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8.xml" ContentType="application/vnd.openxmlformats-officedocument.drawingml.chart+xml"/>
  <Override PartName="/xl/drawings/drawing11.xml" ContentType="application/vnd.openxmlformats-officedocument.drawingml.chartshapes+xml"/>
  <Override PartName="/xl/charts/chart9.xml" ContentType="application/vnd.openxmlformats-officedocument.drawingml.chart+xml"/>
  <Override PartName="/xl/drawings/drawing12.xml" ContentType="application/vnd.openxmlformats-officedocument.drawingml.chartshapes+xml"/>
  <Override PartName="/xl/charts/chart10.xml" ContentType="application/vnd.openxmlformats-officedocument.drawingml.chart+xml"/>
  <Override PartName="/xl/drawings/drawing13.xml" ContentType="application/vnd.openxmlformats-officedocument.drawingml.chartshapes+xml"/>
  <Override PartName="/xl/charts/chart11.xml" ContentType="application/vnd.openxmlformats-officedocument.drawingml.chart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drawings/drawing15.xml" ContentType="application/vnd.openxmlformats-officedocument.drawingml.chartshapes+xml"/>
  <Override PartName="/xl/charts/chart13.xml" ContentType="application/vnd.openxmlformats-officedocument.drawingml.chart+xml"/>
  <Override PartName="/xl/drawings/drawing16.xml" ContentType="application/vnd.openxmlformats-officedocument.drawingml.chartshapes+xml"/>
  <Override PartName="/xl/charts/chart14.xml" ContentType="application/vnd.openxmlformats-officedocument.drawingml.chart+xml"/>
  <Override PartName="/xl/drawings/drawing17.xml" ContentType="application/vnd.openxmlformats-officedocument.drawingml.chartshapes+xml"/>
  <Override PartName="/xl/charts/chart15.xml" ContentType="application/vnd.openxmlformats-officedocument.drawingml.chart+xml"/>
  <Override PartName="/xl/drawings/drawing18.xml" ContentType="application/vnd.openxmlformats-officedocument.drawingml.chartshapes+xml"/>
  <Override PartName="/xl/charts/chart16.xml" ContentType="application/vnd.openxmlformats-officedocument.drawingml.chart+xml"/>
  <Override PartName="/xl/drawings/drawing19.xml" ContentType="application/vnd.openxmlformats-officedocument.drawingml.chartshapes+xml"/>
  <Override PartName="/xl/charts/chart17.xml" ContentType="application/vnd.openxmlformats-officedocument.drawingml.chart+xml"/>
  <Override PartName="/xl/drawings/drawing20.xml" ContentType="application/vnd.openxmlformats-officedocument.drawingml.chartshapes+xml"/>
  <Override PartName="/xl/charts/chart18.xml" ContentType="application/vnd.openxmlformats-officedocument.drawingml.chart+xml"/>
  <Override PartName="/xl/drawings/drawing21.xml" ContentType="application/vnd.openxmlformats-officedocument.drawingml.chartshapes+xml"/>
  <Override PartName="/xl/charts/chart19.xml" ContentType="application/vnd.openxmlformats-officedocument.drawingml.chart+xml"/>
  <Override PartName="/xl/drawings/drawing22.xml" ContentType="application/vnd.openxmlformats-officedocument.drawingml.chartshapes+xml"/>
  <Override PartName="/xl/charts/chart20.xml" ContentType="application/vnd.openxmlformats-officedocument.drawingml.chart+xml"/>
  <Override PartName="/xl/drawings/drawing23.xml" ContentType="application/vnd.openxmlformats-officedocument.drawingml.chartshapes+xml"/>
  <Override PartName="/xl/charts/chart21.xml" ContentType="application/vnd.openxmlformats-officedocument.drawingml.chart+xml"/>
  <Override PartName="/xl/drawings/drawing24.xml" ContentType="application/vnd.openxmlformats-officedocument.drawingml.chartshapes+xml"/>
  <Override PartName="/xl/charts/chart22.xml" ContentType="application/vnd.openxmlformats-officedocument.drawingml.chart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charts/chart23.xml" ContentType="application/vnd.openxmlformats-officedocument.drawingml.chart+xml"/>
  <Override PartName="/xl/drawings/drawing27.xml" ContentType="application/vnd.openxmlformats-officedocument.drawingml.chartshapes+xml"/>
  <Override PartName="/xl/charts/chart24.xml" ContentType="application/vnd.openxmlformats-officedocument.drawingml.chart+xml"/>
  <Override PartName="/xl/drawings/drawing28.xml" ContentType="application/vnd.openxmlformats-officedocument.drawingml.chartshapes+xml"/>
  <Override PartName="/xl/charts/chart25.xml" ContentType="application/vnd.openxmlformats-officedocument.drawingml.chart+xml"/>
  <Override PartName="/xl/drawings/drawing29.xml" ContentType="application/vnd.openxmlformats-officedocument.drawingml.chartshapes+xml"/>
  <Override PartName="/xl/charts/chart26.xml" ContentType="application/vnd.openxmlformats-officedocument.drawingml.chart+xml"/>
  <Override PartName="/xl/drawings/drawing3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2010nonEU\"/>
    </mc:Choice>
  </mc:AlternateContent>
  <xr:revisionPtr revIDLastSave="0" documentId="13_ncr:1_{90D59CEE-B7A7-4559-9890-B32EFFFD039C}" xr6:coauthVersionLast="47" xr6:coauthVersionMax="47" xr10:uidLastSave="{00000000-0000-0000-0000-000000000000}"/>
  <bookViews>
    <workbookView xWindow="-110" yWindow="-110" windowWidth="19420" windowHeight="10420" firstSheet="23" activeTab="25" xr2:uid="{00000000-000D-0000-FFFF-FFFF00000000}"/>
  </bookViews>
  <sheets>
    <sheet name="Notes" sheetId="4" r:id="rId1"/>
    <sheet name="ChartsTrade" sheetId="54" r:id="rId2"/>
    <sheet name="ChartsImports" sheetId="53" r:id="rId3"/>
    <sheet name="ChartsExports" sheetId="28" r:id="rId4"/>
    <sheet name="Imports" sheetId="1" r:id="rId5"/>
    <sheet name="Exports" sheetId="49" r:id="rId6"/>
    <sheet name="ExportsCoreVPA" sheetId="22" r:id="rId7"/>
    <sheet name="ExportsTimberSectorMinusCoreVPA" sheetId="21" r:id="rId8"/>
    <sheet name="ExportsPaperSectorMinusCoreVPA" sheetId="26" r:id="rId9"/>
    <sheet name="ExportsLogs" sheetId="38" r:id="rId10"/>
    <sheet name="ExportsSawnWood" sheetId="39" r:id="rId11"/>
    <sheet name="ExportsVeneer" sheetId="37" r:id="rId12"/>
    <sheet name="ExportsPlywood" sheetId="36" r:id="rId13"/>
    <sheet name="ExportsOtherPanels" sheetId="35" r:id="rId14"/>
    <sheet name="ExportsMouldings&amp;Joinery" sheetId="43" r:id="rId15"/>
    <sheet name="ExportsFurniture" sheetId="42" r:id="rId16"/>
    <sheet name="ExportsSawnConiferous" sheetId="41" r:id="rId17"/>
    <sheet name="ExportsSawnNonConiferous" sheetId="44" r:id="rId18"/>
    <sheet name="ExportsVeneerConiferous" sheetId="56" r:id="rId19"/>
    <sheet name="ExportsVeneerNonConiferous" sheetId="55" r:id="rId20"/>
    <sheet name="ExportsPlywoodConiferous" sheetId="40" r:id="rId21"/>
    <sheet name="ExportsPlywoodNonConiferous" sheetId="45" r:id="rId22"/>
    <sheet name="ExportsMouldingsConiferous" sheetId="52" r:id="rId23"/>
    <sheet name="ExportsMouldingsNonConiferous" sheetId="51" r:id="rId24"/>
    <sheet name="ExportsJoinery" sheetId="50" r:id="rId25"/>
    <sheet name="ExportsPulp" sheetId="16" r:id="rId26"/>
    <sheet name="ExportsPaper" sheetId="15" r:id="rId27"/>
    <sheet name="ExportsChips&amp;Resdidues" sheetId="46" r:id="rId28"/>
    <sheet name="ExportsPellets" sheetId="58" r:id="rId29"/>
    <sheet name="ImportsCoreVPA" sheetId="17" r:id="rId30"/>
    <sheet name="ImportsTimberSectorMinusCoreVPA" sheetId="18" r:id="rId31"/>
    <sheet name="ImportsPaperSectorMinusCoreVPA" sheetId="20" r:id="rId32"/>
    <sheet name="ImportsLogs" sheetId="6" r:id="rId33"/>
    <sheet name="ImportsSawnwood" sheetId="7" r:id="rId34"/>
    <sheet name="ImportsVeneer" sheetId="10" r:id="rId35"/>
    <sheet name="ImportsPlywood" sheetId="9" r:id="rId36"/>
    <sheet name="ImportsOtherPanels" sheetId="31" r:id="rId37"/>
    <sheet name="ImportsMouldingsAndJoinery" sheetId="32" r:id="rId38"/>
    <sheet name="ImportsFurniture" sheetId="30" r:id="rId39"/>
    <sheet name="ImportsChipsAndResidues" sheetId="14" r:id="rId40"/>
    <sheet name="ImportsPulp" sheetId="13" r:id="rId41"/>
    <sheet name="ImportsPaper" sheetId="12" r:id="rId42"/>
    <sheet name="    " sheetId="59" r:id="rId43"/>
    <sheet name="  " sheetId="57" r:id="rId44"/>
    <sheet name=" " sheetId="3" r:id="rId45"/>
    <sheet name="   " sheetId="60" r:id="rId46"/>
  </sheets>
  <externalReferences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C44" i="16" l="1"/>
  <c r="BB44" i="16"/>
  <c r="BA44" i="16"/>
  <c r="AZ44" i="16"/>
  <c r="AY44" i="16"/>
  <c r="AX44" i="16"/>
  <c r="AW44" i="16"/>
  <c r="AV44" i="16"/>
  <c r="AU44" i="16"/>
  <c r="AT44" i="16"/>
  <c r="AS44" i="16"/>
  <c r="AR44" i="16"/>
  <c r="AQ44" i="16"/>
  <c r="AP44" i="16"/>
  <c r="AO44" i="16"/>
  <c r="AN44" i="16"/>
  <c r="AM44" i="16"/>
  <c r="AL44" i="16"/>
  <c r="AK44" i="16"/>
  <c r="AJ44" i="16"/>
  <c r="AI44" i="16"/>
  <c r="AH44" i="16"/>
  <c r="AG44" i="16"/>
  <c r="AF44" i="16"/>
  <c r="AE44" i="16"/>
  <c r="AD44" i="16"/>
  <c r="AB44" i="16"/>
  <c r="AA44" i="16"/>
  <c r="Z44" i="16"/>
  <c r="Y44" i="16"/>
  <c r="X44" i="16"/>
  <c r="W44" i="16"/>
  <c r="V44" i="16"/>
  <c r="U44" i="16"/>
  <c r="T44" i="16"/>
  <c r="S44" i="16"/>
  <c r="R44" i="16"/>
  <c r="Q44" i="16"/>
  <c r="P44" i="16"/>
  <c r="O44" i="16"/>
  <c r="N44" i="16"/>
  <c r="M44" i="16"/>
  <c r="L44" i="16"/>
  <c r="K44" i="16"/>
  <c r="J44" i="16"/>
  <c r="I44" i="16"/>
  <c r="H44" i="16"/>
  <c r="G44" i="16"/>
  <c r="F44" i="16"/>
  <c r="E44" i="16"/>
  <c r="D44" i="16"/>
  <c r="C44" i="16"/>
  <c r="BC54" i="15"/>
  <c r="BB54" i="15"/>
  <c r="BA54" i="15"/>
  <c r="AZ54" i="15"/>
  <c r="AY54" i="15"/>
  <c r="AX54" i="15"/>
  <c r="AW54" i="15"/>
  <c r="AV54" i="15"/>
  <c r="AU54" i="15"/>
  <c r="AT54" i="15"/>
  <c r="AS54" i="15"/>
  <c r="AR54" i="15"/>
  <c r="AQ54" i="15"/>
  <c r="AP54" i="15"/>
  <c r="AO54" i="15"/>
  <c r="AN54" i="15"/>
  <c r="AM54" i="15"/>
  <c r="AL54" i="15"/>
  <c r="AK54" i="15"/>
  <c r="AJ54" i="15"/>
  <c r="AI54" i="15"/>
  <c r="AH54" i="15"/>
  <c r="AG54" i="15"/>
  <c r="AF54" i="15"/>
  <c r="AE54" i="15"/>
  <c r="AD54" i="15"/>
  <c r="BC31" i="15"/>
  <c r="BB31" i="15"/>
  <c r="BA31" i="15"/>
  <c r="AZ31" i="15"/>
  <c r="AY31" i="15"/>
  <c r="AX31" i="15"/>
  <c r="AW31" i="15"/>
  <c r="AV31" i="15"/>
  <c r="AU31" i="15"/>
  <c r="AT31" i="15"/>
  <c r="AS31" i="15"/>
  <c r="AR31" i="15"/>
  <c r="AQ31" i="15"/>
  <c r="AP31" i="15"/>
  <c r="AO31" i="15"/>
  <c r="AN31" i="15"/>
  <c r="AM31" i="15"/>
  <c r="AL31" i="15"/>
  <c r="AK31" i="15"/>
  <c r="AJ31" i="15"/>
  <c r="AI31" i="15"/>
  <c r="AH31" i="15"/>
  <c r="AG31" i="15"/>
  <c r="AF31" i="15"/>
  <c r="AE31" i="15"/>
  <c r="AD31" i="15"/>
  <c r="BC42" i="16"/>
  <c r="BB42" i="16"/>
  <c r="BA42" i="16"/>
  <c r="AZ42" i="16"/>
  <c r="AY42" i="16"/>
  <c r="AX42" i="16"/>
  <c r="AW42" i="16"/>
  <c r="AV42" i="16"/>
  <c r="AU42" i="16"/>
  <c r="AT42" i="16"/>
  <c r="AS42" i="16"/>
  <c r="AR42" i="16"/>
  <c r="AQ42" i="16"/>
  <c r="AP42" i="16"/>
  <c r="AO42" i="16"/>
  <c r="AN42" i="16"/>
  <c r="AM42" i="16"/>
  <c r="AL42" i="16"/>
  <c r="AK42" i="16"/>
  <c r="AJ42" i="16"/>
  <c r="AI42" i="16"/>
  <c r="AH42" i="16"/>
  <c r="AG42" i="16"/>
  <c r="AF42" i="16"/>
  <c r="AE42" i="16"/>
  <c r="AD42" i="16"/>
  <c r="AB42" i="16"/>
  <c r="AA42" i="16"/>
  <c r="Z42" i="16"/>
  <c r="Y42" i="16"/>
  <c r="X42" i="16"/>
  <c r="W42" i="16"/>
  <c r="V42" i="16"/>
  <c r="U42" i="16"/>
  <c r="T42" i="16"/>
  <c r="S42" i="16"/>
  <c r="R42" i="16"/>
  <c r="Q42" i="16"/>
  <c r="P42" i="16"/>
  <c r="O42" i="16"/>
  <c r="N42" i="16"/>
  <c r="M42" i="16"/>
  <c r="L42" i="16"/>
  <c r="K42" i="16"/>
  <c r="J42" i="16"/>
  <c r="I42" i="16"/>
  <c r="H42" i="16"/>
  <c r="G42" i="16"/>
  <c r="F42" i="16"/>
  <c r="E42" i="16"/>
  <c r="D42" i="16"/>
  <c r="C42" i="16"/>
  <c r="BC29" i="16"/>
  <c r="BB29" i="16"/>
  <c r="BA29" i="16"/>
  <c r="AZ29" i="16"/>
  <c r="AY29" i="16"/>
  <c r="AX29" i="16"/>
  <c r="AW29" i="16"/>
  <c r="AV29" i="16"/>
  <c r="AU29" i="16"/>
  <c r="AT29" i="16"/>
  <c r="AS29" i="16"/>
  <c r="AR29" i="16"/>
  <c r="AQ29" i="16"/>
  <c r="AP29" i="16"/>
  <c r="AO29" i="16"/>
  <c r="AN29" i="16"/>
  <c r="AM29" i="16"/>
  <c r="AL29" i="16"/>
  <c r="AK29" i="16"/>
  <c r="AJ29" i="16"/>
  <c r="AI29" i="16"/>
  <c r="AH29" i="16"/>
  <c r="AG29" i="16"/>
  <c r="AF29" i="16"/>
  <c r="AE29" i="16"/>
  <c r="AD29" i="16"/>
  <c r="BC16" i="16"/>
  <c r="BB16" i="16"/>
  <c r="BA16" i="16"/>
  <c r="AZ16" i="16"/>
  <c r="AY16" i="16"/>
  <c r="AX16" i="16"/>
  <c r="AW16" i="16"/>
  <c r="AV16" i="16"/>
  <c r="AU16" i="16"/>
  <c r="AT16" i="16"/>
  <c r="AS16" i="16"/>
  <c r="AR16" i="16"/>
  <c r="AQ16" i="16"/>
  <c r="AP16" i="16"/>
  <c r="AO16" i="16"/>
  <c r="AN16" i="16"/>
  <c r="AM16" i="16"/>
  <c r="AL16" i="16"/>
  <c r="AK16" i="16"/>
  <c r="AJ16" i="16"/>
  <c r="AI16" i="16"/>
  <c r="AH16" i="16"/>
  <c r="AG16" i="16"/>
  <c r="AF16" i="16"/>
  <c r="AE16" i="16"/>
  <c r="AD16" i="16"/>
  <c r="BC18" i="16"/>
  <c r="BB18" i="16"/>
  <c r="BA18" i="16"/>
  <c r="AZ18" i="16"/>
  <c r="AY18" i="16"/>
  <c r="AX18" i="16"/>
  <c r="AW18" i="16"/>
  <c r="AV18" i="16"/>
  <c r="AU18" i="16"/>
  <c r="AT18" i="16"/>
  <c r="AS18" i="16"/>
  <c r="AR18" i="16"/>
  <c r="AQ18" i="16"/>
  <c r="AP18" i="16"/>
  <c r="AO18" i="16"/>
  <c r="AN18" i="16"/>
  <c r="AM18" i="16"/>
  <c r="AL18" i="16"/>
  <c r="AK18" i="16"/>
  <c r="AJ18" i="16"/>
  <c r="AI18" i="16"/>
  <c r="AH18" i="16"/>
  <c r="AG18" i="16"/>
  <c r="AF18" i="16"/>
  <c r="AE18" i="16"/>
  <c r="AD18" i="16"/>
  <c r="BC19" i="16"/>
  <c r="BB19" i="16"/>
  <c r="BA19" i="16"/>
  <c r="AZ19" i="16"/>
  <c r="AY19" i="16"/>
  <c r="AX19" i="16"/>
  <c r="AW19" i="16"/>
  <c r="AV19" i="16"/>
  <c r="AU19" i="16"/>
  <c r="AT19" i="16"/>
  <c r="AS19" i="16"/>
  <c r="AR19" i="16"/>
  <c r="AQ19" i="16"/>
  <c r="AP19" i="16"/>
  <c r="AO19" i="16"/>
  <c r="AN19" i="16"/>
  <c r="AM19" i="16"/>
  <c r="AL19" i="16"/>
  <c r="AK19" i="16"/>
  <c r="AJ19" i="16"/>
  <c r="AI19" i="16"/>
  <c r="AH19" i="16"/>
  <c r="AG19" i="16"/>
  <c r="AF19" i="16"/>
  <c r="AE19" i="16"/>
  <c r="AD19" i="16"/>
  <c r="BC7" i="16"/>
  <c r="BB7" i="16"/>
  <c r="BA7" i="16"/>
  <c r="AZ7" i="16"/>
  <c r="AY7" i="16"/>
  <c r="AX7" i="16"/>
  <c r="AW7" i="16"/>
  <c r="AV7" i="16"/>
  <c r="AU7" i="16"/>
  <c r="AT7" i="16"/>
  <c r="AS7" i="16"/>
  <c r="AR7" i="16"/>
  <c r="AQ7" i="16"/>
  <c r="AP7" i="16"/>
  <c r="AO7" i="16"/>
  <c r="AN7" i="16"/>
  <c r="AM7" i="16"/>
  <c r="AL7" i="16"/>
  <c r="AK7" i="16"/>
  <c r="AJ7" i="16"/>
  <c r="AI7" i="16"/>
  <c r="AH7" i="16"/>
  <c r="AG7" i="16"/>
  <c r="AF7" i="16"/>
  <c r="AE7" i="16"/>
  <c r="AD7" i="16"/>
  <c r="BC54" i="39"/>
  <c r="BB54" i="39"/>
  <c r="BA54" i="39"/>
  <c r="AZ54" i="39"/>
  <c r="AY54" i="39"/>
  <c r="AX54" i="39"/>
  <c r="AW54" i="39"/>
  <c r="AV54" i="39"/>
  <c r="AU54" i="39"/>
  <c r="AT54" i="39"/>
  <c r="AS54" i="39"/>
  <c r="AR54" i="39"/>
  <c r="AQ54" i="39"/>
  <c r="AP54" i="39"/>
  <c r="AO54" i="39"/>
  <c r="AN54" i="39"/>
  <c r="AM54" i="39"/>
  <c r="AL54" i="39"/>
  <c r="AK54" i="39"/>
  <c r="AJ54" i="39"/>
  <c r="AI54" i="39"/>
  <c r="AH54" i="39"/>
  <c r="AG54" i="39"/>
  <c r="AF54" i="39"/>
  <c r="AE54" i="39"/>
  <c r="AD54" i="39"/>
  <c r="AB54" i="39"/>
  <c r="AA54" i="39"/>
  <c r="Z54" i="39"/>
  <c r="Y54" i="39"/>
  <c r="X54" i="39"/>
  <c r="W54" i="39"/>
  <c r="V54" i="39"/>
  <c r="U54" i="39"/>
  <c r="T54" i="39"/>
  <c r="S54" i="39"/>
  <c r="R54" i="39"/>
  <c r="Q54" i="39"/>
  <c r="P54" i="39"/>
  <c r="O54" i="39"/>
  <c r="N54" i="39"/>
  <c r="M54" i="39"/>
  <c r="L54" i="39"/>
  <c r="K54" i="39"/>
  <c r="J54" i="39"/>
  <c r="I54" i="39"/>
  <c r="H54" i="39"/>
  <c r="G54" i="39"/>
  <c r="F54" i="39"/>
  <c r="E54" i="39"/>
  <c r="D54" i="39"/>
  <c r="C54" i="39"/>
  <c r="BC55" i="39"/>
  <c r="BB55" i="39"/>
  <c r="BA55" i="39"/>
  <c r="AZ55" i="39"/>
  <c r="AY55" i="39"/>
  <c r="AX55" i="39"/>
  <c r="AW55" i="39"/>
  <c r="AV55" i="39"/>
  <c r="AU55" i="39"/>
  <c r="AT55" i="39"/>
  <c r="AS55" i="39"/>
  <c r="AR55" i="39"/>
  <c r="AQ55" i="39"/>
  <c r="AP55" i="39"/>
  <c r="AO55" i="39"/>
  <c r="AN55" i="39"/>
  <c r="AM55" i="39"/>
  <c r="AL55" i="39"/>
  <c r="AK55" i="39"/>
  <c r="AJ55" i="39"/>
  <c r="AI55" i="39"/>
  <c r="AH55" i="39"/>
  <c r="AG55" i="39"/>
  <c r="AF55" i="39"/>
  <c r="AE55" i="39"/>
  <c r="AD55" i="39"/>
  <c r="BC26" i="39"/>
  <c r="BB26" i="39"/>
  <c r="BA26" i="39"/>
  <c r="AZ26" i="39"/>
  <c r="AY26" i="39"/>
  <c r="AX26" i="39"/>
  <c r="AW26" i="39"/>
  <c r="AV26" i="39"/>
  <c r="AU26" i="39"/>
  <c r="AT26" i="39"/>
  <c r="AS26" i="39"/>
  <c r="AR26" i="39"/>
  <c r="AQ26" i="39"/>
  <c r="AP26" i="39"/>
  <c r="AO26" i="39"/>
  <c r="AN26" i="39"/>
  <c r="AM26" i="39"/>
  <c r="AL26" i="39"/>
  <c r="AK26" i="39"/>
  <c r="AJ26" i="39"/>
  <c r="AI26" i="39"/>
  <c r="AH26" i="39"/>
  <c r="AG26" i="39"/>
  <c r="AF26" i="39"/>
  <c r="AE26" i="39"/>
  <c r="AD26" i="39"/>
  <c r="BC22" i="39"/>
  <c r="BB22" i="39"/>
  <c r="BA22" i="39"/>
  <c r="AZ22" i="39"/>
  <c r="AY22" i="39"/>
  <c r="AX22" i="39"/>
  <c r="AW22" i="39"/>
  <c r="AV22" i="39"/>
  <c r="AU22" i="39"/>
  <c r="AT22" i="39"/>
  <c r="AS22" i="39"/>
  <c r="AR22" i="39"/>
  <c r="AQ22" i="39"/>
  <c r="AP22" i="39"/>
  <c r="AO22" i="39"/>
  <c r="AN22" i="39"/>
  <c r="AM22" i="39"/>
  <c r="AL22" i="39"/>
  <c r="AK22" i="39"/>
  <c r="AJ22" i="39"/>
  <c r="AI22" i="39"/>
  <c r="AH22" i="39"/>
  <c r="AG22" i="39"/>
  <c r="AF22" i="39"/>
  <c r="AE22" i="39"/>
  <c r="AD22" i="39"/>
  <c r="BC16" i="36"/>
  <c r="BB16" i="36"/>
  <c r="BA16" i="36"/>
  <c r="AZ16" i="36"/>
  <c r="AY16" i="36"/>
  <c r="AX16" i="36"/>
  <c r="AW16" i="36"/>
  <c r="AV16" i="36"/>
  <c r="AU16" i="36"/>
  <c r="AT16" i="36"/>
  <c r="AS16" i="36"/>
  <c r="AR16" i="36"/>
  <c r="AQ16" i="36"/>
  <c r="AP16" i="36"/>
  <c r="AO16" i="36"/>
  <c r="AN16" i="36"/>
  <c r="AM16" i="36"/>
  <c r="AL16" i="36"/>
  <c r="AK16" i="36"/>
  <c r="AJ16" i="36"/>
  <c r="AI16" i="36"/>
  <c r="AH16" i="36"/>
  <c r="AG16" i="36"/>
  <c r="AF16" i="36"/>
  <c r="AE16" i="36"/>
  <c r="AD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C16" i="36"/>
  <c r="BC16" i="35"/>
  <c r="BB16" i="35"/>
  <c r="BA16" i="35"/>
  <c r="AZ16" i="35"/>
  <c r="AY16" i="35"/>
  <c r="AX16" i="35"/>
  <c r="AW16" i="35"/>
  <c r="AV16" i="35"/>
  <c r="AU16" i="35"/>
  <c r="AT16" i="35"/>
  <c r="AS16" i="35"/>
  <c r="AR16" i="35"/>
  <c r="AQ16" i="35"/>
  <c r="AP16" i="35"/>
  <c r="AO16" i="35"/>
  <c r="AN16" i="35"/>
  <c r="AM16" i="35"/>
  <c r="AL16" i="35"/>
  <c r="AK16" i="35"/>
  <c r="AJ16" i="35"/>
  <c r="AI16" i="35"/>
  <c r="AH16" i="35"/>
  <c r="AG16" i="35"/>
  <c r="AF16" i="35"/>
  <c r="AE16" i="35"/>
  <c r="AD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C16" i="35"/>
  <c r="BC19" i="35"/>
  <c r="BB19" i="35"/>
  <c r="BA19" i="35"/>
  <c r="AZ19" i="35"/>
  <c r="AY19" i="35"/>
  <c r="AX19" i="35"/>
  <c r="AW19" i="35"/>
  <c r="AV19" i="35"/>
  <c r="AU19" i="35"/>
  <c r="AT19" i="35"/>
  <c r="AS19" i="35"/>
  <c r="AR19" i="35"/>
  <c r="AQ19" i="35"/>
  <c r="AP19" i="35"/>
  <c r="AO19" i="35"/>
  <c r="AN19" i="35"/>
  <c r="AM19" i="35"/>
  <c r="AL19" i="35"/>
  <c r="AK19" i="35"/>
  <c r="AJ19" i="35"/>
  <c r="AI19" i="35"/>
  <c r="AH19" i="35"/>
  <c r="AG19" i="35"/>
  <c r="AF19" i="35"/>
  <c r="AE19" i="35"/>
  <c r="AD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C19" i="35"/>
  <c r="BC21" i="35"/>
  <c r="BB21" i="35"/>
  <c r="BA21" i="35"/>
  <c r="AZ21" i="35"/>
  <c r="AY21" i="35"/>
  <c r="AX21" i="35"/>
  <c r="AW21" i="35"/>
  <c r="AV21" i="35"/>
  <c r="AU21" i="35"/>
  <c r="AT21" i="35"/>
  <c r="AS21" i="35"/>
  <c r="AR21" i="35"/>
  <c r="AQ21" i="35"/>
  <c r="AP21" i="35"/>
  <c r="AO21" i="35"/>
  <c r="AN21" i="35"/>
  <c r="AM21" i="35"/>
  <c r="AL21" i="35"/>
  <c r="AK21" i="35"/>
  <c r="AJ21" i="35"/>
  <c r="AI21" i="35"/>
  <c r="AH21" i="35"/>
  <c r="AG21" i="35"/>
  <c r="AF21" i="35"/>
  <c r="AE21" i="35"/>
  <c r="AD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C21" i="35"/>
  <c r="BC23" i="37"/>
  <c r="BB23" i="37"/>
  <c r="BA23" i="37"/>
  <c r="AZ23" i="37"/>
  <c r="AY23" i="37"/>
  <c r="AX23" i="37"/>
  <c r="AW23" i="37"/>
  <c r="AV23" i="37"/>
  <c r="AU23" i="37"/>
  <c r="AT23" i="37"/>
  <c r="AS23" i="37"/>
  <c r="AR23" i="37"/>
  <c r="AQ23" i="37"/>
  <c r="AP23" i="37"/>
  <c r="AO23" i="37"/>
  <c r="AN23" i="37"/>
  <c r="AM23" i="37"/>
  <c r="AL23" i="37"/>
  <c r="AK23" i="37"/>
  <c r="AJ23" i="37"/>
  <c r="AI23" i="37"/>
  <c r="AH23" i="37"/>
  <c r="AG23" i="37"/>
  <c r="AF23" i="37"/>
  <c r="AE23" i="37"/>
  <c r="AD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D23" i="37"/>
  <c r="C23" i="37"/>
  <c r="BC14" i="37"/>
  <c r="BB14" i="37"/>
  <c r="BA14" i="37"/>
  <c r="AZ14" i="37"/>
  <c r="AY14" i="37"/>
  <c r="AX14" i="37"/>
  <c r="AW14" i="37"/>
  <c r="AV14" i="37"/>
  <c r="AU14" i="37"/>
  <c r="AT14" i="37"/>
  <c r="AS14" i="37"/>
  <c r="AR14" i="37"/>
  <c r="AQ14" i="37"/>
  <c r="AP14" i="37"/>
  <c r="AO14" i="37"/>
  <c r="AN14" i="37"/>
  <c r="AM14" i="37"/>
  <c r="AL14" i="37"/>
  <c r="AK14" i="37"/>
  <c r="AJ14" i="37"/>
  <c r="AI14" i="37"/>
  <c r="AH14" i="37"/>
  <c r="AG14" i="37"/>
  <c r="AF14" i="37"/>
  <c r="AE14" i="37"/>
  <c r="AD14" i="37"/>
  <c r="BC17" i="37"/>
  <c r="BB17" i="37"/>
  <c r="BA17" i="37"/>
  <c r="AZ17" i="37"/>
  <c r="AY17" i="37"/>
  <c r="AX17" i="37"/>
  <c r="AW17" i="37"/>
  <c r="AV17" i="37"/>
  <c r="AU17" i="37"/>
  <c r="AT17" i="37"/>
  <c r="AS17" i="37"/>
  <c r="AR17" i="37"/>
  <c r="AQ17" i="37"/>
  <c r="AP17" i="37"/>
  <c r="AO17" i="37"/>
  <c r="AN17" i="37"/>
  <c r="AM17" i="37"/>
  <c r="AL17" i="37"/>
  <c r="AK17" i="37"/>
  <c r="AJ17" i="37"/>
  <c r="AI17" i="37"/>
  <c r="AH17" i="37"/>
  <c r="AG17" i="37"/>
  <c r="AF17" i="37"/>
  <c r="AE17" i="37"/>
  <c r="AD17" i="37"/>
  <c r="B2" i="28" l="1"/>
  <c r="B28" i="28"/>
  <c r="B54" i="28"/>
  <c r="B80" i="28"/>
  <c r="B106" i="28"/>
  <c r="B132" i="28"/>
  <c r="B158" i="28"/>
  <c r="B184" i="28"/>
  <c r="B210" i="28"/>
  <c r="B236" i="28"/>
  <c r="B262" i="28"/>
  <c r="B288" i="28"/>
  <c r="B314" i="28"/>
  <c r="B340" i="28"/>
  <c r="B366" i="28"/>
  <c r="B392" i="28"/>
  <c r="B418" i="28"/>
  <c r="B444" i="28"/>
  <c r="B470" i="28"/>
  <c r="B392" i="60"/>
  <c r="B418" i="60"/>
  <c r="B444" i="60"/>
  <c r="B470" i="60"/>
  <c r="E147" i="59" l="1"/>
  <c r="I147" i="59"/>
  <c r="O147" i="59"/>
  <c r="F147" i="59"/>
  <c r="R147" i="59"/>
  <c r="M147" i="59"/>
  <c r="W147" i="59"/>
  <c r="V147" i="59"/>
  <c r="BQ147" i="59" s="1"/>
  <c r="AY147" i="59"/>
  <c r="Q146" i="59"/>
  <c r="J146" i="59"/>
  <c r="E146" i="59"/>
  <c r="B146" i="59"/>
  <c r="X146" i="59"/>
  <c r="K146" i="59"/>
  <c r="S71" i="59"/>
  <c r="N146" i="59"/>
  <c r="R146" i="59"/>
  <c r="X71" i="59"/>
  <c r="C71" i="59"/>
  <c r="B71" i="59"/>
  <c r="DA139" i="57"/>
  <c r="DA138" i="57"/>
  <c r="DA137" i="57"/>
  <c r="W143" i="59"/>
  <c r="N70" i="59"/>
  <c r="AW145" i="59"/>
  <c r="T70" i="59"/>
  <c r="AG82" i="59"/>
  <c r="AN82" i="59"/>
  <c r="AJ145" i="59"/>
  <c r="AF57" i="59"/>
  <c r="AC107" i="59"/>
  <c r="L70" i="59"/>
  <c r="AP82" i="59"/>
  <c r="AI82" i="59"/>
  <c r="Z70" i="59"/>
  <c r="X70" i="59"/>
  <c r="BS70" i="59" s="1"/>
  <c r="Y70" i="59"/>
  <c r="E188" i="59"/>
  <c r="H188" i="59" s="1"/>
  <c r="D188" i="59"/>
  <c r="G188" i="59" s="1"/>
  <c r="C188" i="59"/>
  <c r="B188" i="59"/>
  <c r="E187" i="59"/>
  <c r="H187" i="59" s="1"/>
  <c r="D187" i="59"/>
  <c r="G187" i="59" s="1"/>
  <c r="C187" i="59"/>
  <c r="B187" i="59"/>
  <c r="C186" i="59"/>
  <c r="B186" i="59"/>
  <c r="C185" i="59"/>
  <c r="B185" i="59"/>
  <c r="E184" i="59"/>
  <c r="H184" i="59" s="1"/>
  <c r="D184" i="59"/>
  <c r="C184" i="59"/>
  <c r="B184" i="59"/>
  <c r="E183" i="59"/>
  <c r="H183" i="59" s="1"/>
  <c r="D183" i="59"/>
  <c r="C183" i="59"/>
  <c r="B183" i="59"/>
  <c r="C182" i="59"/>
  <c r="B182" i="59"/>
  <c r="E181" i="59"/>
  <c r="D181" i="59"/>
  <c r="C181" i="59"/>
  <c r="B181" i="59"/>
  <c r="E180" i="59"/>
  <c r="H180" i="59" s="1"/>
  <c r="D180" i="59"/>
  <c r="G180" i="59" s="1"/>
  <c r="C180" i="59"/>
  <c r="B180" i="59"/>
  <c r="E179" i="59"/>
  <c r="H179" i="59" s="1"/>
  <c r="D179" i="59"/>
  <c r="G179" i="59" s="1"/>
  <c r="C179" i="59"/>
  <c r="B179" i="59"/>
  <c r="E178" i="59"/>
  <c r="H178" i="59" s="1"/>
  <c r="D178" i="59"/>
  <c r="C178" i="59"/>
  <c r="B178" i="59"/>
  <c r="E177" i="59"/>
  <c r="H177" i="59" s="1"/>
  <c r="D177" i="59"/>
  <c r="G177" i="59" s="1"/>
  <c r="C177" i="59"/>
  <c r="B177" i="59"/>
  <c r="E176" i="59"/>
  <c r="H176" i="59" s="1"/>
  <c r="D176" i="59"/>
  <c r="G176" i="59" s="1"/>
  <c r="C176" i="59"/>
  <c r="B176" i="59"/>
  <c r="E175" i="59"/>
  <c r="H175" i="59" s="1"/>
  <c r="D175" i="59"/>
  <c r="G175" i="59" s="1"/>
  <c r="C175" i="59"/>
  <c r="B175" i="59"/>
  <c r="E174" i="59"/>
  <c r="H174" i="59" s="1"/>
  <c r="D174" i="59"/>
  <c r="G174" i="59" s="1"/>
  <c r="C174" i="59"/>
  <c r="B174" i="59"/>
  <c r="C173" i="59"/>
  <c r="B173" i="59"/>
  <c r="E172" i="59"/>
  <c r="D172" i="59"/>
  <c r="C172" i="59"/>
  <c r="B172" i="59"/>
  <c r="E171" i="59"/>
  <c r="D171" i="59"/>
  <c r="C171" i="59"/>
  <c r="B171" i="59"/>
  <c r="E170" i="59"/>
  <c r="D170" i="59"/>
  <c r="C170" i="59"/>
  <c r="H170" i="59" s="1"/>
  <c r="B170" i="59"/>
  <c r="E169" i="59"/>
  <c r="H169" i="59" s="1"/>
  <c r="D169" i="59"/>
  <c r="G169" i="59" s="1"/>
  <c r="C169" i="59"/>
  <c r="B169" i="59"/>
  <c r="E168" i="59"/>
  <c r="D168" i="59"/>
  <c r="C168" i="59"/>
  <c r="B168" i="59"/>
  <c r="BB164" i="59"/>
  <c r="BA164" i="59"/>
  <c r="AZ164" i="59"/>
  <c r="AY164" i="59"/>
  <c r="BS164" i="59" s="1"/>
  <c r="AX164" i="59"/>
  <c r="BR164" i="59" s="1"/>
  <c r="AW164" i="59"/>
  <c r="AV164" i="59"/>
  <c r="AU164" i="59"/>
  <c r="AT164" i="59"/>
  <c r="AS164" i="59"/>
  <c r="AR164" i="59"/>
  <c r="AR175" i="59" s="1"/>
  <c r="AQ164" i="59"/>
  <c r="AP164" i="59"/>
  <c r="AO164" i="59"/>
  <c r="AN164" i="59"/>
  <c r="AM164" i="59"/>
  <c r="AL164" i="59"/>
  <c r="AK164" i="59"/>
  <c r="AJ164" i="59"/>
  <c r="AI164" i="59"/>
  <c r="AH164" i="59"/>
  <c r="AG164" i="59"/>
  <c r="AF164" i="59"/>
  <c r="AE164" i="59"/>
  <c r="AD164" i="59"/>
  <c r="AC164" i="59"/>
  <c r="AA164" i="59"/>
  <c r="Z164" i="59"/>
  <c r="Y164" i="59"/>
  <c r="X164" i="59"/>
  <c r="W164" i="59"/>
  <c r="V164" i="59"/>
  <c r="U164" i="59"/>
  <c r="T164" i="59"/>
  <c r="S164" i="59"/>
  <c r="R164" i="59"/>
  <c r="Q164" i="59"/>
  <c r="Q175" i="59" s="1"/>
  <c r="P164" i="59"/>
  <c r="P175" i="59" s="1"/>
  <c r="O164" i="59"/>
  <c r="N164" i="59"/>
  <c r="M164" i="59"/>
  <c r="L164" i="59"/>
  <c r="K164" i="59"/>
  <c r="J164" i="59"/>
  <c r="I164" i="59"/>
  <c r="H164" i="59"/>
  <c r="G164" i="59"/>
  <c r="F164" i="59"/>
  <c r="E164" i="59"/>
  <c r="D164" i="59"/>
  <c r="C164" i="59"/>
  <c r="B164" i="59"/>
  <c r="BB163" i="59"/>
  <c r="BA163" i="59"/>
  <c r="AA163" i="59"/>
  <c r="Z163" i="59"/>
  <c r="Y163" i="59"/>
  <c r="X163" i="59"/>
  <c r="W163" i="59"/>
  <c r="V163" i="59"/>
  <c r="U163" i="59"/>
  <c r="T163" i="59"/>
  <c r="S163" i="59"/>
  <c r="R163" i="59"/>
  <c r="Q163" i="59"/>
  <c r="Q174" i="59" s="1"/>
  <c r="P163" i="59"/>
  <c r="O163" i="59"/>
  <c r="N163" i="59"/>
  <c r="M163" i="59"/>
  <c r="L163" i="59"/>
  <c r="K163" i="59"/>
  <c r="J163" i="59"/>
  <c r="I163" i="59"/>
  <c r="H163" i="59"/>
  <c r="G163" i="59"/>
  <c r="F163" i="59"/>
  <c r="E163" i="59"/>
  <c r="D163" i="59"/>
  <c r="C163" i="59"/>
  <c r="B163" i="59"/>
  <c r="BB162" i="59"/>
  <c r="BA162" i="59"/>
  <c r="AZ162" i="59"/>
  <c r="AY162" i="59"/>
  <c r="BS162" i="59" s="1"/>
  <c r="AX162" i="59"/>
  <c r="BR162" i="59" s="1"/>
  <c r="AW162" i="59"/>
  <c r="BQ162" i="59" s="1"/>
  <c r="AV162" i="59"/>
  <c r="AU162" i="59"/>
  <c r="AT162" i="59"/>
  <c r="AS162" i="59"/>
  <c r="AR162" i="59"/>
  <c r="AR173" i="59" s="1"/>
  <c r="AQ162" i="59"/>
  <c r="AQ173" i="59" s="1"/>
  <c r="AP162" i="59"/>
  <c r="AO162" i="59"/>
  <c r="AN162" i="59"/>
  <c r="AM162" i="59"/>
  <c r="AL162" i="59"/>
  <c r="AK162" i="59"/>
  <c r="AJ162" i="59"/>
  <c r="AI162" i="59"/>
  <c r="AH162" i="59"/>
  <c r="AG162" i="59"/>
  <c r="AF162" i="59"/>
  <c r="AE162" i="59"/>
  <c r="AD162" i="59"/>
  <c r="AC162" i="59"/>
  <c r="AA162" i="59"/>
  <c r="Z162" i="59"/>
  <c r="Y162" i="59"/>
  <c r="X162" i="59"/>
  <c r="W162" i="59"/>
  <c r="V162" i="59"/>
  <c r="U162" i="59"/>
  <c r="T162" i="59"/>
  <c r="S162" i="59"/>
  <c r="R162" i="59"/>
  <c r="Q162" i="59"/>
  <c r="Q173" i="59" s="1"/>
  <c r="P162" i="59"/>
  <c r="P173" i="59" s="1"/>
  <c r="N162" i="59"/>
  <c r="M162" i="59"/>
  <c r="L162" i="59"/>
  <c r="K162" i="59"/>
  <c r="J162" i="59"/>
  <c r="I162" i="59"/>
  <c r="H162" i="59"/>
  <c r="G162" i="59"/>
  <c r="F162" i="59"/>
  <c r="E162" i="59"/>
  <c r="D162" i="59"/>
  <c r="C162" i="59"/>
  <c r="B162" i="59"/>
  <c r="BB161" i="59"/>
  <c r="BA161" i="59"/>
  <c r="AZ161" i="59"/>
  <c r="AY161" i="59"/>
  <c r="AX161" i="59"/>
  <c r="BR161" i="59" s="1"/>
  <c r="AW161" i="59"/>
  <c r="BQ161" i="59" s="1"/>
  <c r="AV161" i="59"/>
  <c r="AU161" i="59"/>
  <c r="AT161" i="59"/>
  <c r="AS161" i="59"/>
  <c r="AR161" i="59"/>
  <c r="AR172" i="59" s="1"/>
  <c r="AQ161" i="59"/>
  <c r="AQ172" i="59" s="1"/>
  <c r="AP161" i="59"/>
  <c r="AO161" i="59"/>
  <c r="AN161" i="59"/>
  <c r="AM161" i="59"/>
  <c r="AL161" i="59"/>
  <c r="AK161" i="59"/>
  <c r="AJ161" i="59"/>
  <c r="AI161" i="59"/>
  <c r="AH161" i="59"/>
  <c r="AG161" i="59"/>
  <c r="AF161" i="59"/>
  <c r="AE161" i="59"/>
  <c r="AD161" i="59"/>
  <c r="AC161" i="59"/>
  <c r="AA161" i="59"/>
  <c r="Z161" i="59"/>
  <c r="Y161" i="59"/>
  <c r="X161" i="59"/>
  <c r="W161" i="59"/>
  <c r="V161" i="59"/>
  <c r="U161" i="59"/>
  <c r="T161" i="59"/>
  <c r="S161" i="59"/>
  <c r="R161" i="59"/>
  <c r="Q161" i="59"/>
  <c r="Q172" i="59" s="1"/>
  <c r="P161" i="59"/>
  <c r="P172" i="59" s="1"/>
  <c r="O161" i="59"/>
  <c r="N161" i="59"/>
  <c r="M161" i="59"/>
  <c r="L161" i="59"/>
  <c r="K161" i="59"/>
  <c r="J161" i="59"/>
  <c r="I161" i="59"/>
  <c r="H161" i="59"/>
  <c r="G161" i="59"/>
  <c r="F161" i="59"/>
  <c r="E161" i="59"/>
  <c r="D161" i="59"/>
  <c r="C161" i="59"/>
  <c r="B161" i="59"/>
  <c r="BB160" i="59"/>
  <c r="BA160" i="59"/>
  <c r="AZ160" i="59"/>
  <c r="AY160" i="59"/>
  <c r="BS160" i="59" s="1"/>
  <c r="AX160" i="59"/>
  <c r="BR160" i="59" s="1"/>
  <c r="AW160" i="59"/>
  <c r="AV160" i="59"/>
  <c r="AU160" i="59"/>
  <c r="AT160" i="59"/>
  <c r="AS160" i="59"/>
  <c r="AR160" i="59"/>
  <c r="AR171" i="59" s="1"/>
  <c r="AQ160" i="59"/>
  <c r="AQ171" i="59" s="1"/>
  <c r="AP160" i="59"/>
  <c r="AO160" i="59"/>
  <c r="AN160" i="59"/>
  <c r="AM160" i="59"/>
  <c r="AL160" i="59"/>
  <c r="AK160" i="59"/>
  <c r="AJ160" i="59"/>
  <c r="AI160" i="59"/>
  <c r="AH160" i="59"/>
  <c r="AG160" i="59"/>
  <c r="AF160" i="59"/>
  <c r="AE160" i="59"/>
  <c r="AD160" i="59"/>
  <c r="AC160" i="59"/>
  <c r="AA160" i="59"/>
  <c r="Z160" i="59"/>
  <c r="Y160" i="59"/>
  <c r="X160" i="59"/>
  <c r="W160" i="59"/>
  <c r="V160" i="59"/>
  <c r="U160" i="59"/>
  <c r="T160" i="59"/>
  <c r="S160" i="59"/>
  <c r="R160" i="59"/>
  <c r="Q160" i="59"/>
  <c r="Q171" i="59" s="1"/>
  <c r="P160" i="59"/>
  <c r="P171" i="59" s="1"/>
  <c r="O160" i="59"/>
  <c r="N160" i="59"/>
  <c r="M160" i="59"/>
  <c r="L160" i="59"/>
  <c r="K160" i="59"/>
  <c r="J160" i="59"/>
  <c r="I160" i="59"/>
  <c r="H160" i="59"/>
  <c r="G160" i="59"/>
  <c r="F160" i="59"/>
  <c r="E160" i="59"/>
  <c r="D160" i="59"/>
  <c r="C160" i="59"/>
  <c r="B160" i="59"/>
  <c r="BB159" i="59"/>
  <c r="BA159" i="59"/>
  <c r="AZ159" i="59"/>
  <c r="AX159" i="59"/>
  <c r="AW159" i="59"/>
  <c r="BQ159" i="59" s="1"/>
  <c r="AU159" i="59"/>
  <c r="AT159" i="59"/>
  <c r="AS159" i="59"/>
  <c r="AQ159" i="59"/>
  <c r="AQ170" i="59" s="1"/>
  <c r="AP159" i="59"/>
  <c r="AO159" i="59"/>
  <c r="AN159" i="59"/>
  <c r="AL159" i="59"/>
  <c r="AJ159" i="59"/>
  <c r="AI159" i="59"/>
  <c r="AH159" i="59"/>
  <c r="AG159" i="59"/>
  <c r="AF159" i="59"/>
  <c r="AE159" i="59"/>
  <c r="AD159" i="59"/>
  <c r="AA159" i="59"/>
  <c r="Z159" i="59"/>
  <c r="Y159" i="59"/>
  <c r="X159" i="59"/>
  <c r="W159" i="59"/>
  <c r="V159" i="59"/>
  <c r="U159" i="59"/>
  <c r="T159" i="59"/>
  <c r="S159" i="59"/>
  <c r="R159" i="59"/>
  <c r="Q159" i="59"/>
  <c r="Q170" i="59" s="1"/>
  <c r="P159" i="59"/>
  <c r="O159" i="59"/>
  <c r="N159" i="59"/>
  <c r="M159" i="59"/>
  <c r="L159" i="59"/>
  <c r="K159" i="59"/>
  <c r="J159" i="59"/>
  <c r="I159" i="59"/>
  <c r="H159" i="59"/>
  <c r="G159" i="59"/>
  <c r="F159" i="59"/>
  <c r="E159" i="59"/>
  <c r="D159" i="59"/>
  <c r="C159" i="59"/>
  <c r="B159" i="59"/>
  <c r="BB158" i="59"/>
  <c r="BA158" i="59"/>
  <c r="AZ158" i="59"/>
  <c r="AY158" i="59"/>
  <c r="BS158" i="59" s="1"/>
  <c r="AX158" i="59"/>
  <c r="AW158" i="59"/>
  <c r="BQ158" i="59" s="1"/>
  <c r="AV158" i="59"/>
  <c r="AU158" i="59"/>
  <c r="AT158" i="59"/>
  <c r="AS158" i="59"/>
  <c r="AR158" i="59"/>
  <c r="AQ158" i="59"/>
  <c r="AP158" i="59"/>
  <c r="AO158" i="59"/>
  <c r="AN158" i="59"/>
  <c r="AM158" i="59"/>
  <c r="AL158" i="59"/>
  <c r="AK158" i="59"/>
  <c r="AJ158" i="59"/>
  <c r="AI158" i="59"/>
  <c r="AH158" i="59"/>
  <c r="AG158" i="59"/>
  <c r="AF158" i="59"/>
  <c r="AE158" i="59"/>
  <c r="AD158" i="59"/>
  <c r="AC158" i="59"/>
  <c r="AA158" i="59"/>
  <c r="Z158" i="59"/>
  <c r="Y158" i="59"/>
  <c r="X158" i="59"/>
  <c r="W158" i="59"/>
  <c r="V158" i="59"/>
  <c r="U158" i="59"/>
  <c r="T158" i="59"/>
  <c r="S158" i="59"/>
  <c r="R158" i="59"/>
  <c r="Q158" i="59"/>
  <c r="Q169" i="59" s="1"/>
  <c r="P158" i="59"/>
  <c r="P169" i="59" s="1"/>
  <c r="O158" i="59"/>
  <c r="N158" i="59"/>
  <c r="M158" i="59"/>
  <c r="L158" i="59"/>
  <c r="K158" i="59"/>
  <c r="J158" i="59"/>
  <c r="I158" i="59"/>
  <c r="H158" i="59"/>
  <c r="G158" i="59"/>
  <c r="F158" i="59"/>
  <c r="E158" i="59"/>
  <c r="D158" i="59"/>
  <c r="C158" i="59"/>
  <c r="B158" i="59"/>
  <c r="AI157" i="59"/>
  <c r="AJ157" i="59" s="1"/>
  <c r="AK157" i="59" s="1"/>
  <c r="AL157" i="59" s="1"/>
  <c r="AM157" i="59" s="1"/>
  <c r="AN157" i="59" s="1"/>
  <c r="AO157" i="59" s="1"/>
  <c r="AP157" i="59" s="1"/>
  <c r="AQ157" i="59" s="1"/>
  <c r="AE157" i="59"/>
  <c r="AF157" i="59" s="1"/>
  <c r="AG157" i="59" s="1"/>
  <c r="AH157" i="59" s="1"/>
  <c r="AD157" i="59"/>
  <c r="I157" i="59"/>
  <c r="J157" i="59" s="1"/>
  <c r="K157" i="59" s="1"/>
  <c r="L157" i="59" s="1"/>
  <c r="M157" i="59" s="1"/>
  <c r="N157" i="59" s="1"/>
  <c r="O157" i="59" s="1"/>
  <c r="P157" i="59" s="1"/>
  <c r="P168" i="59" s="1"/>
  <c r="C157" i="59"/>
  <c r="D157" i="59" s="1"/>
  <c r="E157" i="59" s="1"/>
  <c r="F157" i="59" s="1"/>
  <c r="G157" i="59" s="1"/>
  <c r="H157" i="59" s="1"/>
  <c r="BB156" i="59"/>
  <c r="BA156" i="59"/>
  <c r="AZ156" i="59"/>
  <c r="AY156" i="59"/>
  <c r="AX156" i="59"/>
  <c r="AW156" i="59"/>
  <c r="AV156" i="59"/>
  <c r="AU156" i="59"/>
  <c r="AT156" i="59"/>
  <c r="AS156" i="59"/>
  <c r="AR156" i="59"/>
  <c r="AR167" i="59" s="1"/>
  <c r="AQ156" i="59"/>
  <c r="AP156" i="59"/>
  <c r="BJ164" i="59" s="1"/>
  <c r="AO156" i="59"/>
  <c r="AN156" i="59"/>
  <c r="AM156" i="59"/>
  <c r="AL156" i="59"/>
  <c r="AK156" i="59"/>
  <c r="AJ156" i="59"/>
  <c r="AI156" i="59"/>
  <c r="AH156" i="59"/>
  <c r="AG156" i="59"/>
  <c r="AF156" i="59"/>
  <c r="AE156" i="59"/>
  <c r="AD156" i="59"/>
  <c r="AC156" i="59"/>
  <c r="AA156" i="59"/>
  <c r="Z156" i="59"/>
  <c r="Y156" i="59"/>
  <c r="X156" i="59"/>
  <c r="V156" i="59"/>
  <c r="U156" i="59"/>
  <c r="T156" i="59"/>
  <c r="S156" i="59"/>
  <c r="R156" i="59"/>
  <c r="Q156" i="59"/>
  <c r="Q167" i="59" s="1"/>
  <c r="P156" i="59"/>
  <c r="P167" i="59" s="1"/>
  <c r="O156" i="59"/>
  <c r="N156" i="59"/>
  <c r="M156" i="59"/>
  <c r="L156" i="59"/>
  <c r="K156" i="59"/>
  <c r="J156" i="59"/>
  <c r="I156" i="59"/>
  <c r="H156" i="59"/>
  <c r="G156" i="59"/>
  <c r="F156" i="59"/>
  <c r="E156" i="59"/>
  <c r="D156" i="59"/>
  <c r="C156" i="59"/>
  <c r="B156" i="59"/>
  <c r="BB151" i="59"/>
  <c r="BA151" i="59"/>
  <c r="AZ151" i="59"/>
  <c r="AY151" i="59"/>
  <c r="AX151" i="59"/>
  <c r="AX138" i="59" s="1"/>
  <c r="AW151" i="59"/>
  <c r="AV151" i="59"/>
  <c r="AU151" i="59"/>
  <c r="AT151" i="59"/>
  <c r="AS151" i="59"/>
  <c r="AR151" i="59"/>
  <c r="AQ151" i="59"/>
  <c r="AP151" i="59"/>
  <c r="AP138" i="59" s="1"/>
  <c r="AO151" i="59"/>
  <c r="AN151" i="59"/>
  <c r="AM151" i="59"/>
  <c r="AL151" i="59"/>
  <c r="AK151" i="59"/>
  <c r="AJ151" i="59"/>
  <c r="AI151" i="59"/>
  <c r="AH151" i="59"/>
  <c r="AH138" i="59" s="1"/>
  <c r="AG151" i="59"/>
  <c r="AF151" i="59"/>
  <c r="AE151" i="59"/>
  <c r="AD151" i="59"/>
  <c r="AC151" i="59"/>
  <c r="AA151" i="59"/>
  <c r="Z151" i="59"/>
  <c r="Z126" i="59" s="1"/>
  <c r="Y151" i="59"/>
  <c r="Y126" i="59" s="1"/>
  <c r="X151" i="59"/>
  <c r="BS151" i="59" s="1"/>
  <c r="W151" i="59"/>
  <c r="V151" i="59"/>
  <c r="BQ151" i="59" s="1"/>
  <c r="U151" i="59"/>
  <c r="BP151" i="59" s="1"/>
  <c r="T151" i="59"/>
  <c r="S151" i="59"/>
  <c r="R151" i="59"/>
  <c r="Q151" i="59"/>
  <c r="Q126" i="59" s="1"/>
  <c r="P151" i="59"/>
  <c r="O151" i="59"/>
  <c r="N151" i="59"/>
  <c r="M151" i="59"/>
  <c r="L151" i="59"/>
  <c r="K151" i="59"/>
  <c r="J151" i="59"/>
  <c r="I151" i="59"/>
  <c r="I126" i="59" s="1"/>
  <c r="H151" i="59"/>
  <c r="G151" i="59"/>
  <c r="F151" i="59"/>
  <c r="E151" i="59"/>
  <c r="D151" i="59"/>
  <c r="C151" i="59"/>
  <c r="B151" i="59"/>
  <c r="BB150" i="59"/>
  <c r="BA150" i="59"/>
  <c r="AA150" i="59"/>
  <c r="Z150" i="59"/>
  <c r="Y150" i="59"/>
  <c r="BT150" i="59" s="1"/>
  <c r="X150" i="59"/>
  <c r="BS150" i="59" s="1"/>
  <c r="W150" i="59"/>
  <c r="BR150" i="59" s="1"/>
  <c r="V150" i="59"/>
  <c r="U150" i="59"/>
  <c r="U125" i="59" s="1"/>
  <c r="T150" i="59"/>
  <c r="S150" i="59"/>
  <c r="R150" i="59"/>
  <c r="Q150" i="59"/>
  <c r="P150" i="59"/>
  <c r="O150" i="59"/>
  <c r="N150" i="59"/>
  <c r="M150" i="59"/>
  <c r="M125" i="59" s="1"/>
  <c r="L150" i="59"/>
  <c r="K150" i="59"/>
  <c r="J150" i="59"/>
  <c r="I150" i="59"/>
  <c r="H150" i="59"/>
  <c r="G150" i="59"/>
  <c r="F150" i="59"/>
  <c r="E150" i="59"/>
  <c r="E125" i="59" s="1"/>
  <c r="D150" i="59"/>
  <c r="C150" i="59"/>
  <c r="B150" i="59"/>
  <c r="BB149" i="59"/>
  <c r="BA149" i="59"/>
  <c r="AZ149" i="59"/>
  <c r="AY149" i="59"/>
  <c r="AX149" i="59"/>
  <c r="AW149" i="59"/>
  <c r="AV149" i="59"/>
  <c r="AU149" i="59"/>
  <c r="AT149" i="59"/>
  <c r="AS149" i="59"/>
  <c r="AR149" i="59"/>
  <c r="AQ149" i="59"/>
  <c r="AP149" i="59"/>
  <c r="AO149" i="59"/>
  <c r="AN149" i="59"/>
  <c r="AM149" i="59"/>
  <c r="AL149" i="59"/>
  <c r="AK149" i="59"/>
  <c r="AJ149" i="59"/>
  <c r="AI149" i="59"/>
  <c r="AH149" i="59"/>
  <c r="AG149" i="59"/>
  <c r="AF149" i="59"/>
  <c r="AE149" i="59"/>
  <c r="AD149" i="59"/>
  <c r="AC149" i="59"/>
  <c r="AA149" i="59"/>
  <c r="Z149" i="59"/>
  <c r="Y149" i="59"/>
  <c r="X149" i="59"/>
  <c r="W149" i="59"/>
  <c r="V149" i="59"/>
  <c r="BQ149" i="59" s="1"/>
  <c r="U149" i="59"/>
  <c r="BP149" i="59" s="1"/>
  <c r="S149" i="59"/>
  <c r="Q149" i="59"/>
  <c r="P149" i="59"/>
  <c r="O149" i="59"/>
  <c r="M149" i="59"/>
  <c r="L149" i="59"/>
  <c r="K149" i="59"/>
  <c r="J149" i="59"/>
  <c r="I149" i="59"/>
  <c r="I124" i="59" s="1"/>
  <c r="H149" i="59"/>
  <c r="G149" i="59"/>
  <c r="E149" i="59"/>
  <c r="D149" i="59"/>
  <c r="C149" i="59"/>
  <c r="BB148" i="59"/>
  <c r="BB135" i="59" s="1"/>
  <c r="BA148" i="59"/>
  <c r="AZ148" i="59"/>
  <c r="AZ135" i="59" s="1"/>
  <c r="AY148" i="59"/>
  <c r="AX148" i="59"/>
  <c r="AW148" i="59"/>
  <c r="AV148" i="59"/>
  <c r="AU148" i="59"/>
  <c r="AT148" i="59"/>
  <c r="AT135" i="59" s="1"/>
  <c r="AS148" i="59"/>
  <c r="AS135" i="59" s="1"/>
  <c r="AR148" i="59"/>
  <c r="AR135" i="59" s="1"/>
  <c r="AQ148" i="59"/>
  <c r="AP148" i="59"/>
  <c r="AO148" i="59"/>
  <c r="AN148" i="59"/>
  <c r="AM148" i="59"/>
  <c r="AL148" i="59"/>
  <c r="AL135" i="59" s="1"/>
  <c r="AK148" i="59"/>
  <c r="AJ148" i="59"/>
  <c r="AJ135" i="59" s="1"/>
  <c r="AI148" i="59"/>
  <c r="AH148" i="59"/>
  <c r="AG148" i="59"/>
  <c r="AF148" i="59"/>
  <c r="AE148" i="59"/>
  <c r="AD148" i="59"/>
  <c r="AD135" i="59" s="1"/>
  <c r="AC148" i="59"/>
  <c r="AC135" i="59" s="1"/>
  <c r="AA148" i="59"/>
  <c r="AA123" i="59" s="1"/>
  <c r="Z148" i="59"/>
  <c r="Y148" i="59"/>
  <c r="BT148" i="59" s="1"/>
  <c r="X148" i="59"/>
  <c r="W148" i="59"/>
  <c r="BR148" i="59" s="1"/>
  <c r="V148" i="59"/>
  <c r="U148" i="59"/>
  <c r="U123" i="59" s="1"/>
  <c r="T148" i="59"/>
  <c r="T123" i="59" s="1"/>
  <c r="S148" i="59"/>
  <c r="R148" i="59"/>
  <c r="Q148" i="59"/>
  <c r="P148" i="59"/>
  <c r="O148" i="59"/>
  <c r="N148" i="59"/>
  <c r="M148" i="59"/>
  <c r="M123" i="59" s="1"/>
  <c r="L148" i="59"/>
  <c r="L123" i="59" s="1"/>
  <c r="K148" i="59"/>
  <c r="J148" i="59"/>
  <c r="I148" i="59"/>
  <c r="H148" i="59"/>
  <c r="G148" i="59"/>
  <c r="F148" i="59"/>
  <c r="E148" i="59"/>
  <c r="E123" i="59" s="1"/>
  <c r="D148" i="59"/>
  <c r="C148" i="59"/>
  <c r="C123" i="59" s="1"/>
  <c r="B148" i="59"/>
  <c r="BB147" i="59"/>
  <c r="BA147" i="59"/>
  <c r="AZ147" i="59"/>
  <c r="AX147" i="59"/>
  <c r="AW147" i="59"/>
  <c r="AV147" i="59"/>
  <c r="AU147" i="59"/>
  <c r="AT147" i="59"/>
  <c r="AS147" i="59"/>
  <c r="AR147" i="59"/>
  <c r="AQ147" i="59"/>
  <c r="AP147" i="59"/>
  <c r="AN147" i="59"/>
  <c r="AM147" i="59"/>
  <c r="AL147" i="59"/>
  <c r="AK147" i="59"/>
  <c r="AJ147" i="59"/>
  <c r="AI147" i="59"/>
  <c r="AH147" i="59"/>
  <c r="AG147" i="59"/>
  <c r="AF147" i="59"/>
  <c r="AE147" i="59"/>
  <c r="AD147" i="59"/>
  <c r="AC147" i="59"/>
  <c r="AA147" i="59"/>
  <c r="X147" i="59"/>
  <c r="BS147" i="59" s="1"/>
  <c r="T147" i="59"/>
  <c r="S147" i="59"/>
  <c r="Q147" i="59"/>
  <c r="P147" i="59"/>
  <c r="P122" i="59" s="1"/>
  <c r="N147" i="59"/>
  <c r="L147" i="59"/>
  <c r="J147" i="59"/>
  <c r="H147" i="59"/>
  <c r="G147" i="59"/>
  <c r="D147" i="59"/>
  <c r="C147" i="59"/>
  <c r="BB146" i="59"/>
  <c r="BB133" i="59" s="1"/>
  <c r="BA146" i="59"/>
  <c r="AZ146" i="59"/>
  <c r="AX146" i="59"/>
  <c r="AW146" i="59"/>
  <c r="AV146" i="59"/>
  <c r="AS146" i="59"/>
  <c r="AR146" i="59"/>
  <c r="AP146" i="59"/>
  <c r="W146" i="59"/>
  <c r="P146" i="59"/>
  <c r="L146" i="59"/>
  <c r="G146" i="59"/>
  <c r="D146" i="59"/>
  <c r="BB145" i="59"/>
  <c r="BA145" i="59"/>
  <c r="AZ145" i="59"/>
  <c r="AY145" i="59"/>
  <c r="AX145" i="59"/>
  <c r="AV145" i="59"/>
  <c r="AU145" i="59"/>
  <c r="AT145" i="59"/>
  <c r="AS145" i="59"/>
  <c r="AR145" i="59"/>
  <c r="AP145" i="59"/>
  <c r="AO145" i="59"/>
  <c r="AN145" i="59"/>
  <c r="AM145" i="59"/>
  <c r="AL145" i="59"/>
  <c r="AK145" i="59"/>
  <c r="AI145" i="59"/>
  <c r="AH145" i="59"/>
  <c r="AF145" i="59"/>
  <c r="AF132" i="59" s="1"/>
  <c r="AE145" i="59"/>
  <c r="AD145" i="59"/>
  <c r="AC145" i="59"/>
  <c r="AA145" i="59"/>
  <c r="AA120" i="59" s="1"/>
  <c r="Z145" i="59"/>
  <c r="Z120" i="59" s="1"/>
  <c r="Y145" i="59"/>
  <c r="X145" i="59"/>
  <c r="V145" i="59"/>
  <c r="BQ145" i="59" s="1"/>
  <c r="U145" i="59"/>
  <c r="T145" i="59"/>
  <c r="S145" i="59"/>
  <c r="R145" i="59"/>
  <c r="Q145" i="59"/>
  <c r="P145" i="59"/>
  <c r="O145" i="59"/>
  <c r="N145" i="59"/>
  <c r="M145" i="59"/>
  <c r="L145" i="59"/>
  <c r="K145" i="59"/>
  <c r="J145" i="59"/>
  <c r="I145" i="59"/>
  <c r="H145" i="59"/>
  <c r="G145" i="59"/>
  <c r="F145" i="59"/>
  <c r="E145" i="59"/>
  <c r="D145" i="59"/>
  <c r="C145" i="59"/>
  <c r="B145" i="59"/>
  <c r="AP144" i="59"/>
  <c r="AQ144" i="59" s="1"/>
  <c r="AR144" i="59" s="1"/>
  <c r="AS144" i="59" s="1"/>
  <c r="AT144" i="59" s="1"/>
  <c r="AU144" i="59" s="1"/>
  <c r="AV144" i="59" s="1"/>
  <c r="AW144" i="59" s="1"/>
  <c r="AX144" i="59" s="1"/>
  <c r="AY144" i="59" s="1"/>
  <c r="AZ144" i="59" s="1"/>
  <c r="BA144" i="59" s="1"/>
  <c r="BB144" i="59" s="1"/>
  <c r="AF144" i="59"/>
  <c r="AG144" i="59" s="1"/>
  <c r="AH144" i="59" s="1"/>
  <c r="AI144" i="59" s="1"/>
  <c r="AJ144" i="59" s="1"/>
  <c r="AK144" i="59" s="1"/>
  <c r="AL144" i="59" s="1"/>
  <c r="AM144" i="59" s="1"/>
  <c r="AN144" i="59" s="1"/>
  <c r="AO144" i="59" s="1"/>
  <c r="AE144" i="59"/>
  <c r="AD144" i="59"/>
  <c r="F144" i="59"/>
  <c r="G144" i="59" s="1"/>
  <c r="H144" i="59" s="1"/>
  <c r="I144" i="59" s="1"/>
  <c r="J144" i="59" s="1"/>
  <c r="K144" i="59" s="1"/>
  <c r="L144" i="59" s="1"/>
  <c r="M144" i="59" s="1"/>
  <c r="N144" i="59" s="1"/>
  <c r="O144" i="59" s="1"/>
  <c r="P144" i="59" s="1"/>
  <c r="Q144" i="59" s="1"/>
  <c r="R144" i="59" s="1"/>
  <c r="S144" i="59" s="1"/>
  <c r="T144" i="59" s="1"/>
  <c r="U144" i="59" s="1"/>
  <c r="V144" i="59" s="1"/>
  <c r="W144" i="59" s="1"/>
  <c r="X144" i="59" s="1"/>
  <c r="Y144" i="59" s="1"/>
  <c r="Z144" i="59" s="1"/>
  <c r="AA144" i="59" s="1"/>
  <c r="C144" i="59"/>
  <c r="D144" i="59" s="1"/>
  <c r="E144" i="59" s="1"/>
  <c r="BB143" i="59"/>
  <c r="BA143" i="59"/>
  <c r="BA118" i="59" s="1"/>
  <c r="AZ143" i="59"/>
  <c r="AZ118" i="59" s="1"/>
  <c r="AY143" i="59"/>
  <c r="AX143" i="59"/>
  <c r="AW143" i="59"/>
  <c r="AV143" i="59"/>
  <c r="AU143" i="59"/>
  <c r="AT143" i="59"/>
  <c r="AS143" i="59"/>
  <c r="AS118" i="59" s="1"/>
  <c r="AR143" i="59"/>
  <c r="AR118" i="59" s="1"/>
  <c r="AQ143" i="59"/>
  <c r="AP143" i="59"/>
  <c r="AO143" i="59"/>
  <c r="AN143" i="59"/>
  <c r="AM143" i="59"/>
  <c r="AM118" i="59" s="1"/>
  <c r="AL143" i="59"/>
  <c r="AK143" i="59"/>
  <c r="AK118" i="59" s="1"/>
  <c r="AJ143" i="59"/>
  <c r="AJ118" i="59" s="1"/>
  <c r="AI143" i="59"/>
  <c r="AH143" i="59"/>
  <c r="AG143" i="59"/>
  <c r="AF143" i="59"/>
  <c r="AE143" i="59"/>
  <c r="AE118" i="59" s="1"/>
  <c r="AD143" i="59"/>
  <c r="AC143" i="59"/>
  <c r="AC118" i="59" s="1"/>
  <c r="AA143" i="59"/>
  <c r="AA118" i="59" s="1"/>
  <c r="Z143" i="59"/>
  <c r="Y143" i="59"/>
  <c r="X143" i="59"/>
  <c r="V143" i="59"/>
  <c r="U143" i="59"/>
  <c r="T143" i="59"/>
  <c r="S143" i="59"/>
  <c r="R143" i="59"/>
  <c r="Q143" i="59"/>
  <c r="P143" i="59"/>
  <c r="O143" i="59"/>
  <c r="N143" i="59"/>
  <c r="M143" i="59"/>
  <c r="M118" i="59" s="1"/>
  <c r="L143" i="59"/>
  <c r="L118" i="59" s="1"/>
  <c r="K143" i="59"/>
  <c r="K118" i="59" s="1"/>
  <c r="J143" i="59"/>
  <c r="I143" i="59"/>
  <c r="H143" i="59"/>
  <c r="G143" i="59"/>
  <c r="F143" i="59"/>
  <c r="D143" i="59"/>
  <c r="C143" i="59"/>
  <c r="C118" i="59" s="1"/>
  <c r="B143" i="59"/>
  <c r="A138" i="59"/>
  <c r="A137" i="59"/>
  <c r="A136" i="59"/>
  <c r="AK135" i="59"/>
  <c r="A135" i="59"/>
  <c r="A134" i="59"/>
  <c r="A133" i="59"/>
  <c r="A132" i="59"/>
  <c r="BB119" i="59"/>
  <c r="AD119" i="59"/>
  <c r="AE119" i="59" s="1"/>
  <c r="AF119" i="59" s="1"/>
  <c r="AG119" i="59" s="1"/>
  <c r="AH119" i="59" s="1"/>
  <c r="AI119" i="59" s="1"/>
  <c r="AJ119" i="59" s="1"/>
  <c r="AK119" i="59" s="1"/>
  <c r="AL119" i="59" s="1"/>
  <c r="AM119" i="59" s="1"/>
  <c r="AN119" i="59" s="1"/>
  <c r="AO119" i="59" s="1"/>
  <c r="AP119" i="59" s="1"/>
  <c r="AQ119" i="59" s="1"/>
  <c r="AR119" i="59" s="1"/>
  <c r="AS119" i="59" s="1"/>
  <c r="AT119" i="59" s="1"/>
  <c r="AU119" i="59" s="1"/>
  <c r="AV119" i="59" s="1"/>
  <c r="AW119" i="59" s="1"/>
  <c r="AX119" i="59" s="1"/>
  <c r="AY119" i="59" s="1"/>
  <c r="AZ119" i="59" s="1"/>
  <c r="BA119" i="59" s="1"/>
  <c r="D119" i="59"/>
  <c r="E119" i="59" s="1"/>
  <c r="F119" i="59" s="1"/>
  <c r="G119" i="59" s="1"/>
  <c r="H119" i="59" s="1"/>
  <c r="I119" i="59" s="1"/>
  <c r="J119" i="59" s="1"/>
  <c r="K119" i="59" s="1"/>
  <c r="L119" i="59" s="1"/>
  <c r="M119" i="59" s="1"/>
  <c r="N119" i="59" s="1"/>
  <c r="O119" i="59" s="1"/>
  <c r="P119" i="59" s="1"/>
  <c r="Q119" i="59" s="1"/>
  <c r="R119" i="59" s="1"/>
  <c r="S119" i="59" s="1"/>
  <c r="T119" i="59" s="1"/>
  <c r="U119" i="59" s="1"/>
  <c r="V119" i="59" s="1"/>
  <c r="W119" i="59" s="1"/>
  <c r="X119" i="59" s="1"/>
  <c r="Y119" i="59" s="1"/>
  <c r="Z119" i="59" s="1"/>
  <c r="AA119" i="59" s="1"/>
  <c r="C119" i="59"/>
  <c r="AU118" i="59"/>
  <c r="V118" i="59"/>
  <c r="N118" i="59"/>
  <c r="F118" i="59"/>
  <c r="BB113" i="59"/>
  <c r="BA113" i="59"/>
  <c r="AZ113" i="59"/>
  <c r="BT113" i="59" s="1"/>
  <c r="AY113" i="59"/>
  <c r="BS113" i="59" s="1"/>
  <c r="AX113" i="59"/>
  <c r="BR113" i="59" s="1"/>
  <c r="AW113" i="59"/>
  <c r="BQ113" i="59" s="1"/>
  <c r="AV113" i="59"/>
  <c r="AU113" i="59"/>
  <c r="AT113" i="59"/>
  <c r="AS113" i="59"/>
  <c r="AR113" i="59"/>
  <c r="AQ113" i="59"/>
  <c r="AP113" i="59"/>
  <c r="AO113" i="59"/>
  <c r="AN113" i="59"/>
  <c r="AM113" i="59"/>
  <c r="AL113" i="59"/>
  <c r="AK113" i="59"/>
  <c r="AJ113" i="59"/>
  <c r="AI113" i="59"/>
  <c r="AH113" i="59"/>
  <c r="AG113" i="59"/>
  <c r="AF113" i="59"/>
  <c r="AE113" i="59"/>
  <c r="AD113" i="59"/>
  <c r="AC113" i="59"/>
  <c r="A113" i="59"/>
  <c r="BB112" i="59"/>
  <c r="BA112" i="59"/>
  <c r="A112" i="59"/>
  <c r="BB111" i="59"/>
  <c r="BA111" i="59"/>
  <c r="AZ111" i="59"/>
  <c r="AY111" i="59"/>
  <c r="AX111" i="59"/>
  <c r="BR111" i="59" s="1"/>
  <c r="AW111" i="59"/>
  <c r="BQ111" i="59" s="1"/>
  <c r="AV111" i="59"/>
  <c r="BP111" i="59" s="1"/>
  <c r="AU111" i="59"/>
  <c r="AT111" i="59"/>
  <c r="AS111" i="59"/>
  <c r="AR111" i="59"/>
  <c r="AQ111" i="59"/>
  <c r="AP111" i="59"/>
  <c r="AO111" i="59"/>
  <c r="AN111" i="59"/>
  <c r="AM111" i="59"/>
  <c r="AL111" i="59"/>
  <c r="AK111" i="59"/>
  <c r="AI111" i="59"/>
  <c r="AH111" i="59"/>
  <c r="AG111" i="59"/>
  <c r="AF111" i="59"/>
  <c r="AE111" i="59"/>
  <c r="AC111" i="59"/>
  <c r="A111" i="59"/>
  <c r="BB110" i="59"/>
  <c r="BA110" i="59"/>
  <c r="AZ110" i="59"/>
  <c r="AY110" i="59"/>
  <c r="BS110" i="59" s="1"/>
  <c r="AX110" i="59"/>
  <c r="BR110" i="59" s="1"/>
  <c r="AW110" i="59"/>
  <c r="AV110" i="59"/>
  <c r="AU110" i="59"/>
  <c r="AT110" i="59"/>
  <c r="AS110" i="59"/>
  <c r="AR110" i="59"/>
  <c r="AQ110" i="59"/>
  <c r="AP110" i="59"/>
  <c r="AO110" i="59"/>
  <c r="AN110" i="59"/>
  <c r="AM110" i="59"/>
  <c r="AL110" i="59"/>
  <c r="AK110" i="59"/>
  <c r="AJ110" i="59"/>
  <c r="AI110" i="59"/>
  <c r="AH110" i="59"/>
  <c r="AG110" i="59"/>
  <c r="AF110" i="59"/>
  <c r="AE110" i="59"/>
  <c r="AD110" i="59"/>
  <c r="AC110" i="59"/>
  <c r="A110" i="59"/>
  <c r="BB109" i="59"/>
  <c r="BA109" i="59"/>
  <c r="AY109" i="59"/>
  <c r="BS109" i="59" s="1"/>
  <c r="AX109" i="59"/>
  <c r="BR109" i="59" s="1"/>
  <c r="AW109" i="59"/>
  <c r="AV109" i="59"/>
  <c r="BP109" i="59" s="1"/>
  <c r="AU109" i="59"/>
  <c r="AT109" i="59"/>
  <c r="AS109" i="59"/>
  <c r="AR109" i="59"/>
  <c r="AQ109" i="59"/>
  <c r="AP109" i="59"/>
  <c r="AO109" i="59"/>
  <c r="AN109" i="59"/>
  <c r="AM109" i="59"/>
  <c r="AL109" i="59"/>
  <c r="AK109" i="59"/>
  <c r="AJ109" i="59"/>
  <c r="AI109" i="59"/>
  <c r="AG109" i="59"/>
  <c r="AF109" i="59"/>
  <c r="AE109" i="59"/>
  <c r="AD109" i="59"/>
  <c r="AC109" i="59"/>
  <c r="A109" i="59"/>
  <c r="BB108" i="59"/>
  <c r="BA108" i="59"/>
  <c r="AX108" i="59"/>
  <c r="AG108" i="59"/>
  <c r="AF108" i="59"/>
  <c r="AE108" i="59"/>
  <c r="AD108" i="59"/>
  <c r="A108" i="59"/>
  <c r="BA107" i="59"/>
  <c r="AZ107" i="59"/>
  <c r="AV107" i="59"/>
  <c r="BP107" i="59" s="1"/>
  <c r="AU107" i="59"/>
  <c r="AT107" i="59"/>
  <c r="AS107" i="59"/>
  <c r="AR107" i="59"/>
  <c r="AQ107" i="59"/>
  <c r="AP107" i="59"/>
  <c r="AO107" i="59"/>
  <c r="AM107" i="59"/>
  <c r="AJ107" i="59"/>
  <c r="AI107" i="59"/>
  <c r="AH107" i="59"/>
  <c r="AG107" i="59"/>
  <c r="AF107" i="59"/>
  <c r="A107" i="59"/>
  <c r="AA101" i="59"/>
  <c r="Z101" i="59"/>
  <c r="Y101" i="59"/>
  <c r="BT101" i="59" s="1"/>
  <c r="X101" i="59"/>
  <c r="W101" i="59"/>
  <c r="V101" i="59"/>
  <c r="U101" i="59"/>
  <c r="T101" i="59"/>
  <c r="S101" i="59"/>
  <c r="R101" i="59"/>
  <c r="Q101" i="59"/>
  <c r="P101" i="59"/>
  <c r="O101" i="59"/>
  <c r="N101" i="59"/>
  <c r="M101" i="59"/>
  <c r="L101" i="59"/>
  <c r="K101" i="59"/>
  <c r="J101" i="59"/>
  <c r="I101" i="59"/>
  <c r="H101" i="59"/>
  <c r="G101" i="59"/>
  <c r="F101" i="59"/>
  <c r="E101" i="59"/>
  <c r="D101" i="59"/>
  <c r="C101" i="59"/>
  <c r="B101" i="59"/>
  <c r="AA100" i="59"/>
  <c r="Z100" i="59"/>
  <c r="Y100" i="59"/>
  <c r="BT100" i="59" s="1"/>
  <c r="X100" i="59"/>
  <c r="BS100" i="59" s="1"/>
  <c r="W100" i="59"/>
  <c r="V100" i="59"/>
  <c r="U100" i="59"/>
  <c r="BP100" i="59" s="1"/>
  <c r="T100" i="59"/>
  <c r="S100" i="59"/>
  <c r="R100" i="59"/>
  <c r="Q100" i="59"/>
  <c r="P100" i="59"/>
  <c r="O100" i="59"/>
  <c r="N100" i="59"/>
  <c r="M100" i="59"/>
  <c r="L100" i="59"/>
  <c r="K100" i="59"/>
  <c r="J100" i="59"/>
  <c r="I100" i="59"/>
  <c r="H100" i="59"/>
  <c r="G100" i="59"/>
  <c r="F100" i="59"/>
  <c r="E100" i="59"/>
  <c r="D100" i="59"/>
  <c r="C100" i="59"/>
  <c r="B100" i="59"/>
  <c r="AA99" i="59"/>
  <c r="Z99" i="59"/>
  <c r="Y99" i="59"/>
  <c r="X99" i="59"/>
  <c r="BS99" i="59" s="1"/>
  <c r="W99" i="59"/>
  <c r="V99" i="59"/>
  <c r="U99" i="59"/>
  <c r="BP99" i="59" s="1"/>
  <c r="T99" i="59"/>
  <c r="S99" i="59"/>
  <c r="R99" i="59"/>
  <c r="Q99" i="59"/>
  <c r="P99" i="59"/>
  <c r="O99" i="59"/>
  <c r="N99" i="59"/>
  <c r="M99" i="59"/>
  <c r="L99" i="59"/>
  <c r="K99" i="59"/>
  <c r="J99" i="59"/>
  <c r="I99" i="59"/>
  <c r="H99" i="59"/>
  <c r="G99" i="59"/>
  <c r="F99" i="59"/>
  <c r="D99" i="59"/>
  <c r="C99" i="59"/>
  <c r="B99" i="59"/>
  <c r="AA98" i="59"/>
  <c r="Z98" i="59"/>
  <c r="Y98" i="59"/>
  <c r="X98" i="59"/>
  <c r="BS98" i="59" s="1"/>
  <c r="W98" i="59"/>
  <c r="BR98" i="59" s="1"/>
  <c r="V98" i="59"/>
  <c r="U98" i="59"/>
  <c r="T98" i="59"/>
  <c r="S98" i="59"/>
  <c r="R98" i="59"/>
  <c r="Q98" i="59"/>
  <c r="P98" i="59"/>
  <c r="O98" i="59"/>
  <c r="N98" i="59"/>
  <c r="M98" i="59"/>
  <c r="L98" i="59"/>
  <c r="K98" i="59"/>
  <c r="J98" i="59"/>
  <c r="I98" i="59"/>
  <c r="H98" i="59"/>
  <c r="G98" i="59"/>
  <c r="F98" i="59"/>
  <c r="E98" i="59"/>
  <c r="D98" i="59"/>
  <c r="C98" i="59"/>
  <c r="B98" i="59"/>
  <c r="AA97" i="59"/>
  <c r="Z97" i="59"/>
  <c r="Y97" i="59"/>
  <c r="BT97" i="59" s="1"/>
  <c r="X97" i="59"/>
  <c r="W97" i="59"/>
  <c r="BR97" i="59" s="1"/>
  <c r="V97" i="59"/>
  <c r="U97" i="59"/>
  <c r="T97" i="59"/>
  <c r="S97" i="59"/>
  <c r="R97" i="59"/>
  <c r="Q97" i="59"/>
  <c r="P97" i="59"/>
  <c r="O97" i="59"/>
  <c r="N97" i="59"/>
  <c r="M97" i="59"/>
  <c r="L97" i="59"/>
  <c r="K97" i="59"/>
  <c r="J97" i="59"/>
  <c r="I97" i="59"/>
  <c r="H97" i="59"/>
  <c r="G97" i="59"/>
  <c r="F97" i="59"/>
  <c r="E97" i="59"/>
  <c r="D97" i="59"/>
  <c r="C97" i="59"/>
  <c r="AA96" i="59"/>
  <c r="Z96" i="59"/>
  <c r="Y96" i="59"/>
  <c r="BT96" i="59" s="1"/>
  <c r="X96" i="59"/>
  <c r="BS96" i="59" s="1"/>
  <c r="W96" i="59"/>
  <c r="V96" i="59"/>
  <c r="U96" i="59"/>
  <c r="BP96" i="59" s="1"/>
  <c r="T96" i="59"/>
  <c r="S96" i="59"/>
  <c r="R96" i="59"/>
  <c r="Q96" i="59"/>
  <c r="P96" i="59"/>
  <c r="O96" i="59"/>
  <c r="N96" i="59"/>
  <c r="M96" i="59"/>
  <c r="L96" i="59"/>
  <c r="K96" i="59"/>
  <c r="J96" i="59"/>
  <c r="I96" i="59"/>
  <c r="H96" i="59"/>
  <c r="G96" i="59"/>
  <c r="F96" i="59"/>
  <c r="E96" i="59"/>
  <c r="D96" i="59"/>
  <c r="C96" i="59"/>
  <c r="AA95" i="59"/>
  <c r="Z95" i="59"/>
  <c r="Y95" i="59"/>
  <c r="BT95" i="59" s="1"/>
  <c r="X95" i="59"/>
  <c r="BS95" i="59" s="1"/>
  <c r="W95" i="59"/>
  <c r="V95" i="59"/>
  <c r="BQ95" i="59" s="1"/>
  <c r="U95" i="59"/>
  <c r="BP95" i="59" s="1"/>
  <c r="T95" i="59"/>
  <c r="S95" i="59"/>
  <c r="R95" i="59"/>
  <c r="Q95" i="59"/>
  <c r="P95" i="59"/>
  <c r="O95" i="59"/>
  <c r="N95" i="59"/>
  <c r="M95" i="59"/>
  <c r="L95" i="59"/>
  <c r="K95" i="59"/>
  <c r="J95" i="59"/>
  <c r="I95" i="59"/>
  <c r="H95" i="59"/>
  <c r="G95" i="59"/>
  <c r="F95" i="59"/>
  <c r="E95" i="59"/>
  <c r="D95" i="59"/>
  <c r="C95" i="59"/>
  <c r="B95" i="59"/>
  <c r="AD94" i="59"/>
  <c r="AE94" i="59" s="1"/>
  <c r="AF94" i="59" s="1"/>
  <c r="AG94" i="59" s="1"/>
  <c r="AH94" i="59" s="1"/>
  <c r="AI94" i="59" s="1"/>
  <c r="AJ94" i="59" s="1"/>
  <c r="AK94" i="59" s="1"/>
  <c r="AL94" i="59" s="1"/>
  <c r="AM94" i="59" s="1"/>
  <c r="AN94" i="59" s="1"/>
  <c r="AO94" i="59" s="1"/>
  <c r="AP94" i="59" s="1"/>
  <c r="AQ94" i="59" s="1"/>
  <c r="AR94" i="59" s="1"/>
  <c r="AS94" i="59" s="1"/>
  <c r="AT94" i="59" s="1"/>
  <c r="AU94" i="59" s="1"/>
  <c r="AV94" i="59" s="1"/>
  <c r="AW94" i="59" s="1"/>
  <c r="AX94" i="59" s="1"/>
  <c r="AY94" i="59" s="1"/>
  <c r="AZ94" i="59" s="1"/>
  <c r="BA94" i="59" s="1"/>
  <c r="BB94" i="59" s="1"/>
  <c r="C94" i="59"/>
  <c r="D94" i="59" s="1"/>
  <c r="E94" i="59" s="1"/>
  <c r="F94" i="59" s="1"/>
  <c r="G94" i="59" s="1"/>
  <c r="H94" i="59" s="1"/>
  <c r="I94" i="59" s="1"/>
  <c r="J94" i="59" s="1"/>
  <c r="K94" i="59" s="1"/>
  <c r="L94" i="59" s="1"/>
  <c r="M94" i="59" s="1"/>
  <c r="N94" i="59" s="1"/>
  <c r="O94" i="59" s="1"/>
  <c r="P94" i="59" s="1"/>
  <c r="Q94" i="59" s="1"/>
  <c r="R94" i="59" s="1"/>
  <c r="S94" i="59" s="1"/>
  <c r="T94" i="59" s="1"/>
  <c r="U94" i="59" s="1"/>
  <c r="V94" i="59" s="1"/>
  <c r="W94" i="59" s="1"/>
  <c r="X94" i="59" s="1"/>
  <c r="Y94" i="59" s="1"/>
  <c r="Z94" i="59" s="1"/>
  <c r="AA94" i="59" s="1"/>
  <c r="BB93" i="59"/>
  <c r="BA93" i="59"/>
  <c r="AZ93" i="59"/>
  <c r="AY93" i="59"/>
  <c r="AX93" i="59"/>
  <c r="AW93" i="59"/>
  <c r="AV93" i="59"/>
  <c r="AU93" i="59"/>
  <c r="AT93" i="59"/>
  <c r="AS93" i="59"/>
  <c r="BM113" i="59" s="1"/>
  <c r="AR93" i="59"/>
  <c r="AQ93" i="59"/>
  <c r="BK113" i="59" s="1"/>
  <c r="AP93" i="59"/>
  <c r="AO93" i="59"/>
  <c r="AN93" i="59"/>
  <c r="AM93" i="59"/>
  <c r="AL93" i="59"/>
  <c r="AK93" i="59"/>
  <c r="BE113" i="59" s="1"/>
  <c r="AJ93" i="59"/>
  <c r="AI93" i="59"/>
  <c r="AH93" i="59"/>
  <c r="AG93" i="59"/>
  <c r="AF93" i="59"/>
  <c r="AE93" i="59"/>
  <c r="AD93" i="59"/>
  <c r="AC93" i="59"/>
  <c r="AA93" i="59"/>
  <c r="Z93" i="59"/>
  <c r="Y93" i="59"/>
  <c r="X93" i="59"/>
  <c r="W93" i="59"/>
  <c r="V93" i="59"/>
  <c r="U93" i="59"/>
  <c r="T93" i="59"/>
  <c r="S93" i="59"/>
  <c r="R93" i="59"/>
  <c r="Q93" i="59"/>
  <c r="P93" i="59"/>
  <c r="O93" i="59"/>
  <c r="N93" i="59"/>
  <c r="M93" i="59"/>
  <c r="L93" i="59"/>
  <c r="K93" i="59"/>
  <c r="J93" i="59"/>
  <c r="I93" i="59"/>
  <c r="H93" i="59"/>
  <c r="G93" i="59"/>
  <c r="F93" i="59"/>
  <c r="E93" i="59"/>
  <c r="D93" i="59"/>
  <c r="C93" i="59"/>
  <c r="B93" i="59"/>
  <c r="BB88" i="59"/>
  <c r="BA88" i="59"/>
  <c r="AZ88" i="59"/>
  <c r="AY88" i="59"/>
  <c r="BS88" i="59" s="1"/>
  <c r="AX88" i="59"/>
  <c r="AW88" i="59"/>
  <c r="AV88" i="59"/>
  <c r="AU88" i="59"/>
  <c r="AT88" i="59"/>
  <c r="AS88" i="59"/>
  <c r="AR88" i="59"/>
  <c r="AQ88" i="59"/>
  <c r="AP88" i="59"/>
  <c r="AO88" i="59"/>
  <c r="AN88" i="59"/>
  <c r="AM88" i="59"/>
  <c r="AL88" i="59"/>
  <c r="AK88" i="59"/>
  <c r="AJ88" i="59"/>
  <c r="AI88" i="59"/>
  <c r="AH88" i="59"/>
  <c r="AG88" i="59"/>
  <c r="AF88" i="59"/>
  <c r="AE88" i="59"/>
  <c r="AD88" i="59"/>
  <c r="AC88" i="59"/>
  <c r="A88" i="59"/>
  <c r="BB87" i="59"/>
  <c r="BA87" i="59"/>
  <c r="A87" i="59"/>
  <c r="BB86" i="59"/>
  <c r="BA86" i="59"/>
  <c r="AY86" i="59"/>
  <c r="AX86" i="59"/>
  <c r="AW86" i="59"/>
  <c r="BQ86" i="59" s="1"/>
  <c r="AV86" i="59"/>
  <c r="AU86" i="59"/>
  <c r="AT86" i="59"/>
  <c r="AS86" i="59"/>
  <c r="AR86" i="59"/>
  <c r="AQ86" i="59"/>
  <c r="AP86" i="59"/>
  <c r="AN86" i="59"/>
  <c r="AM86" i="59"/>
  <c r="AL86" i="59"/>
  <c r="AK86" i="59"/>
  <c r="AJ86" i="59"/>
  <c r="AI86" i="59"/>
  <c r="AH86" i="59"/>
  <c r="AG86" i="59"/>
  <c r="AF86" i="59"/>
  <c r="AE86" i="59"/>
  <c r="AD86" i="59"/>
  <c r="AC86" i="59"/>
  <c r="A86" i="59"/>
  <c r="BB85" i="59"/>
  <c r="BA85" i="59"/>
  <c r="AZ85" i="59"/>
  <c r="BT85" i="59" s="1"/>
  <c r="AY85" i="59"/>
  <c r="AX85" i="59"/>
  <c r="BR85" i="59" s="1"/>
  <c r="AW85" i="59"/>
  <c r="BQ85" i="59" s="1"/>
  <c r="AV85" i="59"/>
  <c r="AU85" i="59"/>
  <c r="AT85" i="59"/>
  <c r="AS85" i="59"/>
  <c r="AR85" i="59"/>
  <c r="AQ85" i="59"/>
  <c r="AP85" i="59"/>
  <c r="AO85" i="59"/>
  <c r="AN85" i="59"/>
  <c r="AM85" i="59"/>
  <c r="AL85" i="59"/>
  <c r="AK85" i="59"/>
  <c r="AJ85" i="59"/>
  <c r="AI85" i="59"/>
  <c r="AH85" i="59"/>
  <c r="AG85" i="59"/>
  <c r="AF85" i="59"/>
  <c r="AE85" i="59"/>
  <c r="AD85" i="59"/>
  <c r="AC85" i="59"/>
  <c r="A85" i="59"/>
  <c r="BB84" i="59"/>
  <c r="BA84" i="59"/>
  <c r="AY84" i="59"/>
  <c r="AV84" i="59"/>
  <c r="AU84" i="59"/>
  <c r="AT84" i="59"/>
  <c r="AS84" i="59"/>
  <c r="AR84" i="59"/>
  <c r="AO84" i="59"/>
  <c r="AN84" i="59"/>
  <c r="AM84" i="59"/>
  <c r="AL84" i="59"/>
  <c r="AJ84" i="59"/>
  <c r="AI84" i="59"/>
  <c r="AG84" i="59"/>
  <c r="AF84" i="59"/>
  <c r="AD84" i="59"/>
  <c r="AC84" i="59"/>
  <c r="A84" i="59"/>
  <c r="BB83" i="59"/>
  <c r="BA83" i="59"/>
  <c r="AI83" i="59"/>
  <c r="A83" i="59"/>
  <c r="BB82" i="59"/>
  <c r="BA82" i="59"/>
  <c r="AZ82" i="59"/>
  <c r="AV82" i="59"/>
  <c r="AU82" i="59"/>
  <c r="AT82" i="59"/>
  <c r="AS82" i="59"/>
  <c r="AR82" i="59"/>
  <c r="AQ82" i="59"/>
  <c r="AM82" i="59"/>
  <c r="AL82" i="59"/>
  <c r="AK82" i="59"/>
  <c r="AJ82" i="59"/>
  <c r="AH82" i="59"/>
  <c r="AF82" i="59"/>
  <c r="AC82" i="59"/>
  <c r="A82" i="59"/>
  <c r="AA76" i="59"/>
  <c r="Z76" i="59"/>
  <c r="Y76" i="59"/>
  <c r="BT76" i="59" s="1"/>
  <c r="X76" i="59"/>
  <c r="W76" i="59"/>
  <c r="V76" i="59"/>
  <c r="U76" i="59"/>
  <c r="T76" i="59"/>
  <c r="S76" i="59"/>
  <c r="R76" i="59"/>
  <c r="Q76" i="59"/>
  <c r="P76" i="59"/>
  <c r="O76" i="59"/>
  <c r="N76" i="59"/>
  <c r="M76" i="59"/>
  <c r="L76" i="59"/>
  <c r="K76" i="59"/>
  <c r="J76" i="59"/>
  <c r="I76" i="59"/>
  <c r="H76" i="59"/>
  <c r="G76" i="59"/>
  <c r="F76" i="59"/>
  <c r="E76" i="59"/>
  <c r="D76" i="59"/>
  <c r="C76" i="59"/>
  <c r="B76" i="59"/>
  <c r="X74" i="59"/>
  <c r="W74" i="59"/>
  <c r="BR74" i="59" s="1"/>
  <c r="U74" i="59"/>
  <c r="BP74" i="59" s="1"/>
  <c r="T74" i="59"/>
  <c r="S74" i="59"/>
  <c r="R74" i="59"/>
  <c r="Q74" i="59"/>
  <c r="O74" i="59"/>
  <c r="N74" i="59"/>
  <c r="M74" i="59"/>
  <c r="L74" i="59"/>
  <c r="K74" i="59"/>
  <c r="J74" i="59"/>
  <c r="G74" i="59"/>
  <c r="F74" i="59"/>
  <c r="E74" i="59"/>
  <c r="D74" i="59"/>
  <c r="C74" i="59"/>
  <c r="B74" i="59"/>
  <c r="AA73" i="59"/>
  <c r="Z73" i="59"/>
  <c r="Y73" i="59"/>
  <c r="BT73" i="59" s="1"/>
  <c r="X73" i="59"/>
  <c r="W73" i="59"/>
  <c r="V73" i="59"/>
  <c r="BQ73" i="59" s="1"/>
  <c r="U73" i="59"/>
  <c r="T73" i="59"/>
  <c r="S73" i="59"/>
  <c r="R73" i="59"/>
  <c r="Q73" i="59"/>
  <c r="P73" i="59"/>
  <c r="O73" i="59"/>
  <c r="N73" i="59"/>
  <c r="M73" i="59"/>
  <c r="L73" i="59"/>
  <c r="K73" i="59"/>
  <c r="J73" i="59"/>
  <c r="I73" i="59"/>
  <c r="H73" i="59"/>
  <c r="G73" i="59"/>
  <c r="F73" i="59"/>
  <c r="E73" i="59"/>
  <c r="D73" i="59"/>
  <c r="C73" i="59"/>
  <c r="B73" i="59"/>
  <c r="AA72" i="59"/>
  <c r="Z72" i="59"/>
  <c r="Y72" i="59"/>
  <c r="BT72" i="59" s="1"/>
  <c r="X72" i="59"/>
  <c r="BS72" i="59" s="1"/>
  <c r="W72" i="59"/>
  <c r="V72" i="59"/>
  <c r="U72" i="59"/>
  <c r="T72" i="59"/>
  <c r="S72" i="59"/>
  <c r="R72" i="59"/>
  <c r="P72" i="59"/>
  <c r="O72" i="59"/>
  <c r="N72" i="59"/>
  <c r="L72" i="59"/>
  <c r="K72" i="59"/>
  <c r="J72" i="59"/>
  <c r="I72" i="59"/>
  <c r="H72" i="59"/>
  <c r="G72" i="59"/>
  <c r="F72" i="59"/>
  <c r="E72" i="59"/>
  <c r="D72" i="59"/>
  <c r="W71" i="59"/>
  <c r="T71" i="59"/>
  <c r="R71" i="59"/>
  <c r="Q71" i="59"/>
  <c r="P71" i="59"/>
  <c r="O71" i="59"/>
  <c r="M71" i="59"/>
  <c r="L71" i="59"/>
  <c r="K71" i="59"/>
  <c r="J71" i="59"/>
  <c r="I71" i="59"/>
  <c r="G71" i="59"/>
  <c r="F71" i="59"/>
  <c r="E71" i="59"/>
  <c r="D71" i="59"/>
  <c r="AA70" i="59"/>
  <c r="U70" i="59"/>
  <c r="S70" i="59"/>
  <c r="R70" i="59"/>
  <c r="Q70" i="59"/>
  <c r="P70" i="59"/>
  <c r="O70" i="59"/>
  <c r="M70" i="59"/>
  <c r="J70" i="59"/>
  <c r="H70" i="59"/>
  <c r="G70" i="59"/>
  <c r="F70" i="59"/>
  <c r="D70" i="59"/>
  <c r="C70" i="59"/>
  <c r="B70" i="59"/>
  <c r="AD69" i="59"/>
  <c r="AE69" i="59" s="1"/>
  <c r="AF69" i="59" s="1"/>
  <c r="AG69" i="59" s="1"/>
  <c r="AH69" i="59" s="1"/>
  <c r="AI69" i="59" s="1"/>
  <c r="AJ69" i="59" s="1"/>
  <c r="AK69" i="59" s="1"/>
  <c r="AL69" i="59" s="1"/>
  <c r="AM69" i="59" s="1"/>
  <c r="AN69" i="59" s="1"/>
  <c r="AO69" i="59" s="1"/>
  <c r="AP69" i="59" s="1"/>
  <c r="AQ69" i="59" s="1"/>
  <c r="AR69" i="59" s="1"/>
  <c r="AS69" i="59" s="1"/>
  <c r="AT69" i="59" s="1"/>
  <c r="AU69" i="59" s="1"/>
  <c r="AV69" i="59" s="1"/>
  <c r="AW69" i="59" s="1"/>
  <c r="AX69" i="59" s="1"/>
  <c r="AY69" i="59" s="1"/>
  <c r="AZ69" i="59" s="1"/>
  <c r="BA69" i="59" s="1"/>
  <c r="BB69" i="59" s="1"/>
  <c r="C69" i="59"/>
  <c r="D69" i="59" s="1"/>
  <c r="E69" i="59" s="1"/>
  <c r="F69" i="59" s="1"/>
  <c r="G69" i="59" s="1"/>
  <c r="H69" i="59" s="1"/>
  <c r="I69" i="59" s="1"/>
  <c r="J69" i="59" s="1"/>
  <c r="K69" i="59" s="1"/>
  <c r="L69" i="59" s="1"/>
  <c r="M69" i="59" s="1"/>
  <c r="N69" i="59" s="1"/>
  <c r="O69" i="59" s="1"/>
  <c r="P69" i="59" s="1"/>
  <c r="Q69" i="59" s="1"/>
  <c r="R69" i="59" s="1"/>
  <c r="S69" i="59" s="1"/>
  <c r="T69" i="59" s="1"/>
  <c r="U69" i="59" s="1"/>
  <c r="V69" i="59" s="1"/>
  <c r="W69" i="59" s="1"/>
  <c r="X69" i="59" s="1"/>
  <c r="Y69" i="59" s="1"/>
  <c r="Z69" i="59" s="1"/>
  <c r="AA69" i="59" s="1"/>
  <c r="BB68" i="59"/>
  <c r="BA68" i="59"/>
  <c r="AZ68" i="59"/>
  <c r="AY68" i="59"/>
  <c r="AX68" i="59"/>
  <c r="AW68" i="59"/>
  <c r="AV68" i="59"/>
  <c r="AU68" i="59"/>
  <c r="AT68" i="59"/>
  <c r="AS68" i="59"/>
  <c r="AR68" i="59"/>
  <c r="AQ68" i="59"/>
  <c r="AP68" i="59"/>
  <c r="AO68" i="59"/>
  <c r="AN68" i="59"/>
  <c r="BH88" i="59" s="1"/>
  <c r="AM68" i="59"/>
  <c r="AL68" i="59"/>
  <c r="AK68" i="59"/>
  <c r="AJ68" i="59"/>
  <c r="AI68" i="59"/>
  <c r="AH68" i="59"/>
  <c r="AG68" i="59"/>
  <c r="AF68" i="59"/>
  <c r="AE68" i="59"/>
  <c r="AD68" i="59"/>
  <c r="AC68" i="59"/>
  <c r="AA68" i="59"/>
  <c r="Z68" i="59"/>
  <c r="Y68" i="59"/>
  <c r="X68" i="59"/>
  <c r="W68" i="59"/>
  <c r="V68" i="59"/>
  <c r="U68" i="59"/>
  <c r="T68" i="59"/>
  <c r="S68" i="59"/>
  <c r="R68" i="59"/>
  <c r="Q68" i="59"/>
  <c r="P68" i="59"/>
  <c r="O68" i="59"/>
  <c r="N68" i="59"/>
  <c r="M68" i="59"/>
  <c r="L68" i="59"/>
  <c r="K68" i="59"/>
  <c r="J68" i="59"/>
  <c r="I68" i="59"/>
  <c r="H68" i="59"/>
  <c r="G68" i="59"/>
  <c r="F68" i="59"/>
  <c r="D68" i="59"/>
  <c r="C68" i="59"/>
  <c r="B68" i="59"/>
  <c r="BB63" i="59"/>
  <c r="BA63" i="59"/>
  <c r="AZ63" i="59"/>
  <c r="BT63" i="59" s="1"/>
  <c r="AY63" i="59"/>
  <c r="BS63" i="59" s="1"/>
  <c r="AX63" i="59"/>
  <c r="AW63" i="59"/>
  <c r="AV63" i="59"/>
  <c r="BP63" i="59" s="1"/>
  <c r="AU63" i="59"/>
  <c r="AT63" i="59"/>
  <c r="AS63" i="59"/>
  <c r="AR63" i="59"/>
  <c r="AQ63" i="59"/>
  <c r="AP63" i="59"/>
  <c r="AO63" i="59"/>
  <c r="AN63" i="59"/>
  <c r="AM63" i="59"/>
  <c r="AL63" i="59"/>
  <c r="AK63" i="59"/>
  <c r="AJ63" i="59"/>
  <c r="AI63" i="59"/>
  <c r="AH63" i="59"/>
  <c r="AG63" i="59"/>
  <c r="AF63" i="59"/>
  <c r="AE63" i="59"/>
  <c r="AD63" i="59"/>
  <c r="AC63" i="59"/>
  <c r="A63" i="59"/>
  <c r="BB62" i="59"/>
  <c r="BA62" i="59"/>
  <c r="A62" i="59"/>
  <c r="BB61" i="59"/>
  <c r="BA61" i="59"/>
  <c r="AY61" i="59"/>
  <c r="AX61" i="59"/>
  <c r="BR61" i="59" s="1"/>
  <c r="AW61" i="59"/>
  <c r="BQ61" i="59" s="1"/>
  <c r="AV61" i="59"/>
  <c r="AU61" i="59"/>
  <c r="AT61" i="59"/>
  <c r="AS61" i="59"/>
  <c r="AR61" i="59"/>
  <c r="AQ61" i="59"/>
  <c r="AP61" i="59"/>
  <c r="AO61" i="59"/>
  <c r="AN61" i="59"/>
  <c r="AM61" i="59"/>
  <c r="AL61" i="59"/>
  <c r="AK61" i="59"/>
  <c r="AJ61" i="59"/>
  <c r="AI61" i="59"/>
  <c r="AH61" i="59"/>
  <c r="AG61" i="59"/>
  <c r="AF61" i="59"/>
  <c r="AE61" i="59"/>
  <c r="AD61" i="59"/>
  <c r="AC61" i="59"/>
  <c r="A61" i="59"/>
  <c r="BB60" i="59"/>
  <c r="BA60" i="59"/>
  <c r="AZ60" i="59"/>
  <c r="BT60" i="59" s="1"/>
  <c r="AY60" i="59"/>
  <c r="AX60" i="59"/>
  <c r="AW60" i="59"/>
  <c r="BQ60" i="59" s="1"/>
  <c r="AV60" i="59"/>
  <c r="AU60" i="59"/>
  <c r="AT60" i="59"/>
  <c r="AS60" i="59"/>
  <c r="AR60" i="59"/>
  <c r="AQ60" i="59"/>
  <c r="AP60" i="59"/>
  <c r="AO60" i="59"/>
  <c r="AN60" i="59"/>
  <c r="AM60" i="59"/>
  <c r="AL60" i="59"/>
  <c r="AK60" i="59"/>
  <c r="AJ60" i="59"/>
  <c r="AI60" i="59"/>
  <c r="AH60" i="59"/>
  <c r="AG60" i="59"/>
  <c r="AF60" i="59"/>
  <c r="AE60" i="59"/>
  <c r="AD60" i="59"/>
  <c r="AC60" i="59"/>
  <c r="A60" i="59"/>
  <c r="BB59" i="59"/>
  <c r="BA59" i="59"/>
  <c r="AY59" i="59"/>
  <c r="BS59" i="59" s="1"/>
  <c r="AX59" i="59"/>
  <c r="BR59" i="59" s="1"/>
  <c r="AV59" i="59"/>
  <c r="AU59" i="59"/>
  <c r="AT59" i="59"/>
  <c r="AS59" i="59"/>
  <c r="AR59" i="59"/>
  <c r="AQ59" i="59"/>
  <c r="AO59" i="59"/>
  <c r="AN59" i="59"/>
  <c r="AM59" i="59"/>
  <c r="AL59" i="59"/>
  <c r="AK59" i="59"/>
  <c r="AJ59" i="59"/>
  <c r="AI59" i="59"/>
  <c r="AH59" i="59"/>
  <c r="AG59" i="59"/>
  <c r="AF59" i="59"/>
  <c r="AD59" i="59"/>
  <c r="AC59" i="59"/>
  <c r="A59" i="59"/>
  <c r="BB58" i="59"/>
  <c r="BA58" i="59"/>
  <c r="AL58" i="59"/>
  <c r="AI58" i="59"/>
  <c r="AD58" i="59"/>
  <c r="A58" i="59"/>
  <c r="BB57" i="59"/>
  <c r="BA57" i="59"/>
  <c r="AZ57" i="59"/>
  <c r="AV57" i="59"/>
  <c r="AU57" i="59"/>
  <c r="AS57" i="59"/>
  <c r="AR57" i="59"/>
  <c r="AQ57" i="59"/>
  <c r="AO57" i="59"/>
  <c r="AN57" i="59"/>
  <c r="AM57" i="59"/>
  <c r="AL57" i="59"/>
  <c r="AJ57" i="59"/>
  <c r="AI57" i="59"/>
  <c r="AG57" i="59"/>
  <c r="AD57" i="59"/>
  <c r="AC57" i="59"/>
  <c r="A57" i="59"/>
  <c r="AA51" i="59"/>
  <c r="Z51" i="59"/>
  <c r="Y51" i="59"/>
  <c r="X51" i="59"/>
  <c r="W51" i="59"/>
  <c r="V51" i="59"/>
  <c r="U51" i="59"/>
  <c r="T51" i="59"/>
  <c r="S51" i="59"/>
  <c r="R51" i="59"/>
  <c r="Q51" i="59"/>
  <c r="P51" i="59"/>
  <c r="O51" i="59"/>
  <c r="N51" i="59"/>
  <c r="M51" i="59"/>
  <c r="L51" i="59"/>
  <c r="K51" i="59"/>
  <c r="J51" i="59"/>
  <c r="I51" i="59"/>
  <c r="H51" i="59"/>
  <c r="G51" i="59"/>
  <c r="F51" i="59"/>
  <c r="E51" i="59"/>
  <c r="D51" i="59"/>
  <c r="C51" i="59"/>
  <c r="B51" i="59"/>
  <c r="AA50" i="59"/>
  <c r="Z50" i="59"/>
  <c r="Y50" i="59"/>
  <c r="BT50" i="59" s="1"/>
  <c r="X50" i="59"/>
  <c r="W50" i="59"/>
  <c r="V50" i="59"/>
  <c r="BQ50" i="59" s="1"/>
  <c r="U50" i="59"/>
  <c r="T50" i="59"/>
  <c r="S50" i="59"/>
  <c r="R50" i="59"/>
  <c r="Q50" i="59"/>
  <c r="P50" i="59"/>
  <c r="O50" i="59"/>
  <c r="N50" i="59"/>
  <c r="M50" i="59"/>
  <c r="L50" i="59"/>
  <c r="K50" i="59"/>
  <c r="J50" i="59"/>
  <c r="I50" i="59"/>
  <c r="H50" i="59"/>
  <c r="G50" i="59"/>
  <c r="F50" i="59"/>
  <c r="E50" i="59"/>
  <c r="D50" i="59"/>
  <c r="C50" i="59"/>
  <c r="B50" i="59"/>
  <c r="AA49" i="59"/>
  <c r="Z49" i="59"/>
  <c r="Y49" i="59"/>
  <c r="BT49" i="59" s="1"/>
  <c r="X49" i="59"/>
  <c r="BS49" i="59" s="1"/>
  <c r="W49" i="59"/>
  <c r="V49" i="59"/>
  <c r="U49" i="59"/>
  <c r="T49" i="59"/>
  <c r="S49" i="59"/>
  <c r="R49" i="59"/>
  <c r="Q49" i="59"/>
  <c r="P49" i="59"/>
  <c r="O49" i="59"/>
  <c r="N49" i="59"/>
  <c r="M49" i="59"/>
  <c r="L49" i="59"/>
  <c r="K49" i="59"/>
  <c r="J49" i="59"/>
  <c r="H49" i="59"/>
  <c r="G49" i="59"/>
  <c r="F49" i="59"/>
  <c r="E49" i="59"/>
  <c r="D49" i="59"/>
  <c r="C49" i="59"/>
  <c r="B49" i="59"/>
  <c r="AA48" i="59"/>
  <c r="Z48" i="59"/>
  <c r="Y48" i="59"/>
  <c r="X48" i="59"/>
  <c r="W48" i="59"/>
  <c r="V48" i="59"/>
  <c r="BQ48" i="59" s="1"/>
  <c r="U48" i="59"/>
  <c r="BP48" i="59" s="1"/>
  <c r="T48" i="59"/>
  <c r="S48" i="59"/>
  <c r="R48" i="59"/>
  <c r="Q48" i="59"/>
  <c r="P48" i="59"/>
  <c r="O48" i="59"/>
  <c r="N48" i="59"/>
  <c r="M48" i="59"/>
  <c r="L48" i="59"/>
  <c r="K48" i="59"/>
  <c r="J48" i="59"/>
  <c r="I48" i="59"/>
  <c r="H48" i="59"/>
  <c r="G48" i="59"/>
  <c r="F48" i="59"/>
  <c r="E48" i="59"/>
  <c r="D48" i="59"/>
  <c r="C48" i="59"/>
  <c r="B48" i="59"/>
  <c r="AA47" i="59"/>
  <c r="Z47" i="59"/>
  <c r="Y47" i="59"/>
  <c r="X47" i="59"/>
  <c r="W47" i="59"/>
  <c r="V47" i="59"/>
  <c r="U47" i="59"/>
  <c r="BP47" i="59" s="1"/>
  <c r="T47" i="59"/>
  <c r="S47" i="59"/>
  <c r="R47" i="59"/>
  <c r="Q47" i="59"/>
  <c r="P47" i="59"/>
  <c r="O47" i="59"/>
  <c r="N47" i="59"/>
  <c r="M47" i="59"/>
  <c r="L47" i="59"/>
  <c r="K47" i="59"/>
  <c r="J47" i="59"/>
  <c r="I47" i="59"/>
  <c r="H47" i="59"/>
  <c r="G47" i="59"/>
  <c r="F47" i="59"/>
  <c r="E47" i="59"/>
  <c r="D47" i="59"/>
  <c r="C47" i="59"/>
  <c r="AA46" i="59"/>
  <c r="Z46" i="59"/>
  <c r="Y46" i="59"/>
  <c r="BT46" i="59" s="1"/>
  <c r="X46" i="59"/>
  <c r="W46" i="59"/>
  <c r="V46" i="59"/>
  <c r="BQ46" i="59" s="1"/>
  <c r="U46" i="59"/>
  <c r="T46" i="59"/>
  <c r="S46" i="59"/>
  <c r="R46" i="59"/>
  <c r="Q46" i="59"/>
  <c r="P46" i="59"/>
  <c r="O46" i="59"/>
  <c r="N46" i="59"/>
  <c r="M46" i="59"/>
  <c r="L46" i="59"/>
  <c r="K46" i="59"/>
  <c r="J46" i="59"/>
  <c r="I46" i="59"/>
  <c r="H46" i="59"/>
  <c r="G46" i="59"/>
  <c r="F46" i="59"/>
  <c r="E46" i="59"/>
  <c r="D46" i="59"/>
  <c r="C46" i="59"/>
  <c r="B46" i="59"/>
  <c r="AA45" i="59"/>
  <c r="Z45" i="59"/>
  <c r="Y45" i="59"/>
  <c r="BT45" i="59" s="1"/>
  <c r="X45" i="59"/>
  <c r="BS45" i="59" s="1"/>
  <c r="W45" i="59"/>
  <c r="V45" i="59"/>
  <c r="U45" i="59"/>
  <c r="BP45" i="59" s="1"/>
  <c r="T45" i="59"/>
  <c r="S45" i="59"/>
  <c r="Q45" i="59"/>
  <c r="P45" i="59"/>
  <c r="O45" i="59"/>
  <c r="N45" i="59"/>
  <c r="M45" i="59"/>
  <c r="L45" i="59"/>
  <c r="K45" i="59"/>
  <c r="J45" i="59"/>
  <c r="H45" i="59"/>
  <c r="G45" i="59"/>
  <c r="F45" i="59"/>
  <c r="E45" i="59"/>
  <c r="D45" i="59"/>
  <c r="C45" i="59"/>
  <c r="B45" i="59"/>
  <c r="AD44" i="59"/>
  <c r="AE44" i="59" s="1"/>
  <c r="AF44" i="59" s="1"/>
  <c r="AG44" i="59" s="1"/>
  <c r="AH44" i="59" s="1"/>
  <c r="AI44" i="59" s="1"/>
  <c r="AJ44" i="59" s="1"/>
  <c r="AK44" i="59" s="1"/>
  <c r="AL44" i="59" s="1"/>
  <c r="AM44" i="59" s="1"/>
  <c r="AN44" i="59" s="1"/>
  <c r="AO44" i="59" s="1"/>
  <c r="AP44" i="59" s="1"/>
  <c r="AQ44" i="59" s="1"/>
  <c r="AR44" i="59" s="1"/>
  <c r="AS44" i="59" s="1"/>
  <c r="AT44" i="59" s="1"/>
  <c r="AU44" i="59" s="1"/>
  <c r="AV44" i="59" s="1"/>
  <c r="AW44" i="59" s="1"/>
  <c r="AX44" i="59" s="1"/>
  <c r="AY44" i="59" s="1"/>
  <c r="AZ44" i="59" s="1"/>
  <c r="BA44" i="59" s="1"/>
  <c r="BB44" i="59" s="1"/>
  <c r="C44" i="59"/>
  <c r="D44" i="59" s="1"/>
  <c r="E44" i="59" s="1"/>
  <c r="F44" i="59" s="1"/>
  <c r="G44" i="59" s="1"/>
  <c r="H44" i="59" s="1"/>
  <c r="I44" i="59" s="1"/>
  <c r="J44" i="59" s="1"/>
  <c r="K44" i="59" s="1"/>
  <c r="L44" i="59" s="1"/>
  <c r="M44" i="59" s="1"/>
  <c r="N44" i="59" s="1"/>
  <c r="O44" i="59" s="1"/>
  <c r="P44" i="59" s="1"/>
  <c r="Q44" i="59" s="1"/>
  <c r="R44" i="59" s="1"/>
  <c r="S44" i="59" s="1"/>
  <c r="T44" i="59" s="1"/>
  <c r="U44" i="59" s="1"/>
  <c r="V44" i="59" s="1"/>
  <c r="W44" i="59" s="1"/>
  <c r="X44" i="59" s="1"/>
  <c r="Y44" i="59" s="1"/>
  <c r="Z44" i="59" s="1"/>
  <c r="AA44" i="59" s="1"/>
  <c r="BB43" i="59"/>
  <c r="BA43" i="59"/>
  <c r="AZ43" i="59"/>
  <c r="AY43" i="59"/>
  <c r="AX43" i="59"/>
  <c r="AW43" i="59"/>
  <c r="AV43" i="59"/>
  <c r="AU43" i="59"/>
  <c r="AT43" i="59"/>
  <c r="AS43" i="59"/>
  <c r="AR43" i="59"/>
  <c r="AQ43" i="59"/>
  <c r="AP43" i="59"/>
  <c r="AO43" i="59"/>
  <c r="AN43" i="59"/>
  <c r="AM43" i="59"/>
  <c r="AL43" i="59"/>
  <c r="AK43" i="59"/>
  <c r="AJ43" i="59"/>
  <c r="AI43" i="59"/>
  <c r="AH43" i="59"/>
  <c r="AG43" i="59"/>
  <c r="AF43" i="59"/>
  <c r="AE43" i="59"/>
  <c r="AD43" i="59"/>
  <c r="AC43" i="59"/>
  <c r="AA43" i="59"/>
  <c r="Z43" i="59"/>
  <c r="Y43" i="59"/>
  <c r="X43" i="59"/>
  <c r="W43" i="59"/>
  <c r="V43" i="59"/>
  <c r="U43" i="59"/>
  <c r="T43" i="59"/>
  <c r="S43" i="59"/>
  <c r="R43" i="59"/>
  <c r="Q43" i="59"/>
  <c r="P43" i="59"/>
  <c r="O43" i="59"/>
  <c r="N43" i="59"/>
  <c r="M43" i="59"/>
  <c r="L43" i="59"/>
  <c r="K43" i="59"/>
  <c r="J43" i="59"/>
  <c r="I43" i="59"/>
  <c r="H43" i="59"/>
  <c r="G43" i="59"/>
  <c r="F43" i="59"/>
  <c r="E43" i="59"/>
  <c r="D43" i="59"/>
  <c r="C43" i="59"/>
  <c r="B43" i="59"/>
  <c r="X18" i="49"/>
  <c r="D126" i="59" l="1"/>
  <c r="AC138" i="59"/>
  <c r="BA138" i="59"/>
  <c r="T126" i="59"/>
  <c r="AS138" i="59"/>
  <c r="AK138" i="59"/>
  <c r="BR48" i="59"/>
  <c r="B123" i="59"/>
  <c r="R123" i="59"/>
  <c r="AI135" i="59"/>
  <c r="BI164" i="59"/>
  <c r="O122" i="59"/>
  <c r="X120" i="59"/>
  <c r="BE74" i="59"/>
  <c r="Y123" i="59"/>
  <c r="Y120" i="59"/>
  <c r="C125" i="59"/>
  <c r="K125" i="59"/>
  <c r="S125" i="59"/>
  <c r="AA125" i="59"/>
  <c r="G126" i="59"/>
  <c r="O126" i="59"/>
  <c r="AV138" i="59"/>
  <c r="I120" i="59"/>
  <c r="Q120" i="59"/>
  <c r="G122" i="59"/>
  <c r="D125" i="59"/>
  <c r="P126" i="59"/>
  <c r="Y74" i="59"/>
  <c r="BT74" i="59" s="1"/>
  <c r="AA74" i="59"/>
  <c r="F149" i="59"/>
  <c r="F124" i="59" s="1"/>
  <c r="Y124" i="59"/>
  <c r="AH136" i="59"/>
  <c r="AP136" i="59"/>
  <c r="BJ136" i="59" s="1"/>
  <c r="AX136" i="59"/>
  <c r="N149" i="59"/>
  <c r="N152" i="59" s="1"/>
  <c r="BI152" i="59" s="1"/>
  <c r="Q124" i="59"/>
  <c r="AZ61" i="59"/>
  <c r="BT61" i="59" s="1"/>
  <c r="Z74" i="59"/>
  <c r="AZ86" i="59"/>
  <c r="Y147" i="59"/>
  <c r="K147" i="59"/>
  <c r="K152" i="59" s="1"/>
  <c r="BF152" i="59" s="1"/>
  <c r="U147" i="59"/>
  <c r="BP147" i="59" s="1"/>
  <c r="Z147" i="59"/>
  <c r="Z122" i="59" s="1"/>
  <c r="S165" i="59"/>
  <c r="T146" i="59"/>
  <c r="U146" i="59"/>
  <c r="U121" i="59" s="1"/>
  <c r="O146" i="59"/>
  <c r="C146" i="59"/>
  <c r="E121" i="59"/>
  <c r="F146" i="59"/>
  <c r="H146" i="59"/>
  <c r="H152" i="59" s="1"/>
  <c r="I146" i="59"/>
  <c r="I121" i="59" s="1"/>
  <c r="BD121" i="59" s="1"/>
  <c r="M146" i="59"/>
  <c r="M121" i="59" s="1"/>
  <c r="S146" i="59"/>
  <c r="BN146" i="59" s="1"/>
  <c r="V146" i="59"/>
  <c r="Y146" i="59"/>
  <c r="BT146" i="59" s="1"/>
  <c r="Z146" i="59"/>
  <c r="AA146" i="59"/>
  <c r="AQ108" i="59"/>
  <c r="BK108" i="59" s="1"/>
  <c r="G124" i="59"/>
  <c r="AV136" i="59"/>
  <c r="AF134" i="59"/>
  <c r="AN136" i="59"/>
  <c r="AW134" i="59"/>
  <c r="P124" i="59"/>
  <c r="AG136" i="59"/>
  <c r="AW136" i="59"/>
  <c r="BQ136" i="59" s="1"/>
  <c r="AN134" i="59"/>
  <c r="AF136" i="59"/>
  <c r="AR108" i="59"/>
  <c r="AX58" i="59"/>
  <c r="BR58" i="59" s="1"/>
  <c r="U71" i="59"/>
  <c r="BP71" i="59" s="1"/>
  <c r="S124" i="59"/>
  <c r="BI99" i="59"/>
  <c r="AV83" i="59"/>
  <c r="BP83" i="59" s="1"/>
  <c r="AS108" i="59"/>
  <c r="H71" i="59"/>
  <c r="AM146" i="59"/>
  <c r="AH84" i="59"/>
  <c r="AO147" i="59"/>
  <c r="AO134" i="59" s="1"/>
  <c r="B147" i="59"/>
  <c r="B122" i="59" s="1"/>
  <c r="AX84" i="59"/>
  <c r="AK84" i="59"/>
  <c r="BE84" i="59" s="1"/>
  <c r="AQ84" i="59"/>
  <c r="T149" i="59"/>
  <c r="T124" i="59" s="1"/>
  <c r="BO124" i="59" s="1"/>
  <c r="B149" i="59"/>
  <c r="B124" i="59" s="1"/>
  <c r="R149" i="59"/>
  <c r="R124" i="59" s="1"/>
  <c r="P74" i="59"/>
  <c r="BK74" i="59" s="1"/>
  <c r="AL108" i="59"/>
  <c r="BF108" i="59" s="1"/>
  <c r="AM108" i="59"/>
  <c r="AP58" i="59"/>
  <c r="AE146" i="59"/>
  <c r="AE133" i="59" s="1"/>
  <c r="R122" i="59"/>
  <c r="AV58" i="59"/>
  <c r="AO108" i="59"/>
  <c r="D122" i="59"/>
  <c r="L122" i="59"/>
  <c r="T122" i="59"/>
  <c r="AC134" i="59"/>
  <c r="AK134" i="59"/>
  <c r="AS134" i="59"/>
  <c r="BA134" i="59"/>
  <c r="AV108" i="59"/>
  <c r="BP108" i="59" s="1"/>
  <c r="I122" i="59"/>
  <c r="BD122" i="59" s="1"/>
  <c r="Q122" i="59"/>
  <c r="Y122" i="59"/>
  <c r="BT122" i="59" s="1"/>
  <c r="AH134" i="59"/>
  <c r="AP134" i="59"/>
  <c r="AX134" i="59"/>
  <c r="AX83" i="59"/>
  <c r="BR83" i="59" s="1"/>
  <c r="BR84" i="59"/>
  <c r="AU146" i="59"/>
  <c r="AL83" i="59"/>
  <c r="AD83" i="59"/>
  <c r="AD146" i="59"/>
  <c r="AD133" i="59" s="1"/>
  <c r="AJ146" i="59"/>
  <c r="AN146" i="59"/>
  <c r="AN133" i="59" s="1"/>
  <c r="AL146" i="59"/>
  <c r="AL133" i="59" s="1"/>
  <c r="AS58" i="59"/>
  <c r="M72" i="59"/>
  <c r="B96" i="59"/>
  <c r="X121" i="59"/>
  <c r="AA71" i="59"/>
  <c r="BQ100" i="59"/>
  <c r="BT47" i="59"/>
  <c r="BP49" i="59"/>
  <c r="BT51" i="59"/>
  <c r="BN70" i="59"/>
  <c r="BJ71" i="59"/>
  <c r="BR71" i="59"/>
  <c r="BP72" i="59"/>
  <c r="BP76" i="59"/>
  <c r="BT111" i="59"/>
  <c r="BR51" i="59"/>
  <c r="BQ96" i="59"/>
  <c r="BS149" i="59"/>
  <c r="X124" i="59"/>
  <c r="P174" i="59"/>
  <c r="P125" i="59"/>
  <c r="BS47" i="59"/>
  <c r="BS51" i="59"/>
  <c r="BS74" i="59"/>
  <c r="BH45" i="59"/>
  <c r="BQ45" i="59"/>
  <c r="BG46" i="59"/>
  <c r="BO46" i="59"/>
  <c r="BK48" i="59"/>
  <c r="BS48" i="59"/>
  <c r="BI49" i="59"/>
  <c r="BQ49" i="59"/>
  <c r="BG50" i="59"/>
  <c r="BO50" i="59"/>
  <c r="BF57" i="59"/>
  <c r="BP57" i="59"/>
  <c r="BP58" i="59"/>
  <c r="BM59" i="59"/>
  <c r="BR60" i="59"/>
  <c r="BQ63" i="59"/>
  <c r="BP70" i="59"/>
  <c r="BS71" i="59"/>
  <c r="BQ72" i="59"/>
  <c r="BT159" i="59"/>
  <c r="BR47" i="59"/>
  <c r="P170" i="59"/>
  <c r="AD170" i="59" s="1"/>
  <c r="P121" i="59"/>
  <c r="BP60" i="59"/>
  <c r="BR45" i="59"/>
  <c r="BP46" i="59"/>
  <c r="BT48" i="59"/>
  <c r="BR49" i="59"/>
  <c r="BP50" i="59"/>
  <c r="BT57" i="59"/>
  <c r="BS60" i="59"/>
  <c r="BP61" i="59"/>
  <c r="BR63" i="59"/>
  <c r="BR72" i="59"/>
  <c r="BP73" i="59"/>
  <c r="AW133" i="59"/>
  <c r="BS76" i="59"/>
  <c r="BP88" i="59"/>
  <c r="BR50" i="59"/>
  <c r="BP51" i="59"/>
  <c r="BP59" i="59"/>
  <c r="BR73" i="59"/>
  <c r="BP82" i="59"/>
  <c r="BQ99" i="59"/>
  <c r="AQ175" i="59"/>
  <c r="AD175" i="59" s="1"/>
  <c r="AQ138" i="59"/>
  <c r="BR46" i="59"/>
  <c r="BQ88" i="59"/>
  <c r="BS46" i="59"/>
  <c r="BQ47" i="59"/>
  <c r="BS50" i="59"/>
  <c r="BQ51" i="59"/>
  <c r="BS61" i="59"/>
  <c r="BS73" i="59"/>
  <c r="BT82" i="59"/>
  <c r="BS85" i="59"/>
  <c r="BP86" i="59"/>
  <c r="BR88" i="59"/>
  <c r="BR95" i="59"/>
  <c r="BT98" i="59"/>
  <c r="BR99" i="59"/>
  <c r="BT107" i="59"/>
  <c r="BR108" i="59"/>
  <c r="BT110" i="59"/>
  <c r="B120" i="59"/>
  <c r="J120" i="59"/>
  <c r="R120" i="59"/>
  <c r="BT135" i="59"/>
  <c r="C120" i="59"/>
  <c r="K120" i="59"/>
  <c r="BF120" i="59" s="1"/>
  <c r="S120" i="59"/>
  <c r="BN120" i="59" s="1"/>
  <c r="BT158" i="59"/>
  <c r="BT160" i="59"/>
  <c r="BP161" i="59"/>
  <c r="BT162" i="59"/>
  <c r="BT164" i="59"/>
  <c r="BT70" i="59"/>
  <c r="BP84" i="59"/>
  <c r="BR86" i="59"/>
  <c r="BT88" i="59"/>
  <c r="BR96" i="59"/>
  <c r="BP97" i="59"/>
  <c r="BT99" i="59"/>
  <c r="BR100" i="59"/>
  <c r="BP101" i="59"/>
  <c r="BK107" i="59"/>
  <c r="BQ109" i="59"/>
  <c r="BS111" i="59"/>
  <c r="D118" i="59"/>
  <c r="D120" i="59"/>
  <c r="L120" i="59"/>
  <c r="BG120" i="59" s="1"/>
  <c r="BR159" i="59"/>
  <c r="M124" i="59"/>
  <c r="BT145" i="59"/>
  <c r="BT149" i="59"/>
  <c r="BL82" i="59"/>
  <c r="BS86" i="59"/>
  <c r="BQ97" i="59"/>
  <c r="BG98" i="59"/>
  <c r="BO98" i="59"/>
  <c r="BE99" i="59"/>
  <c r="BM99" i="59"/>
  <c r="BQ101" i="59"/>
  <c r="BI151" i="59"/>
  <c r="BP145" i="59"/>
  <c r="AY132" i="59"/>
  <c r="BS132" i="59" s="1"/>
  <c r="F121" i="59"/>
  <c r="N121" i="59"/>
  <c r="BI121" i="59" s="1"/>
  <c r="BQ146" i="59"/>
  <c r="AU133" i="59"/>
  <c r="J122" i="59"/>
  <c r="AI134" i="59"/>
  <c r="AQ134" i="59"/>
  <c r="AY134" i="59"/>
  <c r="BQ148" i="59"/>
  <c r="J124" i="59"/>
  <c r="Z124" i="59"/>
  <c r="AI136" i="59"/>
  <c r="AQ136" i="59"/>
  <c r="AY136" i="59"/>
  <c r="BQ150" i="59"/>
  <c r="B126" i="59"/>
  <c r="J126" i="59"/>
  <c r="R126" i="59"/>
  <c r="AI138" i="59"/>
  <c r="AY138" i="59"/>
  <c r="B121" i="59"/>
  <c r="J121" i="59"/>
  <c r="R121" i="59"/>
  <c r="Z121" i="59"/>
  <c r="J123" i="59"/>
  <c r="Z123" i="59"/>
  <c r="AY135" i="59"/>
  <c r="V124" i="59"/>
  <c r="BQ124" i="59" s="1"/>
  <c r="AE136" i="59"/>
  <c r="AM136" i="59"/>
  <c r="BG136" i="59" s="1"/>
  <c r="AU136" i="59"/>
  <c r="BO136" i="59" s="1"/>
  <c r="B125" i="59"/>
  <c r="J125" i="59"/>
  <c r="R125" i="59"/>
  <c r="Z125" i="59"/>
  <c r="F126" i="59"/>
  <c r="N126" i="59"/>
  <c r="BI126" i="59" s="1"/>
  <c r="V126" i="59"/>
  <c r="BQ126" i="59" s="1"/>
  <c r="AE138" i="59"/>
  <c r="AM138" i="59"/>
  <c r="BG138" i="59" s="1"/>
  <c r="AU138" i="59"/>
  <c r="BO138" i="59" s="1"/>
  <c r="BP150" i="59"/>
  <c r="BQ76" i="59"/>
  <c r="BT86" i="59"/>
  <c r="BP98" i="59"/>
  <c r="BR101" i="59"/>
  <c r="BP110" i="59"/>
  <c r="BJ146" i="59"/>
  <c r="BJ148" i="59"/>
  <c r="BP158" i="59"/>
  <c r="BP160" i="59"/>
  <c r="BT161" i="59"/>
  <c r="BP162" i="59"/>
  <c r="BP164" i="59"/>
  <c r="BR76" i="59"/>
  <c r="BS84" i="59"/>
  <c r="BP85" i="59"/>
  <c r="BE101" i="59"/>
  <c r="BS97" i="59"/>
  <c r="BQ98" i="59"/>
  <c r="BS101" i="59"/>
  <c r="BQ110" i="59"/>
  <c r="BP113" i="59"/>
  <c r="BA132" i="59"/>
  <c r="BS146" i="59"/>
  <c r="H123" i="59"/>
  <c r="P123" i="59"/>
  <c r="BK123" i="59" s="1"/>
  <c r="X123" i="59"/>
  <c r="AG135" i="59"/>
  <c r="AO135" i="59"/>
  <c r="AW135" i="59"/>
  <c r="D124" i="59"/>
  <c r="AC136" i="59"/>
  <c r="AK136" i="59"/>
  <c r="BE136" i="59" s="1"/>
  <c r="AS136" i="59"/>
  <c r="BM136" i="59" s="1"/>
  <c r="BA136" i="59"/>
  <c r="H125" i="59"/>
  <c r="X125" i="59"/>
  <c r="L126" i="59"/>
  <c r="H122" i="59"/>
  <c r="X122" i="59"/>
  <c r="BS122" i="59" s="1"/>
  <c r="AG134" i="59"/>
  <c r="BQ160" i="59"/>
  <c r="D123" i="59"/>
  <c r="BA135" i="59"/>
  <c r="AO136" i="59"/>
  <c r="BQ164" i="59"/>
  <c r="BR158" i="59"/>
  <c r="BR149" i="59"/>
  <c r="W124" i="59"/>
  <c r="BR151" i="59"/>
  <c r="W126" i="59"/>
  <c r="W122" i="59"/>
  <c r="BR147" i="59"/>
  <c r="BF98" i="59"/>
  <c r="V121" i="59"/>
  <c r="BQ121" i="59" s="1"/>
  <c r="AV132" i="59"/>
  <c r="D121" i="59"/>
  <c r="L121" i="59"/>
  <c r="T121" i="59"/>
  <c r="BO121" i="59" s="1"/>
  <c r="AS133" i="59"/>
  <c r="BA133" i="59"/>
  <c r="L125" i="59"/>
  <c r="BG125" i="59" s="1"/>
  <c r="T125" i="59"/>
  <c r="BA137" i="59"/>
  <c r="H126" i="59"/>
  <c r="X126" i="59"/>
  <c r="BS126" i="59" s="1"/>
  <c r="AG138" i="59"/>
  <c r="AO138" i="59"/>
  <c r="AW138" i="59"/>
  <c r="D165" i="59"/>
  <c r="L165" i="59"/>
  <c r="T165" i="59"/>
  <c r="BS148" i="59"/>
  <c r="BT151" i="59"/>
  <c r="BS161" i="59"/>
  <c r="AN132" i="59"/>
  <c r="H171" i="59"/>
  <c r="G181" i="59"/>
  <c r="BS145" i="59"/>
  <c r="F102" i="59"/>
  <c r="AZ132" i="59"/>
  <c r="BT132" i="59" s="1"/>
  <c r="AR134" i="59"/>
  <c r="BL134" i="59" s="1"/>
  <c r="C124" i="59"/>
  <c r="AJ136" i="59"/>
  <c r="BD136" i="59" s="1"/>
  <c r="K126" i="59"/>
  <c r="BF126" i="59" s="1"/>
  <c r="AA126" i="59"/>
  <c r="AJ134" i="59"/>
  <c r="G123" i="59"/>
  <c r="AA124" i="59"/>
  <c r="AZ138" i="59"/>
  <c r="BT138" i="59" s="1"/>
  <c r="G120" i="59"/>
  <c r="BT147" i="59"/>
  <c r="V102" i="59"/>
  <c r="BQ102" i="59" s="1"/>
  <c r="W121" i="59"/>
  <c r="C122" i="59"/>
  <c r="AA122" i="59"/>
  <c r="W123" i="59"/>
  <c r="K124" i="59"/>
  <c r="AR136" i="59"/>
  <c r="BL136" i="59" s="1"/>
  <c r="C126" i="59"/>
  <c r="AR138" i="59"/>
  <c r="AR132" i="59"/>
  <c r="BL49" i="59"/>
  <c r="H120" i="59"/>
  <c r="AI132" i="59"/>
  <c r="BK164" i="59"/>
  <c r="G178" i="59"/>
  <c r="G184" i="59"/>
  <c r="BR146" i="59"/>
  <c r="BP148" i="59"/>
  <c r="G121" i="59"/>
  <c r="S122" i="59"/>
  <c r="BN122" i="59" s="1"/>
  <c r="AZ134" i="59"/>
  <c r="BT134" i="59" s="1"/>
  <c r="AZ136" i="59"/>
  <c r="BT136" i="59" s="1"/>
  <c r="S126" i="59"/>
  <c r="AJ138" i="59"/>
  <c r="BM49" i="59"/>
  <c r="BD98" i="59"/>
  <c r="BD159" i="59"/>
  <c r="F125" i="59"/>
  <c r="N125" i="59"/>
  <c r="BI125" i="59" s="1"/>
  <c r="V125" i="59"/>
  <c r="BQ125" i="59" s="1"/>
  <c r="V37" i="49"/>
  <c r="V36" i="49" s="1"/>
  <c r="AZ41" i="16"/>
  <c r="AX37" i="49"/>
  <c r="AX36" i="49" s="1"/>
  <c r="BF50" i="59"/>
  <c r="H181" i="59"/>
  <c r="BM58" i="59"/>
  <c r="Y165" i="59"/>
  <c r="BF63" i="59"/>
  <c r="BN63" i="59"/>
  <c r="Q121" i="59"/>
  <c r="Y121" i="59"/>
  <c r="Y127" i="59" s="1"/>
  <c r="BT127" i="59" s="1"/>
  <c r="AP133" i="59"/>
  <c r="AX133" i="59"/>
  <c r="AH135" i="59"/>
  <c r="AP135" i="59"/>
  <c r="BJ135" i="59" s="1"/>
  <c r="AX135" i="59"/>
  <c r="E124" i="59"/>
  <c r="U124" i="59"/>
  <c r="AD136" i="59"/>
  <c r="AL136" i="59"/>
  <c r="BF136" i="59" s="1"/>
  <c r="AT136" i="59"/>
  <c r="BB136" i="59"/>
  <c r="I125" i="59"/>
  <c r="BD125" i="59" s="1"/>
  <c r="Q125" i="59"/>
  <c r="Y125" i="59"/>
  <c r="E126" i="59"/>
  <c r="U126" i="59"/>
  <c r="AD138" i="59"/>
  <c r="AL138" i="59"/>
  <c r="AT138" i="59"/>
  <c r="BB138" i="59"/>
  <c r="I165" i="59"/>
  <c r="BH146" i="59"/>
  <c r="BL101" i="59"/>
  <c r="O123" i="59"/>
  <c r="BJ123" i="59" s="1"/>
  <c r="BG59" i="59"/>
  <c r="BO59" i="59"/>
  <c r="BH95" i="59"/>
  <c r="BM71" i="59"/>
  <c r="AQ135" i="59"/>
  <c r="F122" i="59"/>
  <c r="N122" i="59"/>
  <c r="BI122" i="59" s="1"/>
  <c r="V122" i="59"/>
  <c r="BQ122" i="59" s="1"/>
  <c r="AE134" i="59"/>
  <c r="AM134" i="59"/>
  <c r="BG134" i="59" s="1"/>
  <c r="AU134" i="59"/>
  <c r="BO134" i="59" s="1"/>
  <c r="O121" i="59"/>
  <c r="T118" i="59"/>
  <c r="S118" i="59"/>
  <c r="AS132" i="59"/>
  <c r="BM132" i="59" s="1"/>
  <c r="AJ132" i="59"/>
  <c r="E120" i="59"/>
  <c r="M120" i="59"/>
  <c r="U120" i="59"/>
  <c r="AD132" i="59"/>
  <c r="AL132" i="59"/>
  <c r="BF132" i="59" s="1"/>
  <c r="AT132" i="59"/>
  <c r="BB132" i="59"/>
  <c r="G172" i="59"/>
  <c r="G171" i="59"/>
  <c r="BJ150" i="59"/>
  <c r="BN45" i="59"/>
  <c r="BD46" i="59"/>
  <c r="BL46" i="59"/>
  <c r="BF49" i="59"/>
  <c r="BN49" i="59"/>
  <c r="BO60" i="59"/>
  <c r="BE63" i="59"/>
  <c r="BM63" i="59"/>
  <c r="BL98" i="59"/>
  <c r="BI108" i="59"/>
  <c r="BK110" i="59"/>
  <c r="G118" i="59"/>
  <c r="O118" i="59"/>
  <c r="AF118" i="59"/>
  <c r="AN118" i="59"/>
  <c r="AV118" i="59"/>
  <c r="BG160" i="59"/>
  <c r="BO160" i="59"/>
  <c r="BG162" i="59"/>
  <c r="BO162" i="59"/>
  <c r="BK51" i="59"/>
  <c r="BM57" i="59"/>
  <c r="BD73" i="59"/>
  <c r="BJ74" i="59"/>
  <c r="BD85" i="59"/>
  <c r="BL85" i="59"/>
  <c r="BK95" i="59"/>
  <c r="BG97" i="59"/>
  <c r="BO97" i="59"/>
  <c r="BE98" i="59"/>
  <c r="BM98" i="59"/>
  <c r="BG101" i="59"/>
  <c r="BO101" i="59"/>
  <c r="BJ145" i="59"/>
  <c r="BK146" i="59"/>
  <c r="BD161" i="59"/>
  <c r="BH162" i="59"/>
  <c r="BG164" i="59"/>
  <c r="BO164" i="59"/>
  <c r="AQ167" i="59"/>
  <c r="BH82" i="59"/>
  <c r="BG45" i="59"/>
  <c r="BF46" i="59"/>
  <c r="BH49" i="59"/>
  <c r="BN50" i="59"/>
  <c r="BD51" i="59"/>
  <c r="BL51" i="59"/>
  <c r="BD59" i="59"/>
  <c r="BL59" i="59"/>
  <c r="BI60" i="59"/>
  <c r="BG63" i="59"/>
  <c r="BO63" i="59"/>
  <c r="BG72" i="59"/>
  <c r="BO72" i="59"/>
  <c r="BH84" i="59"/>
  <c r="BD88" i="59"/>
  <c r="BL88" i="59"/>
  <c r="BJ96" i="59"/>
  <c r="BH97" i="59"/>
  <c r="BD99" i="59"/>
  <c r="BL99" i="59"/>
  <c r="BJ100" i="59"/>
  <c r="BH101" i="59"/>
  <c r="BE110" i="59"/>
  <c r="BM110" i="59"/>
  <c r="BK145" i="59"/>
  <c r="BD148" i="59"/>
  <c r="BL148" i="59"/>
  <c r="BH151" i="59"/>
  <c r="BK96" i="59"/>
  <c r="BK100" i="59"/>
  <c r="BI109" i="59"/>
  <c r="BF47" i="59"/>
  <c r="BN47" i="59"/>
  <c r="BF51" i="59"/>
  <c r="BN51" i="59"/>
  <c r="BF59" i="59"/>
  <c r="BI63" i="59"/>
  <c r="BG73" i="59"/>
  <c r="BO73" i="59"/>
  <c r="BD96" i="59"/>
  <c r="BL96" i="59"/>
  <c r="BM108" i="59"/>
  <c r="BJ109" i="59"/>
  <c r="BJ149" i="59"/>
  <c r="BF150" i="59"/>
  <c r="BN150" i="59"/>
  <c r="BJ151" i="59"/>
  <c r="BG161" i="59"/>
  <c r="BO161" i="59"/>
  <c r="BG51" i="59"/>
  <c r="BO51" i="59"/>
  <c r="BJ72" i="59"/>
  <c r="BF74" i="59"/>
  <c r="BN74" i="59"/>
  <c r="BG95" i="59"/>
  <c r="BO95" i="59"/>
  <c r="BE96" i="59"/>
  <c r="BM96" i="59"/>
  <c r="BK97" i="59"/>
  <c r="BE100" i="59"/>
  <c r="BM100" i="59"/>
  <c r="BK101" i="59"/>
  <c r="BK147" i="59"/>
  <c r="BK149" i="59"/>
  <c r="BD158" i="59"/>
  <c r="BD160" i="59"/>
  <c r="BD162" i="59"/>
  <c r="H168" i="59"/>
  <c r="BK45" i="59"/>
  <c r="BH51" i="59"/>
  <c r="BI57" i="59"/>
  <c r="BE60" i="59"/>
  <c r="BM60" i="59"/>
  <c r="BD97" i="59"/>
  <c r="BJ98" i="59"/>
  <c r="BD101" i="59"/>
  <c r="U118" i="59"/>
  <c r="BP123" i="59" s="1"/>
  <c r="AD118" i="59"/>
  <c r="AL118" i="59"/>
  <c r="AT118" i="59"/>
  <c r="BB118" i="59"/>
  <c r="BM160" i="59"/>
  <c r="BM162" i="59"/>
  <c r="BD164" i="59"/>
  <c r="BK46" i="59"/>
  <c r="BI47" i="59"/>
  <c r="BI59" i="59"/>
  <c r="BF60" i="59"/>
  <c r="BN60" i="59"/>
  <c r="BD63" i="59"/>
  <c r="BL63" i="59"/>
  <c r="BJ70" i="59"/>
  <c r="BF71" i="59"/>
  <c r="BN71" i="59"/>
  <c r="BJ73" i="59"/>
  <c r="BE82" i="59"/>
  <c r="BM84" i="59"/>
  <c r="BG96" i="59"/>
  <c r="BO96" i="59"/>
  <c r="BE97" i="59"/>
  <c r="BM97" i="59"/>
  <c r="BG100" i="59"/>
  <c r="BO100" i="59"/>
  <c r="BM101" i="59"/>
  <c r="BI148" i="59"/>
  <c r="BE164" i="59"/>
  <c r="BM164" i="59"/>
  <c r="AX82" i="59"/>
  <c r="BR82" i="59" s="1"/>
  <c r="AH132" i="59"/>
  <c r="AP132" i="59"/>
  <c r="AW82" i="59"/>
  <c r="BQ82" i="59" s="1"/>
  <c r="AO132" i="59"/>
  <c r="K70" i="59"/>
  <c r="BF70" i="59" s="1"/>
  <c r="BH57" i="59"/>
  <c r="AY82" i="59"/>
  <c r="AH57" i="59"/>
  <c r="AW57" i="59"/>
  <c r="BQ57" i="59" s="1"/>
  <c r="W70" i="59"/>
  <c r="AE82" i="59"/>
  <c r="AE57" i="59"/>
  <c r="AC132" i="59"/>
  <c r="AK132" i="59"/>
  <c r="AO82" i="59"/>
  <c r="AN107" i="59"/>
  <c r="BH107" i="59" s="1"/>
  <c r="AG145" i="59"/>
  <c r="AG132" i="59" s="1"/>
  <c r="AQ169" i="59"/>
  <c r="AD169" i="59" s="1"/>
  <c r="BK158" i="59"/>
  <c r="BM82" i="59"/>
  <c r="AR169" i="59"/>
  <c r="AE169" i="59" s="1"/>
  <c r="BL158" i="59"/>
  <c r="AY57" i="59"/>
  <c r="BS57" i="59" s="1"/>
  <c r="AY107" i="59"/>
  <c r="AP57" i="59"/>
  <c r="AX132" i="59"/>
  <c r="H172" i="59"/>
  <c r="AW132" i="59"/>
  <c r="BQ132" i="59" s="1"/>
  <c r="AT57" i="59"/>
  <c r="Q123" i="59"/>
  <c r="Q152" i="59"/>
  <c r="BL152" i="59" s="1"/>
  <c r="Y152" i="59"/>
  <c r="BT152" i="59" s="1"/>
  <c r="E52" i="59"/>
  <c r="M52" i="59"/>
  <c r="BH52" i="59" s="1"/>
  <c r="U52" i="59"/>
  <c r="BP52" i="59" s="1"/>
  <c r="F52" i="59"/>
  <c r="N52" i="59"/>
  <c r="BI52" i="59" s="1"/>
  <c r="V52" i="59"/>
  <c r="BQ52" i="59" s="1"/>
  <c r="I123" i="59"/>
  <c r="H52" i="59"/>
  <c r="P52" i="59"/>
  <c r="BK52" i="59" s="1"/>
  <c r="X52" i="59"/>
  <c r="BS52" i="59" s="1"/>
  <c r="BF84" i="59"/>
  <c r="E122" i="59"/>
  <c r="B165" i="59"/>
  <c r="J165" i="59"/>
  <c r="R165" i="59"/>
  <c r="Z165" i="59"/>
  <c r="BN46" i="59"/>
  <c r="G102" i="59"/>
  <c r="C121" i="59"/>
  <c r="K121" i="59"/>
  <c r="BF121" i="59" s="1"/>
  <c r="S121" i="59"/>
  <c r="BN121" i="59" s="1"/>
  <c r="AA121" i="59"/>
  <c r="AJ133" i="59"/>
  <c r="BD133" i="59" s="1"/>
  <c r="G183" i="59"/>
  <c r="H124" i="59"/>
  <c r="G170" i="59"/>
  <c r="F123" i="59"/>
  <c r="N123" i="59"/>
  <c r="BI123" i="59" s="1"/>
  <c r="V123" i="59"/>
  <c r="BQ123" i="59" s="1"/>
  <c r="AE135" i="59"/>
  <c r="M122" i="59"/>
  <c r="BH122" i="59" s="1"/>
  <c r="U122" i="59"/>
  <c r="AD134" i="59"/>
  <c r="AL134" i="59"/>
  <c r="BF134" i="59" s="1"/>
  <c r="AT134" i="59"/>
  <c r="BN134" i="59" s="1"/>
  <c r="BB134" i="59"/>
  <c r="B189" i="59"/>
  <c r="AZ133" i="59"/>
  <c r="BA165" i="59"/>
  <c r="E143" i="59"/>
  <c r="E118" i="59" s="1"/>
  <c r="BI147" i="59"/>
  <c r="B152" i="59"/>
  <c r="J152" i="59"/>
  <c r="BE152" i="59" s="1"/>
  <c r="R152" i="59"/>
  <c r="BM152" i="59" s="1"/>
  <c r="Z152" i="59"/>
  <c r="AF135" i="59"/>
  <c r="AV135" i="59"/>
  <c r="BL161" i="59"/>
  <c r="G52" i="59"/>
  <c r="O52" i="59"/>
  <c r="BJ52" i="59" s="1"/>
  <c r="W52" i="59"/>
  <c r="BR52" i="59" s="1"/>
  <c r="BN99" i="59"/>
  <c r="AU135" i="59"/>
  <c r="BO135" i="59" s="1"/>
  <c r="BF138" i="59"/>
  <c r="AV134" i="59"/>
  <c r="BP134" i="59" s="1"/>
  <c r="BL160" i="59"/>
  <c r="BK159" i="59"/>
  <c r="BL73" i="59"/>
  <c r="AM135" i="59"/>
  <c r="BG135" i="59" s="1"/>
  <c r="AD172" i="59"/>
  <c r="AD171" i="59"/>
  <c r="AE172" i="59"/>
  <c r="AE171" i="59"/>
  <c r="BE59" i="59"/>
  <c r="BA89" i="59"/>
  <c r="W102" i="59"/>
  <c r="BR102" i="59" s="1"/>
  <c r="P152" i="59"/>
  <c r="BK152" i="59" s="1"/>
  <c r="X152" i="59"/>
  <c r="BS152" i="59" s="1"/>
  <c r="AF138" i="59"/>
  <c r="G125" i="59"/>
  <c r="O125" i="59"/>
  <c r="W125" i="59"/>
  <c r="BK162" i="59"/>
  <c r="BG126" i="59"/>
  <c r="BG123" i="59"/>
  <c r="BG122" i="59"/>
  <c r="BO126" i="59"/>
  <c r="BO123" i="59"/>
  <c r="BO122" i="59"/>
  <c r="BJ50" i="59"/>
  <c r="BL132" i="59"/>
  <c r="BF159" i="59"/>
  <c r="BF45" i="59"/>
  <c r="BO45" i="59"/>
  <c r="BE46" i="59"/>
  <c r="BM46" i="59"/>
  <c r="BG47" i="59"/>
  <c r="BO47" i="59"/>
  <c r="BH47" i="59"/>
  <c r="BG49" i="59"/>
  <c r="BO49" i="59"/>
  <c r="BK50" i="59"/>
  <c r="BE51" i="59"/>
  <c r="BM51" i="59"/>
  <c r="BF58" i="59"/>
  <c r="BG60" i="59"/>
  <c r="BI61" i="59"/>
  <c r="BO61" i="59"/>
  <c r="BD71" i="59"/>
  <c r="BL71" i="59"/>
  <c r="BO84" i="59"/>
  <c r="BK85" i="59"/>
  <c r="BI95" i="59"/>
  <c r="BF96" i="59"/>
  <c r="BN96" i="59"/>
  <c r="BI97" i="59"/>
  <c r="BL97" i="59"/>
  <c r="BK98" i="59"/>
  <c r="BN98" i="59"/>
  <c r="BK99" i="59"/>
  <c r="BF100" i="59"/>
  <c r="BN100" i="59"/>
  <c r="BJ107" i="59"/>
  <c r="BJ126" i="59"/>
  <c r="BM135" i="59"/>
  <c r="BE138" i="59"/>
  <c r="BI146" i="59"/>
  <c r="BJ147" i="59"/>
  <c r="BK148" i="59"/>
  <c r="BG151" i="59"/>
  <c r="BO151" i="59"/>
  <c r="BH120" i="59"/>
  <c r="BO159" i="59"/>
  <c r="BH160" i="59"/>
  <c r="BK160" i="59"/>
  <c r="BK161" i="59"/>
  <c r="BL162" i="59"/>
  <c r="BL164" i="59"/>
  <c r="BH61" i="59"/>
  <c r="BL50" i="59"/>
  <c r="BH96" i="59"/>
  <c r="BH100" i="59"/>
  <c r="BG121" i="59"/>
  <c r="BE134" i="59"/>
  <c r="BM134" i="59"/>
  <c r="BE149" i="59"/>
  <c r="BM149" i="59"/>
  <c r="BH159" i="59"/>
  <c r="G168" i="59"/>
  <c r="BL48" i="59"/>
  <c r="BM48" i="59"/>
  <c r="BM50" i="59"/>
  <c r="BN110" i="59"/>
  <c r="BN125" i="59"/>
  <c r="BG150" i="59"/>
  <c r="BJ61" i="59"/>
  <c r="BE48" i="59"/>
  <c r="BE50" i="59"/>
  <c r="BK61" i="59"/>
  <c r="BJ63" i="59"/>
  <c r="BK73" i="59"/>
  <c r="BL107" i="59"/>
  <c r="BH121" i="59"/>
  <c r="BF48" i="59"/>
  <c r="BI51" i="59"/>
  <c r="BD61" i="59"/>
  <c r="BE76" i="59"/>
  <c r="BD95" i="59"/>
  <c r="BL109" i="59"/>
  <c r="BF125" i="59"/>
  <c r="BF135" i="59"/>
  <c r="BG145" i="59"/>
  <c r="BL146" i="59"/>
  <c r="BE147" i="59"/>
  <c r="BL135" i="59"/>
  <c r="BK151" i="59"/>
  <c r="BH59" i="59"/>
  <c r="BI82" i="59"/>
  <c r="N102" i="59"/>
  <c r="BI102" i="59" s="1"/>
  <c r="BH158" i="59"/>
  <c r="BI45" i="59"/>
  <c r="BH46" i="59"/>
  <c r="BJ47" i="59"/>
  <c r="BN48" i="59"/>
  <c r="BJ49" i="59"/>
  <c r="BN59" i="59"/>
  <c r="BK60" i="59"/>
  <c r="BL61" i="59"/>
  <c r="BE71" i="59"/>
  <c r="BL74" i="59"/>
  <c r="BM76" i="59"/>
  <c r="BK86" i="59"/>
  <c r="BL95" i="59"/>
  <c r="BD107" i="59"/>
  <c r="BD109" i="59"/>
  <c r="BF124" i="59"/>
  <c r="BO125" i="59"/>
  <c r="BO145" i="59"/>
  <c r="BD146" i="59"/>
  <c r="BM147" i="59"/>
  <c r="BD135" i="59"/>
  <c r="BH150" i="59"/>
  <c r="BJ45" i="59"/>
  <c r="BI46" i="59"/>
  <c r="BK47" i="59"/>
  <c r="BG48" i="59"/>
  <c r="BO48" i="59"/>
  <c r="BJ48" i="59"/>
  <c r="BK49" i="59"/>
  <c r="BJ58" i="59"/>
  <c r="BK59" i="59"/>
  <c r="BD60" i="59"/>
  <c r="BL60" i="59"/>
  <c r="BE61" i="59"/>
  <c r="BM61" i="59"/>
  <c r="BE72" i="59"/>
  <c r="BM72" i="59"/>
  <c r="BF76" i="59"/>
  <c r="BN76" i="59"/>
  <c r="BK82" i="59"/>
  <c r="BK84" i="59"/>
  <c r="BE95" i="59"/>
  <c r="BM95" i="59"/>
  <c r="BG99" i="59"/>
  <c r="BO99" i="59"/>
  <c r="BF99" i="59"/>
  <c r="BN107" i="59"/>
  <c r="BL108" i="59"/>
  <c r="BE109" i="59"/>
  <c r="BM109" i="59"/>
  <c r="BF113" i="59"/>
  <c r="BN113" i="59"/>
  <c r="H118" i="59"/>
  <c r="P118" i="59"/>
  <c r="BK126" i="59" s="1"/>
  <c r="X118" i="59"/>
  <c r="BS120" i="59" s="1"/>
  <c r="AG118" i="59"/>
  <c r="AO118" i="59"/>
  <c r="AW118" i="59"/>
  <c r="BQ134" i="59" s="1"/>
  <c r="BH124" i="59"/>
  <c r="BM133" i="59"/>
  <c r="BH145" i="59"/>
  <c r="BG148" i="59"/>
  <c r="BO148" i="59"/>
  <c r="BH149" i="59"/>
  <c r="BD50" i="59"/>
  <c r="BJ60" i="59"/>
  <c r="BK122" i="59"/>
  <c r="BJ46" i="59"/>
  <c r="BD47" i="59"/>
  <c r="BL47" i="59"/>
  <c r="BH48" i="59"/>
  <c r="BH50" i="59"/>
  <c r="BJ51" i="59"/>
  <c r="BB64" i="59"/>
  <c r="BF61" i="59"/>
  <c r="BN61" i="59"/>
  <c r="BK63" i="59"/>
  <c r="BE86" i="59"/>
  <c r="BM86" i="59"/>
  <c r="BF95" i="59"/>
  <c r="BN95" i="59"/>
  <c r="BF97" i="59"/>
  <c r="BN97" i="59"/>
  <c r="BH98" i="59"/>
  <c r="BH99" i="59"/>
  <c r="BG107" i="59"/>
  <c r="BO107" i="59"/>
  <c r="BF109" i="59"/>
  <c r="BN109" i="59"/>
  <c r="BF111" i="59"/>
  <c r="BN111" i="59"/>
  <c r="I118" i="59"/>
  <c r="Q118" i="59"/>
  <c r="BL126" i="59" s="1"/>
  <c r="Y118" i="59"/>
  <c r="BT120" i="59" s="1"/>
  <c r="AH118" i="59"/>
  <c r="AP118" i="59"/>
  <c r="BJ138" i="59" s="1"/>
  <c r="AX118" i="59"/>
  <c r="BR138" i="59" s="1"/>
  <c r="BH125" i="59"/>
  <c r="BF133" i="59"/>
  <c r="BM138" i="59"/>
  <c r="BD138" i="59"/>
  <c r="BI145" i="59"/>
  <c r="BH132" i="59"/>
  <c r="BG147" i="59"/>
  <c r="BO147" i="59"/>
  <c r="BH148" i="59"/>
  <c r="BK150" i="59"/>
  <c r="BD48" i="59"/>
  <c r="BH63" i="59"/>
  <c r="BF110" i="59"/>
  <c r="BO150" i="59"/>
  <c r="BL45" i="59"/>
  <c r="BE47" i="59"/>
  <c r="BM47" i="59"/>
  <c r="BI48" i="59"/>
  <c r="BI50" i="59"/>
  <c r="BG61" i="59"/>
  <c r="BK111" i="59"/>
  <c r="B118" i="59"/>
  <c r="J118" i="59"/>
  <c r="R118" i="59"/>
  <c r="BM120" i="59" s="1"/>
  <c r="Z118" i="59"/>
  <c r="AI118" i="59"/>
  <c r="AQ118" i="59"/>
  <c r="BK135" i="59" s="1"/>
  <c r="AY118" i="59"/>
  <c r="BO133" i="59"/>
  <c r="BN138" i="59"/>
  <c r="BG146" i="59"/>
  <c r="BO146" i="59"/>
  <c r="BH147" i="59"/>
  <c r="BN159" i="59"/>
  <c r="Q52" i="59"/>
  <c r="BL52" i="59" s="1"/>
  <c r="Y52" i="59"/>
  <c r="BT52" i="59" s="1"/>
  <c r="J102" i="59"/>
  <c r="BE102" i="59" s="1"/>
  <c r="R102" i="59"/>
  <c r="BM102" i="59" s="1"/>
  <c r="Z102" i="59"/>
  <c r="T120" i="59"/>
  <c r="BO120" i="59" s="1"/>
  <c r="H165" i="59"/>
  <c r="X165" i="59"/>
  <c r="BK57" i="59"/>
  <c r="AA102" i="59"/>
  <c r="S102" i="59"/>
  <c r="BN102" i="59" s="1"/>
  <c r="C52" i="59"/>
  <c r="S52" i="59"/>
  <c r="BN52" i="59" s="1"/>
  <c r="BD57" i="59"/>
  <c r="BB89" i="59"/>
  <c r="K52" i="59"/>
  <c r="BF52" i="59" s="1"/>
  <c r="AA52" i="59"/>
  <c r="D52" i="59"/>
  <c r="L52" i="59"/>
  <c r="BG52" i="59" s="1"/>
  <c r="T52" i="59"/>
  <c r="BO52" i="59" s="1"/>
  <c r="BA64" i="59"/>
  <c r="O120" i="59"/>
  <c r="C165" i="59"/>
  <c r="K165" i="59"/>
  <c r="AA165" i="59"/>
  <c r="J52" i="59"/>
  <c r="BE52" i="59" s="1"/>
  <c r="K102" i="59"/>
  <c r="BF102" i="59" s="1"/>
  <c r="P120" i="59"/>
  <c r="BK120" i="59" s="1"/>
  <c r="V152" i="59"/>
  <c r="BQ152" i="59" s="1"/>
  <c r="Z52" i="59"/>
  <c r="C102" i="59"/>
  <c r="G152" i="59"/>
  <c r="O152" i="59"/>
  <c r="BJ152" i="59" s="1"/>
  <c r="E165" i="59"/>
  <c r="M165" i="59"/>
  <c r="U165" i="59"/>
  <c r="BB165" i="59"/>
  <c r="W145" i="59"/>
  <c r="AL107" i="59"/>
  <c r="BF107" i="59" s="1"/>
  <c r="V70" i="59"/>
  <c r="I45" i="59"/>
  <c r="BH72" i="59"/>
  <c r="BH60" i="59"/>
  <c r="BG70" i="59"/>
  <c r="BO70" i="59"/>
  <c r="BE70" i="59"/>
  <c r="BG71" i="59"/>
  <c r="BG76" i="59"/>
  <c r="BG86" i="59"/>
  <c r="BO86" i="59"/>
  <c r="BH86" i="59"/>
  <c r="BE88" i="59"/>
  <c r="BM88" i="59"/>
  <c r="D102" i="59"/>
  <c r="L102" i="59"/>
  <c r="BG102" i="59" s="1"/>
  <c r="T102" i="59"/>
  <c r="BO102" i="59" s="1"/>
  <c r="BI101" i="59"/>
  <c r="BE49" i="59"/>
  <c r="BH70" i="59"/>
  <c r="BH71" i="59"/>
  <c r="BH76" i="59"/>
  <c r="BI76" i="59"/>
  <c r="BF85" i="59"/>
  <c r="BN85" i="59"/>
  <c r="BF88" i="59"/>
  <c r="BN88" i="59"/>
  <c r="M102" i="59"/>
  <c r="BH102" i="59" s="1"/>
  <c r="U102" i="59"/>
  <c r="BP102" i="59" s="1"/>
  <c r="BG57" i="59"/>
  <c r="BO57" i="59"/>
  <c r="BJ82" i="59"/>
  <c r="BI70" i="59"/>
  <c r="BK70" i="59"/>
  <c r="BK72" i="59"/>
  <c r="BE73" i="59"/>
  <c r="BM73" i="59"/>
  <c r="BG74" i="59"/>
  <c r="BO74" i="59"/>
  <c r="BJ76" i="59"/>
  <c r="BG85" i="59"/>
  <c r="BG88" i="59"/>
  <c r="BO88" i="59"/>
  <c r="BJ88" i="59"/>
  <c r="BG109" i="59"/>
  <c r="BO109" i="59"/>
  <c r="BI96" i="59"/>
  <c r="BN86" i="59"/>
  <c r="BE45" i="59"/>
  <c r="BM70" i="59"/>
  <c r="BK71" i="59"/>
  <c r="BO71" i="59"/>
  <c r="BD72" i="59"/>
  <c r="BF73" i="59"/>
  <c r="BN73" i="59"/>
  <c r="BH74" i="59"/>
  <c r="BO76" i="59"/>
  <c r="BH85" i="59"/>
  <c r="BJ86" i="59"/>
  <c r="BK88" i="59"/>
  <c r="BJ101" i="59"/>
  <c r="BJ97" i="59"/>
  <c r="BJ99" i="59"/>
  <c r="BH110" i="59"/>
  <c r="BI100" i="59"/>
  <c r="BF86" i="59"/>
  <c r="BL57" i="59"/>
  <c r="BI72" i="59"/>
  <c r="BD84" i="59"/>
  <c r="BL84" i="59"/>
  <c r="BI74" i="59"/>
  <c r="BK76" i="59"/>
  <c r="BF82" i="59"/>
  <c r="BN82" i="59"/>
  <c r="BG84" i="59"/>
  <c r="BI85" i="59"/>
  <c r="BO85" i="59"/>
  <c r="BI88" i="59"/>
  <c r="H102" i="59"/>
  <c r="P102" i="59"/>
  <c r="BK102" i="59" s="1"/>
  <c r="X102" i="59"/>
  <c r="BS102" i="59" s="1"/>
  <c r="BF148" i="59"/>
  <c r="K123" i="59"/>
  <c r="BF123" i="59" s="1"/>
  <c r="BN148" i="59"/>
  <c r="S123" i="59"/>
  <c r="BG149" i="59"/>
  <c r="L124" i="59"/>
  <c r="BG124" i="59" s="1"/>
  <c r="BO149" i="59"/>
  <c r="BB137" i="59"/>
  <c r="BB152" i="59"/>
  <c r="AQ168" i="59"/>
  <c r="AR157" i="59"/>
  <c r="BE85" i="59"/>
  <c r="BM85" i="59"/>
  <c r="BL70" i="59"/>
  <c r="BF72" i="59"/>
  <c r="BN72" i="59"/>
  <c r="BH73" i="59"/>
  <c r="BI73" i="59"/>
  <c r="BM74" i="59"/>
  <c r="BD76" i="59"/>
  <c r="BL76" i="59"/>
  <c r="BG82" i="59"/>
  <c r="BO82" i="59"/>
  <c r="BD82" i="59"/>
  <c r="BF83" i="59"/>
  <c r="BI84" i="59"/>
  <c r="BN84" i="59"/>
  <c r="BJ85" i="59"/>
  <c r="BD86" i="59"/>
  <c r="BL86" i="59"/>
  <c r="I102" i="59"/>
  <c r="BD102" i="59" s="1"/>
  <c r="Q102" i="59"/>
  <c r="BL102" i="59" s="1"/>
  <c r="Y102" i="59"/>
  <c r="BT102" i="59" s="1"/>
  <c r="BJ95" i="59"/>
  <c r="BI98" i="59"/>
  <c r="O102" i="59"/>
  <c r="BJ102" i="59" s="1"/>
  <c r="BG108" i="59"/>
  <c r="BH109" i="59"/>
  <c r="BH111" i="59"/>
  <c r="BD100" i="59"/>
  <c r="BL100" i="59"/>
  <c r="BF101" i="59"/>
  <c r="BN101" i="59"/>
  <c r="BI107" i="59"/>
  <c r="BK109" i="59"/>
  <c r="BG110" i="59"/>
  <c r="BO110" i="59"/>
  <c r="BJ111" i="59"/>
  <c r="BG113" i="59"/>
  <c r="BO113" i="59"/>
  <c r="BJ125" i="59"/>
  <c r="BH164" i="59"/>
  <c r="AN138" i="59"/>
  <c r="BJ110" i="59"/>
  <c r="BH113" i="59"/>
  <c r="Q157" i="59"/>
  <c r="BI110" i="59"/>
  <c r="BL111" i="59"/>
  <c r="BI113" i="59"/>
  <c r="BJ120" i="59"/>
  <c r="BJ122" i="59"/>
  <c r="BD124" i="59"/>
  <c r="M126" i="59"/>
  <c r="BH126" i="59" s="1"/>
  <c r="D152" i="59"/>
  <c r="BA152" i="59"/>
  <c r="F120" i="59"/>
  <c r="F165" i="59"/>
  <c r="N165" i="59"/>
  <c r="N120" i="59"/>
  <c r="BI120" i="59" s="1"/>
  <c r="V165" i="59"/>
  <c r="V120" i="59"/>
  <c r="BQ120" i="59" s="1"/>
  <c r="AE132" i="59"/>
  <c r="BG158" i="59"/>
  <c r="AM132" i="59"/>
  <c r="BG132" i="59" s="1"/>
  <c r="BO158" i="59"/>
  <c r="AU132" i="59"/>
  <c r="BO132" i="59" s="1"/>
  <c r="BD113" i="59"/>
  <c r="BL113" i="59"/>
  <c r="BE111" i="59"/>
  <c r="BM111" i="59"/>
  <c r="BJ113" i="59"/>
  <c r="BJ134" i="59"/>
  <c r="E152" i="59"/>
  <c r="G165" i="59"/>
  <c r="AD173" i="59"/>
  <c r="BA114" i="59"/>
  <c r="BM107" i="59"/>
  <c r="BL125" i="59"/>
  <c r="BL120" i="59"/>
  <c r="BL122" i="59"/>
  <c r="BD110" i="59"/>
  <c r="BL110" i="59"/>
  <c r="BG111" i="59"/>
  <c r="BO111" i="59"/>
  <c r="BI111" i="59"/>
  <c r="BD120" i="59"/>
  <c r="BH123" i="59"/>
  <c r="BE135" i="59"/>
  <c r="BN135" i="59"/>
  <c r="BD147" i="59"/>
  <c r="BL147" i="59"/>
  <c r="BE148" i="59"/>
  <c r="BM148" i="59"/>
  <c r="BF149" i="59"/>
  <c r="BN149" i="59"/>
  <c r="BF158" i="59"/>
  <c r="BN158" i="59"/>
  <c r="BM161" i="59"/>
  <c r="BN136" i="59"/>
  <c r="BD145" i="59"/>
  <c r="BL145" i="59"/>
  <c r="BE146" i="59"/>
  <c r="BM146" i="59"/>
  <c r="BN147" i="59"/>
  <c r="BE158" i="59"/>
  <c r="BF160" i="59"/>
  <c r="BN160" i="59"/>
  <c r="AD167" i="59"/>
  <c r="BI135" i="59"/>
  <c r="BI138" i="59"/>
  <c r="C152" i="59"/>
  <c r="S152" i="59"/>
  <c r="BN152" i="59" s="1"/>
  <c r="AA152" i="59"/>
  <c r="BE145" i="59"/>
  <c r="BM145" i="59"/>
  <c r="BF146" i="59"/>
  <c r="BD151" i="59"/>
  <c r="BL151" i="59"/>
  <c r="BF161" i="59"/>
  <c r="BN161" i="59"/>
  <c r="AE167" i="59"/>
  <c r="BF145" i="59"/>
  <c r="BN145" i="59"/>
  <c r="BE151" i="59"/>
  <c r="BM151" i="59"/>
  <c r="L152" i="59"/>
  <c r="BG152" i="59" s="1"/>
  <c r="BE160" i="59"/>
  <c r="BF162" i="59"/>
  <c r="BN162" i="59"/>
  <c r="BD150" i="59"/>
  <c r="BL150" i="59"/>
  <c r="BF151" i="59"/>
  <c r="BN151" i="59"/>
  <c r="M152" i="59"/>
  <c r="BH152" i="59" s="1"/>
  <c r="BM158" i="59"/>
  <c r="BH161" i="59"/>
  <c r="AN135" i="59"/>
  <c r="BE161" i="59"/>
  <c r="BF164" i="59"/>
  <c r="BN164" i="59"/>
  <c r="C189" i="59"/>
  <c r="AE173" i="59"/>
  <c r="AE175" i="59"/>
  <c r="BD134" i="59"/>
  <c r="BI136" i="59"/>
  <c r="BD149" i="59"/>
  <c r="BL149" i="59"/>
  <c r="BE150" i="59"/>
  <c r="BM150" i="59"/>
  <c r="BM159" i="59"/>
  <c r="BE162" i="59"/>
  <c r="P165" i="59"/>
  <c r="P176" i="59" s="1"/>
  <c r="Q165" i="59"/>
  <c r="Q176" i="59" s="1"/>
  <c r="BI158" i="59"/>
  <c r="BI159" i="59"/>
  <c r="BI160" i="59"/>
  <c r="BI161" i="59"/>
  <c r="BI162" i="59"/>
  <c r="BJ158" i="59"/>
  <c r="BJ159" i="59"/>
  <c r="BJ160" i="59"/>
  <c r="BJ161" i="59"/>
  <c r="BJ162" i="59"/>
  <c r="BI150" i="59"/>
  <c r="BC17" i="46"/>
  <c r="BB17" i="46"/>
  <c r="BA17" i="46"/>
  <c r="AZ17" i="46"/>
  <c r="AX17" i="46"/>
  <c r="AW17" i="46"/>
  <c r="AV17" i="46"/>
  <c r="AU17" i="46"/>
  <c r="AT17" i="46"/>
  <c r="AS17" i="46"/>
  <c r="AR17" i="46"/>
  <c r="AQ17" i="46"/>
  <c r="AP17" i="46"/>
  <c r="AO17" i="46"/>
  <c r="AN17" i="46"/>
  <c r="AM17" i="46"/>
  <c r="AL17" i="46"/>
  <c r="AK17" i="46"/>
  <c r="AJ17" i="46"/>
  <c r="AI17" i="46"/>
  <c r="AH17" i="46"/>
  <c r="AG17" i="46"/>
  <c r="AF17" i="46"/>
  <c r="AE17" i="46"/>
  <c r="AD17" i="46"/>
  <c r="BC43" i="16"/>
  <c r="BB43" i="16"/>
  <c r="BA43" i="16"/>
  <c r="AZ43" i="16"/>
  <c r="AY43" i="16"/>
  <c r="AX43" i="16"/>
  <c r="AW43" i="16"/>
  <c r="AV43" i="16"/>
  <c r="AU43" i="16"/>
  <c r="AT43" i="16"/>
  <c r="AS43" i="16"/>
  <c r="AR43" i="16"/>
  <c r="AQ43" i="16"/>
  <c r="AP43" i="16"/>
  <c r="AO43" i="16"/>
  <c r="AN43" i="16"/>
  <c r="AM43" i="16"/>
  <c r="AL43" i="16"/>
  <c r="AK43" i="16"/>
  <c r="AJ43" i="16"/>
  <c r="AI43" i="16"/>
  <c r="AH43" i="16"/>
  <c r="AG43" i="16"/>
  <c r="AF43" i="16"/>
  <c r="AE43" i="16"/>
  <c r="AD43" i="16"/>
  <c r="BC41" i="16"/>
  <c r="BB41" i="16"/>
  <c r="BA41" i="16"/>
  <c r="AY41" i="16"/>
  <c r="AX41" i="16"/>
  <c r="AW41" i="16"/>
  <c r="AV41" i="16"/>
  <c r="AU41" i="16"/>
  <c r="AT41" i="16"/>
  <c r="AS41" i="16"/>
  <c r="AR41" i="16"/>
  <c r="AQ41" i="16"/>
  <c r="AP41" i="16"/>
  <c r="AO41" i="16"/>
  <c r="AN41" i="16"/>
  <c r="AM41" i="16"/>
  <c r="AL41" i="16"/>
  <c r="AK41" i="16"/>
  <c r="AJ41" i="16"/>
  <c r="AI41" i="16"/>
  <c r="AH41" i="16"/>
  <c r="AG41" i="16"/>
  <c r="AF41" i="16"/>
  <c r="AE41" i="16"/>
  <c r="AD41" i="16"/>
  <c r="BC13" i="55"/>
  <c r="BB13" i="55"/>
  <c r="AZ13" i="55"/>
  <c r="AY13" i="55"/>
  <c r="AX13" i="55"/>
  <c r="AW13" i="55"/>
  <c r="AV13" i="55"/>
  <c r="AU13" i="55"/>
  <c r="AT13" i="55"/>
  <c r="AS13" i="55"/>
  <c r="AR13" i="55"/>
  <c r="AQ13" i="55"/>
  <c r="AP13" i="55"/>
  <c r="AO13" i="55"/>
  <c r="AN13" i="55"/>
  <c r="AM13" i="55"/>
  <c r="AL13" i="55"/>
  <c r="AK13" i="55"/>
  <c r="AJ13" i="55"/>
  <c r="AI13" i="55"/>
  <c r="AH13" i="55"/>
  <c r="AG13" i="55"/>
  <c r="AF13" i="55"/>
  <c r="AE13" i="55"/>
  <c r="AD13" i="55"/>
  <c r="BC12" i="55"/>
  <c r="BB12" i="55"/>
  <c r="BB14" i="55" s="1"/>
  <c r="AZ12" i="55"/>
  <c r="AY12" i="55"/>
  <c r="AX12" i="55"/>
  <c r="AW12" i="55"/>
  <c r="AU12" i="55"/>
  <c r="AT12" i="55"/>
  <c r="AT14" i="55" s="1"/>
  <c r="AS12" i="55"/>
  <c r="AR12" i="55"/>
  <c r="AQ12" i="55"/>
  <c r="AQ14" i="55" s="1"/>
  <c r="AP12" i="55"/>
  <c r="AO12" i="55"/>
  <c r="AN12" i="55"/>
  <c r="AM12" i="55"/>
  <c r="AL12" i="55"/>
  <c r="AL14" i="55" s="1"/>
  <c r="AK12" i="55"/>
  <c r="AJ12" i="55"/>
  <c r="AI12" i="55"/>
  <c r="AH12" i="55"/>
  <c r="AG12" i="55"/>
  <c r="AF12" i="55"/>
  <c r="AE12" i="55"/>
  <c r="AD12" i="55"/>
  <c r="BC37" i="49"/>
  <c r="BC36" i="49" s="1"/>
  <c r="BB37" i="49"/>
  <c r="BB36" i="49" s="1"/>
  <c r="BA37" i="49"/>
  <c r="BA36" i="49" s="1"/>
  <c r="AW37" i="49"/>
  <c r="AW36" i="49" s="1"/>
  <c r="AV37" i="49"/>
  <c r="AV36" i="49" s="1"/>
  <c r="AU37" i="49"/>
  <c r="AT37" i="49"/>
  <c r="AT36" i="49" s="1"/>
  <c r="AS37" i="49"/>
  <c r="AS36" i="49" s="1"/>
  <c r="AR37" i="49"/>
  <c r="AR36" i="49" s="1"/>
  <c r="AQ37" i="49"/>
  <c r="AQ36" i="49" s="1"/>
  <c r="AP37" i="49"/>
  <c r="AP36" i="49" s="1"/>
  <c r="AB37" i="49"/>
  <c r="AB36" i="49" s="1"/>
  <c r="AA37" i="49"/>
  <c r="AA36" i="49" s="1"/>
  <c r="Y37" i="49"/>
  <c r="Y36" i="49" s="1"/>
  <c r="U37" i="49"/>
  <c r="U36" i="49" s="1"/>
  <c r="T37" i="49"/>
  <c r="T36" i="49" s="1"/>
  <c r="S37" i="49"/>
  <c r="S36" i="49" s="1"/>
  <c r="R37" i="49"/>
  <c r="R36" i="49" s="1"/>
  <c r="Q37" i="49"/>
  <c r="Q36" i="49" s="1"/>
  <c r="P37" i="49"/>
  <c r="P36" i="49" s="1"/>
  <c r="O37" i="49"/>
  <c r="O36" i="49" s="1"/>
  <c r="BC18" i="49"/>
  <c r="BC17" i="49" s="1"/>
  <c r="BB18" i="49"/>
  <c r="BB17" i="49" s="1"/>
  <c r="BA18" i="49"/>
  <c r="BA17" i="49" s="1"/>
  <c r="AX18" i="49"/>
  <c r="AX17" i="49" s="1"/>
  <c r="AW18" i="49"/>
  <c r="AW17" i="49" s="1"/>
  <c r="AV18" i="49"/>
  <c r="AV17" i="49" s="1"/>
  <c r="AU18" i="49"/>
  <c r="AU17" i="49" s="1"/>
  <c r="AT18" i="49"/>
  <c r="AT17" i="49" s="1"/>
  <c r="AS18" i="49"/>
  <c r="AS17" i="49" s="1"/>
  <c r="AR18" i="49"/>
  <c r="AR17" i="49" s="1"/>
  <c r="AQ18" i="49"/>
  <c r="AQ17" i="49" s="1"/>
  <c r="AP18" i="49"/>
  <c r="AP17" i="49" s="1"/>
  <c r="AB18" i="49"/>
  <c r="AB17" i="49" s="1"/>
  <c r="AA18" i="49"/>
  <c r="AA17" i="49" s="1"/>
  <c r="Y18" i="49"/>
  <c r="Y17" i="49" s="1"/>
  <c r="V18" i="49"/>
  <c r="V17" i="49" s="1"/>
  <c r="U18" i="49"/>
  <c r="U17" i="49" s="1"/>
  <c r="T18" i="49"/>
  <c r="T17" i="49" s="1"/>
  <c r="S18" i="49"/>
  <c r="S17" i="49" s="1"/>
  <c r="R18" i="49"/>
  <c r="R17" i="49" s="1"/>
  <c r="Q18" i="49"/>
  <c r="Q17" i="49" s="1"/>
  <c r="P18" i="49"/>
  <c r="P17" i="49" s="1"/>
  <c r="O18" i="49"/>
  <c r="O17" i="49" s="1"/>
  <c r="AO17" i="49"/>
  <c r="AN17" i="49"/>
  <c r="AM17" i="49"/>
  <c r="AL17" i="49"/>
  <c r="AK17" i="49"/>
  <c r="AJ17" i="49"/>
  <c r="AI17" i="49"/>
  <c r="AH17" i="49"/>
  <c r="AG17" i="49"/>
  <c r="AF17" i="49"/>
  <c r="AE17" i="49"/>
  <c r="AD17" i="49"/>
  <c r="N17" i="49"/>
  <c r="M17" i="49"/>
  <c r="L17" i="49"/>
  <c r="K17" i="49"/>
  <c r="J17" i="49"/>
  <c r="I17" i="49"/>
  <c r="H17" i="49"/>
  <c r="G17" i="49"/>
  <c r="F17" i="49"/>
  <c r="E17" i="49"/>
  <c r="D17" i="49"/>
  <c r="C17" i="49"/>
  <c r="AU36" i="49"/>
  <c r="AO36" i="49"/>
  <c r="AN36" i="49"/>
  <c r="AM36" i="49"/>
  <c r="AL36" i="49"/>
  <c r="AK36" i="49"/>
  <c r="AJ36" i="49"/>
  <c r="AI36" i="49"/>
  <c r="AH36" i="49"/>
  <c r="AG36" i="49"/>
  <c r="AF36" i="49"/>
  <c r="AE36" i="49"/>
  <c r="AD36" i="49"/>
  <c r="N36" i="49"/>
  <c r="M36" i="49"/>
  <c r="L36" i="49"/>
  <c r="K36" i="49"/>
  <c r="J36" i="49"/>
  <c r="I36" i="49"/>
  <c r="H36" i="49"/>
  <c r="G36" i="49"/>
  <c r="F36" i="49"/>
  <c r="E36" i="49"/>
  <c r="D36" i="49"/>
  <c r="C36" i="49"/>
  <c r="BC18" i="1"/>
  <c r="BC17" i="1" s="1"/>
  <c r="BB18" i="1"/>
  <c r="BB17" i="1" s="1"/>
  <c r="BA18" i="1"/>
  <c r="BA17" i="1" s="1"/>
  <c r="AZ18" i="1"/>
  <c r="AZ17" i="1" s="1"/>
  <c r="AY18" i="1"/>
  <c r="AY17" i="1" s="1"/>
  <c r="AX18" i="1"/>
  <c r="AX17" i="1" s="1"/>
  <c r="AW18" i="1"/>
  <c r="AW17" i="1" s="1"/>
  <c r="AV18" i="1"/>
  <c r="AV17" i="1" s="1"/>
  <c r="AU18" i="1"/>
  <c r="AU17" i="1" s="1"/>
  <c r="AT18" i="1"/>
  <c r="AT17" i="1" s="1"/>
  <c r="AS18" i="1"/>
  <c r="AS17" i="1" s="1"/>
  <c r="AR18" i="1"/>
  <c r="AR17" i="1" s="1"/>
  <c r="AQ18" i="1"/>
  <c r="AQ17" i="1" s="1"/>
  <c r="AP18" i="1"/>
  <c r="AP17" i="1" s="1"/>
  <c r="AO17" i="1"/>
  <c r="AN17" i="1"/>
  <c r="AM17" i="1"/>
  <c r="AL17" i="1"/>
  <c r="AK17" i="1"/>
  <c r="AJ17" i="1"/>
  <c r="AI17" i="1"/>
  <c r="AH17" i="1"/>
  <c r="AG17" i="1"/>
  <c r="AF17" i="1"/>
  <c r="AE17" i="1"/>
  <c r="AD17" i="1"/>
  <c r="C17" i="1"/>
  <c r="W18" i="1"/>
  <c r="W17" i="1" s="1"/>
  <c r="V18" i="1"/>
  <c r="V17" i="1" s="1"/>
  <c r="U18" i="1"/>
  <c r="T18" i="1"/>
  <c r="T17" i="1" s="1"/>
  <c r="S18" i="1"/>
  <c r="S17" i="1" s="1"/>
  <c r="R18" i="1"/>
  <c r="R17" i="1" s="1"/>
  <c r="Q18" i="1"/>
  <c r="Q17" i="1" s="1"/>
  <c r="P18" i="1"/>
  <c r="P17" i="1" s="1"/>
  <c r="O18" i="1"/>
  <c r="O17" i="1" s="1"/>
  <c r="U17" i="1"/>
  <c r="N17" i="1"/>
  <c r="M17" i="1"/>
  <c r="L17" i="1"/>
  <c r="K17" i="1"/>
  <c r="J17" i="1"/>
  <c r="I17" i="1"/>
  <c r="H17" i="1"/>
  <c r="G17" i="1"/>
  <c r="F17" i="1"/>
  <c r="E17" i="1"/>
  <c r="D17" i="1"/>
  <c r="AB18" i="1"/>
  <c r="AB17" i="1" s="1"/>
  <c r="Y18" i="1"/>
  <c r="Y17" i="1" s="1"/>
  <c r="X18" i="1"/>
  <c r="X17" i="1" s="1"/>
  <c r="A259" i="3"/>
  <c r="A247" i="3"/>
  <c r="BC8" i="7"/>
  <c r="BB259" i="3" s="1"/>
  <c r="BB8" i="7"/>
  <c r="BA259" i="3" s="1"/>
  <c r="AZ8" i="7"/>
  <c r="AY259" i="3" s="1"/>
  <c r="AY8" i="7"/>
  <c r="AX259" i="3" s="1"/>
  <c r="AX8" i="7"/>
  <c r="AW259" i="3" s="1"/>
  <c r="AW8" i="7"/>
  <c r="AV259" i="3" s="1"/>
  <c r="AV8" i="7"/>
  <c r="AU259" i="3" s="1"/>
  <c r="AU8" i="7"/>
  <c r="AT259" i="3" s="1"/>
  <c r="AT8" i="7"/>
  <c r="AS259" i="3" s="1"/>
  <c r="AS8" i="7"/>
  <c r="AR259" i="3" s="1"/>
  <c r="AR8" i="7"/>
  <c r="AQ259" i="3" s="1"/>
  <c r="AQ8" i="7"/>
  <c r="AP259" i="3" s="1"/>
  <c r="AP8" i="7"/>
  <c r="AO259" i="3" s="1"/>
  <c r="AO8" i="7"/>
  <c r="AN259" i="3" s="1"/>
  <c r="AN8" i="7"/>
  <c r="AM259" i="3" s="1"/>
  <c r="AM8" i="7"/>
  <c r="AL259" i="3" s="1"/>
  <c r="AL8" i="7"/>
  <c r="AK259" i="3" s="1"/>
  <c r="AK8" i="7"/>
  <c r="AJ259" i="3" s="1"/>
  <c r="AJ8" i="7"/>
  <c r="AI259" i="3" s="1"/>
  <c r="AI8" i="7"/>
  <c r="AH259" i="3" s="1"/>
  <c r="AH8" i="7"/>
  <c r="AG259" i="3" s="1"/>
  <c r="AG8" i="7"/>
  <c r="AF259" i="3" s="1"/>
  <c r="AF8" i="7"/>
  <c r="AE259" i="3" s="1"/>
  <c r="AE8" i="7"/>
  <c r="AD259" i="3" s="1"/>
  <c r="AD8" i="7"/>
  <c r="AC259" i="3" s="1"/>
  <c r="A139" i="57"/>
  <c r="A138" i="57"/>
  <c r="A137" i="57"/>
  <c r="DI130" i="57"/>
  <c r="DJ130" i="57" s="1"/>
  <c r="DK130" i="57" s="1"/>
  <c r="DL130" i="57" s="1"/>
  <c r="DM130" i="57" s="1"/>
  <c r="DN130" i="57" s="1"/>
  <c r="DO130" i="57" s="1"/>
  <c r="DP130" i="57" s="1"/>
  <c r="DQ130" i="57" s="1"/>
  <c r="DR130" i="57" s="1"/>
  <c r="DS130" i="57" s="1"/>
  <c r="DT130" i="57" s="1"/>
  <c r="DU130" i="57" s="1"/>
  <c r="DV130" i="57" s="1"/>
  <c r="DW130" i="57" s="1"/>
  <c r="DX130" i="57" s="1"/>
  <c r="DY130" i="57" s="1"/>
  <c r="DZ130" i="57" s="1"/>
  <c r="EA130" i="57" s="1"/>
  <c r="EB130" i="57" s="1"/>
  <c r="EC130" i="57" s="1"/>
  <c r="ED130" i="57" s="1"/>
  <c r="EE130" i="57" s="1"/>
  <c r="EF130" i="57" s="1"/>
  <c r="EG130" i="57" s="1"/>
  <c r="CC130" i="57"/>
  <c r="CD130" i="57" s="1"/>
  <c r="CE130" i="57" s="1"/>
  <c r="CF130" i="57" s="1"/>
  <c r="CG130" i="57" s="1"/>
  <c r="CH130" i="57" s="1"/>
  <c r="CI130" i="57" s="1"/>
  <c r="CJ130" i="57" s="1"/>
  <c r="CK130" i="57" s="1"/>
  <c r="CL130" i="57" s="1"/>
  <c r="CM130" i="57" s="1"/>
  <c r="CN130" i="57" s="1"/>
  <c r="CO130" i="57" s="1"/>
  <c r="CP130" i="57" s="1"/>
  <c r="CQ130" i="57" s="1"/>
  <c r="CR130" i="57" s="1"/>
  <c r="CS130" i="57" s="1"/>
  <c r="CT130" i="57" s="1"/>
  <c r="CU130" i="57" s="1"/>
  <c r="CV130" i="57" s="1"/>
  <c r="CW130" i="57" s="1"/>
  <c r="CX130" i="57" s="1"/>
  <c r="CY130" i="57" s="1"/>
  <c r="CZ130" i="57" s="1"/>
  <c r="DA130" i="57" s="1"/>
  <c r="AK130" i="57"/>
  <c r="AL130" i="57" s="1"/>
  <c r="AM130" i="57" s="1"/>
  <c r="AN130" i="57" s="1"/>
  <c r="AO130" i="57" s="1"/>
  <c r="AP130" i="57" s="1"/>
  <c r="AQ130" i="57" s="1"/>
  <c r="AR130" i="57" s="1"/>
  <c r="AS130" i="57" s="1"/>
  <c r="AT130" i="57" s="1"/>
  <c r="AU130" i="57" s="1"/>
  <c r="AV130" i="57" s="1"/>
  <c r="AW130" i="57" s="1"/>
  <c r="AX130" i="57" s="1"/>
  <c r="AY130" i="57" s="1"/>
  <c r="AZ130" i="57" s="1"/>
  <c r="BA130" i="57" s="1"/>
  <c r="BB130" i="57" s="1"/>
  <c r="BC130" i="57" s="1"/>
  <c r="BD130" i="57" s="1"/>
  <c r="BE130" i="57" s="1"/>
  <c r="BF130" i="57" s="1"/>
  <c r="BG130" i="57" s="1"/>
  <c r="BH130" i="57" s="1"/>
  <c r="BI130" i="57" s="1"/>
  <c r="E130" i="57"/>
  <c r="F130" i="57" s="1"/>
  <c r="G130" i="57" s="1"/>
  <c r="H130" i="57" s="1"/>
  <c r="I130" i="57" s="1"/>
  <c r="J130" i="57" s="1"/>
  <c r="K130" i="57" s="1"/>
  <c r="L130" i="57" s="1"/>
  <c r="M130" i="57" s="1"/>
  <c r="N130" i="57" s="1"/>
  <c r="O130" i="57" s="1"/>
  <c r="P130" i="57" s="1"/>
  <c r="Q130" i="57" s="1"/>
  <c r="R130" i="57" s="1"/>
  <c r="S130" i="57" s="1"/>
  <c r="T130" i="57" s="1"/>
  <c r="U130" i="57" s="1"/>
  <c r="V130" i="57" s="1"/>
  <c r="W130" i="57" s="1"/>
  <c r="X130" i="57" s="1"/>
  <c r="Y130" i="57" s="1"/>
  <c r="Z130" i="57" s="1"/>
  <c r="AA130" i="57" s="1"/>
  <c r="AB130" i="57" s="1"/>
  <c r="AC130" i="57" s="1"/>
  <c r="BC48" i="16"/>
  <c r="BB48" i="16"/>
  <c r="BA48" i="16"/>
  <c r="AZ48" i="16"/>
  <c r="AY48" i="16"/>
  <c r="AX48" i="16"/>
  <c r="AW48" i="16"/>
  <c r="AV48" i="16"/>
  <c r="AU48" i="16"/>
  <c r="AT48" i="16"/>
  <c r="AS48" i="16"/>
  <c r="AR48" i="16"/>
  <c r="AQ48" i="16"/>
  <c r="AP48" i="16"/>
  <c r="AO48" i="16"/>
  <c r="AN48" i="16"/>
  <c r="AM48" i="16"/>
  <c r="AL48" i="16"/>
  <c r="AK48" i="16"/>
  <c r="AJ48" i="16"/>
  <c r="AI48" i="16"/>
  <c r="AH48" i="16"/>
  <c r="AG48" i="16"/>
  <c r="AF48" i="16"/>
  <c r="AE48" i="16"/>
  <c r="AD48" i="16"/>
  <c r="BC49" i="16"/>
  <c r="BB49" i="16"/>
  <c r="BA49" i="16"/>
  <c r="AZ49" i="16"/>
  <c r="AY49" i="16"/>
  <c r="AX49" i="16"/>
  <c r="AW49" i="16"/>
  <c r="AV49" i="16"/>
  <c r="AU49" i="16"/>
  <c r="AT49" i="16"/>
  <c r="AS49" i="16"/>
  <c r="AR49" i="16"/>
  <c r="AQ49" i="16"/>
  <c r="AP49" i="16"/>
  <c r="AO49" i="16"/>
  <c r="AN49" i="16"/>
  <c r="AM49" i="16"/>
  <c r="AL49" i="16"/>
  <c r="AK49" i="16"/>
  <c r="AJ49" i="16"/>
  <c r="AI49" i="16"/>
  <c r="AH49" i="16"/>
  <c r="AG49" i="16"/>
  <c r="AF49" i="16"/>
  <c r="AE49" i="16"/>
  <c r="AD49" i="16"/>
  <c r="AY14" i="55" l="1"/>
  <c r="AD14" i="55"/>
  <c r="BF147" i="59"/>
  <c r="K122" i="59"/>
  <c r="BF122" i="59" s="1"/>
  <c r="BI149" i="59"/>
  <c r="I152" i="59"/>
  <c r="BD152" i="59" s="1"/>
  <c r="BP136" i="59"/>
  <c r="G127" i="59"/>
  <c r="N124" i="59"/>
  <c r="BI124" i="59" s="1"/>
  <c r="F152" i="59"/>
  <c r="U152" i="59"/>
  <c r="BP152" i="59" s="1"/>
  <c r="D127" i="59"/>
  <c r="H121" i="59"/>
  <c r="BP146" i="59"/>
  <c r="T152" i="59"/>
  <c r="BO152" i="59" s="1"/>
  <c r="BN124" i="59"/>
  <c r="H74" i="59"/>
  <c r="AC58" i="59"/>
  <c r="AC83" i="59"/>
  <c r="AD111" i="59"/>
  <c r="AH109" i="59"/>
  <c r="BA139" i="59"/>
  <c r="AR58" i="59"/>
  <c r="BL58" i="59" s="1"/>
  <c r="Z127" i="59"/>
  <c r="AP84" i="59"/>
  <c r="BJ84" i="59" s="1"/>
  <c r="AP59" i="59"/>
  <c r="BJ59" i="59" s="1"/>
  <c r="AC159" i="59"/>
  <c r="AK108" i="59"/>
  <c r="BE108" i="59" s="1"/>
  <c r="AR83" i="59"/>
  <c r="BL83" i="59" s="1"/>
  <c r="I74" i="59"/>
  <c r="BD74" i="59" s="1"/>
  <c r="I49" i="59"/>
  <c r="BD49" i="59" s="1"/>
  <c r="V74" i="59"/>
  <c r="BQ74" i="59" s="1"/>
  <c r="AO86" i="59"/>
  <c r="BI86" i="59" s="1"/>
  <c r="AQ58" i="59"/>
  <c r="BK58" i="59" s="1"/>
  <c r="O162" i="59"/>
  <c r="AH146" i="59"/>
  <c r="AH133" i="59" s="1"/>
  <c r="AE84" i="59"/>
  <c r="AE59" i="59"/>
  <c r="AP108" i="59"/>
  <c r="BJ108" i="59" s="1"/>
  <c r="AT108" i="59"/>
  <c r="BN108" i="59" s="1"/>
  <c r="AN108" i="59"/>
  <c r="BH108" i="59" s="1"/>
  <c r="AI108" i="59"/>
  <c r="AA127" i="59"/>
  <c r="AY58" i="59"/>
  <c r="BS58" i="59" s="1"/>
  <c r="AH108" i="59"/>
  <c r="H127" i="59"/>
  <c r="AU108" i="59"/>
  <c r="BO108" i="59" s="1"/>
  <c r="AV159" i="59"/>
  <c r="AZ59" i="59"/>
  <c r="BT59" i="59" s="1"/>
  <c r="AF146" i="59"/>
  <c r="AF133" i="59" s="1"/>
  <c r="AS83" i="59"/>
  <c r="BM83" i="59" s="1"/>
  <c r="AY146" i="59"/>
  <c r="Q72" i="59"/>
  <c r="BL72" i="59" s="1"/>
  <c r="AY159" i="59"/>
  <c r="BS159" i="59" s="1"/>
  <c r="AO146" i="59"/>
  <c r="AO133" i="59" s="1"/>
  <c r="BI133" i="59" s="1"/>
  <c r="AR159" i="59"/>
  <c r="AP83" i="59"/>
  <c r="BJ83" i="59" s="1"/>
  <c r="AC146" i="59"/>
  <c r="AC133" i="59" s="1"/>
  <c r="AY108" i="59"/>
  <c r="BS108" i="59" s="1"/>
  <c r="AG146" i="59"/>
  <c r="AG133" i="59" s="1"/>
  <c r="AM159" i="59"/>
  <c r="AI146" i="59"/>
  <c r="AI133" i="59" s="1"/>
  <c r="AE83" i="59"/>
  <c r="AE58" i="59"/>
  <c r="AY83" i="59"/>
  <c r="BS83" i="59" s="1"/>
  <c r="AF83" i="59"/>
  <c r="AF58" i="59"/>
  <c r="AQ83" i="59"/>
  <c r="BK83" i="59" s="1"/>
  <c r="B47" i="59"/>
  <c r="B52" i="59" s="1"/>
  <c r="AQ146" i="59"/>
  <c r="AQ133" i="59" s="1"/>
  <c r="AK159" i="59"/>
  <c r="BE159" i="59" s="1"/>
  <c r="AN83" i="59"/>
  <c r="BH83" i="59" s="1"/>
  <c r="AN58" i="59"/>
  <c r="BH58" i="59" s="1"/>
  <c r="AJ108" i="59"/>
  <c r="BD108" i="59" s="1"/>
  <c r="C72" i="59"/>
  <c r="AT146" i="59"/>
  <c r="AT133" i="59" s="1"/>
  <c r="BN133" i="59" s="1"/>
  <c r="AK146" i="59"/>
  <c r="Z71" i="59"/>
  <c r="Y71" i="59"/>
  <c r="V71" i="59"/>
  <c r="BQ71" i="59" s="1"/>
  <c r="N71" i="59"/>
  <c r="BR134" i="59"/>
  <c r="BN126" i="59"/>
  <c r="BP135" i="59"/>
  <c r="BI132" i="59"/>
  <c r="BL138" i="59"/>
  <c r="E127" i="59"/>
  <c r="BR133" i="59"/>
  <c r="BQ133" i="59"/>
  <c r="BP126" i="59"/>
  <c r="BE120" i="59"/>
  <c r="BR132" i="59"/>
  <c r="BJ121" i="59"/>
  <c r="C127" i="59"/>
  <c r="BP138" i="59"/>
  <c r="BT123" i="59"/>
  <c r="BJ133" i="59"/>
  <c r="BH138" i="59"/>
  <c r="B127" i="59"/>
  <c r="BP120" i="59"/>
  <c r="BQ135" i="59"/>
  <c r="BS121" i="59"/>
  <c r="BS124" i="59"/>
  <c r="BN123" i="59"/>
  <c r="BP122" i="59"/>
  <c r="BP124" i="59"/>
  <c r="BT121" i="59"/>
  <c r="BQ138" i="59"/>
  <c r="BS125" i="59"/>
  <c r="BS136" i="59"/>
  <c r="BS134" i="59"/>
  <c r="BT126" i="59"/>
  <c r="BT124" i="59"/>
  <c r="BH134" i="59"/>
  <c r="BH133" i="59"/>
  <c r="BT125" i="59"/>
  <c r="BS135" i="59"/>
  <c r="BR136" i="59"/>
  <c r="BP121" i="59"/>
  <c r="BP125" i="59"/>
  <c r="AI14" i="55"/>
  <c r="BH136" i="59"/>
  <c r="BL121" i="59"/>
  <c r="BL124" i="59"/>
  <c r="X127" i="59"/>
  <c r="BS127" i="59" s="1"/>
  <c r="BR135" i="59"/>
  <c r="BP132" i="59"/>
  <c r="BS123" i="59"/>
  <c r="BS138" i="59"/>
  <c r="BR70" i="59"/>
  <c r="AV12" i="55"/>
  <c r="W120" i="59"/>
  <c r="BR145" i="59"/>
  <c r="BT133" i="59"/>
  <c r="BS107" i="59"/>
  <c r="F127" i="59"/>
  <c r="BQ70" i="59"/>
  <c r="BS82" i="59"/>
  <c r="BB139" i="59"/>
  <c r="AF14" i="55"/>
  <c r="AN14" i="55"/>
  <c r="AV14" i="55"/>
  <c r="V127" i="59"/>
  <c r="BQ127" i="59" s="1"/>
  <c r="AO14" i="55"/>
  <c r="BK136" i="59"/>
  <c r="BN57" i="59"/>
  <c r="BD123" i="59"/>
  <c r="AJ14" i="55"/>
  <c r="AR14" i="55"/>
  <c r="BL123" i="59"/>
  <c r="BD132" i="59"/>
  <c r="BE132" i="59"/>
  <c r="W156" i="59"/>
  <c r="BN132" i="59"/>
  <c r="U127" i="59"/>
  <c r="BP127" i="59" s="1"/>
  <c r="BJ132" i="59"/>
  <c r="BJ57" i="59"/>
  <c r="I127" i="59"/>
  <c r="BD127" i="59" s="1"/>
  <c r="R127" i="59"/>
  <c r="BM127" i="59" s="1"/>
  <c r="BK134" i="59"/>
  <c r="J127" i="59"/>
  <c r="BE127" i="59" s="1"/>
  <c r="Q127" i="59"/>
  <c r="BL127" i="59" s="1"/>
  <c r="AK107" i="59"/>
  <c r="AQ145" i="59"/>
  <c r="AD82" i="59"/>
  <c r="AD107" i="59"/>
  <c r="AK57" i="59"/>
  <c r="E70" i="59"/>
  <c r="AW107" i="59"/>
  <c r="AX107" i="59"/>
  <c r="K127" i="59"/>
  <c r="BF127" i="59" s="1"/>
  <c r="BM126" i="59"/>
  <c r="BM125" i="59"/>
  <c r="BM121" i="59"/>
  <c r="BM122" i="59"/>
  <c r="BE122" i="59"/>
  <c r="BE126" i="59"/>
  <c r="BE125" i="59"/>
  <c r="BE121" i="59"/>
  <c r="BM123" i="59"/>
  <c r="BE124" i="59"/>
  <c r="BD126" i="59"/>
  <c r="BM124" i="59"/>
  <c r="BI134" i="59"/>
  <c r="BK124" i="59"/>
  <c r="BK125" i="59"/>
  <c r="BK121" i="59"/>
  <c r="BE123" i="59"/>
  <c r="BK138" i="59"/>
  <c r="BK133" i="59"/>
  <c r="BD45" i="59"/>
  <c r="AX57" i="59"/>
  <c r="R45" i="59"/>
  <c r="W152" i="59"/>
  <c r="BR152" i="59" s="1"/>
  <c r="I70" i="59"/>
  <c r="AE107" i="59"/>
  <c r="P127" i="59"/>
  <c r="BK127" i="59" s="1"/>
  <c r="M127" i="59"/>
  <c r="BH127" i="59" s="1"/>
  <c r="AR168" i="59"/>
  <c r="AS157" i="59"/>
  <c r="AT157" i="59" s="1"/>
  <c r="AU157" i="59" s="1"/>
  <c r="AV157" i="59" s="1"/>
  <c r="AW157" i="59" s="1"/>
  <c r="AX157" i="59" s="1"/>
  <c r="AY157" i="59" s="1"/>
  <c r="AZ157" i="59" s="1"/>
  <c r="BA157" i="59" s="1"/>
  <c r="BB157" i="59" s="1"/>
  <c r="S127" i="59"/>
  <c r="BN127" i="59" s="1"/>
  <c r="BH135" i="59"/>
  <c r="N127" i="59"/>
  <c r="BI127" i="59" s="1"/>
  <c r="L127" i="59"/>
  <c r="BG127" i="59" s="1"/>
  <c r="T127" i="59"/>
  <c r="BO127" i="59" s="1"/>
  <c r="Q168" i="59"/>
  <c r="R157" i="59"/>
  <c r="S157" i="59" s="1"/>
  <c r="T157" i="59" s="1"/>
  <c r="U157" i="59" s="1"/>
  <c r="V157" i="59" s="1"/>
  <c r="W157" i="59" s="1"/>
  <c r="X157" i="59" s="1"/>
  <c r="Y157" i="59" s="1"/>
  <c r="Z157" i="59" s="1"/>
  <c r="AA157" i="59" s="1"/>
  <c r="AM14" i="55"/>
  <c r="AU14" i="55"/>
  <c r="BC14" i="55"/>
  <c r="AH14" i="55"/>
  <c r="AP14" i="55"/>
  <c r="AX14" i="55"/>
  <c r="AG14" i="55"/>
  <c r="AW14" i="55"/>
  <c r="AE14" i="55"/>
  <c r="AK14" i="55"/>
  <c r="AS14" i="55"/>
  <c r="AZ14" i="55"/>
  <c r="AK133" i="59" l="1"/>
  <c r="BE133" i="59" s="1"/>
  <c r="I52" i="59"/>
  <c r="BD52" i="59" s="1"/>
  <c r="AJ111" i="59"/>
  <c r="BD111" i="59" s="1"/>
  <c r="E99" i="59"/>
  <c r="E102" i="59" s="1"/>
  <c r="B72" i="59"/>
  <c r="O124" i="59"/>
  <c r="O165" i="59"/>
  <c r="AV133" i="59"/>
  <c r="BP133" i="59" s="1"/>
  <c r="BP159" i="59"/>
  <c r="AG58" i="59"/>
  <c r="AG83" i="59"/>
  <c r="AR170" i="59"/>
  <c r="AE170" i="59" s="1"/>
  <c r="BL159" i="59"/>
  <c r="AR133" i="59"/>
  <c r="BL133" i="59" s="1"/>
  <c r="AW59" i="59"/>
  <c r="BQ59" i="59" s="1"/>
  <c r="AZ109" i="59"/>
  <c r="BT109" i="59" s="1"/>
  <c r="AU83" i="59"/>
  <c r="BO83" i="59" s="1"/>
  <c r="AU58" i="59"/>
  <c r="BO58" i="59" s="1"/>
  <c r="AH58" i="59"/>
  <c r="AH83" i="59"/>
  <c r="AM133" i="59"/>
  <c r="BG133" i="59" s="1"/>
  <c r="BG159" i="59"/>
  <c r="AM58" i="59"/>
  <c r="BG58" i="59" s="1"/>
  <c r="AM83" i="59"/>
  <c r="BG83" i="59" s="1"/>
  <c r="AJ58" i="59"/>
  <c r="BD58" i="59" s="1"/>
  <c r="AJ83" i="59"/>
  <c r="AT58" i="59"/>
  <c r="BN58" i="59" s="1"/>
  <c r="AT83" i="59"/>
  <c r="BN83" i="59" s="1"/>
  <c r="AW108" i="59"/>
  <c r="BQ108" i="59" s="1"/>
  <c r="AO58" i="59"/>
  <c r="BI58" i="59" s="1"/>
  <c r="AO83" i="59"/>
  <c r="BI83" i="59" s="1"/>
  <c r="AC108" i="59"/>
  <c r="AK83" i="59"/>
  <c r="BE83" i="59" s="1"/>
  <c r="AK58" i="59"/>
  <c r="BE58" i="59" s="1"/>
  <c r="B97" i="59"/>
  <c r="B102" i="59" s="1"/>
  <c r="AZ84" i="59"/>
  <c r="BT84" i="59" s="1"/>
  <c r="AZ83" i="59"/>
  <c r="AZ58" i="59"/>
  <c r="BT58" i="59" s="1"/>
  <c r="AW83" i="59"/>
  <c r="BQ83" i="59" s="1"/>
  <c r="AW58" i="59"/>
  <c r="BQ58" i="59" s="1"/>
  <c r="AZ108" i="59"/>
  <c r="BT108" i="59" s="1"/>
  <c r="AY133" i="59"/>
  <c r="BS133" i="59" s="1"/>
  <c r="BT71" i="59"/>
  <c r="BI71" i="59"/>
  <c r="BD83" i="59"/>
  <c r="BR57" i="59"/>
  <c r="BQ107" i="59"/>
  <c r="BR107" i="59"/>
  <c r="W118" i="59"/>
  <c r="W165" i="59"/>
  <c r="AQ132" i="59"/>
  <c r="BE57" i="59"/>
  <c r="BE107" i="59"/>
  <c r="E68" i="59"/>
  <c r="BD70" i="59"/>
  <c r="BM45" i="59"/>
  <c r="R52" i="59"/>
  <c r="BM52" i="59" s="1"/>
  <c r="A381" i="3"/>
  <c r="BC15" i="37"/>
  <c r="BB390" i="3" s="1"/>
  <c r="BB15" i="37"/>
  <c r="BA390" i="3" s="1"/>
  <c r="AZ15" i="37"/>
  <c r="AY390" i="3" s="1"/>
  <c r="AY15" i="37"/>
  <c r="AX390" i="3" s="1"/>
  <c r="AX15" i="37"/>
  <c r="AW390" i="3" s="1"/>
  <c r="AW15" i="37"/>
  <c r="AV390" i="3" s="1"/>
  <c r="AV15" i="37"/>
  <c r="AU390" i="3" s="1"/>
  <c r="AU15" i="37"/>
  <c r="AT390" i="3" s="1"/>
  <c r="AT15" i="37"/>
  <c r="AS390" i="3" s="1"/>
  <c r="AS15" i="37"/>
  <c r="AR390" i="3" s="1"/>
  <c r="AR15" i="37"/>
  <c r="AQ390" i="3" s="1"/>
  <c r="AQ15" i="37"/>
  <c r="AP390" i="3" s="1"/>
  <c r="AP15" i="37"/>
  <c r="AO390" i="3" s="1"/>
  <c r="AO15" i="37"/>
  <c r="AN390" i="3" s="1"/>
  <c r="AN15" i="37"/>
  <c r="AM390" i="3" s="1"/>
  <c r="AM15" i="37"/>
  <c r="AL390" i="3" s="1"/>
  <c r="AL15" i="37"/>
  <c r="AK390" i="3" s="1"/>
  <c r="AK15" i="37"/>
  <c r="AJ390" i="3" s="1"/>
  <c r="AJ15" i="37"/>
  <c r="AI390" i="3" s="1"/>
  <c r="AI15" i="37"/>
  <c r="AH390" i="3" s="1"/>
  <c r="AH15" i="37"/>
  <c r="AG390" i="3" s="1"/>
  <c r="AG15" i="37"/>
  <c r="AF390" i="3" s="1"/>
  <c r="AF15" i="37"/>
  <c r="AE390" i="3" s="1"/>
  <c r="AE15" i="37"/>
  <c r="AD390" i="3" s="1"/>
  <c r="AD15" i="37"/>
  <c r="AC390" i="3" s="1"/>
  <c r="BJ124" i="59" l="1"/>
  <c r="O127" i="59"/>
  <c r="BJ127" i="59" s="1"/>
  <c r="BT83" i="59"/>
  <c r="AZ89" i="59"/>
  <c r="BT89" i="59" s="1"/>
  <c r="AW84" i="59"/>
  <c r="BQ84" i="59" s="1"/>
  <c r="W127" i="59"/>
  <c r="BR127" i="59" s="1"/>
  <c r="BR124" i="59"/>
  <c r="BR126" i="59"/>
  <c r="BR125" i="59"/>
  <c r="BR122" i="59"/>
  <c r="BR123" i="59"/>
  <c r="BR121" i="59"/>
  <c r="BR120" i="59"/>
  <c r="BK132" i="59"/>
  <c r="BB107" i="59"/>
  <c r="BB114" i="59" s="1"/>
  <c r="BC17" i="39"/>
  <c r="BB17" i="39"/>
  <c r="AZ17" i="39"/>
  <c r="AY17" i="39"/>
  <c r="AX17" i="39"/>
  <c r="AW17" i="39"/>
  <c r="AV17" i="39"/>
  <c r="AU17" i="39"/>
  <c r="AT17" i="39"/>
  <c r="AS17" i="39"/>
  <c r="AR17" i="39"/>
  <c r="AQ17" i="39"/>
  <c r="AP17" i="39"/>
  <c r="AO17" i="39"/>
  <c r="AN17" i="39"/>
  <c r="AM17" i="39"/>
  <c r="AL17" i="39"/>
  <c r="AK17" i="39"/>
  <c r="AJ17" i="39"/>
  <c r="AI17" i="39"/>
  <c r="AH17" i="39"/>
  <c r="AG17" i="39"/>
  <c r="AF17" i="39"/>
  <c r="AE17" i="39"/>
  <c r="AD17" i="39"/>
  <c r="BC13" i="58" l="1"/>
  <c r="BB13" i="58"/>
  <c r="BA13" i="58"/>
  <c r="AZ13" i="58"/>
  <c r="AY13" i="58"/>
  <c r="AX13" i="58"/>
  <c r="AW13" i="58"/>
  <c r="AV13" i="58"/>
  <c r="AU13" i="58"/>
  <c r="AT13" i="58"/>
  <c r="AS13" i="58"/>
  <c r="AR13" i="58"/>
  <c r="AQ13" i="58"/>
  <c r="AP13" i="58"/>
  <c r="AO13" i="58"/>
  <c r="AN13" i="58"/>
  <c r="AM13" i="58"/>
  <c r="AL13" i="58"/>
  <c r="AK13" i="58"/>
  <c r="AJ13" i="58"/>
  <c r="AI13" i="58"/>
  <c r="AH13" i="58"/>
  <c r="AG13" i="58"/>
  <c r="AF13" i="58"/>
  <c r="AE13" i="58"/>
  <c r="AD13" i="58"/>
  <c r="BC12" i="58"/>
  <c r="BB12" i="58"/>
  <c r="BA12" i="58"/>
  <c r="AZ12" i="58"/>
  <c r="AY12" i="58"/>
  <c r="AX12" i="58"/>
  <c r="AW12" i="58"/>
  <c r="AV12" i="58"/>
  <c r="AU12" i="58"/>
  <c r="AT12" i="58"/>
  <c r="AS12" i="58"/>
  <c r="AR12" i="58"/>
  <c r="AQ12" i="58"/>
  <c r="AP12" i="58"/>
  <c r="AO12" i="58"/>
  <c r="AN12" i="58"/>
  <c r="AM12" i="58"/>
  <c r="AL12" i="58"/>
  <c r="AK12" i="58"/>
  <c r="AJ12" i="58"/>
  <c r="AI12" i="58"/>
  <c r="AH12" i="58"/>
  <c r="AG12" i="58"/>
  <c r="AF12" i="58"/>
  <c r="AE12" i="58"/>
  <c r="AD12" i="58"/>
  <c r="BC11" i="58"/>
  <c r="BB11" i="58"/>
  <c r="BA11" i="58"/>
  <c r="AZ11" i="58"/>
  <c r="AY11" i="58"/>
  <c r="AX11" i="58"/>
  <c r="AW11" i="58"/>
  <c r="AV11" i="58"/>
  <c r="AU11" i="58"/>
  <c r="AT11" i="58"/>
  <c r="AS11" i="58"/>
  <c r="AR11" i="58"/>
  <c r="AQ11" i="58"/>
  <c r="AP11" i="58"/>
  <c r="AO11" i="58"/>
  <c r="AN11" i="58"/>
  <c r="AM11" i="58"/>
  <c r="AL11" i="58"/>
  <c r="AK11" i="58"/>
  <c r="AJ11" i="58"/>
  <c r="AI11" i="58"/>
  <c r="AH11" i="58"/>
  <c r="AG11" i="58"/>
  <c r="AF11" i="58"/>
  <c r="AE11" i="58"/>
  <c r="AD11" i="58"/>
  <c r="BC10" i="58"/>
  <c r="BB10" i="58"/>
  <c r="BA10" i="58"/>
  <c r="AW10" i="58"/>
  <c r="AV10" i="58"/>
  <c r="AU10" i="58"/>
  <c r="AT10" i="58"/>
  <c r="AS10" i="58"/>
  <c r="AR10" i="58"/>
  <c r="AQ10" i="58"/>
  <c r="AP10" i="58"/>
  <c r="AO10" i="58"/>
  <c r="AN10" i="58"/>
  <c r="AM10" i="58"/>
  <c r="AL10" i="58"/>
  <c r="AK10" i="58"/>
  <c r="AJ10" i="58"/>
  <c r="AI10" i="58"/>
  <c r="AH10" i="58"/>
  <c r="AG10" i="58"/>
  <c r="AF10" i="58"/>
  <c r="AE10" i="58"/>
  <c r="AD10" i="58"/>
  <c r="BC9" i="58"/>
  <c r="BB9" i="58"/>
  <c r="BA9" i="58"/>
  <c r="AW9" i="58"/>
  <c r="AV9" i="58"/>
  <c r="AU9" i="58"/>
  <c r="AT9" i="58"/>
  <c r="AS9" i="58"/>
  <c r="AR9" i="58"/>
  <c r="AQ9" i="58"/>
  <c r="AP9" i="58"/>
  <c r="AO9" i="58"/>
  <c r="AN9" i="58"/>
  <c r="AM9" i="58"/>
  <c r="AL9" i="58"/>
  <c r="AK9" i="58"/>
  <c r="AJ9" i="58"/>
  <c r="AI9" i="58"/>
  <c r="AH9" i="58"/>
  <c r="AG9" i="58"/>
  <c r="AF9" i="58"/>
  <c r="AE9" i="58"/>
  <c r="AD9" i="58"/>
  <c r="BC8" i="58"/>
  <c r="BB8" i="58"/>
  <c r="BA8" i="58"/>
  <c r="AW8" i="58"/>
  <c r="AV8" i="58"/>
  <c r="AU8" i="58"/>
  <c r="AT8" i="58"/>
  <c r="AS8" i="58"/>
  <c r="AR8" i="58"/>
  <c r="AQ8" i="58"/>
  <c r="AP8" i="58"/>
  <c r="AO8" i="58"/>
  <c r="AN8" i="58"/>
  <c r="AM8" i="58"/>
  <c r="AL8" i="58"/>
  <c r="AK8" i="58"/>
  <c r="AJ8" i="58"/>
  <c r="AI8" i="58"/>
  <c r="AH8" i="58"/>
  <c r="AG8" i="58"/>
  <c r="AF8" i="58"/>
  <c r="AE8" i="58"/>
  <c r="AD8" i="58"/>
  <c r="BC7" i="58"/>
  <c r="BB7" i="58"/>
  <c r="BA7" i="58"/>
  <c r="AW7" i="58"/>
  <c r="AV7" i="58"/>
  <c r="AU7" i="58"/>
  <c r="AT7" i="58"/>
  <c r="AS7" i="58"/>
  <c r="AR7" i="58"/>
  <c r="AQ7" i="58"/>
  <c r="AP7" i="58"/>
  <c r="AO7" i="58"/>
  <c r="AN7" i="58"/>
  <c r="AM7" i="58"/>
  <c r="AL7" i="58"/>
  <c r="AK7" i="58"/>
  <c r="AJ7" i="58"/>
  <c r="AI7" i="58"/>
  <c r="AH7" i="58"/>
  <c r="AG7" i="58"/>
  <c r="AF7" i="58"/>
  <c r="AE7" i="58"/>
  <c r="AD7" i="58"/>
  <c r="BC6" i="58"/>
  <c r="BB6" i="58"/>
  <c r="BA6" i="58"/>
  <c r="AW6" i="58"/>
  <c r="AV6" i="58"/>
  <c r="AU6" i="58"/>
  <c r="AT6" i="58"/>
  <c r="AS6" i="58"/>
  <c r="AR6" i="58"/>
  <c r="AQ6" i="58"/>
  <c r="AP6" i="58"/>
  <c r="AO6" i="58"/>
  <c r="AN6" i="58"/>
  <c r="AM6" i="58"/>
  <c r="AL6" i="58"/>
  <c r="AK6" i="58"/>
  <c r="AJ6" i="58"/>
  <c r="AI6" i="58"/>
  <c r="AH6" i="58"/>
  <c r="AG6" i="58"/>
  <c r="AF6" i="58"/>
  <c r="AE6" i="58"/>
  <c r="AD6" i="58"/>
  <c r="BC5" i="58"/>
  <c r="BB5" i="58"/>
  <c r="BA5" i="58"/>
  <c r="AW5" i="58"/>
  <c r="AV5" i="58"/>
  <c r="AU5" i="58"/>
  <c r="AT5" i="58"/>
  <c r="AS5" i="58"/>
  <c r="AR5" i="58"/>
  <c r="AQ5" i="58"/>
  <c r="AP5" i="58"/>
  <c r="AO5" i="58"/>
  <c r="AN5" i="58"/>
  <c r="AM5" i="58"/>
  <c r="AL5" i="58"/>
  <c r="AK5" i="58"/>
  <c r="AJ5" i="58"/>
  <c r="AI5" i="58"/>
  <c r="AH5" i="58"/>
  <c r="AG5" i="58"/>
  <c r="AF5" i="58"/>
  <c r="AE5" i="58"/>
  <c r="AD5" i="58"/>
  <c r="A1" i="58"/>
  <c r="D5" i="58" s="1"/>
  <c r="AK4" i="58"/>
  <c r="AL4" i="58" s="1"/>
  <c r="AM4" i="58" s="1"/>
  <c r="AN4" i="58" s="1"/>
  <c r="AO4" i="58" s="1"/>
  <c r="AP4" i="58" s="1"/>
  <c r="AQ4" i="58" s="1"/>
  <c r="AR4" i="58" s="1"/>
  <c r="AS4" i="58" s="1"/>
  <c r="AT4" i="58" s="1"/>
  <c r="AU4" i="58" s="1"/>
  <c r="AV4" i="58" s="1"/>
  <c r="AW4" i="58" s="1"/>
  <c r="AX4" i="58" s="1"/>
  <c r="AY4" i="58" s="1"/>
  <c r="AZ4" i="58" s="1"/>
  <c r="BA4" i="58" s="1"/>
  <c r="BB4" i="58" s="1"/>
  <c r="BC4" i="58" s="1"/>
  <c r="J4" i="58"/>
  <c r="K4" i="58" s="1"/>
  <c r="L4" i="58" s="1"/>
  <c r="M4" i="58" s="1"/>
  <c r="N4" i="58" s="1"/>
  <c r="O4" i="58" s="1"/>
  <c r="P4" i="58" s="1"/>
  <c r="Q4" i="58" s="1"/>
  <c r="R4" i="58" s="1"/>
  <c r="S4" i="58" s="1"/>
  <c r="T4" i="58" s="1"/>
  <c r="U4" i="58" s="1"/>
  <c r="V4" i="58" s="1"/>
  <c r="W4" i="58" s="1"/>
  <c r="X4" i="58" s="1"/>
  <c r="Y4" i="58" s="1"/>
  <c r="Z4" i="58" s="1"/>
  <c r="AA4" i="58" s="1"/>
  <c r="AB4" i="58" s="1"/>
  <c r="BC23" i="16"/>
  <c r="BB23" i="16"/>
  <c r="BA23" i="16"/>
  <c r="AZ516" i="3" s="1"/>
  <c r="AZ23" i="16"/>
  <c r="AY23" i="16"/>
  <c r="AX516" i="3" s="1"/>
  <c r="AX23" i="16"/>
  <c r="AW23" i="16"/>
  <c r="AV23" i="16"/>
  <c r="AU516" i="3" s="1"/>
  <c r="AU23" i="16"/>
  <c r="AT516" i="3" s="1"/>
  <c r="AT23" i="16"/>
  <c r="AS516" i="3" s="1"/>
  <c r="AS23" i="16"/>
  <c r="AR516" i="3" s="1"/>
  <c r="AR23" i="16"/>
  <c r="AQ516" i="3" s="1"/>
  <c r="AQ23" i="16"/>
  <c r="AP516" i="3" s="1"/>
  <c r="AP23" i="16"/>
  <c r="AO23" i="16"/>
  <c r="AN516" i="3" s="1"/>
  <c r="AN23" i="16"/>
  <c r="AM516" i="3" s="1"/>
  <c r="AM23" i="16"/>
  <c r="AL23" i="16"/>
  <c r="AK23" i="16"/>
  <c r="AJ516" i="3" s="1"/>
  <c r="AJ23" i="16"/>
  <c r="AI23" i="16"/>
  <c r="AH516" i="3" s="1"/>
  <c r="AH23" i="16"/>
  <c r="AG23" i="16"/>
  <c r="AF516" i="3" s="1"/>
  <c r="AF23" i="16"/>
  <c r="AE516" i="3" s="1"/>
  <c r="AE23" i="16"/>
  <c r="AD23" i="16"/>
  <c r="BC35" i="26"/>
  <c r="BB35" i="26"/>
  <c r="BA35" i="26"/>
  <c r="AZ346" i="3" s="1"/>
  <c r="AZ35" i="26"/>
  <c r="AW35" i="26"/>
  <c r="AV35" i="26"/>
  <c r="AU35" i="26"/>
  <c r="AT346" i="3" s="1"/>
  <c r="AT35" i="26"/>
  <c r="AS35" i="26"/>
  <c r="AR346" i="3" s="1"/>
  <c r="AR35" i="26"/>
  <c r="AQ346" i="3" s="1"/>
  <c r="AQ35" i="26"/>
  <c r="AP346" i="3" s="1"/>
  <c r="AP35" i="26"/>
  <c r="AO346" i="3" s="1"/>
  <c r="AO35" i="26"/>
  <c r="AN346" i="3" s="1"/>
  <c r="AN35" i="26"/>
  <c r="AM35" i="26"/>
  <c r="AL35" i="26"/>
  <c r="AK35" i="26"/>
  <c r="AJ35" i="26"/>
  <c r="AI35" i="26"/>
  <c r="AH346" i="3" s="1"/>
  <c r="AH35" i="26"/>
  <c r="AG35" i="26"/>
  <c r="AF35" i="26"/>
  <c r="AE35" i="26"/>
  <c r="AD35" i="26"/>
  <c r="AB35" i="26"/>
  <c r="AA35" i="26"/>
  <c r="Y35" i="26"/>
  <c r="X336" i="3" s="1"/>
  <c r="T35" i="26"/>
  <c r="S35" i="26"/>
  <c r="R35" i="26"/>
  <c r="Q35" i="26"/>
  <c r="P35" i="26"/>
  <c r="O336" i="3" s="1"/>
  <c r="O35" i="26"/>
  <c r="N336" i="3" s="1"/>
  <c r="N35" i="26"/>
  <c r="M336" i="3" s="1"/>
  <c r="M35" i="26"/>
  <c r="L336" i="3" s="1"/>
  <c r="L35" i="26"/>
  <c r="K35" i="26"/>
  <c r="J35" i="26"/>
  <c r="I35" i="26"/>
  <c r="H35" i="26"/>
  <c r="G35" i="26"/>
  <c r="F35" i="26"/>
  <c r="E336" i="3" s="1"/>
  <c r="E35" i="26"/>
  <c r="D336" i="3" s="1"/>
  <c r="D35" i="26"/>
  <c r="C35" i="26"/>
  <c r="BC20" i="22"/>
  <c r="BB20" i="22"/>
  <c r="AZ20" i="22"/>
  <c r="AY20" i="22"/>
  <c r="AX20" i="22"/>
  <c r="AW20" i="22"/>
  <c r="AV20" i="22"/>
  <c r="AU20" i="22"/>
  <c r="AT20" i="22"/>
  <c r="AS20" i="22"/>
  <c r="AR20" i="22"/>
  <c r="AQ20" i="22"/>
  <c r="AP20" i="22"/>
  <c r="AO20" i="22"/>
  <c r="AN20" i="22"/>
  <c r="AM20" i="22"/>
  <c r="AL20" i="22"/>
  <c r="AK20" i="22"/>
  <c r="AJ20" i="22"/>
  <c r="AI20" i="22"/>
  <c r="AH20" i="22"/>
  <c r="AG20" i="22"/>
  <c r="AF20" i="22"/>
  <c r="AE20" i="22"/>
  <c r="AD20" i="22"/>
  <c r="AB20" i="22"/>
  <c r="AA20" i="22"/>
  <c r="Y20" i="22"/>
  <c r="X20" i="22"/>
  <c r="T20" i="22"/>
  <c r="S20" i="22"/>
  <c r="R20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C20" i="22"/>
  <c r="BC18" i="22"/>
  <c r="BB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B18" i="22"/>
  <c r="AA18" i="22"/>
  <c r="Y18" i="22"/>
  <c r="X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C5" i="17"/>
  <c r="D131" i="57" s="1"/>
  <c r="D5" i="17"/>
  <c r="E131" i="57" s="1"/>
  <c r="E5" i="17"/>
  <c r="F5" i="17"/>
  <c r="G5" i="17"/>
  <c r="H131" i="57" s="1"/>
  <c r="H5" i="17"/>
  <c r="I5" i="17"/>
  <c r="J131" i="57" s="1"/>
  <c r="J5" i="17"/>
  <c r="K5" i="17"/>
  <c r="L131" i="57" s="1"/>
  <c r="L5" i="17"/>
  <c r="M5" i="17"/>
  <c r="N5" i="17"/>
  <c r="O5" i="17"/>
  <c r="P131" i="57" s="1"/>
  <c r="P5" i="17"/>
  <c r="Q5" i="17"/>
  <c r="R131" i="57" s="1"/>
  <c r="R5" i="17"/>
  <c r="S5" i="17"/>
  <c r="T131" i="57" s="1"/>
  <c r="T5" i="17"/>
  <c r="U131" i="57" s="1"/>
  <c r="U5" i="17"/>
  <c r="X5" i="17"/>
  <c r="Y5" i="17"/>
  <c r="Z131" i="57" s="1"/>
  <c r="AA5" i="17"/>
  <c r="AB5" i="17"/>
  <c r="AC131" i="57" s="1"/>
  <c r="C5" i="22"/>
  <c r="D5" i="22"/>
  <c r="AK131" i="57" s="1"/>
  <c r="E5" i="22"/>
  <c r="F5" i="22"/>
  <c r="AM131" i="57" s="1"/>
  <c r="G5" i="22"/>
  <c r="AN131" i="57" s="1"/>
  <c r="H5" i="22"/>
  <c r="AO131" i="57" s="1"/>
  <c r="I5" i="22"/>
  <c r="J5" i="22"/>
  <c r="AQ131" i="57" s="1"/>
  <c r="K5" i="22"/>
  <c r="L5" i="22"/>
  <c r="AS131" i="57" s="1"/>
  <c r="M5" i="22"/>
  <c r="N5" i="22"/>
  <c r="O5" i="22"/>
  <c r="AV131" i="57" s="1"/>
  <c r="P5" i="22"/>
  <c r="Q5" i="22"/>
  <c r="R5" i="22"/>
  <c r="AY131" i="57" s="1"/>
  <c r="S5" i="22"/>
  <c r="AZ131" i="57" s="1"/>
  <c r="T5" i="22"/>
  <c r="BA131" i="57" s="1"/>
  <c r="X5" i="22"/>
  <c r="Y5" i="22"/>
  <c r="BF131" i="57" s="1"/>
  <c r="AB5" i="22"/>
  <c r="BI131" i="57" s="1"/>
  <c r="C5" i="18"/>
  <c r="D5" i="18"/>
  <c r="E132" i="57" s="1"/>
  <c r="E5" i="18"/>
  <c r="F5" i="18"/>
  <c r="G5" i="18"/>
  <c r="H5" i="18"/>
  <c r="I132" i="57" s="1"/>
  <c r="I5" i="18"/>
  <c r="J132" i="57" s="1"/>
  <c r="J5" i="18"/>
  <c r="K132" i="57" s="1"/>
  <c r="K5" i="18"/>
  <c r="L5" i="18"/>
  <c r="M132" i="57" s="1"/>
  <c r="M5" i="18"/>
  <c r="N5" i="18"/>
  <c r="O5" i="18"/>
  <c r="P5" i="18"/>
  <c r="Q132" i="57" s="1"/>
  <c r="Q5" i="18"/>
  <c r="R132" i="57" s="1"/>
  <c r="R5" i="18"/>
  <c r="S132" i="57" s="1"/>
  <c r="S5" i="18"/>
  <c r="T5" i="18"/>
  <c r="U132" i="57" s="1"/>
  <c r="U5" i="18"/>
  <c r="X5" i="18"/>
  <c r="W161" i="3" s="1"/>
  <c r="Y5" i="18"/>
  <c r="X203" i="3" s="1"/>
  <c r="AA5" i="18"/>
  <c r="AB132" i="57" s="1"/>
  <c r="AB5" i="18"/>
  <c r="AC132" i="57" s="1"/>
  <c r="C5" i="21"/>
  <c r="AJ132" i="57" s="1"/>
  <c r="D5" i="21"/>
  <c r="E5" i="21"/>
  <c r="AL132" i="57" s="1"/>
  <c r="F5" i="21"/>
  <c r="AF161" i="3" s="1"/>
  <c r="G5" i="21"/>
  <c r="AN132" i="57" s="1"/>
  <c r="H5" i="21"/>
  <c r="AO132" i="57" s="1"/>
  <c r="I5" i="21"/>
  <c r="AP132" i="57" s="1"/>
  <c r="J5" i="21"/>
  <c r="AQ132" i="57" s="1"/>
  <c r="K5" i="21"/>
  <c r="AR132" i="57" s="1"/>
  <c r="L5" i="21"/>
  <c r="M5" i="21"/>
  <c r="AT132" i="57" s="1"/>
  <c r="N5" i="21"/>
  <c r="AN161" i="3" s="1"/>
  <c r="O5" i="21"/>
  <c r="P5" i="21"/>
  <c r="AW132" i="57" s="1"/>
  <c r="Q5" i="21"/>
  <c r="AX132" i="57" s="1"/>
  <c r="R5" i="21"/>
  <c r="AY132" i="57" s="1"/>
  <c r="S5" i="21"/>
  <c r="AZ132" i="57" s="1"/>
  <c r="T5" i="21"/>
  <c r="AT161" i="3" s="1"/>
  <c r="Y5" i="21"/>
  <c r="AB5" i="21"/>
  <c r="BI132" i="57" s="1"/>
  <c r="C5" i="20"/>
  <c r="D133" i="57" s="1"/>
  <c r="D5" i="20"/>
  <c r="E133" i="57" s="1"/>
  <c r="E5" i="20"/>
  <c r="F133" i="57" s="1"/>
  <c r="F5" i="20"/>
  <c r="G133" i="57" s="1"/>
  <c r="G5" i="20"/>
  <c r="H5" i="20"/>
  <c r="I133" i="57" s="1"/>
  <c r="I5" i="20"/>
  <c r="J5" i="20"/>
  <c r="K133" i="57" s="1"/>
  <c r="K5" i="20"/>
  <c r="L133" i="57" s="1"/>
  <c r="L5" i="20"/>
  <c r="M133" i="57" s="1"/>
  <c r="M5" i="20"/>
  <c r="N133" i="57" s="1"/>
  <c r="N5" i="20"/>
  <c r="O133" i="57" s="1"/>
  <c r="O5" i="20"/>
  <c r="P5" i="20"/>
  <c r="Q133" i="57" s="1"/>
  <c r="Q5" i="20"/>
  <c r="R5" i="20"/>
  <c r="S133" i="57" s="1"/>
  <c r="S5" i="20"/>
  <c r="T133" i="57" s="1"/>
  <c r="T5" i="20"/>
  <c r="U133" i="57" s="1"/>
  <c r="U5" i="20"/>
  <c r="V133" i="57" s="1"/>
  <c r="X5" i="20"/>
  <c r="Y133" i="57" s="1"/>
  <c r="Y5" i="20"/>
  <c r="AB5" i="20"/>
  <c r="C5" i="26"/>
  <c r="D5" i="26"/>
  <c r="AK133" i="57" s="1"/>
  <c r="E5" i="26"/>
  <c r="AL133" i="57" s="1"/>
  <c r="F5" i="26"/>
  <c r="AM133" i="57" s="1"/>
  <c r="G5" i="26"/>
  <c r="AN133" i="57" s="1"/>
  <c r="H5" i="26"/>
  <c r="AO133" i="57" s="1"/>
  <c r="I5" i="26"/>
  <c r="AP133" i="57" s="1"/>
  <c r="J5" i="26"/>
  <c r="AJ162" i="3" s="1"/>
  <c r="K5" i="26"/>
  <c r="L5" i="26"/>
  <c r="AS133" i="57" s="1"/>
  <c r="M5" i="26"/>
  <c r="AT133" i="57" s="1"/>
  <c r="N5" i="26"/>
  <c r="AU133" i="57" s="1"/>
  <c r="O5" i="26"/>
  <c r="AV133" i="57" s="1"/>
  <c r="P5" i="26"/>
  <c r="Q5" i="26"/>
  <c r="AX133" i="57" s="1"/>
  <c r="R5" i="26"/>
  <c r="S5" i="26"/>
  <c r="T5" i="26"/>
  <c r="BA133" i="57" s="1"/>
  <c r="Y5" i="26"/>
  <c r="BF133" i="57" s="1"/>
  <c r="AA5" i="26"/>
  <c r="BH133" i="57" s="1"/>
  <c r="AB5" i="26"/>
  <c r="AD5" i="17"/>
  <c r="AC180" i="3" s="1"/>
  <c r="AE5" i="17"/>
  <c r="AD180" i="3" s="1"/>
  <c r="AF5" i="17"/>
  <c r="AG5" i="17"/>
  <c r="CD137" i="57" s="1"/>
  <c r="AH5" i="17"/>
  <c r="CE137" i="57" s="1"/>
  <c r="AI5" i="17"/>
  <c r="CF137" i="57" s="1"/>
  <c r="AJ5" i="17"/>
  <c r="CG137" i="57" s="1"/>
  <c r="AK5" i="17"/>
  <c r="AL5" i="17"/>
  <c r="AM5" i="17"/>
  <c r="AN5" i="17"/>
  <c r="AO5" i="17"/>
  <c r="CL137" i="57" s="1"/>
  <c r="AP5" i="17"/>
  <c r="CM137" i="57" s="1"/>
  <c r="AQ5" i="17"/>
  <c r="CN137" i="57" s="1"/>
  <c r="AR5" i="17"/>
  <c r="CO137" i="57" s="1"/>
  <c r="AS5" i="17"/>
  <c r="AT5" i="17"/>
  <c r="CQ137" i="57" s="1"/>
  <c r="AU5" i="17"/>
  <c r="AW5" i="17"/>
  <c r="CT137" i="57" s="1"/>
  <c r="AX5" i="17"/>
  <c r="AY5" i="17"/>
  <c r="CV137" i="57" s="1"/>
  <c r="AZ5" i="17"/>
  <c r="CW137" i="57" s="1"/>
  <c r="BB5" i="17"/>
  <c r="BC5" i="17"/>
  <c r="CZ137" i="57" s="1"/>
  <c r="AD5" i="22"/>
  <c r="AE5" i="22"/>
  <c r="DI137" i="57" s="1"/>
  <c r="AF5" i="22"/>
  <c r="AG5" i="22"/>
  <c r="AH5" i="22"/>
  <c r="DL137" i="57" s="1"/>
  <c r="AI5" i="22"/>
  <c r="DM137" i="57" s="1"/>
  <c r="AJ5" i="22"/>
  <c r="DN137" i="57" s="1"/>
  <c r="AK5" i="22"/>
  <c r="AL5" i="22"/>
  <c r="AM5" i="22"/>
  <c r="AN5" i="22"/>
  <c r="AM295" i="3" s="1"/>
  <c r="AO5" i="22"/>
  <c r="AP5" i="22"/>
  <c r="DT137" i="57" s="1"/>
  <c r="AQ5" i="22"/>
  <c r="AR5" i="22"/>
  <c r="AS5" i="22"/>
  <c r="DW137" i="57" s="1"/>
  <c r="AT5" i="22"/>
  <c r="DX137" i="57" s="1"/>
  <c r="AU5" i="22"/>
  <c r="DY137" i="57" s="1"/>
  <c r="AW5" i="22"/>
  <c r="AX5" i="22"/>
  <c r="EB137" i="57" s="1"/>
  <c r="AY5" i="22"/>
  <c r="EC137" i="57" s="1"/>
  <c r="AZ5" i="22"/>
  <c r="ED137" i="57" s="1"/>
  <c r="BB5" i="22"/>
  <c r="EF137" i="57" s="1"/>
  <c r="BC5" i="22"/>
  <c r="EG137" i="57" s="1"/>
  <c r="AD5" i="18"/>
  <c r="AE5" i="18"/>
  <c r="AF5" i="18"/>
  <c r="CD153" i="57" s="1"/>
  <c r="AG5" i="18"/>
  <c r="CD138" i="57" s="1"/>
  <c r="AH5" i="18"/>
  <c r="CE138" i="57" s="1"/>
  <c r="AI5" i="18"/>
  <c r="AJ5" i="18"/>
  <c r="CG138" i="57" s="1"/>
  <c r="AK5" i="18"/>
  <c r="CH138" i="57" s="1"/>
  <c r="AL5" i="18"/>
  <c r="AM5" i="18"/>
  <c r="CJ138" i="57" s="1"/>
  <c r="AN5" i="18"/>
  <c r="CL153" i="57" s="1"/>
  <c r="AO5" i="18"/>
  <c r="AP5" i="18"/>
  <c r="CM138" i="57" s="1"/>
  <c r="AQ5" i="18"/>
  <c r="AR5" i="18"/>
  <c r="CO138" i="57" s="1"/>
  <c r="AS5" i="18"/>
  <c r="CP138" i="57" s="1"/>
  <c r="AT5" i="18"/>
  <c r="AU5" i="18"/>
  <c r="AW5" i="18"/>
  <c r="AX5" i="18"/>
  <c r="AY5" i="18"/>
  <c r="AZ5" i="18"/>
  <c r="AY203" i="3" s="1"/>
  <c r="BC5" i="18"/>
  <c r="CZ138" i="57" s="1"/>
  <c r="AD5" i="21"/>
  <c r="AE5" i="21"/>
  <c r="AF5" i="21"/>
  <c r="AG5" i="21"/>
  <c r="DK138" i="57" s="1"/>
  <c r="AH5" i="21"/>
  <c r="AI5" i="21"/>
  <c r="DM138" i="57" s="1"/>
  <c r="AJ5" i="21"/>
  <c r="DN138" i="57" s="1"/>
  <c r="AK5" i="21"/>
  <c r="DO138" i="57" s="1"/>
  <c r="AL5" i="21"/>
  <c r="DP138" i="57" s="1"/>
  <c r="AM5" i="21"/>
  <c r="DQ138" i="57" s="1"/>
  <c r="AN5" i="21"/>
  <c r="AO5" i="21"/>
  <c r="DS138" i="57" s="1"/>
  <c r="AP5" i="21"/>
  <c r="AQ5" i="21"/>
  <c r="DU138" i="57" s="1"/>
  <c r="AR5" i="21"/>
  <c r="DV138" i="57" s="1"/>
  <c r="AS5" i="21"/>
  <c r="DW138" i="57" s="1"/>
  <c r="AT5" i="21"/>
  <c r="AU5" i="21"/>
  <c r="AW5" i="21"/>
  <c r="AX5" i="21"/>
  <c r="EB138" i="57" s="1"/>
  <c r="AZ5" i="21"/>
  <c r="BC5" i="21"/>
  <c r="EG138" i="57" s="1"/>
  <c r="AD5" i="20"/>
  <c r="CB154" i="57" s="1"/>
  <c r="AE5" i="20"/>
  <c r="AF5" i="20"/>
  <c r="CD154" i="57" s="1"/>
  <c r="AG5" i="20"/>
  <c r="AF223" i="3" s="1"/>
  <c r="AH5" i="20"/>
  <c r="AI5" i="20"/>
  <c r="CF139" i="57" s="1"/>
  <c r="AJ5" i="20"/>
  <c r="AK5" i="20"/>
  <c r="CH139" i="57" s="1"/>
  <c r="AL5" i="20"/>
  <c r="CI139" i="57" s="1"/>
  <c r="AM5" i="20"/>
  <c r="AN5" i="20"/>
  <c r="CK139" i="57" s="1"/>
  <c r="AO5" i="20"/>
  <c r="AP5" i="20"/>
  <c r="AQ5" i="20"/>
  <c r="CN139" i="57" s="1"/>
  <c r="AR5" i="20"/>
  <c r="AS5" i="20"/>
  <c r="CP139" i="57" s="1"/>
  <c r="AT5" i="20"/>
  <c r="CQ139" i="57" s="1"/>
  <c r="AU5" i="20"/>
  <c r="AV5" i="20"/>
  <c r="CS139" i="57" s="1"/>
  <c r="AW5" i="20"/>
  <c r="AV223" i="3" s="1"/>
  <c r="AX5" i="20"/>
  <c r="AY5" i="20"/>
  <c r="CV139" i="57" s="1"/>
  <c r="AZ5" i="20"/>
  <c r="CW139" i="57" s="1"/>
  <c r="BA5" i="20"/>
  <c r="CX139" i="57" s="1"/>
  <c r="BC5" i="20"/>
  <c r="AD5" i="26"/>
  <c r="DH139" i="57" s="1"/>
  <c r="AE5" i="26"/>
  <c r="AF5" i="26"/>
  <c r="AG5" i="26"/>
  <c r="DK139" i="57" s="1"/>
  <c r="AH5" i="26"/>
  <c r="DL139" i="57" s="1"/>
  <c r="AI5" i="26"/>
  <c r="AJ5" i="26"/>
  <c r="DN139" i="57" s="1"/>
  <c r="AK5" i="26"/>
  <c r="AL5" i="26"/>
  <c r="DP139" i="57" s="1"/>
  <c r="AM5" i="26"/>
  <c r="AL332" i="3" s="1"/>
  <c r="AN5" i="26"/>
  <c r="AO5" i="26"/>
  <c r="DS139" i="57" s="1"/>
  <c r="AP5" i="26"/>
  <c r="DT139" i="57" s="1"/>
  <c r="AQ5" i="26"/>
  <c r="AR5" i="26"/>
  <c r="DV139" i="57" s="1"/>
  <c r="AS5" i="26"/>
  <c r="AT5" i="26"/>
  <c r="AU5" i="26"/>
  <c r="AV5" i="26"/>
  <c r="AW5" i="26"/>
  <c r="EA139" i="57" s="1"/>
  <c r="AZ5" i="26"/>
  <c r="ED139" i="57" s="1"/>
  <c r="BA5" i="26"/>
  <c r="BB5" i="26"/>
  <c r="EF139" i="57" s="1"/>
  <c r="BC5" i="26"/>
  <c r="BC13" i="17"/>
  <c r="BB197" i="3" s="1"/>
  <c r="BB13" i="17"/>
  <c r="BA197" i="3" s="1"/>
  <c r="AZ13" i="17"/>
  <c r="AY197" i="3" s="1"/>
  <c r="AY13" i="17"/>
  <c r="AX197" i="3" s="1"/>
  <c r="AX13" i="17"/>
  <c r="AW197" i="3" s="1"/>
  <c r="AW13" i="17"/>
  <c r="AV197" i="3" s="1"/>
  <c r="AU13" i="17"/>
  <c r="AT197" i="3" s="1"/>
  <c r="AT13" i="17"/>
  <c r="AS197" i="3" s="1"/>
  <c r="AS13" i="17"/>
  <c r="AR197" i="3" s="1"/>
  <c r="AR13" i="17"/>
  <c r="AQ197" i="3" s="1"/>
  <c r="AQ13" i="17"/>
  <c r="AP197" i="3" s="1"/>
  <c r="AP13" i="17"/>
  <c r="AO197" i="3" s="1"/>
  <c r="AO13" i="17"/>
  <c r="AN197" i="3" s="1"/>
  <c r="AN13" i="17"/>
  <c r="AM197" i="3" s="1"/>
  <c r="AM13" i="17"/>
  <c r="AL197" i="3" s="1"/>
  <c r="AL13" i="17"/>
  <c r="AK197" i="3" s="1"/>
  <c r="AK13" i="17"/>
  <c r="AJ197" i="3" s="1"/>
  <c r="AJ13" i="17"/>
  <c r="AI197" i="3" s="1"/>
  <c r="AI13" i="17"/>
  <c r="AH197" i="3" s="1"/>
  <c r="AH13" i="17"/>
  <c r="AG197" i="3" s="1"/>
  <c r="AG13" i="17"/>
  <c r="AF197" i="3" s="1"/>
  <c r="AF13" i="17"/>
  <c r="AE197" i="3" s="1"/>
  <c r="AE13" i="17"/>
  <c r="AD197" i="3" s="1"/>
  <c r="AD13" i="17"/>
  <c r="AC197" i="3" s="1"/>
  <c r="AK180" i="3"/>
  <c r="BE259" i="3" s="1"/>
  <c r="A185" i="3"/>
  <c r="A197" i="3" s="1"/>
  <c r="AB13" i="17"/>
  <c r="AA185" i="3" s="1"/>
  <c r="AA13" i="17"/>
  <c r="Z185" i="3" s="1"/>
  <c r="Y13" i="17"/>
  <c r="X185" i="3" s="1"/>
  <c r="X13" i="17"/>
  <c r="W185" i="3" s="1"/>
  <c r="U13" i="17"/>
  <c r="T185" i="3" s="1"/>
  <c r="T13" i="17"/>
  <c r="S185" i="3" s="1"/>
  <c r="S13" i="17"/>
  <c r="R185" i="3" s="1"/>
  <c r="R13" i="17"/>
  <c r="Q185" i="3" s="1"/>
  <c r="Q13" i="17"/>
  <c r="P185" i="3" s="1"/>
  <c r="P13" i="17"/>
  <c r="O185" i="3" s="1"/>
  <c r="O13" i="17"/>
  <c r="N185" i="3" s="1"/>
  <c r="N13" i="17"/>
  <c r="M185" i="3" s="1"/>
  <c r="M13" i="17"/>
  <c r="L185" i="3" s="1"/>
  <c r="L13" i="17"/>
  <c r="K13" i="17"/>
  <c r="J185" i="3" s="1"/>
  <c r="J13" i="17"/>
  <c r="I185" i="3" s="1"/>
  <c r="I13" i="17"/>
  <c r="H185" i="3" s="1"/>
  <c r="H13" i="17"/>
  <c r="G185" i="3" s="1"/>
  <c r="G13" i="17"/>
  <c r="F185" i="3" s="1"/>
  <c r="F13" i="17"/>
  <c r="E185" i="3" s="1"/>
  <c r="E13" i="17"/>
  <c r="D185" i="3" s="1"/>
  <c r="D13" i="17"/>
  <c r="C185" i="3" s="1"/>
  <c r="C13" i="17"/>
  <c r="B185" i="3" s="1"/>
  <c r="AB12" i="17"/>
  <c r="AA184" i="3" s="1"/>
  <c r="AA12" i="17"/>
  <c r="Y12" i="17"/>
  <c r="X12" i="17"/>
  <c r="W184" i="3" s="1"/>
  <c r="U12" i="17"/>
  <c r="T12" i="17"/>
  <c r="S184" i="3" s="1"/>
  <c r="S12" i="17"/>
  <c r="R184" i="3" s="1"/>
  <c r="R12" i="17"/>
  <c r="Q184" i="3" s="1"/>
  <c r="Q12" i="17"/>
  <c r="P184" i="3" s="1"/>
  <c r="P12" i="17"/>
  <c r="O184" i="3" s="1"/>
  <c r="O12" i="17"/>
  <c r="N12" i="17"/>
  <c r="M184" i="3" s="1"/>
  <c r="M12" i="17"/>
  <c r="L12" i="17"/>
  <c r="K12" i="17"/>
  <c r="J184" i="3" s="1"/>
  <c r="J12" i="17"/>
  <c r="I12" i="17"/>
  <c r="H184" i="3" s="1"/>
  <c r="H12" i="17"/>
  <c r="G12" i="17"/>
  <c r="F12" i="17"/>
  <c r="E12" i="17"/>
  <c r="D12" i="17"/>
  <c r="C12" i="17"/>
  <c r="B184" i="3" s="1"/>
  <c r="N180" i="3"/>
  <c r="J180" i="3"/>
  <c r="BC9" i="7"/>
  <c r="BB260" i="3" s="1"/>
  <c r="BB9" i="7"/>
  <c r="BA260" i="3" s="1"/>
  <c r="AZ9" i="7"/>
  <c r="AY260" i="3" s="1"/>
  <c r="AY9" i="7"/>
  <c r="AX260" i="3" s="1"/>
  <c r="AX9" i="7"/>
  <c r="AW260" i="3" s="1"/>
  <c r="AW9" i="7"/>
  <c r="AV260" i="3" s="1"/>
  <c r="AU9" i="7"/>
  <c r="AT260" i="3" s="1"/>
  <c r="AT9" i="7"/>
  <c r="AS260" i="3" s="1"/>
  <c r="AS9" i="7"/>
  <c r="AR260" i="3" s="1"/>
  <c r="AR9" i="7"/>
  <c r="AQ260" i="3" s="1"/>
  <c r="AQ9" i="7"/>
  <c r="AP260" i="3" s="1"/>
  <c r="AP9" i="7"/>
  <c r="AO260" i="3" s="1"/>
  <c r="AO9" i="7"/>
  <c r="AN260" i="3" s="1"/>
  <c r="AN9" i="7"/>
  <c r="AM260" i="3" s="1"/>
  <c r="AM9" i="7"/>
  <c r="AL260" i="3" s="1"/>
  <c r="AL9" i="7"/>
  <c r="AK260" i="3" s="1"/>
  <c r="AK9" i="7"/>
  <c r="AJ260" i="3" s="1"/>
  <c r="AJ9" i="7"/>
  <c r="AI260" i="3" s="1"/>
  <c r="AI9" i="7"/>
  <c r="AH260" i="3" s="1"/>
  <c r="AH9" i="7"/>
  <c r="AG260" i="3" s="1"/>
  <c r="AG9" i="7"/>
  <c r="AF260" i="3" s="1"/>
  <c r="AF9" i="7"/>
  <c r="AE260" i="3" s="1"/>
  <c r="AE9" i="7"/>
  <c r="AD260" i="3" s="1"/>
  <c r="AD9" i="7"/>
  <c r="AC260" i="3" s="1"/>
  <c r="A248" i="3"/>
  <c r="A260" i="3" s="1"/>
  <c r="A1" i="7"/>
  <c r="AU5" i="7"/>
  <c r="AT243" i="3" s="1"/>
  <c r="AU6" i="7"/>
  <c r="AT257" i="3" s="1"/>
  <c r="AU7" i="7"/>
  <c r="AT258" i="3" s="1"/>
  <c r="AU10" i="7"/>
  <c r="AT261" i="3" s="1"/>
  <c r="AU11" i="7"/>
  <c r="AT5" i="7"/>
  <c r="AS243" i="3" s="1"/>
  <c r="AT6" i="7"/>
  <c r="AS257" i="3" s="1"/>
  <c r="AT7" i="7"/>
  <c r="AS258" i="3" s="1"/>
  <c r="AT10" i="7"/>
  <c r="AS261" i="3" s="1"/>
  <c r="AT11" i="7"/>
  <c r="AS5" i="7"/>
  <c r="AR243" i="3" s="1"/>
  <c r="AS6" i="7"/>
  <c r="AR257" i="3" s="1"/>
  <c r="AS7" i="7"/>
  <c r="AR258" i="3" s="1"/>
  <c r="AS10" i="7"/>
  <c r="AR261" i="3" s="1"/>
  <c r="AS11" i="7"/>
  <c r="AR5" i="7"/>
  <c r="AQ243" i="3" s="1"/>
  <c r="AR6" i="7"/>
  <c r="AQ257" i="3" s="1"/>
  <c r="AR7" i="7"/>
  <c r="AQ258" i="3" s="1"/>
  <c r="AR10" i="7"/>
  <c r="AQ261" i="3" s="1"/>
  <c r="AR11" i="7"/>
  <c r="AQ5" i="7"/>
  <c r="AP243" i="3" s="1"/>
  <c r="AQ6" i="7"/>
  <c r="AP257" i="3" s="1"/>
  <c r="AQ7" i="7"/>
  <c r="AP258" i="3" s="1"/>
  <c r="AQ10" i="7"/>
  <c r="AP261" i="3" s="1"/>
  <c r="AQ11" i="7"/>
  <c r="AP5" i="7"/>
  <c r="AP6" i="7"/>
  <c r="AO257" i="3" s="1"/>
  <c r="AP7" i="7"/>
  <c r="AO258" i="3" s="1"/>
  <c r="AP10" i="7"/>
  <c r="AO261" i="3" s="1"/>
  <c r="AP11" i="7"/>
  <c r="AO5" i="7"/>
  <c r="AN243" i="3" s="1"/>
  <c r="AO6" i="7"/>
  <c r="AN257" i="3" s="1"/>
  <c r="AO7" i="7"/>
  <c r="AN258" i="3" s="1"/>
  <c r="AO10" i="7"/>
  <c r="AN261" i="3" s="1"/>
  <c r="AO11" i="7"/>
  <c r="AN5" i="7"/>
  <c r="AN6" i="7"/>
  <c r="AM257" i="3" s="1"/>
  <c r="AN7" i="7"/>
  <c r="AN10" i="7"/>
  <c r="AN11" i="7"/>
  <c r="AM5" i="7"/>
  <c r="AM6" i="7"/>
  <c r="AM7" i="7"/>
  <c r="AL258" i="3" s="1"/>
  <c r="AM10" i="7"/>
  <c r="AL261" i="3" s="1"/>
  <c r="AM11" i="7"/>
  <c r="AL5" i="7"/>
  <c r="AL6" i="7"/>
  <c r="AL7" i="7"/>
  <c r="AK258" i="3" s="1"/>
  <c r="AL10" i="7"/>
  <c r="AL11" i="7"/>
  <c r="AK5" i="7"/>
  <c r="AK6" i="7"/>
  <c r="AJ257" i="3" s="1"/>
  <c r="AK7" i="7"/>
  <c r="AJ258" i="3" s="1"/>
  <c r="AK10" i="7"/>
  <c r="AK11" i="7"/>
  <c r="AJ5" i="7"/>
  <c r="AJ6" i="7"/>
  <c r="AJ7" i="7"/>
  <c r="AJ10" i="7"/>
  <c r="AJ11" i="7"/>
  <c r="AI5" i="7"/>
  <c r="AH243" i="3" s="1"/>
  <c r="AI6" i="7"/>
  <c r="AI7" i="7"/>
  <c r="AI10" i="7"/>
  <c r="AH261" i="3" s="1"/>
  <c r="AI11" i="7"/>
  <c r="AH5" i="7"/>
  <c r="AH6" i="7"/>
  <c r="AH7" i="7"/>
  <c r="AG258" i="3" s="1"/>
  <c r="AH10" i="7"/>
  <c r="AG261" i="3" s="1"/>
  <c r="AH11" i="7"/>
  <c r="AG5" i="7"/>
  <c r="AG6" i="7"/>
  <c r="AF257" i="3" s="1"/>
  <c r="AG7" i="7"/>
  <c r="AG10" i="7"/>
  <c r="AG11" i="7"/>
  <c r="AF5" i="7"/>
  <c r="AE243" i="3" s="1"/>
  <c r="AF6" i="7"/>
  <c r="AE257" i="3" s="1"/>
  <c r="AF7" i="7"/>
  <c r="AF10" i="7"/>
  <c r="AF11" i="7"/>
  <c r="AE5" i="7"/>
  <c r="AE6" i="7"/>
  <c r="AE7" i="7"/>
  <c r="AE10" i="7"/>
  <c r="AE11" i="7"/>
  <c r="AD5" i="7"/>
  <c r="AD6" i="7"/>
  <c r="AD7" i="7"/>
  <c r="AC258" i="3" s="1"/>
  <c r="AD10" i="7"/>
  <c r="AD11" i="7"/>
  <c r="BC11" i="7"/>
  <c r="BB11" i="7"/>
  <c r="AZ11" i="7"/>
  <c r="AY11" i="7"/>
  <c r="AX11" i="7"/>
  <c r="AW11" i="7"/>
  <c r="A1" i="41"/>
  <c r="E5" i="41" s="1"/>
  <c r="A1" i="44"/>
  <c r="AD5" i="41"/>
  <c r="AE5" i="41"/>
  <c r="AF5" i="41"/>
  <c r="AG5" i="41"/>
  <c r="CE445" i="57" s="1"/>
  <c r="AH5" i="41"/>
  <c r="AI5" i="41"/>
  <c r="CG445" i="57" s="1"/>
  <c r="AJ5" i="41"/>
  <c r="AK5" i="41"/>
  <c r="AL5" i="41"/>
  <c r="AM5" i="41"/>
  <c r="AN5" i="41"/>
  <c r="AO5" i="41"/>
  <c r="AP5" i="41"/>
  <c r="AQ5" i="41"/>
  <c r="CO445" i="57" s="1"/>
  <c r="AR5" i="41"/>
  <c r="CP445" i="57" s="1"/>
  <c r="AS5" i="41"/>
  <c r="AT5" i="41"/>
  <c r="AU5" i="41"/>
  <c r="AV5" i="41"/>
  <c r="CT445" i="57" s="1"/>
  <c r="AW5" i="41"/>
  <c r="AX5" i="41"/>
  <c r="AY5" i="41"/>
  <c r="CW445" i="57" s="1"/>
  <c r="AZ5" i="41"/>
  <c r="CX445" i="57" s="1"/>
  <c r="BA5" i="41"/>
  <c r="CY445" i="57" s="1"/>
  <c r="BB5" i="41"/>
  <c r="CZ445" i="57" s="1"/>
  <c r="BC5" i="41"/>
  <c r="AD5" i="44"/>
  <c r="AE5" i="44"/>
  <c r="AF5" i="44"/>
  <c r="AG5" i="44"/>
  <c r="DK445" i="57" s="1"/>
  <c r="AH5" i="44"/>
  <c r="DL445" i="57" s="1"/>
  <c r="AI5" i="44"/>
  <c r="AJ5" i="44"/>
  <c r="DN445" i="57" s="1"/>
  <c r="AK5" i="44"/>
  <c r="AL5" i="44"/>
  <c r="DP445" i="57" s="1"/>
  <c r="AM5" i="44"/>
  <c r="AN5" i="44"/>
  <c r="AO5" i="44"/>
  <c r="DS445" i="57" s="1"/>
  <c r="AP5" i="44"/>
  <c r="AQ5" i="44"/>
  <c r="AR5" i="44"/>
  <c r="DV445" i="57" s="1"/>
  <c r="AS5" i="44"/>
  <c r="AT5" i="44"/>
  <c r="DX445" i="57" s="1"/>
  <c r="AU5" i="44"/>
  <c r="AW5" i="44"/>
  <c r="EA445" i="57" s="1"/>
  <c r="AX5" i="44"/>
  <c r="EB445" i="57" s="1"/>
  <c r="AY5" i="44"/>
  <c r="AZ5" i="44"/>
  <c r="ED445" i="57" s="1"/>
  <c r="BB5" i="44"/>
  <c r="BC5" i="44"/>
  <c r="EG445" i="57" s="1"/>
  <c r="E446" i="57"/>
  <c r="F446" i="57" s="1"/>
  <c r="G446" i="57" s="1"/>
  <c r="H446" i="57" s="1"/>
  <c r="I446" i="57" s="1"/>
  <c r="J446" i="57" s="1"/>
  <c r="K446" i="57" s="1"/>
  <c r="L446" i="57" s="1"/>
  <c r="M446" i="57" s="1"/>
  <c r="N446" i="57" s="1"/>
  <c r="O446" i="57" s="1"/>
  <c r="P446" i="57" s="1"/>
  <c r="Q446" i="57" s="1"/>
  <c r="R446" i="57" s="1"/>
  <c r="S446" i="57" s="1"/>
  <c r="T446" i="57" s="1"/>
  <c r="U446" i="57" s="1"/>
  <c r="V446" i="57" s="1"/>
  <c r="W446" i="57" s="1"/>
  <c r="X446" i="57" s="1"/>
  <c r="Y446" i="57" s="1"/>
  <c r="Z446" i="57" s="1"/>
  <c r="AA446" i="57" s="1"/>
  <c r="AB446" i="57" s="1"/>
  <c r="AC446" i="57" s="1"/>
  <c r="AK446" i="57"/>
  <c r="AL446" i="57" s="1"/>
  <c r="AM446" i="57" s="1"/>
  <c r="AN446" i="57" s="1"/>
  <c r="AO446" i="57" s="1"/>
  <c r="AP446" i="57" s="1"/>
  <c r="AQ446" i="57" s="1"/>
  <c r="AR446" i="57" s="1"/>
  <c r="AS446" i="57" s="1"/>
  <c r="AT446" i="57" s="1"/>
  <c r="AU446" i="57" s="1"/>
  <c r="AV446" i="57" s="1"/>
  <c r="AW446" i="57" s="1"/>
  <c r="AX446" i="57" s="1"/>
  <c r="AY446" i="57" s="1"/>
  <c r="AZ446" i="57" s="1"/>
  <c r="BA446" i="57" s="1"/>
  <c r="BB446" i="57" s="1"/>
  <c r="BC446" i="57" s="1"/>
  <c r="BD446" i="57" s="1"/>
  <c r="BE446" i="57" s="1"/>
  <c r="BF446" i="57" s="1"/>
  <c r="BG446" i="57" s="1"/>
  <c r="BH446" i="57" s="1"/>
  <c r="BI446" i="57" s="1"/>
  <c r="CC446" i="57"/>
  <c r="CD446" i="57" s="1"/>
  <c r="CE446" i="57" s="1"/>
  <c r="CF446" i="57" s="1"/>
  <c r="CG446" i="57" s="1"/>
  <c r="CH446" i="57" s="1"/>
  <c r="CI446" i="57" s="1"/>
  <c r="CJ446" i="57" s="1"/>
  <c r="CK446" i="57" s="1"/>
  <c r="CL446" i="57" s="1"/>
  <c r="CM446" i="57" s="1"/>
  <c r="CN446" i="57" s="1"/>
  <c r="CO446" i="57" s="1"/>
  <c r="CP446" i="57" s="1"/>
  <c r="CQ446" i="57" s="1"/>
  <c r="CR446" i="57" s="1"/>
  <c r="CS446" i="57" s="1"/>
  <c r="CT446" i="57" s="1"/>
  <c r="CU446" i="57" s="1"/>
  <c r="CV446" i="57" s="1"/>
  <c r="CW446" i="57" s="1"/>
  <c r="CX446" i="57" s="1"/>
  <c r="CY446" i="57" s="1"/>
  <c r="CZ446" i="57" s="1"/>
  <c r="DA446" i="57" s="1"/>
  <c r="DI446" i="57"/>
  <c r="DJ446" i="57" s="1"/>
  <c r="DK446" i="57" s="1"/>
  <c r="DL446" i="57" s="1"/>
  <c r="DM446" i="57" s="1"/>
  <c r="DN446" i="57" s="1"/>
  <c r="DO446" i="57" s="1"/>
  <c r="DP446" i="57" s="1"/>
  <c r="DQ446" i="57" s="1"/>
  <c r="DR446" i="57" s="1"/>
  <c r="DS446" i="57" s="1"/>
  <c r="DT446" i="57" s="1"/>
  <c r="DU446" i="57" s="1"/>
  <c r="DV446" i="57" s="1"/>
  <c r="DW446" i="57" s="1"/>
  <c r="DX446" i="57" s="1"/>
  <c r="DY446" i="57" s="1"/>
  <c r="DZ446" i="57" s="1"/>
  <c r="EA446" i="57" s="1"/>
  <c r="EB446" i="57" s="1"/>
  <c r="EC446" i="57" s="1"/>
  <c r="ED446" i="57" s="1"/>
  <c r="EE446" i="57" s="1"/>
  <c r="EF446" i="57" s="1"/>
  <c r="EG446" i="57" s="1"/>
  <c r="A448" i="57"/>
  <c r="A458" i="57" s="1"/>
  <c r="A449" i="57"/>
  <c r="A459" i="57" s="1"/>
  <c r="A450" i="57"/>
  <c r="A460" i="57" s="1"/>
  <c r="A457" i="57"/>
  <c r="AD26" i="41"/>
  <c r="AE26" i="41"/>
  <c r="CC457" i="57" s="1"/>
  <c r="AF26" i="41"/>
  <c r="AG26" i="41"/>
  <c r="AH26" i="41"/>
  <c r="CF457" i="57" s="1"/>
  <c r="AI26" i="41"/>
  <c r="AJ26" i="41"/>
  <c r="AK26" i="41"/>
  <c r="CI457" i="57" s="1"/>
  <c r="AL26" i="41"/>
  <c r="CJ457" i="57" s="1"/>
  <c r="AM26" i="41"/>
  <c r="CK457" i="57" s="1"/>
  <c r="AN26" i="41"/>
  <c r="AO26" i="41"/>
  <c r="AP26" i="41"/>
  <c r="CN457" i="57" s="1"/>
  <c r="AQ26" i="41"/>
  <c r="AR26" i="41"/>
  <c r="AS26" i="41"/>
  <c r="CQ457" i="57" s="1"/>
  <c r="AT26" i="41"/>
  <c r="AU26" i="41"/>
  <c r="CS457" i="57" s="1"/>
  <c r="AV26" i="41"/>
  <c r="CT457" i="57" s="1"/>
  <c r="AW26" i="41"/>
  <c r="AX26" i="41"/>
  <c r="AY26" i="41"/>
  <c r="AZ26" i="41"/>
  <c r="BA26" i="41"/>
  <c r="CY457" i="57" s="1"/>
  <c r="BB26" i="41"/>
  <c r="BC26" i="41"/>
  <c r="DA457" i="57" s="1"/>
  <c r="AD27" i="44"/>
  <c r="DH457" i="57" s="1"/>
  <c r="AE27" i="44"/>
  <c r="AF27" i="44"/>
  <c r="AG27" i="44"/>
  <c r="AH27" i="44"/>
  <c r="AI27" i="44"/>
  <c r="DM457" i="57" s="1"/>
  <c r="AJ27" i="44"/>
  <c r="DN457" i="57" s="1"/>
  <c r="AK27" i="44"/>
  <c r="DO457" i="57" s="1"/>
  <c r="AL27" i="44"/>
  <c r="AM27" i="44"/>
  <c r="AN27" i="44"/>
  <c r="DR457" i="57" s="1"/>
  <c r="AO27" i="44"/>
  <c r="AP27" i="44"/>
  <c r="AQ27" i="44"/>
  <c r="DU457" i="57" s="1"/>
  <c r="AR27" i="44"/>
  <c r="DV457" i="57" s="1"/>
  <c r="AS27" i="44"/>
  <c r="DW457" i="57" s="1"/>
  <c r="AT27" i="44"/>
  <c r="DX457" i="57" s="1"/>
  <c r="AU27" i="44"/>
  <c r="AW27" i="44"/>
  <c r="EA457" i="57" s="1"/>
  <c r="AX27" i="44"/>
  <c r="AY27" i="44"/>
  <c r="AZ27" i="44"/>
  <c r="ED457" i="57" s="1"/>
  <c r="BB27" i="44"/>
  <c r="EF457" i="57" s="1"/>
  <c r="BC27" i="44"/>
  <c r="EG457" i="57" s="1"/>
  <c r="AD20" i="41"/>
  <c r="AE20" i="41"/>
  <c r="CC458" i="57" s="1"/>
  <c r="AF20" i="41"/>
  <c r="AG20" i="41"/>
  <c r="CE458" i="57" s="1"/>
  <c r="AH20" i="41"/>
  <c r="CF458" i="57" s="1"/>
  <c r="AI20" i="41"/>
  <c r="CG458" i="57" s="1"/>
  <c r="AJ20" i="41"/>
  <c r="CH458" i="57" s="1"/>
  <c r="AK20" i="41"/>
  <c r="AL20" i="41"/>
  <c r="AM20" i="41"/>
  <c r="AN20" i="41"/>
  <c r="AO20" i="41"/>
  <c r="CM458" i="57" s="1"/>
  <c r="AP20" i="41"/>
  <c r="CN458" i="57" s="1"/>
  <c r="AQ20" i="41"/>
  <c r="CO458" i="57" s="1"/>
  <c r="AR20" i="41"/>
  <c r="AS20" i="41"/>
  <c r="CQ458" i="57" s="1"/>
  <c r="AT20" i="41"/>
  <c r="AU20" i="41"/>
  <c r="CS458" i="57" s="1"/>
  <c r="AV20" i="41"/>
  <c r="AW20" i="41"/>
  <c r="CU458" i="57" s="1"/>
  <c r="AX20" i="41"/>
  <c r="CV458" i="57" s="1"/>
  <c r="AY20" i="41"/>
  <c r="CW458" i="57" s="1"/>
  <c r="AZ20" i="41"/>
  <c r="CX458" i="57" s="1"/>
  <c r="BA20" i="41"/>
  <c r="CY458" i="57" s="1"/>
  <c r="BB20" i="41"/>
  <c r="BC20" i="41"/>
  <c r="AD20" i="44"/>
  <c r="AE20" i="44"/>
  <c r="DI458" i="57" s="1"/>
  <c r="AF20" i="44"/>
  <c r="DJ458" i="57" s="1"/>
  <c r="AG20" i="44"/>
  <c r="DK458" i="57" s="1"/>
  <c r="AH20" i="44"/>
  <c r="DL458" i="57" s="1"/>
  <c r="AI20" i="44"/>
  <c r="DM458" i="57" s="1"/>
  <c r="AJ20" i="44"/>
  <c r="AK20" i="44"/>
  <c r="AL20" i="44"/>
  <c r="AM20" i="44"/>
  <c r="DQ458" i="57" s="1"/>
  <c r="AN20" i="44"/>
  <c r="DR458" i="57" s="1"/>
  <c r="AO20" i="44"/>
  <c r="DS458" i="57" s="1"/>
  <c r="AP20" i="44"/>
  <c r="DT458" i="57" s="1"/>
  <c r="AQ20" i="44"/>
  <c r="DU458" i="57" s="1"/>
  <c r="AR20" i="44"/>
  <c r="AS20" i="44"/>
  <c r="DW458" i="57" s="1"/>
  <c r="AT20" i="44"/>
  <c r="AU20" i="44"/>
  <c r="DY458" i="57" s="1"/>
  <c r="AW20" i="44"/>
  <c r="EA458" i="57" s="1"/>
  <c r="AX20" i="44"/>
  <c r="EB458" i="57" s="1"/>
  <c r="AY20" i="44"/>
  <c r="EC458" i="57" s="1"/>
  <c r="AZ20" i="44"/>
  <c r="BB20" i="44"/>
  <c r="EF458" i="57" s="1"/>
  <c r="BC20" i="44"/>
  <c r="AD13" i="41"/>
  <c r="AE13" i="41"/>
  <c r="CC459" i="57" s="1"/>
  <c r="AF13" i="41"/>
  <c r="CD459" i="57" s="1"/>
  <c r="AG13" i="41"/>
  <c r="CE459" i="57" s="1"/>
  <c r="AH13" i="41"/>
  <c r="AI13" i="41"/>
  <c r="AJ13" i="41"/>
  <c r="CH459" i="57" s="1"/>
  <c r="AK13" i="41"/>
  <c r="AL13" i="41"/>
  <c r="AM13" i="41"/>
  <c r="CK459" i="57" s="1"/>
  <c r="AN13" i="41"/>
  <c r="CL459" i="57" s="1"/>
  <c r="AO13" i="41"/>
  <c r="AP13" i="41"/>
  <c r="CN459" i="57" s="1"/>
  <c r="AQ13" i="41"/>
  <c r="AR13" i="41"/>
  <c r="CP459" i="57" s="1"/>
  <c r="AS13" i="41"/>
  <c r="AT13" i="41"/>
  <c r="AU13" i="41"/>
  <c r="AV13" i="41"/>
  <c r="CT459" i="57" s="1"/>
  <c r="AW13" i="41"/>
  <c r="CU459" i="57" s="1"/>
  <c r="AX13" i="41"/>
  <c r="CV459" i="57" s="1"/>
  <c r="AY13" i="41"/>
  <c r="CW459" i="57" s="1"/>
  <c r="AZ13" i="41"/>
  <c r="CX459" i="57" s="1"/>
  <c r="BA13" i="41"/>
  <c r="BB13" i="41"/>
  <c r="BC13" i="41"/>
  <c r="DA459" i="57" s="1"/>
  <c r="AD12" i="44"/>
  <c r="DH459" i="57" s="1"/>
  <c r="AE12" i="44"/>
  <c r="AF12" i="44"/>
  <c r="DJ459" i="57" s="1"/>
  <c r="AG12" i="44"/>
  <c r="AH12" i="44"/>
  <c r="DL459" i="57" s="1"/>
  <c r="AI12" i="44"/>
  <c r="AJ12" i="44"/>
  <c r="AK12" i="44"/>
  <c r="DO459" i="57" s="1"/>
  <c r="AL12" i="44"/>
  <c r="DP459" i="57" s="1"/>
  <c r="AM12" i="44"/>
  <c r="AN12" i="44"/>
  <c r="DR459" i="57" s="1"/>
  <c r="AO12" i="44"/>
  <c r="AP12" i="44"/>
  <c r="DT459" i="57" s="1"/>
  <c r="AQ12" i="44"/>
  <c r="AR12" i="44"/>
  <c r="DV459" i="57" s="1"/>
  <c r="AS12" i="44"/>
  <c r="DW459" i="57" s="1"/>
  <c r="AT12" i="44"/>
  <c r="DX459" i="57" s="1"/>
  <c r="AU12" i="44"/>
  <c r="AW12" i="44"/>
  <c r="AX12" i="44"/>
  <c r="AY12" i="44"/>
  <c r="EC459" i="57" s="1"/>
  <c r="AZ12" i="44"/>
  <c r="BB12" i="44"/>
  <c r="BC12" i="44"/>
  <c r="AD24" i="41"/>
  <c r="CB460" i="57" s="1"/>
  <c r="AE24" i="41"/>
  <c r="CC460" i="57" s="1"/>
  <c r="AF24" i="41"/>
  <c r="AG24" i="41"/>
  <c r="CE460" i="57" s="1"/>
  <c r="AH24" i="41"/>
  <c r="AI24" i="41"/>
  <c r="AJ24" i="41"/>
  <c r="AK24" i="41"/>
  <c r="CI460" i="57" s="1"/>
  <c r="AL24" i="41"/>
  <c r="CJ460" i="57" s="1"/>
  <c r="AM24" i="41"/>
  <c r="AN24" i="41"/>
  <c r="AO24" i="41"/>
  <c r="CM460" i="57" s="1"/>
  <c r="AP24" i="41"/>
  <c r="AQ24" i="41"/>
  <c r="AR24" i="41"/>
  <c r="AS24" i="41"/>
  <c r="CQ460" i="57" s="1"/>
  <c r="AT24" i="41"/>
  <c r="CR460" i="57" s="1"/>
  <c r="AU24" i="41"/>
  <c r="CS460" i="57" s="1"/>
  <c r="AV24" i="41"/>
  <c r="AW24" i="41"/>
  <c r="CU460" i="57" s="1"/>
  <c r="AX24" i="41"/>
  <c r="AY24" i="41"/>
  <c r="CW460" i="57" s="1"/>
  <c r="AZ24" i="41"/>
  <c r="BA24" i="41"/>
  <c r="CY460" i="57" s="1"/>
  <c r="BB24" i="41"/>
  <c r="CZ460" i="57" s="1"/>
  <c r="BC24" i="41"/>
  <c r="DA460" i="57" s="1"/>
  <c r="AD25" i="44"/>
  <c r="AE25" i="44"/>
  <c r="DI460" i="57" s="1"/>
  <c r="AF25" i="44"/>
  <c r="AG25" i="44"/>
  <c r="AH25" i="44"/>
  <c r="AI25" i="44"/>
  <c r="DM460" i="57" s="1"/>
  <c r="AJ25" i="44"/>
  <c r="DN460" i="57" s="1"/>
  <c r="AK25" i="44"/>
  <c r="DO460" i="57" s="1"/>
  <c r="AL25" i="44"/>
  <c r="AM25" i="44"/>
  <c r="DQ460" i="57" s="1"/>
  <c r="AN25" i="44"/>
  <c r="AO25" i="44"/>
  <c r="AP25" i="44"/>
  <c r="AQ25" i="44"/>
  <c r="DU460" i="57" s="1"/>
  <c r="AR25" i="44"/>
  <c r="DV460" i="57" s="1"/>
  <c r="AS25" i="44"/>
  <c r="DW460" i="57" s="1"/>
  <c r="AT25" i="44"/>
  <c r="AU25" i="44"/>
  <c r="DY460" i="57" s="1"/>
  <c r="AW25" i="44"/>
  <c r="AX25" i="44"/>
  <c r="AY25" i="44"/>
  <c r="AZ25" i="44"/>
  <c r="ED460" i="57" s="1"/>
  <c r="BB25" i="44"/>
  <c r="EF460" i="57" s="1"/>
  <c r="BC25" i="44"/>
  <c r="A461" i="57"/>
  <c r="A1" i="40"/>
  <c r="A1" i="45"/>
  <c r="O10" i="45" s="1"/>
  <c r="AV431" i="57" s="1"/>
  <c r="AD5" i="40"/>
  <c r="AE5" i="40"/>
  <c r="AF5" i="40"/>
  <c r="CD427" i="57" s="1"/>
  <c r="AG5" i="40"/>
  <c r="CE427" i="57" s="1"/>
  <c r="AH5" i="40"/>
  <c r="AI5" i="40"/>
  <c r="CG409" i="57" s="1"/>
  <c r="AJ5" i="40"/>
  <c r="AK5" i="40"/>
  <c r="AL5" i="40"/>
  <c r="CJ427" i="57" s="1"/>
  <c r="AM5" i="40"/>
  <c r="AN5" i="40"/>
  <c r="CL427" i="57" s="1"/>
  <c r="AO5" i="40"/>
  <c r="CM427" i="57" s="1"/>
  <c r="AP5" i="40"/>
  <c r="CN427" i="57" s="1"/>
  <c r="AQ5" i="40"/>
  <c r="AR5" i="40"/>
  <c r="AS5" i="40"/>
  <c r="AT5" i="40"/>
  <c r="AU5" i="40"/>
  <c r="AV5" i="40"/>
  <c r="CT427" i="57" s="1"/>
  <c r="AW5" i="40"/>
  <c r="CU427" i="57" s="1"/>
  <c r="AX5" i="40"/>
  <c r="CV427" i="57" s="1"/>
  <c r="AY5" i="40"/>
  <c r="AZ5" i="40"/>
  <c r="BA5" i="40"/>
  <c r="CY427" i="57" s="1"/>
  <c r="BB5" i="40"/>
  <c r="BC5" i="40"/>
  <c r="AD5" i="45"/>
  <c r="DH427" i="57" s="1"/>
  <c r="AE5" i="45"/>
  <c r="DI427" i="57" s="1"/>
  <c r="AF5" i="45"/>
  <c r="AG5" i="45"/>
  <c r="AH5" i="45"/>
  <c r="AI5" i="45"/>
  <c r="DM427" i="57" s="1"/>
  <c r="AJ5" i="45"/>
  <c r="AK5" i="45"/>
  <c r="AL5" i="45"/>
  <c r="DP427" i="57" s="1"/>
  <c r="AM5" i="45"/>
  <c r="DQ427" i="57" s="1"/>
  <c r="AN5" i="45"/>
  <c r="AO5" i="45"/>
  <c r="AP5" i="45"/>
  <c r="AQ5" i="45"/>
  <c r="DU427" i="57" s="1"/>
  <c r="AR5" i="45"/>
  <c r="DV427" i="57" s="1"/>
  <c r="AS5" i="45"/>
  <c r="AT5" i="45"/>
  <c r="DX427" i="57" s="1"/>
  <c r="AU5" i="45"/>
  <c r="DY427" i="57" s="1"/>
  <c r="AW5" i="45"/>
  <c r="AX5" i="45"/>
  <c r="AY5" i="45"/>
  <c r="AZ5" i="45"/>
  <c r="BB5" i="45"/>
  <c r="BC5" i="45"/>
  <c r="E428" i="57"/>
  <c r="F428" i="57" s="1"/>
  <c r="G428" i="57" s="1"/>
  <c r="H428" i="57" s="1"/>
  <c r="I428" i="57" s="1"/>
  <c r="J428" i="57" s="1"/>
  <c r="K428" i="57" s="1"/>
  <c r="L428" i="57" s="1"/>
  <c r="M428" i="57" s="1"/>
  <c r="N428" i="57" s="1"/>
  <c r="O428" i="57" s="1"/>
  <c r="P428" i="57" s="1"/>
  <c r="Q428" i="57" s="1"/>
  <c r="R428" i="57" s="1"/>
  <c r="S428" i="57" s="1"/>
  <c r="T428" i="57" s="1"/>
  <c r="U428" i="57" s="1"/>
  <c r="V428" i="57" s="1"/>
  <c r="W428" i="57" s="1"/>
  <c r="X428" i="57" s="1"/>
  <c r="Y428" i="57" s="1"/>
  <c r="Z428" i="57" s="1"/>
  <c r="AA428" i="57" s="1"/>
  <c r="AB428" i="57" s="1"/>
  <c r="AC428" i="57" s="1"/>
  <c r="AK428" i="57"/>
  <c r="AL428" i="57" s="1"/>
  <c r="AM428" i="57" s="1"/>
  <c r="AN428" i="57" s="1"/>
  <c r="AO428" i="57" s="1"/>
  <c r="AP428" i="57" s="1"/>
  <c r="AQ428" i="57" s="1"/>
  <c r="AR428" i="57" s="1"/>
  <c r="AS428" i="57" s="1"/>
  <c r="AT428" i="57" s="1"/>
  <c r="AU428" i="57" s="1"/>
  <c r="AV428" i="57" s="1"/>
  <c r="AW428" i="57" s="1"/>
  <c r="AX428" i="57" s="1"/>
  <c r="AY428" i="57" s="1"/>
  <c r="AZ428" i="57" s="1"/>
  <c r="BA428" i="57" s="1"/>
  <c r="BB428" i="57" s="1"/>
  <c r="BC428" i="57" s="1"/>
  <c r="BD428" i="57" s="1"/>
  <c r="BE428" i="57" s="1"/>
  <c r="BF428" i="57" s="1"/>
  <c r="BG428" i="57" s="1"/>
  <c r="BH428" i="57" s="1"/>
  <c r="BI428" i="57" s="1"/>
  <c r="CC428" i="57"/>
  <c r="CD428" i="57" s="1"/>
  <c r="CE428" i="57" s="1"/>
  <c r="CF428" i="57" s="1"/>
  <c r="CG428" i="57" s="1"/>
  <c r="CH428" i="57" s="1"/>
  <c r="CI428" i="57" s="1"/>
  <c r="CJ428" i="57" s="1"/>
  <c r="CK428" i="57" s="1"/>
  <c r="CL428" i="57" s="1"/>
  <c r="CM428" i="57" s="1"/>
  <c r="CN428" i="57" s="1"/>
  <c r="CO428" i="57" s="1"/>
  <c r="CP428" i="57" s="1"/>
  <c r="CQ428" i="57" s="1"/>
  <c r="CR428" i="57" s="1"/>
  <c r="CS428" i="57" s="1"/>
  <c r="CT428" i="57" s="1"/>
  <c r="CU428" i="57" s="1"/>
  <c r="CV428" i="57" s="1"/>
  <c r="CW428" i="57" s="1"/>
  <c r="CX428" i="57" s="1"/>
  <c r="CY428" i="57" s="1"/>
  <c r="CZ428" i="57" s="1"/>
  <c r="DA428" i="57" s="1"/>
  <c r="DI428" i="57"/>
  <c r="DJ428" i="57" s="1"/>
  <c r="DK428" i="57" s="1"/>
  <c r="DL428" i="57" s="1"/>
  <c r="DM428" i="57" s="1"/>
  <c r="DN428" i="57" s="1"/>
  <c r="DO428" i="57" s="1"/>
  <c r="DP428" i="57" s="1"/>
  <c r="DQ428" i="57" s="1"/>
  <c r="DR428" i="57" s="1"/>
  <c r="DS428" i="57" s="1"/>
  <c r="DT428" i="57" s="1"/>
  <c r="DU428" i="57" s="1"/>
  <c r="DV428" i="57" s="1"/>
  <c r="DW428" i="57" s="1"/>
  <c r="DX428" i="57" s="1"/>
  <c r="DY428" i="57" s="1"/>
  <c r="DZ428" i="57" s="1"/>
  <c r="EA428" i="57" s="1"/>
  <c r="EB428" i="57" s="1"/>
  <c r="EC428" i="57" s="1"/>
  <c r="ED428" i="57" s="1"/>
  <c r="EE428" i="57" s="1"/>
  <c r="EF428" i="57" s="1"/>
  <c r="EG428" i="57" s="1"/>
  <c r="A430" i="57"/>
  <c r="A438" i="57" s="1"/>
  <c r="A431" i="57"/>
  <c r="A439" i="57" s="1"/>
  <c r="A437" i="57"/>
  <c r="AD18" i="40"/>
  <c r="CB437" i="57" s="1"/>
  <c r="AE18" i="40"/>
  <c r="CC437" i="57" s="1"/>
  <c r="AF18" i="40"/>
  <c r="AG18" i="40"/>
  <c r="AH18" i="40"/>
  <c r="AI18" i="40"/>
  <c r="CG437" i="57" s="1"/>
  <c r="AJ18" i="40"/>
  <c r="AK18" i="40"/>
  <c r="AL18" i="40"/>
  <c r="CJ437" i="57" s="1"/>
  <c r="AM18" i="40"/>
  <c r="CK437" i="57" s="1"/>
  <c r="AN18" i="40"/>
  <c r="AO18" i="40"/>
  <c r="AP18" i="40"/>
  <c r="AQ18" i="40"/>
  <c r="CO437" i="57" s="1"/>
  <c r="AR18" i="40"/>
  <c r="AS18" i="40"/>
  <c r="AT18" i="40"/>
  <c r="CR437" i="57" s="1"/>
  <c r="AU18" i="40"/>
  <c r="CS437" i="57" s="1"/>
  <c r="AV18" i="40"/>
  <c r="CT437" i="57" s="1"/>
  <c r="AW18" i="40"/>
  <c r="AX18" i="40"/>
  <c r="AY18" i="40"/>
  <c r="CW437" i="57" s="1"/>
  <c r="AZ18" i="40"/>
  <c r="BA18" i="40"/>
  <c r="CY437" i="57" s="1"/>
  <c r="BB18" i="40"/>
  <c r="CZ437" i="57" s="1"/>
  <c r="BC18" i="40"/>
  <c r="DA437" i="57" s="1"/>
  <c r="AD16" i="45"/>
  <c r="AE16" i="45"/>
  <c r="AF16" i="45"/>
  <c r="DJ437" i="57" s="1"/>
  <c r="AG16" i="45"/>
  <c r="DK437" i="57" s="1"/>
  <c r="AH16" i="45"/>
  <c r="DL437" i="57" s="1"/>
  <c r="AI16" i="45"/>
  <c r="AJ16" i="45"/>
  <c r="DN437" i="57" s="1"/>
  <c r="AK16" i="45"/>
  <c r="DO437" i="57" s="1"/>
  <c r="AL16" i="45"/>
  <c r="AM16" i="45"/>
  <c r="AN16" i="45"/>
  <c r="AO16" i="45"/>
  <c r="DS437" i="57" s="1"/>
  <c r="AP16" i="45"/>
  <c r="AQ16" i="45"/>
  <c r="AR16" i="45"/>
  <c r="DV437" i="57" s="1"/>
  <c r="AS16" i="45"/>
  <c r="DW437" i="57" s="1"/>
  <c r="AT16" i="45"/>
  <c r="AU16" i="45"/>
  <c r="DY437" i="57" s="1"/>
  <c r="AW16" i="45"/>
  <c r="AX16" i="45"/>
  <c r="EB437" i="57" s="1"/>
  <c r="AY16" i="45"/>
  <c r="EC437" i="57" s="1"/>
  <c r="AZ16" i="45"/>
  <c r="BB16" i="45"/>
  <c r="BC16" i="45"/>
  <c r="AD29" i="40"/>
  <c r="AE29" i="40"/>
  <c r="AF29" i="40"/>
  <c r="AG29" i="40"/>
  <c r="CE438" i="57" s="1"/>
  <c r="AH29" i="40"/>
  <c r="CF438" i="57" s="1"/>
  <c r="AI29" i="40"/>
  <c r="AJ29" i="40"/>
  <c r="AK29" i="40"/>
  <c r="AL29" i="40"/>
  <c r="AM29" i="40"/>
  <c r="AN29" i="40"/>
  <c r="CL438" i="57" s="1"/>
  <c r="AO29" i="40"/>
  <c r="CM438" i="57" s="1"/>
  <c r="AP29" i="40"/>
  <c r="CN438" i="57" s="1"/>
  <c r="AQ29" i="40"/>
  <c r="CO438" i="57" s="1"/>
  <c r="AR29" i="40"/>
  <c r="AS29" i="40"/>
  <c r="AT29" i="40"/>
  <c r="AU29" i="40"/>
  <c r="AV29" i="40"/>
  <c r="CT438" i="57" s="1"/>
  <c r="AW29" i="40"/>
  <c r="CU438" i="57" s="1"/>
  <c r="AX29" i="40"/>
  <c r="CV438" i="57" s="1"/>
  <c r="AY29" i="40"/>
  <c r="AZ29" i="40"/>
  <c r="BA29" i="40"/>
  <c r="BB29" i="40"/>
  <c r="BC29" i="40"/>
  <c r="DA438" i="57" s="1"/>
  <c r="AD27" i="45"/>
  <c r="AE27" i="45"/>
  <c r="DI438" i="57" s="1"/>
  <c r="AF27" i="45"/>
  <c r="DJ438" i="57" s="1"/>
  <c r="AG27" i="45"/>
  <c r="AH27" i="45"/>
  <c r="AI27" i="45"/>
  <c r="AJ27" i="45"/>
  <c r="AK27" i="45"/>
  <c r="AL27" i="45"/>
  <c r="DP438" i="57" s="1"/>
  <c r="AM27" i="45"/>
  <c r="DQ438" i="57" s="1"/>
  <c r="AN27" i="45"/>
  <c r="AO27" i="45"/>
  <c r="AP27" i="45"/>
  <c r="AQ27" i="45"/>
  <c r="DU438" i="57" s="1"/>
  <c r="AR27" i="45"/>
  <c r="AS27" i="45"/>
  <c r="AT27" i="45"/>
  <c r="DX438" i="57" s="1"/>
  <c r="AU27" i="45"/>
  <c r="DY438" i="57" s="1"/>
  <c r="AW27" i="45"/>
  <c r="AX27" i="45"/>
  <c r="AY27" i="45"/>
  <c r="AZ27" i="45"/>
  <c r="BB27" i="45"/>
  <c r="BC27" i="45"/>
  <c r="EG438" i="57" s="1"/>
  <c r="AD10" i="40"/>
  <c r="CB439" i="57" s="1"/>
  <c r="AE10" i="40"/>
  <c r="CC439" i="57" s="1"/>
  <c r="AF10" i="40"/>
  <c r="AG10" i="40"/>
  <c r="AH10" i="40"/>
  <c r="AI10" i="40"/>
  <c r="AJ10" i="40"/>
  <c r="AK10" i="40"/>
  <c r="AL10" i="40"/>
  <c r="AM10" i="40"/>
  <c r="CK439" i="57" s="1"/>
  <c r="AN10" i="40"/>
  <c r="AO10" i="40"/>
  <c r="AP10" i="40"/>
  <c r="AQ10" i="40"/>
  <c r="CO439" i="57" s="1"/>
  <c r="AR10" i="40"/>
  <c r="AS10" i="40"/>
  <c r="AT10" i="40"/>
  <c r="CR439" i="57" s="1"/>
  <c r="AU10" i="40"/>
  <c r="CS439" i="57" s="1"/>
  <c r="AV10" i="40"/>
  <c r="AW10" i="40"/>
  <c r="AX10" i="40"/>
  <c r="AY10" i="40"/>
  <c r="CW439" i="57" s="1"/>
  <c r="AZ10" i="40"/>
  <c r="BA10" i="40"/>
  <c r="CY439" i="57" s="1"/>
  <c r="BB10" i="40"/>
  <c r="CZ439" i="57" s="1"/>
  <c r="BC10" i="40"/>
  <c r="DA439" i="57" s="1"/>
  <c r="AD10" i="45"/>
  <c r="AE10" i="45"/>
  <c r="AF10" i="45"/>
  <c r="AG10" i="45"/>
  <c r="AH10" i="45"/>
  <c r="AI10" i="45"/>
  <c r="AJ10" i="45"/>
  <c r="DN439" i="57" s="1"/>
  <c r="AK10" i="45"/>
  <c r="DO439" i="57" s="1"/>
  <c r="AL10" i="45"/>
  <c r="AM10" i="45"/>
  <c r="AN10" i="45"/>
  <c r="AO10" i="45"/>
  <c r="AP10" i="45"/>
  <c r="AQ10" i="45"/>
  <c r="DU439" i="57" s="1"/>
  <c r="AR10" i="45"/>
  <c r="DV439" i="57" s="1"/>
  <c r="AS10" i="45"/>
  <c r="DW439" i="57" s="1"/>
  <c r="AT10" i="45"/>
  <c r="AU10" i="45"/>
  <c r="AW10" i="45"/>
  <c r="AX10" i="45"/>
  <c r="AY10" i="45"/>
  <c r="AZ10" i="45"/>
  <c r="ED439" i="57" s="1"/>
  <c r="BB10" i="45"/>
  <c r="EF439" i="57" s="1"/>
  <c r="BC10" i="45"/>
  <c r="EG439" i="57" s="1"/>
  <c r="A440" i="57"/>
  <c r="BC5" i="51"/>
  <c r="BC18" i="51"/>
  <c r="BC8" i="51"/>
  <c r="BC15" i="51"/>
  <c r="EG173" i="57" s="1"/>
  <c r="BC10" i="51"/>
  <c r="EG174" i="57" s="1"/>
  <c r="BB5" i="51"/>
  <c r="BB18" i="51"/>
  <c r="EF171" i="57" s="1"/>
  <c r="BB8" i="51"/>
  <c r="BB15" i="51"/>
  <c r="BB10" i="51"/>
  <c r="AZ5" i="51"/>
  <c r="AZ18" i="51"/>
  <c r="ED171" i="57" s="1"/>
  <c r="AZ8" i="51"/>
  <c r="AZ15" i="51"/>
  <c r="AZ10" i="51"/>
  <c r="ED174" i="57" s="1"/>
  <c r="AY5" i="51"/>
  <c r="EC159" i="57" s="1"/>
  <c r="AY18" i="51"/>
  <c r="AY8" i="51"/>
  <c r="AY15" i="51"/>
  <c r="AY10" i="51"/>
  <c r="AX5" i="51"/>
  <c r="EB159" i="57" s="1"/>
  <c r="AX18" i="51"/>
  <c r="AX8" i="51"/>
  <c r="EB172" i="57" s="1"/>
  <c r="AX15" i="51"/>
  <c r="EB173" i="57" s="1"/>
  <c r="AX10" i="51"/>
  <c r="EB174" i="57" s="1"/>
  <c r="AW5" i="51"/>
  <c r="AW18" i="51"/>
  <c r="AW8" i="51"/>
  <c r="AW15" i="51"/>
  <c r="EA173" i="57" s="1"/>
  <c r="AW10" i="51"/>
  <c r="AU5" i="51"/>
  <c r="DY159" i="57" s="1"/>
  <c r="AU18" i="51"/>
  <c r="DY171" i="57" s="1"/>
  <c r="AU8" i="51"/>
  <c r="AU15" i="51"/>
  <c r="AU10" i="51"/>
  <c r="AT5" i="51"/>
  <c r="AT18" i="51"/>
  <c r="DX171" i="57" s="1"/>
  <c r="AT8" i="51"/>
  <c r="AT15" i="51"/>
  <c r="DX173" i="57" s="1"/>
  <c r="AT10" i="51"/>
  <c r="DX174" i="57" s="1"/>
  <c r="AS5" i="51"/>
  <c r="DW159" i="57" s="1"/>
  <c r="AS18" i="51"/>
  <c r="AS8" i="51"/>
  <c r="AS15" i="51"/>
  <c r="DW173" i="57" s="1"/>
  <c r="AS10" i="51"/>
  <c r="DW174" i="57" s="1"/>
  <c r="AR5" i="51"/>
  <c r="AR18" i="51"/>
  <c r="DV171" i="57" s="1"/>
  <c r="AR8" i="51"/>
  <c r="DV172" i="57" s="1"/>
  <c r="AR15" i="51"/>
  <c r="AR10" i="51"/>
  <c r="AQ5" i="51"/>
  <c r="DU159" i="57" s="1"/>
  <c r="AQ18" i="51"/>
  <c r="AQ8" i="51"/>
  <c r="DU172" i="57" s="1"/>
  <c r="AQ15" i="51"/>
  <c r="AQ10" i="51"/>
  <c r="DU174" i="57" s="1"/>
  <c r="AP5" i="51"/>
  <c r="DT159" i="57" s="1"/>
  <c r="AP18" i="51"/>
  <c r="DT171" i="57" s="1"/>
  <c r="AP8" i="51"/>
  <c r="DT172" i="57" s="1"/>
  <c r="AP15" i="51"/>
  <c r="AP10" i="51"/>
  <c r="AO5" i="51"/>
  <c r="DS159" i="57" s="1"/>
  <c r="AO18" i="51"/>
  <c r="AO8" i="51"/>
  <c r="DS172" i="57" s="1"/>
  <c r="AO15" i="51"/>
  <c r="DS173" i="57" s="1"/>
  <c r="AO10" i="51"/>
  <c r="AN5" i="51"/>
  <c r="AN18" i="51"/>
  <c r="AN8" i="51"/>
  <c r="AN15" i="51"/>
  <c r="DR173" i="57" s="1"/>
  <c r="AN10" i="51"/>
  <c r="DR174" i="57" s="1"/>
  <c r="AM5" i="51"/>
  <c r="DQ159" i="57" s="1"/>
  <c r="AM18" i="51"/>
  <c r="AM8" i="51"/>
  <c r="AM15" i="51"/>
  <c r="AM10" i="51"/>
  <c r="AL5" i="51"/>
  <c r="AL18" i="51"/>
  <c r="DP171" i="57" s="1"/>
  <c r="AL8" i="51"/>
  <c r="AL15" i="51"/>
  <c r="DP173" i="57" s="1"/>
  <c r="AL10" i="51"/>
  <c r="AK5" i="51"/>
  <c r="AK18" i="51"/>
  <c r="AK8" i="51"/>
  <c r="AK15" i="51"/>
  <c r="DO173" i="57" s="1"/>
  <c r="AK10" i="51"/>
  <c r="DO174" i="57" s="1"/>
  <c r="AJ5" i="51"/>
  <c r="AJ18" i="51"/>
  <c r="DN171" i="57" s="1"/>
  <c r="AJ8" i="51"/>
  <c r="AJ15" i="51"/>
  <c r="AJ10" i="51"/>
  <c r="AI5" i="51"/>
  <c r="AI18" i="51"/>
  <c r="AI8" i="51"/>
  <c r="DM172" i="57" s="1"/>
  <c r="AI15" i="51"/>
  <c r="DM173" i="57" s="1"/>
  <c r="AI10" i="51"/>
  <c r="DM174" i="57" s="1"/>
  <c r="AH5" i="51"/>
  <c r="AH18" i="51"/>
  <c r="AH8" i="51"/>
  <c r="DL172" i="57" s="1"/>
  <c r="AH15" i="51"/>
  <c r="AH10" i="51"/>
  <c r="AG5" i="51"/>
  <c r="DK159" i="57" s="1"/>
  <c r="AG18" i="51"/>
  <c r="AG8" i="51"/>
  <c r="AG15" i="51"/>
  <c r="DK173" i="57" s="1"/>
  <c r="AG10" i="51"/>
  <c r="AF5" i="51"/>
  <c r="AF18" i="51"/>
  <c r="DJ171" i="57" s="1"/>
  <c r="AF8" i="51"/>
  <c r="AF15" i="51"/>
  <c r="DJ173" i="57" s="1"/>
  <c r="AF10" i="51"/>
  <c r="AE5" i="51"/>
  <c r="AE18" i="51"/>
  <c r="DI171" i="57" s="1"/>
  <c r="AE8" i="51"/>
  <c r="AE15" i="51"/>
  <c r="AE10" i="51"/>
  <c r="AD5" i="51"/>
  <c r="AD18" i="51"/>
  <c r="DH171" i="57" s="1"/>
  <c r="AD8" i="51"/>
  <c r="AD15" i="51"/>
  <c r="DH173" i="57" s="1"/>
  <c r="AD10" i="51"/>
  <c r="DH174" i="57" s="1"/>
  <c r="BC5" i="52"/>
  <c r="DA159" i="57" s="1"/>
  <c r="BC13" i="52"/>
  <c r="BC8" i="52"/>
  <c r="BC10" i="52"/>
  <c r="DA174" i="57" s="1"/>
  <c r="BB5" i="52"/>
  <c r="BB13" i="52"/>
  <c r="BB8" i="52"/>
  <c r="CZ172" i="57" s="1"/>
  <c r="BB10" i="52"/>
  <c r="CZ174" i="57" s="1"/>
  <c r="BA5" i="52"/>
  <c r="BA13" i="52"/>
  <c r="BA8" i="52"/>
  <c r="BA10" i="52"/>
  <c r="AZ5" i="52"/>
  <c r="AZ13" i="52"/>
  <c r="AZ8" i="52"/>
  <c r="CX172" i="57" s="1"/>
  <c r="AZ10" i="52"/>
  <c r="CX174" i="57" s="1"/>
  <c r="AY5" i="52"/>
  <c r="AY13" i="52"/>
  <c r="CW171" i="57" s="1"/>
  <c r="AY8" i="52"/>
  <c r="AY10" i="52"/>
  <c r="AX5" i="52"/>
  <c r="AX13" i="52"/>
  <c r="CV171" i="57" s="1"/>
  <c r="AX8" i="52"/>
  <c r="CV172" i="57" s="1"/>
  <c r="AX10" i="52"/>
  <c r="CV174" i="57" s="1"/>
  <c r="AW5" i="52"/>
  <c r="AW13" i="52"/>
  <c r="AW8" i="52"/>
  <c r="CU172" i="57" s="1"/>
  <c r="AW10" i="52"/>
  <c r="AV5" i="52"/>
  <c r="AV13" i="52"/>
  <c r="AV8" i="52"/>
  <c r="CT172" i="57" s="1"/>
  <c r="AV10" i="52"/>
  <c r="AU5" i="52"/>
  <c r="AU13" i="52"/>
  <c r="CS171" i="57" s="1"/>
  <c r="AU8" i="52"/>
  <c r="AU10" i="52"/>
  <c r="CS174" i="57" s="1"/>
  <c r="AT5" i="52"/>
  <c r="AT13" i="52"/>
  <c r="AT8" i="52"/>
  <c r="CR172" i="57" s="1"/>
  <c r="AT10" i="52"/>
  <c r="CR174" i="57" s="1"/>
  <c r="AS5" i="52"/>
  <c r="AS13" i="52"/>
  <c r="AS8" i="52"/>
  <c r="AS10" i="52"/>
  <c r="AR5" i="52"/>
  <c r="AR13" i="52"/>
  <c r="AR8" i="52"/>
  <c r="CP172" i="57" s="1"/>
  <c r="AR10" i="52"/>
  <c r="CP174" i="57" s="1"/>
  <c r="AQ5" i="52"/>
  <c r="AQ13" i="52"/>
  <c r="AQ8" i="52"/>
  <c r="AQ10" i="52"/>
  <c r="AP5" i="52"/>
  <c r="CN159" i="57" s="1"/>
  <c r="AP13" i="52"/>
  <c r="AP8" i="52"/>
  <c r="CN172" i="57" s="1"/>
  <c r="AP10" i="52"/>
  <c r="CN174" i="57" s="1"/>
  <c r="AO5" i="52"/>
  <c r="AO13" i="52"/>
  <c r="AO8" i="52"/>
  <c r="AO10" i="52"/>
  <c r="AN5" i="52"/>
  <c r="CL159" i="57" s="1"/>
  <c r="AN13" i="52"/>
  <c r="AN8" i="52"/>
  <c r="CL172" i="57" s="1"/>
  <c r="AN10" i="52"/>
  <c r="AM5" i="52"/>
  <c r="AM13" i="52"/>
  <c r="AM8" i="52"/>
  <c r="AM10" i="52"/>
  <c r="AL5" i="52"/>
  <c r="CJ159" i="57" s="1"/>
  <c r="AL13" i="52"/>
  <c r="AL8" i="52"/>
  <c r="CJ172" i="57" s="1"/>
  <c r="AL10" i="52"/>
  <c r="AK5" i="52"/>
  <c r="AK13" i="52"/>
  <c r="AK8" i="52"/>
  <c r="AK10" i="52"/>
  <c r="AJ5" i="52"/>
  <c r="CH159" i="57" s="1"/>
  <c r="AJ13" i="52"/>
  <c r="AJ8" i="52"/>
  <c r="CH172" i="57" s="1"/>
  <c r="AJ10" i="52"/>
  <c r="CH174" i="57" s="1"/>
  <c r="AI5" i="52"/>
  <c r="AI13" i="52"/>
  <c r="AI8" i="52"/>
  <c r="CG172" i="57" s="1"/>
  <c r="AI10" i="52"/>
  <c r="CG174" i="57" s="1"/>
  <c r="AH5" i="52"/>
  <c r="CF159" i="57" s="1"/>
  <c r="AH13" i="52"/>
  <c r="CF171" i="57" s="1"/>
  <c r="AH8" i="52"/>
  <c r="CF172" i="57" s="1"/>
  <c r="AH10" i="52"/>
  <c r="AG5" i="52"/>
  <c r="AG13" i="52"/>
  <c r="CE171" i="57" s="1"/>
  <c r="AG8" i="52"/>
  <c r="CE172" i="57" s="1"/>
  <c r="AG10" i="52"/>
  <c r="CE174" i="57" s="1"/>
  <c r="AF5" i="52"/>
  <c r="CD159" i="57" s="1"/>
  <c r="AF13" i="52"/>
  <c r="CD171" i="57" s="1"/>
  <c r="AF8" i="52"/>
  <c r="CD172" i="57" s="1"/>
  <c r="AF10" i="52"/>
  <c r="CD174" i="57" s="1"/>
  <c r="AE5" i="52"/>
  <c r="AE13" i="52"/>
  <c r="AE8" i="52"/>
  <c r="CC172" i="57" s="1"/>
  <c r="AE10" i="52"/>
  <c r="CC174" i="57" s="1"/>
  <c r="AD5" i="52"/>
  <c r="CB159" i="57" s="1"/>
  <c r="AD13" i="52"/>
  <c r="AD8" i="52"/>
  <c r="CB172" i="57" s="1"/>
  <c r="AD10" i="52"/>
  <c r="A175" i="57"/>
  <c r="A164" i="57"/>
  <c r="A174" i="57" s="1"/>
  <c r="A163" i="57"/>
  <c r="A173" i="57" s="1"/>
  <c r="A162" i="57"/>
  <c r="A172" i="57" s="1"/>
  <c r="A171" i="57"/>
  <c r="A1" i="51"/>
  <c r="A1" i="52"/>
  <c r="X14" i="52" s="1"/>
  <c r="DI160" i="57"/>
  <c r="DJ160" i="57" s="1"/>
  <c r="DK160" i="57" s="1"/>
  <c r="DL160" i="57" s="1"/>
  <c r="DM160" i="57" s="1"/>
  <c r="DN160" i="57" s="1"/>
  <c r="DO160" i="57" s="1"/>
  <c r="DP160" i="57" s="1"/>
  <c r="DQ160" i="57" s="1"/>
  <c r="DR160" i="57" s="1"/>
  <c r="DS160" i="57" s="1"/>
  <c r="DT160" i="57" s="1"/>
  <c r="DU160" i="57" s="1"/>
  <c r="DV160" i="57" s="1"/>
  <c r="DW160" i="57" s="1"/>
  <c r="DX160" i="57" s="1"/>
  <c r="DY160" i="57" s="1"/>
  <c r="DZ160" i="57" s="1"/>
  <c r="EA160" i="57" s="1"/>
  <c r="EB160" i="57" s="1"/>
  <c r="EC160" i="57" s="1"/>
  <c r="ED160" i="57" s="1"/>
  <c r="EE160" i="57" s="1"/>
  <c r="EF160" i="57" s="1"/>
  <c r="EG160" i="57" s="1"/>
  <c r="CC160" i="57"/>
  <c r="CD160" i="57" s="1"/>
  <c r="CE160" i="57" s="1"/>
  <c r="CF160" i="57" s="1"/>
  <c r="CG160" i="57" s="1"/>
  <c r="CH160" i="57" s="1"/>
  <c r="CI160" i="57" s="1"/>
  <c r="CJ160" i="57" s="1"/>
  <c r="CK160" i="57" s="1"/>
  <c r="CL160" i="57" s="1"/>
  <c r="CM160" i="57" s="1"/>
  <c r="CN160" i="57" s="1"/>
  <c r="CO160" i="57" s="1"/>
  <c r="CP160" i="57" s="1"/>
  <c r="CQ160" i="57" s="1"/>
  <c r="CR160" i="57" s="1"/>
  <c r="CS160" i="57" s="1"/>
  <c r="CT160" i="57" s="1"/>
  <c r="CU160" i="57" s="1"/>
  <c r="CV160" i="57" s="1"/>
  <c r="CW160" i="57" s="1"/>
  <c r="CX160" i="57" s="1"/>
  <c r="CY160" i="57" s="1"/>
  <c r="CZ160" i="57" s="1"/>
  <c r="DA160" i="57" s="1"/>
  <c r="AK160" i="57"/>
  <c r="AL160" i="57" s="1"/>
  <c r="AM160" i="57" s="1"/>
  <c r="AN160" i="57" s="1"/>
  <c r="AO160" i="57" s="1"/>
  <c r="AP160" i="57" s="1"/>
  <c r="AQ160" i="57" s="1"/>
  <c r="AR160" i="57" s="1"/>
  <c r="AS160" i="57" s="1"/>
  <c r="AT160" i="57" s="1"/>
  <c r="AU160" i="57" s="1"/>
  <c r="AV160" i="57" s="1"/>
  <c r="AW160" i="57" s="1"/>
  <c r="AX160" i="57" s="1"/>
  <c r="AY160" i="57" s="1"/>
  <c r="AZ160" i="57" s="1"/>
  <c r="BA160" i="57" s="1"/>
  <c r="BB160" i="57" s="1"/>
  <c r="BC160" i="57" s="1"/>
  <c r="BD160" i="57" s="1"/>
  <c r="BE160" i="57" s="1"/>
  <c r="BF160" i="57" s="1"/>
  <c r="BG160" i="57" s="1"/>
  <c r="BH160" i="57" s="1"/>
  <c r="BI160" i="57" s="1"/>
  <c r="E160" i="57"/>
  <c r="F160" i="57" s="1"/>
  <c r="G160" i="57" s="1"/>
  <c r="H160" i="57" s="1"/>
  <c r="I160" i="57" s="1"/>
  <c r="J160" i="57" s="1"/>
  <c r="K160" i="57" s="1"/>
  <c r="L160" i="57" s="1"/>
  <c r="M160" i="57" s="1"/>
  <c r="N160" i="57" s="1"/>
  <c r="O160" i="57" s="1"/>
  <c r="P160" i="57" s="1"/>
  <c r="Q160" i="57" s="1"/>
  <c r="R160" i="57" s="1"/>
  <c r="S160" i="57" s="1"/>
  <c r="T160" i="57" s="1"/>
  <c r="U160" i="57" s="1"/>
  <c r="V160" i="57" s="1"/>
  <c r="W160" i="57" s="1"/>
  <c r="X160" i="57" s="1"/>
  <c r="Y160" i="57" s="1"/>
  <c r="Z160" i="57" s="1"/>
  <c r="AA160" i="57" s="1"/>
  <c r="AB160" i="57" s="1"/>
  <c r="AC160" i="57" s="1"/>
  <c r="AU5" i="43"/>
  <c r="AT421" i="3" s="1"/>
  <c r="AU24" i="43"/>
  <c r="AT431" i="3" s="1"/>
  <c r="AU10" i="43"/>
  <c r="AT432" i="3" s="1"/>
  <c r="AU12" i="43"/>
  <c r="AT433" i="3" s="1"/>
  <c r="T5" i="43"/>
  <c r="S421" i="3" s="1"/>
  <c r="T24" i="43"/>
  <c r="S423" i="3" s="1"/>
  <c r="T10" i="43"/>
  <c r="S424" i="3" s="1"/>
  <c r="T12" i="43"/>
  <c r="S425" i="3" s="1"/>
  <c r="AU5" i="35"/>
  <c r="AT398" i="3" s="1"/>
  <c r="AU28" i="35"/>
  <c r="AT412" i="3" s="1"/>
  <c r="AU37" i="35"/>
  <c r="AT413" i="3" s="1"/>
  <c r="AU8" i="35"/>
  <c r="AT414" i="3" s="1"/>
  <c r="AU26" i="35"/>
  <c r="AT415" i="3" s="1"/>
  <c r="AU13" i="35"/>
  <c r="AT416" i="3" s="1"/>
  <c r="T5" i="35"/>
  <c r="S398" i="3" s="1"/>
  <c r="T28" i="35"/>
  <c r="S400" i="3" s="1"/>
  <c r="T37" i="35"/>
  <c r="S401" i="3" s="1"/>
  <c r="T8" i="35"/>
  <c r="S402" i="3" s="1"/>
  <c r="T26" i="35"/>
  <c r="S403" i="3" s="1"/>
  <c r="T13" i="35"/>
  <c r="S404" i="3" s="1"/>
  <c r="AT5" i="43"/>
  <c r="AS421" i="3" s="1"/>
  <c r="AT24" i="43"/>
  <c r="AS431" i="3" s="1"/>
  <c r="AT10" i="43"/>
  <c r="AS432" i="3" s="1"/>
  <c r="AT12" i="43"/>
  <c r="AS433" i="3" s="1"/>
  <c r="AS5" i="43"/>
  <c r="AR421" i="3" s="1"/>
  <c r="AS24" i="43"/>
  <c r="AR431" i="3" s="1"/>
  <c r="AS10" i="43"/>
  <c r="AR432" i="3" s="1"/>
  <c r="AS12" i="43"/>
  <c r="AR433" i="3" s="1"/>
  <c r="AR5" i="43"/>
  <c r="AQ421" i="3" s="1"/>
  <c r="AR24" i="43"/>
  <c r="AQ431" i="3" s="1"/>
  <c r="AR10" i="43"/>
  <c r="AQ432" i="3" s="1"/>
  <c r="AR12" i="43"/>
  <c r="AQ433" i="3" s="1"/>
  <c r="AQ5" i="43"/>
  <c r="AP421" i="3" s="1"/>
  <c r="AQ24" i="43"/>
  <c r="AP431" i="3" s="1"/>
  <c r="AQ10" i="43"/>
  <c r="AP432" i="3" s="1"/>
  <c r="AQ12" i="43"/>
  <c r="AP433" i="3" s="1"/>
  <c r="AP5" i="43"/>
  <c r="AO421" i="3" s="1"/>
  <c r="AP24" i="43"/>
  <c r="AO431" i="3" s="1"/>
  <c r="AP10" i="43"/>
  <c r="AO432" i="3" s="1"/>
  <c r="AP12" i="43"/>
  <c r="AO433" i="3" s="1"/>
  <c r="AO5" i="43"/>
  <c r="AN421" i="3" s="1"/>
  <c r="AO24" i="43"/>
  <c r="AN431" i="3" s="1"/>
  <c r="AO10" i="43"/>
  <c r="AN432" i="3" s="1"/>
  <c r="AO12" i="43"/>
  <c r="AN433" i="3" s="1"/>
  <c r="S5" i="43"/>
  <c r="R421" i="3" s="1"/>
  <c r="S24" i="43"/>
  <c r="R423" i="3" s="1"/>
  <c r="S10" i="43"/>
  <c r="R424" i="3" s="1"/>
  <c r="S12" i="43"/>
  <c r="R425" i="3" s="1"/>
  <c r="R5" i="43"/>
  <c r="Q421" i="3" s="1"/>
  <c r="R24" i="43"/>
  <c r="Q423" i="3" s="1"/>
  <c r="R10" i="43"/>
  <c r="Q424" i="3" s="1"/>
  <c r="R12" i="43"/>
  <c r="Q425" i="3" s="1"/>
  <c r="Q5" i="43"/>
  <c r="P421" i="3" s="1"/>
  <c r="Q24" i="43"/>
  <c r="P423" i="3" s="1"/>
  <c r="Q10" i="43"/>
  <c r="P424" i="3" s="1"/>
  <c r="Q12" i="43"/>
  <c r="P425" i="3" s="1"/>
  <c r="P5" i="43"/>
  <c r="O421" i="3" s="1"/>
  <c r="P24" i="43"/>
  <c r="O423" i="3" s="1"/>
  <c r="P10" i="43"/>
  <c r="O424" i="3" s="1"/>
  <c r="P12" i="43"/>
  <c r="O425" i="3" s="1"/>
  <c r="O5" i="43"/>
  <c r="N421" i="3" s="1"/>
  <c r="O24" i="43"/>
  <c r="N423" i="3" s="1"/>
  <c r="O10" i="43"/>
  <c r="N424" i="3" s="1"/>
  <c r="O12" i="43"/>
  <c r="N425" i="3" s="1"/>
  <c r="N5" i="43"/>
  <c r="M421" i="3" s="1"/>
  <c r="N24" i="43"/>
  <c r="M423" i="3" s="1"/>
  <c r="N10" i="43"/>
  <c r="M424" i="3" s="1"/>
  <c r="N12" i="43"/>
  <c r="M425" i="3" s="1"/>
  <c r="AT5" i="35"/>
  <c r="AS398" i="3" s="1"/>
  <c r="AT28" i="35"/>
  <c r="AS412" i="3" s="1"/>
  <c r="AT37" i="35"/>
  <c r="AS413" i="3" s="1"/>
  <c r="AT8" i="35"/>
  <c r="AS414" i="3" s="1"/>
  <c r="AT26" i="35"/>
  <c r="AS415" i="3" s="1"/>
  <c r="AT13" i="35"/>
  <c r="AS416" i="3" s="1"/>
  <c r="AS5" i="35"/>
  <c r="AR398" i="3" s="1"/>
  <c r="AS28" i="35"/>
  <c r="AR412" i="3" s="1"/>
  <c r="AS37" i="35"/>
  <c r="AR413" i="3" s="1"/>
  <c r="AS8" i="35"/>
  <c r="AR414" i="3" s="1"/>
  <c r="AS26" i="35"/>
  <c r="AR415" i="3" s="1"/>
  <c r="AS13" i="35"/>
  <c r="AR416" i="3" s="1"/>
  <c r="AR5" i="35"/>
  <c r="AQ398" i="3" s="1"/>
  <c r="AR28" i="35"/>
  <c r="AQ412" i="3" s="1"/>
  <c r="AR37" i="35"/>
  <c r="AQ413" i="3" s="1"/>
  <c r="AR8" i="35"/>
  <c r="AQ414" i="3" s="1"/>
  <c r="AR26" i="35"/>
  <c r="AQ415" i="3" s="1"/>
  <c r="AR13" i="35"/>
  <c r="AQ416" i="3" s="1"/>
  <c r="AQ5" i="35"/>
  <c r="AP398" i="3" s="1"/>
  <c r="AQ28" i="35"/>
  <c r="AP412" i="3" s="1"/>
  <c r="AQ37" i="35"/>
  <c r="AP413" i="3" s="1"/>
  <c r="AQ8" i="35"/>
  <c r="AP414" i="3" s="1"/>
  <c r="AQ26" i="35"/>
  <c r="AP415" i="3" s="1"/>
  <c r="AQ13" i="35"/>
  <c r="AP416" i="3" s="1"/>
  <c r="AP5" i="35"/>
  <c r="AO398" i="3" s="1"/>
  <c r="AP28" i="35"/>
  <c r="AO412" i="3" s="1"/>
  <c r="AP37" i="35"/>
  <c r="AO413" i="3" s="1"/>
  <c r="AP8" i="35"/>
  <c r="AO414" i="3" s="1"/>
  <c r="AP26" i="35"/>
  <c r="AO415" i="3" s="1"/>
  <c r="AP13" i="35"/>
  <c r="AO416" i="3" s="1"/>
  <c r="AO5" i="35"/>
  <c r="AN398" i="3" s="1"/>
  <c r="AO28" i="35"/>
  <c r="AN412" i="3" s="1"/>
  <c r="AO37" i="35"/>
  <c r="AN413" i="3" s="1"/>
  <c r="AO8" i="35"/>
  <c r="AN414" i="3" s="1"/>
  <c r="AO26" i="35"/>
  <c r="AN415" i="3" s="1"/>
  <c r="AO13" i="35"/>
  <c r="AN416" i="3" s="1"/>
  <c r="S5" i="35"/>
  <c r="R398" i="3" s="1"/>
  <c r="S28" i="35"/>
  <c r="R400" i="3" s="1"/>
  <c r="S37" i="35"/>
  <c r="R401" i="3" s="1"/>
  <c r="S8" i="35"/>
  <c r="R402" i="3" s="1"/>
  <c r="S26" i="35"/>
  <c r="R403" i="3" s="1"/>
  <c r="S13" i="35"/>
  <c r="R404" i="3" s="1"/>
  <c r="R5" i="35"/>
  <c r="Q398" i="3" s="1"/>
  <c r="R28" i="35"/>
  <c r="Q400" i="3" s="1"/>
  <c r="R37" i="35"/>
  <c r="Q401" i="3" s="1"/>
  <c r="R8" i="35"/>
  <c r="Q402" i="3" s="1"/>
  <c r="R26" i="35"/>
  <c r="Q403" i="3" s="1"/>
  <c r="R13" i="35"/>
  <c r="Q404" i="3" s="1"/>
  <c r="Q5" i="35"/>
  <c r="P398" i="3" s="1"/>
  <c r="Q28" i="35"/>
  <c r="P400" i="3" s="1"/>
  <c r="Q37" i="35"/>
  <c r="P401" i="3" s="1"/>
  <c r="Q8" i="35"/>
  <c r="P402" i="3" s="1"/>
  <c r="Q26" i="35"/>
  <c r="P403" i="3" s="1"/>
  <c r="Q13" i="35"/>
  <c r="P404" i="3" s="1"/>
  <c r="P5" i="35"/>
  <c r="O398" i="3" s="1"/>
  <c r="P28" i="35"/>
  <c r="O400" i="3" s="1"/>
  <c r="P37" i="35"/>
  <c r="O401" i="3" s="1"/>
  <c r="P8" i="35"/>
  <c r="O402" i="3" s="1"/>
  <c r="P26" i="35"/>
  <c r="O403" i="3" s="1"/>
  <c r="P13" i="35"/>
  <c r="O404" i="3" s="1"/>
  <c r="O5" i="35"/>
  <c r="N398" i="3" s="1"/>
  <c r="O28" i="35"/>
  <c r="N400" i="3" s="1"/>
  <c r="O37" i="35"/>
  <c r="N401" i="3" s="1"/>
  <c r="O8" i="35"/>
  <c r="N402" i="3" s="1"/>
  <c r="O26" i="35"/>
  <c r="N403" i="3" s="1"/>
  <c r="O13" i="35"/>
  <c r="N404" i="3" s="1"/>
  <c r="N5" i="35"/>
  <c r="M398" i="3" s="1"/>
  <c r="N28" i="35"/>
  <c r="M400" i="3" s="1"/>
  <c r="N37" i="35"/>
  <c r="M401" i="3" s="1"/>
  <c r="N8" i="35"/>
  <c r="M402" i="3" s="1"/>
  <c r="N26" i="35"/>
  <c r="M403" i="3" s="1"/>
  <c r="N13" i="35"/>
  <c r="M404" i="3" s="1"/>
  <c r="AU5" i="37"/>
  <c r="AT377" i="3" s="1"/>
  <c r="BN390" i="3" s="1"/>
  <c r="AU19" i="37"/>
  <c r="AT388" i="3" s="1"/>
  <c r="AU11" i="37"/>
  <c r="AT389" i="3" s="1"/>
  <c r="AU24" i="37"/>
  <c r="AU16" i="37"/>
  <c r="AT391" i="3" s="1"/>
  <c r="AU8" i="37"/>
  <c r="AT392" i="3" s="1"/>
  <c r="AT5" i="37"/>
  <c r="AS377" i="3" s="1"/>
  <c r="BM390" i="3" s="1"/>
  <c r="AT19" i="37"/>
  <c r="AS388" i="3" s="1"/>
  <c r="AT11" i="37"/>
  <c r="AS389" i="3" s="1"/>
  <c r="AT24" i="37"/>
  <c r="AT16" i="37"/>
  <c r="AS391" i="3" s="1"/>
  <c r="AT8" i="37"/>
  <c r="AS392" i="3" s="1"/>
  <c r="AU5" i="16"/>
  <c r="AT501" i="3" s="1"/>
  <c r="AT5" i="16"/>
  <c r="AS501" i="3" s="1"/>
  <c r="A1" i="37"/>
  <c r="A1" i="16"/>
  <c r="AS5" i="37"/>
  <c r="AR377" i="3" s="1"/>
  <c r="BL390" i="3" s="1"/>
  <c r="AS19" i="37"/>
  <c r="AR388" i="3" s="1"/>
  <c r="AS11" i="37"/>
  <c r="AR389" i="3" s="1"/>
  <c r="AS24" i="37"/>
  <c r="AS16" i="37"/>
  <c r="AR391" i="3" s="1"/>
  <c r="AS8" i="37"/>
  <c r="AR392" i="3" s="1"/>
  <c r="AR5" i="37"/>
  <c r="AQ377" i="3" s="1"/>
  <c r="BK390" i="3" s="1"/>
  <c r="AR19" i="37"/>
  <c r="AQ388" i="3" s="1"/>
  <c r="AR11" i="37"/>
  <c r="AQ389" i="3" s="1"/>
  <c r="AR24" i="37"/>
  <c r="AR16" i="37"/>
  <c r="AQ391" i="3" s="1"/>
  <c r="AR8" i="37"/>
  <c r="AQ392" i="3" s="1"/>
  <c r="AQ5" i="37"/>
  <c r="AP377" i="3" s="1"/>
  <c r="BJ390" i="3" s="1"/>
  <c r="AQ19" i="37"/>
  <c r="AP388" i="3" s="1"/>
  <c r="AQ11" i="37"/>
  <c r="AP389" i="3" s="1"/>
  <c r="AQ24" i="37"/>
  <c r="AQ16" i="37"/>
  <c r="AP391" i="3" s="1"/>
  <c r="AQ8" i="37"/>
  <c r="AP392" i="3" s="1"/>
  <c r="AP5" i="37"/>
  <c r="AO377" i="3" s="1"/>
  <c r="BI390" i="3" s="1"/>
  <c r="AP19" i="37"/>
  <c r="AO388" i="3" s="1"/>
  <c r="AP11" i="37"/>
  <c r="AO389" i="3" s="1"/>
  <c r="AP24" i="37"/>
  <c r="AP16" i="37"/>
  <c r="AO391" i="3" s="1"/>
  <c r="AP8" i="37"/>
  <c r="AO392" i="3" s="1"/>
  <c r="AO5" i="37"/>
  <c r="AN377" i="3" s="1"/>
  <c r="BH390" i="3" s="1"/>
  <c r="AO19" i="37"/>
  <c r="AN388" i="3" s="1"/>
  <c r="AO11" i="37"/>
  <c r="AN389" i="3" s="1"/>
  <c r="AO24" i="37"/>
  <c r="AO16" i="37"/>
  <c r="AN391" i="3" s="1"/>
  <c r="AO8" i="37"/>
  <c r="AN392" i="3" s="1"/>
  <c r="AS5" i="16"/>
  <c r="AR501" i="3" s="1"/>
  <c r="AR5" i="16"/>
  <c r="AQ501" i="3" s="1"/>
  <c r="AQ5" i="16"/>
  <c r="AP501" i="3" s="1"/>
  <c r="AP5" i="16"/>
  <c r="AO501" i="3" s="1"/>
  <c r="AO5" i="16"/>
  <c r="AN501" i="3" s="1"/>
  <c r="A1" i="38"/>
  <c r="Y15" i="38" s="1"/>
  <c r="X355" i="3" s="1"/>
  <c r="AU7" i="38"/>
  <c r="AT370" i="3" s="1"/>
  <c r="AU5" i="38"/>
  <c r="AT353" i="3" s="1"/>
  <c r="AT7" i="38"/>
  <c r="AS370" i="3" s="1"/>
  <c r="AT5" i="38"/>
  <c r="AS353" i="3" s="1"/>
  <c r="AS7" i="38"/>
  <c r="AR370" i="3" s="1"/>
  <c r="AS5" i="38"/>
  <c r="AR353" i="3" s="1"/>
  <c r="AR7" i="38"/>
  <c r="AQ370" i="3" s="1"/>
  <c r="AR5" i="38"/>
  <c r="AQ353" i="3" s="1"/>
  <c r="AQ7" i="38"/>
  <c r="AP370" i="3" s="1"/>
  <c r="AQ5" i="38"/>
  <c r="AP353" i="3" s="1"/>
  <c r="AP7" i="38"/>
  <c r="AO370" i="3" s="1"/>
  <c r="AP5" i="38"/>
  <c r="AO353" i="3" s="1"/>
  <c r="AO7" i="38"/>
  <c r="AN370" i="3" s="1"/>
  <c r="AO5" i="38"/>
  <c r="AN353" i="3" s="1"/>
  <c r="AN7" i="38"/>
  <c r="AM370" i="3" s="1"/>
  <c r="AN5" i="38"/>
  <c r="AM353" i="3" s="1"/>
  <c r="AM7" i="38"/>
  <c r="AL370" i="3" s="1"/>
  <c r="AM5" i="38"/>
  <c r="AL353" i="3" s="1"/>
  <c r="AL7" i="38"/>
  <c r="AK370" i="3" s="1"/>
  <c r="AL5" i="38"/>
  <c r="AK353" i="3" s="1"/>
  <c r="AK7" i="38"/>
  <c r="AJ370" i="3" s="1"/>
  <c r="AK5" i="38"/>
  <c r="AJ353" i="3" s="1"/>
  <c r="AU20" i="38"/>
  <c r="AT369" i="3" s="1"/>
  <c r="AT20" i="38"/>
  <c r="AS369" i="3" s="1"/>
  <c r="AS20" i="38"/>
  <c r="AR369" i="3" s="1"/>
  <c r="AR20" i="38"/>
  <c r="AQ369" i="3" s="1"/>
  <c r="AQ20" i="38"/>
  <c r="AP369" i="3" s="1"/>
  <c r="AP20" i="38"/>
  <c r="AO369" i="3" s="1"/>
  <c r="AO20" i="38"/>
  <c r="AN369" i="3" s="1"/>
  <c r="AN20" i="38"/>
  <c r="AM369" i="3" s="1"/>
  <c r="AM20" i="38"/>
  <c r="AL369" i="3" s="1"/>
  <c r="AL20" i="38"/>
  <c r="AK369" i="3" s="1"/>
  <c r="AK20" i="38"/>
  <c r="AJ369" i="3" s="1"/>
  <c r="AU12" i="38"/>
  <c r="AT368" i="3" s="1"/>
  <c r="AT12" i="38"/>
  <c r="AS368" i="3" s="1"/>
  <c r="AS12" i="38"/>
  <c r="AR368" i="3" s="1"/>
  <c r="AR12" i="38"/>
  <c r="AQ368" i="3" s="1"/>
  <c r="AQ12" i="38"/>
  <c r="AP368" i="3" s="1"/>
  <c r="AP12" i="38"/>
  <c r="AO368" i="3" s="1"/>
  <c r="AO12" i="38"/>
  <c r="AN368" i="3" s="1"/>
  <c r="AN12" i="38"/>
  <c r="AM368" i="3" s="1"/>
  <c r="AM12" i="38"/>
  <c r="AL368" i="3" s="1"/>
  <c r="AL12" i="38"/>
  <c r="AK368" i="3" s="1"/>
  <c r="AK12" i="38"/>
  <c r="AJ368" i="3" s="1"/>
  <c r="AU15" i="38"/>
  <c r="AT367" i="3" s="1"/>
  <c r="AT15" i="38"/>
  <c r="AS367" i="3" s="1"/>
  <c r="AS15" i="38"/>
  <c r="AR367" i="3" s="1"/>
  <c r="AR15" i="38"/>
  <c r="AQ367" i="3" s="1"/>
  <c r="AQ15" i="38"/>
  <c r="AP367" i="3" s="1"/>
  <c r="AP15" i="38"/>
  <c r="AO367" i="3" s="1"/>
  <c r="AO15" i="38"/>
  <c r="AN367" i="3" s="1"/>
  <c r="AN15" i="38"/>
  <c r="AM367" i="3" s="1"/>
  <c r="AM15" i="38"/>
  <c r="AL367" i="3" s="1"/>
  <c r="AL15" i="38"/>
  <c r="AK367" i="3" s="1"/>
  <c r="AK15" i="38"/>
  <c r="AJ367" i="3" s="1"/>
  <c r="AU13" i="38"/>
  <c r="AT371" i="3" s="1"/>
  <c r="AT13" i="38"/>
  <c r="AS371" i="3" s="1"/>
  <c r="AS13" i="38"/>
  <c r="AR371" i="3" s="1"/>
  <c r="AR13" i="38"/>
  <c r="AQ371" i="3" s="1"/>
  <c r="AQ13" i="38"/>
  <c r="AP371" i="3" s="1"/>
  <c r="AP13" i="38"/>
  <c r="AO371" i="3" s="1"/>
  <c r="AO13" i="38"/>
  <c r="AN371" i="3" s="1"/>
  <c r="AN13" i="38"/>
  <c r="AM371" i="3" s="1"/>
  <c r="AM13" i="38"/>
  <c r="AL371" i="3" s="1"/>
  <c r="AL13" i="38"/>
  <c r="AK371" i="3" s="1"/>
  <c r="AK13" i="38"/>
  <c r="AJ371" i="3" s="1"/>
  <c r="AU47" i="26"/>
  <c r="AT344" i="3" s="1"/>
  <c r="AU19" i="26"/>
  <c r="AT345" i="3" s="1"/>
  <c r="AU37" i="26"/>
  <c r="AT347" i="3" s="1"/>
  <c r="AU17" i="26"/>
  <c r="AT348" i="3" s="1"/>
  <c r="S332" i="3"/>
  <c r="T47" i="26"/>
  <c r="S334" i="3" s="1"/>
  <c r="T19" i="26"/>
  <c r="S335" i="3" s="1"/>
  <c r="S336" i="3"/>
  <c r="T37" i="26"/>
  <c r="S337" i="3" s="1"/>
  <c r="T17" i="26"/>
  <c r="S338" i="3" s="1"/>
  <c r="AU39" i="21"/>
  <c r="AT324" i="3" s="1"/>
  <c r="AU18" i="21"/>
  <c r="AT325" i="3" s="1"/>
  <c r="AU14" i="21"/>
  <c r="AT326" i="3" s="1"/>
  <c r="AU16" i="21"/>
  <c r="AT327" i="3" s="1"/>
  <c r="T39" i="21"/>
  <c r="S314" i="3" s="1"/>
  <c r="T18" i="21"/>
  <c r="S315" i="3" s="1"/>
  <c r="T14" i="21"/>
  <c r="S316" i="3" s="1"/>
  <c r="T16" i="21"/>
  <c r="S317" i="3" s="1"/>
  <c r="AU37" i="22"/>
  <c r="AT305" i="3" s="1"/>
  <c r="AU25" i="22"/>
  <c r="AT306" i="3" s="1"/>
  <c r="AU14" i="22"/>
  <c r="AT307" i="3" s="1"/>
  <c r="T37" i="22"/>
  <c r="S297" i="3" s="1"/>
  <c r="T25" i="22"/>
  <c r="T14" i="22"/>
  <c r="S299" i="3" s="1"/>
  <c r="AU9" i="49"/>
  <c r="AU10" i="49"/>
  <c r="AU11" i="49"/>
  <c r="AU12" i="49"/>
  <c r="AT284" i="3" s="1"/>
  <c r="AU20" i="49"/>
  <c r="AU13" i="49"/>
  <c r="AT285" i="3" s="1"/>
  <c r="AU14" i="49"/>
  <c r="AT286" i="3" s="1"/>
  <c r="AU15" i="49"/>
  <c r="AT287" i="3" s="1"/>
  <c r="AU21" i="49"/>
  <c r="AT288" i="3" s="1"/>
  <c r="AU22" i="49"/>
  <c r="AT289" i="3" s="1"/>
  <c r="AU23" i="49"/>
  <c r="AT290" i="3" s="1"/>
  <c r="T9" i="49"/>
  <c r="T10" i="49"/>
  <c r="T11" i="49"/>
  <c r="T12" i="49"/>
  <c r="S269" i="3" s="1"/>
  <c r="T20" i="49"/>
  <c r="T13" i="49"/>
  <c r="S270" i="3" s="1"/>
  <c r="T14" i="49"/>
  <c r="S271" i="3" s="1"/>
  <c r="T15" i="49"/>
  <c r="S272" i="3" s="1"/>
  <c r="T21" i="49"/>
  <c r="S273" i="3" s="1"/>
  <c r="T22" i="49"/>
  <c r="S274" i="3" s="1"/>
  <c r="T23" i="49"/>
  <c r="S275" i="3" s="1"/>
  <c r="AU24" i="20"/>
  <c r="AT234" i="3" s="1"/>
  <c r="AU14" i="20"/>
  <c r="AT235" i="3" s="1"/>
  <c r="AU10" i="20"/>
  <c r="AT236" i="3" s="1"/>
  <c r="AU15" i="20"/>
  <c r="AT237" i="3" s="1"/>
  <c r="AU12" i="20"/>
  <c r="AT238" i="3" s="1"/>
  <c r="S223" i="3"/>
  <c r="T24" i="20"/>
  <c r="S225" i="3" s="1"/>
  <c r="T14" i="20"/>
  <c r="S226" i="3" s="1"/>
  <c r="T10" i="20"/>
  <c r="S227" i="3" s="1"/>
  <c r="T15" i="20"/>
  <c r="S228" i="3" s="1"/>
  <c r="T12" i="20"/>
  <c r="S229" i="3" s="1"/>
  <c r="AU15" i="18"/>
  <c r="AT215" i="3" s="1"/>
  <c r="AU9" i="18"/>
  <c r="AT216" i="3" s="1"/>
  <c r="AU13" i="18"/>
  <c r="AT217" i="3" s="1"/>
  <c r="AU10" i="18"/>
  <c r="AT218" i="3" s="1"/>
  <c r="T15" i="18"/>
  <c r="S205" i="3" s="1"/>
  <c r="T9" i="18"/>
  <c r="S206" i="3" s="1"/>
  <c r="T13" i="18"/>
  <c r="S207" i="3" s="1"/>
  <c r="T10" i="18"/>
  <c r="S208" i="3" s="1"/>
  <c r="AU17" i="17"/>
  <c r="AT194" i="3" s="1"/>
  <c r="AU11" i="17"/>
  <c r="AT195" i="3" s="1"/>
  <c r="AU12" i="17"/>
  <c r="AT196" i="3" s="1"/>
  <c r="AU14" i="17"/>
  <c r="AT198" i="3" s="1"/>
  <c r="T17" i="17"/>
  <c r="S182" i="3" s="1"/>
  <c r="T11" i="17"/>
  <c r="S183" i="3" s="1"/>
  <c r="T14" i="17"/>
  <c r="S186" i="3" s="1"/>
  <c r="AU9" i="1"/>
  <c r="AU10" i="1"/>
  <c r="AU11" i="1"/>
  <c r="AU12" i="1"/>
  <c r="AU20" i="1"/>
  <c r="AU22" i="1"/>
  <c r="AT174" i="3" s="1"/>
  <c r="AU23" i="1"/>
  <c r="AT175" i="3" s="1"/>
  <c r="T9" i="1"/>
  <c r="T10" i="1"/>
  <c r="T11" i="1"/>
  <c r="T12" i="1"/>
  <c r="T20" i="1"/>
  <c r="T22" i="1"/>
  <c r="S168" i="3" s="1"/>
  <c r="T23" i="1"/>
  <c r="S169" i="3" s="1"/>
  <c r="AT47" i="26"/>
  <c r="AT19" i="26"/>
  <c r="AS345" i="3" s="1"/>
  <c r="AS346" i="3"/>
  <c r="AT37" i="26"/>
  <c r="AS347" i="3" s="1"/>
  <c r="AT17" i="26"/>
  <c r="AS348" i="3" s="1"/>
  <c r="AS47" i="26"/>
  <c r="AR344" i="3" s="1"/>
  <c r="AS19" i="26"/>
  <c r="AR345" i="3" s="1"/>
  <c r="AS37" i="26"/>
  <c r="AR347" i="3" s="1"/>
  <c r="AS17" i="26"/>
  <c r="AR348" i="3" s="1"/>
  <c r="AR47" i="26"/>
  <c r="AQ344" i="3" s="1"/>
  <c r="AR19" i="26"/>
  <c r="AQ345" i="3" s="1"/>
  <c r="AR37" i="26"/>
  <c r="AQ347" i="3" s="1"/>
  <c r="AR17" i="26"/>
  <c r="AQ348" i="3" s="1"/>
  <c r="S47" i="26"/>
  <c r="R334" i="3" s="1"/>
  <c r="S19" i="26"/>
  <c r="R335" i="3" s="1"/>
  <c r="R336" i="3"/>
  <c r="S37" i="26"/>
  <c r="R337" i="3" s="1"/>
  <c r="S17" i="26"/>
  <c r="R338" i="3" s="1"/>
  <c r="R47" i="26"/>
  <c r="Q334" i="3" s="1"/>
  <c r="R19" i="26"/>
  <c r="Q335" i="3" s="1"/>
  <c r="Q336" i="3"/>
  <c r="R37" i="26"/>
  <c r="Q337" i="3" s="1"/>
  <c r="R17" i="26"/>
  <c r="Q338" i="3" s="1"/>
  <c r="Q47" i="26"/>
  <c r="P334" i="3" s="1"/>
  <c r="Q19" i="26"/>
  <c r="P335" i="3" s="1"/>
  <c r="P336" i="3"/>
  <c r="Q37" i="26"/>
  <c r="P337" i="3" s="1"/>
  <c r="Q17" i="26"/>
  <c r="P338" i="3" s="1"/>
  <c r="AT39" i="21"/>
  <c r="AS324" i="3" s="1"/>
  <c r="AT18" i="21"/>
  <c r="AS325" i="3" s="1"/>
  <c r="AT14" i="21"/>
  <c r="AS326" i="3" s="1"/>
  <c r="AT16" i="21"/>
  <c r="AS327" i="3" s="1"/>
  <c r="AR312" i="3"/>
  <c r="AS39" i="21"/>
  <c r="AR324" i="3" s="1"/>
  <c r="AS18" i="21"/>
  <c r="AR325" i="3" s="1"/>
  <c r="AS14" i="21"/>
  <c r="AR326" i="3" s="1"/>
  <c r="AS16" i="21"/>
  <c r="AR327" i="3" s="1"/>
  <c r="AR39" i="21"/>
  <c r="AQ324" i="3" s="1"/>
  <c r="AR18" i="21"/>
  <c r="AQ325" i="3" s="1"/>
  <c r="AR14" i="21"/>
  <c r="AQ326" i="3" s="1"/>
  <c r="AR16" i="21"/>
  <c r="AQ327" i="3" s="1"/>
  <c r="R312" i="3"/>
  <c r="S39" i="21"/>
  <c r="R314" i="3" s="1"/>
  <c r="S18" i="21"/>
  <c r="R315" i="3" s="1"/>
  <c r="S14" i="21"/>
  <c r="R316" i="3" s="1"/>
  <c r="S16" i="21"/>
  <c r="R317" i="3" s="1"/>
  <c r="R39" i="21"/>
  <c r="Q314" i="3" s="1"/>
  <c r="R18" i="21"/>
  <c r="Q315" i="3" s="1"/>
  <c r="R14" i="21"/>
  <c r="Q316" i="3" s="1"/>
  <c r="R16" i="21"/>
  <c r="Q317" i="3" s="1"/>
  <c r="P312" i="3"/>
  <c r="Q39" i="21"/>
  <c r="P314" i="3" s="1"/>
  <c r="Q18" i="21"/>
  <c r="P315" i="3" s="1"/>
  <c r="Q14" i="21"/>
  <c r="P316" i="3" s="1"/>
  <c r="Q16" i="21"/>
  <c r="P317" i="3" s="1"/>
  <c r="AT37" i="22"/>
  <c r="AS305" i="3" s="1"/>
  <c r="AT25" i="22"/>
  <c r="AS306" i="3" s="1"/>
  <c r="AT14" i="22"/>
  <c r="AS307" i="3" s="1"/>
  <c r="AS37" i="22"/>
  <c r="AR305" i="3" s="1"/>
  <c r="AS25" i="22"/>
  <c r="AR306" i="3" s="1"/>
  <c r="AS14" i="22"/>
  <c r="AR307" i="3" s="1"/>
  <c r="AR37" i="22"/>
  <c r="AQ305" i="3" s="1"/>
  <c r="AR25" i="22"/>
  <c r="AQ306" i="3" s="1"/>
  <c r="AR14" i="22"/>
  <c r="AQ307" i="3" s="1"/>
  <c r="S37" i="22"/>
  <c r="R297" i="3" s="1"/>
  <c r="S25" i="22"/>
  <c r="R298" i="3" s="1"/>
  <c r="S14" i="22"/>
  <c r="R299" i="3" s="1"/>
  <c r="R37" i="22"/>
  <c r="R25" i="22"/>
  <c r="Q298" i="3" s="1"/>
  <c r="R14" i="22"/>
  <c r="Q299" i="3" s="1"/>
  <c r="Q37" i="22"/>
  <c r="P297" i="3" s="1"/>
  <c r="Q25" i="22"/>
  <c r="P298" i="3" s="1"/>
  <c r="Q14" i="22"/>
  <c r="P299" i="3" s="1"/>
  <c r="AT9" i="49"/>
  <c r="AT10" i="49"/>
  <c r="AS283" i="3" s="1"/>
  <c r="AT11" i="49"/>
  <c r="AT12" i="49"/>
  <c r="AS284" i="3" s="1"/>
  <c r="AT20" i="49"/>
  <c r="AT13" i="49"/>
  <c r="AS285" i="3" s="1"/>
  <c r="AT14" i="49"/>
  <c r="AS286" i="3" s="1"/>
  <c r="AT15" i="49"/>
  <c r="AS287" i="3" s="1"/>
  <c r="AT21" i="49"/>
  <c r="AS288" i="3" s="1"/>
  <c r="AT22" i="49"/>
  <c r="AS289" i="3" s="1"/>
  <c r="AT23" i="49"/>
  <c r="AS290" i="3" s="1"/>
  <c r="AS9" i="49"/>
  <c r="AS10" i="49"/>
  <c r="AS11" i="49"/>
  <c r="AS12" i="49"/>
  <c r="AR284" i="3" s="1"/>
  <c r="AS20" i="49"/>
  <c r="AS13" i="49"/>
  <c r="AR285" i="3" s="1"/>
  <c r="AS14" i="49"/>
  <c r="AR286" i="3" s="1"/>
  <c r="AS15" i="49"/>
  <c r="AR287" i="3" s="1"/>
  <c r="AS21" i="49"/>
  <c r="AR288" i="3" s="1"/>
  <c r="AS22" i="49"/>
  <c r="AR289" i="3" s="1"/>
  <c r="AS23" i="49"/>
  <c r="AR290" i="3" s="1"/>
  <c r="AR9" i="49"/>
  <c r="AR10" i="49"/>
  <c r="AR11" i="49"/>
  <c r="AR12" i="49"/>
  <c r="AQ284" i="3" s="1"/>
  <c r="AR20" i="49"/>
  <c r="AR13" i="49"/>
  <c r="AQ285" i="3" s="1"/>
  <c r="AR14" i="49"/>
  <c r="AQ286" i="3" s="1"/>
  <c r="AR15" i="49"/>
  <c r="AQ287" i="3" s="1"/>
  <c r="AR21" i="49"/>
  <c r="AQ288" i="3" s="1"/>
  <c r="AR22" i="49"/>
  <c r="AQ289" i="3" s="1"/>
  <c r="AR23" i="49"/>
  <c r="AQ290" i="3" s="1"/>
  <c r="S9" i="49"/>
  <c r="S10" i="49"/>
  <c r="R268" i="3" s="1"/>
  <c r="S11" i="49"/>
  <c r="S12" i="49"/>
  <c r="R269" i="3" s="1"/>
  <c r="S20" i="49"/>
  <c r="S13" i="49"/>
  <c r="R270" i="3" s="1"/>
  <c r="S14" i="49"/>
  <c r="R271" i="3" s="1"/>
  <c r="S15" i="49"/>
  <c r="R272" i="3" s="1"/>
  <c r="S21" i="49"/>
  <c r="R273" i="3" s="1"/>
  <c r="S22" i="49"/>
  <c r="R274" i="3" s="1"/>
  <c r="S23" i="49"/>
  <c r="R275" i="3" s="1"/>
  <c r="R9" i="49"/>
  <c r="R10" i="49"/>
  <c r="Q268" i="3" s="1"/>
  <c r="R11" i="49"/>
  <c r="R12" i="49"/>
  <c r="Q269" i="3" s="1"/>
  <c r="R20" i="49"/>
  <c r="R13" i="49"/>
  <c r="Q270" i="3" s="1"/>
  <c r="R14" i="49"/>
  <c r="Q271" i="3" s="1"/>
  <c r="R15" i="49"/>
  <c r="Q272" i="3" s="1"/>
  <c r="R21" i="49"/>
  <c r="Q273" i="3" s="1"/>
  <c r="R22" i="49"/>
  <c r="Q274" i="3" s="1"/>
  <c r="R23" i="49"/>
  <c r="Q275" i="3" s="1"/>
  <c r="Q9" i="49"/>
  <c r="Q10" i="49"/>
  <c r="P268" i="3" s="1"/>
  <c r="Q11" i="49"/>
  <c r="Q12" i="49"/>
  <c r="P269" i="3" s="1"/>
  <c r="Q20" i="49"/>
  <c r="Q13" i="49"/>
  <c r="P270" i="3" s="1"/>
  <c r="Q14" i="49"/>
  <c r="P271" i="3" s="1"/>
  <c r="Q15" i="49"/>
  <c r="P272" i="3" s="1"/>
  <c r="Q21" i="49"/>
  <c r="P273" i="3" s="1"/>
  <c r="Q22" i="49"/>
  <c r="P274" i="3" s="1"/>
  <c r="Q23" i="49"/>
  <c r="P275" i="3" s="1"/>
  <c r="AT24" i="20"/>
  <c r="AS234" i="3" s="1"/>
  <c r="AT14" i="20"/>
  <c r="AS235" i="3" s="1"/>
  <c r="AT10" i="20"/>
  <c r="AS236" i="3" s="1"/>
  <c r="AT15" i="20"/>
  <c r="AS237" i="3" s="1"/>
  <c r="AT12" i="20"/>
  <c r="AS238" i="3" s="1"/>
  <c r="AS24" i="20"/>
  <c r="AR234" i="3" s="1"/>
  <c r="AS14" i="20"/>
  <c r="AR235" i="3" s="1"/>
  <c r="AS10" i="20"/>
  <c r="AR236" i="3" s="1"/>
  <c r="AS15" i="20"/>
  <c r="AR237" i="3" s="1"/>
  <c r="AS12" i="20"/>
  <c r="AR238" i="3" s="1"/>
  <c r="AR24" i="20"/>
  <c r="AQ234" i="3" s="1"/>
  <c r="AR14" i="20"/>
  <c r="AQ235" i="3" s="1"/>
  <c r="AR10" i="20"/>
  <c r="AQ236" i="3" s="1"/>
  <c r="AR15" i="20"/>
  <c r="AQ237" i="3" s="1"/>
  <c r="AR12" i="20"/>
  <c r="AQ238" i="3" s="1"/>
  <c r="R223" i="3"/>
  <c r="S24" i="20"/>
  <c r="R225" i="3" s="1"/>
  <c r="S14" i="20"/>
  <c r="R226" i="3" s="1"/>
  <c r="S10" i="20"/>
  <c r="R227" i="3" s="1"/>
  <c r="S15" i="20"/>
  <c r="R228" i="3" s="1"/>
  <c r="S12" i="20"/>
  <c r="R229" i="3" s="1"/>
  <c r="R24" i="20"/>
  <c r="Q225" i="3" s="1"/>
  <c r="R14" i="20"/>
  <c r="Q226" i="3" s="1"/>
  <c r="R10" i="20"/>
  <c r="Q227" i="3" s="1"/>
  <c r="R15" i="20"/>
  <c r="Q228" i="3" s="1"/>
  <c r="R12" i="20"/>
  <c r="Q229" i="3" s="1"/>
  <c r="Q24" i="20"/>
  <c r="P225" i="3" s="1"/>
  <c r="Q14" i="20"/>
  <c r="P226" i="3" s="1"/>
  <c r="Q10" i="20"/>
  <c r="P227" i="3" s="1"/>
  <c r="Q15" i="20"/>
  <c r="P228" i="3" s="1"/>
  <c r="Q12" i="20"/>
  <c r="P229" i="3" s="1"/>
  <c r="AT15" i="18"/>
  <c r="AS215" i="3" s="1"/>
  <c r="AT9" i="18"/>
  <c r="AT13" i="18"/>
  <c r="AS217" i="3" s="1"/>
  <c r="AT10" i="18"/>
  <c r="AS218" i="3" s="1"/>
  <c r="AS15" i="18"/>
  <c r="AR215" i="3" s="1"/>
  <c r="AS9" i="18"/>
  <c r="AR216" i="3" s="1"/>
  <c r="AS13" i="18"/>
  <c r="AR217" i="3" s="1"/>
  <c r="AS10" i="18"/>
  <c r="AR218" i="3" s="1"/>
  <c r="AR15" i="18"/>
  <c r="AQ215" i="3" s="1"/>
  <c r="AR9" i="18"/>
  <c r="AQ216" i="3" s="1"/>
  <c r="AR13" i="18"/>
  <c r="AQ217" i="3" s="1"/>
  <c r="AR10" i="18"/>
  <c r="AQ218" i="3" s="1"/>
  <c r="S15" i="18"/>
  <c r="R205" i="3" s="1"/>
  <c r="S9" i="18"/>
  <c r="R206" i="3" s="1"/>
  <c r="S13" i="18"/>
  <c r="R207" i="3" s="1"/>
  <c r="S10" i="18"/>
  <c r="R208" i="3" s="1"/>
  <c r="R15" i="18"/>
  <c r="Q205" i="3" s="1"/>
  <c r="R9" i="18"/>
  <c r="Q206" i="3" s="1"/>
  <c r="R13" i="18"/>
  <c r="Q207" i="3" s="1"/>
  <c r="R10" i="18"/>
  <c r="Q208" i="3" s="1"/>
  <c r="P203" i="3"/>
  <c r="Q15" i="18"/>
  <c r="P205" i="3" s="1"/>
  <c r="Q9" i="18"/>
  <c r="P206" i="3" s="1"/>
  <c r="Q13" i="18"/>
  <c r="P207" i="3" s="1"/>
  <c r="Q10" i="18"/>
  <c r="P208" i="3" s="1"/>
  <c r="AT17" i="17"/>
  <c r="AS194" i="3" s="1"/>
  <c r="AT11" i="17"/>
  <c r="AS195" i="3" s="1"/>
  <c r="AT12" i="17"/>
  <c r="AS196" i="3" s="1"/>
  <c r="AT14" i="17"/>
  <c r="AS198" i="3" s="1"/>
  <c r="AS17" i="17"/>
  <c r="AR194" i="3" s="1"/>
  <c r="AS11" i="17"/>
  <c r="AR195" i="3" s="1"/>
  <c r="AS12" i="17"/>
  <c r="AR196" i="3" s="1"/>
  <c r="AS14" i="17"/>
  <c r="AR198" i="3" s="1"/>
  <c r="AR17" i="17"/>
  <c r="AQ194" i="3" s="1"/>
  <c r="AR11" i="17"/>
  <c r="AQ195" i="3" s="1"/>
  <c r="AR12" i="17"/>
  <c r="AQ196" i="3" s="1"/>
  <c r="AR14" i="17"/>
  <c r="AQ198" i="3" s="1"/>
  <c r="S17" i="17"/>
  <c r="R182" i="3" s="1"/>
  <c r="S11" i="17"/>
  <c r="R183" i="3" s="1"/>
  <c r="S14" i="17"/>
  <c r="R186" i="3" s="1"/>
  <c r="R17" i="17"/>
  <c r="Q182" i="3" s="1"/>
  <c r="R11" i="17"/>
  <c r="Q183" i="3" s="1"/>
  <c r="R14" i="17"/>
  <c r="Q186" i="3" s="1"/>
  <c r="Q17" i="17"/>
  <c r="P182" i="3" s="1"/>
  <c r="Q11" i="17"/>
  <c r="P183" i="3" s="1"/>
  <c r="Q14" i="17"/>
  <c r="P186" i="3" s="1"/>
  <c r="AT9" i="1"/>
  <c r="AT10" i="1"/>
  <c r="AT11" i="1"/>
  <c r="AT12" i="1"/>
  <c r="AT20" i="1"/>
  <c r="AT22" i="1"/>
  <c r="AS174" i="3" s="1"/>
  <c r="AT23" i="1"/>
  <c r="AS175" i="3" s="1"/>
  <c r="AS9" i="1"/>
  <c r="AS10" i="1"/>
  <c r="AS11" i="1"/>
  <c r="AS12" i="1"/>
  <c r="AS20" i="1"/>
  <c r="AS22" i="1"/>
  <c r="AR174" i="3" s="1"/>
  <c r="AS23" i="1"/>
  <c r="AR175" i="3" s="1"/>
  <c r="AR9" i="1"/>
  <c r="AR10" i="1"/>
  <c r="AR11" i="1"/>
  <c r="AR12" i="1"/>
  <c r="AR20" i="1"/>
  <c r="AR22" i="1"/>
  <c r="AQ174" i="3" s="1"/>
  <c r="AR23" i="1"/>
  <c r="AQ175" i="3" s="1"/>
  <c r="S9" i="1"/>
  <c r="S10" i="1"/>
  <c r="S11" i="1"/>
  <c r="S12" i="1"/>
  <c r="S20" i="1"/>
  <c r="S22" i="1"/>
  <c r="R168" i="3" s="1"/>
  <c r="S23" i="1"/>
  <c r="R169" i="3" s="1"/>
  <c r="R9" i="1"/>
  <c r="R10" i="1"/>
  <c r="R11" i="1"/>
  <c r="R12" i="1"/>
  <c r="R20" i="1"/>
  <c r="R22" i="1"/>
  <c r="Q168" i="3" s="1"/>
  <c r="R23" i="1"/>
  <c r="Q169" i="3" s="1"/>
  <c r="Q9" i="1"/>
  <c r="Q10" i="1"/>
  <c r="Q11" i="1"/>
  <c r="Q12" i="1"/>
  <c r="Q20" i="1"/>
  <c r="Q22" i="1"/>
  <c r="P168" i="3" s="1"/>
  <c r="Q23" i="1"/>
  <c r="P169" i="3" s="1"/>
  <c r="AQ47" i="26"/>
  <c r="AP344" i="3" s="1"/>
  <c r="AQ19" i="26"/>
  <c r="AP345" i="3" s="1"/>
  <c r="AQ37" i="26"/>
  <c r="AP347" i="3" s="1"/>
  <c r="AQ17" i="26"/>
  <c r="AP348" i="3" s="1"/>
  <c r="AO332" i="3"/>
  <c r="AP47" i="26"/>
  <c r="AO344" i="3" s="1"/>
  <c r="AP19" i="26"/>
  <c r="AO345" i="3" s="1"/>
  <c r="AP37" i="26"/>
  <c r="AO347" i="3" s="1"/>
  <c r="AP17" i="26"/>
  <c r="AO348" i="3" s="1"/>
  <c r="AO47" i="26"/>
  <c r="AN344" i="3" s="1"/>
  <c r="AO19" i="26"/>
  <c r="AN345" i="3" s="1"/>
  <c r="AO37" i="26"/>
  <c r="AN347" i="3" s="1"/>
  <c r="AO17" i="26"/>
  <c r="AN348" i="3" s="1"/>
  <c r="P47" i="26"/>
  <c r="O334" i="3" s="1"/>
  <c r="P19" i="26"/>
  <c r="O335" i="3" s="1"/>
  <c r="P37" i="26"/>
  <c r="O337" i="3" s="1"/>
  <c r="P17" i="26"/>
  <c r="O338" i="3" s="1"/>
  <c r="O47" i="26"/>
  <c r="N334" i="3" s="1"/>
  <c r="O19" i="26"/>
  <c r="O37" i="26"/>
  <c r="N337" i="3" s="1"/>
  <c r="O17" i="26"/>
  <c r="N338" i="3" s="1"/>
  <c r="M332" i="3"/>
  <c r="N47" i="26"/>
  <c r="M334" i="3" s="1"/>
  <c r="N19" i="26"/>
  <c r="M335" i="3" s="1"/>
  <c r="N37" i="26"/>
  <c r="M337" i="3" s="1"/>
  <c r="N17" i="26"/>
  <c r="M338" i="3" s="1"/>
  <c r="AQ39" i="21"/>
  <c r="AP324" i="3" s="1"/>
  <c r="AQ18" i="21"/>
  <c r="AP325" i="3" s="1"/>
  <c r="AQ14" i="21"/>
  <c r="AP326" i="3" s="1"/>
  <c r="AQ16" i="21"/>
  <c r="AP327" i="3" s="1"/>
  <c r="AP39" i="21"/>
  <c r="AO324" i="3" s="1"/>
  <c r="AP18" i="21"/>
  <c r="AO325" i="3" s="1"/>
  <c r="AP14" i="21"/>
  <c r="AO326" i="3" s="1"/>
  <c r="AP16" i="21"/>
  <c r="AO327" i="3" s="1"/>
  <c r="AO39" i="21"/>
  <c r="AN324" i="3" s="1"/>
  <c r="AO18" i="21"/>
  <c r="AN325" i="3" s="1"/>
  <c r="AO14" i="21"/>
  <c r="AN326" i="3" s="1"/>
  <c r="AO16" i="21"/>
  <c r="AN327" i="3" s="1"/>
  <c r="O312" i="3"/>
  <c r="P39" i="21"/>
  <c r="O314" i="3" s="1"/>
  <c r="P18" i="21"/>
  <c r="O315" i="3" s="1"/>
  <c r="P14" i="21"/>
  <c r="O316" i="3" s="1"/>
  <c r="P16" i="21"/>
  <c r="O317" i="3" s="1"/>
  <c r="O39" i="21"/>
  <c r="N314" i="3" s="1"/>
  <c r="O18" i="21"/>
  <c r="N315" i="3" s="1"/>
  <c r="O14" i="21"/>
  <c r="N316" i="3" s="1"/>
  <c r="O16" i="21"/>
  <c r="N317" i="3" s="1"/>
  <c r="N39" i="21"/>
  <c r="M314" i="3" s="1"/>
  <c r="N18" i="21"/>
  <c r="M315" i="3" s="1"/>
  <c r="N14" i="21"/>
  <c r="M316" i="3" s="1"/>
  <c r="N16" i="21"/>
  <c r="M317" i="3" s="1"/>
  <c r="AQ37" i="22"/>
  <c r="AP305" i="3" s="1"/>
  <c r="AQ25" i="22"/>
  <c r="AP306" i="3" s="1"/>
  <c r="AQ14" i="22"/>
  <c r="AP307" i="3" s="1"/>
  <c r="AP37" i="22"/>
  <c r="AO305" i="3" s="1"/>
  <c r="AP25" i="22"/>
  <c r="AO306" i="3" s="1"/>
  <c r="AP14" i="22"/>
  <c r="AO307" i="3" s="1"/>
  <c r="AO37" i="22"/>
  <c r="AN305" i="3" s="1"/>
  <c r="AO25" i="22"/>
  <c r="AN306" i="3" s="1"/>
  <c r="AO14" i="22"/>
  <c r="AN307" i="3" s="1"/>
  <c r="P37" i="22"/>
  <c r="O297" i="3" s="1"/>
  <c r="P25" i="22"/>
  <c r="O298" i="3" s="1"/>
  <c r="P14" i="22"/>
  <c r="O299" i="3" s="1"/>
  <c r="N295" i="3"/>
  <c r="O37" i="22"/>
  <c r="N297" i="3" s="1"/>
  <c r="O25" i="22"/>
  <c r="N298" i="3" s="1"/>
  <c r="O14" i="22"/>
  <c r="N299" i="3" s="1"/>
  <c r="M295" i="3"/>
  <c r="N37" i="22"/>
  <c r="M297" i="3" s="1"/>
  <c r="N25" i="22"/>
  <c r="M298" i="3" s="1"/>
  <c r="N14" i="22"/>
  <c r="M299" i="3" s="1"/>
  <c r="AQ9" i="49"/>
  <c r="AQ10" i="49"/>
  <c r="AQ11" i="49"/>
  <c r="AQ12" i="49"/>
  <c r="AP284" i="3" s="1"/>
  <c r="AQ20" i="49"/>
  <c r="AQ13" i="49"/>
  <c r="AP285" i="3" s="1"/>
  <c r="AQ14" i="49"/>
  <c r="AP286" i="3" s="1"/>
  <c r="AQ15" i="49"/>
  <c r="AP287" i="3" s="1"/>
  <c r="AQ21" i="49"/>
  <c r="AP288" i="3" s="1"/>
  <c r="AQ22" i="49"/>
  <c r="AP289" i="3" s="1"/>
  <c r="AQ23" i="49"/>
  <c r="AP290" i="3" s="1"/>
  <c r="AP9" i="49"/>
  <c r="AP10" i="49"/>
  <c r="AP11" i="49"/>
  <c r="AP12" i="49"/>
  <c r="AO284" i="3" s="1"/>
  <c r="AP20" i="49"/>
  <c r="AP13" i="49"/>
  <c r="AO285" i="3" s="1"/>
  <c r="AP14" i="49"/>
  <c r="AO286" i="3" s="1"/>
  <c r="AP15" i="49"/>
  <c r="AO287" i="3" s="1"/>
  <c r="AP21" i="49"/>
  <c r="AO288" i="3" s="1"/>
  <c r="AP22" i="49"/>
  <c r="AO289" i="3" s="1"/>
  <c r="AP23" i="49"/>
  <c r="AO290" i="3" s="1"/>
  <c r="AO9" i="49"/>
  <c r="AO10" i="49"/>
  <c r="AO11" i="49"/>
  <c r="AO12" i="49"/>
  <c r="AN284" i="3" s="1"/>
  <c r="AO20" i="49"/>
  <c r="AO13" i="49"/>
  <c r="AN285" i="3" s="1"/>
  <c r="AO14" i="49"/>
  <c r="AN286" i="3" s="1"/>
  <c r="AO15" i="49"/>
  <c r="AN287" i="3" s="1"/>
  <c r="AO21" i="49"/>
  <c r="AN288" i="3" s="1"/>
  <c r="AO22" i="49"/>
  <c r="AN289" i="3" s="1"/>
  <c r="AO23" i="49"/>
  <c r="AN290" i="3" s="1"/>
  <c r="P9" i="49"/>
  <c r="P10" i="49"/>
  <c r="P11" i="49"/>
  <c r="P12" i="49"/>
  <c r="O269" i="3" s="1"/>
  <c r="P20" i="49"/>
  <c r="P13" i="49"/>
  <c r="O270" i="3" s="1"/>
  <c r="P14" i="49"/>
  <c r="O271" i="3" s="1"/>
  <c r="P15" i="49"/>
  <c r="O272" i="3" s="1"/>
  <c r="P21" i="49"/>
  <c r="O273" i="3" s="1"/>
  <c r="P22" i="49"/>
  <c r="O274" i="3" s="1"/>
  <c r="P23" i="49"/>
  <c r="O275" i="3" s="1"/>
  <c r="O9" i="49"/>
  <c r="O10" i="49"/>
  <c r="O11" i="49"/>
  <c r="O12" i="49"/>
  <c r="N269" i="3" s="1"/>
  <c r="O20" i="49"/>
  <c r="O13" i="49"/>
  <c r="N270" i="3" s="1"/>
  <c r="O14" i="49"/>
  <c r="N271" i="3" s="1"/>
  <c r="O15" i="49"/>
  <c r="N272" i="3" s="1"/>
  <c r="O21" i="49"/>
  <c r="N273" i="3" s="1"/>
  <c r="O22" i="49"/>
  <c r="N274" i="3" s="1"/>
  <c r="O23" i="49"/>
  <c r="N275" i="3" s="1"/>
  <c r="N9" i="49"/>
  <c r="N10" i="49"/>
  <c r="N11" i="49"/>
  <c r="N12" i="49"/>
  <c r="M269" i="3" s="1"/>
  <c r="N20" i="49"/>
  <c r="N13" i="49"/>
  <c r="M270" i="3" s="1"/>
  <c r="N14" i="49"/>
  <c r="M271" i="3" s="1"/>
  <c r="N15" i="49"/>
  <c r="M272" i="3" s="1"/>
  <c r="N21" i="49"/>
  <c r="M273" i="3" s="1"/>
  <c r="N22" i="49"/>
  <c r="M274" i="3" s="1"/>
  <c r="N23" i="49"/>
  <c r="M275" i="3" s="1"/>
  <c r="AO243" i="3"/>
  <c r="AQ24" i="20"/>
  <c r="AP234" i="3" s="1"/>
  <c r="AQ14" i="20"/>
  <c r="AP235" i="3" s="1"/>
  <c r="AQ10" i="20"/>
  <c r="AP236" i="3" s="1"/>
  <c r="AQ15" i="20"/>
  <c r="AP237" i="3" s="1"/>
  <c r="AQ12" i="20"/>
  <c r="AP238" i="3" s="1"/>
  <c r="AP24" i="20"/>
  <c r="AO234" i="3" s="1"/>
  <c r="AP14" i="20"/>
  <c r="AO235" i="3" s="1"/>
  <c r="AP10" i="20"/>
  <c r="AO236" i="3" s="1"/>
  <c r="AP15" i="20"/>
  <c r="AO237" i="3" s="1"/>
  <c r="AP12" i="20"/>
  <c r="AO238" i="3" s="1"/>
  <c r="AO24" i="20"/>
  <c r="AN234" i="3" s="1"/>
  <c r="AO14" i="20"/>
  <c r="AN235" i="3" s="1"/>
  <c r="AO10" i="20"/>
  <c r="AN236" i="3" s="1"/>
  <c r="AO15" i="20"/>
  <c r="AN237" i="3" s="1"/>
  <c r="AO12" i="20"/>
  <c r="AN238" i="3" s="1"/>
  <c r="P24" i="20"/>
  <c r="O225" i="3" s="1"/>
  <c r="P14" i="20"/>
  <c r="O226" i="3" s="1"/>
  <c r="P10" i="20"/>
  <c r="O227" i="3" s="1"/>
  <c r="P15" i="20"/>
  <c r="O228" i="3" s="1"/>
  <c r="P12" i="20"/>
  <c r="O229" i="3" s="1"/>
  <c r="O24" i="20"/>
  <c r="N225" i="3" s="1"/>
  <c r="O14" i="20"/>
  <c r="N226" i="3" s="1"/>
  <c r="O10" i="20"/>
  <c r="N227" i="3" s="1"/>
  <c r="O15" i="20"/>
  <c r="N228" i="3" s="1"/>
  <c r="O12" i="20"/>
  <c r="N229" i="3" s="1"/>
  <c r="M223" i="3"/>
  <c r="N24" i="20"/>
  <c r="M225" i="3" s="1"/>
  <c r="N14" i="20"/>
  <c r="M226" i="3" s="1"/>
  <c r="N10" i="20"/>
  <c r="M227" i="3" s="1"/>
  <c r="N15" i="20"/>
  <c r="M228" i="3" s="1"/>
  <c r="N12" i="20"/>
  <c r="M229" i="3" s="1"/>
  <c r="AQ15" i="18"/>
  <c r="AP215" i="3" s="1"/>
  <c r="AQ9" i="18"/>
  <c r="AP216" i="3" s="1"/>
  <c r="AQ13" i="18"/>
  <c r="AP217" i="3" s="1"/>
  <c r="AQ10" i="18"/>
  <c r="AP218" i="3" s="1"/>
  <c r="AP15" i="18"/>
  <c r="AO215" i="3" s="1"/>
  <c r="AP9" i="18"/>
  <c r="AO216" i="3" s="1"/>
  <c r="AP13" i="18"/>
  <c r="AO217" i="3" s="1"/>
  <c r="AP10" i="18"/>
  <c r="AO218" i="3" s="1"/>
  <c r="AN203" i="3"/>
  <c r="AO15" i="18"/>
  <c r="AN215" i="3" s="1"/>
  <c r="AO9" i="18"/>
  <c r="AN216" i="3" s="1"/>
  <c r="AO13" i="18"/>
  <c r="AN217" i="3" s="1"/>
  <c r="AO10" i="18"/>
  <c r="AN218" i="3" s="1"/>
  <c r="O203" i="3"/>
  <c r="P15" i="18"/>
  <c r="O205" i="3" s="1"/>
  <c r="P9" i="18"/>
  <c r="O206" i="3" s="1"/>
  <c r="P13" i="18"/>
  <c r="O207" i="3" s="1"/>
  <c r="P10" i="18"/>
  <c r="O208" i="3" s="1"/>
  <c r="O15" i="18"/>
  <c r="N205" i="3" s="1"/>
  <c r="O9" i="18"/>
  <c r="N206" i="3" s="1"/>
  <c r="O13" i="18"/>
  <c r="N207" i="3" s="1"/>
  <c r="O10" i="18"/>
  <c r="N208" i="3" s="1"/>
  <c r="N15" i="18"/>
  <c r="M205" i="3" s="1"/>
  <c r="N9" i="18"/>
  <c r="M206" i="3" s="1"/>
  <c r="N13" i="18"/>
  <c r="M207" i="3" s="1"/>
  <c r="N10" i="18"/>
  <c r="M208" i="3" s="1"/>
  <c r="AQ17" i="17"/>
  <c r="AP194" i="3" s="1"/>
  <c r="AQ11" i="17"/>
  <c r="AP195" i="3" s="1"/>
  <c r="AQ12" i="17"/>
  <c r="AP196" i="3" s="1"/>
  <c r="AQ14" i="17"/>
  <c r="AP198" i="3" s="1"/>
  <c r="AP17" i="17"/>
  <c r="AO194" i="3" s="1"/>
  <c r="AP11" i="17"/>
  <c r="AO195" i="3" s="1"/>
  <c r="AP12" i="17"/>
  <c r="AO196" i="3" s="1"/>
  <c r="AP14" i="17"/>
  <c r="AO198" i="3" s="1"/>
  <c r="AO17" i="17"/>
  <c r="AN194" i="3" s="1"/>
  <c r="AO11" i="17"/>
  <c r="AN195" i="3" s="1"/>
  <c r="AO12" i="17"/>
  <c r="AN196" i="3" s="1"/>
  <c r="AO14" i="17"/>
  <c r="AN198" i="3" s="1"/>
  <c r="P17" i="17"/>
  <c r="O182" i="3" s="1"/>
  <c r="P11" i="17"/>
  <c r="O183" i="3" s="1"/>
  <c r="P14" i="17"/>
  <c r="O186" i="3" s="1"/>
  <c r="O17" i="17"/>
  <c r="N182" i="3" s="1"/>
  <c r="O11" i="17"/>
  <c r="N183" i="3" s="1"/>
  <c r="N184" i="3"/>
  <c r="O14" i="17"/>
  <c r="N186" i="3" s="1"/>
  <c r="N17" i="17"/>
  <c r="M182" i="3" s="1"/>
  <c r="N11" i="17"/>
  <c r="M183" i="3" s="1"/>
  <c r="N14" i="17"/>
  <c r="M186" i="3" s="1"/>
  <c r="AQ9" i="1"/>
  <c r="AQ10" i="1"/>
  <c r="AQ11" i="1"/>
  <c r="AQ12" i="1"/>
  <c r="AQ20" i="1"/>
  <c r="AQ22" i="1"/>
  <c r="AP174" i="3" s="1"/>
  <c r="AQ23" i="1"/>
  <c r="AP175" i="3" s="1"/>
  <c r="AP9" i="1"/>
  <c r="AP10" i="1"/>
  <c r="AP11" i="1"/>
  <c r="AP12" i="1"/>
  <c r="AP20" i="1"/>
  <c r="AP22" i="1"/>
  <c r="AO174" i="3" s="1"/>
  <c r="AP23" i="1"/>
  <c r="AO175" i="3" s="1"/>
  <c r="AO9" i="1"/>
  <c r="AO10" i="1"/>
  <c r="AO11" i="1"/>
  <c r="AO12" i="1"/>
  <c r="AO20" i="1"/>
  <c r="AO22" i="1"/>
  <c r="AN174" i="3" s="1"/>
  <c r="AO23" i="1"/>
  <c r="AN175" i="3" s="1"/>
  <c r="P9" i="1"/>
  <c r="P10" i="1"/>
  <c r="P11" i="1"/>
  <c r="P12" i="1"/>
  <c r="P20" i="1"/>
  <c r="P22" i="1"/>
  <c r="O168" i="3" s="1"/>
  <c r="P23" i="1"/>
  <c r="O169" i="3" s="1"/>
  <c r="O9" i="1"/>
  <c r="O10" i="1"/>
  <c r="O11" i="1"/>
  <c r="O12" i="1"/>
  <c r="O20" i="1"/>
  <c r="O22" i="1"/>
  <c r="N168" i="3" s="1"/>
  <c r="O23" i="1"/>
  <c r="N169" i="3" s="1"/>
  <c r="N9" i="1"/>
  <c r="N10" i="1"/>
  <c r="N11" i="1"/>
  <c r="N12" i="1"/>
  <c r="N20" i="1"/>
  <c r="N22" i="1"/>
  <c r="M168" i="3" s="1"/>
  <c r="N23" i="1"/>
  <c r="M169" i="3" s="1"/>
  <c r="AU5" i="15"/>
  <c r="AT524" i="3" s="1"/>
  <c r="AU33" i="15"/>
  <c r="AT536" i="3" s="1"/>
  <c r="AU16" i="15"/>
  <c r="AT537" i="3" s="1"/>
  <c r="AU18" i="15"/>
  <c r="AT538" i="3" s="1"/>
  <c r="AU14" i="15"/>
  <c r="AT539" i="3" s="1"/>
  <c r="A1" i="15"/>
  <c r="AU32" i="16"/>
  <c r="AT515" i="3" s="1"/>
  <c r="AU25" i="16"/>
  <c r="AT517" i="3" s="1"/>
  <c r="AU50" i="16"/>
  <c r="AT518" i="3" s="1"/>
  <c r="AU13" i="16"/>
  <c r="AT519" i="3" s="1"/>
  <c r="AU5" i="46"/>
  <c r="AT478" i="3" s="1"/>
  <c r="AU15" i="46"/>
  <c r="AT492" i="3" s="1"/>
  <c r="AU12" i="46"/>
  <c r="AT493" i="3" s="1"/>
  <c r="AU13" i="46"/>
  <c r="AT494" i="3" s="1"/>
  <c r="AU21" i="46"/>
  <c r="AT495" i="3" s="1"/>
  <c r="AU8" i="46"/>
  <c r="AT496" i="3" s="1"/>
  <c r="A1" i="46"/>
  <c r="AU5" i="42"/>
  <c r="AT458" i="3" s="1"/>
  <c r="AU25" i="42"/>
  <c r="AT470" i="3" s="1"/>
  <c r="AU14" i="42"/>
  <c r="AT471" i="3" s="1"/>
  <c r="AU16" i="42"/>
  <c r="AT472" i="3" s="1"/>
  <c r="AU12" i="42"/>
  <c r="AT473" i="3" s="1"/>
  <c r="A1" i="42"/>
  <c r="T5" i="42" s="1"/>
  <c r="AU5" i="50"/>
  <c r="AT438" i="3" s="1"/>
  <c r="AU17" i="50"/>
  <c r="AT450" i="3" s="1"/>
  <c r="AU10" i="50"/>
  <c r="AT451" i="3" s="1"/>
  <c r="AU24" i="50"/>
  <c r="AT452" i="3" s="1"/>
  <c r="AU12" i="50"/>
  <c r="AT453" i="3" s="1"/>
  <c r="A1" i="50"/>
  <c r="J22" i="50" s="1"/>
  <c r="BC37" i="1"/>
  <c r="BA37" i="1"/>
  <c r="AZ37" i="1"/>
  <c r="AY37" i="1"/>
  <c r="AX37" i="1"/>
  <c r="AW37" i="1"/>
  <c r="AV37" i="1"/>
  <c r="AV36" i="1" s="1"/>
  <c r="AU37" i="1"/>
  <c r="AT37" i="1"/>
  <c r="AT36" i="1" s="1"/>
  <c r="AS37" i="1"/>
  <c r="AR37" i="1"/>
  <c r="AQ37" i="1"/>
  <c r="AP37" i="1"/>
  <c r="AO37" i="1"/>
  <c r="AN37" i="1"/>
  <c r="AN36" i="1" s="1"/>
  <c r="AM37" i="1"/>
  <c r="AL37" i="1"/>
  <c r="AL36" i="1" s="1"/>
  <c r="AK37" i="1"/>
  <c r="AJ37" i="1"/>
  <c r="AI37" i="1"/>
  <c r="AH37" i="1"/>
  <c r="AG37" i="1"/>
  <c r="AF37" i="1"/>
  <c r="AF36" i="1" s="1"/>
  <c r="AE37" i="1"/>
  <c r="AD37" i="1"/>
  <c r="AD36" i="1" s="1"/>
  <c r="BC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BC18" i="38"/>
  <c r="BB18" i="38"/>
  <c r="AZ18" i="38"/>
  <c r="AY18" i="38"/>
  <c r="AX18" i="38"/>
  <c r="AW18" i="38"/>
  <c r="AU18" i="38"/>
  <c r="AT18" i="38"/>
  <c r="AS18" i="38"/>
  <c r="AR18" i="38"/>
  <c r="AQ18" i="38"/>
  <c r="AP18" i="38"/>
  <c r="AO18" i="38"/>
  <c r="AN18" i="38"/>
  <c r="AM18" i="38"/>
  <c r="AL18" i="38"/>
  <c r="AK18" i="38"/>
  <c r="AJ18" i="38"/>
  <c r="AI18" i="38"/>
  <c r="AH18" i="38"/>
  <c r="AG18" i="38"/>
  <c r="AF18" i="38"/>
  <c r="AE18" i="38"/>
  <c r="AD18" i="38"/>
  <c r="BC20" i="35"/>
  <c r="BB20" i="35"/>
  <c r="AZ20" i="35"/>
  <c r="AY20" i="35"/>
  <c r="AX20" i="35"/>
  <c r="AW20" i="35"/>
  <c r="AU20" i="35"/>
  <c r="AT20" i="35"/>
  <c r="AS20" i="35"/>
  <c r="AR20" i="35"/>
  <c r="AQ20" i="35"/>
  <c r="AP20" i="35"/>
  <c r="AO20" i="35"/>
  <c r="AN20" i="35"/>
  <c r="AM20" i="35"/>
  <c r="AL20" i="35"/>
  <c r="AK20" i="35"/>
  <c r="AJ20" i="35"/>
  <c r="AI20" i="35"/>
  <c r="AH20" i="35"/>
  <c r="AG20" i="35"/>
  <c r="AF20" i="35"/>
  <c r="AE20" i="35"/>
  <c r="AD20" i="35"/>
  <c r="AT5" i="15"/>
  <c r="AS524" i="3" s="1"/>
  <c r="AT33" i="15"/>
  <c r="AS536" i="3" s="1"/>
  <c r="AT16" i="15"/>
  <c r="AS537" i="3" s="1"/>
  <c r="AT18" i="15"/>
  <c r="AS538" i="3" s="1"/>
  <c r="AT14" i="15"/>
  <c r="AS539" i="3" s="1"/>
  <c r="AS5" i="15"/>
  <c r="AR524" i="3" s="1"/>
  <c r="AS33" i="15"/>
  <c r="AR536" i="3" s="1"/>
  <c r="AS16" i="15"/>
  <c r="AR537" i="3" s="1"/>
  <c r="AS18" i="15"/>
  <c r="AR538" i="3" s="1"/>
  <c r="AS14" i="15"/>
  <c r="AR539" i="3" s="1"/>
  <c r="AR5" i="15"/>
  <c r="AQ524" i="3" s="1"/>
  <c r="AR33" i="15"/>
  <c r="AQ536" i="3" s="1"/>
  <c r="AR16" i="15"/>
  <c r="AQ537" i="3" s="1"/>
  <c r="AR18" i="15"/>
  <c r="AQ538" i="3" s="1"/>
  <c r="AR14" i="15"/>
  <c r="AQ539" i="3" s="1"/>
  <c r="AQ5" i="15"/>
  <c r="AP524" i="3" s="1"/>
  <c r="AQ33" i="15"/>
  <c r="AP536" i="3" s="1"/>
  <c r="AQ16" i="15"/>
  <c r="AP537" i="3" s="1"/>
  <c r="AQ18" i="15"/>
  <c r="AP538" i="3" s="1"/>
  <c r="AQ14" i="15"/>
  <c r="AP539" i="3" s="1"/>
  <c r="AP5" i="15"/>
  <c r="AO524" i="3" s="1"/>
  <c r="AP33" i="15"/>
  <c r="AP16" i="15"/>
  <c r="AO537" i="3" s="1"/>
  <c r="AP18" i="15"/>
  <c r="AO538" i="3" s="1"/>
  <c r="AP14" i="15"/>
  <c r="AO539" i="3" s="1"/>
  <c r="AO5" i="15"/>
  <c r="AN524" i="3" s="1"/>
  <c r="AO33" i="15"/>
  <c r="AN536" i="3" s="1"/>
  <c r="AO16" i="15"/>
  <c r="AN537" i="3" s="1"/>
  <c r="AO18" i="15"/>
  <c r="AN538" i="3" s="1"/>
  <c r="AO14" i="15"/>
  <c r="AN539" i="3" s="1"/>
  <c r="AT32" i="16"/>
  <c r="AS515" i="3" s="1"/>
  <c r="AT25" i="16"/>
  <c r="AS517" i="3" s="1"/>
  <c r="AT50" i="16"/>
  <c r="AS518" i="3" s="1"/>
  <c r="AT13" i="16"/>
  <c r="AS519" i="3" s="1"/>
  <c r="AS32" i="16"/>
  <c r="AR515" i="3" s="1"/>
  <c r="AS25" i="16"/>
  <c r="AR517" i="3" s="1"/>
  <c r="AS50" i="16"/>
  <c r="AR518" i="3" s="1"/>
  <c r="AS13" i="16"/>
  <c r="AR519" i="3" s="1"/>
  <c r="AR32" i="16"/>
  <c r="AQ515" i="3" s="1"/>
  <c r="AR25" i="16"/>
  <c r="AQ517" i="3" s="1"/>
  <c r="BK517" i="3" s="1"/>
  <c r="AR50" i="16"/>
  <c r="AQ518" i="3" s="1"/>
  <c r="BK518" i="3" s="1"/>
  <c r="AR13" i="16"/>
  <c r="AQ519" i="3" s="1"/>
  <c r="BK519" i="3" s="1"/>
  <c r="AQ32" i="16"/>
  <c r="AP515" i="3" s="1"/>
  <c r="AQ25" i="16"/>
  <c r="AP517" i="3" s="1"/>
  <c r="AQ50" i="16"/>
  <c r="AP518" i="3" s="1"/>
  <c r="AQ13" i="16"/>
  <c r="AP519" i="3" s="1"/>
  <c r="AP32" i="16"/>
  <c r="AO515" i="3" s="1"/>
  <c r="AO516" i="3"/>
  <c r="AP25" i="16"/>
  <c r="AO517" i="3" s="1"/>
  <c r="AP50" i="16"/>
  <c r="AO518" i="3" s="1"/>
  <c r="AP13" i="16"/>
  <c r="AO519" i="3" s="1"/>
  <c r="AO32" i="16"/>
  <c r="AN515" i="3" s="1"/>
  <c r="AO25" i="16"/>
  <c r="AN517" i="3" s="1"/>
  <c r="AO50" i="16"/>
  <c r="AN518" i="3" s="1"/>
  <c r="AO13" i="16"/>
  <c r="AN519" i="3" s="1"/>
  <c r="AT5" i="46"/>
  <c r="AS478" i="3" s="1"/>
  <c r="AT15" i="46"/>
  <c r="AS492" i="3" s="1"/>
  <c r="AT12" i="46"/>
  <c r="AS493" i="3" s="1"/>
  <c r="AT13" i="46"/>
  <c r="AS494" i="3" s="1"/>
  <c r="AT21" i="46"/>
  <c r="AS495" i="3" s="1"/>
  <c r="AT8" i="46"/>
  <c r="AS496" i="3" s="1"/>
  <c r="AS5" i="46"/>
  <c r="AR478" i="3" s="1"/>
  <c r="AS15" i="46"/>
  <c r="AR492" i="3" s="1"/>
  <c r="AS12" i="46"/>
  <c r="AR493" i="3" s="1"/>
  <c r="AS13" i="46"/>
  <c r="AR494" i="3" s="1"/>
  <c r="AS21" i="46"/>
  <c r="AR495" i="3" s="1"/>
  <c r="AS8" i="46"/>
  <c r="AR496" i="3" s="1"/>
  <c r="AR5" i="46"/>
  <c r="AQ478" i="3" s="1"/>
  <c r="AR15" i="46"/>
  <c r="AQ492" i="3" s="1"/>
  <c r="AR12" i="46"/>
  <c r="AQ493" i="3" s="1"/>
  <c r="AR13" i="46"/>
  <c r="AQ494" i="3" s="1"/>
  <c r="AR21" i="46"/>
  <c r="AQ495" i="3" s="1"/>
  <c r="AR8" i="46"/>
  <c r="AQ496" i="3" s="1"/>
  <c r="AQ5" i="46"/>
  <c r="AP478" i="3" s="1"/>
  <c r="AQ15" i="46"/>
  <c r="AP492" i="3" s="1"/>
  <c r="AQ12" i="46"/>
  <c r="AP493" i="3" s="1"/>
  <c r="AQ13" i="46"/>
  <c r="AP494" i="3" s="1"/>
  <c r="AQ21" i="46"/>
  <c r="AP495" i="3" s="1"/>
  <c r="AQ8" i="46"/>
  <c r="AP496" i="3" s="1"/>
  <c r="AP5" i="46"/>
  <c r="AO478" i="3" s="1"/>
  <c r="AP15" i="46"/>
  <c r="AO492" i="3" s="1"/>
  <c r="AP12" i="46"/>
  <c r="AO493" i="3" s="1"/>
  <c r="AP13" i="46"/>
  <c r="AO494" i="3" s="1"/>
  <c r="AP21" i="46"/>
  <c r="AO495" i="3" s="1"/>
  <c r="AP8" i="46"/>
  <c r="AO496" i="3" s="1"/>
  <c r="AO5" i="46"/>
  <c r="AN478" i="3" s="1"/>
  <c r="AO15" i="46"/>
  <c r="AN492" i="3" s="1"/>
  <c r="AO12" i="46"/>
  <c r="AN493" i="3" s="1"/>
  <c r="AO13" i="46"/>
  <c r="AN494" i="3" s="1"/>
  <c r="AO21" i="46"/>
  <c r="AN495" i="3" s="1"/>
  <c r="AO8" i="46"/>
  <c r="AN496" i="3" s="1"/>
  <c r="AT5" i="42"/>
  <c r="AS458" i="3" s="1"/>
  <c r="AT25" i="42"/>
  <c r="AS470" i="3" s="1"/>
  <c r="AT14" i="42"/>
  <c r="AS471" i="3" s="1"/>
  <c r="AT16" i="42"/>
  <c r="AS472" i="3" s="1"/>
  <c r="AT12" i="42"/>
  <c r="AS473" i="3" s="1"/>
  <c r="AS5" i="42"/>
  <c r="AR458" i="3" s="1"/>
  <c r="AS25" i="42"/>
  <c r="AR470" i="3" s="1"/>
  <c r="AS14" i="42"/>
  <c r="AR471" i="3" s="1"/>
  <c r="AS16" i="42"/>
  <c r="AR472" i="3" s="1"/>
  <c r="AS12" i="42"/>
  <c r="AR473" i="3" s="1"/>
  <c r="AR5" i="42"/>
  <c r="AQ458" i="3" s="1"/>
  <c r="AR25" i="42"/>
  <c r="AQ470" i="3" s="1"/>
  <c r="AR14" i="42"/>
  <c r="AQ471" i="3" s="1"/>
  <c r="AR16" i="42"/>
  <c r="AQ472" i="3" s="1"/>
  <c r="AR12" i="42"/>
  <c r="AQ473" i="3" s="1"/>
  <c r="AQ5" i="42"/>
  <c r="AP458" i="3" s="1"/>
  <c r="AQ25" i="42"/>
  <c r="AP470" i="3" s="1"/>
  <c r="AQ14" i="42"/>
  <c r="AP471" i="3" s="1"/>
  <c r="AQ16" i="42"/>
  <c r="AP472" i="3" s="1"/>
  <c r="AQ12" i="42"/>
  <c r="AP473" i="3" s="1"/>
  <c r="AP5" i="42"/>
  <c r="AO458" i="3" s="1"/>
  <c r="AP25" i="42"/>
  <c r="AO470" i="3" s="1"/>
  <c r="AP14" i="42"/>
  <c r="AO471" i="3" s="1"/>
  <c r="AP16" i="42"/>
  <c r="AO472" i="3" s="1"/>
  <c r="AP12" i="42"/>
  <c r="AO473" i="3" s="1"/>
  <c r="AO5" i="42"/>
  <c r="AN458" i="3" s="1"/>
  <c r="AO25" i="42"/>
  <c r="AN470" i="3" s="1"/>
  <c r="AO14" i="42"/>
  <c r="AN471" i="3" s="1"/>
  <c r="AO16" i="42"/>
  <c r="AN472" i="3" s="1"/>
  <c r="AO12" i="42"/>
  <c r="AN473" i="3" s="1"/>
  <c r="AT5" i="50"/>
  <c r="AS438" i="3" s="1"/>
  <c r="AT17" i="50"/>
  <c r="AS450" i="3" s="1"/>
  <c r="AT10" i="50"/>
  <c r="AS451" i="3" s="1"/>
  <c r="AT24" i="50"/>
  <c r="AS452" i="3" s="1"/>
  <c r="AT12" i="50"/>
  <c r="AS453" i="3" s="1"/>
  <c r="AS5" i="50"/>
  <c r="AR438" i="3" s="1"/>
  <c r="AS17" i="50"/>
  <c r="AR450" i="3" s="1"/>
  <c r="AS10" i="50"/>
  <c r="AR451" i="3" s="1"/>
  <c r="AS24" i="50"/>
  <c r="AR452" i="3" s="1"/>
  <c r="AS12" i="50"/>
  <c r="AR453" i="3" s="1"/>
  <c r="AR5" i="50"/>
  <c r="AQ438" i="3" s="1"/>
  <c r="AR17" i="50"/>
  <c r="AQ450" i="3" s="1"/>
  <c r="AR10" i="50"/>
  <c r="AQ451" i="3" s="1"/>
  <c r="AR24" i="50"/>
  <c r="AQ452" i="3" s="1"/>
  <c r="AR12" i="50"/>
  <c r="AQ453" i="3" s="1"/>
  <c r="AQ5" i="50"/>
  <c r="AP438" i="3" s="1"/>
  <c r="AQ17" i="50"/>
  <c r="AP450" i="3" s="1"/>
  <c r="AQ10" i="50"/>
  <c r="AP451" i="3" s="1"/>
  <c r="AQ24" i="50"/>
  <c r="AP452" i="3" s="1"/>
  <c r="AQ12" i="50"/>
  <c r="AP453" i="3" s="1"/>
  <c r="AP5" i="50"/>
  <c r="AO438" i="3" s="1"/>
  <c r="AP17" i="50"/>
  <c r="AO450" i="3" s="1"/>
  <c r="AP10" i="50"/>
  <c r="AO451" i="3" s="1"/>
  <c r="AP24" i="50"/>
  <c r="AO452" i="3" s="1"/>
  <c r="AP12" i="50"/>
  <c r="AO453" i="3" s="1"/>
  <c r="AO5" i="50"/>
  <c r="AN438" i="3" s="1"/>
  <c r="AO17" i="50"/>
  <c r="AN450" i="3" s="1"/>
  <c r="AO10" i="50"/>
  <c r="AN451" i="3" s="1"/>
  <c r="AO24" i="50"/>
  <c r="AN452" i="3" s="1"/>
  <c r="AO12" i="50"/>
  <c r="AN453" i="3" s="1"/>
  <c r="AN12" i="46"/>
  <c r="AM493" i="3" s="1"/>
  <c r="AN5" i="46"/>
  <c r="AM478" i="3" s="1"/>
  <c r="AM12" i="46"/>
  <c r="AL493" i="3" s="1"/>
  <c r="AM5" i="46"/>
  <c r="AL478" i="3" s="1"/>
  <c r="AL12" i="46"/>
  <c r="AK493" i="3" s="1"/>
  <c r="AL5" i="46"/>
  <c r="AK478" i="3" s="1"/>
  <c r="AK12" i="46"/>
  <c r="AJ493" i="3" s="1"/>
  <c r="AK5" i="46"/>
  <c r="AJ478" i="3" s="1"/>
  <c r="AN21" i="46"/>
  <c r="AM495" i="3" s="1"/>
  <c r="AM21" i="46"/>
  <c r="AL495" i="3" s="1"/>
  <c r="AL21" i="46"/>
  <c r="AK495" i="3" s="1"/>
  <c r="AK21" i="46"/>
  <c r="AJ495" i="3" s="1"/>
  <c r="BC21" i="46"/>
  <c r="BB495" i="3" s="1"/>
  <c r="BB21" i="46"/>
  <c r="BA495" i="3" s="1"/>
  <c r="BA21" i="46"/>
  <c r="AZ495" i="3" s="1"/>
  <c r="AZ21" i="46"/>
  <c r="AY495" i="3" s="1"/>
  <c r="AY21" i="46"/>
  <c r="AX495" i="3" s="1"/>
  <c r="AX21" i="46"/>
  <c r="AW495" i="3" s="1"/>
  <c r="AW21" i="46"/>
  <c r="AV495" i="3" s="1"/>
  <c r="AV21" i="46"/>
  <c r="AU495" i="3" s="1"/>
  <c r="AJ21" i="46"/>
  <c r="AI495" i="3" s="1"/>
  <c r="AI21" i="46"/>
  <c r="AH495" i="3" s="1"/>
  <c r="AH21" i="46"/>
  <c r="AG495" i="3" s="1"/>
  <c r="AG21" i="46"/>
  <c r="AF495" i="3" s="1"/>
  <c r="AF21" i="46"/>
  <c r="AE495" i="3" s="1"/>
  <c r="AE21" i="46"/>
  <c r="AD495" i="3" s="1"/>
  <c r="AD21" i="46"/>
  <c r="AC495" i="3" s="1"/>
  <c r="A483" i="3"/>
  <c r="A495" i="3" s="1"/>
  <c r="BC12" i="46"/>
  <c r="BB493" i="3" s="1"/>
  <c r="BB12" i="46"/>
  <c r="BA493" i="3" s="1"/>
  <c r="BA12" i="46"/>
  <c r="AZ493" i="3" s="1"/>
  <c r="AZ12" i="46"/>
  <c r="AY493" i="3" s="1"/>
  <c r="AX12" i="46"/>
  <c r="AW493" i="3" s="1"/>
  <c r="AW12" i="46"/>
  <c r="AV493" i="3" s="1"/>
  <c r="AV12" i="46"/>
  <c r="AU493" i="3" s="1"/>
  <c r="AJ12" i="46"/>
  <c r="AI493" i="3" s="1"/>
  <c r="AI12" i="46"/>
  <c r="AH493" i="3" s="1"/>
  <c r="AH12" i="46"/>
  <c r="AG493" i="3" s="1"/>
  <c r="AG12" i="46"/>
  <c r="AF493" i="3" s="1"/>
  <c r="AF12" i="46"/>
  <c r="AE493" i="3" s="1"/>
  <c r="AE12" i="46"/>
  <c r="AD493" i="3" s="1"/>
  <c r="AD12" i="46"/>
  <c r="AC493" i="3" s="1"/>
  <c r="A481" i="3"/>
  <c r="A493" i="3" s="1"/>
  <c r="BC11" i="46"/>
  <c r="BC13" i="46"/>
  <c r="BB11" i="46"/>
  <c r="BB13" i="46"/>
  <c r="BA494" i="3" s="1"/>
  <c r="BA11" i="46"/>
  <c r="BA13" i="46"/>
  <c r="AZ11" i="46"/>
  <c r="AZ13" i="46"/>
  <c r="AY494" i="3" s="1"/>
  <c r="AX13" i="46"/>
  <c r="AW11" i="46"/>
  <c r="AW13" i="46"/>
  <c r="AV11" i="46"/>
  <c r="AV13" i="46"/>
  <c r="AU11" i="46"/>
  <c r="AT11" i="46"/>
  <c r="AS11" i="46"/>
  <c r="AR11" i="46"/>
  <c r="AQ11" i="46"/>
  <c r="AP11" i="46"/>
  <c r="AO11" i="46"/>
  <c r="AN11" i="46"/>
  <c r="AN13" i="46"/>
  <c r="AM11" i="46"/>
  <c r="AM13" i="46"/>
  <c r="AL11" i="46"/>
  <c r="AL13" i="46"/>
  <c r="AK11" i="46"/>
  <c r="AK13" i="46"/>
  <c r="AJ494" i="3" s="1"/>
  <c r="AJ11" i="46"/>
  <c r="AJ13" i="46"/>
  <c r="AI494" i="3" s="1"/>
  <c r="AI11" i="46"/>
  <c r="AI13" i="46"/>
  <c r="AH11" i="46"/>
  <c r="AH13" i="46"/>
  <c r="AG11" i="46"/>
  <c r="AG13" i="46"/>
  <c r="AF494" i="3" s="1"/>
  <c r="AF11" i="46"/>
  <c r="AF13" i="46"/>
  <c r="AE11" i="46"/>
  <c r="AE13" i="46"/>
  <c r="AD11" i="46"/>
  <c r="AD13" i="46"/>
  <c r="E468" i="57"/>
  <c r="F468" i="57" s="1"/>
  <c r="G468" i="57" s="1"/>
  <c r="H468" i="57" s="1"/>
  <c r="I468" i="57" s="1"/>
  <c r="J468" i="57" s="1"/>
  <c r="K468" i="57" s="1"/>
  <c r="L468" i="57" s="1"/>
  <c r="M468" i="57" s="1"/>
  <c r="N468" i="57" s="1"/>
  <c r="O468" i="57" s="1"/>
  <c r="P468" i="57" s="1"/>
  <c r="Q468" i="57" s="1"/>
  <c r="R468" i="57" s="1"/>
  <c r="S468" i="57" s="1"/>
  <c r="T468" i="57" s="1"/>
  <c r="U468" i="57" s="1"/>
  <c r="V468" i="57" s="1"/>
  <c r="W468" i="57" s="1"/>
  <c r="X468" i="57" s="1"/>
  <c r="Y468" i="57" s="1"/>
  <c r="Z468" i="57" s="1"/>
  <c r="AA468" i="57" s="1"/>
  <c r="AB468" i="57" s="1"/>
  <c r="AC468" i="57" s="1"/>
  <c r="E410" i="57"/>
  <c r="F410" i="57" s="1"/>
  <c r="G410" i="57" s="1"/>
  <c r="H410" i="57" s="1"/>
  <c r="I410" i="57" s="1"/>
  <c r="J410" i="57" s="1"/>
  <c r="K410" i="57" s="1"/>
  <c r="L410" i="57" s="1"/>
  <c r="M410" i="57" s="1"/>
  <c r="N410" i="57" s="1"/>
  <c r="O410" i="57" s="1"/>
  <c r="P410" i="57" s="1"/>
  <c r="Q410" i="57" s="1"/>
  <c r="R410" i="57" s="1"/>
  <c r="S410" i="57" s="1"/>
  <c r="T410" i="57" s="1"/>
  <c r="U410" i="57" s="1"/>
  <c r="V410" i="57" s="1"/>
  <c r="W410" i="57" s="1"/>
  <c r="X410" i="57" s="1"/>
  <c r="Y410" i="57" s="1"/>
  <c r="Z410" i="57" s="1"/>
  <c r="AA410" i="57" s="1"/>
  <c r="AB410" i="57" s="1"/>
  <c r="AC410" i="57" s="1"/>
  <c r="E369" i="57"/>
  <c r="F369" i="57" s="1"/>
  <c r="G369" i="57" s="1"/>
  <c r="H369" i="57" s="1"/>
  <c r="I369" i="57" s="1"/>
  <c r="J369" i="57" s="1"/>
  <c r="K369" i="57" s="1"/>
  <c r="L369" i="57" s="1"/>
  <c r="M369" i="57" s="1"/>
  <c r="N369" i="57" s="1"/>
  <c r="O369" i="57" s="1"/>
  <c r="P369" i="57" s="1"/>
  <c r="Q369" i="57" s="1"/>
  <c r="R369" i="57" s="1"/>
  <c r="S369" i="57" s="1"/>
  <c r="T369" i="57" s="1"/>
  <c r="U369" i="57" s="1"/>
  <c r="V369" i="57" s="1"/>
  <c r="W369" i="57" s="1"/>
  <c r="X369" i="57" s="1"/>
  <c r="Y369" i="57" s="1"/>
  <c r="Z369" i="57" s="1"/>
  <c r="AA369" i="57" s="1"/>
  <c r="AB369" i="57" s="1"/>
  <c r="AC369" i="57" s="1"/>
  <c r="E145" i="57"/>
  <c r="F145" i="57" s="1"/>
  <c r="G145" i="57" s="1"/>
  <c r="H145" i="57" s="1"/>
  <c r="I145" i="57" s="1"/>
  <c r="J145" i="57" s="1"/>
  <c r="K145" i="57" s="1"/>
  <c r="L145" i="57" s="1"/>
  <c r="M145" i="57" s="1"/>
  <c r="N145" i="57" s="1"/>
  <c r="O145" i="57" s="1"/>
  <c r="P145" i="57" s="1"/>
  <c r="Q145" i="57" s="1"/>
  <c r="R145" i="57" s="1"/>
  <c r="S145" i="57" s="1"/>
  <c r="T145" i="57" s="1"/>
  <c r="U145" i="57" s="1"/>
  <c r="V145" i="57" s="1"/>
  <c r="W145" i="57" s="1"/>
  <c r="X145" i="57" s="1"/>
  <c r="Y145" i="57" s="1"/>
  <c r="Z145" i="57" s="1"/>
  <c r="AA145" i="57" s="1"/>
  <c r="AB145" i="57" s="1"/>
  <c r="AC145" i="57" s="1"/>
  <c r="BC15" i="42"/>
  <c r="BB15" i="42"/>
  <c r="BA15" i="42"/>
  <c r="AZ15" i="42"/>
  <c r="AY15" i="42"/>
  <c r="AX15" i="42"/>
  <c r="AW15" i="42"/>
  <c r="AV15" i="42"/>
  <c r="AU15" i="42"/>
  <c r="AT15" i="42"/>
  <c r="AS15" i="42"/>
  <c r="AR15" i="42"/>
  <c r="AQ15" i="42"/>
  <c r="AP15" i="42"/>
  <c r="AO15" i="42"/>
  <c r="AN15" i="42"/>
  <c r="AM15" i="42"/>
  <c r="AL15" i="42"/>
  <c r="AK15" i="42"/>
  <c r="AJ15" i="42"/>
  <c r="AI15" i="42"/>
  <c r="AH15" i="42"/>
  <c r="AG15" i="42"/>
  <c r="AF15" i="42"/>
  <c r="AE15" i="42"/>
  <c r="AD15" i="42"/>
  <c r="AD16" i="42"/>
  <c r="AE16" i="42"/>
  <c r="AF16" i="42"/>
  <c r="AG16" i="42"/>
  <c r="AF472" i="3" s="1"/>
  <c r="AH16" i="42"/>
  <c r="AI16" i="42"/>
  <c r="AJ16" i="42"/>
  <c r="AK16" i="42"/>
  <c r="AL16" i="42"/>
  <c r="AM16" i="42"/>
  <c r="AN16" i="42"/>
  <c r="AV16" i="42"/>
  <c r="AU472" i="3" s="1"/>
  <c r="AW16" i="42"/>
  <c r="AX16" i="42"/>
  <c r="AY16" i="42"/>
  <c r="AZ16" i="42"/>
  <c r="BA16" i="42"/>
  <c r="BB16" i="42"/>
  <c r="BC16" i="42"/>
  <c r="EF479" i="57"/>
  <c r="ED479" i="57"/>
  <c r="ED482" i="57"/>
  <c r="EB480" i="57"/>
  <c r="EA481" i="57"/>
  <c r="DY467" i="57"/>
  <c r="DX481" i="57"/>
  <c r="DX482" i="57"/>
  <c r="DW467" i="57"/>
  <c r="DW481" i="57"/>
  <c r="DV479" i="57"/>
  <c r="DU467" i="57"/>
  <c r="DU482" i="57"/>
  <c r="DS480" i="57"/>
  <c r="DQ467" i="57"/>
  <c r="DP479" i="57"/>
  <c r="DP481" i="57"/>
  <c r="DO481" i="57"/>
  <c r="DN479" i="57"/>
  <c r="DM482" i="57"/>
  <c r="DJ479" i="57"/>
  <c r="DJ481" i="57"/>
  <c r="DH481" i="57"/>
  <c r="CZ480" i="57"/>
  <c r="CV480" i="57"/>
  <c r="CU480" i="57"/>
  <c r="CT480" i="57"/>
  <c r="CR480" i="57"/>
  <c r="CP480" i="57"/>
  <c r="CN482" i="57"/>
  <c r="CH482" i="57"/>
  <c r="CF467" i="57"/>
  <c r="CF480" i="57"/>
  <c r="CD480" i="57"/>
  <c r="CD482" i="57"/>
  <c r="CB480" i="57"/>
  <c r="A483" i="57"/>
  <c r="A472" i="57"/>
  <c r="A482" i="57" s="1"/>
  <c r="A471" i="57"/>
  <c r="A481" i="57" s="1"/>
  <c r="A470" i="57"/>
  <c r="A480" i="57" s="1"/>
  <c r="A479" i="57"/>
  <c r="DI468" i="57"/>
  <c r="DJ468" i="57" s="1"/>
  <c r="DK468" i="57" s="1"/>
  <c r="DL468" i="57" s="1"/>
  <c r="DM468" i="57" s="1"/>
  <c r="DN468" i="57" s="1"/>
  <c r="DO468" i="57" s="1"/>
  <c r="DP468" i="57" s="1"/>
  <c r="DQ468" i="57" s="1"/>
  <c r="DR468" i="57" s="1"/>
  <c r="DS468" i="57" s="1"/>
  <c r="DT468" i="57" s="1"/>
  <c r="DU468" i="57" s="1"/>
  <c r="DV468" i="57" s="1"/>
  <c r="DW468" i="57" s="1"/>
  <c r="DX468" i="57" s="1"/>
  <c r="DY468" i="57" s="1"/>
  <c r="DZ468" i="57" s="1"/>
  <c r="EA468" i="57" s="1"/>
  <c r="EB468" i="57" s="1"/>
  <c r="EC468" i="57" s="1"/>
  <c r="ED468" i="57" s="1"/>
  <c r="EE468" i="57" s="1"/>
  <c r="EF468" i="57" s="1"/>
  <c r="EG468" i="57" s="1"/>
  <c r="CC468" i="57"/>
  <c r="CD468" i="57" s="1"/>
  <c r="CE468" i="57" s="1"/>
  <c r="CF468" i="57" s="1"/>
  <c r="CG468" i="57" s="1"/>
  <c r="CH468" i="57" s="1"/>
  <c r="CI468" i="57" s="1"/>
  <c r="CJ468" i="57" s="1"/>
  <c r="CK468" i="57" s="1"/>
  <c r="CL468" i="57" s="1"/>
  <c r="CM468" i="57" s="1"/>
  <c r="CN468" i="57" s="1"/>
  <c r="CO468" i="57" s="1"/>
  <c r="CP468" i="57" s="1"/>
  <c r="CQ468" i="57" s="1"/>
  <c r="CR468" i="57" s="1"/>
  <c r="CS468" i="57" s="1"/>
  <c r="CT468" i="57" s="1"/>
  <c r="CU468" i="57" s="1"/>
  <c r="CV468" i="57" s="1"/>
  <c r="CW468" i="57" s="1"/>
  <c r="CX468" i="57" s="1"/>
  <c r="CY468" i="57" s="1"/>
  <c r="CZ468" i="57" s="1"/>
  <c r="DA468" i="57" s="1"/>
  <c r="AK468" i="57"/>
  <c r="AL468" i="57" s="1"/>
  <c r="AM468" i="57" s="1"/>
  <c r="AN468" i="57" s="1"/>
  <c r="AO468" i="57" s="1"/>
  <c r="AP468" i="57" s="1"/>
  <c r="AQ468" i="57" s="1"/>
  <c r="AR468" i="57" s="1"/>
  <c r="AS468" i="57" s="1"/>
  <c r="AT468" i="57" s="1"/>
  <c r="AU468" i="57" s="1"/>
  <c r="AV468" i="57" s="1"/>
  <c r="AW468" i="57" s="1"/>
  <c r="AX468" i="57" s="1"/>
  <c r="AY468" i="57" s="1"/>
  <c r="AZ468" i="57" s="1"/>
  <c r="BA468" i="57" s="1"/>
  <c r="BB468" i="57" s="1"/>
  <c r="BC468" i="57" s="1"/>
  <c r="BD468" i="57" s="1"/>
  <c r="BE468" i="57" s="1"/>
  <c r="BF468" i="57" s="1"/>
  <c r="BG468" i="57" s="1"/>
  <c r="BH468" i="57" s="1"/>
  <c r="BI468" i="57" s="1"/>
  <c r="EG421" i="57"/>
  <c r="EB419" i="57"/>
  <c r="DY420" i="57"/>
  <c r="DW419" i="57"/>
  <c r="DW421" i="57"/>
  <c r="DV409" i="57"/>
  <c r="DS419" i="57"/>
  <c r="DQ409" i="57"/>
  <c r="DQ420" i="57"/>
  <c r="DO419" i="57"/>
  <c r="DM409" i="57"/>
  <c r="DL419" i="57"/>
  <c r="DK419" i="57"/>
  <c r="DI420" i="57"/>
  <c r="DA419" i="57"/>
  <c r="DA420" i="57"/>
  <c r="CY409" i="57"/>
  <c r="CW419" i="57"/>
  <c r="CV420" i="57"/>
  <c r="CU420" i="57"/>
  <c r="CT409" i="57"/>
  <c r="CT419" i="57"/>
  <c r="CS419" i="57"/>
  <c r="CO419" i="57"/>
  <c r="CO421" i="57"/>
  <c r="CM420" i="57"/>
  <c r="CK419" i="57"/>
  <c r="CJ409" i="57"/>
  <c r="CG419" i="57"/>
  <c r="CE409" i="57"/>
  <c r="CE420" i="57"/>
  <c r="A422" i="57"/>
  <c r="A413" i="57"/>
  <c r="A421" i="57" s="1"/>
  <c r="A412" i="57"/>
  <c r="A420" i="57" s="1"/>
  <c r="A419" i="57"/>
  <c r="DI410" i="57"/>
  <c r="DJ410" i="57" s="1"/>
  <c r="DK410" i="57" s="1"/>
  <c r="DL410" i="57" s="1"/>
  <c r="DM410" i="57" s="1"/>
  <c r="DN410" i="57" s="1"/>
  <c r="DO410" i="57" s="1"/>
  <c r="DP410" i="57" s="1"/>
  <c r="DQ410" i="57" s="1"/>
  <c r="DR410" i="57" s="1"/>
  <c r="DS410" i="57" s="1"/>
  <c r="DT410" i="57" s="1"/>
  <c r="DU410" i="57" s="1"/>
  <c r="DV410" i="57" s="1"/>
  <c r="DW410" i="57" s="1"/>
  <c r="DX410" i="57" s="1"/>
  <c r="DY410" i="57" s="1"/>
  <c r="DZ410" i="57" s="1"/>
  <c r="EA410" i="57" s="1"/>
  <c r="EB410" i="57" s="1"/>
  <c r="EC410" i="57" s="1"/>
  <c r="ED410" i="57" s="1"/>
  <c r="EE410" i="57" s="1"/>
  <c r="EF410" i="57" s="1"/>
  <c r="EG410" i="57" s="1"/>
  <c r="CC410" i="57"/>
  <c r="CD410" i="57" s="1"/>
  <c r="CE410" i="57" s="1"/>
  <c r="CF410" i="57" s="1"/>
  <c r="CG410" i="57" s="1"/>
  <c r="CH410" i="57" s="1"/>
  <c r="CI410" i="57" s="1"/>
  <c r="CJ410" i="57" s="1"/>
  <c r="CK410" i="57" s="1"/>
  <c r="CL410" i="57" s="1"/>
  <c r="CM410" i="57" s="1"/>
  <c r="CN410" i="57" s="1"/>
  <c r="CO410" i="57" s="1"/>
  <c r="CP410" i="57" s="1"/>
  <c r="CQ410" i="57" s="1"/>
  <c r="CR410" i="57" s="1"/>
  <c r="CS410" i="57" s="1"/>
  <c r="CT410" i="57" s="1"/>
  <c r="CU410" i="57" s="1"/>
  <c r="CV410" i="57" s="1"/>
  <c r="CW410" i="57" s="1"/>
  <c r="CX410" i="57" s="1"/>
  <c r="CY410" i="57" s="1"/>
  <c r="CZ410" i="57" s="1"/>
  <c r="DA410" i="57" s="1"/>
  <c r="AK410" i="57"/>
  <c r="AL410" i="57" s="1"/>
  <c r="AM410" i="57" s="1"/>
  <c r="AN410" i="57" s="1"/>
  <c r="AO410" i="57" s="1"/>
  <c r="AP410" i="57" s="1"/>
  <c r="AQ410" i="57" s="1"/>
  <c r="AR410" i="57" s="1"/>
  <c r="AS410" i="57" s="1"/>
  <c r="AT410" i="57" s="1"/>
  <c r="AU410" i="57" s="1"/>
  <c r="AV410" i="57" s="1"/>
  <c r="AW410" i="57" s="1"/>
  <c r="AX410" i="57" s="1"/>
  <c r="AY410" i="57" s="1"/>
  <c r="AZ410" i="57" s="1"/>
  <c r="BA410" i="57" s="1"/>
  <c r="BB410" i="57" s="1"/>
  <c r="BC410" i="57" s="1"/>
  <c r="BD410" i="57" s="1"/>
  <c r="BE410" i="57" s="1"/>
  <c r="BF410" i="57" s="1"/>
  <c r="BG410" i="57" s="1"/>
  <c r="BH410" i="57" s="1"/>
  <c r="BI410" i="57" s="1"/>
  <c r="EG368" i="57"/>
  <c r="EG380" i="57"/>
  <c r="EF383" i="57"/>
  <c r="ED383" i="57"/>
  <c r="EB368" i="57"/>
  <c r="EA368" i="57"/>
  <c r="DX380" i="57"/>
  <c r="DX382" i="57"/>
  <c r="DW380" i="57"/>
  <c r="DW382" i="57"/>
  <c r="DW383" i="57"/>
  <c r="DU381" i="57"/>
  <c r="DS368" i="57"/>
  <c r="DS381" i="57"/>
  <c r="DQ381" i="57"/>
  <c r="DO380" i="57"/>
  <c r="DM380" i="57"/>
  <c r="DM381" i="57"/>
  <c r="DM383" i="57"/>
  <c r="DK368" i="57"/>
  <c r="DH380" i="57"/>
  <c r="DA380" i="57"/>
  <c r="DA382" i="57"/>
  <c r="CY368" i="57"/>
  <c r="CY381" i="57"/>
  <c r="CW368" i="57"/>
  <c r="CW383" i="57"/>
  <c r="CV381" i="57"/>
  <c r="CU381" i="57"/>
  <c r="CU383" i="57"/>
  <c r="CT380" i="57"/>
  <c r="CS380" i="57"/>
  <c r="CQ380" i="57"/>
  <c r="CQ381" i="57"/>
  <c r="CQ383" i="57"/>
  <c r="CO368" i="57"/>
  <c r="CN381" i="57"/>
  <c r="CM381" i="57"/>
  <c r="CK380" i="57"/>
  <c r="CJ383" i="57"/>
  <c r="CI383" i="57"/>
  <c r="CG368" i="57"/>
  <c r="CG381" i="57"/>
  <c r="CE368" i="57"/>
  <c r="CD382" i="57"/>
  <c r="CC380" i="57"/>
  <c r="CC382" i="57"/>
  <c r="CC383" i="57"/>
  <c r="A384" i="57"/>
  <c r="A373" i="57"/>
  <c r="A383" i="57" s="1"/>
  <c r="A372" i="57"/>
  <c r="A382" i="57" s="1"/>
  <c r="A371" i="57"/>
  <c r="A381" i="57" s="1"/>
  <c r="A380" i="57"/>
  <c r="DI369" i="57"/>
  <c r="DJ369" i="57" s="1"/>
  <c r="DK369" i="57" s="1"/>
  <c r="DL369" i="57" s="1"/>
  <c r="DM369" i="57" s="1"/>
  <c r="DN369" i="57" s="1"/>
  <c r="DO369" i="57" s="1"/>
  <c r="DP369" i="57" s="1"/>
  <c r="DQ369" i="57" s="1"/>
  <c r="DR369" i="57" s="1"/>
  <c r="DS369" i="57" s="1"/>
  <c r="DT369" i="57" s="1"/>
  <c r="DU369" i="57" s="1"/>
  <c r="DV369" i="57" s="1"/>
  <c r="DW369" i="57" s="1"/>
  <c r="DX369" i="57" s="1"/>
  <c r="DY369" i="57" s="1"/>
  <c r="DZ369" i="57" s="1"/>
  <c r="EA369" i="57" s="1"/>
  <c r="EB369" i="57" s="1"/>
  <c r="EC369" i="57" s="1"/>
  <c r="ED369" i="57" s="1"/>
  <c r="EE369" i="57" s="1"/>
  <c r="EF369" i="57" s="1"/>
  <c r="EG369" i="57" s="1"/>
  <c r="CC369" i="57"/>
  <c r="CD369" i="57" s="1"/>
  <c r="CE369" i="57" s="1"/>
  <c r="CF369" i="57" s="1"/>
  <c r="CG369" i="57" s="1"/>
  <c r="CH369" i="57" s="1"/>
  <c r="CI369" i="57" s="1"/>
  <c r="CJ369" i="57" s="1"/>
  <c r="CK369" i="57" s="1"/>
  <c r="CL369" i="57" s="1"/>
  <c r="CM369" i="57" s="1"/>
  <c r="CN369" i="57" s="1"/>
  <c r="CO369" i="57" s="1"/>
  <c r="CP369" i="57" s="1"/>
  <c r="CQ369" i="57" s="1"/>
  <c r="CR369" i="57" s="1"/>
  <c r="CS369" i="57" s="1"/>
  <c r="CT369" i="57" s="1"/>
  <c r="CU369" i="57" s="1"/>
  <c r="CV369" i="57" s="1"/>
  <c r="CW369" i="57" s="1"/>
  <c r="CX369" i="57" s="1"/>
  <c r="CY369" i="57" s="1"/>
  <c r="CZ369" i="57" s="1"/>
  <c r="DA369" i="57" s="1"/>
  <c r="AK369" i="57"/>
  <c r="AL369" i="57" s="1"/>
  <c r="AM369" i="57" s="1"/>
  <c r="AN369" i="57" s="1"/>
  <c r="AO369" i="57" s="1"/>
  <c r="AP369" i="57" s="1"/>
  <c r="AQ369" i="57" s="1"/>
  <c r="AR369" i="57" s="1"/>
  <c r="AS369" i="57" s="1"/>
  <c r="AT369" i="57" s="1"/>
  <c r="AU369" i="57" s="1"/>
  <c r="AV369" i="57" s="1"/>
  <c r="AW369" i="57" s="1"/>
  <c r="AX369" i="57" s="1"/>
  <c r="AY369" i="57" s="1"/>
  <c r="AZ369" i="57" s="1"/>
  <c r="BA369" i="57" s="1"/>
  <c r="BB369" i="57" s="1"/>
  <c r="BC369" i="57" s="1"/>
  <c r="BD369" i="57" s="1"/>
  <c r="BE369" i="57" s="1"/>
  <c r="BF369" i="57" s="1"/>
  <c r="BG369" i="57" s="1"/>
  <c r="BH369" i="57" s="1"/>
  <c r="BI369" i="57" s="1"/>
  <c r="EF154" i="57"/>
  <c r="EA154" i="57"/>
  <c r="DT154" i="57"/>
  <c r="DL154" i="57"/>
  <c r="DK154" i="57"/>
  <c r="CW154" i="57"/>
  <c r="CO154" i="57"/>
  <c r="CJ154" i="57"/>
  <c r="CI154" i="57"/>
  <c r="CG154" i="57"/>
  <c r="A154" i="57"/>
  <c r="EG153" i="57"/>
  <c r="DW153" i="57"/>
  <c r="DV153" i="57"/>
  <c r="DO153" i="57"/>
  <c r="DN153" i="57"/>
  <c r="DA153" i="57"/>
  <c r="CQ153" i="57"/>
  <c r="CH153" i="57"/>
  <c r="CE153" i="57"/>
  <c r="A153" i="57"/>
  <c r="EG152" i="57"/>
  <c r="EF152" i="57"/>
  <c r="DL152" i="57"/>
  <c r="DA152" i="57"/>
  <c r="CW152" i="57"/>
  <c r="CN152" i="57"/>
  <c r="CF152" i="57"/>
  <c r="A152" i="57"/>
  <c r="BA148" i="57"/>
  <c r="AV148" i="57"/>
  <c r="AU148" i="57"/>
  <c r="AS148" i="57"/>
  <c r="AM148" i="57"/>
  <c r="AL148" i="57"/>
  <c r="AK148" i="57"/>
  <c r="Y148" i="57"/>
  <c r="V148" i="57"/>
  <c r="U148" i="57"/>
  <c r="O148" i="57"/>
  <c r="N148" i="57"/>
  <c r="M148" i="57"/>
  <c r="K148" i="57"/>
  <c r="G148" i="57"/>
  <c r="F148" i="57"/>
  <c r="E148" i="57"/>
  <c r="BI147" i="57"/>
  <c r="AZ147" i="57"/>
  <c r="AY147" i="57"/>
  <c r="AX147" i="57"/>
  <c r="AW147" i="57"/>
  <c r="AR147" i="57"/>
  <c r="AQ147" i="57"/>
  <c r="AP147" i="57"/>
  <c r="AO147" i="57"/>
  <c r="AJ147" i="57"/>
  <c r="AC147" i="57"/>
  <c r="AB147" i="57"/>
  <c r="S147" i="57"/>
  <c r="R147" i="57"/>
  <c r="Q147" i="57"/>
  <c r="K147" i="57"/>
  <c r="J147" i="57"/>
  <c r="I147" i="57"/>
  <c r="BA146" i="57"/>
  <c r="AV146" i="57"/>
  <c r="AS146" i="57"/>
  <c r="AQ146" i="57"/>
  <c r="AK146" i="57"/>
  <c r="Z146" i="57"/>
  <c r="U146" i="57"/>
  <c r="P146" i="57"/>
  <c r="H146" i="57"/>
  <c r="E146" i="57"/>
  <c r="DI145" i="57"/>
  <c r="DJ145" i="57" s="1"/>
  <c r="DK145" i="57" s="1"/>
  <c r="DL145" i="57" s="1"/>
  <c r="DM145" i="57" s="1"/>
  <c r="DN145" i="57" s="1"/>
  <c r="DO145" i="57" s="1"/>
  <c r="DP145" i="57" s="1"/>
  <c r="DQ145" i="57" s="1"/>
  <c r="DR145" i="57" s="1"/>
  <c r="DS145" i="57" s="1"/>
  <c r="DT145" i="57" s="1"/>
  <c r="DU145" i="57" s="1"/>
  <c r="DV145" i="57" s="1"/>
  <c r="DW145" i="57" s="1"/>
  <c r="DX145" i="57" s="1"/>
  <c r="DY145" i="57" s="1"/>
  <c r="DZ145" i="57" s="1"/>
  <c r="EA145" i="57" s="1"/>
  <c r="EB145" i="57" s="1"/>
  <c r="EC145" i="57" s="1"/>
  <c r="ED145" i="57" s="1"/>
  <c r="EE145" i="57" s="1"/>
  <c r="EF145" i="57" s="1"/>
  <c r="EG145" i="57" s="1"/>
  <c r="CC145" i="57"/>
  <c r="CD145" i="57" s="1"/>
  <c r="CE145" i="57" s="1"/>
  <c r="CF145" i="57" s="1"/>
  <c r="CG145" i="57" s="1"/>
  <c r="CH145" i="57" s="1"/>
  <c r="CI145" i="57" s="1"/>
  <c r="CJ145" i="57" s="1"/>
  <c r="CK145" i="57" s="1"/>
  <c r="CL145" i="57" s="1"/>
  <c r="CM145" i="57" s="1"/>
  <c r="CN145" i="57" s="1"/>
  <c r="CO145" i="57" s="1"/>
  <c r="CP145" i="57" s="1"/>
  <c r="CQ145" i="57" s="1"/>
  <c r="CR145" i="57" s="1"/>
  <c r="CS145" i="57" s="1"/>
  <c r="CT145" i="57" s="1"/>
  <c r="CU145" i="57" s="1"/>
  <c r="CV145" i="57" s="1"/>
  <c r="CW145" i="57" s="1"/>
  <c r="CX145" i="57" s="1"/>
  <c r="CY145" i="57" s="1"/>
  <c r="CZ145" i="57" s="1"/>
  <c r="DA145" i="57" s="1"/>
  <c r="AK145" i="57"/>
  <c r="AL145" i="57" s="1"/>
  <c r="AM145" i="57" s="1"/>
  <c r="AN145" i="57" s="1"/>
  <c r="AO145" i="57" s="1"/>
  <c r="AP145" i="57" s="1"/>
  <c r="AQ145" i="57" s="1"/>
  <c r="AR145" i="57" s="1"/>
  <c r="AS145" i="57" s="1"/>
  <c r="AT145" i="57" s="1"/>
  <c r="AU145" i="57" s="1"/>
  <c r="AV145" i="57" s="1"/>
  <c r="AW145" i="57" s="1"/>
  <c r="AX145" i="57" s="1"/>
  <c r="AY145" i="57" s="1"/>
  <c r="AZ145" i="57" s="1"/>
  <c r="BA145" i="57" s="1"/>
  <c r="BB145" i="57" s="1"/>
  <c r="BC145" i="57" s="1"/>
  <c r="BD145" i="57" s="1"/>
  <c r="BE145" i="57" s="1"/>
  <c r="BF145" i="57" s="1"/>
  <c r="BG145" i="57" s="1"/>
  <c r="BH145" i="57" s="1"/>
  <c r="BI145" i="57" s="1"/>
  <c r="A1" i="39"/>
  <c r="A1" i="36"/>
  <c r="Q6" i="36" s="1"/>
  <c r="A1" i="56"/>
  <c r="A1" i="55"/>
  <c r="A1" i="6"/>
  <c r="A1" i="10"/>
  <c r="Q5" i="10" s="1"/>
  <c r="A1" i="9"/>
  <c r="Q5" i="9" s="1"/>
  <c r="A1" i="30"/>
  <c r="U5" i="30" s="1"/>
  <c r="A1" i="14"/>
  <c r="U5" i="14" s="1"/>
  <c r="A1" i="13"/>
  <c r="Q13" i="13" s="1"/>
  <c r="A1" i="12"/>
  <c r="I5" i="38"/>
  <c r="H353" i="3" s="1"/>
  <c r="I13" i="38"/>
  <c r="H359" i="3" s="1"/>
  <c r="H12" i="38"/>
  <c r="G356" i="3" s="1"/>
  <c r="G15" i="38"/>
  <c r="F355" i="3" s="1"/>
  <c r="G7" i="38"/>
  <c r="F358" i="3" s="1"/>
  <c r="F20" i="38"/>
  <c r="E357" i="3" s="1"/>
  <c r="E5" i="38"/>
  <c r="D353" i="3" s="1"/>
  <c r="D12" i="38"/>
  <c r="C356" i="3" s="1"/>
  <c r="C15" i="38"/>
  <c r="B355" i="3" s="1"/>
  <c r="C7" i="38"/>
  <c r="B358" i="3" s="1"/>
  <c r="BC13" i="38"/>
  <c r="BB371" i="3" s="1"/>
  <c r="BB13" i="38"/>
  <c r="BA371" i="3" s="1"/>
  <c r="AZ13" i="38"/>
  <c r="AY371" i="3" s="1"/>
  <c r="AY13" i="38"/>
  <c r="AX371" i="3" s="1"/>
  <c r="AX13" i="38"/>
  <c r="AW371" i="3" s="1"/>
  <c r="AW13" i="38"/>
  <c r="AV371" i="3" s="1"/>
  <c r="AJ13" i="38"/>
  <c r="AI371" i="3" s="1"/>
  <c r="AI13" i="38"/>
  <c r="AH371" i="3" s="1"/>
  <c r="AH13" i="38"/>
  <c r="AG371" i="3" s="1"/>
  <c r="AG13" i="38"/>
  <c r="AF371" i="3" s="1"/>
  <c r="AF13" i="38"/>
  <c r="AE371" i="3" s="1"/>
  <c r="AE13" i="38"/>
  <c r="AD371" i="3" s="1"/>
  <c r="AD13" i="38"/>
  <c r="AC371" i="3" s="1"/>
  <c r="A359" i="3"/>
  <c r="A371" i="3" s="1"/>
  <c r="BC12" i="38"/>
  <c r="BB368" i="3" s="1"/>
  <c r="BB12" i="38"/>
  <c r="BA368" i="3" s="1"/>
  <c r="AZ12" i="38"/>
  <c r="AY368" i="3" s="1"/>
  <c r="AY12" i="38"/>
  <c r="AX368" i="3" s="1"/>
  <c r="AX12" i="38"/>
  <c r="AW368" i="3" s="1"/>
  <c r="AW12" i="38"/>
  <c r="AJ12" i="38"/>
  <c r="AI368" i="3" s="1"/>
  <c r="AI12" i="38"/>
  <c r="AH368" i="3" s="1"/>
  <c r="AH12" i="38"/>
  <c r="AG368" i="3" s="1"/>
  <c r="AG12" i="38"/>
  <c r="AF368" i="3" s="1"/>
  <c r="AF12" i="38"/>
  <c r="AE368" i="3" s="1"/>
  <c r="AE12" i="38"/>
  <c r="AD368" i="3" s="1"/>
  <c r="AD12" i="38"/>
  <c r="AC368" i="3" s="1"/>
  <c r="A356" i="3"/>
  <c r="A368" i="3" s="1"/>
  <c r="BC11" i="38"/>
  <c r="BB11" i="38"/>
  <c r="AZ11" i="38"/>
  <c r="AY11" i="38"/>
  <c r="AX11" i="38"/>
  <c r="AW11" i="38"/>
  <c r="AU11" i="38"/>
  <c r="AT11" i="38"/>
  <c r="AS11" i="38"/>
  <c r="AR11" i="38"/>
  <c r="AQ11" i="38"/>
  <c r="AP11" i="38"/>
  <c r="AO11" i="38"/>
  <c r="AN11" i="38"/>
  <c r="AM11" i="38"/>
  <c r="AL11" i="38"/>
  <c r="AK11" i="38"/>
  <c r="AJ11" i="38"/>
  <c r="AI11" i="38"/>
  <c r="AH11" i="38"/>
  <c r="AG11" i="38"/>
  <c r="AF11" i="38"/>
  <c r="AE11" i="38"/>
  <c r="AD11" i="38"/>
  <c r="S11" i="38"/>
  <c r="N11" i="38"/>
  <c r="K11" i="38"/>
  <c r="F11" i="38"/>
  <c r="C11" i="38"/>
  <c r="BC5" i="38"/>
  <c r="BB353" i="3" s="1"/>
  <c r="BC15" i="38"/>
  <c r="BB367" i="3" s="1"/>
  <c r="BC20" i="38"/>
  <c r="BB369" i="3" s="1"/>
  <c r="BC7" i="38"/>
  <c r="BB370" i="3" s="1"/>
  <c r="BB5" i="38"/>
  <c r="BA353" i="3" s="1"/>
  <c r="BB15" i="38"/>
  <c r="BA367" i="3" s="1"/>
  <c r="BB20" i="38"/>
  <c r="BA369" i="3" s="1"/>
  <c r="BB7" i="38"/>
  <c r="BA370" i="3" s="1"/>
  <c r="AZ5" i="38"/>
  <c r="AY353" i="3" s="1"/>
  <c r="AZ15" i="38"/>
  <c r="AY367" i="3" s="1"/>
  <c r="AZ20" i="38"/>
  <c r="AY369" i="3" s="1"/>
  <c r="AZ7" i="38"/>
  <c r="AY370" i="3" s="1"/>
  <c r="AY5" i="38"/>
  <c r="AX353" i="3" s="1"/>
  <c r="AY15" i="38"/>
  <c r="AX367" i="3" s="1"/>
  <c r="AY20" i="38"/>
  <c r="AX369" i="3" s="1"/>
  <c r="AY7" i="38"/>
  <c r="AX370" i="3" s="1"/>
  <c r="AX5" i="38"/>
  <c r="AW353" i="3" s="1"/>
  <c r="AX15" i="38"/>
  <c r="AW367" i="3" s="1"/>
  <c r="AX20" i="38"/>
  <c r="AW369" i="3" s="1"/>
  <c r="AX7" i="38"/>
  <c r="AW370" i="3" s="1"/>
  <c r="AW5" i="38"/>
  <c r="AV353" i="3" s="1"/>
  <c r="AW15" i="38"/>
  <c r="AV367" i="3" s="1"/>
  <c r="AW20" i="38"/>
  <c r="AV369" i="3" s="1"/>
  <c r="AW7" i="38"/>
  <c r="AV370" i="3" s="1"/>
  <c r="AJ5" i="38"/>
  <c r="AI353" i="3" s="1"/>
  <c r="AJ15" i="38"/>
  <c r="AI367" i="3" s="1"/>
  <c r="AJ20" i="38"/>
  <c r="AI369" i="3" s="1"/>
  <c r="AJ7" i="38"/>
  <c r="AI370" i="3" s="1"/>
  <c r="AI5" i="38"/>
  <c r="AH353" i="3" s="1"/>
  <c r="AI15" i="38"/>
  <c r="AH367" i="3" s="1"/>
  <c r="AI20" i="38"/>
  <c r="AH369" i="3" s="1"/>
  <c r="AI7" i="38"/>
  <c r="AH370" i="3" s="1"/>
  <c r="AH5" i="38"/>
  <c r="AG353" i="3" s="1"/>
  <c r="AH15" i="38"/>
  <c r="AG367" i="3" s="1"/>
  <c r="AH20" i="38"/>
  <c r="AG369" i="3" s="1"/>
  <c r="AH7" i="38"/>
  <c r="AG370" i="3" s="1"/>
  <c r="AG5" i="38"/>
  <c r="AF353" i="3" s="1"/>
  <c r="AG15" i="38"/>
  <c r="AF367" i="3" s="1"/>
  <c r="AG20" i="38"/>
  <c r="AF369" i="3" s="1"/>
  <c r="AG7" i="38"/>
  <c r="AF370" i="3" s="1"/>
  <c r="AF5" i="38"/>
  <c r="AE353" i="3" s="1"/>
  <c r="AF15" i="38"/>
  <c r="AE367" i="3" s="1"/>
  <c r="AF20" i="38"/>
  <c r="AE369" i="3" s="1"/>
  <c r="AF7" i="38"/>
  <c r="AE370" i="3" s="1"/>
  <c r="AE5" i="38"/>
  <c r="AD353" i="3" s="1"/>
  <c r="AE15" i="38"/>
  <c r="AD367" i="3" s="1"/>
  <c r="AE20" i="38"/>
  <c r="AD369" i="3" s="1"/>
  <c r="AE7" i="38"/>
  <c r="AD370" i="3" s="1"/>
  <c r="AD5" i="38"/>
  <c r="AC353" i="3" s="1"/>
  <c r="AD15" i="38"/>
  <c r="AC367" i="3" s="1"/>
  <c r="AD20" i="38"/>
  <c r="AC369" i="3" s="1"/>
  <c r="AD7" i="38"/>
  <c r="AC370" i="3" s="1"/>
  <c r="A357" i="3"/>
  <c r="A369" i="3" s="1"/>
  <c r="Q42" i="49"/>
  <c r="Q41" i="49"/>
  <c r="Q40" i="49"/>
  <c r="Q39" i="49" s="1"/>
  <c r="Q28" i="49"/>
  <c r="Q29" i="49"/>
  <c r="Q30" i="49"/>
  <c r="Q31" i="49"/>
  <c r="Q32" i="49"/>
  <c r="Q33" i="49"/>
  <c r="Q34" i="49"/>
  <c r="Q26" i="49"/>
  <c r="Q7" i="49"/>
  <c r="J4" i="49"/>
  <c r="K4" i="49" s="1"/>
  <c r="L4" i="49" s="1"/>
  <c r="M4" i="49" s="1"/>
  <c r="N4" i="49" s="1"/>
  <c r="O4" i="49" s="1"/>
  <c r="P4" i="49" s="1"/>
  <c r="Q4" i="49" s="1"/>
  <c r="Q6" i="22"/>
  <c r="Q11" i="22"/>
  <c r="Q15" i="22"/>
  <c r="Q24" i="22"/>
  <c r="Q51" i="22"/>
  <c r="Q56" i="22"/>
  <c r="Q69" i="22"/>
  <c r="Q70" i="22"/>
  <c r="Q71" i="22"/>
  <c r="Q57" i="22"/>
  <c r="Q58" i="22"/>
  <c r="Q59" i="22"/>
  <c r="Q60" i="22"/>
  <c r="Q61" i="22"/>
  <c r="Q62" i="22"/>
  <c r="Q63" i="22"/>
  <c r="Q64" i="22"/>
  <c r="Q65" i="22"/>
  <c r="Q66" i="22"/>
  <c r="Q52" i="22"/>
  <c r="Q53" i="22"/>
  <c r="Q54" i="22"/>
  <c r="Q38" i="22"/>
  <c r="Q39" i="22"/>
  <c r="Q40" i="22"/>
  <c r="Q41" i="22"/>
  <c r="Q42" i="22"/>
  <c r="Q43" i="22"/>
  <c r="Q44" i="22"/>
  <c r="Q45" i="22"/>
  <c r="Q46" i="22"/>
  <c r="Q47" i="22"/>
  <c r="Q48" i="22"/>
  <c r="Q49" i="22"/>
  <c r="Q26" i="22"/>
  <c r="Q27" i="22"/>
  <c r="Q28" i="22"/>
  <c r="Q29" i="22"/>
  <c r="Q30" i="22"/>
  <c r="Q31" i="22"/>
  <c r="Q32" i="22"/>
  <c r="Q33" i="22"/>
  <c r="Q34" i="22"/>
  <c r="Q35" i="22"/>
  <c r="Q16" i="22"/>
  <c r="Q17" i="22"/>
  <c r="Q19" i="22"/>
  <c r="Q21" i="22"/>
  <c r="Q22" i="22"/>
  <c r="Q13" i="22"/>
  <c r="Q12" i="22"/>
  <c r="Q7" i="22"/>
  <c r="Q8" i="22"/>
  <c r="Q9" i="22"/>
  <c r="J4" i="22"/>
  <c r="K4" i="22" s="1"/>
  <c r="L4" i="22" s="1"/>
  <c r="M4" i="22" s="1"/>
  <c r="N4" i="22" s="1"/>
  <c r="O4" i="22" s="1"/>
  <c r="P4" i="22" s="1"/>
  <c r="Q4" i="22" s="1"/>
  <c r="Q6" i="21"/>
  <c r="Q13" i="21"/>
  <c r="Q17" i="21"/>
  <c r="Q32" i="21"/>
  <c r="Q52" i="21"/>
  <c r="Q59" i="21"/>
  <c r="Q60" i="21"/>
  <c r="Q61" i="21"/>
  <c r="Q62" i="21"/>
  <c r="Q63" i="21"/>
  <c r="Q64" i="21"/>
  <c r="Q65" i="21"/>
  <c r="Q53" i="21"/>
  <c r="Q54" i="21"/>
  <c r="Q55" i="21"/>
  <c r="Q56" i="21"/>
  <c r="Q57" i="21"/>
  <c r="Q40" i="21"/>
  <c r="Q41" i="21"/>
  <c r="Q42" i="21"/>
  <c r="Q43" i="21"/>
  <c r="Q44" i="21"/>
  <c r="Q45" i="21"/>
  <c r="Q46" i="21"/>
  <c r="Q47" i="21"/>
  <c r="Q48" i="21"/>
  <c r="Q49" i="21"/>
  <c r="Q50" i="21"/>
  <c r="Q33" i="21"/>
  <c r="Q34" i="21"/>
  <c r="Q35" i="21"/>
  <c r="Q36" i="21"/>
  <c r="Q37" i="21"/>
  <c r="Q19" i="21"/>
  <c r="Q20" i="21"/>
  <c r="Q21" i="21"/>
  <c r="Q22" i="21"/>
  <c r="Q23" i="21"/>
  <c r="Q24" i="21"/>
  <c r="Q25" i="21"/>
  <c r="Q26" i="21"/>
  <c r="Q27" i="21"/>
  <c r="Q28" i="21"/>
  <c r="Q29" i="21"/>
  <c r="Q30" i="21"/>
  <c r="Q15" i="21"/>
  <c r="Q7" i="21"/>
  <c r="Q8" i="21"/>
  <c r="Q9" i="21"/>
  <c r="Q10" i="21"/>
  <c r="Q11" i="21"/>
  <c r="J4" i="21"/>
  <c r="K4" i="21" s="1"/>
  <c r="L4" i="21" s="1"/>
  <c r="M4" i="21" s="1"/>
  <c r="N4" i="21" s="1"/>
  <c r="O4" i="21" s="1"/>
  <c r="P4" i="21" s="1"/>
  <c r="Q4" i="21" s="1"/>
  <c r="Q6" i="26"/>
  <c r="Q14" i="26"/>
  <c r="Q18" i="26"/>
  <c r="Q34" i="26"/>
  <c r="Q62" i="26"/>
  <c r="Q72" i="26"/>
  <c r="Q84" i="26"/>
  <c r="Q85" i="26"/>
  <c r="Q86" i="26"/>
  <c r="Q87" i="26"/>
  <c r="Q88" i="26"/>
  <c r="Q73" i="26"/>
  <c r="Q74" i="26"/>
  <c r="Q75" i="26"/>
  <c r="Q76" i="26"/>
  <c r="Q77" i="26"/>
  <c r="Q78" i="26"/>
  <c r="Q79" i="26"/>
  <c r="Q80" i="26"/>
  <c r="Q81" i="26"/>
  <c r="Q63" i="26"/>
  <c r="Q64" i="26"/>
  <c r="Q65" i="26"/>
  <c r="Q66" i="26"/>
  <c r="Q67" i="26"/>
  <c r="Q68" i="26"/>
  <c r="Q69" i="26"/>
  <c r="Q70" i="26"/>
  <c r="Q48" i="26"/>
  <c r="Q49" i="26"/>
  <c r="Q50" i="26"/>
  <c r="Q51" i="26"/>
  <c r="Q52" i="26"/>
  <c r="Q53" i="26"/>
  <c r="Q54" i="26"/>
  <c r="Q55" i="26"/>
  <c r="Q56" i="26"/>
  <c r="Q57" i="26"/>
  <c r="Q58" i="26"/>
  <c r="Q59" i="26"/>
  <c r="Q60" i="26"/>
  <c r="Q36" i="26"/>
  <c r="Q38" i="26"/>
  <c r="Q39" i="26"/>
  <c r="Q40" i="26"/>
  <c r="Q41" i="26"/>
  <c r="Q42" i="26"/>
  <c r="Q43" i="26"/>
  <c r="Q44" i="26"/>
  <c r="Q45" i="26"/>
  <c r="Q20" i="26"/>
  <c r="Q21" i="26"/>
  <c r="Q22" i="26"/>
  <c r="Q23" i="26"/>
  <c r="Q24" i="26"/>
  <c r="Q25" i="26"/>
  <c r="Q26" i="26"/>
  <c r="Q27" i="26"/>
  <c r="Q28" i="26"/>
  <c r="Q29" i="26"/>
  <c r="Q30" i="26"/>
  <c r="Q31" i="26"/>
  <c r="Q32" i="26"/>
  <c r="Q16" i="26"/>
  <c r="Q15" i="26"/>
  <c r="Q7" i="26"/>
  <c r="Q8" i="26"/>
  <c r="Q9" i="26"/>
  <c r="Q10" i="26"/>
  <c r="Q11" i="26"/>
  <c r="Q12" i="26"/>
  <c r="D4" i="26"/>
  <c r="E4" i="26" s="1"/>
  <c r="F4" i="26" s="1"/>
  <c r="G4" i="26" s="1"/>
  <c r="H4" i="26" s="1"/>
  <c r="I4" i="26" s="1"/>
  <c r="J4" i="26" s="1"/>
  <c r="K4" i="26" s="1"/>
  <c r="L4" i="26" s="1"/>
  <c r="M4" i="26" s="1"/>
  <c r="N4" i="26" s="1"/>
  <c r="O4" i="26" s="1"/>
  <c r="P4" i="26" s="1"/>
  <c r="Q4" i="26" s="1"/>
  <c r="Q18" i="38"/>
  <c r="J4" i="38"/>
  <c r="K4" i="38" s="1"/>
  <c r="L4" i="38" s="1"/>
  <c r="M4" i="38" s="1"/>
  <c r="N4" i="38" s="1"/>
  <c r="O4" i="38" s="1"/>
  <c r="P4" i="38" s="1"/>
  <c r="Q4" i="38" s="1"/>
  <c r="J4" i="39"/>
  <c r="K4" i="39" s="1"/>
  <c r="L4" i="39" s="1"/>
  <c r="M4" i="39" s="1"/>
  <c r="N4" i="39" s="1"/>
  <c r="O4" i="39" s="1"/>
  <c r="P4" i="39" s="1"/>
  <c r="Q4" i="39" s="1"/>
  <c r="J4" i="37"/>
  <c r="K4" i="37" s="1"/>
  <c r="L4" i="37" s="1"/>
  <c r="M4" i="37" s="1"/>
  <c r="N4" i="37" s="1"/>
  <c r="O4" i="37" s="1"/>
  <c r="P4" i="37" s="1"/>
  <c r="Q4" i="37" s="1"/>
  <c r="J4" i="36"/>
  <c r="K4" i="36" s="1"/>
  <c r="L4" i="36" s="1"/>
  <c r="M4" i="36" s="1"/>
  <c r="N4" i="36" s="1"/>
  <c r="O4" i="36" s="1"/>
  <c r="P4" i="36" s="1"/>
  <c r="Q4" i="36" s="1"/>
  <c r="Q6" i="35"/>
  <c r="Q10" i="35"/>
  <c r="Q14" i="35"/>
  <c r="Q24" i="35"/>
  <c r="Q43" i="35"/>
  <c r="Q38" i="35"/>
  <c r="Q39" i="35"/>
  <c r="Q40" i="35"/>
  <c r="Q41" i="35"/>
  <c r="Q29" i="35"/>
  <c r="Q30" i="35"/>
  <c r="Q31" i="35"/>
  <c r="Q32" i="35"/>
  <c r="Q33" i="35"/>
  <c r="Q34" i="35"/>
  <c r="Q35" i="35"/>
  <c r="Q25" i="35"/>
  <c r="Q15" i="35"/>
  <c r="Q17" i="35"/>
  <c r="Q18" i="35"/>
  <c r="Q20" i="35"/>
  <c r="Q22" i="35"/>
  <c r="Q12" i="35"/>
  <c r="Q11" i="35"/>
  <c r="Q7" i="35"/>
  <c r="J4" i="35"/>
  <c r="K4" i="35" s="1"/>
  <c r="L4" i="35" s="1"/>
  <c r="M4" i="35" s="1"/>
  <c r="N4" i="35" s="1"/>
  <c r="O4" i="35" s="1"/>
  <c r="P4" i="35" s="1"/>
  <c r="Q4" i="35" s="1"/>
  <c r="Q6" i="43"/>
  <c r="Q9" i="43"/>
  <c r="Q13" i="43"/>
  <c r="Q18" i="43"/>
  <c r="Q36" i="43"/>
  <c r="Q37" i="43"/>
  <c r="Q38" i="43"/>
  <c r="Q39" i="43"/>
  <c r="Q40" i="43"/>
  <c r="Q41" i="43"/>
  <c r="Q25" i="43"/>
  <c r="Q26" i="43"/>
  <c r="Q27" i="43"/>
  <c r="Q28" i="43"/>
  <c r="Q29" i="43"/>
  <c r="Q30" i="43"/>
  <c r="Q31" i="43"/>
  <c r="Q32" i="43"/>
  <c r="Q33" i="43"/>
  <c r="Q34" i="43"/>
  <c r="Q19" i="43"/>
  <c r="Q20" i="43"/>
  <c r="Q21" i="43"/>
  <c r="Q22" i="43"/>
  <c r="Q14" i="43"/>
  <c r="Q15" i="43"/>
  <c r="Q16" i="43"/>
  <c r="Q11" i="43"/>
  <c r="Q7" i="43"/>
  <c r="J4" i="43"/>
  <c r="K4" i="43" s="1"/>
  <c r="L4" i="43" s="1"/>
  <c r="M4" i="43" s="1"/>
  <c r="N4" i="43" s="1"/>
  <c r="O4" i="43" s="1"/>
  <c r="P4" i="43" s="1"/>
  <c r="Q4" i="43" s="1"/>
  <c r="Q13" i="42"/>
  <c r="Q30" i="42"/>
  <c r="Q22" i="42"/>
  <c r="Q11" i="42"/>
  <c r="J4" i="42"/>
  <c r="K4" i="42" s="1"/>
  <c r="L4" i="42" s="1"/>
  <c r="M4" i="42" s="1"/>
  <c r="N4" i="42" s="1"/>
  <c r="O4" i="42" s="1"/>
  <c r="P4" i="42" s="1"/>
  <c r="Q4" i="42" s="1"/>
  <c r="Q10" i="41"/>
  <c r="Q14" i="41"/>
  <c r="Q34" i="41"/>
  <c r="Q39" i="41"/>
  <c r="Q35" i="41"/>
  <c r="Q28" i="41"/>
  <c r="Q29" i="41"/>
  <c r="Q31" i="41"/>
  <c r="Q21" i="41"/>
  <c r="Q22" i="41"/>
  <c r="Q15" i="41"/>
  <c r="Q16" i="41"/>
  <c r="Q12" i="41"/>
  <c r="Q7" i="41"/>
  <c r="Q8" i="41"/>
  <c r="J4" i="41"/>
  <c r="K4" i="41" s="1"/>
  <c r="L4" i="41" s="1"/>
  <c r="M4" i="41" s="1"/>
  <c r="N4" i="41" s="1"/>
  <c r="O4" i="41" s="1"/>
  <c r="P4" i="41" s="1"/>
  <c r="Q4" i="41" s="1"/>
  <c r="J4" i="44"/>
  <c r="K4" i="44" s="1"/>
  <c r="L4" i="44" s="1"/>
  <c r="M4" i="44" s="1"/>
  <c r="N4" i="44" s="1"/>
  <c r="O4" i="44" s="1"/>
  <c r="P4" i="44" s="1"/>
  <c r="Q4" i="44" s="1"/>
  <c r="J4" i="56"/>
  <c r="K4" i="56" s="1"/>
  <c r="L4" i="56" s="1"/>
  <c r="M4" i="56" s="1"/>
  <c r="N4" i="56" s="1"/>
  <c r="O4" i="56" s="1"/>
  <c r="P4" i="56" s="1"/>
  <c r="Q4" i="56" s="1"/>
  <c r="J4" i="55"/>
  <c r="K4" i="55" s="1"/>
  <c r="L4" i="55" s="1"/>
  <c r="M4" i="55" s="1"/>
  <c r="N4" i="55" s="1"/>
  <c r="O4" i="55" s="1"/>
  <c r="P4" i="55" s="1"/>
  <c r="Q4" i="55" s="1"/>
  <c r="R4" i="55" s="1"/>
  <c r="S4" i="55" s="1"/>
  <c r="T4" i="55" s="1"/>
  <c r="U4" i="55" s="1"/>
  <c r="V4" i="55" s="1"/>
  <c r="W4" i="55" s="1"/>
  <c r="X4" i="55" s="1"/>
  <c r="Y4" i="55" s="1"/>
  <c r="Z4" i="55" s="1"/>
  <c r="AA4" i="55" s="1"/>
  <c r="AB4" i="55" s="1"/>
  <c r="J4" i="40"/>
  <c r="K4" i="40" s="1"/>
  <c r="L4" i="40" s="1"/>
  <c r="M4" i="40" s="1"/>
  <c r="N4" i="40" s="1"/>
  <c r="O4" i="40" s="1"/>
  <c r="P4" i="40" s="1"/>
  <c r="Q4" i="40" s="1"/>
  <c r="Q17" i="45"/>
  <c r="J4" i="45"/>
  <c r="K4" i="45" s="1"/>
  <c r="L4" i="45" s="1"/>
  <c r="M4" i="45" s="1"/>
  <c r="N4" i="45" s="1"/>
  <c r="O4" i="45" s="1"/>
  <c r="P4" i="45" s="1"/>
  <c r="Q4" i="45" s="1"/>
  <c r="J4" i="52"/>
  <c r="K4" i="52" s="1"/>
  <c r="L4" i="52" s="1"/>
  <c r="M4" i="52" s="1"/>
  <c r="N4" i="52" s="1"/>
  <c r="O4" i="52" s="1"/>
  <c r="P4" i="52" s="1"/>
  <c r="Q4" i="52" s="1"/>
  <c r="J4" i="51"/>
  <c r="K4" i="51" s="1"/>
  <c r="L4" i="51" s="1"/>
  <c r="M4" i="51" s="1"/>
  <c r="N4" i="51" s="1"/>
  <c r="O4" i="51" s="1"/>
  <c r="P4" i="51" s="1"/>
  <c r="Q4" i="51" s="1"/>
  <c r="Q23" i="50"/>
  <c r="J4" i="50"/>
  <c r="K4" i="50"/>
  <c r="L4" i="50"/>
  <c r="M4" i="50" s="1"/>
  <c r="N4" i="50" s="1"/>
  <c r="O4" i="50" s="1"/>
  <c r="P4" i="50" s="1"/>
  <c r="Q4" i="50" s="1"/>
  <c r="J4" i="16"/>
  <c r="K4" i="16" s="1"/>
  <c r="L4" i="16" s="1"/>
  <c r="M4" i="16" s="1"/>
  <c r="N4" i="16" s="1"/>
  <c r="O4" i="16" s="1"/>
  <c r="P4" i="16" s="1"/>
  <c r="Q4" i="16" s="1"/>
  <c r="Q27" i="15"/>
  <c r="Q45" i="15"/>
  <c r="Q49" i="15"/>
  <c r="Q51" i="15"/>
  <c r="Q36" i="15"/>
  <c r="Q38" i="15"/>
  <c r="Q20" i="15"/>
  <c r="Q22" i="15"/>
  <c r="Q8" i="15"/>
  <c r="J4" i="15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J4" i="46"/>
  <c r="K4" i="46" s="1"/>
  <c r="L4" i="46" s="1"/>
  <c r="M4" i="46" s="1"/>
  <c r="N4" i="46" s="1"/>
  <c r="O4" i="46" s="1"/>
  <c r="P4" i="46" s="1"/>
  <c r="Q4" i="46" s="1"/>
  <c r="R4" i="46" s="1"/>
  <c r="S4" i="46" s="1"/>
  <c r="T4" i="46" s="1"/>
  <c r="U4" i="46" s="1"/>
  <c r="V4" i="46" s="1"/>
  <c r="W4" i="46" s="1"/>
  <c r="X4" i="46" s="1"/>
  <c r="Y4" i="46" s="1"/>
  <c r="Z4" i="46" s="1"/>
  <c r="AA4" i="46" s="1"/>
  <c r="AB4" i="46" s="1"/>
  <c r="Q6" i="17"/>
  <c r="Q7" i="17"/>
  <c r="Q10" i="17"/>
  <c r="Q16" i="17"/>
  <c r="Q8" i="17"/>
  <c r="J4" i="17"/>
  <c r="K4" i="17"/>
  <c r="L4" i="17"/>
  <c r="M4" i="17" s="1"/>
  <c r="N4" i="17" s="1"/>
  <c r="O4" i="17" s="1"/>
  <c r="P4" i="17" s="1"/>
  <c r="Q4" i="17" s="1"/>
  <c r="Q6" i="18"/>
  <c r="Q7" i="18"/>
  <c r="Q8" i="18"/>
  <c r="Q12" i="18"/>
  <c r="J4" i="18"/>
  <c r="K4" i="18" s="1"/>
  <c r="L4" i="18" s="1"/>
  <c r="M4" i="18" s="1"/>
  <c r="N4" i="18" s="1"/>
  <c r="O4" i="18" s="1"/>
  <c r="P4" i="18" s="1"/>
  <c r="Q4" i="18" s="1"/>
  <c r="Q6" i="20"/>
  <c r="Q9" i="20"/>
  <c r="Q13" i="20"/>
  <c r="Q18" i="20"/>
  <c r="Q37" i="20"/>
  <c r="Q38" i="20"/>
  <c r="Q39" i="20"/>
  <c r="Q25" i="20"/>
  <c r="Q26" i="20"/>
  <c r="Q27" i="20"/>
  <c r="Q28" i="20"/>
  <c r="Q29" i="20"/>
  <c r="Q30" i="20"/>
  <c r="Q31" i="20"/>
  <c r="Q32" i="20"/>
  <c r="Q33" i="20"/>
  <c r="Q34" i="20"/>
  <c r="Q19" i="20"/>
  <c r="Q20" i="20"/>
  <c r="Q21" i="20"/>
  <c r="Q22" i="20"/>
  <c r="Q16" i="20"/>
  <c r="Q11" i="20"/>
  <c r="Q7" i="20"/>
  <c r="J4" i="20"/>
  <c r="K4" i="20" s="1"/>
  <c r="L4" i="20" s="1"/>
  <c r="M4" i="20" s="1"/>
  <c r="N4" i="20" s="1"/>
  <c r="O4" i="20" s="1"/>
  <c r="P4" i="20" s="1"/>
  <c r="Q4" i="20" s="1"/>
  <c r="J4" i="6"/>
  <c r="K4" i="6"/>
  <c r="L4" i="6" s="1"/>
  <c r="M4" i="6" s="1"/>
  <c r="N4" i="6" s="1"/>
  <c r="O4" i="6" s="1"/>
  <c r="P4" i="6" s="1"/>
  <c r="Q4" i="6" s="1"/>
  <c r="J4" i="7"/>
  <c r="K4" i="7"/>
  <c r="L4" i="7" s="1"/>
  <c r="M4" i="7" s="1"/>
  <c r="N4" i="7" s="1"/>
  <c r="O4" i="7" s="1"/>
  <c r="P4" i="7" s="1"/>
  <c r="Q4" i="7" s="1"/>
  <c r="J4" i="10"/>
  <c r="K4" i="10" s="1"/>
  <c r="L4" i="10" s="1"/>
  <c r="M4" i="10" s="1"/>
  <c r="N4" i="10" s="1"/>
  <c r="O4" i="10" s="1"/>
  <c r="P4" i="10" s="1"/>
  <c r="Q4" i="10" s="1"/>
  <c r="J4" i="9"/>
  <c r="K4" i="9"/>
  <c r="L4" i="9" s="1"/>
  <c r="M4" i="9" s="1"/>
  <c r="N4" i="9" s="1"/>
  <c r="O4" i="9" s="1"/>
  <c r="P4" i="9" s="1"/>
  <c r="Q4" i="9" s="1"/>
  <c r="Q5" i="31"/>
  <c r="Q6" i="31"/>
  <c r="Q7" i="31"/>
  <c r="J4" i="31"/>
  <c r="K4" i="31" s="1"/>
  <c r="L4" i="31" s="1"/>
  <c r="M4" i="31" s="1"/>
  <c r="N4" i="31" s="1"/>
  <c r="O4" i="31" s="1"/>
  <c r="P4" i="31" s="1"/>
  <c r="Q4" i="31" s="1"/>
  <c r="Q5" i="32"/>
  <c r="J4" i="32"/>
  <c r="K4" i="32" s="1"/>
  <c r="L4" i="32" s="1"/>
  <c r="M4" i="32" s="1"/>
  <c r="N4" i="32" s="1"/>
  <c r="O4" i="32" s="1"/>
  <c r="P4" i="32" s="1"/>
  <c r="Q4" i="32" s="1"/>
  <c r="J4" i="30"/>
  <c r="K4" i="30" s="1"/>
  <c r="L4" i="30" s="1"/>
  <c r="M4" i="30" s="1"/>
  <c r="N4" i="30" s="1"/>
  <c r="O4" i="30" s="1"/>
  <c r="P4" i="30" s="1"/>
  <c r="Q4" i="30" s="1"/>
  <c r="J4" i="14"/>
  <c r="K4" i="14" s="1"/>
  <c r="L4" i="14" s="1"/>
  <c r="M4" i="14" s="1"/>
  <c r="N4" i="14" s="1"/>
  <c r="O4" i="14" s="1"/>
  <c r="P4" i="14" s="1"/>
  <c r="Q4" i="14" s="1"/>
  <c r="J4" i="13"/>
  <c r="K4" i="13" s="1"/>
  <c r="L4" i="13" s="1"/>
  <c r="M4" i="13" s="1"/>
  <c r="N4" i="13" s="1"/>
  <c r="O4" i="13" s="1"/>
  <c r="P4" i="13" s="1"/>
  <c r="Q4" i="13" s="1"/>
  <c r="J4" i="12"/>
  <c r="K4" i="12" s="1"/>
  <c r="L4" i="12" s="1"/>
  <c r="M4" i="12" s="1"/>
  <c r="N4" i="12" s="1"/>
  <c r="O4" i="12" s="1"/>
  <c r="P4" i="12" s="1"/>
  <c r="Q4" i="12" s="1"/>
  <c r="Q39" i="1"/>
  <c r="Q38" i="1"/>
  <c r="Q37" i="1"/>
  <c r="Q36" i="1" s="1"/>
  <c r="Q28" i="1"/>
  <c r="Q29" i="1"/>
  <c r="Q30" i="1"/>
  <c r="Q31" i="1"/>
  <c r="Q32" i="1"/>
  <c r="Q33" i="1"/>
  <c r="Q34" i="1"/>
  <c r="Q26" i="1"/>
  <c r="Q21" i="1"/>
  <c r="Q13" i="1"/>
  <c r="Q14" i="1"/>
  <c r="Q15" i="1"/>
  <c r="Q7" i="1"/>
  <c r="J4" i="1"/>
  <c r="K4" i="1" s="1"/>
  <c r="L4" i="1" s="1"/>
  <c r="M4" i="1" s="1"/>
  <c r="N4" i="1" s="1"/>
  <c r="O4" i="1" s="1"/>
  <c r="P4" i="1" s="1"/>
  <c r="Q4" i="1" s="1"/>
  <c r="AR7" i="1"/>
  <c r="AS5" i="10"/>
  <c r="AS5" i="9"/>
  <c r="BC42" i="49"/>
  <c r="BB42" i="49"/>
  <c r="BA42" i="49"/>
  <c r="AZ42" i="49"/>
  <c r="AX42" i="49"/>
  <c r="AW42" i="49"/>
  <c r="AV42" i="49"/>
  <c r="AU42" i="49"/>
  <c r="AT42" i="49"/>
  <c r="AS42" i="49"/>
  <c r="AR42" i="49"/>
  <c r="AQ42" i="49"/>
  <c r="AP42" i="49"/>
  <c r="AO42" i="49"/>
  <c r="AN42" i="49"/>
  <c r="AM42" i="49"/>
  <c r="AL42" i="49"/>
  <c r="AK42" i="49"/>
  <c r="AJ42" i="49"/>
  <c r="AI42" i="49"/>
  <c r="AH42" i="49"/>
  <c r="AG42" i="49"/>
  <c r="AF42" i="49"/>
  <c r="AE42" i="49"/>
  <c r="AD42" i="49"/>
  <c r="AB42" i="49"/>
  <c r="AA42" i="49"/>
  <c r="Y42" i="49"/>
  <c r="V42" i="49"/>
  <c r="T42" i="49"/>
  <c r="S42" i="49"/>
  <c r="R42" i="49"/>
  <c r="P42" i="49"/>
  <c r="O42" i="49"/>
  <c r="N42" i="49"/>
  <c r="M42" i="49"/>
  <c r="L42" i="49"/>
  <c r="K42" i="49"/>
  <c r="J42" i="49"/>
  <c r="I42" i="49"/>
  <c r="H42" i="49"/>
  <c r="G42" i="49"/>
  <c r="F42" i="49"/>
  <c r="E42" i="49"/>
  <c r="D42" i="49"/>
  <c r="C42" i="49"/>
  <c r="BC41" i="49"/>
  <c r="BB41" i="49"/>
  <c r="BA41" i="49"/>
  <c r="AZ41" i="49"/>
  <c r="AY41" i="49"/>
  <c r="AX41" i="49"/>
  <c r="AW41" i="49"/>
  <c r="AV41" i="49"/>
  <c r="AU41" i="49"/>
  <c r="AT41" i="49"/>
  <c r="AS41" i="49"/>
  <c r="AR41" i="49"/>
  <c r="AQ41" i="49"/>
  <c r="AP41" i="49"/>
  <c r="AO41" i="49"/>
  <c r="AN41" i="49"/>
  <c r="AM41" i="49"/>
  <c r="AL41" i="49"/>
  <c r="AK41" i="49"/>
  <c r="AJ41" i="49"/>
  <c r="AI41" i="49"/>
  <c r="AH41" i="49"/>
  <c r="AG41" i="49"/>
  <c r="AF41" i="49"/>
  <c r="AE41" i="49"/>
  <c r="AD41" i="49"/>
  <c r="AB41" i="49"/>
  <c r="AA41" i="49"/>
  <c r="Z41" i="49"/>
  <c r="Y41" i="49"/>
  <c r="X41" i="49"/>
  <c r="V41" i="49"/>
  <c r="T41" i="49"/>
  <c r="S41" i="49"/>
  <c r="R41" i="49"/>
  <c r="P41" i="49"/>
  <c r="O41" i="49"/>
  <c r="N41" i="49"/>
  <c r="M41" i="49"/>
  <c r="L41" i="49"/>
  <c r="K41" i="49"/>
  <c r="J41" i="49"/>
  <c r="I41" i="49"/>
  <c r="H41" i="49"/>
  <c r="G41" i="49"/>
  <c r="F41" i="49"/>
  <c r="E41" i="49"/>
  <c r="D41" i="49"/>
  <c r="C41" i="49"/>
  <c r="BC40" i="49"/>
  <c r="BC39" i="49" s="1"/>
  <c r="BB40" i="49"/>
  <c r="BB39" i="49" s="1"/>
  <c r="BA40" i="49"/>
  <c r="BA39" i="49" s="1"/>
  <c r="AZ40" i="49"/>
  <c r="AZ39" i="49" s="1"/>
  <c r="AW40" i="49"/>
  <c r="AW39" i="49" s="1"/>
  <c r="AV40" i="49"/>
  <c r="AV39" i="49" s="1"/>
  <c r="AU40" i="49"/>
  <c r="AU39" i="49" s="1"/>
  <c r="AT40" i="49"/>
  <c r="AT39" i="49" s="1"/>
  <c r="AS40" i="49"/>
  <c r="AS39" i="49" s="1"/>
  <c r="AR40" i="49"/>
  <c r="AR39" i="49" s="1"/>
  <c r="AQ40" i="49"/>
  <c r="AQ39" i="49" s="1"/>
  <c r="AP40" i="49"/>
  <c r="AP39" i="49" s="1"/>
  <c r="AO40" i="49"/>
  <c r="AO39" i="49" s="1"/>
  <c r="AN40" i="49"/>
  <c r="AN39" i="49" s="1"/>
  <c r="AM40" i="49"/>
  <c r="AM39" i="49" s="1"/>
  <c r="AL40" i="49"/>
  <c r="AL39" i="49" s="1"/>
  <c r="AK40" i="49"/>
  <c r="AK39" i="49" s="1"/>
  <c r="AJ40" i="49"/>
  <c r="AJ39" i="49" s="1"/>
  <c r="AI40" i="49"/>
  <c r="AI39" i="49" s="1"/>
  <c r="AH40" i="49"/>
  <c r="AH39" i="49" s="1"/>
  <c r="AG40" i="49"/>
  <c r="AG39" i="49" s="1"/>
  <c r="AF40" i="49"/>
  <c r="AF39" i="49" s="1"/>
  <c r="AE40" i="49"/>
  <c r="AE39" i="49" s="1"/>
  <c r="AD40" i="49"/>
  <c r="AD39" i="49" s="1"/>
  <c r="AB40" i="49"/>
  <c r="AB39" i="49" s="1"/>
  <c r="AA40" i="49"/>
  <c r="AA39" i="49" s="1"/>
  <c r="Y40" i="49"/>
  <c r="Y39" i="49" s="1"/>
  <c r="T40" i="49"/>
  <c r="T39" i="49" s="1"/>
  <c r="S40" i="49"/>
  <c r="S39" i="49" s="1"/>
  <c r="R40" i="49"/>
  <c r="R39" i="49" s="1"/>
  <c r="P40" i="49"/>
  <c r="P39" i="49" s="1"/>
  <c r="O40" i="49"/>
  <c r="O39" i="49" s="1"/>
  <c r="N40" i="49"/>
  <c r="N39" i="49" s="1"/>
  <c r="M40" i="49"/>
  <c r="M39" i="49" s="1"/>
  <c r="L40" i="49"/>
  <c r="L39" i="49" s="1"/>
  <c r="K40" i="49"/>
  <c r="K39" i="49" s="1"/>
  <c r="J40" i="49"/>
  <c r="J39" i="49" s="1"/>
  <c r="I40" i="49"/>
  <c r="I39" i="49" s="1"/>
  <c r="H40" i="49"/>
  <c r="H39" i="49" s="1"/>
  <c r="G40" i="49"/>
  <c r="G39" i="49" s="1"/>
  <c r="F40" i="49"/>
  <c r="F39" i="49" s="1"/>
  <c r="E40" i="49"/>
  <c r="E39" i="49" s="1"/>
  <c r="D40" i="49"/>
  <c r="D39" i="49" s="1"/>
  <c r="C40" i="49"/>
  <c r="C39" i="49" s="1"/>
  <c r="BC34" i="49"/>
  <c r="BB34" i="49"/>
  <c r="BA34" i="49"/>
  <c r="AZ34" i="49"/>
  <c r="AX34" i="49"/>
  <c r="AW34" i="49"/>
  <c r="AV34" i="49"/>
  <c r="AU34" i="49"/>
  <c r="AT34" i="49"/>
  <c r="AS34" i="49"/>
  <c r="AR34" i="49"/>
  <c r="AQ34" i="49"/>
  <c r="AP34" i="49"/>
  <c r="AO34" i="49"/>
  <c r="AN34" i="49"/>
  <c r="AM34" i="49"/>
  <c r="AL34" i="49"/>
  <c r="AK34" i="49"/>
  <c r="AJ34" i="49"/>
  <c r="AI34" i="49"/>
  <c r="AH34" i="49"/>
  <c r="AG34" i="49"/>
  <c r="AF34" i="49"/>
  <c r="AE34" i="49"/>
  <c r="AD34" i="49"/>
  <c r="AB34" i="49"/>
  <c r="AA34" i="49"/>
  <c r="Y34" i="49"/>
  <c r="V34" i="49"/>
  <c r="T34" i="49"/>
  <c r="S34" i="49"/>
  <c r="R34" i="49"/>
  <c r="P34" i="49"/>
  <c r="O34" i="49"/>
  <c r="N34" i="49"/>
  <c r="M34" i="49"/>
  <c r="L34" i="49"/>
  <c r="K34" i="49"/>
  <c r="J34" i="49"/>
  <c r="I34" i="49"/>
  <c r="H34" i="49"/>
  <c r="G34" i="49"/>
  <c r="F34" i="49"/>
  <c r="E34" i="49"/>
  <c r="D34" i="49"/>
  <c r="C34" i="49"/>
  <c r="BC33" i="49"/>
  <c r="BB33" i="49"/>
  <c r="AZ33" i="49"/>
  <c r="AY33" i="49"/>
  <c r="AX33" i="49"/>
  <c r="AW33" i="49"/>
  <c r="AU33" i="49"/>
  <c r="AT33" i="49"/>
  <c r="AS33" i="49"/>
  <c r="AR33" i="49"/>
  <c r="AQ33" i="49"/>
  <c r="AP33" i="49"/>
  <c r="AO33" i="49"/>
  <c r="AN33" i="49"/>
  <c r="AM33" i="49"/>
  <c r="AL33" i="49"/>
  <c r="AK33" i="49"/>
  <c r="AJ33" i="49"/>
  <c r="AI33" i="49"/>
  <c r="AH33" i="49"/>
  <c r="AG33" i="49"/>
  <c r="AF33" i="49"/>
  <c r="AE33" i="49"/>
  <c r="AD33" i="49"/>
  <c r="AB33" i="49"/>
  <c r="AA33" i="49"/>
  <c r="Y33" i="49"/>
  <c r="X33" i="49"/>
  <c r="T33" i="49"/>
  <c r="S33" i="49"/>
  <c r="R33" i="49"/>
  <c r="P33" i="49"/>
  <c r="O33" i="49"/>
  <c r="N33" i="49"/>
  <c r="M33" i="49"/>
  <c r="L33" i="49"/>
  <c r="K33" i="49"/>
  <c r="J33" i="49"/>
  <c r="I33" i="49"/>
  <c r="H33" i="49"/>
  <c r="G33" i="49"/>
  <c r="F33" i="49"/>
  <c r="E33" i="49"/>
  <c r="D33" i="49"/>
  <c r="C33" i="49"/>
  <c r="BC32" i="49"/>
  <c r="BB32" i="49"/>
  <c r="AZ32" i="49"/>
  <c r="AY32" i="49"/>
  <c r="AX32" i="49"/>
  <c r="AW32" i="49"/>
  <c r="AU32" i="49"/>
  <c r="AT32" i="49"/>
  <c r="AS32" i="49"/>
  <c r="AR32" i="49"/>
  <c r="AQ32" i="49"/>
  <c r="AP32" i="49"/>
  <c r="AO32" i="49"/>
  <c r="AN32" i="49"/>
  <c r="AM32" i="49"/>
  <c r="AL32" i="49"/>
  <c r="AK32" i="49"/>
  <c r="AJ32" i="49"/>
  <c r="AI32" i="49"/>
  <c r="AH32" i="49"/>
  <c r="AG32" i="49"/>
  <c r="AF32" i="49"/>
  <c r="AE32" i="49"/>
  <c r="AD32" i="49"/>
  <c r="AB32" i="49"/>
  <c r="AA32" i="49"/>
  <c r="Y32" i="49"/>
  <c r="X32" i="49"/>
  <c r="T32" i="49"/>
  <c r="S32" i="49"/>
  <c r="R32" i="49"/>
  <c r="P32" i="49"/>
  <c r="O32" i="49"/>
  <c r="N32" i="49"/>
  <c r="M32" i="49"/>
  <c r="L32" i="49"/>
  <c r="K32" i="49"/>
  <c r="J32" i="49"/>
  <c r="I32" i="49"/>
  <c r="H32" i="49"/>
  <c r="G32" i="49"/>
  <c r="F32" i="49"/>
  <c r="E32" i="49"/>
  <c r="D32" i="49"/>
  <c r="C32" i="49"/>
  <c r="BC31" i="49"/>
  <c r="BB31" i="49"/>
  <c r="AZ31" i="49"/>
  <c r="AY31" i="49"/>
  <c r="AX31" i="49"/>
  <c r="AW31" i="49"/>
  <c r="AU31" i="49"/>
  <c r="AT31" i="49"/>
  <c r="AS31" i="49"/>
  <c r="AR31" i="49"/>
  <c r="AQ31" i="49"/>
  <c r="AP31" i="49"/>
  <c r="AO31" i="49"/>
  <c r="AN31" i="49"/>
  <c r="AM31" i="49"/>
  <c r="AL31" i="49"/>
  <c r="AK31" i="49"/>
  <c r="AJ31" i="49"/>
  <c r="AI31" i="49"/>
  <c r="AH31" i="49"/>
  <c r="AG31" i="49"/>
  <c r="AF31" i="49"/>
  <c r="AE31" i="49"/>
  <c r="AD31" i="49"/>
  <c r="AB31" i="49"/>
  <c r="AA31" i="49"/>
  <c r="Y31" i="49"/>
  <c r="X31" i="49"/>
  <c r="T31" i="49"/>
  <c r="S31" i="49"/>
  <c r="R31" i="49"/>
  <c r="P31" i="49"/>
  <c r="O31" i="49"/>
  <c r="N31" i="49"/>
  <c r="M31" i="49"/>
  <c r="L31" i="49"/>
  <c r="K31" i="49"/>
  <c r="J31" i="49"/>
  <c r="I31" i="49"/>
  <c r="H31" i="49"/>
  <c r="G31" i="49"/>
  <c r="F31" i="49"/>
  <c r="E31" i="49"/>
  <c r="D31" i="49"/>
  <c r="C31" i="49"/>
  <c r="BC30" i="49"/>
  <c r="BB30" i="49"/>
  <c r="AZ30" i="49"/>
  <c r="AY30" i="49"/>
  <c r="AX30" i="49"/>
  <c r="AW30" i="49"/>
  <c r="AU30" i="49"/>
  <c r="AT30" i="49"/>
  <c r="AS30" i="49"/>
  <c r="AR30" i="49"/>
  <c r="AQ30" i="49"/>
  <c r="AP30" i="49"/>
  <c r="AO30" i="49"/>
  <c r="AN30" i="49"/>
  <c r="AM30" i="49"/>
  <c r="AL30" i="49"/>
  <c r="AK30" i="49"/>
  <c r="AJ30" i="49"/>
  <c r="AI30" i="49"/>
  <c r="AH30" i="49"/>
  <c r="AG30" i="49"/>
  <c r="AF30" i="49"/>
  <c r="AE30" i="49"/>
  <c r="AD30" i="49"/>
  <c r="AB30" i="49"/>
  <c r="AA30" i="49"/>
  <c r="Y30" i="49"/>
  <c r="X30" i="49"/>
  <c r="T30" i="49"/>
  <c r="S30" i="49"/>
  <c r="R30" i="49"/>
  <c r="P30" i="49"/>
  <c r="O30" i="49"/>
  <c r="N30" i="49"/>
  <c r="M30" i="49"/>
  <c r="L30" i="49"/>
  <c r="K30" i="49"/>
  <c r="J30" i="49"/>
  <c r="I30" i="49"/>
  <c r="H30" i="49"/>
  <c r="G30" i="49"/>
  <c r="F30" i="49"/>
  <c r="E30" i="49"/>
  <c r="D30" i="49"/>
  <c r="C30" i="49"/>
  <c r="BC29" i="49"/>
  <c r="BB29" i="49"/>
  <c r="AZ29" i="49"/>
  <c r="AY29" i="49"/>
  <c r="AX29" i="49"/>
  <c r="AW29" i="49"/>
  <c r="AU29" i="49"/>
  <c r="AT29" i="49"/>
  <c r="AS29" i="49"/>
  <c r="AR29" i="49"/>
  <c r="AQ29" i="49"/>
  <c r="AP29" i="49"/>
  <c r="AO29" i="49"/>
  <c r="AN29" i="49"/>
  <c r="AM29" i="49"/>
  <c r="AL29" i="49"/>
  <c r="AK29" i="49"/>
  <c r="AJ29" i="49"/>
  <c r="AI29" i="49"/>
  <c r="AH29" i="49"/>
  <c r="AG29" i="49"/>
  <c r="AF29" i="49"/>
  <c r="AE29" i="49"/>
  <c r="AD29" i="49"/>
  <c r="AB29" i="49"/>
  <c r="AA29" i="49"/>
  <c r="Y29" i="49"/>
  <c r="X29" i="49"/>
  <c r="T29" i="49"/>
  <c r="S29" i="49"/>
  <c r="R29" i="49"/>
  <c r="P29" i="49"/>
  <c r="O29" i="49"/>
  <c r="N29" i="49"/>
  <c r="M29" i="49"/>
  <c r="L29" i="49"/>
  <c r="K29" i="49"/>
  <c r="J29" i="49"/>
  <c r="I29" i="49"/>
  <c r="H29" i="49"/>
  <c r="G29" i="49"/>
  <c r="F29" i="49"/>
  <c r="E29" i="49"/>
  <c r="D29" i="49"/>
  <c r="C29" i="49"/>
  <c r="BC28" i="49"/>
  <c r="BB28" i="49"/>
  <c r="AZ28" i="49"/>
  <c r="AY28" i="49"/>
  <c r="AX28" i="49"/>
  <c r="AW28" i="49"/>
  <c r="AU28" i="49"/>
  <c r="AT28" i="49"/>
  <c r="AS28" i="49"/>
  <c r="AR28" i="49"/>
  <c r="AQ28" i="49"/>
  <c r="AP28" i="49"/>
  <c r="AO28" i="49"/>
  <c r="AN28" i="49"/>
  <c r="AM28" i="49"/>
  <c r="AL28" i="49"/>
  <c r="AK28" i="49"/>
  <c r="AJ28" i="49"/>
  <c r="AI28" i="49"/>
  <c r="AH28" i="49"/>
  <c r="AG28" i="49"/>
  <c r="AF28" i="49"/>
  <c r="AE28" i="49"/>
  <c r="AD28" i="49"/>
  <c r="AB28" i="49"/>
  <c r="Y28" i="49"/>
  <c r="X28" i="49"/>
  <c r="T28" i="49"/>
  <c r="S28" i="49"/>
  <c r="R28" i="49"/>
  <c r="P28" i="49"/>
  <c r="O28" i="49"/>
  <c r="N28" i="49"/>
  <c r="M28" i="49"/>
  <c r="L28" i="49"/>
  <c r="K28" i="49"/>
  <c r="J28" i="49"/>
  <c r="I28" i="49"/>
  <c r="H28" i="49"/>
  <c r="G28" i="49"/>
  <c r="F28" i="49"/>
  <c r="E28" i="49"/>
  <c r="D28" i="49"/>
  <c r="C28" i="49"/>
  <c r="BC26" i="49"/>
  <c r="BB26" i="49"/>
  <c r="AZ26" i="49"/>
  <c r="AY26" i="49"/>
  <c r="AX26" i="49"/>
  <c r="AW26" i="49"/>
  <c r="AU26" i="49"/>
  <c r="AT26" i="49"/>
  <c r="AS26" i="49"/>
  <c r="AR26" i="49"/>
  <c r="AQ26" i="49"/>
  <c r="AP26" i="49"/>
  <c r="AO26" i="49"/>
  <c r="AN26" i="49"/>
  <c r="AM26" i="49"/>
  <c r="AL26" i="49"/>
  <c r="AK26" i="49"/>
  <c r="AJ26" i="49"/>
  <c r="AI26" i="49"/>
  <c r="AH26" i="49"/>
  <c r="AG26" i="49"/>
  <c r="AF26" i="49"/>
  <c r="AE26" i="49"/>
  <c r="AD26" i="49"/>
  <c r="AB26" i="49"/>
  <c r="Y26" i="49"/>
  <c r="X26" i="49"/>
  <c r="T26" i="49"/>
  <c r="S26" i="49"/>
  <c r="R26" i="49"/>
  <c r="P26" i="49"/>
  <c r="O26" i="49"/>
  <c r="N26" i="49"/>
  <c r="M26" i="49"/>
  <c r="L26" i="49"/>
  <c r="K26" i="49"/>
  <c r="J26" i="49"/>
  <c r="I26" i="49"/>
  <c r="H26" i="49"/>
  <c r="G26" i="49"/>
  <c r="F26" i="49"/>
  <c r="E26" i="49"/>
  <c r="D26" i="49"/>
  <c r="C26" i="49"/>
  <c r="BC23" i="49"/>
  <c r="BB23" i="49"/>
  <c r="BA23" i="49"/>
  <c r="AZ23" i="49"/>
  <c r="AX23" i="49"/>
  <c r="AW23" i="49"/>
  <c r="AV23" i="49"/>
  <c r="AN23" i="49"/>
  <c r="AM23" i="49"/>
  <c r="AL23" i="49"/>
  <c r="AK23" i="49"/>
  <c r="AJ23" i="49"/>
  <c r="AI23" i="49"/>
  <c r="AH23" i="49"/>
  <c r="AG23" i="49"/>
  <c r="AF23" i="49"/>
  <c r="AE23" i="49"/>
  <c r="AD23" i="49"/>
  <c r="AB23" i="49"/>
  <c r="AA23" i="49"/>
  <c r="Y23" i="49"/>
  <c r="V23" i="49"/>
  <c r="M23" i="49"/>
  <c r="L275" i="3" s="1"/>
  <c r="L23" i="49"/>
  <c r="K23" i="49"/>
  <c r="J23" i="49"/>
  <c r="I23" i="49"/>
  <c r="H23" i="49"/>
  <c r="G23" i="49"/>
  <c r="F23" i="49"/>
  <c r="E23" i="49"/>
  <c r="D275" i="3" s="1"/>
  <c r="D23" i="49"/>
  <c r="C23" i="49"/>
  <c r="BC22" i="49"/>
  <c r="BB22" i="49"/>
  <c r="BA22" i="49"/>
  <c r="AZ22" i="49"/>
  <c r="AY22" i="49"/>
  <c r="AX22" i="49"/>
  <c r="AW22" i="49"/>
  <c r="AV22" i="49"/>
  <c r="AN22" i="49"/>
  <c r="AM22" i="49"/>
  <c r="AL22" i="49"/>
  <c r="AK22" i="49"/>
  <c r="AJ22" i="49"/>
  <c r="AI22" i="49"/>
  <c r="AH22" i="49"/>
  <c r="AG22" i="49"/>
  <c r="AF22" i="49"/>
  <c r="AE22" i="49"/>
  <c r="AD22" i="49"/>
  <c r="AB22" i="49"/>
  <c r="AA22" i="49"/>
  <c r="Z22" i="49"/>
  <c r="Y22" i="49"/>
  <c r="X22" i="49"/>
  <c r="V22" i="49"/>
  <c r="M22" i="49"/>
  <c r="L22" i="49"/>
  <c r="K22" i="49"/>
  <c r="J22" i="49"/>
  <c r="I22" i="49"/>
  <c r="H22" i="49"/>
  <c r="G22" i="49"/>
  <c r="F22" i="49"/>
  <c r="E22" i="49"/>
  <c r="D22" i="49"/>
  <c r="C22" i="49"/>
  <c r="BC21" i="49"/>
  <c r="BB21" i="49"/>
  <c r="BA21" i="49"/>
  <c r="AZ21" i="49"/>
  <c r="AW21" i="49"/>
  <c r="AV21" i="49"/>
  <c r="AN21" i="49"/>
  <c r="AM21" i="49"/>
  <c r="AL21" i="49"/>
  <c r="AK21" i="49"/>
  <c r="AJ21" i="49"/>
  <c r="AI21" i="49"/>
  <c r="AH21" i="49"/>
  <c r="AG21" i="49"/>
  <c r="AF21" i="49"/>
  <c r="AE21" i="49"/>
  <c r="AD21" i="49"/>
  <c r="AB21" i="49"/>
  <c r="AA21" i="49"/>
  <c r="Y21" i="49"/>
  <c r="M21" i="49"/>
  <c r="L21" i="49"/>
  <c r="K21" i="49"/>
  <c r="J21" i="49"/>
  <c r="I21" i="49"/>
  <c r="H21" i="49"/>
  <c r="G21" i="49"/>
  <c r="F21" i="49"/>
  <c r="E21" i="49"/>
  <c r="D21" i="49"/>
  <c r="C21" i="49"/>
  <c r="BC20" i="49"/>
  <c r="BB20" i="49"/>
  <c r="BA20" i="49"/>
  <c r="AZ20" i="49"/>
  <c r="AW20" i="49"/>
  <c r="AV20" i="49"/>
  <c r="AN20" i="49"/>
  <c r="AM20" i="49"/>
  <c r="AL20" i="49"/>
  <c r="AK20" i="49"/>
  <c r="AJ20" i="49"/>
  <c r="AI20" i="49"/>
  <c r="AH20" i="49"/>
  <c r="AG20" i="49"/>
  <c r="AF20" i="49"/>
  <c r="AE20" i="49"/>
  <c r="AD20" i="49"/>
  <c r="AB20" i="49"/>
  <c r="AA20" i="49"/>
  <c r="Y20" i="49"/>
  <c r="M20" i="49"/>
  <c r="L20" i="49"/>
  <c r="K20" i="49"/>
  <c r="J20" i="49"/>
  <c r="I20" i="49"/>
  <c r="H20" i="49"/>
  <c r="G20" i="49"/>
  <c r="F20" i="49"/>
  <c r="E20" i="49"/>
  <c r="D20" i="49"/>
  <c r="C20" i="49"/>
  <c r="BC15" i="49"/>
  <c r="BB15" i="49"/>
  <c r="BA15" i="49"/>
  <c r="AZ15" i="49"/>
  <c r="AX15" i="49"/>
  <c r="AW15" i="49"/>
  <c r="AV15" i="49"/>
  <c r="AN15" i="49"/>
  <c r="AM15" i="49"/>
  <c r="AL15" i="49"/>
  <c r="AK15" i="49"/>
  <c r="AJ15" i="49"/>
  <c r="AI15" i="49"/>
  <c r="AH15" i="49"/>
  <c r="AG15" i="49"/>
  <c r="AF15" i="49"/>
  <c r="AE15" i="49"/>
  <c r="AD15" i="49"/>
  <c r="AB15" i="49"/>
  <c r="AA15" i="49"/>
  <c r="Y15" i="49"/>
  <c r="V15" i="49"/>
  <c r="M15" i="49"/>
  <c r="L15" i="49"/>
  <c r="K15" i="49"/>
  <c r="J15" i="49"/>
  <c r="I15" i="49"/>
  <c r="H15" i="49"/>
  <c r="G15" i="49"/>
  <c r="F15" i="49"/>
  <c r="E15" i="49"/>
  <c r="D15" i="49"/>
  <c r="C15" i="49"/>
  <c r="BC14" i="49"/>
  <c r="BB14" i="49"/>
  <c r="AZ14" i="49"/>
  <c r="AY286" i="3" s="1"/>
  <c r="AY14" i="49"/>
  <c r="AX14" i="49"/>
  <c r="AW14" i="49"/>
  <c r="AN14" i="49"/>
  <c r="AM14" i="49"/>
  <c r="AL14" i="49"/>
  <c r="AK14" i="49"/>
  <c r="AJ14" i="49"/>
  <c r="AI286" i="3" s="1"/>
  <c r="AI14" i="49"/>
  <c r="AH14" i="49"/>
  <c r="AG14" i="49"/>
  <c r="AF14" i="49"/>
  <c r="AE14" i="49"/>
  <c r="AD14" i="49"/>
  <c r="AB14" i="49"/>
  <c r="AA14" i="49"/>
  <c r="Y14" i="49"/>
  <c r="X14" i="49"/>
  <c r="M14" i="49"/>
  <c r="L14" i="49"/>
  <c r="K14" i="49"/>
  <c r="J14" i="49"/>
  <c r="I14" i="49"/>
  <c r="H14" i="49"/>
  <c r="G14" i="49"/>
  <c r="F14" i="49"/>
  <c r="E14" i="49"/>
  <c r="D14" i="49"/>
  <c r="C14" i="49"/>
  <c r="BC13" i="49"/>
  <c r="BB13" i="49"/>
  <c r="BA285" i="3" s="1"/>
  <c r="AZ13" i="49"/>
  <c r="AY285" i="3" s="1"/>
  <c r="AY13" i="49"/>
  <c r="AX13" i="49"/>
  <c r="AW13" i="49"/>
  <c r="AN13" i="49"/>
  <c r="AM13" i="49"/>
  <c r="AL13" i="49"/>
  <c r="AK13" i="49"/>
  <c r="AJ13" i="49"/>
  <c r="AI285" i="3" s="1"/>
  <c r="AI13" i="49"/>
  <c r="AH13" i="49"/>
  <c r="AG13" i="49"/>
  <c r="AF13" i="49"/>
  <c r="AE13" i="49"/>
  <c r="AD13" i="49"/>
  <c r="AB13" i="49"/>
  <c r="AA13" i="49"/>
  <c r="Y13" i="49"/>
  <c r="X13" i="49"/>
  <c r="M13" i="49"/>
  <c r="L13" i="49"/>
  <c r="K13" i="49"/>
  <c r="J13" i="49"/>
  <c r="I13" i="49"/>
  <c r="H13" i="49"/>
  <c r="G13" i="49"/>
  <c r="F13" i="49"/>
  <c r="E13" i="49"/>
  <c r="D13" i="49"/>
  <c r="C13" i="49"/>
  <c r="BC12" i="49"/>
  <c r="BB12" i="49"/>
  <c r="BA284" i="3" s="1"/>
  <c r="AZ12" i="49"/>
  <c r="AY284" i="3" s="1"/>
  <c r="AY12" i="49"/>
  <c r="AX12" i="49"/>
  <c r="AW12" i="49"/>
  <c r="AN12" i="49"/>
  <c r="AM12" i="49"/>
  <c r="AL12" i="49"/>
  <c r="AK12" i="49"/>
  <c r="AJ12" i="49"/>
  <c r="AI284" i="3" s="1"/>
  <c r="AI12" i="49"/>
  <c r="AH12" i="49"/>
  <c r="AG12" i="49"/>
  <c r="AF12" i="49"/>
  <c r="AE12" i="49"/>
  <c r="AD12" i="49"/>
  <c r="AB12" i="49"/>
  <c r="AA12" i="49"/>
  <c r="Y12" i="49"/>
  <c r="X12" i="49"/>
  <c r="M12" i="49"/>
  <c r="L12" i="49"/>
  <c r="K12" i="49"/>
  <c r="J12" i="49"/>
  <c r="I12" i="49"/>
  <c r="H12" i="49"/>
  <c r="G12" i="49"/>
  <c r="F12" i="49"/>
  <c r="E12" i="49"/>
  <c r="D12" i="49"/>
  <c r="C12" i="49"/>
  <c r="BC11" i="49"/>
  <c r="BB11" i="49"/>
  <c r="AZ11" i="49"/>
  <c r="AY11" i="49"/>
  <c r="AX11" i="49"/>
  <c r="AW11" i="49"/>
  <c r="AN11" i="49"/>
  <c r="AM11" i="49"/>
  <c r="AL11" i="49"/>
  <c r="AK11" i="49"/>
  <c r="AJ11" i="49"/>
  <c r="AI11" i="49"/>
  <c r="AH11" i="49"/>
  <c r="AG11" i="49"/>
  <c r="AF11" i="49"/>
  <c r="AE11" i="49"/>
  <c r="AD11" i="49"/>
  <c r="AB11" i="49"/>
  <c r="AA11" i="49"/>
  <c r="Y11" i="49"/>
  <c r="X11" i="49"/>
  <c r="M11" i="49"/>
  <c r="L11" i="49"/>
  <c r="K11" i="49"/>
  <c r="J11" i="49"/>
  <c r="I11" i="49"/>
  <c r="H11" i="49"/>
  <c r="G11" i="49"/>
  <c r="F11" i="49"/>
  <c r="E11" i="49"/>
  <c r="D11" i="49"/>
  <c r="C11" i="49"/>
  <c r="BC10" i="49"/>
  <c r="BB10" i="49"/>
  <c r="AZ10" i="49"/>
  <c r="AY283" i="3" s="1"/>
  <c r="AY10" i="49"/>
  <c r="AX10" i="49"/>
  <c r="AW10" i="49"/>
  <c r="AN10" i="49"/>
  <c r="AM10" i="49"/>
  <c r="AL10" i="49"/>
  <c r="AK10" i="49"/>
  <c r="AJ10" i="49"/>
  <c r="AI283" i="3" s="1"/>
  <c r="AI10" i="49"/>
  <c r="AH10" i="49"/>
  <c r="AG10" i="49"/>
  <c r="AF10" i="49"/>
  <c r="AE10" i="49"/>
  <c r="AD10" i="49"/>
  <c r="AB10" i="49"/>
  <c r="AA10" i="49"/>
  <c r="Y10" i="49"/>
  <c r="X10" i="49"/>
  <c r="M10" i="49"/>
  <c r="L10" i="49"/>
  <c r="K10" i="49"/>
  <c r="J10" i="49"/>
  <c r="I10" i="49"/>
  <c r="H10" i="49"/>
  <c r="G10" i="49"/>
  <c r="F10" i="49"/>
  <c r="E10" i="49"/>
  <c r="D10" i="49"/>
  <c r="C10" i="49"/>
  <c r="BC9" i="49"/>
  <c r="BB9" i="49"/>
  <c r="AZ9" i="49"/>
  <c r="AY9" i="49"/>
  <c r="AX9" i="49"/>
  <c r="AW9" i="49"/>
  <c r="AN9" i="49"/>
  <c r="AM9" i="49"/>
  <c r="AL9" i="49"/>
  <c r="AK9" i="49"/>
  <c r="AJ9" i="49"/>
  <c r="AI9" i="49"/>
  <c r="AH9" i="49"/>
  <c r="AG9" i="49"/>
  <c r="AF9" i="49"/>
  <c r="AE9" i="49"/>
  <c r="AD9" i="49"/>
  <c r="AB9" i="49"/>
  <c r="Y9" i="49"/>
  <c r="X9" i="49"/>
  <c r="M9" i="49"/>
  <c r="L9" i="49"/>
  <c r="K9" i="49"/>
  <c r="J9" i="49"/>
  <c r="I9" i="49"/>
  <c r="H9" i="49"/>
  <c r="G9" i="49"/>
  <c r="F9" i="49"/>
  <c r="E9" i="49"/>
  <c r="D9" i="49"/>
  <c r="C9" i="49"/>
  <c r="BC7" i="49"/>
  <c r="BB7" i="49"/>
  <c r="AZ7" i="49"/>
  <c r="AY7" i="49"/>
  <c r="AX7" i="49"/>
  <c r="AW7" i="49"/>
  <c r="AU7" i="49"/>
  <c r="AT7" i="49"/>
  <c r="AS7" i="49"/>
  <c r="AR7" i="49"/>
  <c r="AQ7" i="49"/>
  <c r="AP7" i="49"/>
  <c r="AO7" i="49"/>
  <c r="AN7" i="49"/>
  <c r="AM7" i="49"/>
  <c r="AL7" i="49"/>
  <c r="AK7" i="49"/>
  <c r="AJ7" i="49"/>
  <c r="AI7" i="49"/>
  <c r="AH7" i="49"/>
  <c r="AG7" i="49"/>
  <c r="AF7" i="49"/>
  <c r="AE7" i="49"/>
  <c r="AD7" i="49"/>
  <c r="AB7" i="49"/>
  <c r="Y7" i="49"/>
  <c r="X7" i="49"/>
  <c r="T7" i="49"/>
  <c r="S7" i="49"/>
  <c r="R7" i="49"/>
  <c r="P7" i="49"/>
  <c r="O7" i="49"/>
  <c r="N7" i="49"/>
  <c r="M7" i="49"/>
  <c r="L7" i="49"/>
  <c r="K7" i="49"/>
  <c r="J7" i="49"/>
  <c r="I7" i="49"/>
  <c r="H7" i="49"/>
  <c r="G7" i="49"/>
  <c r="F7" i="49"/>
  <c r="E7" i="49"/>
  <c r="D7" i="49"/>
  <c r="C7" i="49"/>
  <c r="BC71" i="22"/>
  <c r="BB71" i="22"/>
  <c r="AZ71" i="22"/>
  <c r="AY71" i="22"/>
  <c r="AX71" i="22"/>
  <c r="AW71" i="22"/>
  <c r="AU71" i="22"/>
  <c r="AT71" i="22"/>
  <c r="AS71" i="22"/>
  <c r="AR71" i="22"/>
  <c r="AQ71" i="22"/>
  <c r="AP71" i="22"/>
  <c r="AO71" i="22"/>
  <c r="AN71" i="22"/>
  <c r="AM71" i="22"/>
  <c r="AL71" i="22"/>
  <c r="AK71" i="22"/>
  <c r="AJ71" i="22"/>
  <c r="AI71" i="22"/>
  <c r="AH71" i="22"/>
  <c r="AG71" i="22"/>
  <c r="AF71" i="22"/>
  <c r="AE71" i="22"/>
  <c r="AD71" i="22"/>
  <c r="AB71" i="22"/>
  <c r="AA71" i="22"/>
  <c r="Y71" i="22"/>
  <c r="X71" i="22"/>
  <c r="T71" i="22"/>
  <c r="S71" i="22"/>
  <c r="R71" i="22"/>
  <c r="P71" i="22"/>
  <c r="O71" i="22"/>
  <c r="N71" i="22"/>
  <c r="M71" i="22"/>
  <c r="L71" i="22"/>
  <c r="K71" i="22"/>
  <c r="J71" i="22"/>
  <c r="I71" i="22"/>
  <c r="H71" i="22"/>
  <c r="G71" i="22"/>
  <c r="F71" i="22"/>
  <c r="E71" i="22"/>
  <c r="D71" i="22"/>
  <c r="C71" i="22"/>
  <c r="BC70" i="22"/>
  <c r="BB70" i="22"/>
  <c r="AZ70" i="22"/>
  <c r="AY70" i="22"/>
  <c r="AX70" i="22"/>
  <c r="AW70" i="22"/>
  <c r="AU70" i="22"/>
  <c r="AT70" i="22"/>
  <c r="AS70" i="22"/>
  <c r="AR70" i="22"/>
  <c r="AQ70" i="22"/>
  <c r="AP70" i="22"/>
  <c r="AO70" i="22"/>
  <c r="AN70" i="22"/>
  <c r="AM70" i="22"/>
  <c r="AL70" i="22"/>
  <c r="AK70" i="22"/>
  <c r="AJ70" i="22"/>
  <c r="AI70" i="22"/>
  <c r="AH70" i="22"/>
  <c r="AG70" i="22"/>
  <c r="AF70" i="22"/>
  <c r="AE70" i="22"/>
  <c r="AD70" i="22"/>
  <c r="AB70" i="22"/>
  <c r="AA70" i="22"/>
  <c r="Y70" i="22"/>
  <c r="X70" i="22"/>
  <c r="T70" i="22"/>
  <c r="S70" i="22"/>
  <c r="R70" i="22"/>
  <c r="P70" i="22"/>
  <c r="O70" i="22"/>
  <c r="N70" i="22"/>
  <c r="M70" i="22"/>
  <c r="L70" i="22"/>
  <c r="K70" i="22"/>
  <c r="J70" i="22"/>
  <c r="I70" i="22"/>
  <c r="H70" i="22"/>
  <c r="G70" i="22"/>
  <c r="F70" i="22"/>
  <c r="E70" i="22"/>
  <c r="D70" i="22"/>
  <c r="C70" i="22"/>
  <c r="BC69" i="22"/>
  <c r="BB69" i="22"/>
  <c r="AZ69" i="22"/>
  <c r="AY69" i="22"/>
  <c r="AX69" i="22"/>
  <c r="AW69" i="22"/>
  <c r="AU69" i="22"/>
  <c r="AT69" i="22"/>
  <c r="AS69" i="22"/>
  <c r="AR69" i="22"/>
  <c r="AQ69" i="22"/>
  <c r="AP69" i="22"/>
  <c r="AO69" i="22"/>
  <c r="AN69" i="22"/>
  <c r="AM69" i="22"/>
  <c r="AL69" i="22"/>
  <c r="AK69" i="22"/>
  <c r="AJ69" i="22"/>
  <c r="AI69" i="22"/>
  <c r="AH69" i="22"/>
  <c r="AG69" i="22"/>
  <c r="AF69" i="22"/>
  <c r="AE69" i="22"/>
  <c r="AD69" i="22"/>
  <c r="AB69" i="22"/>
  <c r="AA69" i="22"/>
  <c r="Y69" i="22"/>
  <c r="X69" i="22"/>
  <c r="T69" i="22"/>
  <c r="S69" i="22"/>
  <c r="R69" i="22"/>
  <c r="P69" i="22"/>
  <c r="O69" i="22"/>
  <c r="N69" i="22"/>
  <c r="M69" i="22"/>
  <c r="L69" i="22"/>
  <c r="K69" i="22"/>
  <c r="J69" i="22"/>
  <c r="I69" i="22"/>
  <c r="H69" i="22"/>
  <c r="G69" i="22"/>
  <c r="F69" i="22"/>
  <c r="E69" i="22"/>
  <c r="D69" i="22"/>
  <c r="C69" i="22"/>
  <c r="BC66" i="22"/>
  <c r="BB66" i="22"/>
  <c r="AZ66" i="22"/>
  <c r="AY66" i="22"/>
  <c r="AX66" i="22"/>
  <c r="AW66" i="22"/>
  <c r="AU66" i="22"/>
  <c r="AT66" i="22"/>
  <c r="AS66" i="22"/>
  <c r="AR66" i="22"/>
  <c r="AQ66" i="22"/>
  <c r="AP66" i="22"/>
  <c r="AO66" i="22"/>
  <c r="AN66" i="22"/>
  <c r="AM66" i="22"/>
  <c r="AL66" i="22"/>
  <c r="AK66" i="22"/>
  <c r="AJ66" i="22"/>
  <c r="AI66" i="22"/>
  <c r="AH66" i="22"/>
  <c r="AG66" i="22"/>
  <c r="AF66" i="22"/>
  <c r="AE66" i="22"/>
  <c r="AD66" i="22"/>
  <c r="AB66" i="22"/>
  <c r="AA66" i="22"/>
  <c r="Y66" i="22"/>
  <c r="X66" i="22"/>
  <c r="T66" i="22"/>
  <c r="S66" i="22"/>
  <c r="R66" i="22"/>
  <c r="P66" i="22"/>
  <c r="O66" i="22"/>
  <c r="N66" i="22"/>
  <c r="M66" i="22"/>
  <c r="L66" i="22"/>
  <c r="K66" i="22"/>
  <c r="J66" i="22"/>
  <c r="I66" i="22"/>
  <c r="H66" i="22"/>
  <c r="G66" i="22"/>
  <c r="F66" i="22"/>
  <c r="E66" i="22"/>
  <c r="D66" i="22"/>
  <c r="C66" i="22"/>
  <c r="BC65" i="22"/>
  <c r="BB65" i="22"/>
  <c r="AZ65" i="22"/>
  <c r="AY65" i="22"/>
  <c r="AX65" i="22"/>
  <c r="AW65" i="22"/>
  <c r="AU65" i="22"/>
  <c r="AT65" i="22"/>
  <c r="AS65" i="22"/>
  <c r="AR65" i="22"/>
  <c r="AQ65" i="22"/>
  <c r="AP65" i="22"/>
  <c r="AO65" i="22"/>
  <c r="AN65" i="22"/>
  <c r="AM65" i="22"/>
  <c r="AL65" i="22"/>
  <c r="AK65" i="22"/>
  <c r="AJ65" i="22"/>
  <c r="AI65" i="22"/>
  <c r="AH65" i="22"/>
  <c r="AG65" i="22"/>
  <c r="AF65" i="22"/>
  <c r="AE65" i="22"/>
  <c r="AD65" i="22"/>
  <c r="AB65" i="22"/>
  <c r="AA65" i="22"/>
  <c r="Y65" i="22"/>
  <c r="X65" i="22"/>
  <c r="T65" i="22"/>
  <c r="S65" i="22"/>
  <c r="R65" i="22"/>
  <c r="P65" i="22"/>
  <c r="O65" i="22"/>
  <c r="N65" i="22"/>
  <c r="M65" i="22"/>
  <c r="L65" i="22"/>
  <c r="K65" i="22"/>
  <c r="J65" i="22"/>
  <c r="I65" i="22"/>
  <c r="H65" i="22"/>
  <c r="G65" i="22"/>
  <c r="F65" i="22"/>
  <c r="E65" i="22"/>
  <c r="D65" i="22"/>
  <c r="C65" i="22"/>
  <c r="BC64" i="22"/>
  <c r="BB64" i="22"/>
  <c r="BA64" i="22"/>
  <c r="AZ64" i="22"/>
  <c r="AY64" i="22"/>
  <c r="AX64" i="22"/>
  <c r="AW64" i="22"/>
  <c r="AU64" i="22"/>
  <c r="AT64" i="22"/>
  <c r="AS64" i="22"/>
  <c r="AR64" i="22"/>
  <c r="AQ64" i="22"/>
  <c r="AP64" i="22"/>
  <c r="AO64" i="22"/>
  <c r="AN64" i="22"/>
  <c r="AM64" i="22"/>
  <c r="AL64" i="22"/>
  <c r="AK64" i="22"/>
  <c r="AJ64" i="22"/>
  <c r="AI64" i="22"/>
  <c r="AH64" i="22"/>
  <c r="AG64" i="22"/>
  <c r="AF64" i="22"/>
  <c r="AE64" i="22"/>
  <c r="AD64" i="22"/>
  <c r="AB64" i="22"/>
  <c r="AA64" i="22"/>
  <c r="Z64" i="22"/>
  <c r="Y64" i="22"/>
  <c r="X64" i="22"/>
  <c r="W64" i="22"/>
  <c r="V64" i="22"/>
  <c r="T64" i="22"/>
  <c r="S64" i="22"/>
  <c r="R64" i="22"/>
  <c r="P64" i="22"/>
  <c r="O64" i="22"/>
  <c r="N64" i="22"/>
  <c r="M64" i="22"/>
  <c r="L64" i="22"/>
  <c r="K64" i="22"/>
  <c r="J64" i="22"/>
  <c r="I64" i="22"/>
  <c r="H64" i="22"/>
  <c r="G64" i="22"/>
  <c r="F64" i="22"/>
  <c r="E64" i="22"/>
  <c r="D64" i="22"/>
  <c r="C64" i="22"/>
  <c r="BC63" i="22"/>
  <c r="BB63" i="22"/>
  <c r="AZ63" i="22"/>
  <c r="AY63" i="22"/>
  <c r="AX63" i="22"/>
  <c r="AW63" i="22"/>
  <c r="AU63" i="22"/>
  <c r="AT63" i="22"/>
  <c r="AS63" i="22"/>
  <c r="AR63" i="22"/>
  <c r="AQ63" i="22"/>
  <c r="AP63" i="22"/>
  <c r="AO63" i="22"/>
  <c r="AN63" i="22"/>
  <c r="AM63" i="22"/>
  <c r="AL63" i="22"/>
  <c r="AK63" i="22"/>
  <c r="AJ63" i="22"/>
  <c r="AI63" i="22"/>
  <c r="AH63" i="22"/>
  <c r="AG63" i="22"/>
  <c r="AF63" i="22"/>
  <c r="AE63" i="22"/>
  <c r="AD63" i="22"/>
  <c r="AB63" i="22"/>
  <c r="AA63" i="22"/>
  <c r="Y63" i="22"/>
  <c r="X63" i="22"/>
  <c r="T63" i="22"/>
  <c r="S63" i="22"/>
  <c r="R63" i="22"/>
  <c r="P63" i="22"/>
  <c r="O63" i="22"/>
  <c r="N63" i="22"/>
  <c r="M63" i="22"/>
  <c r="L63" i="22"/>
  <c r="K63" i="22"/>
  <c r="J63" i="22"/>
  <c r="I63" i="22"/>
  <c r="H63" i="22"/>
  <c r="G63" i="22"/>
  <c r="F63" i="22"/>
  <c r="E63" i="22"/>
  <c r="D63" i="22"/>
  <c r="C63" i="22"/>
  <c r="BC62" i="22"/>
  <c r="BB62" i="22"/>
  <c r="AZ62" i="22"/>
  <c r="AY62" i="22"/>
  <c r="AX62" i="22"/>
  <c r="AW62" i="22"/>
  <c r="AU62" i="22"/>
  <c r="AT62" i="22"/>
  <c r="AS62" i="22"/>
  <c r="AR62" i="22"/>
  <c r="AQ62" i="22"/>
  <c r="AP62" i="22"/>
  <c r="AO62" i="22"/>
  <c r="AN62" i="22"/>
  <c r="AM62" i="22"/>
  <c r="AL62" i="22"/>
  <c r="AK62" i="22"/>
  <c r="AJ62" i="22"/>
  <c r="AI62" i="22"/>
  <c r="AH62" i="22"/>
  <c r="AG62" i="22"/>
  <c r="AF62" i="22"/>
  <c r="AE62" i="22"/>
  <c r="AD62" i="22"/>
  <c r="AB62" i="22"/>
  <c r="AA62" i="22"/>
  <c r="Y62" i="22"/>
  <c r="X62" i="22"/>
  <c r="T62" i="22"/>
  <c r="S62" i="22"/>
  <c r="R62" i="22"/>
  <c r="P62" i="22"/>
  <c r="O62" i="22"/>
  <c r="N62" i="22"/>
  <c r="M62" i="22"/>
  <c r="L62" i="22"/>
  <c r="K62" i="22"/>
  <c r="J62" i="22"/>
  <c r="I62" i="22"/>
  <c r="H62" i="22"/>
  <c r="G62" i="22"/>
  <c r="F62" i="22"/>
  <c r="E62" i="22"/>
  <c r="D62" i="22"/>
  <c r="C62" i="22"/>
  <c r="BC61" i="22"/>
  <c r="BB61" i="22"/>
  <c r="AZ61" i="22"/>
  <c r="AY61" i="22"/>
  <c r="AX61" i="22"/>
  <c r="AW61" i="22"/>
  <c r="AU61" i="22"/>
  <c r="AT61" i="22"/>
  <c r="AS61" i="22"/>
  <c r="AR61" i="22"/>
  <c r="AQ61" i="22"/>
  <c r="AP61" i="22"/>
  <c r="AO61" i="22"/>
  <c r="AN61" i="22"/>
  <c r="AM61" i="22"/>
  <c r="AL61" i="22"/>
  <c r="AK61" i="22"/>
  <c r="AJ61" i="22"/>
  <c r="AI61" i="22"/>
  <c r="AH61" i="22"/>
  <c r="AG61" i="22"/>
  <c r="AF61" i="22"/>
  <c r="AE61" i="22"/>
  <c r="AD61" i="22"/>
  <c r="AB61" i="22"/>
  <c r="AA61" i="22"/>
  <c r="Y61" i="22"/>
  <c r="X61" i="22"/>
  <c r="T61" i="22"/>
  <c r="S61" i="22"/>
  <c r="R61" i="22"/>
  <c r="P61" i="22"/>
  <c r="O61" i="22"/>
  <c r="N61" i="22"/>
  <c r="M61" i="22"/>
  <c r="L61" i="22"/>
  <c r="K61" i="22"/>
  <c r="J61" i="22"/>
  <c r="I61" i="22"/>
  <c r="H61" i="22"/>
  <c r="G61" i="22"/>
  <c r="F61" i="22"/>
  <c r="E61" i="22"/>
  <c r="D61" i="22"/>
  <c r="C61" i="22"/>
  <c r="BC60" i="22"/>
  <c r="BB60" i="22"/>
  <c r="AZ60" i="22"/>
  <c r="AY60" i="22"/>
  <c r="AX60" i="22"/>
  <c r="AW60" i="22"/>
  <c r="AU60" i="22"/>
  <c r="AT60" i="22"/>
  <c r="AS60" i="22"/>
  <c r="AR60" i="22"/>
  <c r="AQ60" i="22"/>
  <c r="AP60" i="22"/>
  <c r="AO60" i="22"/>
  <c r="AN60" i="22"/>
  <c r="AM60" i="22"/>
  <c r="AL60" i="22"/>
  <c r="AK60" i="22"/>
  <c r="AJ60" i="22"/>
  <c r="AI60" i="22"/>
  <c r="AH60" i="22"/>
  <c r="AG60" i="22"/>
  <c r="AF60" i="22"/>
  <c r="AE60" i="22"/>
  <c r="AD60" i="22"/>
  <c r="AB60" i="22"/>
  <c r="AA60" i="22"/>
  <c r="Y60" i="22"/>
  <c r="X60" i="22"/>
  <c r="T60" i="22"/>
  <c r="S60" i="22"/>
  <c r="R60" i="22"/>
  <c r="P60" i="22"/>
  <c r="O60" i="22"/>
  <c r="N60" i="22"/>
  <c r="M60" i="22"/>
  <c r="L60" i="22"/>
  <c r="K60" i="22"/>
  <c r="J60" i="22"/>
  <c r="I60" i="22"/>
  <c r="H60" i="22"/>
  <c r="G60" i="22"/>
  <c r="F60" i="22"/>
  <c r="E60" i="22"/>
  <c r="D60" i="22"/>
  <c r="C60" i="22"/>
  <c r="BC59" i="22"/>
  <c r="BB59" i="22"/>
  <c r="AZ59" i="22"/>
  <c r="AY59" i="22"/>
  <c r="AX59" i="22"/>
  <c r="AW59" i="22"/>
  <c r="AU59" i="22"/>
  <c r="AT59" i="22"/>
  <c r="AS59" i="22"/>
  <c r="AR59" i="22"/>
  <c r="AQ59" i="22"/>
  <c r="AP59" i="22"/>
  <c r="AO59" i="22"/>
  <c r="AN59" i="22"/>
  <c r="AM59" i="22"/>
  <c r="AL59" i="22"/>
  <c r="AK59" i="22"/>
  <c r="AJ59" i="22"/>
  <c r="AI59" i="22"/>
  <c r="AH59" i="22"/>
  <c r="AG59" i="22"/>
  <c r="AF59" i="22"/>
  <c r="AE59" i="22"/>
  <c r="AD59" i="22"/>
  <c r="AB59" i="22"/>
  <c r="AA59" i="22"/>
  <c r="Y59" i="22"/>
  <c r="X59" i="22"/>
  <c r="T59" i="22"/>
  <c r="S59" i="22"/>
  <c r="R59" i="22"/>
  <c r="P59" i="22"/>
  <c r="O59" i="22"/>
  <c r="N59" i="22"/>
  <c r="M59" i="22"/>
  <c r="L59" i="22"/>
  <c r="K59" i="22"/>
  <c r="J59" i="22"/>
  <c r="I59" i="22"/>
  <c r="H59" i="22"/>
  <c r="G59" i="22"/>
  <c r="F59" i="22"/>
  <c r="E59" i="22"/>
  <c r="D59" i="22"/>
  <c r="C59" i="22"/>
  <c r="BC58" i="22"/>
  <c r="BB58" i="22"/>
  <c r="AZ58" i="22"/>
  <c r="AY58" i="22"/>
  <c r="AX58" i="22"/>
  <c r="AW58" i="22"/>
  <c r="AU58" i="22"/>
  <c r="AT58" i="22"/>
  <c r="AS58" i="22"/>
  <c r="AR58" i="22"/>
  <c r="AQ58" i="22"/>
  <c r="AP58" i="22"/>
  <c r="AO58" i="22"/>
  <c r="AN58" i="22"/>
  <c r="AM58" i="22"/>
  <c r="AL58" i="22"/>
  <c r="AK58" i="22"/>
  <c r="AJ58" i="22"/>
  <c r="AI58" i="22"/>
  <c r="AH58" i="22"/>
  <c r="AG58" i="22"/>
  <c r="AF58" i="22"/>
  <c r="AE58" i="22"/>
  <c r="AD58" i="22"/>
  <c r="AB58" i="22"/>
  <c r="AA58" i="22"/>
  <c r="Y58" i="22"/>
  <c r="X58" i="22"/>
  <c r="T58" i="22"/>
  <c r="S58" i="22"/>
  <c r="R58" i="22"/>
  <c r="P58" i="22"/>
  <c r="O58" i="22"/>
  <c r="N58" i="22"/>
  <c r="M58" i="22"/>
  <c r="L58" i="22"/>
  <c r="K58" i="22"/>
  <c r="J58" i="22"/>
  <c r="I58" i="22"/>
  <c r="H58" i="22"/>
  <c r="G58" i="22"/>
  <c r="F58" i="22"/>
  <c r="E58" i="22"/>
  <c r="D58" i="22"/>
  <c r="C58" i="22"/>
  <c r="BC57" i="22"/>
  <c r="BB57" i="22"/>
  <c r="AZ57" i="22"/>
  <c r="AY57" i="22"/>
  <c r="AX57" i="22"/>
  <c r="AW57" i="22"/>
  <c r="AU57" i="22"/>
  <c r="AT57" i="22"/>
  <c r="AS57" i="22"/>
  <c r="AR57" i="22"/>
  <c r="AQ57" i="22"/>
  <c r="AP57" i="22"/>
  <c r="AO57" i="22"/>
  <c r="AN57" i="22"/>
  <c r="AM57" i="22"/>
  <c r="AL57" i="22"/>
  <c r="AK57" i="22"/>
  <c r="AJ57" i="22"/>
  <c r="AI57" i="22"/>
  <c r="AH57" i="22"/>
  <c r="AG57" i="22"/>
  <c r="AF57" i="22"/>
  <c r="AE57" i="22"/>
  <c r="AD57" i="22"/>
  <c r="AB57" i="22"/>
  <c r="AA57" i="22"/>
  <c r="Y57" i="22"/>
  <c r="X57" i="22"/>
  <c r="T57" i="22"/>
  <c r="S57" i="22"/>
  <c r="R57" i="22"/>
  <c r="P57" i="22"/>
  <c r="O57" i="22"/>
  <c r="N57" i="22"/>
  <c r="M57" i="22"/>
  <c r="L57" i="22"/>
  <c r="K57" i="22"/>
  <c r="J57" i="22"/>
  <c r="I57" i="22"/>
  <c r="H57" i="22"/>
  <c r="G57" i="22"/>
  <c r="F57" i="22"/>
  <c r="E57" i="22"/>
  <c r="D57" i="22"/>
  <c r="C57" i="22"/>
  <c r="BC56" i="22"/>
  <c r="BB56" i="22"/>
  <c r="AZ56" i="22"/>
  <c r="AY56" i="22"/>
  <c r="AX56" i="22"/>
  <c r="AW56" i="22"/>
  <c r="AU56" i="22"/>
  <c r="AT56" i="22"/>
  <c r="AS56" i="22"/>
  <c r="AR56" i="22"/>
  <c r="AQ56" i="22"/>
  <c r="AP56" i="22"/>
  <c r="AO56" i="22"/>
  <c r="AN56" i="22"/>
  <c r="AM56" i="22"/>
  <c r="AL56" i="22"/>
  <c r="AK56" i="22"/>
  <c r="AJ56" i="22"/>
  <c r="AI56" i="22"/>
  <c r="AH56" i="22"/>
  <c r="AG56" i="22"/>
  <c r="AF56" i="22"/>
  <c r="AE56" i="22"/>
  <c r="AD56" i="22"/>
  <c r="AB56" i="22"/>
  <c r="AA56" i="22"/>
  <c r="Y56" i="22"/>
  <c r="X56" i="22"/>
  <c r="T56" i="22"/>
  <c r="S56" i="22"/>
  <c r="R56" i="22"/>
  <c r="P56" i="22"/>
  <c r="O56" i="22"/>
  <c r="N56" i="22"/>
  <c r="M56" i="22"/>
  <c r="L56" i="22"/>
  <c r="K56" i="22"/>
  <c r="J56" i="22"/>
  <c r="I56" i="22"/>
  <c r="H56" i="22"/>
  <c r="G56" i="22"/>
  <c r="F56" i="22"/>
  <c r="E56" i="22"/>
  <c r="D56" i="22"/>
  <c r="C56" i="22"/>
  <c r="BC54" i="22"/>
  <c r="BB54" i="22"/>
  <c r="AZ54" i="22"/>
  <c r="AY54" i="22"/>
  <c r="AX54" i="22"/>
  <c r="AW54" i="22"/>
  <c r="AU54" i="22"/>
  <c r="AT54" i="22"/>
  <c r="AS54" i="22"/>
  <c r="AR54" i="22"/>
  <c r="AQ54" i="22"/>
  <c r="AP54" i="22"/>
  <c r="AO54" i="22"/>
  <c r="AN54" i="22"/>
  <c r="AM54" i="22"/>
  <c r="AL54" i="22"/>
  <c r="AK54" i="22"/>
  <c r="AJ54" i="22"/>
  <c r="AI54" i="22"/>
  <c r="AH54" i="22"/>
  <c r="AG54" i="22"/>
  <c r="AF54" i="22"/>
  <c r="AE54" i="22"/>
  <c r="AD54" i="22"/>
  <c r="AB54" i="22"/>
  <c r="AA54" i="22"/>
  <c r="Y54" i="22"/>
  <c r="X54" i="22"/>
  <c r="T54" i="22"/>
  <c r="S54" i="22"/>
  <c r="R54" i="22"/>
  <c r="P54" i="22"/>
  <c r="O54" i="22"/>
  <c r="N54" i="22"/>
  <c r="M54" i="22"/>
  <c r="L54" i="22"/>
  <c r="K54" i="22"/>
  <c r="J54" i="22"/>
  <c r="I54" i="22"/>
  <c r="H54" i="22"/>
  <c r="G54" i="22"/>
  <c r="F54" i="22"/>
  <c r="E54" i="22"/>
  <c r="D54" i="22"/>
  <c r="C54" i="22"/>
  <c r="BC53" i="22"/>
  <c r="BB53" i="22"/>
  <c r="AZ53" i="22"/>
  <c r="AY53" i="22"/>
  <c r="AX53" i="22"/>
  <c r="AW53" i="22"/>
  <c r="AU53" i="22"/>
  <c r="AT53" i="22"/>
  <c r="AS53" i="22"/>
  <c r="AR53" i="22"/>
  <c r="AQ53" i="22"/>
  <c r="AP53" i="22"/>
  <c r="AO53" i="22"/>
  <c r="AN53" i="22"/>
  <c r="AM53" i="22"/>
  <c r="AL53" i="22"/>
  <c r="AK53" i="22"/>
  <c r="AJ53" i="22"/>
  <c r="AI53" i="22"/>
  <c r="AH53" i="22"/>
  <c r="AG53" i="22"/>
  <c r="AF53" i="22"/>
  <c r="AE53" i="22"/>
  <c r="AD53" i="22"/>
  <c r="AB53" i="22"/>
  <c r="AA53" i="22"/>
  <c r="Y53" i="22"/>
  <c r="X53" i="22"/>
  <c r="T53" i="22"/>
  <c r="S53" i="22"/>
  <c r="R53" i="22"/>
  <c r="P53" i="22"/>
  <c r="O53" i="22"/>
  <c r="N53" i="22"/>
  <c r="M53" i="22"/>
  <c r="L53" i="22"/>
  <c r="K53" i="22"/>
  <c r="J53" i="22"/>
  <c r="I53" i="22"/>
  <c r="H53" i="22"/>
  <c r="G53" i="22"/>
  <c r="F53" i="22"/>
  <c r="E53" i="22"/>
  <c r="D53" i="22"/>
  <c r="C53" i="22"/>
  <c r="BC52" i="22"/>
  <c r="BB52" i="22"/>
  <c r="AZ52" i="22"/>
  <c r="AY52" i="22"/>
  <c r="AX52" i="22"/>
  <c r="AW52" i="22"/>
  <c r="AU52" i="22"/>
  <c r="AT52" i="22"/>
  <c r="AS52" i="22"/>
  <c r="AR52" i="22"/>
  <c r="AQ52" i="22"/>
  <c r="AP52" i="22"/>
  <c r="AO52" i="22"/>
  <c r="AN52" i="22"/>
  <c r="AM52" i="22"/>
  <c r="AL52" i="22"/>
  <c r="AK52" i="22"/>
  <c r="AJ52" i="22"/>
  <c r="AI52" i="22"/>
  <c r="AH52" i="22"/>
  <c r="AG52" i="22"/>
  <c r="AF52" i="22"/>
  <c r="AE52" i="22"/>
  <c r="AD52" i="22"/>
  <c r="AB52" i="22"/>
  <c r="AA52" i="22"/>
  <c r="Y52" i="22"/>
  <c r="X52" i="22"/>
  <c r="T52" i="22"/>
  <c r="S52" i="22"/>
  <c r="R52" i="22"/>
  <c r="P52" i="22"/>
  <c r="O52" i="22"/>
  <c r="N52" i="22"/>
  <c r="M52" i="22"/>
  <c r="L52" i="22"/>
  <c r="K52" i="22"/>
  <c r="J52" i="22"/>
  <c r="I52" i="22"/>
  <c r="H52" i="22"/>
  <c r="G52" i="22"/>
  <c r="F52" i="22"/>
  <c r="E52" i="22"/>
  <c r="D52" i="22"/>
  <c r="C52" i="22"/>
  <c r="BC51" i="22"/>
  <c r="BB51" i="22"/>
  <c r="AZ51" i="22"/>
  <c r="AY51" i="22"/>
  <c r="AX51" i="22"/>
  <c r="AW51" i="22"/>
  <c r="AU51" i="22"/>
  <c r="AT51" i="22"/>
  <c r="AS51" i="22"/>
  <c r="AR51" i="22"/>
  <c r="AQ51" i="22"/>
  <c r="AP51" i="22"/>
  <c r="AO51" i="22"/>
  <c r="AN51" i="22"/>
  <c r="AM51" i="22"/>
  <c r="AL51" i="22"/>
  <c r="AK51" i="22"/>
  <c r="AJ51" i="22"/>
  <c r="AI51" i="22"/>
  <c r="AH51" i="22"/>
  <c r="AG51" i="22"/>
  <c r="AF51" i="22"/>
  <c r="AE51" i="22"/>
  <c r="AD51" i="22"/>
  <c r="AB51" i="22"/>
  <c r="AA51" i="22"/>
  <c r="Y51" i="22"/>
  <c r="X51" i="22"/>
  <c r="T51" i="22"/>
  <c r="S51" i="22"/>
  <c r="R51" i="22"/>
  <c r="P51" i="22"/>
  <c r="O51" i="22"/>
  <c r="N51" i="22"/>
  <c r="M51" i="22"/>
  <c r="L51" i="22"/>
  <c r="K51" i="22"/>
  <c r="J51" i="22"/>
  <c r="I51" i="22"/>
  <c r="H51" i="22"/>
  <c r="G51" i="22"/>
  <c r="F51" i="22"/>
  <c r="E51" i="22"/>
  <c r="D51" i="22"/>
  <c r="C51" i="22"/>
  <c r="BC49" i="22"/>
  <c r="BB49" i="22"/>
  <c r="AZ49" i="22"/>
  <c r="AY49" i="22"/>
  <c r="AX49" i="22"/>
  <c r="AW49" i="22"/>
  <c r="AU49" i="22"/>
  <c r="AT49" i="22"/>
  <c r="AS49" i="22"/>
  <c r="AR49" i="22"/>
  <c r="AQ49" i="22"/>
  <c r="AP49" i="22"/>
  <c r="AO49" i="22"/>
  <c r="AN49" i="22"/>
  <c r="AM49" i="22"/>
  <c r="AL49" i="22"/>
  <c r="AK49" i="22"/>
  <c r="AJ49" i="22"/>
  <c r="AI49" i="22"/>
  <c r="AH49" i="22"/>
  <c r="AG49" i="22"/>
  <c r="AF49" i="22"/>
  <c r="AE49" i="22"/>
  <c r="AD49" i="22"/>
  <c r="AB49" i="22"/>
  <c r="AA49" i="22"/>
  <c r="Y49" i="22"/>
  <c r="X49" i="22"/>
  <c r="T49" i="22"/>
  <c r="S49" i="22"/>
  <c r="R49" i="22"/>
  <c r="P49" i="22"/>
  <c r="O49" i="22"/>
  <c r="N49" i="22"/>
  <c r="M49" i="22"/>
  <c r="L49" i="22"/>
  <c r="K49" i="22"/>
  <c r="J49" i="22"/>
  <c r="I49" i="22"/>
  <c r="H49" i="22"/>
  <c r="G49" i="22"/>
  <c r="F49" i="22"/>
  <c r="E49" i="22"/>
  <c r="D49" i="22"/>
  <c r="C49" i="22"/>
  <c r="BC48" i="22"/>
  <c r="BB48" i="22"/>
  <c r="AZ48" i="22"/>
  <c r="AY48" i="22"/>
  <c r="AX48" i="22"/>
  <c r="AW48" i="22"/>
  <c r="AU48" i="22"/>
  <c r="AT48" i="22"/>
  <c r="AS48" i="22"/>
  <c r="AR48" i="22"/>
  <c r="AQ48" i="22"/>
  <c r="AP48" i="22"/>
  <c r="AO48" i="22"/>
  <c r="AN48" i="22"/>
  <c r="AM48" i="22"/>
  <c r="AL48" i="22"/>
  <c r="AK48" i="22"/>
  <c r="AJ48" i="22"/>
  <c r="AI48" i="22"/>
  <c r="AH48" i="22"/>
  <c r="AG48" i="22"/>
  <c r="AF48" i="22"/>
  <c r="AE48" i="22"/>
  <c r="AD48" i="22"/>
  <c r="AB48" i="22"/>
  <c r="AA48" i="22"/>
  <c r="Y48" i="22"/>
  <c r="X48" i="22"/>
  <c r="T48" i="22"/>
  <c r="S48" i="22"/>
  <c r="R48" i="22"/>
  <c r="P48" i="22"/>
  <c r="O48" i="22"/>
  <c r="N48" i="22"/>
  <c r="M48" i="22"/>
  <c r="L48" i="22"/>
  <c r="K48" i="22"/>
  <c r="J48" i="22"/>
  <c r="I48" i="22"/>
  <c r="H48" i="22"/>
  <c r="G48" i="22"/>
  <c r="F48" i="22"/>
  <c r="E48" i="22"/>
  <c r="D48" i="22"/>
  <c r="C48" i="22"/>
  <c r="BC47" i="22"/>
  <c r="BB47" i="22"/>
  <c r="AZ47" i="22"/>
  <c r="AY47" i="22"/>
  <c r="AX47" i="22"/>
  <c r="AW47" i="22"/>
  <c r="AU47" i="22"/>
  <c r="AT47" i="22"/>
  <c r="AS47" i="22"/>
  <c r="AR47" i="22"/>
  <c r="AQ47" i="22"/>
  <c r="AP47" i="22"/>
  <c r="AO47" i="22"/>
  <c r="AN47" i="22"/>
  <c r="AM47" i="22"/>
  <c r="AL47" i="22"/>
  <c r="AK47" i="22"/>
  <c r="AJ47" i="22"/>
  <c r="AI47" i="22"/>
  <c r="AH47" i="22"/>
  <c r="AG47" i="22"/>
  <c r="AF47" i="22"/>
  <c r="AE47" i="22"/>
  <c r="AD47" i="22"/>
  <c r="AB47" i="22"/>
  <c r="AA47" i="22"/>
  <c r="Y47" i="22"/>
  <c r="X47" i="22"/>
  <c r="T47" i="22"/>
  <c r="S47" i="22"/>
  <c r="R47" i="22"/>
  <c r="P47" i="22"/>
  <c r="O47" i="22"/>
  <c r="N47" i="22"/>
  <c r="M47" i="22"/>
  <c r="L47" i="22"/>
  <c r="K47" i="22"/>
  <c r="J47" i="22"/>
  <c r="I47" i="22"/>
  <c r="H47" i="22"/>
  <c r="G47" i="22"/>
  <c r="F47" i="22"/>
  <c r="E47" i="22"/>
  <c r="D47" i="22"/>
  <c r="C47" i="22"/>
  <c r="BC46" i="22"/>
  <c r="BB46" i="22"/>
  <c r="AZ46" i="22"/>
  <c r="AY46" i="22"/>
  <c r="AX46" i="22"/>
  <c r="AW46" i="22"/>
  <c r="AU46" i="22"/>
  <c r="AT46" i="22"/>
  <c r="AS46" i="22"/>
  <c r="AR46" i="22"/>
  <c r="AQ46" i="22"/>
  <c r="AP46" i="22"/>
  <c r="AO46" i="22"/>
  <c r="AN46" i="22"/>
  <c r="AM46" i="22"/>
  <c r="AL46" i="22"/>
  <c r="AK46" i="22"/>
  <c r="AJ46" i="22"/>
  <c r="AI46" i="22"/>
  <c r="AH46" i="22"/>
  <c r="AG46" i="22"/>
  <c r="AF46" i="22"/>
  <c r="AE46" i="22"/>
  <c r="AD46" i="22"/>
  <c r="AB46" i="22"/>
  <c r="Y46" i="22"/>
  <c r="X46" i="22"/>
  <c r="T46" i="22"/>
  <c r="S46" i="22"/>
  <c r="R46" i="22"/>
  <c r="P46" i="22"/>
  <c r="O46" i="22"/>
  <c r="N46" i="22"/>
  <c r="M46" i="22"/>
  <c r="L46" i="22"/>
  <c r="K46" i="22"/>
  <c r="J46" i="22"/>
  <c r="I46" i="22"/>
  <c r="H46" i="22"/>
  <c r="G46" i="22"/>
  <c r="F46" i="22"/>
  <c r="E46" i="22"/>
  <c r="D46" i="22"/>
  <c r="C46" i="22"/>
  <c r="BC45" i="22"/>
  <c r="BB45" i="22"/>
  <c r="AZ45" i="22"/>
  <c r="AY45" i="22"/>
  <c r="AX45" i="22"/>
  <c r="AW45" i="22"/>
  <c r="AU45" i="22"/>
  <c r="AT45" i="22"/>
  <c r="AS45" i="22"/>
  <c r="AR45" i="22"/>
  <c r="AQ45" i="22"/>
  <c r="AP45" i="22"/>
  <c r="AO45" i="22"/>
  <c r="AN45" i="22"/>
  <c r="AM45" i="22"/>
  <c r="AL45" i="22"/>
  <c r="AK45" i="22"/>
  <c r="AJ45" i="22"/>
  <c r="AI45" i="22"/>
  <c r="AH45" i="22"/>
  <c r="AG45" i="22"/>
  <c r="AF45" i="22"/>
  <c r="AE45" i="22"/>
  <c r="AD45" i="22"/>
  <c r="AB45" i="22"/>
  <c r="AA45" i="22"/>
  <c r="Y45" i="22"/>
  <c r="X45" i="22"/>
  <c r="T45" i="22"/>
  <c r="S45" i="22"/>
  <c r="R45" i="22"/>
  <c r="P45" i="22"/>
  <c r="O45" i="22"/>
  <c r="N45" i="22"/>
  <c r="M45" i="22"/>
  <c r="L45" i="22"/>
  <c r="K45" i="22"/>
  <c r="J45" i="22"/>
  <c r="I45" i="22"/>
  <c r="H45" i="22"/>
  <c r="G45" i="22"/>
  <c r="F45" i="22"/>
  <c r="E45" i="22"/>
  <c r="D45" i="22"/>
  <c r="C45" i="22"/>
  <c r="BC44" i="22"/>
  <c r="BB44" i="22"/>
  <c r="AZ44" i="22"/>
  <c r="AY44" i="22"/>
  <c r="AX44" i="22"/>
  <c r="AW44" i="22"/>
  <c r="AU44" i="22"/>
  <c r="AT44" i="22"/>
  <c r="AS44" i="22"/>
  <c r="AR44" i="22"/>
  <c r="AQ44" i="22"/>
  <c r="AP44" i="22"/>
  <c r="AO44" i="22"/>
  <c r="AN44" i="22"/>
  <c r="AM44" i="22"/>
  <c r="AL44" i="22"/>
  <c r="AK44" i="22"/>
  <c r="AJ44" i="22"/>
  <c r="AI44" i="22"/>
  <c r="AH44" i="22"/>
  <c r="AG44" i="22"/>
  <c r="AF44" i="22"/>
  <c r="AE44" i="22"/>
  <c r="AD44" i="22"/>
  <c r="AB44" i="22"/>
  <c r="AA44" i="22"/>
  <c r="Y44" i="22"/>
  <c r="X44" i="22"/>
  <c r="T44" i="22"/>
  <c r="S44" i="22"/>
  <c r="R44" i="22"/>
  <c r="P44" i="22"/>
  <c r="O44" i="22"/>
  <c r="N44" i="22"/>
  <c r="M44" i="22"/>
  <c r="L44" i="22"/>
  <c r="K44" i="22"/>
  <c r="J44" i="22"/>
  <c r="I44" i="22"/>
  <c r="H44" i="22"/>
  <c r="G44" i="22"/>
  <c r="F44" i="22"/>
  <c r="E44" i="22"/>
  <c r="D44" i="22"/>
  <c r="C44" i="22"/>
  <c r="BC43" i="22"/>
  <c r="BB43" i="22"/>
  <c r="AZ43" i="22"/>
  <c r="AY43" i="22"/>
  <c r="AX43" i="22"/>
  <c r="AW43" i="22"/>
  <c r="AU43" i="22"/>
  <c r="AT43" i="22"/>
  <c r="AS43" i="22"/>
  <c r="AR43" i="22"/>
  <c r="AQ43" i="22"/>
  <c r="AP43" i="22"/>
  <c r="AO43" i="22"/>
  <c r="AN43" i="22"/>
  <c r="AM43" i="22"/>
  <c r="AL43" i="22"/>
  <c r="AK43" i="22"/>
  <c r="AJ43" i="22"/>
  <c r="AI43" i="22"/>
  <c r="AH43" i="22"/>
  <c r="AG43" i="22"/>
  <c r="AF43" i="22"/>
  <c r="AE43" i="22"/>
  <c r="AD43" i="22"/>
  <c r="AB43" i="22"/>
  <c r="AA43" i="22"/>
  <c r="Y43" i="22"/>
  <c r="X43" i="22"/>
  <c r="T43" i="22"/>
  <c r="S43" i="22"/>
  <c r="R43" i="22"/>
  <c r="P43" i="22"/>
  <c r="O43" i="22"/>
  <c r="N43" i="22"/>
  <c r="M43" i="22"/>
  <c r="L43" i="22"/>
  <c r="K43" i="22"/>
  <c r="J43" i="22"/>
  <c r="I43" i="22"/>
  <c r="H43" i="22"/>
  <c r="G43" i="22"/>
  <c r="F43" i="22"/>
  <c r="E43" i="22"/>
  <c r="D43" i="22"/>
  <c r="C43" i="22"/>
  <c r="BC42" i="22"/>
  <c r="BB42" i="22"/>
  <c r="AZ42" i="22"/>
  <c r="AY42" i="22"/>
  <c r="AX42" i="22"/>
  <c r="AW42" i="22"/>
  <c r="AU42" i="22"/>
  <c r="AT42" i="22"/>
  <c r="AS42" i="22"/>
  <c r="AR42" i="22"/>
  <c r="AQ42" i="22"/>
  <c r="AP42" i="22"/>
  <c r="AO42" i="22"/>
  <c r="AN42" i="22"/>
  <c r="AM42" i="22"/>
  <c r="AL42" i="22"/>
  <c r="AK42" i="22"/>
  <c r="AJ42" i="22"/>
  <c r="AI42" i="22"/>
  <c r="AH42" i="22"/>
  <c r="AG42" i="22"/>
  <c r="AF42" i="22"/>
  <c r="AE42" i="22"/>
  <c r="AD42" i="22"/>
  <c r="AB42" i="22"/>
  <c r="AA42" i="22"/>
  <c r="Y42" i="22"/>
  <c r="X42" i="22"/>
  <c r="T42" i="22"/>
  <c r="S42" i="22"/>
  <c r="R42" i="22"/>
  <c r="P42" i="22"/>
  <c r="O42" i="22"/>
  <c r="N42" i="22"/>
  <c r="M42" i="22"/>
  <c r="L42" i="22"/>
  <c r="K42" i="22"/>
  <c r="J42" i="22"/>
  <c r="I42" i="22"/>
  <c r="H42" i="22"/>
  <c r="G42" i="22"/>
  <c r="F42" i="22"/>
  <c r="E42" i="22"/>
  <c r="D42" i="22"/>
  <c r="C42" i="22"/>
  <c r="BC41" i="22"/>
  <c r="BB41" i="22"/>
  <c r="AZ41" i="22"/>
  <c r="AY41" i="22"/>
  <c r="AX41" i="22"/>
  <c r="AW41" i="22"/>
  <c r="AU41" i="22"/>
  <c r="AT41" i="22"/>
  <c r="AS41" i="22"/>
  <c r="AR41" i="22"/>
  <c r="AQ41" i="22"/>
  <c r="AP41" i="22"/>
  <c r="AO41" i="22"/>
  <c r="AN41" i="22"/>
  <c r="AM41" i="22"/>
  <c r="AL41" i="22"/>
  <c r="AK41" i="22"/>
  <c r="AJ41" i="22"/>
  <c r="AI41" i="22"/>
  <c r="AH41" i="22"/>
  <c r="AG41" i="22"/>
  <c r="AF41" i="22"/>
  <c r="AE41" i="22"/>
  <c r="AD41" i="22"/>
  <c r="AB41" i="22"/>
  <c r="AA41" i="22"/>
  <c r="Y41" i="22"/>
  <c r="X41" i="22"/>
  <c r="T41" i="22"/>
  <c r="S41" i="22"/>
  <c r="R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BC40" i="22"/>
  <c r="BB40" i="22"/>
  <c r="AZ40" i="22"/>
  <c r="AY40" i="22"/>
  <c r="AX40" i="22"/>
  <c r="AW40" i="22"/>
  <c r="AU40" i="22"/>
  <c r="AT40" i="22"/>
  <c r="AS40" i="22"/>
  <c r="AR40" i="22"/>
  <c r="AQ40" i="22"/>
  <c r="AP40" i="22"/>
  <c r="AO40" i="22"/>
  <c r="AN40" i="22"/>
  <c r="AM40" i="22"/>
  <c r="AL40" i="22"/>
  <c r="AK40" i="22"/>
  <c r="AJ40" i="22"/>
  <c r="AI40" i="22"/>
  <c r="AH40" i="22"/>
  <c r="AG40" i="22"/>
  <c r="AF40" i="22"/>
  <c r="AE40" i="22"/>
  <c r="AD40" i="22"/>
  <c r="AB40" i="22"/>
  <c r="AA40" i="22"/>
  <c r="Y40" i="22"/>
  <c r="X40" i="22"/>
  <c r="T40" i="22"/>
  <c r="S40" i="22"/>
  <c r="R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BC39" i="22"/>
  <c r="BB39" i="22"/>
  <c r="AZ39" i="22"/>
  <c r="AY39" i="22"/>
  <c r="AX39" i="22"/>
  <c r="AW39" i="22"/>
  <c r="AU39" i="22"/>
  <c r="AT39" i="22"/>
  <c r="AS39" i="22"/>
  <c r="AR39" i="22"/>
  <c r="AQ39" i="22"/>
  <c r="AP39" i="22"/>
  <c r="AO39" i="22"/>
  <c r="AN39" i="22"/>
  <c r="AM39" i="22"/>
  <c r="AL39" i="22"/>
  <c r="AK39" i="22"/>
  <c r="AJ39" i="22"/>
  <c r="AI39" i="22"/>
  <c r="AH39" i="22"/>
  <c r="AG39" i="22"/>
  <c r="AF39" i="22"/>
  <c r="AE39" i="22"/>
  <c r="AD39" i="22"/>
  <c r="AB39" i="22"/>
  <c r="AA39" i="22"/>
  <c r="Y39" i="22"/>
  <c r="X39" i="22"/>
  <c r="T39" i="22"/>
  <c r="S39" i="22"/>
  <c r="R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C38" i="22"/>
  <c r="BB38" i="22"/>
  <c r="AZ38" i="22"/>
  <c r="AY38" i="22"/>
  <c r="AX38" i="22"/>
  <c r="AW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B38" i="22"/>
  <c r="AA38" i="22"/>
  <c r="Y38" i="22"/>
  <c r="X38" i="22"/>
  <c r="T38" i="22"/>
  <c r="S38" i="22"/>
  <c r="R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BC37" i="22"/>
  <c r="BB37" i="22"/>
  <c r="AZ37" i="22"/>
  <c r="AY37" i="22"/>
  <c r="AX305" i="3" s="1"/>
  <c r="AX37" i="22"/>
  <c r="AW37" i="22"/>
  <c r="AN37" i="22"/>
  <c r="AM37" i="22"/>
  <c r="AL37" i="22"/>
  <c r="AK37" i="22"/>
  <c r="AJ305" i="3" s="1"/>
  <c r="AJ37" i="22"/>
  <c r="AI37" i="22"/>
  <c r="AH305" i="3" s="1"/>
  <c r="AH37" i="22"/>
  <c r="AG37" i="22"/>
  <c r="AF37" i="22"/>
  <c r="AE37" i="22"/>
  <c r="AD37" i="22"/>
  <c r="AB37" i="22"/>
  <c r="Y37" i="22"/>
  <c r="X297" i="3" s="1"/>
  <c r="X37" i="22"/>
  <c r="M37" i="22"/>
  <c r="L37" i="22"/>
  <c r="K37" i="22"/>
  <c r="J37" i="22"/>
  <c r="I37" i="22"/>
  <c r="H37" i="22"/>
  <c r="G37" i="22"/>
  <c r="F297" i="3" s="1"/>
  <c r="F37" i="22"/>
  <c r="E37" i="22"/>
  <c r="D297" i="3" s="1"/>
  <c r="D37" i="22"/>
  <c r="C37" i="22"/>
  <c r="BC35" i="22"/>
  <c r="BB35" i="22"/>
  <c r="AZ35" i="22"/>
  <c r="AY35" i="22"/>
  <c r="AX35" i="22"/>
  <c r="AW35" i="22"/>
  <c r="AU35" i="22"/>
  <c r="AT35" i="22"/>
  <c r="AS35" i="22"/>
  <c r="AR35" i="22"/>
  <c r="AQ35" i="22"/>
  <c r="AP35" i="22"/>
  <c r="AO35" i="22"/>
  <c r="AN35" i="22"/>
  <c r="AM35" i="22"/>
  <c r="AL35" i="22"/>
  <c r="AK35" i="22"/>
  <c r="AJ35" i="22"/>
  <c r="AI35" i="22"/>
  <c r="AH35" i="22"/>
  <c r="AG35" i="22"/>
  <c r="AF35" i="22"/>
  <c r="AE35" i="22"/>
  <c r="AD35" i="22"/>
  <c r="AB35" i="22"/>
  <c r="AA35" i="22"/>
  <c r="Y35" i="22"/>
  <c r="X35" i="22"/>
  <c r="T35" i="22"/>
  <c r="S35" i="22"/>
  <c r="R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D35" i="22"/>
  <c r="C35" i="22"/>
  <c r="BC34" i="22"/>
  <c r="BB34" i="22"/>
  <c r="AZ34" i="22"/>
  <c r="AY34" i="22"/>
  <c r="AX34" i="22"/>
  <c r="AW34" i="22"/>
  <c r="AU34" i="22"/>
  <c r="AT34" i="22"/>
  <c r="AS34" i="22"/>
  <c r="AR34" i="22"/>
  <c r="AQ34" i="22"/>
  <c r="AP34" i="22"/>
  <c r="AO34" i="22"/>
  <c r="AN34" i="22"/>
  <c r="AM34" i="22"/>
  <c r="AL34" i="22"/>
  <c r="AK34" i="22"/>
  <c r="AJ34" i="22"/>
  <c r="AI34" i="22"/>
  <c r="AH34" i="22"/>
  <c r="AG34" i="22"/>
  <c r="AF34" i="22"/>
  <c r="AE34" i="22"/>
  <c r="AD34" i="22"/>
  <c r="AB34" i="22"/>
  <c r="AA34" i="22"/>
  <c r="Y34" i="22"/>
  <c r="X34" i="22"/>
  <c r="T34" i="22"/>
  <c r="S34" i="22"/>
  <c r="R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D34" i="22"/>
  <c r="C34" i="22"/>
  <c r="BC33" i="22"/>
  <c r="BB33" i="22"/>
  <c r="AZ33" i="22"/>
  <c r="AY33" i="22"/>
  <c r="AX33" i="22"/>
  <c r="AW33" i="22"/>
  <c r="AU33" i="22"/>
  <c r="AT33" i="22"/>
  <c r="AS33" i="22"/>
  <c r="AR33" i="22"/>
  <c r="AQ33" i="22"/>
  <c r="AP33" i="22"/>
  <c r="AO33" i="22"/>
  <c r="AN33" i="22"/>
  <c r="AM33" i="22"/>
  <c r="AL33" i="22"/>
  <c r="AK33" i="22"/>
  <c r="AJ33" i="22"/>
  <c r="AI33" i="22"/>
  <c r="AH33" i="22"/>
  <c r="AG33" i="22"/>
  <c r="AF33" i="22"/>
  <c r="AE33" i="22"/>
  <c r="AD33" i="22"/>
  <c r="AB33" i="22"/>
  <c r="AA33" i="22"/>
  <c r="Y33" i="22"/>
  <c r="X33" i="22"/>
  <c r="T33" i="22"/>
  <c r="S33" i="22"/>
  <c r="R33" i="22"/>
  <c r="P33" i="22"/>
  <c r="O33" i="22"/>
  <c r="N33" i="22"/>
  <c r="M33" i="22"/>
  <c r="L33" i="22"/>
  <c r="K33" i="22"/>
  <c r="J33" i="22"/>
  <c r="I33" i="22"/>
  <c r="H33" i="22"/>
  <c r="G33" i="22"/>
  <c r="F33" i="22"/>
  <c r="E33" i="22"/>
  <c r="D33" i="22"/>
  <c r="C33" i="22"/>
  <c r="BC32" i="22"/>
  <c r="BB32" i="22"/>
  <c r="AZ32" i="22"/>
  <c r="AY32" i="22"/>
  <c r="AX32" i="22"/>
  <c r="AW32" i="22"/>
  <c r="AU32" i="22"/>
  <c r="AT32" i="22"/>
  <c r="AS32" i="22"/>
  <c r="AR32" i="22"/>
  <c r="AQ32" i="22"/>
  <c r="AP32" i="22"/>
  <c r="AO32" i="22"/>
  <c r="AN32" i="22"/>
  <c r="AM32" i="22"/>
  <c r="AL32" i="22"/>
  <c r="AK32" i="22"/>
  <c r="AJ32" i="22"/>
  <c r="AI32" i="22"/>
  <c r="AH32" i="22"/>
  <c r="AG32" i="22"/>
  <c r="AF32" i="22"/>
  <c r="AE32" i="22"/>
  <c r="AD32" i="22"/>
  <c r="AB32" i="22"/>
  <c r="AA32" i="22"/>
  <c r="Y32" i="22"/>
  <c r="X32" i="22"/>
  <c r="T32" i="22"/>
  <c r="S32" i="22"/>
  <c r="R32" i="22"/>
  <c r="P32" i="22"/>
  <c r="O32" i="22"/>
  <c r="N32" i="22"/>
  <c r="M32" i="22"/>
  <c r="L32" i="22"/>
  <c r="K32" i="22"/>
  <c r="J32" i="22"/>
  <c r="I32" i="22"/>
  <c r="H32" i="22"/>
  <c r="G32" i="22"/>
  <c r="F32" i="22"/>
  <c r="E32" i="22"/>
  <c r="D32" i="22"/>
  <c r="C32" i="22"/>
  <c r="BC31" i="22"/>
  <c r="BB31" i="22"/>
  <c r="AZ31" i="22"/>
  <c r="AY31" i="22"/>
  <c r="AX31" i="22"/>
  <c r="AW31" i="22"/>
  <c r="AU31" i="22"/>
  <c r="AT31" i="22"/>
  <c r="AS31" i="22"/>
  <c r="AR31" i="22"/>
  <c r="AQ31" i="22"/>
  <c r="AP31" i="22"/>
  <c r="AO31" i="22"/>
  <c r="AN31" i="22"/>
  <c r="AM31" i="22"/>
  <c r="AL31" i="22"/>
  <c r="AK31" i="22"/>
  <c r="AJ31" i="22"/>
  <c r="AI31" i="22"/>
  <c r="AH31" i="22"/>
  <c r="AG31" i="22"/>
  <c r="AF31" i="22"/>
  <c r="AE31" i="22"/>
  <c r="AD31" i="22"/>
  <c r="AB31" i="22"/>
  <c r="AA31" i="22"/>
  <c r="Y31" i="22"/>
  <c r="X31" i="22"/>
  <c r="T31" i="22"/>
  <c r="S31" i="22"/>
  <c r="R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D31" i="22"/>
  <c r="C31" i="22"/>
  <c r="BC30" i="22"/>
  <c r="BB30" i="22"/>
  <c r="AZ30" i="22"/>
  <c r="AY30" i="22"/>
  <c r="AX30" i="22"/>
  <c r="AW30" i="22"/>
  <c r="AU30" i="22"/>
  <c r="AT30" i="22"/>
  <c r="AS30" i="22"/>
  <c r="AR30" i="22"/>
  <c r="AQ30" i="22"/>
  <c r="AP30" i="22"/>
  <c r="AO30" i="22"/>
  <c r="AN30" i="22"/>
  <c r="AM30" i="22"/>
  <c r="AL30" i="22"/>
  <c r="AK30" i="22"/>
  <c r="AJ30" i="22"/>
  <c r="AI30" i="22"/>
  <c r="AH30" i="22"/>
  <c r="AG30" i="22"/>
  <c r="AF30" i="22"/>
  <c r="AE30" i="22"/>
  <c r="AD30" i="22"/>
  <c r="AB30" i="22"/>
  <c r="AA30" i="22"/>
  <c r="Y30" i="22"/>
  <c r="X30" i="22"/>
  <c r="T30" i="22"/>
  <c r="S30" i="22"/>
  <c r="R30" i="22"/>
  <c r="P30" i="22"/>
  <c r="O30" i="22"/>
  <c r="N30" i="22"/>
  <c r="M30" i="22"/>
  <c r="L30" i="22"/>
  <c r="K30" i="22"/>
  <c r="J30" i="22"/>
  <c r="I30" i="22"/>
  <c r="H30" i="22"/>
  <c r="G30" i="22"/>
  <c r="F30" i="22"/>
  <c r="E30" i="22"/>
  <c r="D30" i="22"/>
  <c r="C30" i="22"/>
  <c r="BC29" i="22"/>
  <c r="BB29" i="22"/>
  <c r="AZ29" i="22"/>
  <c r="AY29" i="22"/>
  <c r="AX29" i="22"/>
  <c r="AW29" i="22"/>
  <c r="AU29" i="22"/>
  <c r="AT29" i="22"/>
  <c r="AS29" i="22"/>
  <c r="AR29" i="22"/>
  <c r="AQ29" i="22"/>
  <c r="AP29" i="22"/>
  <c r="AO29" i="22"/>
  <c r="AN29" i="22"/>
  <c r="AM29" i="22"/>
  <c r="AL29" i="22"/>
  <c r="AK29" i="22"/>
  <c r="AJ29" i="22"/>
  <c r="AI29" i="22"/>
  <c r="AH29" i="22"/>
  <c r="AG29" i="22"/>
  <c r="AF29" i="22"/>
  <c r="AE29" i="22"/>
  <c r="AD29" i="22"/>
  <c r="AB29" i="22"/>
  <c r="AA29" i="22"/>
  <c r="Y29" i="22"/>
  <c r="X29" i="22"/>
  <c r="T29" i="22"/>
  <c r="S29" i="22"/>
  <c r="R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D29" i="22"/>
  <c r="C29" i="22"/>
  <c r="BC28" i="22"/>
  <c r="BB28" i="22"/>
  <c r="AZ28" i="22"/>
  <c r="AY28" i="22"/>
  <c r="AX28" i="22"/>
  <c r="AW28" i="22"/>
  <c r="AU28" i="22"/>
  <c r="AT28" i="22"/>
  <c r="AS28" i="22"/>
  <c r="AR28" i="22"/>
  <c r="AQ28" i="22"/>
  <c r="AP28" i="22"/>
  <c r="AO28" i="22"/>
  <c r="AN28" i="22"/>
  <c r="AM28" i="22"/>
  <c r="AL28" i="22"/>
  <c r="AK28" i="22"/>
  <c r="AJ28" i="22"/>
  <c r="AI28" i="22"/>
  <c r="AH28" i="22"/>
  <c r="AG28" i="22"/>
  <c r="AF28" i="22"/>
  <c r="AE28" i="22"/>
  <c r="AD28" i="22"/>
  <c r="AB28" i="22"/>
  <c r="AA28" i="22"/>
  <c r="Y28" i="22"/>
  <c r="X28" i="22"/>
  <c r="T28" i="22"/>
  <c r="S28" i="22"/>
  <c r="R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C27" i="22"/>
  <c r="BB27" i="22"/>
  <c r="AZ27" i="22"/>
  <c r="AY27" i="22"/>
  <c r="AX27" i="22"/>
  <c r="AW27" i="22"/>
  <c r="AU27" i="22"/>
  <c r="AT27" i="22"/>
  <c r="AS27" i="22"/>
  <c r="AR27" i="22"/>
  <c r="AQ27" i="22"/>
  <c r="AP27" i="22"/>
  <c r="AO27" i="22"/>
  <c r="AN27" i="22"/>
  <c r="AM27" i="22"/>
  <c r="AL27" i="22"/>
  <c r="AK27" i="22"/>
  <c r="AJ27" i="22"/>
  <c r="AI27" i="22"/>
  <c r="AH27" i="22"/>
  <c r="AG27" i="22"/>
  <c r="AF27" i="22"/>
  <c r="AE27" i="22"/>
  <c r="AD27" i="22"/>
  <c r="AB27" i="22"/>
  <c r="AA27" i="22"/>
  <c r="Y27" i="22"/>
  <c r="X27" i="22"/>
  <c r="T27" i="22"/>
  <c r="S27" i="22"/>
  <c r="R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C27" i="22"/>
  <c r="BC26" i="22"/>
  <c r="BB26" i="22"/>
  <c r="AZ26" i="22"/>
  <c r="AY26" i="22"/>
  <c r="AX26" i="22"/>
  <c r="AW26" i="22"/>
  <c r="AV26" i="22"/>
  <c r="AU26" i="22"/>
  <c r="AT26" i="22"/>
  <c r="AS26" i="22"/>
  <c r="AR26" i="22"/>
  <c r="AQ26" i="22"/>
  <c r="AP26" i="22"/>
  <c r="AO26" i="22"/>
  <c r="AN26" i="22"/>
  <c r="AM26" i="22"/>
  <c r="AL26" i="22"/>
  <c r="AK26" i="22"/>
  <c r="AJ26" i="22"/>
  <c r="AI26" i="22"/>
  <c r="AH26" i="22"/>
  <c r="AG26" i="22"/>
  <c r="AF26" i="22"/>
  <c r="AE26" i="22"/>
  <c r="AD26" i="22"/>
  <c r="AB26" i="22"/>
  <c r="AA26" i="22"/>
  <c r="Y26" i="22"/>
  <c r="X26" i="22"/>
  <c r="W26" i="22"/>
  <c r="V26" i="22"/>
  <c r="U26" i="22"/>
  <c r="T26" i="22"/>
  <c r="S26" i="22"/>
  <c r="R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C26" i="22"/>
  <c r="BC25" i="22"/>
  <c r="BB306" i="3" s="1"/>
  <c r="BB25" i="22"/>
  <c r="AZ25" i="22"/>
  <c r="AY25" i="22"/>
  <c r="AX306" i="3" s="1"/>
  <c r="AX25" i="22"/>
  <c r="AW25" i="22"/>
  <c r="AV306" i="3" s="1"/>
  <c r="AN25" i="22"/>
  <c r="AM25" i="22"/>
  <c r="AL306" i="3" s="1"/>
  <c r="AL25" i="22"/>
  <c r="AK25" i="22"/>
  <c r="AJ25" i="22"/>
  <c r="AI25" i="22"/>
  <c r="AH25" i="22"/>
  <c r="AG25" i="22"/>
  <c r="AF306" i="3" s="1"/>
  <c r="AF25" i="22"/>
  <c r="AE25" i="22"/>
  <c r="AD306" i="3" s="1"/>
  <c r="AD25" i="22"/>
  <c r="AB25" i="22"/>
  <c r="AA25" i="22"/>
  <c r="Y25" i="22"/>
  <c r="X298" i="3" s="1"/>
  <c r="X25" i="22"/>
  <c r="M25" i="22"/>
  <c r="L298" i="3" s="1"/>
  <c r="L25" i="22"/>
  <c r="K298" i="3" s="1"/>
  <c r="K25" i="22"/>
  <c r="J25" i="22"/>
  <c r="I25" i="22"/>
  <c r="H25" i="22"/>
  <c r="G25" i="22"/>
  <c r="F298" i="3" s="1"/>
  <c r="F25" i="22"/>
  <c r="E25" i="22"/>
  <c r="D25" i="22"/>
  <c r="C25" i="22"/>
  <c r="BC24" i="22"/>
  <c r="BB24" i="22"/>
  <c r="AZ24" i="22"/>
  <c r="AY24" i="22"/>
  <c r="AX24" i="22"/>
  <c r="AW24" i="22"/>
  <c r="AU24" i="22"/>
  <c r="AT24" i="22"/>
  <c r="AS24" i="22"/>
  <c r="AR24" i="22"/>
  <c r="AQ24" i="22"/>
  <c r="AP24" i="22"/>
  <c r="AO24" i="22"/>
  <c r="AN24" i="22"/>
  <c r="AM24" i="22"/>
  <c r="AL24" i="22"/>
  <c r="AK24" i="22"/>
  <c r="AJ24" i="22"/>
  <c r="AI24" i="22"/>
  <c r="AH24" i="22"/>
  <c r="AG24" i="22"/>
  <c r="AF24" i="22"/>
  <c r="AE24" i="22"/>
  <c r="AD24" i="22"/>
  <c r="AB24" i="22"/>
  <c r="AA24" i="22"/>
  <c r="Y24" i="22"/>
  <c r="X24" i="22"/>
  <c r="T24" i="22"/>
  <c r="S24" i="22"/>
  <c r="R24" i="22"/>
  <c r="P24" i="22"/>
  <c r="O24" i="22"/>
  <c r="N24" i="22"/>
  <c r="M24" i="22"/>
  <c r="L24" i="22"/>
  <c r="K24" i="22"/>
  <c r="J24" i="22"/>
  <c r="I24" i="22"/>
  <c r="H24" i="22"/>
  <c r="G24" i="22"/>
  <c r="F24" i="22"/>
  <c r="E24" i="22"/>
  <c r="D24" i="22"/>
  <c r="C24" i="22"/>
  <c r="BC22" i="22"/>
  <c r="BB22" i="22"/>
  <c r="AZ22" i="22"/>
  <c r="AY22" i="22"/>
  <c r="AX22" i="22"/>
  <c r="AW22" i="22"/>
  <c r="AU22" i="22"/>
  <c r="AT22" i="22"/>
  <c r="AS22" i="22"/>
  <c r="AR22" i="22"/>
  <c r="AQ22" i="22"/>
  <c r="AP22" i="22"/>
  <c r="AO22" i="22"/>
  <c r="AN22" i="22"/>
  <c r="AM22" i="22"/>
  <c r="AL22" i="22"/>
  <c r="AK22" i="22"/>
  <c r="AJ22" i="22"/>
  <c r="AI22" i="22"/>
  <c r="AH22" i="22"/>
  <c r="AG22" i="22"/>
  <c r="AF22" i="22"/>
  <c r="AE22" i="22"/>
  <c r="AD22" i="22"/>
  <c r="AB22" i="22"/>
  <c r="AA22" i="22"/>
  <c r="Y22" i="22"/>
  <c r="X22" i="22"/>
  <c r="T22" i="22"/>
  <c r="S22" i="22"/>
  <c r="R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D22" i="22"/>
  <c r="C22" i="22"/>
  <c r="BC21" i="22"/>
  <c r="BB21" i="22"/>
  <c r="AZ21" i="22"/>
  <c r="AY21" i="22"/>
  <c r="AX21" i="22"/>
  <c r="AW21" i="22"/>
  <c r="AU21" i="22"/>
  <c r="AT21" i="22"/>
  <c r="AS21" i="22"/>
  <c r="AR21" i="22"/>
  <c r="AQ21" i="22"/>
  <c r="AP21" i="22"/>
  <c r="AO21" i="22"/>
  <c r="AN21" i="22"/>
  <c r="AM21" i="22"/>
  <c r="AL21" i="22"/>
  <c r="AK21" i="22"/>
  <c r="AJ21" i="22"/>
  <c r="AI21" i="22"/>
  <c r="AH21" i="22"/>
  <c r="AG21" i="22"/>
  <c r="AF21" i="22"/>
  <c r="AE21" i="22"/>
  <c r="AD21" i="22"/>
  <c r="AB21" i="22"/>
  <c r="AA21" i="22"/>
  <c r="Y21" i="22"/>
  <c r="X21" i="22"/>
  <c r="T21" i="22"/>
  <c r="S21" i="22"/>
  <c r="R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D21" i="22"/>
  <c r="C21" i="22"/>
  <c r="BC19" i="22"/>
  <c r="BB19" i="22"/>
  <c r="AZ19" i="22"/>
  <c r="AY19" i="22"/>
  <c r="AX19" i="22"/>
  <c r="AW19" i="22"/>
  <c r="AU19" i="22"/>
  <c r="AT19" i="22"/>
  <c r="AS19" i="22"/>
  <c r="AR19" i="22"/>
  <c r="AQ19" i="22"/>
  <c r="AP19" i="22"/>
  <c r="AO19" i="22"/>
  <c r="AN19" i="22"/>
  <c r="AM19" i="22"/>
  <c r="AL19" i="22"/>
  <c r="AK19" i="22"/>
  <c r="AJ19" i="22"/>
  <c r="AI19" i="22"/>
  <c r="AH19" i="22"/>
  <c r="AG19" i="22"/>
  <c r="AF19" i="22"/>
  <c r="AE19" i="22"/>
  <c r="AD19" i="22"/>
  <c r="AB19" i="22"/>
  <c r="AA19" i="22"/>
  <c r="Y19" i="22"/>
  <c r="X19" i="22"/>
  <c r="T19" i="22"/>
  <c r="S19" i="22"/>
  <c r="R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C19" i="22"/>
  <c r="BC17" i="22"/>
  <c r="BB17" i="22"/>
  <c r="AZ17" i="22"/>
  <c r="AY17" i="22"/>
  <c r="AX17" i="22"/>
  <c r="AW17" i="22"/>
  <c r="AU17" i="22"/>
  <c r="AT17" i="22"/>
  <c r="AS17" i="22"/>
  <c r="AR17" i="22"/>
  <c r="AQ17" i="22"/>
  <c r="AP17" i="22"/>
  <c r="AO17" i="22"/>
  <c r="AN17" i="22"/>
  <c r="AM17" i="22"/>
  <c r="AL17" i="22"/>
  <c r="AK17" i="22"/>
  <c r="AJ17" i="22"/>
  <c r="AI17" i="22"/>
  <c r="AH17" i="22"/>
  <c r="AG17" i="22"/>
  <c r="AF17" i="22"/>
  <c r="AE17" i="22"/>
  <c r="AD17" i="22"/>
  <c r="AB17" i="22"/>
  <c r="AA17" i="22"/>
  <c r="Y17" i="22"/>
  <c r="X17" i="22"/>
  <c r="T17" i="22"/>
  <c r="S17" i="22"/>
  <c r="R17" i="22"/>
  <c r="P17" i="22"/>
  <c r="O17" i="22"/>
  <c r="N17" i="22"/>
  <c r="M17" i="22"/>
  <c r="L17" i="22"/>
  <c r="K17" i="22"/>
  <c r="J17" i="22"/>
  <c r="I17" i="22"/>
  <c r="H17" i="22"/>
  <c r="G17" i="22"/>
  <c r="F17" i="22"/>
  <c r="E17" i="22"/>
  <c r="D17" i="22"/>
  <c r="C17" i="22"/>
  <c r="BC16" i="22"/>
  <c r="BB16" i="22"/>
  <c r="AZ16" i="22"/>
  <c r="AY16" i="22"/>
  <c r="AX16" i="22"/>
  <c r="AW16" i="22"/>
  <c r="AU16" i="22"/>
  <c r="AT16" i="22"/>
  <c r="AS16" i="22"/>
  <c r="AR16" i="22"/>
  <c r="AQ16" i="22"/>
  <c r="AP16" i="22"/>
  <c r="AO16" i="22"/>
  <c r="AN16" i="22"/>
  <c r="AM16" i="22"/>
  <c r="AL16" i="22"/>
  <c r="AK16" i="22"/>
  <c r="AJ16" i="22"/>
  <c r="AI16" i="22"/>
  <c r="AH16" i="22"/>
  <c r="AG16" i="22"/>
  <c r="AF16" i="22"/>
  <c r="AE16" i="22"/>
  <c r="AD16" i="22"/>
  <c r="AB16" i="22"/>
  <c r="AA16" i="22"/>
  <c r="Y16" i="22"/>
  <c r="X16" i="22"/>
  <c r="T16" i="22"/>
  <c r="S16" i="22"/>
  <c r="R16" i="22"/>
  <c r="P16" i="22"/>
  <c r="O16" i="22"/>
  <c r="N16" i="22"/>
  <c r="M16" i="22"/>
  <c r="L16" i="22"/>
  <c r="K16" i="22"/>
  <c r="J16" i="22"/>
  <c r="I16" i="22"/>
  <c r="H16" i="22"/>
  <c r="G16" i="22"/>
  <c r="F16" i="22"/>
  <c r="E16" i="22"/>
  <c r="D16" i="22"/>
  <c r="C16" i="22"/>
  <c r="BC15" i="22"/>
  <c r="BB15" i="22"/>
  <c r="AZ15" i="22"/>
  <c r="AY15" i="22"/>
  <c r="AX15" i="22"/>
  <c r="AW15" i="22"/>
  <c r="AU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AB15" i="22"/>
  <c r="AA15" i="22"/>
  <c r="Y15" i="22"/>
  <c r="X15" i="22"/>
  <c r="T15" i="22"/>
  <c r="S15" i="22"/>
  <c r="R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BC14" i="22"/>
  <c r="BB14" i="22"/>
  <c r="BA307" i="3" s="1"/>
  <c r="AZ14" i="22"/>
  <c r="AY307" i="3" s="1"/>
  <c r="AY14" i="22"/>
  <c r="AX14" i="22"/>
  <c r="AW14" i="22"/>
  <c r="AN14" i="22"/>
  <c r="AM14" i="22"/>
  <c r="AL14" i="22"/>
  <c r="AK307" i="3" s="1"/>
  <c r="AK14" i="22"/>
  <c r="AJ14" i="22"/>
  <c r="AI307" i="3" s="1"/>
  <c r="AI14" i="22"/>
  <c r="AH14" i="22"/>
  <c r="AG307" i="3" s="1"/>
  <c r="AG14" i="22"/>
  <c r="AF14" i="22"/>
  <c r="AE14" i="22"/>
  <c r="AD14" i="22"/>
  <c r="AC307" i="3" s="1"/>
  <c r="AB14" i="22"/>
  <c r="AA299" i="3" s="1"/>
  <c r="AA14" i="22"/>
  <c r="Y14" i="22"/>
  <c r="X299" i="3" s="1"/>
  <c r="X14" i="22"/>
  <c r="M14" i="22"/>
  <c r="L299" i="3" s="1"/>
  <c r="L14" i="22"/>
  <c r="K14" i="22"/>
  <c r="J14" i="22"/>
  <c r="I299" i="3" s="1"/>
  <c r="I14" i="22"/>
  <c r="H14" i="22"/>
  <c r="G14" i="22"/>
  <c r="F299" i="3" s="1"/>
  <c r="F14" i="22"/>
  <c r="E299" i="3" s="1"/>
  <c r="E14" i="22"/>
  <c r="D299" i="3" s="1"/>
  <c r="D14" i="22"/>
  <c r="C14" i="22"/>
  <c r="BC13" i="22"/>
  <c r="BB13" i="22"/>
  <c r="AZ13" i="22"/>
  <c r="AY13" i="22"/>
  <c r="AX13" i="22"/>
  <c r="AW13" i="22"/>
  <c r="AU13" i="22"/>
  <c r="AT13" i="22"/>
  <c r="AS13" i="22"/>
  <c r="AR13" i="22"/>
  <c r="AQ13" i="22"/>
  <c r="AP13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B13" i="22"/>
  <c r="AA13" i="22"/>
  <c r="Y13" i="22"/>
  <c r="X13" i="22"/>
  <c r="T13" i="22"/>
  <c r="S13" i="22"/>
  <c r="R13" i="22"/>
  <c r="P13" i="22"/>
  <c r="O13" i="22"/>
  <c r="N13" i="22"/>
  <c r="M13" i="22"/>
  <c r="L13" i="22"/>
  <c r="K13" i="22"/>
  <c r="J13" i="22"/>
  <c r="I13" i="22"/>
  <c r="H13" i="22"/>
  <c r="G13" i="22"/>
  <c r="F13" i="22"/>
  <c r="E13" i="22"/>
  <c r="D13" i="22"/>
  <c r="C13" i="22"/>
  <c r="BC12" i="22"/>
  <c r="BB12" i="22"/>
  <c r="AZ12" i="22"/>
  <c r="AY12" i="22"/>
  <c r="AX12" i="22"/>
  <c r="AW12" i="22"/>
  <c r="AU12" i="22"/>
  <c r="AT12" i="22"/>
  <c r="AS12" i="22"/>
  <c r="AR12" i="22"/>
  <c r="AQ12" i="22"/>
  <c r="AP12" i="22"/>
  <c r="AO12" i="22"/>
  <c r="AN12" i="22"/>
  <c r="AM12" i="22"/>
  <c r="AL12" i="22"/>
  <c r="AK12" i="22"/>
  <c r="AJ12" i="22"/>
  <c r="AI12" i="22"/>
  <c r="AH12" i="22"/>
  <c r="AG12" i="22"/>
  <c r="AF12" i="22"/>
  <c r="AE12" i="22"/>
  <c r="AD12" i="22"/>
  <c r="AB12" i="22"/>
  <c r="AA12" i="22"/>
  <c r="Y12" i="22"/>
  <c r="X12" i="22"/>
  <c r="T12" i="22"/>
  <c r="S12" i="22"/>
  <c r="R12" i="22"/>
  <c r="P12" i="22"/>
  <c r="O12" i="22"/>
  <c r="N12" i="22"/>
  <c r="M12" i="22"/>
  <c r="L12" i="22"/>
  <c r="K12" i="22"/>
  <c r="J12" i="22"/>
  <c r="I12" i="22"/>
  <c r="H12" i="22"/>
  <c r="G12" i="22"/>
  <c r="F12" i="22"/>
  <c r="E12" i="22"/>
  <c r="D12" i="22"/>
  <c r="C12" i="22"/>
  <c r="BC11" i="22"/>
  <c r="BB11" i="22"/>
  <c r="AZ11" i="22"/>
  <c r="AY11" i="22"/>
  <c r="AX11" i="22"/>
  <c r="AW11" i="22"/>
  <c r="AU11" i="22"/>
  <c r="AT11" i="22"/>
  <c r="AS11" i="22"/>
  <c r="AR11" i="22"/>
  <c r="AQ11" i="22"/>
  <c r="AP11" i="22"/>
  <c r="AO11" i="22"/>
  <c r="AN11" i="22"/>
  <c r="AM11" i="22"/>
  <c r="AL11" i="22"/>
  <c r="AK11" i="22"/>
  <c r="AJ11" i="22"/>
  <c r="AI11" i="22"/>
  <c r="AH11" i="22"/>
  <c r="AG11" i="22"/>
  <c r="AF11" i="22"/>
  <c r="AE11" i="22"/>
  <c r="AD11" i="22"/>
  <c r="AB11" i="22"/>
  <c r="AA11" i="22"/>
  <c r="Y11" i="22"/>
  <c r="X11" i="22"/>
  <c r="T11" i="22"/>
  <c r="S11" i="22"/>
  <c r="R11" i="22"/>
  <c r="P11" i="22"/>
  <c r="O11" i="22"/>
  <c r="N11" i="22"/>
  <c r="M11" i="22"/>
  <c r="L11" i="22"/>
  <c r="K11" i="22"/>
  <c r="J11" i="22"/>
  <c r="I11" i="22"/>
  <c r="H11" i="22"/>
  <c r="G11" i="22"/>
  <c r="F11" i="22"/>
  <c r="E11" i="22"/>
  <c r="D11" i="22"/>
  <c r="C11" i="22"/>
  <c r="BC9" i="22"/>
  <c r="BB9" i="22"/>
  <c r="AZ9" i="22"/>
  <c r="AY9" i="22"/>
  <c r="AX9" i="22"/>
  <c r="AW9" i="22"/>
  <c r="AU9" i="22"/>
  <c r="AT9" i="22"/>
  <c r="AS9" i="22"/>
  <c r="AR9" i="22"/>
  <c r="AQ9" i="22"/>
  <c r="AP9" i="22"/>
  <c r="AO9" i="22"/>
  <c r="AN9" i="22"/>
  <c r="AM9" i="22"/>
  <c r="AL9" i="22"/>
  <c r="AK9" i="22"/>
  <c r="AJ9" i="22"/>
  <c r="AI9" i="22"/>
  <c r="AH9" i="22"/>
  <c r="AG9" i="22"/>
  <c r="AF9" i="22"/>
  <c r="AE9" i="22"/>
  <c r="AD9" i="22"/>
  <c r="AB9" i="22"/>
  <c r="AA9" i="22"/>
  <c r="Y9" i="22"/>
  <c r="X9" i="22"/>
  <c r="T9" i="22"/>
  <c r="S9" i="22"/>
  <c r="R9" i="22"/>
  <c r="P9" i="22"/>
  <c r="O9" i="22"/>
  <c r="N9" i="22"/>
  <c r="M9" i="22"/>
  <c r="L9" i="22"/>
  <c r="K9" i="22"/>
  <c r="J9" i="22"/>
  <c r="I9" i="22"/>
  <c r="H9" i="22"/>
  <c r="G9" i="22"/>
  <c r="F9" i="22"/>
  <c r="E9" i="22"/>
  <c r="D9" i="22"/>
  <c r="C9" i="22"/>
  <c r="BC8" i="22"/>
  <c r="BB8" i="22"/>
  <c r="AZ8" i="22"/>
  <c r="AY8" i="22"/>
  <c r="AX8" i="22"/>
  <c r="AW8" i="22"/>
  <c r="AU8" i="22"/>
  <c r="AT8" i="22"/>
  <c r="AS8" i="22"/>
  <c r="AR8" i="22"/>
  <c r="AQ8" i="22"/>
  <c r="AP8" i="22"/>
  <c r="AO8" i="22"/>
  <c r="AN8" i="22"/>
  <c r="AM8" i="22"/>
  <c r="AL8" i="22"/>
  <c r="AK8" i="22"/>
  <c r="AJ8" i="22"/>
  <c r="AI8" i="22"/>
  <c r="AH8" i="22"/>
  <c r="AG8" i="22"/>
  <c r="AF8" i="22"/>
  <c r="AE8" i="22"/>
  <c r="AD8" i="22"/>
  <c r="AB8" i="22"/>
  <c r="AA8" i="22"/>
  <c r="Y8" i="22"/>
  <c r="X8" i="22"/>
  <c r="T8" i="22"/>
  <c r="S8" i="22"/>
  <c r="R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BC7" i="22"/>
  <c r="BB7" i="22"/>
  <c r="AZ7" i="22"/>
  <c r="AY7" i="22"/>
  <c r="AX7" i="22"/>
  <c r="AW7" i="22"/>
  <c r="AU7" i="22"/>
  <c r="AT7" i="22"/>
  <c r="AS7" i="22"/>
  <c r="AR7" i="22"/>
  <c r="AQ7" i="22"/>
  <c r="AP7" i="22"/>
  <c r="AO7" i="22"/>
  <c r="AN7" i="22"/>
  <c r="AM7" i="22"/>
  <c r="AL7" i="22"/>
  <c r="AK7" i="22"/>
  <c r="AJ7" i="22"/>
  <c r="AI7" i="22"/>
  <c r="AH7" i="22"/>
  <c r="AG7" i="22"/>
  <c r="AF7" i="22"/>
  <c r="AE7" i="22"/>
  <c r="AD7" i="22"/>
  <c r="AB7" i="22"/>
  <c r="AA7" i="22"/>
  <c r="Y7" i="22"/>
  <c r="X7" i="22"/>
  <c r="T7" i="22"/>
  <c r="S7" i="22"/>
  <c r="R7" i="22"/>
  <c r="P7" i="22"/>
  <c r="O7" i="22"/>
  <c r="N7" i="22"/>
  <c r="M7" i="22"/>
  <c r="L7" i="22"/>
  <c r="K7" i="22"/>
  <c r="J7" i="22"/>
  <c r="I7" i="22"/>
  <c r="H7" i="22"/>
  <c r="G7" i="22"/>
  <c r="F7" i="22"/>
  <c r="E7" i="22"/>
  <c r="D7" i="22"/>
  <c r="C7" i="22"/>
  <c r="BC6" i="22"/>
  <c r="BB6" i="22"/>
  <c r="AZ6" i="22"/>
  <c r="AY6" i="22"/>
  <c r="AX6" i="22"/>
  <c r="AW6" i="22"/>
  <c r="AU6" i="22"/>
  <c r="AT6" i="22"/>
  <c r="AS6" i="22"/>
  <c r="AR6" i="22"/>
  <c r="AQ6" i="22"/>
  <c r="AP6" i="22"/>
  <c r="AO6" i="22"/>
  <c r="AN6" i="22"/>
  <c r="AM6" i="22"/>
  <c r="AL6" i="22"/>
  <c r="AK6" i="22"/>
  <c r="AJ6" i="22"/>
  <c r="AI6" i="22"/>
  <c r="AH6" i="22"/>
  <c r="AG6" i="22"/>
  <c r="AF6" i="22"/>
  <c r="AE6" i="22"/>
  <c r="AD6" i="22"/>
  <c r="AB6" i="22"/>
  <c r="AA6" i="22"/>
  <c r="Y6" i="22"/>
  <c r="X6" i="22"/>
  <c r="T6" i="22"/>
  <c r="S6" i="22"/>
  <c r="R6" i="22"/>
  <c r="P6" i="22"/>
  <c r="O6" i="22"/>
  <c r="N6" i="22"/>
  <c r="M6" i="22"/>
  <c r="L6" i="22"/>
  <c r="K6" i="22"/>
  <c r="J6" i="22"/>
  <c r="I6" i="22"/>
  <c r="H6" i="22"/>
  <c r="G6" i="22"/>
  <c r="F6" i="22"/>
  <c r="E6" i="22"/>
  <c r="D6" i="22"/>
  <c r="C6" i="22"/>
  <c r="BC65" i="21"/>
  <c r="AZ65" i="21"/>
  <c r="AX65" i="21"/>
  <c r="AW65" i="21"/>
  <c r="AU65" i="21"/>
  <c r="AT65" i="21"/>
  <c r="AS65" i="21"/>
  <c r="AR65" i="21"/>
  <c r="AQ65" i="21"/>
  <c r="AP65" i="21"/>
  <c r="AO65" i="21"/>
  <c r="AN65" i="21"/>
  <c r="AM65" i="21"/>
  <c r="AL65" i="21"/>
  <c r="AK65" i="21"/>
  <c r="AJ65" i="21"/>
  <c r="AI65" i="21"/>
  <c r="AH65" i="21"/>
  <c r="AG65" i="21"/>
  <c r="AF65" i="21"/>
  <c r="AE65" i="21"/>
  <c r="AD65" i="21"/>
  <c r="AB65" i="21"/>
  <c r="AA65" i="21"/>
  <c r="Y65" i="21"/>
  <c r="T65" i="21"/>
  <c r="S65" i="21"/>
  <c r="R65" i="21"/>
  <c r="P65" i="21"/>
  <c r="O65" i="21"/>
  <c r="N65" i="21"/>
  <c r="M65" i="21"/>
  <c r="L65" i="21"/>
  <c r="K65" i="21"/>
  <c r="J65" i="21"/>
  <c r="I65" i="21"/>
  <c r="H65" i="21"/>
  <c r="G65" i="21"/>
  <c r="F65" i="21"/>
  <c r="E65" i="21"/>
  <c r="D65" i="21"/>
  <c r="C65" i="21"/>
  <c r="BC64" i="21"/>
  <c r="AZ64" i="21"/>
  <c r="AX64" i="21"/>
  <c r="AW64" i="21"/>
  <c r="AU64" i="21"/>
  <c r="AT64" i="21"/>
  <c r="AS64" i="21"/>
  <c r="AR64" i="21"/>
  <c r="AQ64" i="21"/>
  <c r="AP64" i="21"/>
  <c r="AO64" i="21"/>
  <c r="AN64" i="21"/>
  <c r="AM64" i="21"/>
  <c r="AL64" i="21"/>
  <c r="AK64" i="21"/>
  <c r="AJ64" i="21"/>
  <c r="AI64" i="21"/>
  <c r="AH64" i="21"/>
  <c r="AG64" i="21"/>
  <c r="AF64" i="21"/>
  <c r="AE64" i="21"/>
  <c r="AD64" i="21"/>
  <c r="AB64" i="21"/>
  <c r="AA64" i="21"/>
  <c r="Y64" i="21"/>
  <c r="T64" i="21"/>
  <c r="S64" i="21"/>
  <c r="R64" i="21"/>
  <c r="P64" i="21"/>
  <c r="O64" i="21"/>
  <c r="N64" i="21"/>
  <c r="M64" i="21"/>
  <c r="L64" i="21"/>
  <c r="K64" i="21"/>
  <c r="J64" i="21"/>
  <c r="I64" i="21"/>
  <c r="H64" i="21"/>
  <c r="G64" i="21"/>
  <c r="F64" i="21"/>
  <c r="E64" i="21"/>
  <c r="D64" i="21"/>
  <c r="C64" i="21"/>
  <c r="BC63" i="21"/>
  <c r="AZ63" i="21"/>
  <c r="AX63" i="21"/>
  <c r="AW63" i="21"/>
  <c r="AU63" i="21"/>
  <c r="AT63" i="21"/>
  <c r="AS63" i="21"/>
  <c r="AR63" i="21"/>
  <c r="AQ63" i="21"/>
  <c r="AP63" i="21"/>
  <c r="AO63" i="21"/>
  <c r="AN63" i="21"/>
  <c r="AM63" i="21"/>
  <c r="AL63" i="21"/>
  <c r="AK63" i="21"/>
  <c r="AJ63" i="21"/>
  <c r="AI63" i="21"/>
  <c r="AH63" i="21"/>
  <c r="AG63" i="21"/>
  <c r="AF63" i="21"/>
  <c r="AE63" i="21"/>
  <c r="AD63" i="21"/>
  <c r="AB63" i="21"/>
  <c r="AA63" i="21"/>
  <c r="Y63" i="21"/>
  <c r="T63" i="21"/>
  <c r="S63" i="21"/>
  <c r="R63" i="21"/>
  <c r="P63" i="21"/>
  <c r="O63" i="21"/>
  <c r="N63" i="21"/>
  <c r="M63" i="21"/>
  <c r="L63" i="21"/>
  <c r="K63" i="21"/>
  <c r="J63" i="21"/>
  <c r="I63" i="21"/>
  <c r="H63" i="21"/>
  <c r="G63" i="21"/>
  <c r="F63" i="21"/>
  <c r="E63" i="21"/>
  <c r="D63" i="21"/>
  <c r="C63" i="21"/>
  <c r="BC62" i="21"/>
  <c r="AZ62" i="21"/>
  <c r="AX62" i="21"/>
  <c r="AW62" i="21"/>
  <c r="AU62" i="21"/>
  <c r="AT62" i="21"/>
  <c r="AS62" i="21"/>
  <c r="AR62" i="21"/>
  <c r="AQ62" i="21"/>
  <c r="AP62" i="21"/>
  <c r="AO62" i="21"/>
  <c r="AN62" i="21"/>
  <c r="AM62" i="21"/>
  <c r="AL62" i="21"/>
  <c r="AK62" i="21"/>
  <c r="AJ62" i="21"/>
  <c r="AI62" i="21"/>
  <c r="AH62" i="21"/>
  <c r="AG62" i="21"/>
  <c r="AF62" i="21"/>
  <c r="AE62" i="21"/>
  <c r="AD62" i="21"/>
  <c r="AB62" i="21"/>
  <c r="AA62" i="21"/>
  <c r="Y62" i="21"/>
  <c r="T62" i="21"/>
  <c r="S62" i="21"/>
  <c r="R62" i="21"/>
  <c r="P62" i="21"/>
  <c r="O62" i="21"/>
  <c r="N62" i="21"/>
  <c r="M62" i="21"/>
  <c r="L62" i="21"/>
  <c r="K62" i="21"/>
  <c r="J62" i="21"/>
  <c r="I62" i="21"/>
  <c r="H62" i="21"/>
  <c r="G62" i="21"/>
  <c r="F62" i="21"/>
  <c r="E62" i="21"/>
  <c r="D62" i="21"/>
  <c r="C62" i="21"/>
  <c r="BC61" i="21"/>
  <c r="AZ61" i="21"/>
  <c r="AX61" i="21"/>
  <c r="AW61" i="21"/>
  <c r="AU61" i="21"/>
  <c r="AT61" i="21"/>
  <c r="AS61" i="21"/>
  <c r="AR61" i="21"/>
  <c r="AQ61" i="21"/>
  <c r="AP61" i="21"/>
  <c r="AO61" i="21"/>
  <c r="AN61" i="21"/>
  <c r="AM61" i="21"/>
  <c r="AL61" i="21"/>
  <c r="AK61" i="21"/>
  <c r="AJ61" i="21"/>
  <c r="AI61" i="21"/>
  <c r="AH61" i="21"/>
  <c r="AG61" i="21"/>
  <c r="AF61" i="21"/>
  <c r="AE61" i="21"/>
  <c r="AD61" i="21"/>
  <c r="AB61" i="21"/>
  <c r="AA61" i="21"/>
  <c r="Y61" i="21"/>
  <c r="T61" i="21"/>
  <c r="S61" i="21"/>
  <c r="R61" i="21"/>
  <c r="P61" i="21"/>
  <c r="O61" i="21"/>
  <c r="N61" i="21"/>
  <c r="M61" i="21"/>
  <c r="L61" i="21"/>
  <c r="K61" i="21"/>
  <c r="J61" i="21"/>
  <c r="I61" i="21"/>
  <c r="H61" i="21"/>
  <c r="G61" i="21"/>
  <c r="F61" i="21"/>
  <c r="E61" i="21"/>
  <c r="D61" i="21"/>
  <c r="C61" i="21"/>
  <c r="BC60" i="21"/>
  <c r="AZ60" i="21"/>
  <c r="AX60" i="21"/>
  <c r="AW60" i="21"/>
  <c r="AU60" i="21"/>
  <c r="AT60" i="21"/>
  <c r="AS60" i="21"/>
  <c r="AR60" i="21"/>
  <c r="AQ60" i="21"/>
  <c r="AP60" i="21"/>
  <c r="AO60" i="21"/>
  <c r="AN60" i="21"/>
  <c r="AM60" i="21"/>
  <c r="AL60" i="21"/>
  <c r="AK60" i="21"/>
  <c r="AJ60" i="21"/>
  <c r="AI60" i="21"/>
  <c r="AH60" i="21"/>
  <c r="AG60" i="21"/>
  <c r="AF60" i="21"/>
  <c r="AE60" i="21"/>
  <c r="AD60" i="21"/>
  <c r="AB60" i="21"/>
  <c r="AA60" i="21"/>
  <c r="Y60" i="21"/>
  <c r="T60" i="21"/>
  <c r="S60" i="21"/>
  <c r="R60" i="21"/>
  <c r="P60" i="21"/>
  <c r="O60" i="21"/>
  <c r="N60" i="21"/>
  <c r="M60" i="21"/>
  <c r="L60" i="21"/>
  <c r="K60" i="21"/>
  <c r="J60" i="21"/>
  <c r="I60" i="21"/>
  <c r="H60" i="21"/>
  <c r="G60" i="21"/>
  <c r="F60" i="21"/>
  <c r="E60" i="21"/>
  <c r="D60" i="21"/>
  <c r="C60" i="21"/>
  <c r="BC59" i="21"/>
  <c r="AZ59" i="21"/>
  <c r="AX59" i="21"/>
  <c r="AW59" i="21"/>
  <c r="AU59" i="21"/>
  <c r="AT59" i="21"/>
  <c r="AS59" i="21"/>
  <c r="AR59" i="21"/>
  <c r="AQ59" i="21"/>
  <c r="AP59" i="21"/>
  <c r="AO59" i="21"/>
  <c r="AN59" i="21"/>
  <c r="AM59" i="21"/>
  <c r="AL59" i="21"/>
  <c r="AK59" i="21"/>
  <c r="AJ59" i="21"/>
  <c r="AI59" i="21"/>
  <c r="AH59" i="21"/>
  <c r="AG59" i="21"/>
  <c r="AF59" i="21"/>
  <c r="AE59" i="21"/>
  <c r="AD59" i="21"/>
  <c r="AB59" i="21"/>
  <c r="AA59" i="21"/>
  <c r="Y59" i="21"/>
  <c r="T59" i="21"/>
  <c r="S59" i="21"/>
  <c r="R59" i="21"/>
  <c r="P59" i="21"/>
  <c r="O59" i="21"/>
  <c r="N59" i="21"/>
  <c r="M59" i="21"/>
  <c r="L59" i="21"/>
  <c r="K59" i="21"/>
  <c r="J59" i="21"/>
  <c r="I59" i="21"/>
  <c r="H59" i="21"/>
  <c r="G59" i="21"/>
  <c r="F59" i="21"/>
  <c r="E59" i="21"/>
  <c r="D59" i="21"/>
  <c r="C59" i="21"/>
  <c r="BC57" i="21"/>
  <c r="AZ57" i="21"/>
  <c r="AX57" i="21"/>
  <c r="AW57" i="21"/>
  <c r="AU57" i="21"/>
  <c r="AT57" i="21"/>
  <c r="AS57" i="21"/>
  <c r="AR57" i="21"/>
  <c r="AQ57" i="21"/>
  <c r="AP57" i="21"/>
  <c r="AO57" i="21"/>
  <c r="AN57" i="21"/>
  <c r="AM57" i="21"/>
  <c r="AL57" i="21"/>
  <c r="AK57" i="21"/>
  <c r="AJ57" i="21"/>
  <c r="AI57" i="21"/>
  <c r="AH57" i="21"/>
  <c r="AG57" i="21"/>
  <c r="AF57" i="21"/>
  <c r="AE57" i="21"/>
  <c r="AD57" i="21"/>
  <c r="AB57" i="21"/>
  <c r="AA57" i="21"/>
  <c r="Y57" i="21"/>
  <c r="T57" i="21"/>
  <c r="S57" i="21"/>
  <c r="R57" i="21"/>
  <c r="P57" i="21"/>
  <c r="O57" i="21"/>
  <c r="N57" i="21"/>
  <c r="M57" i="21"/>
  <c r="L57" i="21"/>
  <c r="K57" i="21"/>
  <c r="J57" i="21"/>
  <c r="I57" i="21"/>
  <c r="H57" i="21"/>
  <c r="G57" i="21"/>
  <c r="F57" i="21"/>
  <c r="E57" i="21"/>
  <c r="D57" i="21"/>
  <c r="C57" i="21"/>
  <c r="BC56" i="21"/>
  <c r="BB56" i="21"/>
  <c r="BA56" i="21"/>
  <c r="AZ56" i="21"/>
  <c r="AX56" i="21"/>
  <c r="AW56" i="21"/>
  <c r="AV56" i="21"/>
  <c r="AU56" i="21"/>
  <c r="AT56" i="21"/>
  <c r="AS56" i="21"/>
  <c r="AR56" i="21"/>
  <c r="AQ56" i="21"/>
  <c r="AP56" i="21"/>
  <c r="AO56" i="21"/>
  <c r="AN56" i="21"/>
  <c r="AM56" i="21"/>
  <c r="AL56" i="21"/>
  <c r="AK56" i="21"/>
  <c r="AJ56" i="21"/>
  <c r="AI56" i="21"/>
  <c r="AH56" i="21"/>
  <c r="AG56" i="21"/>
  <c r="AF56" i="21"/>
  <c r="AE56" i="21"/>
  <c r="AD56" i="21"/>
  <c r="AB56" i="21"/>
  <c r="AA56" i="21"/>
  <c r="Z56" i="21"/>
  <c r="Y56" i="21"/>
  <c r="W56" i="21"/>
  <c r="V56" i="21"/>
  <c r="U56" i="21"/>
  <c r="T56" i="21"/>
  <c r="S56" i="21"/>
  <c r="R56" i="21"/>
  <c r="P56" i="21"/>
  <c r="O56" i="21"/>
  <c r="N56" i="21"/>
  <c r="M56" i="21"/>
  <c r="L56" i="21"/>
  <c r="K56" i="21"/>
  <c r="J56" i="21"/>
  <c r="I56" i="21"/>
  <c r="H56" i="21"/>
  <c r="G56" i="21"/>
  <c r="F56" i="21"/>
  <c r="E56" i="21"/>
  <c r="D56" i="21"/>
  <c r="C56" i="21"/>
  <c r="BC55" i="21"/>
  <c r="AZ55" i="21"/>
  <c r="AX55" i="21"/>
  <c r="AW55" i="21"/>
  <c r="AU55" i="21"/>
  <c r="AT55" i="21"/>
  <c r="AS55" i="21"/>
  <c r="AR55" i="21"/>
  <c r="AQ55" i="21"/>
  <c r="AP55" i="21"/>
  <c r="AO55" i="21"/>
  <c r="AN55" i="21"/>
  <c r="AM55" i="21"/>
  <c r="AL55" i="21"/>
  <c r="AK55" i="21"/>
  <c r="AJ55" i="21"/>
  <c r="AI55" i="21"/>
  <c r="AH55" i="21"/>
  <c r="AG55" i="21"/>
  <c r="AF55" i="21"/>
  <c r="AE55" i="21"/>
  <c r="AD55" i="21"/>
  <c r="AB55" i="21"/>
  <c r="AA55" i="21"/>
  <c r="Y55" i="21"/>
  <c r="T55" i="21"/>
  <c r="S55" i="21"/>
  <c r="R55" i="21"/>
  <c r="P55" i="21"/>
  <c r="O55" i="21"/>
  <c r="N55" i="21"/>
  <c r="M55" i="21"/>
  <c r="L55" i="21"/>
  <c r="K55" i="21"/>
  <c r="J55" i="21"/>
  <c r="I55" i="21"/>
  <c r="H55" i="21"/>
  <c r="G55" i="21"/>
  <c r="F55" i="21"/>
  <c r="E55" i="21"/>
  <c r="D55" i="21"/>
  <c r="C55" i="21"/>
  <c r="BC54" i="21"/>
  <c r="AZ54" i="21"/>
  <c r="AX54" i="21"/>
  <c r="AW54" i="21"/>
  <c r="AU54" i="21"/>
  <c r="AT54" i="21"/>
  <c r="AS54" i="21"/>
  <c r="AR54" i="21"/>
  <c r="AQ54" i="21"/>
  <c r="AP54" i="21"/>
  <c r="AO54" i="21"/>
  <c r="AN54" i="21"/>
  <c r="AM54" i="21"/>
  <c r="AL54" i="21"/>
  <c r="AK54" i="21"/>
  <c r="AJ54" i="21"/>
  <c r="AI54" i="21"/>
  <c r="AH54" i="21"/>
  <c r="AG54" i="21"/>
  <c r="AF54" i="21"/>
  <c r="AE54" i="21"/>
  <c r="AD54" i="21"/>
  <c r="AB54" i="21"/>
  <c r="AA54" i="21"/>
  <c r="Y54" i="21"/>
  <c r="T54" i="21"/>
  <c r="S54" i="21"/>
  <c r="R54" i="21"/>
  <c r="P54" i="21"/>
  <c r="O54" i="21"/>
  <c r="N54" i="21"/>
  <c r="M54" i="21"/>
  <c r="L54" i="21"/>
  <c r="K54" i="21"/>
  <c r="J54" i="21"/>
  <c r="I54" i="21"/>
  <c r="H54" i="21"/>
  <c r="G54" i="21"/>
  <c r="F54" i="21"/>
  <c r="E54" i="21"/>
  <c r="D54" i="21"/>
  <c r="C54" i="21"/>
  <c r="BC53" i="21"/>
  <c r="AZ53" i="21"/>
  <c r="AX53" i="21"/>
  <c r="AW53" i="21"/>
  <c r="AU53" i="21"/>
  <c r="AT53" i="21"/>
  <c r="AS53" i="21"/>
  <c r="AR53" i="21"/>
  <c r="AQ53" i="21"/>
  <c r="AP53" i="21"/>
  <c r="AO53" i="21"/>
  <c r="AN53" i="21"/>
  <c r="AM53" i="21"/>
  <c r="AL53" i="21"/>
  <c r="AK53" i="21"/>
  <c r="AJ53" i="21"/>
  <c r="AI53" i="21"/>
  <c r="AH53" i="21"/>
  <c r="AG53" i="21"/>
  <c r="AF53" i="21"/>
  <c r="AE53" i="21"/>
  <c r="AD53" i="21"/>
  <c r="AB53" i="21"/>
  <c r="AA53" i="21"/>
  <c r="Y53" i="21"/>
  <c r="T53" i="21"/>
  <c r="S53" i="21"/>
  <c r="R53" i="21"/>
  <c r="P53" i="21"/>
  <c r="O53" i="21"/>
  <c r="N53" i="21"/>
  <c r="M53" i="21"/>
  <c r="L53" i="21"/>
  <c r="K53" i="21"/>
  <c r="J53" i="21"/>
  <c r="I53" i="21"/>
  <c r="H53" i="21"/>
  <c r="G53" i="21"/>
  <c r="F53" i="21"/>
  <c r="E53" i="21"/>
  <c r="D53" i="21"/>
  <c r="C53" i="21"/>
  <c r="BC52" i="21"/>
  <c r="AZ52" i="21"/>
  <c r="AX52" i="21"/>
  <c r="AW52" i="21"/>
  <c r="AU52" i="21"/>
  <c r="AT52" i="21"/>
  <c r="AS52" i="21"/>
  <c r="AR52" i="21"/>
  <c r="AQ52" i="21"/>
  <c r="AP52" i="21"/>
  <c r="AO52" i="21"/>
  <c r="AN52" i="21"/>
  <c r="AM52" i="21"/>
  <c r="AL52" i="21"/>
  <c r="AK52" i="21"/>
  <c r="AJ52" i="21"/>
  <c r="AI52" i="21"/>
  <c r="AH52" i="21"/>
  <c r="AG52" i="21"/>
  <c r="AF52" i="21"/>
  <c r="AE52" i="21"/>
  <c r="AD52" i="21"/>
  <c r="AB52" i="21"/>
  <c r="AA52" i="21"/>
  <c r="Y52" i="21"/>
  <c r="T52" i="21"/>
  <c r="S52" i="21"/>
  <c r="R52" i="21"/>
  <c r="P52" i="21"/>
  <c r="O52" i="21"/>
  <c r="N52" i="21"/>
  <c r="M52" i="21"/>
  <c r="L52" i="21"/>
  <c r="K52" i="21"/>
  <c r="J52" i="21"/>
  <c r="I52" i="21"/>
  <c r="H52" i="21"/>
  <c r="G52" i="21"/>
  <c r="F52" i="21"/>
  <c r="E52" i="21"/>
  <c r="D52" i="21"/>
  <c r="C52" i="21"/>
  <c r="BC50" i="21"/>
  <c r="AZ50" i="21"/>
  <c r="AX50" i="21"/>
  <c r="AW50" i="21"/>
  <c r="AU50" i="21"/>
  <c r="AT50" i="21"/>
  <c r="AS50" i="21"/>
  <c r="AR50" i="21"/>
  <c r="AQ50" i="21"/>
  <c r="AP50" i="21"/>
  <c r="AO50" i="21"/>
  <c r="AN50" i="21"/>
  <c r="AM50" i="21"/>
  <c r="AL50" i="21"/>
  <c r="AK50" i="21"/>
  <c r="AJ50" i="21"/>
  <c r="AI50" i="21"/>
  <c r="AH50" i="21"/>
  <c r="AG50" i="21"/>
  <c r="AF50" i="21"/>
  <c r="AE50" i="21"/>
  <c r="AD50" i="21"/>
  <c r="AB50" i="21"/>
  <c r="AA50" i="21"/>
  <c r="Y50" i="21"/>
  <c r="T50" i="21"/>
  <c r="S50" i="21"/>
  <c r="R50" i="21"/>
  <c r="P50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C50" i="21"/>
  <c r="BC49" i="21"/>
  <c r="AZ49" i="21"/>
  <c r="AX49" i="21"/>
  <c r="AW49" i="21"/>
  <c r="AU49" i="21"/>
  <c r="AT49" i="21"/>
  <c r="AS49" i="21"/>
  <c r="AR49" i="21"/>
  <c r="AQ49" i="21"/>
  <c r="AP49" i="21"/>
  <c r="AO49" i="21"/>
  <c r="AN49" i="21"/>
  <c r="AM49" i="21"/>
  <c r="AL49" i="21"/>
  <c r="AK49" i="21"/>
  <c r="AJ49" i="21"/>
  <c r="AI49" i="21"/>
  <c r="AH49" i="21"/>
  <c r="AG49" i="21"/>
  <c r="AF49" i="21"/>
  <c r="AE49" i="21"/>
  <c r="AD49" i="21"/>
  <c r="AB49" i="21"/>
  <c r="AA49" i="21"/>
  <c r="Y49" i="21"/>
  <c r="T49" i="21"/>
  <c r="S49" i="21"/>
  <c r="R49" i="21"/>
  <c r="P49" i="21"/>
  <c r="O49" i="21"/>
  <c r="N49" i="21"/>
  <c r="M49" i="21"/>
  <c r="L49" i="21"/>
  <c r="K49" i="21"/>
  <c r="J49" i="21"/>
  <c r="I49" i="21"/>
  <c r="H49" i="21"/>
  <c r="G49" i="21"/>
  <c r="F49" i="21"/>
  <c r="E49" i="21"/>
  <c r="D49" i="21"/>
  <c r="C49" i="21"/>
  <c r="BC48" i="21"/>
  <c r="AZ48" i="21"/>
  <c r="AX48" i="21"/>
  <c r="AW48" i="21"/>
  <c r="AU48" i="21"/>
  <c r="AT48" i="21"/>
  <c r="AS48" i="21"/>
  <c r="AR48" i="21"/>
  <c r="AQ48" i="21"/>
  <c r="AP48" i="21"/>
  <c r="AO48" i="21"/>
  <c r="AN48" i="21"/>
  <c r="AM48" i="21"/>
  <c r="AL48" i="21"/>
  <c r="AK48" i="21"/>
  <c r="AJ48" i="21"/>
  <c r="AI48" i="21"/>
  <c r="AH48" i="21"/>
  <c r="AG48" i="21"/>
  <c r="AF48" i="21"/>
  <c r="AE48" i="21"/>
  <c r="AD48" i="21"/>
  <c r="AB48" i="21"/>
  <c r="AA48" i="21"/>
  <c r="Y48" i="21"/>
  <c r="T48" i="21"/>
  <c r="S48" i="21"/>
  <c r="R48" i="21"/>
  <c r="P48" i="21"/>
  <c r="O48" i="21"/>
  <c r="N48" i="21"/>
  <c r="M48" i="21"/>
  <c r="L48" i="21"/>
  <c r="K48" i="21"/>
  <c r="J48" i="21"/>
  <c r="I48" i="21"/>
  <c r="H48" i="21"/>
  <c r="G48" i="21"/>
  <c r="F48" i="21"/>
  <c r="E48" i="21"/>
  <c r="D48" i="21"/>
  <c r="C48" i="21"/>
  <c r="BC47" i="21"/>
  <c r="AZ47" i="21"/>
  <c r="AX47" i="21"/>
  <c r="AW47" i="21"/>
  <c r="AU47" i="21"/>
  <c r="AT47" i="21"/>
  <c r="AS47" i="21"/>
  <c r="AR47" i="21"/>
  <c r="AQ47" i="21"/>
  <c r="AP47" i="21"/>
  <c r="AO47" i="21"/>
  <c r="AN47" i="21"/>
  <c r="AM47" i="21"/>
  <c r="AL47" i="21"/>
  <c r="AK47" i="21"/>
  <c r="AJ47" i="21"/>
  <c r="AI47" i="21"/>
  <c r="AH47" i="21"/>
  <c r="AG47" i="21"/>
  <c r="AF47" i="21"/>
  <c r="AE47" i="21"/>
  <c r="AD47" i="21"/>
  <c r="AB47" i="21"/>
  <c r="Y47" i="21"/>
  <c r="T47" i="21"/>
  <c r="S47" i="21"/>
  <c r="R47" i="21"/>
  <c r="P47" i="21"/>
  <c r="O47" i="21"/>
  <c r="N47" i="21"/>
  <c r="M47" i="21"/>
  <c r="L47" i="21"/>
  <c r="K47" i="21"/>
  <c r="J47" i="21"/>
  <c r="I47" i="21"/>
  <c r="H47" i="21"/>
  <c r="G47" i="21"/>
  <c r="F47" i="21"/>
  <c r="E47" i="21"/>
  <c r="D47" i="21"/>
  <c r="C47" i="21"/>
  <c r="BC46" i="21"/>
  <c r="AZ46" i="21"/>
  <c r="AX46" i="21"/>
  <c r="AW46" i="21"/>
  <c r="AU46" i="21"/>
  <c r="AT46" i="21"/>
  <c r="AS46" i="21"/>
  <c r="AR46" i="21"/>
  <c r="AQ46" i="21"/>
  <c r="AP46" i="21"/>
  <c r="AO46" i="21"/>
  <c r="AN46" i="21"/>
  <c r="AM46" i="21"/>
  <c r="AL46" i="21"/>
  <c r="AK46" i="21"/>
  <c r="AJ46" i="21"/>
  <c r="AI46" i="21"/>
  <c r="AH46" i="21"/>
  <c r="AG46" i="21"/>
  <c r="AF46" i="21"/>
  <c r="AE46" i="21"/>
  <c r="AD46" i="21"/>
  <c r="AB46" i="21"/>
  <c r="AA46" i="21"/>
  <c r="Y46" i="21"/>
  <c r="T46" i="21"/>
  <c r="S46" i="21"/>
  <c r="R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BC45" i="21"/>
  <c r="AZ45" i="21"/>
  <c r="AX45" i="21"/>
  <c r="AW45" i="21"/>
  <c r="AU45" i="21"/>
  <c r="AT45" i="21"/>
  <c r="AS45" i="21"/>
  <c r="AR45" i="21"/>
  <c r="AQ45" i="21"/>
  <c r="AP45" i="21"/>
  <c r="AO45" i="21"/>
  <c r="AN45" i="21"/>
  <c r="AM45" i="21"/>
  <c r="AL45" i="21"/>
  <c r="AK45" i="21"/>
  <c r="AJ45" i="21"/>
  <c r="AI45" i="21"/>
  <c r="AH45" i="21"/>
  <c r="AG45" i="21"/>
  <c r="AF45" i="21"/>
  <c r="AE45" i="21"/>
  <c r="AD45" i="21"/>
  <c r="AB45" i="21"/>
  <c r="AA45" i="21"/>
  <c r="Y45" i="21"/>
  <c r="T45" i="21"/>
  <c r="S45" i="21"/>
  <c r="R45" i="21"/>
  <c r="P45" i="21"/>
  <c r="O45" i="21"/>
  <c r="N45" i="21"/>
  <c r="M45" i="21"/>
  <c r="L45" i="21"/>
  <c r="K45" i="21"/>
  <c r="J45" i="21"/>
  <c r="I45" i="21"/>
  <c r="H45" i="21"/>
  <c r="G45" i="21"/>
  <c r="F45" i="21"/>
  <c r="E45" i="21"/>
  <c r="D45" i="21"/>
  <c r="C45" i="21"/>
  <c r="BC44" i="21"/>
  <c r="AZ44" i="21"/>
  <c r="AX44" i="21"/>
  <c r="AW44" i="21"/>
  <c r="AU44" i="21"/>
  <c r="AT44" i="21"/>
  <c r="AS44" i="21"/>
  <c r="AR44" i="21"/>
  <c r="AQ44" i="21"/>
  <c r="AP44" i="21"/>
  <c r="AO44" i="21"/>
  <c r="AN44" i="21"/>
  <c r="AM44" i="21"/>
  <c r="AL44" i="21"/>
  <c r="AK44" i="21"/>
  <c r="AJ44" i="21"/>
  <c r="AI44" i="21"/>
  <c r="AH44" i="21"/>
  <c r="AG44" i="21"/>
  <c r="AF44" i="21"/>
  <c r="AE44" i="21"/>
  <c r="AD44" i="21"/>
  <c r="AB44" i="21"/>
  <c r="AA44" i="21"/>
  <c r="Y44" i="21"/>
  <c r="T44" i="21"/>
  <c r="S44" i="21"/>
  <c r="R44" i="21"/>
  <c r="P44" i="21"/>
  <c r="O44" i="21"/>
  <c r="N44" i="21"/>
  <c r="M44" i="21"/>
  <c r="L44" i="21"/>
  <c r="K44" i="21"/>
  <c r="J44" i="21"/>
  <c r="I44" i="21"/>
  <c r="H44" i="21"/>
  <c r="G44" i="21"/>
  <c r="F44" i="21"/>
  <c r="E44" i="21"/>
  <c r="D44" i="21"/>
  <c r="C44" i="21"/>
  <c r="BC43" i="21"/>
  <c r="AZ43" i="21"/>
  <c r="AX43" i="21"/>
  <c r="AW43" i="21"/>
  <c r="AU43" i="21"/>
  <c r="AT43" i="21"/>
  <c r="AS43" i="21"/>
  <c r="AR43" i="21"/>
  <c r="AQ43" i="21"/>
  <c r="AP43" i="21"/>
  <c r="AO43" i="21"/>
  <c r="AN43" i="21"/>
  <c r="AM43" i="21"/>
  <c r="AL43" i="21"/>
  <c r="AK43" i="21"/>
  <c r="AJ43" i="21"/>
  <c r="AI43" i="21"/>
  <c r="AH43" i="21"/>
  <c r="AG43" i="21"/>
  <c r="AF43" i="21"/>
  <c r="AE43" i="21"/>
  <c r="AD43" i="21"/>
  <c r="AB43" i="21"/>
  <c r="AA43" i="21"/>
  <c r="Y43" i="21"/>
  <c r="T43" i="21"/>
  <c r="S43" i="21"/>
  <c r="R43" i="21"/>
  <c r="P43" i="21"/>
  <c r="O43" i="21"/>
  <c r="N43" i="21"/>
  <c r="M43" i="21"/>
  <c r="L43" i="21"/>
  <c r="K43" i="21"/>
  <c r="J43" i="21"/>
  <c r="I43" i="21"/>
  <c r="H43" i="21"/>
  <c r="G43" i="21"/>
  <c r="F43" i="21"/>
  <c r="E43" i="21"/>
  <c r="D43" i="21"/>
  <c r="C43" i="21"/>
  <c r="BC42" i="21"/>
  <c r="AZ42" i="21"/>
  <c r="AX42" i="21"/>
  <c r="AW42" i="21"/>
  <c r="AU42" i="21"/>
  <c r="AT42" i="21"/>
  <c r="AS42" i="21"/>
  <c r="AR42" i="21"/>
  <c r="AQ42" i="21"/>
  <c r="AP42" i="21"/>
  <c r="AO42" i="21"/>
  <c r="AN42" i="21"/>
  <c r="AM42" i="21"/>
  <c r="AL42" i="21"/>
  <c r="AK42" i="21"/>
  <c r="AJ42" i="21"/>
  <c r="AI42" i="21"/>
  <c r="AH42" i="21"/>
  <c r="AG42" i="21"/>
  <c r="AF42" i="21"/>
  <c r="AE42" i="21"/>
  <c r="AD42" i="21"/>
  <c r="AB42" i="21"/>
  <c r="AA42" i="21"/>
  <c r="Y42" i="21"/>
  <c r="T42" i="21"/>
  <c r="S42" i="21"/>
  <c r="R42" i="21"/>
  <c r="P42" i="21"/>
  <c r="O42" i="21"/>
  <c r="N42" i="21"/>
  <c r="M42" i="21"/>
  <c r="L42" i="21"/>
  <c r="K42" i="21"/>
  <c r="J42" i="21"/>
  <c r="I42" i="21"/>
  <c r="H42" i="21"/>
  <c r="G42" i="21"/>
  <c r="F42" i="21"/>
  <c r="E42" i="21"/>
  <c r="D42" i="21"/>
  <c r="C42" i="21"/>
  <c r="BC41" i="21"/>
  <c r="AZ41" i="21"/>
  <c r="AX41" i="21"/>
  <c r="AW41" i="21"/>
  <c r="AU41" i="21"/>
  <c r="AT41" i="21"/>
  <c r="AS41" i="21"/>
  <c r="AR41" i="21"/>
  <c r="AQ41" i="21"/>
  <c r="AP41" i="21"/>
  <c r="AO41" i="21"/>
  <c r="AN41" i="21"/>
  <c r="AM41" i="21"/>
  <c r="AL41" i="21"/>
  <c r="AK41" i="21"/>
  <c r="AJ41" i="21"/>
  <c r="AI41" i="21"/>
  <c r="AH41" i="21"/>
  <c r="AG41" i="21"/>
  <c r="AF41" i="21"/>
  <c r="AE41" i="21"/>
  <c r="AD41" i="21"/>
  <c r="AB41" i="21"/>
  <c r="AA41" i="21"/>
  <c r="Y41" i="21"/>
  <c r="T41" i="21"/>
  <c r="S41" i="21"/>
  <c r="R41" i="21"/>
  <c r="P41" i="21"/>
  <c r="O41" i="21"/>
  <c r="N41" i="21"/>
  <c r="M41" i="21"/>
  <c r="L41" i="21"/>
  <c r="K41" i="21"/>
  <c r="J41" i="21"/>
  <c r="I41" i="21"/>
  <c r="H41" i="21"/>
  <c r="G41" i="21"/>
  <c r="F41" i="21"/>
  <c r="E41" i="21"/>
  <c r="D41" i="21"/>
  <c r="C41" i="21"/>
  <c r="BC40" i="21"/>
  <c r="AZ40" i="21"/>
  <c r="AX40" i="21"/>
  <c r="AW40" i="21"/>
  <c r="AU40" i="21"/>
  <c r="AT40" i="21"/>
  <c r="AS40" i="21"/>
  <c r="AR40" i="21"/>
  <c r="AQ40" i="21"/>
  <c r="AP40" i="21"/>
  <c r="AO40" i="21"/>
  <c r="AN40" i="21"/>
  <c r="AM40" i="21"/>
  <c r="AL40" i="21"/>
  <c r="AK40" i="21"/>
  <c r="AJ40" i="21"/>
  <c r="AI40" i="21"/>
  <c r="AH40" i="21"/>
  <c r="AG40" i="21"/>
  <c r="AF40" i="21"/>
  <c r="AE40" i="21"/>
  <c r="AD40" i="21"/>
  <c r="AB40" i="21"/>
  <c r="AA40" i="21"/>
  <c r="Y40" i="21"/>
  <c r="T40" i="21"/>
  <c r="S40" i="21"/>
  <c r="R40" i="21"/>
  <c r="P40" i="21"/>
  <c r="O40" i="21"/>
  <c r="N40" i="21"/>
  <c r="M40" i="21"/>
  <c r="L40" i="21"/>
  <c r="K40" i="21"/>
  <c r="J40" i="21"/>
  <c r="I40" i="21"/>
  <c r="H40" i="21"/>
  <c r="G40" i="21"/>
  <c r="F40" i="21"/>
  <c r="E40" i="21"/>
  <c r="D40" i="21"/>
  <c r="C40" i="21"/>
  <c r="BC39" i="21"/>
  <c r="AZ39" i="21"/>
  <c r="AX39" i="21"/>
  <c r="AW39" i="21"/>
  <c r="AN39" i="21"/>
  <c r="AM39" i="21"/>
  <c r="AL39" i="21"/>
  <c r="AK39" i="21"/>
  <c r="AJ39" i="21"/>
  <c r="AI39" i="21"/>
  <c r="AH39" i="21"/>
  <c r="AG39" i="21"/>
  <c r="AF39" i="21"/>
  <c r="AE39" i="21"/>
  <c r="AD39" i="21"/>
  <c r="AB39" i="21"/>
  <c r="Y39" i="21"/>
  <c r="M39" i="21"/>
  <c r="L39" i="21"/>
  <c r="K39" i="21"/>
  <c r="J39" i="21"/>
  <c r="I39" i="21"/>
  <c r="H39" i="21"/>
  <c r="G39" i="21"/>
  <c r="F314" i="3" s="1"/>
  <c r="F39" i="21"/>
  <c r="E314" i="3" s="1"/>
  <c r="E39" i="21"/>
  <c r="D39" i="21"/>
  <c r="C39" i="21"/>
  <c r="BC37" i="21"/>
  <c r="AZ37" i="21"/>
  <c r="AX37" i="21"/>
  <c r="AW37" i="21"/>
  <c r="AU37" i="21"/>
  <c r="AT37" i="21"/>
  <c r="AS37" i="21"/>
  <c r="AR37" i="21"/>
  <c r="AQ37" i="21"/>
  <c r="AP37" i="21"/>
  <c r="AO37" i="21"/>
  <c r="AN37" i="21"/>
  <c r="AM37" i="21"/>
  <c r="AL37" i="21"/>
  <c r="AK37" i="21"/>
  <c r="AJ37" i="21"/>
  <c r="AI37" i="21"/>
  <c r="AH37" i="21"/>
  <c r="AG37" i="21"/>
  <c r="AF37" i="21"/>
  <c r="AE37" i="21"/>
  <c r="AD37" i="21"/>
  <c r="AB37" i="21"/>
  <c r="AA37" i="21"/>
  <c r="Y37" i="21"/>
  <c r="T37" i="21"/>
  <c r="S37" i="21"/>
  <c r="R37" i="21"/>
  <c r="P37" i="21"/>
  <c r="O37" i="21"/>
  <c r="N37" i="21"/>
  <c r="M37" i="21"/>
  <c r="L37" i="21"/>
  <c r="K37" i="21"/>
  <c r="J37" i="21"/>
  <c r="I37" i="21"/>
  <c r="H37" i="21"/>
  <c r="G37" i="21"/>
  <c r="F37" i="21"/>
  <c r="E37" i="21"/>
  <c r="D37" i="21"/>
  <c r="C37" i="21"/>
  <c r="BC36" i="21"/>
  <c r="AZ36" i="21"/>
  <c r="AX36" i="21"/>
  <c r="AW36" i="21"/>
  <c r="AU36" i="21"/>
  <c r="AT36" i="21"/>
  <c r="AS36" i="21"/>
  <c r="AR36" i="21"/>
  <c r="AQ36" i="21"/>
  <c r="AP36" i="21"/>
  <c r="AO36" i="21"/>
  <c r="AN36" i="21"/>
  <c r="AM36" i="21"/>
  <c r="AL36" i="21"/>
  <c r="AK36" i="21"/>
  <c r="AJ36" i="21"/>
  <c r="AI36" i="21"/>
  <c r="AH36" i="21"/>
  <c r="AG36" i="21"/>
  <c r="AF36" i="21"/>
  <c r="AE36" i="21"/>
  <c r="AD36" i="21"/>
  <c r="AB36" i="21"/>
  <c r="AA36" i="21"/>
  <c r="Y36" i="21"/>
  <c r="T36" i="21"/>
  <c r="S36" i="21"/>
  <c r="R36" i="21"/>
  <c r="P36" i="21"/>
  <c r="O36" i="21"/>
  <c r="N36" i="21"/>
  <c r="M36" i="21"/>
  <c r="L36" i="21"/>
  <c r="K36" i="21"/>
  <c r="J36" i="21"/>
  <c r="I36" i="21"/>
  <c r="H36" i="21"/>
  <c r="G36" i="21"/>
  <c r="F36" i="21"/>
  <c r="E36" i="21"/>
  <c r="D36" i="21"/>
  <c r="C36" i="21"/>
  <c r="BC35" i="21"/>
  <c r="AZ35" i="21"/>
  <c r="AX35" i="21"/>
  <c r="AW35" i="21"/>
  <c r="AU35" i="21"/>
  <c r="AT35" i="21"/>
  <c r="AS35" i="21"/>
  <c r="AR35" i="21"/>
  <c r="AQ35" i="21"/>
  <c r="AP35" i="21"/>
  <c r="AO35" i="21"/>
  <c r="AN35" i="21"/>
  <c r="AM35" i="21"/>
  <c r="AL35" i="21"/>
  <c r="AK35" i="21"/>
  <c r="AJ35" i="21"/>
  <c r="AI35" i="21"/>
  <c r="AH35" i="21"/>
  <c r="AG35" i="21"/>
  <c r="AF35" i="21"/>
  <c r="AE35" i="21"/>
  <c r="AD35" i="21"/>
  <c r="AB35" i="21"/>
  <c r="AA35" i="21"/>
  <c r="Y35" i="21"/>
  <c r="T35" i="21"/>
  <c r="S35" i="21"/>
  <c r="R35" i="21"/>
  <c r="P35" i="21"/>
  <c r="O35" i="21"/>
  <c r="N35" i="21"/>
  <c r="M35" i="21"/>
  <c r="L35" i="21"/>
  <c r="K35" i="21"/>
  <c r="J35" i="21"/>
  <c r="I35" i="21"/>
  <c r="H35" i="21"/>
  <c r="G35" i="21"/>
  <c r="F35" i="21"/>
  <c r="E35" i="21"/>
  <c r="D35" i="21"/>
  <c r="C35" i="21"/>
  <c r="BC34" i="21"/>
  <c r="AZ34" i="21"/>
  <c r="AX34" i="21"/>
  <c r="AW34" i="21"/>
  <c r="AU34" i="21"/>
  <c r="AT34" i="21"/>
  <c r="AS34" i="21"/>
  <c r="AR34" i="21"/>
  <c r="AQ34" i="21"/>
  <c r="AP34" i="21"/>
  <c r="AO34" i="21"/>
  <c r="AN34" i="21"/>
  <c r="AM34" i="21"/>
  <c r="AL34" i="21"/>
  <c r="AK34" i="21"/>
  <c r="AJ34" i="21"/>
  <c r="AI34" i="21"/>
  <c r="AH34" i="21"/>
  <c r="AG34" i="21"/>
  <c r="AF34" i="21"/>
  <c r="AE34" i="21"/>
  <c r="AD34" i="21"/>
  <c r="AB34" i="21"/>
  <c r="AA34" i="21"/>
  <c r="Y34" i="21"/>
  <c r="T34" i="21"/>
  <c r="S34" i="21"/>
  <c r="R34" i="21"/>
  <c r="P34" i="21"/>
  <c r="O34" i="21"/>
  <c r="N34" i="21"/>
  <c r="M34" i="21"/>
  <c r="L34" i="21"/>
  <c r="K34" i="21"/>
  <c r="J34" i="21"/>
  <c r="I34" i="21"/>
  <c r="H34" i="21"/>
  <c r="G34" i="21"/>
  <c r="F34" i="21"/>
  <c r="E34" i="21"/>
  <c r="D34" i="21"/>
  <c r="C34" i="21"/>
  <c r="BC33" i="21"/>
  <c r="AZ33" i="21"/>
  <c r="AX33" i="21"/>
  <c r="AW33" i="21"/>
  <c r="AU33" i="21"/>
  <c r="AT33" i="21"/>
  <c r="AS33" i="21"/>
  <c r="AR33" i="21"/>
  <c r="AQ33" i="21"/>
  <c r="AP33" i="21"/>
  <c r="AO33" i="21"/>
  <c r="AN33" i="21"/>
  <c r="AM33" i="21"/>
  <c r="AL33" i="21"/>
  <c r="AK33" i="21"/>
  <c r="AJ33" i="21"/>
  <c r="AI33" i="21"/>
  <c r="AH33" i="21"/>
  <c r="AG33" i="21"/>
  <c r="AF33" i="21"/>
  <c r="AE33" i="21"/>
  <c r="AD33" i="21"/>
  <c r="AB33" i="21"/>
  <c r="AA33" i="21"/>
  <c r="Y33" i="21"/>
  <c r="T33" i="21"/>
  <c r="S33" i="21"/>
  <c r="R33" i="21"/>
  <c r="P33" i="21"/>
  <c r="O33" i="21"/>
  <c r="N33" i="21"/>
  <c r="M33" i="21"/>
  <c r="L33" i="21"/>
  <c r="K33" i="21"/>
  <c r="J33" i="21"/>
  <c r="I33" i="21"/>
  <c r="H33" i="21"/>
  <c r="G33" i="21"/>
  <c r="F33" i="21"/>
  <c r="E33" i="21"/>
  <c r="D33" i="21"/>
  <c r="C33" i="21"/>
  <c r="BC32" i="21"/>
  <c r="AZ32" i="21"/>
  <c r="AX32" i="21"/>
  <c r="AW32" i="21"/>
  <c r="AU32" i="21"/>
  <c r="AT32" i="21"/>
  <c r="AS32" i="21"/>
  <c r="AR32" i="21"/>
  <c r="AQ32" i="21"/>
  <c r="AP32" i="21"/>
  <c r="AO32" i="21"/>
  <c r="AN32" i="21"/>
  <c r="AM32" i="21"/>
  <c r="AL32" i="21"/>
  <c r="AK32" i="21"/>
  <c r="AJ32" i="21"/>
  <c r="AI32" i="21"/>
  <c r="AH32" i="21"/>
  <c r="AG32" i="21"/>
  <c r="AF32" i="21"/>
  <c r="AE32" i="21"/>
  <c r="AD32" i="21"/>
  <c r="AB32" i="21"/>
  <c r="AA32" i="21"/>
  <c r="Y32" i="21"/>
  <c r="T32" i="21"/>
  <c r="S32" i="21"/>
  <c r="R32" i="21"/>
  <c r="P32" i="21"/>
  <c r="O32" i="21"/>
  <c r="N32" i="21"/>
  <c r="M32" i="21"/>
  <c r="L32" i="21"/>
  <c r="K32" i="21"/>
  <c r="J32" i="21"/>
  <c r="I32" i="21"/>
  <c r="H32" i="21"/>
  <c r="G32" i="21"/>
  <c r="F32" i="21"/>
  <c r="E32" i="21"/>
  <c r="D32" i="21"/>
  <c r="C32" i="21"/>
  <c r="BC30" i="21"/>
  <c r="AZ30" i="21"/>
  <c r="AX30" i="21"/>
  <c r="AW30" i="21"/>
  <c r="AU30" i="21"/>
  <c r="AT30" i="21"/>
  <c r="AS30" i="21"/>
  <c r="AR30" i="21"/>
  <c r="AQ30" i="21"/>
  <c r="AP30" i="21"/>
  <c r="AO30" i="21"/>
  <c r="AN30" i="21"/>
  <c r="AM30" i="21"/>
  <c r="AL30" i="21"/>
  <c r="AK30" i="21"/>
  <c r="AJ30" i="21"/>
  <c r="AI30" i="21"/>
  <c r="AH30" i="21"/>
  <c r="AG30" i="21"/>
  <c r="AF30" i="21"/>
  <c r="AE30" i="21"/>
  <c r="AD30" i="21"/>
  <c r="AB30" i="21"/>
  <c r="AA30" i="21"/>
  <c r="Y30" i="21"/>
  <c r="T30" i="21"/>
  <c r="S30" i="21"/>
  <c r="R30" i="21"/>
  <c r="P30" i="21"/>
  <c r="O30" i="21"/>
  <c r="N30" i="21"/>
  <c r="M30" i="21"/>
  <c r="L30" i="21"/>
  <c r="K30" i="21"/>
  <c r="J30" i="21"/>
  <c r="I30" i="21"/>
  <c r="H30" i="21"/>
  <c r="G30" i="21"/>
  <c r="F30" i="21"/>
  <c r="E30" i="21"/>
  <c r="D30" i="21"/>
  <c r="C30" i="21"/>
  <c r="BC29" i="21"/>
  <c r="AZ29" i="21"/>
  <c r="AX29" i="21"/>
  <c r="AW29" i="21"/>
  <c r="AU29" i="21"/>
  <c r="AT29" i="21"/>
  <c r="AS29" i="21"/>
  <c r="AR29" i="21"/>
  <c r="AQ29" i="21"/>
  <c r="AP29" i="21"/>
  <c r="AO29" i="21"/>
  <c r="AN29" i="21"/>
  <c r="AM29" i="21"/>
  <c r="AL29" i="21"/>
  <c r="AK29" i="21"/>
  <c r="AJ29" i="21"/>
  <c r="AI29" i="21"/>
  <c r="AH29" i="21"/>
  <c r="AG29" i="21"/>
  <c r="AF29" i="21"/>
  <c r="AE29" i="21"/>
  <c r="AD29" i="21"/>
  <c r="AB29" i="21"/>
  <c r="AA29" i="21"/>
  <c r="Y29" i="21"/>
  <c r="T29" i="21"/>
  <c r="S29" i="21"/>
  <c r="R29" i="21"/>
  <c r="P29" i="21"/>
  <c r="O29" i="21"/>
  <c r="N29" i="21"/>
  <c r="M29" i="21"/>
  <c r="L29" i="21"/>
  <c r="K29" i="21"/>
  <c r="J29" i="21"/>
  <c r="I29" i="21"/>
  <c r="H29" i="21"/>
  <c r="G29" i="21"/>
  <c r="F29" i="21"/>
  <c r="E29" i="21"/>
  <c r="D29" i="21"/>
  <c r="C29" i="21"/>
  <c r="BC28" i="21"/>
  <c r="AZ28" i="21"/>
  <c r="AX28" i="21"/>
  <c r="AW28" i="21"/>
  <c r="AU28" i="21"/>
  <c r="AT28" i="21"/>
  <c r="AS28" i="21"/>
  <c r="AR28" i="21"/>
  <c r="AQ28" i="21"/>
  <c r="AP28" i="21"/>
  <c r="AO28" i="21"/>
  <c r="AN28" i="21"/>
  <c r="AM28" i="21"/>
  <c r="AL28" i="21"/>
  <c r="AK28" i="21"/>
  <c r="AJ28" i="21"/>
  <c r="AI28" i="21"/>
  <c r="AH28" i="21"/>
  <c r="AG28" i="21"/>
  <c r="AF28" i="21"/>
  <c r="AE28" i="21"/>
  <c r="AD28" i="21"/>
  <c r="AB28" i="21"/>
  <c r="AA28" i="21"/>
  <c r="Y28" i="21"/>
  <c r="T28" i="21"/>
  <c r="S28" i="21"/>
  <c r="R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C27" i="21"/>
  <c r="AZ27" i="21"/>
  <c r="AX27" i="21"/>
  <c r="AW27" i="21"/>
  <c r="AU27" i="21"/>
  <c r="AT27" i="21"/>
  <c r="AS27" i="21"/>
  <c r="AR27" i="21"/>
  <c r="AQ27" i="21"/>
  <c r="AP27" i="21"/>
  <c r="AO27" i="21"/>
  <c r="AN27" i="21"/>
  <c r="AM27" i="21"/>
  <c r="AL27" i="21"/>
  <c r="AK27" i="21"/>
  <c r="AJ27" i="21"/>
  <c r="AI27" i="21"/>
  <c r="AH27" i="21"/>
  <c r="AG27" i="21"/>
  <c r="AF27" i="21"/>
  <c r="AE27" i="21"/>
  <c r="AD27" i="21"/>
  <c r="AB27" i="21"/>
  <c r="AA27" i="21"/>
  <c r="Y27" i="21"/>
  <c r="T27" i="21"/>
  <c r="S27" i="21"/>
  <c r="R27" i="21"/>
  <c r="P27" i="21"/>
  <c r="O27" i="21"/>
  <c r="N27" i="21"/>
  <c r="M27" i="21"/>
  <c r="L27" i="21"/>
  <c r="K27" i="21"/>
  <c r="J27" i="21"/>
  <c r="I27" i="21"/>
  <c r="H27" i="21"/>
  <c r="G27" i="21"/>
  <c r="F27" i="21"/>
  <c r="E27" i="21"/>
  <c r="D27" i="21"/>
  <c r="C27" i="21"/>
  <c r="BC26" i="21"/>
  <c r="AZ26" i="21"/>
  <c r="AX26" i="21"/>
  <c r="AW26" i="21"/>
  <c r="AU26" i="21"/>
  <c r="AT26" i="21"/>
  <c r="AS26" i="21"/>
  <c r="AR26" i="21"/>
  <c r="AQ26" i="21"/>
  <c r="AP26" i="21"/>
  <c r="AO26" i="21"/>
  <c r="AN26" i="21"/>
  <c r="AM26" i="21"/>
  <c r="AL26" i="21"/>
  <c r="AK26" i="21"/>
  <c r="AJ26" i="21"/>
  <c r="AI26" i="21"/>
  <c r="AH26" i="21"/>
  <c r="AG26" i="21"/>
  <c r="AF26" i="21"/>
  <c r="AE26" i="21"/>
  <c r="AD26" i="21"/>
  <c r="AB26" i="21"/>
  <c r="AA26" i="21"/>
  <c r="Y26" i="21"/>
  <c r="T26" i="21"/>
  <c r="S26" i="21"/>
  <c r="R26" i="21"/>
  <c r="P26" i="21"/>
  <c r="O26" i="21"/>
  <c r="N26" i="21"/>
  <c r="M26" i="21"/>
  <c r="L26" i="21"/>
  <c r="K26" i="21"/>
  <c r="J26" i="21"/>
  <c r="I26" i="21"/>
  <c r="H26" i="21"/>
  <c r="G26" i="21"/>
  <c r="F26" i="21"/>
  <c r="E26" i="21"/>
  <c r="D26" i="21"/>
  <c r="C26" i="21"/>
  <c r="BC25" i="21"/>
  <c r="AZ25" i="21"/>
  <c r="AX25" i="21"/>
  <c r="AW25" i="21"/>
  <c r="AU25" i="21"/>
  <c r="AT25" i="21"/>
  <c r="AS25" i="21"/>
  <c r="AR25" i="21"/>
  <c r="AQ25" i="21"/>
  <c r="AP25" i="21"/>
  <c r="AO25" i="21"/>
  <c r="AN25" i="21"/>
  <c r="AM25" i="21"/>
  <c r="AL25" i="21"/>
  <c r="AK25" i="21"/>
  <c r="AJ25" i="21"/>
  <c r="AI25" i="21"/>
  <c r="AH25" i="21"/>
  <c r="AG25" i="21"/>
  <c r="AF25" i="21"/>
  <c r="AE25" i="21"/>
  <c r="AD25" i="21"/>
  <c r="AB25" i="21"/>
  <c r="AA25" i="21"/>
  <c r="Y25" i="21"/>
  <c r="T25" i="21"/>
  <c r="S25" i="21"/>
  <c r="R25" i="21"/>
  <c r="P25" i="21"/>
  <c r="O25" i="21"/>
  <c r="N25" i="21"/>
  <c r="M25" i="21"/>
  <c r="L25" i="21"/>
  <c r="K25" i="21"/>
  <c r="J25" i="21"/>
  <c r="I25" i="21"/>
  <c r="H25" i="21"/>
  <c r="G25" i="21"/>
  <c r="F25" i="21"/>
  <c r="E25" i="21"/>
  <c r="D25" i="21"/>
  <c r="C25" i="21"/>
  <c r="BC24" i="21"/>
  <c r="AZ24" i="21"/>
  <c r="AX24" i="21"/>
  <c r="AW24" i="21"/>
  <c r="AU24" i="21"/>
  <c r="AT24" i="21"/>
  <c r="AS24" i="21"/>
  <c r="AR24" i="21"/>
  <c r="AQ24" i="21"/>
  <c r="AP24" i="21"/>
  <c r="AO24" i="21"/>
  <c r="AN24" i="21"/>
  <c r="AM24" i="21"/>
  <c r="AL24" i="21"/>
  <c r="AK24" i="21"/>
  <c r="AJ24" i="21"/>
  <c r="AI24" i="21"/>
  <c r="AH24" i="21"/>
  <c r="AG24" i="21"/>
  <c r="AF24" i="21"/>
  <c r="AE24" i="21"/>
  <c r="AD24" i="21"/>
  <c r="AB24" i="21"/>
  <c r="AA24" i="21"/>
  <c r="Y24" i="21"/>
  <c r="T24" i="21"/>
  <c r="S24" i="21"/>
  <c r="R24" i="21"/>
  <c r="P24" i="21"/>
  <c r="O24" i="21"/>
  <c r="N24" i="21"/>
  <c r="M24" i="21"/>
  <c r="L24" i="21"/>
  <c r="K24" i="21"/>
  <c r="J24" i="21"/>
  <c r="I24" i="21"/>
  <c r="H24" i="21"/>
  <c r="G24" i="21"/>
  <c r="F24" i="21"/>
  <c r="E24" i="21"/>
  <c r="D24" i="21"/>
  <c r="C24" i="21"/>
  <c r="BC23" i="21"/>
  <c r="AZ23" i="21"/>
  <c r="AX23" i="21"/>
  <c r="AW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AF23" i="21"/>
  <c r="AE23" i="21"/>
  <c r="AD23" i="21"/>
  <c r="AB23" i="21"/>
  <c r="AA23" i="21"/>
  <c r="Y23" i="21"/>
  <c r="T23" i="21"/>
  <c r="S23" i="21"/>
  <c r="R23" i="21"/>
  <c r="P23" i="21"/>
  <c r="O23" i="21"/>
  <c r="N23" i="21"/>
  <c r="M23" i="21"/>
  <c r="L23" i="21"/>
  <c r="K23" i="21"/>
  <c r="J23" i="21"/>
  <c r="I23" i="21"/>
  <c r="H23" i="21"/>
  <c r="G23" i="21"/>
  <c r="F23" i="21"/>
  <c r="E23" i="21"/>
  <c r="D23" i="21"/>
  <c r="C23" i="21"/>
  <c r="BC22" i="21"/>
  <c r="AZ22" i="21"/>
  <c r="AX22" i="21"/>
  <c r="AW22" i="21"/>
  <c r="AU22" i="21"/>
  <c r="AT22" i="21"/>
  <c r="AS22" i="21"/>
  <c r="AR22" i="21"/>
  <c r="AQ22" i="21"/>
  <c r="AP22" i="21"/>
  <c r="AO22" i="21"/>
  <c r="AN22" i="21"/>
  <c r="AM22" i="21"/>
  <c r="AL22" i="21"/>
  <c r="AK22" i="21"/>
  <c r="AJ22" i="21"/>
  <c r="AI22" i="21"/>
  <c r="AH22" i="21"/>
  <c r="AG22" i="21"/>
  <c r="AF22" i="21"/>
  <c r="AE22" i="21"/>
  <c r="AD22" i="21"/>
  <c r="AB22" i="21"/>
  <c r="AA22" i="21"/>
  <c r="Y22" i="21"/>
  <c r="T22" i="21"/>
  <c r="S22" i="21"/>
  <c r="R22" i="21"/>
  <c r="P22" i="21"/>
  <c r="O22" i="21"/>
  <c r="N22" i="21"/>
  <c r="M22" i="21"/>
  <c r="L22" i="21"/>
  <c r="K22" i="21"/>
  <c r="J22" i="21"/>
  <c r="I22" i="21"/>
  <c r="H22" i="21"/>
  <c r="G22" i="21"/>
  <c r="F22" i="21"/>
  <c r="E22" i="21"/>
  <c r="D22" i="21"/>
  <c r="C22" i="21"/>
  <c r="BC21" i="21"/>
  <c r="AZ21" i="21"/>
  <c r="AX21" i="21"/>
  <c r="AW21" i="21"/>
  <c r="AU21" i="21"/>
  <c r="AT21" i="21"/>
  <c r="AS21" i="21"/>
  <c r="AR21" i="21"/>
  <c r="AQ21" i="21"/>
  <c r="AP21" i="21"/>
  <c r="AO21" i="21"/>
  <c r="AN21" i="21"/>
  <c r="AM21" i="21"/>
  <c r="AL21" i="21"/>
  <c r="AK21" i="21"/>
  <c r="AJ21" i="21"/>
  <c r="AI21" i="21"/>
  <c r="AH21" i="21"/>
  <c r="AG21" i="21"/>
  <c r="AF21" i="21"/>
  <c r="AE21" i="21"/>
  <c r="AD21" i="21"/>
  <c r="AB21" i="21"/>
  <c r="AA21" i="21"/>
  <c r="Y21" i="21"/>
  <c r="T21" i="21"/>
  <c r="S21" i="21"/>
  <c r="R21" i="21"/>
  <c r="P21" i="21"/>
  <c r="O21" i="21"/>
  <c r="N21" i="21"/>
  <c r="M21" i="21"/>
  <c r="L21" i="21"/>
  <c r="K21" i="21"/>
  <c r="J21" i="21"/>
  <c r="I21" i="21"/>
  <c r="H21" i="21"/>
  <c r="G21" i="21"/>
  <c r="F21" i="21"/>
  <c r="E21" i="21"/>
  <c r="D21" i="21"/>
  <c r="C21" i="21"/>
  <c r="BC20" i="21"/>
  <c r="AZ20" i="21"/>
  <c r="AX20" i="21"/>
  <c r="AW20" i="21"/>
  <c r="AU20" i="21"/>
  <c r="AT20" i="21"/>
  <c r="AS20" i="21"/>
  <c r="AR20" i="21"/>
  <c r="AQ20" i="21"/>
  <c r="AP20" i="21"/>
  <c r="AO20" i="21"/>
  <c r="AN20" i="21"/>
  <c r="AM20" i="21"/>
  <c r="AL20" i="21"/>
  <c r="AK20" i="21"/>
  <c r="AJ20" i="21"/>
  <c r="AI20" i="21"/>
  <c r="AH20" i="21"/>
  <c r="AG20" i="21"/>
  <c r="AF20" i="21"/>
  <c r="AE20" i="21"/>
  <c r="AD20" i="21"/>
  <c r="AB20" i="21"/>
  <c r="AA20" i="21"/>
  <c r="Y20" i="21"/>
  <c r="T20" i="21"/>
  <c r="S20" i="21"/>
  <c r="R20" i="21"/>
  <c r="P20" i="21"/>
  <c r="O20" i="21"/>
  <c r="N20" i="21"/>
  <c r="M20" i="21"/>
  <c r="L20" i="21"/>
  <c r="K20" i="21"/>
  <c r="J20" i="21"/>
  <c r="I20" i="21"/>
  <c r="H20" i="21"/>
  <c r="G20" i="21"/>
  <c r="F20" i="21"/>
  <c r="E20" i="21"/>
  <c r="D20" i="21"/>
  <c r="C20" i="21"/>
  <c r="BC19" i="21"/>
  <c r="AZ19" i="21"/>
  <c r="AX19" i="21"/>
  <c r="AW19" i="21"/>
  <c r="AU19" i="21"/>
  <c r="AT19" i="21"/>
  <c r="AS19" i="21"/>
  <c r="AR19" i="21"/>
  <c r="AQ19" i="21"/>
  <c r="AP19" i="21"/>
  <c r="AO19" i="21"/>
  <c r="AN19" i="21"/>
  <c r="AM19" i="21"/>
  <c r="AL19" i="21"/>
  <c r="AK19" i="21"/>
  <c r="AJ19" i="21"/>
  <c r="AI19" i="21"/>
  <c r="AH19" i="21"/>
  <c r="AG19" i="21"/>
  <c r="AF19" i="21"/>
  <c r="AE19" i="21"/>
  <c r="AD19" i="21"/>
  <c r="AB19" i="21"/>
  <c r="AA19" i="21"/>
  <c r="Y19" i="21"/>
  <c r="T19" i="21"/>
  <c r="S19" i="21"/>
  <c r="R19" i="21"/>
  <c r="P19" i="21"/>
  <c r="O19" i="21"/>
  <c r="N19" i="21"/>
  <c r="M19" i="21"/>
  <c r="L19" i="21"/>
  <c r="K19" i="21"/>
  <c r="J19" i="21"/>
  <c r="I19" i="21"/>
  <c r="H19" i="21"/>
  <c r="G19" i="21"/>
  <c r="F19" i="21"/>
  <c r="E19" i="21"/>
  <c r="D19" i="21"/>
  <c r="C19" i="21"/>
  <c r="BC18" i="21"/>
  <c r="AZ18" i="21"/>
  <c r="AX18" i="21"/>
  <c r="AW18" i="21"/>
  <c r="AV325" i="3" s="1"/>
  <c r="AN18" i="21"/>
  <c r="AM325" i="3" s="1"/>
  <c r="AM18" i="21"/>
  <c r="AL18" i="21"/>
  <c r="AK18" i="21"/>
  <c r="AJ18" i="21"/>
  <c r="AI18" i="21"/>
  <c r="AH18" i="21"/>
  <c r="AG18" i="21"/>
  <c r="AF325" i="3" s="1"/>
  <c r="AF18" i="21"/>
  <c r="AE325" i="3" s="1"/>
  <c r="AE18" i="21"/>
  <c r="AD18" i="21"/>
  <c r="AB18" i="21"/>
  <c r="AA18" i="21"/>
  <c r="Z315" i="3" s="1"/>
  <c r="Y18" i="21"/>
  <c r="M18" i="21"/>
  <c r="L18" i="21"/>
  <c r="K18" i="21"/>
  <c r="J315" i="3" s="1"/>
  <c r="J18" i="21"/>
  <c r="I18" i="21"/>
  <c r="H18" i="21"/>
  <c r="G18" i="21"/>
  <c r="F18" i="21"/>
  <c r="E315" i="3" s="1"/>
  <c r="E18" i="21"/>
  <c r="D18" i="21"/>
  <c r="C18" i="21"/>
  <c r="B315" i="3" s="1"/>
  <c r="BC17" i="21"/>
  <c r="AZ17" i="21"/>
  <c r="AX17" i="21"/>
  <c r="AW17" i="21"/>
  <c r="AU17" i="21"/>
  <c r="AT17" i="21"/>
  <c r="AS17" i="21"/>
  <c r="AR17" i="21"/>
  <c r="AQ17" i="21"/>
  <c r="AP17" i="21"/>
  <c r="AO17" i="21"/>
  <c r="AN17" i="21"/>
  <c r="AM17" i="21"/>
  <c r="AL17" i="21"/>
  <c r="AK17" i="21"/>
  <c r="AJ17" i="21"/>
  <c r="AI17" i="21"/>
  <c r="AH17" i="21"/>
  <c r="AG17" i="21"/>
  <c r="AF17" i="21"/>
  <c r="AE17" i="21"/>
  <c r="AD17" i="21"/>
  <c r="AB17" i="21"/>
  <c r="AA17" i="21"/>
  <c r="Y17" i="21"/>
  <c r="T17" i="21"/>
  <c r="S17" i="21"/>
  <c r="R17" i="21"/>
  <c r="P17" i="21"/>
  <c r="O17" i="21"/>
  <c r="N17" i="21"/>
  <c r="M17" i="21"/>
  <c r="L17" i="21"/>
  <c r="K17" i="21"/>
  <c r="J17" i="21"/>
  <c r="I17" i="21"/>
  <c r="H17" i="21"/>
  <c r="G17" i="21"/>
  <c r="F17" i="21"/>
  <c r="E17" i="21"/>
  <c r="D17" i="21"/>
  <c r="C17" i="21"/>
  <c r="BC16" i="21"/>
  <c r="AZ16" i="21"/>
  <c r="AX16" i="21"/>
  <c r="AW16" i="21"/>
  <c r="AV327" i="3" s="1"/>
  <c r="AN16" i="21"/>
  <c r="AM16" i="21"/>
  <c r="AL16" i="21"/>
  <c r="AK16" i="21"/>
  <c r="AJ16" i="21"/>
  <c r="AI16" i="21"/>
  <c r="AH16" i="21"/>
  <c r="AG16" i="21"/>
  <c r="AF327" i="3" s="1"/>
  <c r="AF16" i="21"/>
  <c r="AE16" i="21"/>
  <c r="AD16" i="21"/>
  <c r="AB16" i="21"/>
  <c r="AA16" i="21"/>
  <c r="Z317" i="3" s="1"/>
  <c r="Y16" i="21"/>
  <c r="M16" i="21"/>
  <c r="L16" i="21"/>
  <c r="K317" i="3" s="1"/>
  <c r="K16" i="21"/>
  <c r="J16" i="21"/>
  <c r="I16" i="21"/>
  <c r="H16" i="21"/>
  <c r="G16" i="21"/>
  <c r="F16" i="21"/>
  <c r="E16" i="21"/>
  <c r="D16" i="21"/>
  <c r="C317" i="3" s="1"/>
  <c r="C16" i="21"/>
  <c r="BC15" i="21"/>
  <c r="AZ15" i="21"/>
  <c r="AX15" i="21"/>
  <c r="AW15" i="21"/>
  <c r="AU15" i="21"/>
  <c r="AT15" i="21"/>
  <c r="AS15" i="21"/>
  <c r="AR15" i="21"/>
  <c r="AQ15" i="21"/>
  <c r="AP15" i="21"/>
  <c r="AO15" i="21"/>
  <c r="AN15" i="21"/>
  <c r="AM15" i="21"/>
  <c r="AL15" i="21"/>
  <c r="AK15" i="21"/>
  <c r="AJ15" i="21"/>
  <c r="AI15" i="21"/>
  <c r="AH15" i="21"/>
  <c r="AG15" i="21"/>
  <c r="AF15" i="21"/>
  <c r="AE15" i="21"/>
  <c r="AD15" i="21"/>
  <c r="AB15" i="21"/>
  <c r="AA15" i="21"/>
  <c r="Y15" i="21"/>
  <c r="T15" i="21"/>
  <c r="S15" i="21"/>
  <c r="R15" i="21"/>
  <c r="P15" i="21"/>
  <c r="O15" i="21"/>
  <c r="N15" i="21"/>
  <c r="M15" i="21"/>
  <c r="L15" i="21"/>
  <c r="K15" i="21"/>
  <c r="J15" i="21"/>
  <c r="I15" i="21"/>
  <c r="H15" i="21"/>
  <c r="G15" i="21"/>
  <c r="F15" i="21"/>
  <c r="E15" i="21"/>
  <c r="D15" i="21"/>
  <c r="C15" i="21"/>
  <c r="BC14" i="21"/>
  <c r="AZ14" i="21"/>
  <c r="AX14" i="21"/>
  <c r="AW326" i="3" s="1"/>
  <c r="AW14" i="21"/>
  <c r="AN14" i="21"/>
  <c r="AM14" i="21"/>
  <c r="AL14" i="21"/>
  <c r="AK14" i="21"/>
  <c r="AJ14" i="21"/>
  <c r="AI14" i="21"/>
  <c r="AH14" i="21"/>
  <c r="AG326" i="3" s="1"/>
  <c r="AG14" i="21"/>
  <c r="AF14" i="21"/>
  <c r="AE14" i="21"/>
  <c r="AD14" i="21"/>
  <c r="AB14" i="21"/>
  <c r="AA14" i="21"/>
  <c r="Y14" i="21"/>
  <c r="M14" i="21"/>
  <c r="L14" i="21"/>
  <c r="K14" i="21"/>
  <c r="J14" i="21"/>
  <c r="I14" i="21"/>
  <c r="H14" i="21"/>
  <c r="G14" i="21"/>
  <c r="F14" i="21"/>
  <c r="E14" i="21"/>
  <c r="D14" i="21"/>
  <c r="C14" i="21"/>
  <c r="BC13" i="21"/>
  <c r="AZ13" i="21"/>
  <c r="AX13" i="21"/>
  <c r="AW13" i="21"/>
  <c r="AU13" i="21"/>
  <c r="AT13" i="21"/>
  <c r="AS13" i="21"/>
  <c r="AR13" i="21"/>
  <c r="AQ13" i="21"/>
  <c r="AP13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B13" i="21"/>
  <c r="AA13" i="21"/>
  <c r="Y13" i="21"/>
  <c r="T13" i="21"/>
  <c r="S13" i="21"/>
  <c r="R13" i="21"/>
  <c r="P13" i="21"/>
  <c r="O13" i="21"/>
  <c r="N13" i="21"/>
  <c r="M13" i="21"/>
  <c r="L13" i="21"/>
  <c r="K13" i="21"/>
  <c r="J13" i="21"/>
  <c r="I13" i="21"/>
  <c r="H13" i="21"/>
  <c r="G13" i="21"/>
  <c r="F13" i="21"/>
  <c r="E13" i="21"/>
  <c r="D13" i="21"/>
  <c r="C13" i="21"/>
  <c r="BC11" i="21"/>
  <c r="AZ11" i="21"/>
  <c r="AX11" i="21"/>
  <c r="AW11" i="21"/>
  <c r="AU11" i="21"/>
  <c r="AT11" i="21"/>
  <c r="AS11" i="21"/>
  <c r="AR11" i="21"/>
  <c r="AQ11" i="21"/>
  <c r="AP11" i="21"/>
  <c r="AO11" i="21"/>
  <c r="AN11" i="21"/>
  <c r="AM11" i="21"/>
  <c r="AL11" i="21"/>
  <c r="AK11" i="21"/>
  <c r="AJ11" i="21"/>
  <c r="AI11" i="21"/>
  <c r="AH11" i="21"/>
  <c r="AG11" i="21"/>
  <c r="AF11" i="21"/>
  <c r="AE11" i="21"/>
  <c r="AD11" i="21"/>
  <c r="AB11" i="21"/>
  <c r="AA11" i="21"/>
  <c r="Y11" i="21"/>
  <c r="T11" i="21"/>
  <c r="S11" i="21"/>
  <c r="R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D11" i="21"/>
  <c r="C11" i="21"/>
  <c r="BC10" i="21"/>
  <c r="AZ10" i="21"/>
  <c r="AX10" i="21"/>
  <c r="AW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AF10" i="21"/>
  <c r="AE10" i="21"/>
  <c r="AD10" i="21"/>
  <c r="AB10" i="21"/>
  <c r="AA10" i="21"/>
  <c r="Y10" i="21"/>
  <c r="T10" i="21"/>
  <c r="S10" i="21"/>
  <c r="R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D10" i="21"/>
  <c r="C10" i="21"/>
  <c r="BC9" i="21"/>
  <c r="BB9" i="21"/>
  <c r="BA9" i="21"/>
  <c r="AZ9" i="21"/>
  <c r="AX9" i="21"/>
  <c r="AW9" i="21"/>
  <c r="AU9" i="21"/>
  <c r="AT9" i="21"/>
  <c r="AS9" i="21"/>
  <c r="AR9" i="21"/>
  <c r="AQ9" i="21"/>
  <c r="AP9" i="21"/>
  <c r="AO9" i="21"/>
  <c r="AN9" i="21"/>
  <c r="AM9" i="21"/>
  <c r="AL9" i="21"/>
  <c r="AK9" i="21"/>
  <c r="AJ9" i="21"/>
  <c r="AI9" i="21"/>
  <c r="AH9" i="21"/>
  <c r="AG9" i="21"/>
  <c r="AF9" i="21"/>
  <c r="AE9" i="21"/>
  <c r="AD9" i="21"/>
  <c r="AB9" i="21"/>
  <c r="AA9" i="21"/>
  <c r="Y9" i="21"/>
  <c r="T9" i="21"/>
  <c r="S9" i="21"/>
  <c r="R9" i="21"/>
  <c r="P9" i="21"/>
  <c r="O9" i="21"/>
  <c r="N9" i="21"/>
  <c r="M9" i="21"/>
  <c r="L9" i="21"/>
  <c r="K9" i="21"/>
  <c r="J9" i="21"/>
  <c r="I9" i="21"/>
  <c r="H9" i="21"/>
  <c r="G9" i="21"/>
  <c r="F9" i="21"/>
  <c r="E9" i="21"/>
  <c r="D9" i="21"/>
  <c r="C9" i="21"/>
  <c r="BC8" i="21"/>
  <c r="AZ8" i="21"/>
  <c r="AX8" i="21"/>
  <c r="AW8" i="21"/>
  <c r="AU8" i="21"/>
  <c r="AT8" i="21"/>
  <c r="AS8" i="21"/>
  <c r="AR8" i="21"/>
  <c r="AQ8" i="21"/>
  <c r="AP8" i="21"/>
  <c r="AO8" i="21"/>
  <c r="AN8" i="21"/>
  <c r="AM8" i="21"/>
  <c r="AL8" i="21"/>
  <c r="AK8" i="21"/>
  <c r="AJ8" i="21"/>
  <c r="AI8" i="21"/>
  <c r="AH8" i="21"/>
  <c r="AG8" i="21"/>
  <c r="AF8" i="21"/>
  <c r="AE8" i="21"/>
  <c r="AD8" i="21"/>
  <c r="AB8" i="21"/>
  <c r="AA8" i="21"/>
  <c r="Y8" i="21"/>
  <c r="T8" i="21"/>
  <c r="S8" i="21"/>
  <c r="R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BC7" i="21"/>
  <c r="AZ7" i="21"/>
  <c r="AX7" i="21"/>
  <c r="AW7" i="21"/>
  <c r="AU7" i="21"/>
  <c r="AT7" i="21"/>
  <c r="AS7" i="21"/>
  <c r="AR7" i="21"/>
  <c r="AQ7" i="21"/>
  <c r="AP7" i="21"/>
  <c r="AO7" i="21"/>
  <c r="AN7" i="21"/>
  <c r="AM7" i="21"/>
  <c r="AL7" i="21"/>
  <c r="AK7" i="21"/>
  <c r="AJ7" i="21"/>
  <c r="AI7" i="21"/>
  <c r="AH7" i="21"/>
  <c r="AG7" i="21"/>
  <c r="AF7" i="21"/>
  <c r="AE7" i="21"/>
  <c r="AD7" i="21"/>
  <c r="AB7" i="21"/>
  <c r="AA7" i="21"/>
  <c r="Y7" i="21"/>
  <c r="T7" i="21"/>
  <c r="S7" i="21"/>
  <c r="R7" i="21"/>
  <c r="P7" i="21"/>
  <c r="O7" i="21"/>
  <c r="N7" i="21"/>
  <c r="M7" i="21"/>
  <c r="L7" i="21"/>
  <c r="K7" i="21"/>
  <c r="J7" i="21"/>
  <c r="I7" i="21"/>
  <c r="H7" i="21"/>
  <c r="G7" i="21"/>
  <c r="F7" i="21"/>
  <c r="E7" i="21"/>
  <c r="D7" i="21"/>
  <c r="C7" i="21"/>
  <c r="BC6" i="21"/>
  <c r="AZ6" i="21"/>
  <c r="AX6" i="21"/>
  <c r="AW6" i="21"/>
  <c r="AU6" i="21"/>
  <c r="AT6" i="21"/>
  <c r="AS6" i="21"/>
  <c r="AR6" i="21"/>
  <c r="AQ6" i="21"/>
  <c r="AP6" i="21"/>
  <c r="AO6" i="21"/>
  <c r="AN6" i="21"/>
  <c r="AM6" i="21"/>
  <c r="AL6" i="21"/>
  <c r="AK6" i="21"/>
  <c r="AJ6" i="21"/>
  <c r="AI6" i="21"/>
  <c r="AH6" i="21"/>
  <c r="AG6" i="21"/>
  <c r="AF6" i="21"/>
  <c r="AE6" i="21"/>
  <c r="AD6" i="21"/>
  <c r="AB6" i="21"/>
  <c r="AA6" i="21"/>
  <c r="Y6" i="21"/>
  <c r="T6" i="21"/>
  <c r="S6" i="21"/>
  <c r="R6" i="21"/>
  <c r="P6" i="21"/>
  <c r="O6" i="21"/>
  <c r="N6" i="21"/>
  <c r="M6" i="21"/>
  <c r="L6" i="21"/>
  <c r="K6" i="21"/>
  <c r="J6" i="21"/>
  <c r="I6" i="21"/>
  <c r="H6" i="21"/>
  <c r="G6" i="21"/>
  <c r="F6" i="21"/>
  <c r="E6" i="21"/>
  <c r="D6" i="21"/>
  <c r="C6" i="21"/>
  <c r="BC88" i="26"/>
  <c r="BB88" i="26"/>
  <c r="BA88" i="26"/>
  <c r="AZ88" i="26"/>
  <c r="AW88" i="26"/>
  <c r="AV88" i="26"/>
  <c r="AU88" i="26"/>
  <c r="AT88" i="26"/>
  <c r="AS88" i="26"/>
  <c r="AR88" i="26"/>
  <c r="AQ88" i="26"/>
  <c r="AP88" i="26"/>
  <c r="AO88" i="26"/>
  <c r="AN88" i="26"/>
  <c r="AM88" i="26"/>
  <c r="AL88" i="26"/>
  <c r="AK88" i="26"/>
  <c r="AJ88" i="26"/>
  <c r="AI88" i="26"/>
  <c r="AH88" i="26"/>
  <c r="AG88" i="26"/>
  <c r="AF88" i="26"/>
  <c r="AE88" i="26"/>
  <c r="AD88" i="26"/>
  <c r="AB88" i="26"/>
  <c r="AA88" i="26"/>
  <c r="Y88" i="26"/>
  <c r="T88" i="26"/>
  <c r="S88" i="26"/>
  <c r="R88" i="26"/>
  <c r="P88" i="26"/>
  <c r="O88" i="26"/>
  <c r="N88" i="26"/>
  <c r="M88" i="26"/>
  <c r="L88" i="26"/>
  <c r="K88" i="26"/>
  <c r="J88" i="26"/>
  <c r="I88" i="26"/>
  <c r="H88" i="26"/>
  <c r="G88" i="26"/>
  <c r="F88" i="26"/>
  <c r="E88" i="26"/>
  <c r="D88" i="26"/>
  <c r="C88" i="26"/>
  <c r="BC87" i="26"/>
  <c r="BB87" i="26"/>
  <c r="BA87" i="26"/>
  <c r="AZ87" i="26"/>
  <c r="AW87" i="26"/>
  <c r="AV87" i="26"/>
  <c r="AU87" i="26"/>
  <c r="AT87" i="26"/>
  <c r="AS87" i="26"/>
  <c r="AR87" i="26"/>
  <c r="AQ87" i="26"/>
  <c r="AP87" i="26"/>
  <c r="AO87" i="26"/>
  <c r="AN87" i="26"/>
  <c r="AM87" i="26"/>
  <c r="AL87" i="26"/>
  <c r="AK87" i="26"/>
  <c r="AJ87" i="26"/>
  <c r="AI87" i="26"/>
  <c r="AH87" i="26"/>
  <c r="AG87" i="26"/>
  <c r="AF87" i="26"/>
  <c r="AE87" i="26"/>
  <c r="AD87" i="26"/>
  <c r="AB87" i="26"/>
  <c r="AA87" i="26"/>
  <c r="Y87" i="26"/>
  <c r="V87" i="26"/>
  <c r="T87" i="26"/>
  <c r="S87" i="26"/>
  <c r="R87" i="26"/>
  <c r="P87" i="26"/>
  <c r="O87" i="26"/>
  <c r="N87" i="26"/>
  <c r="M87" i="26"/>
  <c r="L87" i="26"/>
  <c r="K87" i="26"/>
  <c r="J87" i="26"/>
  <c r="I87" i="26"/>
  <c r="H87" i="26"/>
  <c r="G87" i="26"/>
  <c r="F87" i="26"/>
  <c r="E87" i="26"/>
  <c r="D87" i="26"/>
  <c r="C87" i="26"/>
  <c r="BC86" i="26"/>
  <c r="BB86" i="26"/>
  <c r="BA86" i="26"/>
  <c r="AZ86" i="26"/>
  <c r="AW86" i="26"/>
  <c r="AV86" i="26"/>
  <c r="AU86" i="26"/>
  <c r="AT86" i="26"/>
  <c r="AS86" i="26"/>
  <c r="AR86" i="26"/>
  <c r="AQ86" i="26"/>
  <c r="AP86" i="26"/>
  <c r="AO86" i="26"/>
  <c r="AN86" i="26"/>
  <c r="AM86" i="26"/>
  <c r="AL86" i="26"/>
  <c r="AK86" i="26"/>
  <c r="AJ86" i="26"/>
  <c r="AI86" i="26"/>
  <c r="AH86" i="26"/>
  <c r="AG86" i="26"/>
  <c r="AF86" i="26"/>
  <c r="AE86" i="26"/>
  <c r="AD86" i="26"/>
  <c r="AB86" i="26"/>
  <c r="AA86" i="26"/>
  <c r="Y86" i="26"/>
  <c r="V86" i="26"/>
  <c r="T86" i="26"/>
  <c r="S86" i="26"/>
  <c r="R86" i="26"/>
  <c r="P86" i="26"/>
  <c r="O86" i="26"/>
  <c r="N86" i="26"/>
  <c r="M86" i="26"/>
  <c r="L86" i="26"/>
  <c r="K86" i="26"/>
  <c r="J86" i="26"/>
  <c r="I86" i="26"/>
  <c r="H86" i="26"/>
  <c r="G86" i="26"/>
  <c r="F86" i="26"/>
  <c r="E86" i="26"/>
  <c r="D86" i="26"/>
  <c r="C86" i="26"/>
  <c r="BC85" i="26"/>
  <c r="BB85" i="26"/>
  <c r="BA85" i="26"/>
  <c r="AZ85" i="26"/>
  <c r="AW85" i="26"/>
  <c r="AV85" i="26"/>
  <c r="AU85" i="26"/>
  <c r="AT85" i="26"/>
  <c r="AS85" i="26"/>
  <c r="AR85" i="26"/>
  <c r="AQ85" i="26"/>
  <c r="AP85" i="26"/>
  <c r="AO85" i="26"/>
  <c r="AN85" i="26"/>
  <c r="AM85" i="26"/>
  <c r="AL85" i="26"/>
  <c r="AK85" i="26"/>
  <c r="AJ85" i="26"/>
  <c r="AI85" i="26"/>
  <c r="AH85" i="26"/>
  <c r="AG85" i="26"/>
  <c r="AF85" i="26"/>
  <c r="AE85" i="26"/>
  <c r="AD85" i="26"/>
  <c r="AB85" i="26"/>
  <c r="AA85" i="26"/>
  <c r="Y85" i="26"/>
  <c r="T85" i="26"/>
  <c r="S85" i="26"/>
  <c r="R85" i="26"/>
  <c r="P85" i="26"/>
  <c r="O85" i="26"/>
  <c r="N85" i="26"/>
  <c r="M85" i="26"/>
  <c r="L85" i="26"/>
  <c r="K85" i="26"/>
  <c r="J85" i="26"/>
  <c r="I85" i="26"/>
  <c r="H85" i="26"/>
  <c r="G85" i="26"/>
  <c r="F85" i="26"/>
  <c r="E85" i="26"/>
  <c r="D85" i="26"/>
  <c r="C85" i="26"/>
  <c r="BC84" i="26"/>
  <c r="BB84" i="26"/>
  <c r="BA84" i="26"/>
  <c r="AZ84" i="26"/>
  <c r="AW84" i="26"/>
  <c r="AV84" i="26"/>
  <c r="AU84" i="26"/>
  <c r="AT84" i="26"/>
  <c r="AS84" i="26"/>
  <c r="AR84" i="26"/>
  <c r="AQ84" i="26"/>
  <c r="AP84" i="26"/>
  <c r="AO84" i="26"/>
  <c r="AN84" i="26"/>
  <c r="AM84" i="26"/>
  <c r="AL84" i="26"/>
  <c r="AK84" i="26"/>
  <c r="AJ84" i="26"/>
  <c r="AI84" i="26"/>
  <c r="AH84" i="26"/>
  <c r="AG84" i="26"/>
  <c r="AF84" i="26"/>
  <c r="AE84" i="26"/>
  <c r="AD84" i="26"/>
  <c r="AB84" i="26"/>
  <c r="AA84" i="26"/>
  <c r="Y84" i="26"/>
  <c r="V84" i="26"/>
  <c r="T84" i="26"/>
  <c r="S84" i="26"/>
  <c r="R84" i="26"/>
  <c r="P84" i="26"/>
  <c r="O84" i="26"/>
  <c r="N84" i="26"/>
  <c r="M84" i="26"/>
  <c r="L84" i="26"/>
  <c r="K84" i="26"/>
  <c r="J84" i="26"/>
  <c r="I84" i="26"/>
  <c r="H84" i="26"/>
  <c r="G84" i="26"/>
  <c r="F84" i="26"/>
  <c r="E84" i="26"/>
  <c r="D84" i="26"/>
  <c r="C84" i="26"/>
  <c r="BC81" i="26"/>
  <c r="BB81" i="26"/>
  <c r="BA81" i="26"/>
  <c r="AZ81" i="26"/>
  <c r="AW81" i="26"/>
  <c r="AV81" i="26"/>
  <c r="AU81" i="26"/>
  <c r="AT81" i="26"/>
  <c r="AS81" i="26"/>
  <c r="AR81" i="26"/>
  <c r="AQ81" i="26"/>
  <c r="AP81" i="26"/>
  <c r="AO81" i="26"/>
  <c r="AN81" i="26"/>
  <c r="AM81" i="26"/>
  <c r="AL81" i="26"/>
  <c r="AK81" i="26"/>
  <c r="AJ81" i="26"/>
  <c r="AI81" i="26"/>
  <c r="AH81" i="26"/>
  <c r="AG81" i="26"/>
  <c r="AF81" i="26"/>
  <c r="AE81" i="26"/>
  <c r="AD81" i="26"/>
  <c r="AB81" i="26"/>
  <c r="AA81" i="26"/>
  <c r="Y81" i="26"/>
  <c r="V81" i="26"/>
  <c r="T81" i="26"/>
  <c r="S81" i="26"/>
  <c r="R81" i="26"/>
  <c r="P81" i="26"/>
  <c r="O81" i="26"/>
  <c r="N81" i="26"/>
  <c r="M81" i="26"/>
  <c r="L81" i="26"/>
  <c r="K81" i="26"/>
  <c r="J81" i="26"/>
  <c r="I81" i="26"/>
  <c r="H81" i="26"/>
  <c r="G81" i="26"/>
  <c r="F81" i="26"/>
  <c r="E81" i="26"/>
  <c r="D81" i="26"/>
  <c r="C81" i="26"/>
  <c r="BC80" i="26"/>
  <c r="BB80" i="26"/>
  <c r="BA80" i="26"/>
  <c r="AZ80" i="26"/>
  <c r="AW80" i="26"/>
  <c r="AV80" i="26"/>
  <c r="AU80" i="26"/>
  <c r="AT80" i="26"/>
  <c r="AS80" i="26"/>
  <c r="AR80" i="26"/>
  <c r="AQ80" i="26"/>
  <c r="AP80" i="26"/>
  <c r="AO80" i="26"/>
  <c r="AN80" i="26"/>
  <c r="AM80" i="26"/>
  <c r="AL80" i="26"/>
  <c r="AK80" i="26"/>
  <c r="AJ80" i="26"/>
  <c r="AI80" i="26"/>
  <c r="AH80" i="26"/>
  <c r="AG80" i="26"/>
  <c r="AF80" i="26"/>
  <c r="AE80" i="26"/>
  <c r="AD80" i="26"/>
  <c r="AB80" i="26"/>
  <c r="AA80" i="26"/>
  <c r="Y80" i="26"/>
  <c r="V80" i="26"/>
  <c r="T80" i="26"/>
  <c r="S80" i="26"/>
  <c r="R80" i="26"/>
  <c r="P80" i="26"/>
  <c r="O80" i="26"/>
  <c r="N80" i="26"/>
  <c r="M80" i="26"/>
  <c r="L80" i="26"/>
  <c r="K80" i="26"/>
  <c r="J80" i="26"/>
  <c r="I80" i="26"/>
  <c r="H80" i="26"/>
  <c r="G80" i="26"/>
  <c r="F80" i="26"/>
  <c r="E80" i="26"/>
  <c r="D80" i="26"/>
  <c r="C80" i="26"/>
  <c r="BC79" i="26"/>
  <c r="BB79" i="26"/>
  <c r="BA79" i="26"/>
  <c r="AZ79" i="26"/>
  <c r="AW79" i="26"/>
  <c r="AV79" i="26"/>
  <c r="AU79" i="26"/>
  <c r="AT79" i="26"/>
  <c r="AS79" i="26"/>
  <c r="AR79" i="26"/>
  <c r="AQ79" i="26"/>
  <c r="AP79" i="26"/>
  <c r="AO79" i="26"/>
  <c r="AN79" i="26"/>
  <c r="AM79" i="26"/>
  <c r="AL79" i="26"/>
  <c r="AK79" i="26"/>
  <c r="AJ79" i="26"/>
  <c r="AI79" i="26"/>
  <c r="AH79" i="26"/>
  <c r="AG79" i="26"/>
  <c r="AF79" i="26"/>
  <c r="AE79" i="26"/>
  <c r="AD79" i="26"/>
  <c r="AB79" i="26"/>
  <c r="AA79" i="26"/>
  <c r="Y79" i="26"/>
  <c r="V79" i="26"/>
  <c r="T79" i="26"/>
  <c r="S79" i="26"/>
  <c r="R79" i="26"/>
  <c r="P79" i="26"/>
  <c r="O79" i="26"/>
  <c r="N79" i="26"/>
  <c r="M79" i="26"/>
  <c r="L79" i="26"/>
  <c r="K79" i="26"/>
  <c r="J79" i="26"/>
  <c r="I79" i="26"/>
  <c r="H79" i="26"/>
  <c r="G79" i="26"/>
  <c r="F79" i="26"/>
  <c r="E79" i="26"/>
  <c r="D79" i="26"/>
  <c r="C79" i="26"/>
  <c r="BC78" i="26"/>
  <c r="BB78" i="26"/>
  <c r="BA78" i="26"/>
  <c r="AZ78" i="26"/>
  <c r="AW78" i="26"/>
  <c r="AV78" i="26"/>
  <c r="AU78" i="26"/>
  <c r="AT78" i="26"/>
  <c r="AS78" i="26"/>
  <c r="AR78" i="26"/>
  <c r="AQ78" i="26"/>
  <c r="AP78" i="26"/>
  <c r="AO78" i="26"/>
  <c r="AN78" i="26"/>
  <c r="AM78" i="26"/>
  <c r="AL78" i="26"/>
  <c r="AK78" i="26"/>
  <c r="AJ78" i="26"/>
  <c r="AI78" i="26"/>
  <c r="AH78" i="26"/>
  <c r="AG78" i="26"/>
  <c r="AF78" i="26"/>
  <c r="AE78" i="26"/>
  <c r="AD78" i="26"/>
  <c r="AB78" i="26"/>
  <c r="AA78" i="26"/>
  <c r="Y78" i="26"/>
  <c r="V78" i="26"/>
  <c r="T78" i="26"/>
  <c r="S78" i="26"/>
  <c r="R78" i="26"/>
  <c r="P78" i="26"/>
  <c r="O78" i="26"/>
  <c r="N78" i="26"/>
  <c r="M78" i="26"/>
  <c r="L78" i="26"/>
  <c r="K78" i="26"/>
  <c r="J78" i="26"/>
  <c r="I78" i="26"/>
  <c r="H78" i="26"/>
  <c r="G78" i="26"/>
  <c r="F78" i="26"/>
  <c r="E78" i="26"/>
  <c r="D78" i="26"/>
  <c r="C78" i="26"/>
  <c r="BC77" i="26"/>
  <c r="BB77" i="26"/>
  <c r="BA77" i="26"/>
  <c r="AZ77" i="26"/>
  <c r="AW77" i="26"/>
  <c r="AV77" i="26"/>
  <c r="AU77" i="26"/>
  <c r="AT77" i="26"/>
  <c r="AS77" i="26"/>
  <c r="AR77" i="26"/>
  <c r="AQ77" i="26"/>
  <c r="AP77" i="26"/>
  <c r="AO77" i="26"/>
  <c r="AN77" i="26"/>
  <c r="AM77" i="26"/>
  <c r="AL77" i="26"/>
  <c r="AK77" i="26"/>
  <c r="AJ77" i="26"/>
  <c r="AI77" i="26"/>
  <c r="AH77" i="26"/>
  <c r="AG77" i="26"/>
  <c r="AF77" i="26"/>
  <c r="AE77" i="26"/>
  <c r="AD77" i="26"/>
  <c r="AB77" i="26"/>
  <c r="AA77" i="26"/>
  <c r="Y77" i="26"/>
  <c r="V77" i="26"/>
  <c r="T77" i="26"/>
  <c r="S77" i="26"/>
  <c r="R77" i="26"/>
  <c r="P77" i="26"/>
  <c r="O77" i="26"/>
  <c r="N77" i="26"/>
  <c r="M77" i="26"/>
  <c r="L77" i="26"/>
  <c r="K77" i="26"/>
  <c r="J77" i="26"/>
  <c r="I77" i="26"/>
  <c r="H77" i="26"/>
  <c r="G77" i="26"/>
  <c r="F77" i="26"/>
  <c r="E77" i="26"/>
  <c r="D77" i="26"/>
  <c r="C77" i="26"/>
  <c r="BC76" i="26"/>
  <c r="BB76" i="26"/>
  <c r="BA76" i="26"/>
  <c r="AZ76" i="26"/>
  <c r="AW76" i="26"/>
  <c r="AV76" i="26"/>
  <c r="AU76" i="26"/>
  <c r="AT76" i="26"/>
  <c r="AS76" i="26"/>
  <c r="AR76" i="26"/>
  <c r="AQ76" i="26"/>
  <c r="AP76" i="26"/>
  <c r="AO76" i="26"/>
  <c r="AN76" i="26"/>
  <c r="AM76" i="26"/>
  <c r="AL76" i="26"/>
  <c r="AK76" i="26"/>
  <c r="AJ76" i="26"/>
  <c r="AI76" i="26"/>
  <c r="AH76" i="26"/>
  <c r="AG76" i="26"/>
  <c r="AF76" i="26"/>
  <c r="AE76" i="26"/>
  <c r="AD76" i="26"/>
  <c r="AB76" i="26"/>
  <c r="AA76" i="26"/>
  <c r="Y76" i="26"/>
  <c r="V76" i="26"/>
  <c r="T76" i="26"/>
  <c r="S76" i="26"/>
  <c r="R76" i="26"/>
  <c r="P76" i="26"/>
  <c r="O76" i="26"/>
  <c r="N76" i="26"/>
  <c r="M76" i="26"/>
  <c r="L76" i="26"/>
  <c r="K76" i="26"/>
  <c r="J76" i="26"/>
  <c r="I76" i="26"/>
  <c r="H76" i="26"/>
  <c r="G76" i="26"/>
  <c r="F76" i="26"/>
  <c r="E76" i="26"/>
  <c r="D76" i="26"/>
  <c r="C76" i="26"/>
  <c r="BC75" i="26"/>
  <c r="BB75" i="26"/>
  <c r="BA75" i="26"/>
  <c r="AZ75" i="26"/>
  <c r="AW75" i="26"/>
  <c r="AV75" i="26"/>
  <c r="AU75" i="26"/>
  <c r="AT75" i="26"/>
  <c r="AS75" i="26"/>
  <c r="AR75" i="26"/>
  <c r="AQ75" i="26"/>
  <c r="AP75" i="26"/>
  <c r="AO75" i="26"/>
  <c r="AN75" i="26"/>
  <c r="AM75" i="26"/>
  <c r="AL75" i="26"/>
  <c r="AK75" i="26"/>
  <c r="AJ75" i="26"/>
  <c r="AI75" i="26"/>
  <c r="AH75" i="26"/>
  <c r="AG75" i="26"/>
  <c r="AF75" i="26"/>
  <c r="AE75" i="26"/>
  <c r="AD75" i="26"/>
  <c r="AB75" i="26"/>
  <c r="AA75" i="26"/>
  <c r="Y75" i="26"/>
  <c r="V75" i="26"/>
  <c r="T75" i="26"/>
  <c r="S75" i="26"/>
  <c r="R75" i="26"/>
  <c r="P75" i="26"/>
  <c r="O75" i="26"/>
  <c r="N75" i="26"/>
  <c r="M75" i="26"/>
  <c r="L75" i="26"/>
  <c r="K75" i="26"/>
  <c r="J75" i="26"/>
  <c r="I75" i="26"/>
  <c r="H75" i="26"/>
  <c r="G75" i="26"/>
  <c r="F75" i="26"/>
  <c r="E75" i="26"/>
  <c r="D75" i="26"/>
  <c r="C75" i="26"/>
  <c r="BC74" i="26"/>
  <c r="BB74" i="26"/>
  <c r="BA74" i="26"/>
  <c r="AZ74" i="26"/>
  <c r="AW74" i="26"/>
  <c r="AV74" i="26"/>
  <c r="AU74" i="26"/>
  <c r="AT74" i="26"/>
  <c r="AS74" i="26"/>
  <c r="AR74" i="26"/>
  <c r="AQ74" i="26"/>
  <c r="AP74" i="26"/>
  <c r="AO74" i="26"/>
  <c r="AN74" i="26"/>
  <c r="AM74" i="26"/>
  <c r="AL74" i="26"/>
  <c r="AK74" i="26"/>
  <c r="AJ74" i="26"/>
  <c r="AI74" i="26"/>
  <c r="AH74" i="26"/>
  <c r="AG74" i="26"/>
  <c r="AF74" i="26"/>
  <c r="AE74" i="26"/>
  <c r="AD74" i="26"/>
  <c r="AB74" i="26"/>
  <c r="AA74" i="26"/>
  <c r="Y74" i="26"/>
  <c r="V74" i="26"/>
  <c r="T74" i="26"/>
  <c r="S74" i="26"/>
  <c r="R74" i="26"/>
  <c r="P74" i="26"/>
  <c r="O74" i="26"/>
  <c r="N74" i="26"/>
  <c r="M74" i="26"/>
  <c r="L74" i="26"/>
  <c r="K74" i="26"/>
  <c r="J74" i="26"/>
  <c r="I74" i="26"/>
  <c r="H74" i="26"/>
  <c r="G74" i="26"/>
  <c r="F74" i="26"/>
  <c r="E74" i="26"/>
  <c r="D74" i="26"/>
  <c r="C74" i="26"/>
  <c r="BC73" i="26"/>
  <c r="BB73" i="26"/>
  <c r="BA73" i="26"/>
  <c r="AZ73" i="26"/>
  <c r="AW73" i="26"/>
  <c r="AV73" i="26"/>
  <c r="AU73" i="26"/>
  <c r="AT73" i="26"/>
  <c r="AS73" i="26"/>
  <c r="AR73" i="26"/>
  <c r="AQ73" i="26"/>
  <c r="AP73" i="26"/>
  <c r="AO73" i="26"/>
  <c r="AN73" i="26"/>
  <c r="AM73" i="26"/>
  <c r="AL73" i="26"/>
  <c r="AK73" i="26"/>
  <c r="AJ73" i="26"/>
  <c r="AI73" i="26"/>
  <c r="AH73" i="26"/>
  <c r="AG73" i="26"/>
  <c r="AF73" i="26"/>
  <c r="AE73" i="26"/>
  <c r="AD73" i="26"/>
  <c r="AB73" i="26"/>
  <c r="AA73" i="26"/>
  <c r="Y73" i="26"/>
  <c r="V73" i="26"/>
  <c r="T73" i="26"/>
  <c r="S73" i="26"/>
  <c r="R73" i="26"/>
  <c r="P73" i="26"/>
  <c r="O73" i="26"/>
  <c r="N73" i="26"/>
  <c r="M73" i="26"/>
  <c r="L73" i="26"/>
  <c r="K73" i="26"/>
  <c r="J73" i="26"/>
  <c r="I73" i="26"/>
  <c r="H73" i="26"/>
  <c r="G73" i="26"/>
  <c r="F73" i="26"/>
  <c r="E73" i="26"/>
  <c r="D73" i="26"/>
  <c r="C73" i="26"/>
  <c r="BC72" i="26"/>
  <c r="BB72" i="26"/>
  <c r="BA72" i="26"/>
  <c r="AZ72" i="26"/>
  <c r="AW72" i="26"/>
  <c r="AV72" i="26"/>
  <c r="AU72" i="26"/>
  <c r="AT72" i="26"/>
  <c r="AS72" i="26"/>
  <c r="AR72" i="26"/>
  <c r="AQ72" i="26"/>
  <c r="AP72" i="26"/>
  <c r="AO72" i="26"/>
  <c r="AN72" i="26"/>
  <c r="AM72" i="26"/>
  <c r="AL72" i="26"/>
  <c r="AK72" i="26"/>
  <c r="AJ72" i="26"/>
  <c r="AI72" i="26"/>
  <c r="AH72" i="26"/>
  <c r="AG72" i="26"/>
  <c r="AF72" i="26"/>
  <c r="AE72" i="26"/>
  <c r="AD72" i="26"/>
  <c r="AB72" i="26"/>
  <c r="AA72" i="26"/>
  <c r="Y72" i="26"/>
  <c r="T72" i="26"/>
  <c r="S72" i="26"/>
  <c r="R72" i="26"/>
  <c r="P72" i="26"/>
  <c r="O72" i="26"/>
  <c r="N72" i="26"/>
  <c r="M72" i="26"/>
  <c r="L72" i="26"/>
  <c r="K72" i="26"/>
  <c r="J72" i="26"/>
  <c r="I72" i="26"/>
  <c r="H72" i="26"/>
  <c r="G72" i="26"/>
  <c r="F72" i="26"/>
  <c r="E72" i="26"/>
  <c r="D72" i="26"/>
  <c r="C72" i="26"/>
  <c r="BC70" i="26"/>
  <c r="BB70" i="26"/>
  <c r="BA70" i="26"/>
  <c r="AZ70" i="26"/>
  <c r="AW70" i="26"/>
  <c r="AV70" i="26"/>
  <c r="AU70" i="26"/>
  <c r="AT70" i="26"/>
  <c r="AS70" i="26"/>
  <c r="AR70" i="26"/>
  <c r="AQ70" i="26"/>
  <c r="AP70" i="26"/>
  <c r="AO70" i="26"/>
  <c r="AN70" i="26"/>
  <c r="AM70" i="26"/>
  <c r="AL70" i="26"/>
  <c r="AK70" i="26"/>
  <c r="AJ70" i="26"/>
  <c r="AI70" i="26"/>
  <c r="AH70" i="26"/>
  <c r="AG70" i="26"/>
  <c r="AF70" i="26"/>
  <c r="AE70" i="26"/>
  <c r="AD70" i="26"/>
  <c r="AB70" i="26"/>
  <c r="AA70" i="26"/>
  <c r="Y70" i="26"/>
  <c r="V70" i="26"/>
  <c r="T70" i="26"/>
  <c r="S70" i="26"/>
  <c r="R70" i="26"/>
  <c r="P70" i="26"/>
  <c r="O70" i="26"/>
  <c r="N70" i="26"/>
  <c r="M70" i="26"/>
  <c r="L70" i="26"/>
  <c r="K70" i="26"/>
  <c r="J70" i="26"/>
  <c r="I70" i="26"/>
  <c r="H70" i="26"/>
  <c r="G70" i="26"/>
  <c r="F70" i="26"/>
  <c r="E70" i="26"/>
  <c r="D70" i="26"/>
  <c r="C70" i="26"/>
  <c r="BC69" i="26"/>
  <c r="BB69" i="26"/>
  <c r="BA69" i="26"/>
  <c r="AZ69" i="26"/>
  <c r="AW69" i="26"/>
  <c r="AV69" i="26"/>
  <c r="AU69" i="26"/>
  <c r="AT69" i="26"/>
  <c r="AS69" i="26"/>
  <c r="AR69" i="26"/>
  <c r="AQ69" i="26"/>
  <c r="AP69" i="26"/>
  <c r="AO69" i="26"/>
  <c r="AN69" i="26"/>
  <c r="AM69" i="26"/>
  <c r="AL69" i="26"/>
  <c r="AK69" i="26"/>
  <c r="AJ69" i="26"/>
  <c r="AI69" i="26"/>
  <c r="AH69" i="26"/>
  <c r="AG69" i="26"/>
  <c r="AF69" i="26"/>
  <c r="AE69" i="26"/>
  <c r="AD69" i="26"/>
  <c r="AB69" i="26"/>
  <c r="AA69" i="26"/>
  <c r="Z69" i="26"/>
  <c r="Y69" i="26"/>
  <c r="V69" i="26"/>
  <c r="T69" i="26"/>
  <c r="S69" i="26"/>
  <c r="R69" i="26"/>
  <c r="P69" i="26"/>
  <c r="O69" i="26"/>
  <c r="N69" i="26"/>
  <c r="M69" i="26"/>
  <c r="L69" i="26"/>
  <c r="K69" i="26"/>
  <c r="J69" i="26"/>
  <c r="I69" i="26"/>
  <c r="H69" i="26"/>
  <c r="G69" i="26"/>
  <c r="F69" i="26"/>
  <c r="E69" i="26"/>
  <c r="D69" i="26"/>
  <c r="C69" i="26"/>
  <c r="BC68" i="26"/>
  <c r="BB68" i="26"/>
  <c r="BA68" i="26"/>
  <c r="AZ68" i="26"/>
  <c r="AW68" i="26"/>
  <c r="AV68" i="26"/>
  <c r="AU68" i="26"/>
  <c r="AT68" i="26"/>
  <c r="AS68" i="26"/>
  <c r="AR68" i="26"/>
  <c r="AQ68" i="26"/>
  <c r="AP68" i="26"/>
  <c r="AO68" i="26"/>
  <c r="AN68" i="26"/>
  <c r="AM68" i="26"/>
  <c r="AL68" i="26"/>
  <c r="AK68" i="26"/>
  <c r="AJ68" i="26"/>
  <c r="AI68" i="26"/>
  <c r="AH68" i="26"/>
  <c r="AG68" i="26"/>
  <c r="AF68" i="26"/>
  <c r="AE68" i="26"/>
  <c r="AD68" i="26"/>
  <c r="AB68" i="26"/>
  <c r="AA68" i="26"/>
  <c r="Y68" i="26"/>
  <c r="V68" i="26"/>
  <c r="T68" i="26"/>
  <c r="S68" i="26"/>
  <c r="R68" i="26"/>
  <c r="P68" i="26"/>
  <c r="O68" i="26"/>
  <c r="N68" i="26"/>
  <c r="M68" i="26"/>
  <c r="L68" i="26"/>
  <c r="K68" i="26"/>
  <c r="J68" i="26"/>
  <c r="I68" i="26"/>
  <c r="H68" i="26"/>
  <c r="G68" i="26"/>
  <c r="F68" i="26"/>
  <c r="E68" i="26"/>
  <c r="D68" i="26"/>
  <c r="C68" i="26"/>
  <c r="BC67" i="26"/>
  <c r="BB67" i="26"/>
  <c r="BA67" i="26"/>
  <c r="AZ67" i="26"/>
  <c r="AW67" i="26"/>
  <c r="AV67" i="26"/>
  <c r="AU67" i="26"/>
  <c r="AT67" i="26"/>
  <c r="AS67" i="26"/>
  <c r="AR67" i="26"/>
  <c r="AQ67" i="26"/>
  <c r="AP67" i="26"/>
  <c r="AO67" i="26"/>
  <c r="AN67" i="26"/>
  <c r="AM67" i="26"/>
  <c r="AL67" i="26"/>
  <c r="AK67" i="26"/>
  <c r="AJ67" i="26"/>
  <c r="AI67" i="26"/>
  <c r="AH67" i="26"/>
  <c r="AG67" i="26"/>
  <c r="AF67" i="26"/>
  <c r="AE67" i="26"/>
  <c r="AD67" i="26"/>
  <c r="AB67" i="26"/>
  <c r="AA67" i="26"/>
  <c r="Y67" i="26"/>
  <c r="T67" i="26"/>
  <c r="S67" i="26"/>
  <c r="R67" i="26"/>
  <c r="P67" i="26"/>
  <c r="O67" i="26"/>
  <c r="N67" i="26"/>
  <c r="M67" i="26"/>
  <c r="L67" i="26"/>
  <c r="K67" i="26"/>
  <c r="J67" i="26"/>
  <c r="I67" i="26"/>
  <c r="H67" i="26"/>
  <c r="G67" i="26"/>
  <c r="F67" i="26"/>
  <c r="E67" i="26"/>
  <c r="D67" i="26"/>
  <c r="C67" i="26"/>
  <c r="BC66" i="26"/>
  <c r="BB66" i="26"/>
  <c r="BA66" i="26"/>
  <c r="AZ66" i="26"/>
  <c r="AW66" i="26"/>
  <c r="AV66" i="26"/>
  <c r="AU66" i="26"/>
  <c r="AT66" i="26"/>
  <c r="AS66" i="26"/>
  <c r="AR66" i="26"/>
  <c r="AQ66" i="26"/>
  <c r="AP66" i="26"/>
  <c r="AO66" i="26"/>
  <c r="AN66" i="26"/>
  <c r="AM66" i="26"/>
  <c r="AL66" i="26"/>
  <c r="AK66" i="26"/>
  <c r="AJ66" i="26"/>
  <c r="AI66" i="26"/>
  <c r="AH66" i="26"/>
  <c r="AG66" i="26"/>
  <c r="AF66" i="26"/>
  <c r="AE66" i="26"/>
  <c r="AD66" i="26"/>
  <c r="AB66" i="26"/>
  <c r="AA66" i="26"/>
  <c r="Y66" i="26"/>
  <c r="V66" i="26"/>
  <c r="T66" i="26"/>
  <c r="S66" i="26"/>
  <c r="R66" i="26"/>
  <c r="P66" i="26"/>
  <c r="O66" i="26"/>
  <c r="N66" i="26"/>
  <c r="M66" i="26"/>
  <c r="L66" i="26"/>
  <c r="K66" i="26"/>
  <c r="J66" i="26"/>
  <c r="I66" i="26"/>
  <c r="H66" i="26"/>
  <c r="G66" i="26"/>
  <c r="F66" i="26"/>
  <c r="E66" i="26"/>
  <c r="D66" i="26"/>
  <c r="C66" i="26"/>
  <c r="BC65" i="26"/>
  <c r="BB65" i="26"/>
  <c r="BA65" i="26"/>
  <c r="AZ65" i="26"/>
  <c r="AW65" i="26"/>
  <c r="AV65" i="26"/>
  <c r="AU65" i="26"/>
  <c r="AT65" i="26"/>
  <c r="AS65" i="26"/>
  <c r="AR65" i="26"/>
  <c r="AQ65" i="26"/>
  <c r="AP65" i="26"/>
  <c r="AO65" i="26"/>
  <c r="AN65" i="26"/>
  <c r="AM65" i="26"/>
  <c r="AL65" i="26"/>
  <c r="AK65" i="26"/>
  <c r="AJ65" i="26"/>
  <c r="AI65" i="26"/>
  <c r="AH65" i="26"/>
  <c r="AG65" i="26"/>
  <c r="AF65" i="26"/>
  <c r="AE65" i="26"/>
  <c r="AD65" i="26"/>
  <c r="AB65" i="26"/>
  <c r="AA65" i="26"/>
  <c r="Y65" i="26"/>
  <c r="T65" i="26"/>
  <c r="S65" i="26"/>
  <c r="R65" i="26"/>
  <c r="P65" i="26"/>
  <c r="O65" i="26"/>
  <c r="N65" i="26"/>
  <c r="M65" i="26"/>
  <c r="L65" i="26"/>
  <c r="K65" i="26"/>
  <c r="J65" i="26"/>
  <c r="I65" i="26"/>
  <c r="H65" i="26"/>
  <c r="G65" i="26"/>
  <c r="F65" i="26"/>
  <c r="E65" i="26"/>
  <c r="D65" i="26"/>
  <c r="C65" i="26"/>
  <c r="BC64" i="26"/>
  <c r="BB64" i="26"/>
  <c r="BA64" i="26"/>
  <c r="AZ64" i="26"/>
  <c r="AW64" i="26"/>
  <c r="AV64" i="26"/>
  <c r="AU64" i="26"/>
  <c r="AT64" i="26"/>
  <c r="AS64" i="26"/>
  <c r="AR64" i="26"/>
  <c r="AQ64" i="26"/>
  <c r="AP64" i="26"/>
  <c r="AO64" i="26"/>
  <c r="AN64" i="26"/>
  <c r="AM64" i="26"/>
  <c r="AL64" i="26"/>
  <c r="AK64" i="26"/>
  <c r="AJ64" i="26"/>
  <c r="AI64" i="26"/>
  <c r="AH64" i="26"/>
  <c r="AG64" i="26"/>
  <c r="AF64" i="26"/>
  <c r="AE64" i="26"/>
  <c r="AD64" i="26"/>
  <c r="AB64" i="26"/>
  <c r="AA64" i="26"/>
  <c r="Y64" i="26"/>
  <c r="V64" i="26"/>
  <c r="T64" i="26"/>
  <c r="S64" i="26"/>
  <c r="R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BC63" i="26"/>
  <c r="BB63" i="26"/>
  <c r="BA63" i="26"/>
  <c r="AZ63" i="26"/>
  <c r="AW63" i="26"/>
  <c r="AV63" i="26"/>
  <c r="AU63" i="26"/>
  <c r="AT63" i="26"/>
  <c r="AS63" i="26"/>
  <c r="AR63" i="26"/>
  <c r="AQ63" i="26"/>
  <c r="AP63" i="26"/>
  <c r="AO63" i="26"/>
  <c r="AN63" i="26"/>
  <c r="AM63" i="26"/>
  <c r="AL63" i="26"/>
  <c r="AK63" i="26"/>
  <c r="AJ63" i="26"/>
  <c r="AI63" i="26"/>
  <c r="AH63" i="26"/>
  <c r="AG63" i="26"/>
  <c r="AF63" i="26"/>
  <c r="AE63" i="26"/>
  <c r="AD63" i="26"/>
  <c r="AB63" i="26"/>
  <c r="AA63" i="26"/>
  <c r="Z63" i="26"/>
  <c r="Y63" i="26"/>
  <c r="V63" i="26"/>
  <c r="T63" i="26"/>
  <c r="S63" i="26"/>
  <c r="R63" i="26"/>
  <c r="P63" i="26"/>
  <c r="O63" i="26"/>
  <c r="N63" i="26"/>
  <c r="M63" i="26"/>
  <c r="L63" i="26"/>
  <c r="K63" i="26"/>
  <c r="J63" i="26"/>
  <c r="I63" i="26"/>
  <c r="H63" i="26"/>
  <c r="G63" i="26"/>
  <c r="F63" i="26"/>
  <c r="E63" i="26"/>
  <c r="D63" i="26"/>
  <c r="C63" i="26"/>
  <c r="BC62" i="26"/>
  <c r="BB62" i="26"/>
  <c r="BA62" i="26"/>
  <c r="AZ62" i="26"/>
  <c r="AW62" i="26"/>
  <c r="AV62" i="26"/>
  <c r="AU62" i="26"/>
  <c r="AT62" i="26"/>
  <c r="AS62" i="26"/>
  <c r="AR62" i="26"/>
  <c r="AQ62" i="26"/>
  <c r="AP62" i="26"/>
  <c r="AO62" i="26"/>
  <c r="AN62" i="26"/>
  <c r="AM62" i="26"/>
  <c r="AL62" i="26"/>
  <c r="AK62" i="26"/>
  <c r="AJ62" i="26"/>
  <c r="AI62" i="26"/>
  <c r="AH62" i="26"/>
  <c r="AG62" i="26"/>
  <c r="AF62" i="26"/>
  <c r="AE62" i="26"/>
  <c r="AD62" i="26"/>
  <c r="AB62" i="26"/>
  <c r="AA62" i="26"/>
  <c r="Y62" i="26"/>
  <c r="T62" i="26"/>
  <c r="S62" i="26"/>
  <c r="R62" i="26"/>
  <c r="P62" i="26"/>
  <c r="O62" i="26"/>
  <c r="N62" i="26"/>
  <c r="M62" i="26"/>
  <c r="L62" i="26"/>
  <c r="K62" i="26"/>
  <c r="J62" i="26"/>
  <c r="I62" i="26"/>
  <c r="H62" i="26"/>
  <c r="G62" i="26"/>
  <c r="F62" i="26"/>
  <c r="E62" i="26"/>
  <c r="D62" i="26"/>
  <c r="C62" i="26"/>
  <c r="BC60" i="26"/>
  <c r="BB60" i="26"/>
  <c r="BA60" i="26"/>
  <c r="AZ60" i="26"/>
  <c r="AW60" i="26"/>
  <c r="AV60" i="26"/>
  <c r="AU60" i="26"/>
  <c r="AT60" i="26"/>
  <c r="AS60" i="26"/>
  <c r="AR60" i="26"/>
  <c r="AQ60" i="26"/>
  <c r="AP60" i="26"/>
  <c r="AO60" i="26"/>
  <c r="AN60" i="26"/>
  <c r="AM60" i="26"/>
  <c r="AL60" i="26"/>
  <c r="AK60" i="26"/>
  <c r="AJ60" i="26"/>
  <c r="AI60" i="26"/>
  <c r="AH60" i="26"/>
  <c r="AG60" i="26"/>
  <c r="AF60" i="26"/>
  <c r="AE60" i="26"/>
  <c r="AD60" i="26"/>
  <c r="AB60" i="26"/>
  <c r="AA60" i="26"/>
  <c r="Y60" i="26"/>
  <c r="T60" i="26"/>
  <c r="S60" i="26"/>
  <c r="R60" i="26"/>
  <c r="P60" i="26"/>
  <c r="O60" i="26"/>
  <c r="N60" i="26"/>
  <c r="M60" i="26"/>
  <c r="L60" i="26"/>
  <c r="K60" i="26"/>
  <c r="J60" i="26"/>
  <c r="I60" i="26"/>
  <c r="H60" i="26"/>
  <c r="G60" i="26"/>
  <c r="F60" i="26"/>
  <c r="E60" i="26"/>
  <c r="D60" i="26"/>
  <c r="C60" i="26"/>
  <c r="BC59" i="26"/>
  <c r="BB59" i="26"/>
  <c r="BA59" i="26"/>
  <c r="AZ59" i="26"/>
  <c r="AW59" i="26"/>
  <c r="AV59" i="26"/>
  <c r="AU59" i="26"/>
  <c r="AT59" i="26"/>
  <c r="AS59" i="26"/>
  <c r="AR59" i="26"/>
  <c r="AQ59" i="26"/>
  <c r="AP59" i="26"/>
  <c r="AO59" i="26"/>
  <c r="AN59" i="26"/>
  <c r="AM59" i="26"/>
  <c r="AL59" i="26"/>
  <c r="AK59" i="26"/>
  <c r="AJ59" i="26"/>
  <c r="AI59" i="26"/>
  <c r="AH59" i="26"/>
  <c r="AG59" i="26"/>
  <c r="AF59" i="26"/>
  <c r="AE59" i="26"/>
  <c r="AD59" i="26"/>
  <c r="AB59" i="26"/>
  <c r="AA59" i="26"/>
  <c r="Y59" i="26"/>
  <c r="T59" i="26"/>
  <c r="S59" i="26"/>
  <c r="R59" i="26"/>
  <c r="P59" i="26"/>
  <c r="O59" i="26"/>
  <c r="N59" i="26"/>
  <c r="M59" i="26"/>
  <c r="L59" i="26"/>
  <c r="K59" i="26"/>
  <c r="J59" i="26"/>
  <c r="I59" i="26"/>
  <c r="H59" i="26"/>
  <c r="G59" i="26"/>
  <c r="F59" i="26"/>
  <c r="E59" i="26"/>
  <c r="D59" i="26"/>
  <c r="C59" i="26"/>
  <c r="BC58" i="26"/>
  <c r="BB58" i="26"/>
  <c r="BA58" i="26"/>
  <c r="AZ58" i="26"/>
  <c r="AW58" i="26"/>
  <c r="AV58" i="26"/>
  <c r="AU58" i="26"/>
  <c r="AT58" i="26"/>
  <c r="AS58" i="26"/>
  <c r="AR58" i="26"/>
  <c r="AQ58" i="26"/>
  <c r="AP58" i="26"/>
  <c r="AO58" i="26"/>
  <c r="AN58" i="26"/>
  <c r="AM58" i="26"/>
  <c r="AL58" i="26"/>
  <c r="AK58" i="26"/>
  <c r="AJ58" i="26"/>
  <c r="AI58" i="26"/>
  <c r="AH58" i="26"/>
  <c r="AG58" i="26"/>
  <c r="AF58" i="26"/>
  <c r="AE58" i="26"/>
  <c r="AD58" i="26"/>
  <c r="AB58" i="26"/>
  <c r="AA58" i="26"/>
  <c r="Y58" i="26"/>
  <c r="T58" i="26"/>
  <c r="S58" i="26"/>
  <c r="R58" i="26"/>
  <c r="P58" i="26"/>
  <c r="O58" i="26"/>
  <c r="N58" i="26"/>
  <c r="M58" i="26"/>
  <c r="L58" i="26"/>
  <c r="K58" i="26"/>
  <c r="J58" i="26"/>
  <c r="I58" i="26"/>
  <c r="H58" i="26"/>
  <c r="G58" i="26"/>
  <c r="F58" i="26"/>
  <c r="E58" i="26"/>
  <c r="D58" i="26"/>
  <c r="C58" i="26"/>
  <c r="BC57" i="26"/>
  <c r="BB57" i="26"/>
  <c r="BA57" i="26"/>
  <c r="AZ57" i="26"/>
  <c r="AW57" i="26"/>
  <c r="AV57" i="26"/>
  <c r="AU57" i="26"/>
  <c r="AT57" i="26"/>
  <c r="AS57" i="26"/>
  <c r="AR57" i="26"/>
  <c r="AQ57" i="26"/>
  <c r="AP57" i="26"/>
  <c r="AO57" i="26"/>
  <c r="AN57" i="26"/>
  <c r="AM57" i="26"/>
  <c r="AL57" i="26"/>
  <c r="AK57" i="26"/>
  <c r="AJ57" i="26"/>
  <c r="AI57" i="26"/>
  <c r="AH57" i="26"/>
  <c r="AG57" i="26"/>
  <c r="AF57" i="26"/>
  <c r="AE57" i="26"/>
  <c r="AD57" i="26"/>
  <c r="AB57" i="26"/>
  <c r="AA57" i="26"/>
  <c r="Y57" i="26"/>
  <c r="V57" i="26"/>
  <c r="T57" i="26"/>
  <c r="S57" i="26"/>
  <c r="R57" i="26"/>
  <c r="P57" i="26"/>
  <c r="O57" i="26"/>
  <c r="N57" i="26"/>
  <c r="M57" i="26"/>
  <c r="L57" i="26"/>
  <c r="K57" i="26"/>
  <c r="J57" i="26"/>
  <c r="I57" i="26"/>
  <c r="H57" i="26"/>
  <c r="G57" i="26"/>
  <c r="F57" i="26"/>
  <c r="E57" i="26"/>
  <c r="D57" i="26"/>
  <c r="C57" i="26"/>
  <c r="BC56" i="26"/>
  <c r="BB56" i="26"/>
  <c r="BA56" i="26"/>
  <c r="AZ56" i="26"/>
  <c r="AW56" i="26"/>
  <c r="AV56" i="26"/>
  <c r="AU56" i="26"/>
  <c r="AT56" i="26"/>
  <c r="AS56" i="26"/>
  <c r="AR56" i="26"/>
  <c r="AQ56" i="26"/>
  <c r="AP56" i="26"/>
  <c r="AO56" i="26"/>
  <c r="AN56" i="26"/>
  <c r="AM56" i="26"/>
  <c r="AL56" i="26"/>
  <c r="AK56" i="26"/>
  <c r="AJ56" i="26"/>
  <c r="AI56" i="26"/>
  <c r="AH56" i="26"/>
  <c r="AG56" i="26"/>
  <c r="AF56" i="26"/>
  <c r="AE56" i="26"/>
  <c r="AD56" i="26"/>
  <c r="AB56" i="26"/>
  <c r="AA56" i="26"/>
  <c r="Y56" i="26"/>
  <c r="T56" i="26"/>
  <c r="S56" i="26"/>
  <c r="R56" i="26"/>
  <c r="P56" i="26"/>
  <c r="O56" i="26"/>
  <c r="N56" i="26"/>
  <c r="M56" i="26"/>
  <c r="L56" i="26"/>
  <c r="K56" i="26"/>
  <c r="J56" i="26"/>
  <c r="I56" i="26"/>
  <c r="H56" i="26"/>
  <c r="G56" i="26"/>
  <c r="F56" i="26"/>
  <c r="E56" i="26"/>
  <c r="D56" i="26"/>
  <c r="C56" i="26"/>
  <c r="BC55" i="26"/>
  <c r="BB55" i="26"/>
  <c r="BA55" i="26"/>
  <c r="AZ55" i="26"/>
  <c r="AW55" i="26"/>
  <c r="AV55" i="26"/>
  <c r="AU55" i="26"/>
  <c r="AT55" i="26"/>
  <c r="AS55" i="26"/>
  <c r="AR55" i="26"/>
  <c r="AQ55" i="26"/>
  <c r="AP55" i="26"/>
  <c r="AO55" i="26"/>
  <c r="AN55" i="26"/>
  <c r="AM55" i="26"/>
  <c r="AL55" i="26"/>
  <c r="AK55" i="26"/>
  <c r="AJ55" i="26"/>
  <c r="AI55" i="26"/>
  <c r="AH55" i="26"/>
  <c r="AG55" i="26"/>
  <c r="AF55" i="26"/>
  <c r="AE55" i="26"/>
  <c r="AD55" i="26"/>
  <c r="AB55" i="26"/>
  <c r="AA55" i="26"/>
  <c r="Y55" i="26"/>
  <c r="T55" i="26"/>
  <c r="S55" i="26"/>
  <c r="R55" i="26"/>
  <c r="P55" i="26"/>
  <c r="O55" i="26"/>
  <c r="N55" i="26"/>
  <c r="M55" i="26"/>
  <c r="L55" i="26"/>
  <c r="K55" i="26"/>
  <c r="J55" i="26"/>
  <c r="I55" i="26"/>
  <c r="H55" i="26"/>
  <c r="G55" i="26"/>
  <c r="F55" i="26"/>
  <c r="E55" i="26"/>
  <c r="D55" i="26"/>
  <c r="C55" i="26"/>
  <c r="BC54" i="26"/>
  <c r="BB54" i="26"/>
  <c r="BA54" i="26"/>
  <c r="AZ54" i="26"/>
  <c r="AW54" i="26"/>
  <c r="AV54" i="26"/>
  <c r="AU54" i="26"/>
  <c r="AT54" i="26"/>
  <c r="AS54" i="26"/>
  <c r="AR54" i="26"/>
  <c r="AQ54" i="26"/>
  <c r="AP54" i="26"/>
  <c r="AO54" i="26"/>
  <c r="AN54" i="26"/>
  <c r="AM54" i="26"/>
  <c r="AL54" i="26"/>
  <c r="AK54" i="26"/>
  <c r="AJ54" i="26"/>
  <c r="AI54" i="26"/>
  <c r="AH54" i="26"/>
  <c r="AG54" i="26"/>
  <c r="AF54" i="26"/>
  <c r="AE54" i="26"/>
  <c r="AD54" i="26"/>
  <c r="AB54" i="26"/>
  <c r="AA54" i="26"/>
  <c r="Y54" i="26"/>
  <c r="T54" i="26"/>
  <c r="S54" i="26"/>
  <c r="R54" i="26"/>
  <c r="P54" i="26"/>
  <c r="O54" i="26"/>
  <c r="N54" i="26"/>
  <c r="M54" i="26"/>
  <c r="L54" i="26"/>
  <c r="K54" i="26"/>
  <c r="J54" i="26"/>
  <c r="I54" i="26"/>
  <c r="H54" i="26"/>
  <c r="G54" i="26"/>
  <c r="F54" i="26"/>
  <c r="E54" i="26"/>
  <c r="D54" i="26"/>
  <c r="C54" i="26"/>
  <c r="BC53" i="26"/>
  <c r="BB53" i="26"/>
  <c r="BA53" i="26"/>
  <c r="AZ53" i="26"/>
  <c r="AW53" i="26"/>
  <c r="AV53" i="26"/>
  <c r="AU53" i="26"/>
  <c r="AT53" i="26"/>
  <c r="AS53" i="26"/>
  <c r="AR53" i="26"/>
  <c r="AQ53" i="26"/>
  <c r="AP53" i="26"/>
  <c r="AO53" i="26"/>
  <c r="AN53" i="26"/>
  <c r="AM53" i="26"/>
  <c r="AL53" i="26"/>
  <c r="AK53" i="26"/>
  <c r="AJ53" i="26"/>
  <c r="AI53" i="26"/>
  <c r="AH53" i="26"/>
  <c r="AG53" i="26"/>
  <c r="AF53" i="26"/>
  <c r="AE53" i="26"/>
  <c r="AD53" i="26"/>
  <c r="AB53" i="26"/>
  <c r="AA53" i="26"/>
  <c r="Y53" i="26"/>
  <c r="T53" i="26"/>
  <c r="S53" i="26"/>
  <c r="R53" i="26"/>
  <c r="P53" i="26"/>
  <c r="O53" i="26"/>
  <c r="N53" i="26"/>
  <c r="M53" i="26"/>
  <c r="L53" i="26"/>
  <c r="K53" i="26"/>
  <c r="J53" i="26"/>
  <c r="I53" i="26"/>
  <c r="H53" i="26"/>
  <c r="G53" i="26"/>
  <c r="F53" i="26"/>
  <c r="E53" i="26"/>
  <c r="D53" i="26"/>
  <c r="C53" i="26"/>
  <c r="BC52" i="26"/>
  <c r="BB52" i="26"/>
  <c r="BA52" i="26"/>
  <c r="AZ52" i="26"/>
  <c r="AW52" i="26"/>
  <c r="AV52" i="26"/>
  <c r="AU52" i="26"/>
  <c r="AT52" i="26"/>
  <c r="AS52" i="26"/>
  <c r="AR52" i="26"/>
  <c r="AQ52" i="26"/>
  <c r="AP52" i="26"/>
  <c r="AO52" i="26"/>
  <c r="AN52" i="26"/>
  <c r="AM52" i="26"/>
  <c r="AL52" i="26"/>
  <c r="AK52" i="26"/>
  <c r="AJ52" i="26"/>
  <c r="AI52" i="26"/>
  <c r="AH52" i="26"/>
  <c r="AG52" i="26"/>
  <c r="AF52" i="26"/>
  <c r="AE52" i="26"/>
  <c r="AD52" i="26"/>
  <c r="AB52" i="26"/>
  <c r="AA52" i="26"/>
  <c r="Y52" i="26"/>
  <c r="T52" i="26"/>
  <c r="S52" i="26"/>
  <c r="R52" i="26"/>
  <c r="P52" i="26"/>
  <c r="O52" i="26"/>
  <c r="N52" i="26"/>
  <c r="M52" i="26"/>
  <c r="L52" i="26"/>
  <c r="K52" i="26"/>
  <c r="J52" i="26"/>
  <c r="I52" i="26"/>
  <c r="H52" i="26"/>
  <c r="G52" i="26"/>
  <c r="F52" i="26"/>
  <c r="E52" i="26"/>
  <c r="D52" i="26"/>
  <c r="C52" i="26"/>
  <c r="BC51" i="26"/>
  <c r="BB51" i="26"/>
  <c r="BA51" i="26"/>
  <c r="AZ51" i="26"/>
  <c r="AW51" i="26"/>
  <c r="AV51" i="26"/>
  <c r="AU51" i="26"/>
  <c r="AT51" i="26"/>
  <c r="AS51" i="26"/>
  <c r="AR51" i="26"/>
  <c r="AQ51" i="26"/>
  <c r="AP51" i="26"/>
  <c r="AO51" i="26"/>
  <c r="AN51" i="26"/>
  <c r="AM51" i="26"/>
  <c r="AL51" i="26"/>
  <c r="AK51" i="26"/>
  <c r="AJ51" i="26"/>
  <c r="AI51" i="26"/>
  <c r="AH51" i="26"/>
  <c r="AG51" i="26"/>
  <c r="AF51" i="26"/>
  <c r="AE51" i="26"/>
  <c r="AD51" i="26"/>
  <c r="AB51" i="26"/>
  <c r="AA51" i="26"/>
  <c r="Y51" i="26"/>
  <c r="T51" i="26"/>
  <c r="S51" i="26"/>
  <c r="R51" i="26"/>
  <c r="P51" i="26"/>
  <c r="O51" i="26"/>
  <c r="N51" i="26"/>
  <c r="M51" i="26"/>
  <c r="L51" i="26"/>
  <c r="K51" i="26"/>
  <c r="J51" i="26"/>
  <c r="I51" i="26"/>
  <c r="H51" i="26"/>
  <c r="G51" i="26"/>
  <c r="F51" i="26"/>
  <c r="E51" i="26"/>
  <c r="D51" i="26"/>
  <c r="C51" i="26"/>
  <c r="BC50" i="26"/>
  <c r="BB50" i="26"/>
  <c r="BA50" i="26"/>
  <c r="AZ50" i="26"/>
  <c r="AW50" i="26"/>
  <c r="AV50" i="26"/>
  <c r="AU50" i="26"/>
  <c r="AT50" i="26"/>
  <c r="AS50" i="26"/>
  <c r="AR50" i="26"/>
  <c r="AQ50" i="26"/>
  <c r="AP50" i="26"/>
  <c r="AO50" i="26"/>
  <c r="AN50" i="26"/>
  <c r="AM50" i="26"/>
  <c r="AL50" i="26"/>
  <c r="AK50" i="26"/>
  <c r="AJ50" i="26"/>
  <c r="AI50" i="26"/>
  <c r="AH50" i="26"/>
  <c r="AG50" i="26"/>
  <c r="AF50" i="26"/>
  <c r="AE50" i="26"/>
  <c r="AD50" i="26"/>
  <c r="AB50" i="26"/>
  <c r="AA50" i="26"/>
  <c r="Y50" i="26"/>
  <c r="V50" i="26"/>
  <c r="T50" i="26"/>
  <c r="S50" i="26"/>
  <c r="R50" i="26"/>
  <c r="P50" i="26"/>
  <c r="O50" i="26"/>
  <c r="N50" i="26"/>
  <c r="M50" i="26"/>
  <c r="L50" i="26"/>
  <c r="K50" i="26"/>
  <c r="J50" i="26"/>
  <c r="I50" i="26"/>
  <c r="H50" i="26"/>
  <c r="G50" i="26"/>
  <c r="F50" i="26"/>
  <c r="E50" i="26"/>
  <c r="D50" i="26"/>
  <c r="C50" i="26"/>
  <c r="BC49" i="26"/>
  <c r="BB49" i="26"/>
  <c r="BA49" i="26"/>
  <c r="AZ49" i="26"/>
  <c r="AW49" i="26"/>
  <c r="AV49" i="26"/>
  <c r="AU49" i="26"/>
  <c r="AT49" i="26"/>
  <c r="AS49" i="26"/>
  <c r="AR49" i="26"/>
  <c r="AQ49" i="26"/>
  <c r="AP49" i="26"/>
  <c r="AO49" i="26"/>
  <c r="AN49" i="26"/>
  <c r="AM49" i="26"/>
  <c r="AL49" i="26"/>
  <c r="AK49" i="26"/>
  <c r="AJ49" i="26"/>
  <c r="AI49" i="26"/>
  <c r="AH49" i="26"/>
  <c r="AG49" i="26"/>
  <c r="AF49" i="26"/>
  <c r="AE49" i="26"/>
  <c r="AD49" i="26"/>
  <c r="AB49" i="26"/>
  <c r="AA49" i="26"/>
  <c r="Y49" i="26"/>
  <c r="T49" i="26"/>
  <c r="S49" i="26"/>
  <c r="R49" i="26"/>
  <c r="P49" i="26"/>
  <c r="O49" i="26"/>
  <c r="N49" i="26"/>
  <c r="M49" i="26"/>
  <c r="L49" i="26"/>
  <c r="K49" i="26"/>
  <c r="J49" i="26"/>
  <c r="I49" i="26"/>
  <c r="H49" i="26"/>
  <c r="G49" i="26"/>
  <c r="F49" i="26"/>
  <c r="E49" i="26"/>
  <c r="D49" i="26"/>
  <c r="C49" i="26"/>
  <c r="BC48" i="26"/>
  <c r="BB48" i="26"/>
  <c r="BA48" i="26"/>
  <c r="AZ48" i="26"/>
  <c r="AW48" i="26"/>
  <c r="AV48" i="26"/>
  <c r="AV61" i="26" s="1"/>
  <c r="AU48" i="26"/>
  <c r="AT48" i="26"/>
  <c r="AS48" i="26"/>
  <c r="AR48" i="26"/>
  <c r="AQ48" i="26"/>
  <c r="AP48" i="26"/>
  <c r="AO48" i="26"/>
  <c r="AN48" i="26"/>
  <c r="AM48" i="26"/>
  <c r="AL48" i="26"/>
  <c r="AK48" i="26"/>
  <c r="AJ48" i="26"/>
  <c r="AI48" i="26"/>
  <c r="AH48" i="26"/>
  <c r="AG48" i="26"/>
  <c r="AF48" i="26"/>
  <c r="AF61" i="26" s="1"/>
  <c r="AE48" i="26"/>
  <c r="AD48" i="26"/>
  <c r="AB48" i="26"/>
  <c r="AA48" i="26"/>
  <c r="Y48" i="26"/>
  <c r="V48" i="26"/>
  <c r="T48" i="26"/>
  <c r="S48" i="26"/>
  <c r="R48" i="26"/>
  <c r="P48" i="26"/>
  <c r="O48" i="26"/>
  <c r="N48" i="26"/>
  <c r="M48" i="26"/>
  <c r="L48" i="26"/>
  <c r="K48" i="26"/>
  <c r="J48" i="26"/>
  <c r="I48" i="26"/>
  <c r="H48" i="26"/>
  <c r="G48" i="26"/>
  <c r="F48" i="26"/>
  <c r="E48" i="26"/>
  <c r="D48" i="26"/>
  <c r="C48" i="26"/>
  <c r="BC47" i="26"/>
  <c r="BB47" i="26"/>
  <c r="BA344" i="3" s="1"/>
  <c r="BA47" i="26"/>
  <c r="AZ47" i="26"/>
  <c r="AW47" i="26"/>
  <c r="AV344" i="3" s="1"/>
  <c r="AV47" i="26"/>
  <c r="AN47" i="26"/>
  <c r="AM47" i="26"/>
  <c r="AL47" i="26"/>
  <c r="AK344" i="3" s="1"/>
  <c r="AK47" i="26"/>
  <c r="AJ47" i="26"/>
  <c r="AI47" i="26"/>
  <c r="AH47" i="26"/>
  <c r="AG344" i="3" s="1"/>
  <c r="AG47" i="26"/>
  <c r="AF47" i="26"/>
  <c r="AE47" i="26"/>
  <c r="AD47" i="26"/>
  <c r="AC344" i="3" s="1"/>
  <c r="AB47" i="26"/>
  <c r="AA47" i="26"/>
  <c r="Z334" i="3" s="1"/>
  <c r="Y47" i="26"/>
  <c r="M47" i="26"/>
  <c r="L334" i="3" s="1"/>
  <c r="L47" i="26"/>
  <c r="K334" i="3" s="1"/>
  <c r="K47" i="26"/>
  <c r="J334" i="3" s="1"/>
  <c r="J47" i="26"/>
  <c r="I47" i="26"/>
  <c r="H334" i="3" s="1"/>
  <c r="H47" i="26"/>
  <c r="G47" i="26"/>
  <c r="F334" i="3" s="1"/>
  <c r="F47" i="26"/>
  <c r="E47" i="26"/>
  <c r="D334" i="3" s="1"/>
  <c r="D47" i="26"/>
  <c r="C334" i="3" s="1"/>
  <c r="C47" i="26"/>
  <c r="BC45" i="26"/>
  <c r="BB45" i="26"/>
  <c r="BA45" i="26"/>
  <c r="AZ45" i="26"/>
  <c r="AW45" i="26"/>
  <c r="AV45" i="26"/>
  <c r="AU45" i="26"/>
  <c r="AT45" i="26"/>
  <c r="AS45" i="26"/>
  <c r="AR45" i="26"/>
  <c r="AQ45" i="26"/>
  <c r="AP45" i="26"/>
  <c r="AO45" i="26"/>
  <c r="AN45" i="26"/>
  <c r="AM45" i="26"/>
  <c r="AL45" i="26"/>
  <c r="AK45" i="26"/>
  <c r="AJ45" i="26"/>
  <c r="AI45" i="26"/>
  <c r="AH45" i="26"/>
  <c r="AG45" i="26"/>
  <c r="AF45" i="26"/>
  <c r="AE45" i="26"/>
  <c r="AD45" i="26"/>
  <c r="AB45" i="26"/>
  <c r="AA45" i="26"/>
  <c r="Y45" i="26"/>
  <c r="V45" i="26"/>
  <c r="T45" i="26"/>
  <c r="S45" i="26"/>
  <c r="R45" i="26"/>
  <c r="P45" i="26"/>
  <c r="O45" i="26"/>
  <c r="N45" i="26"/>
  <c r="M45" i="26"/>
  <c r="L45" i="26"/>
  <c r="K45" i="26"/>
  <c r="J45" i="26"/>
  <c r="I45" i="26"/>
  <c r="H45" i="26"/>
  <c r="G45" i="26"/>
  <c r="F45" i="26"/>
  <c r="E45" i="26"/>
  <c r="D45" i="26"/>
  <c r="C45" i="26"/>
  <c r="BC44" i="26"/>
  <c r="BB44" i="26"/>
  <c r="BA44" i="26"/>
  <c r="AZ44" i="26"/>
  <c r="AW44" i="26"/>
  <c r="AV44" i="26"/>
  <c r="AU44" i="26"/>
  <c r="AT44" i="26"/>
  <c r="AS44" i="26"/>
  <c r="AR44" i="26"/>
  <c r="AQ44" i="26"/>
  <c r="AP44" i="26"/>
  <c r="AO44" i="26"/>
  <c r="AN44" i="26"/>
  <c r="AM44" i="26"/>
  <c r="AL44" i="26"/>
  <c r="AK44" i="26"/>
  <c r="AJ44" i="26"/>
  <c r="AI44" i="26"/>
  <c r="AH44" i="26"/>
  <c r="AG44" i="26"/>
  <c r="AF44" i="26"/>
  <c r="AE44" i="26"/>
  <c r="AD44" i="26"/>
  <c r="AB44" i="26"/>
  <c r="AA44" i="26"/>
  <c r="Y44" i="26"/>
  <c r="V44" i="26"/>
  <c r="T44" i="26"/>
  <c r="S44" i="26"/>
  <c r="R44" i="26"/>
  <c r="P44" i="26"/>
  <c r="O44" i="26"/>
  <c r="N44" i="26"/>
  <c r="M44" i="26"/>
  <c r="L44" i="26"/>
  <c r="K44" i="26"/>
  <c r="J44" i="26"/>
  <c r="I44" i="26"/>
  <c r="H44" i="26"/>
  <c r="G44" i="26"/>
  <c r="F44" i="26"/>
  <c r="E44" i="26"/>
  <c r="D44" i="26"/>
  <c r="C44" i="26"/>
  <c r="BC43" i="26"/>
  <c r="BB43" i="26"/>
  <c r="BA43" i="26"/>
  <c r="AZ43" i="26"/>
  <c r="AW43" i="26"/>
  <c r="AV43" i="26"/>
  <c r="AU43" i="26"/>
  <c r="AT43" i="26"/>
  <c r="AS43" i="26"/>
  <c r="AR43" i="26"/>
  <c r="AQ43" i="26"/>
  <c r="AP43" i="26"/>
  <c r="AO43" i="26"/>
  <c r="AN43" i="26"/>
  <c r="AM43" i="26"/>
  <c r="AL43" i="26"/>
  <c r="AK43" i="26"/>
  <c r="AJ43" i="26"/>
  <c r="AI43" i="26"/>
  <c r="AH43" i="26"/>
  <c r="AG43" i="26"/>
  <c r="AF43" i="26"/>
  <c r="AE43" i="26"/>
  <c r="AD43" i="26"/>
  <c r="AB43" i="26"/>
  <c r="AA43" i="26"/>
  <c r="Y43" i="26"/>
  <c r="V43" i="26"/>
  <c r="T43" i="26"/>
  <c r="S43" i="26"/>
  <c r="R43" i="26"/>
  <c r="P43" i="26"/>
  <c r="O43" i="26"/>
  <c r="N43" i="26"/>
  <c r="M43" i="26"/>
  <c r="L43" i="26"/>
  <c r="K43" i="26"/>
  <c r="J43" i="26"/>
  <c r="I43" i="26"/>
  <c r="H43" i="26"/>
  <c r="G43" i="26"/>
  <c r="F43" i="26"/>
  <c r="E43" i="26"/>
  <c r="D43" i="26"/>
  <c r="C43" i="26"/>
  <c r="BC42" i="26"/>
  <c r="BB42" i="26"/>
  <c r="BA42" i="26"/>
  <c r="AZ42" i="26"/>
  <c r="AW42" i="26"/>
  <c r="AV42" i="26"/>
  <c r="AU42" i="26"/>
  <c r="AT42" i="26"/>
  <c r="AS42" i="26"/>
  <c r="AR42" i="26"/>
  <c r="AQ42" i="26"/>
  <c r="AP42" i="26"/>
  <c r="AO42" i="26"/>
  <c r="AN42" i="26"/>
  <c r="AM42" i="26"/>
  <c r="AL42" i="26"/>
  <c r="AK42" i="26"/>
  <c r="AJ42" i="26"/>
  <c r="AI42" i="26"/>
  <c r="AH42" i="26"/>
  <c r="AG42" i="26"/>
  <c r="AF42" i="26"/>
  <c r="AE42" i="26"/>
  <c r="AD42" i="26"/>
  <c r="AB42" i="26"/>
  <c r="AA42" i="26"/>
  <c r="Y42" i="26"/>
  <c r="T42" i="26"/>
  <c r="S42" i="26"/>
  <c r="R42" i="26"/>
  <c r="P42" i="26"/>
  <c r="O42" i="26"/>
  <c r="N42" i="26"/>
  <c r="M42" i="26"/>
  <c r="L42" i="26"/>
  <c r="K42" i="26"/>
  <c r="J42" i="26"/>
  <c r="I42" i="26"/>
  <c r="H42" i="26"/>
  <c r="G42" i="26"/>
  <c r="F42" i="26"/>
  <c r="E42" i="26"/>
  <c r="D42" i="26"/>
  <c r="C42" i="26"/>
  <c r="BC41" i="26"/>
  <c r="BB41" i="26"/>
  <c r="BA41" i="26"/>
  <c r="AZ41" i="26"/>
  <c r="AW41" i="26"/>
  <c r="AV41" i="26"/>
  <c r="AU41" i="26"/>
  <c r="AT41" i="26"/>
  <c r="AS41" i="26"/>
  <c r="AR41" i="26"/>
  <c r="AQ41" i="26"/>
  <c r="AP41" i="26"/>
  <c r="AO41" i="26"/>
  <c r="AN41" i="26"/>
  <c r="AM41" i="26"/>
  <c r="AL41" i="26"/>
  <c r="AK41" i="26"/>
  <c r="AJ41" i="26"/>
  <c r="AI41" i="26"/>
  <c r="AH41" i="26"/>
  <c r="AG41" i="26"/>
  <c r="AF41" i="26"/>
  <c r="AE41" i="26"/>
  <c r="AD41" i="26"/>
  <c r="AB41" i="26"/>
  <c r="AA41" i="26"/>
  <c r="Y41" i="26"/>
  <c r="T41" i="26"/>
  <c r="S41" i="26"/>
  <c r="R41" i="26"/>
  <c r="P41" i="26"/>
  <c r="O41" i="26"/>
  <c r="N41" i="26"/>
  <c r="M41" i="26"/>
  <c r="L41" i="26"/>
  <c r="K41" i="26"/>
  <c r="J41" i="26"/>
  <c r="I41" i="26"/>
  <c r="H41" i="26"/>
  <c r="G41" i="26"/>
  <c r="F41" i="26"/>
  <c r="E41" i="26"/>
  <c r="D41" i="26"/>
  <c r="C41" i="26"/>
  <c r="BC40" i="26"/>
  <c r="BB40" i="26"/>
  <c r="BA40" i="26"/>
  <c r="AZ40" i="26"/>
  <c r="AW40" i="26"/>
  <c r="AV40" i="26"/>
  <c r="AU40" i="26"/>
  <c r="AT40" i="26"/>
  <c r="AS40" i="26"/>
  <c r="AR40" i="26"/>
  <c r="AQ40" i="26"/>
  <c r="AP40" i="26"/>
  <c r="AO40" i="26"/>
  <c r="AN40" i="26"/>
  <c r="AM40" i="26"/>
  <c r="AL40" i="26"/>
  <c r="AK40" i="26"/>
  <c r="AJ40" i="26"/>
  <c r="AI40" i="26"/>
  <c r="AH40" i="26"/>
  <c r="AG40" i="26"/>
  <c r="AF40" i="26"/>
  <c r="AE40" i="26"/>
  <c r="AD40" i="26"/>
  <c r="AB40" i="26"/>
  <c r="AA40" i="26"/>
  <c r="Y40" i="26"/>
  <c r="T40" i="26"/>
  <c r="S40" i="26"/>
  <c r="R40" i="26"/>
  <c r="P40" i="26"/>
  <c r="O40" i="26"/>
  <c r="N40" i="26"/>
  <c r="M40" i="26"/>
  <c r="L40" i="26"/>
  <c r="K40" i="26"/>
  <c r="J40" i="26"/>
  <c r="I40" i="26"/>
  <c r="H40" i="26"/>
  <c r="G40" i="26"/>
  <c r="F40" i="26"/>
  <c r="E40" i="26"/>
  <c r="D40" i="26"/>
  <c r="C40" i="26"/>
  <c r="BC39" i="26"/>
  <c r="BB39" i="26"/>
  <c r="BA39" i="26"/>
  <c r="AZ39" i="26"/>
  <c r="AW39" i="26"/>
  <c r="AV39" i="26"/>
  <c r="AU39" i="26"/>
  <c r="AT39" i="26"/>
  <c r="AS39" i="26"/>
  <c r="AR39" i="26"/>
  <c r="AQ39" i="26"/>
  <c r="AP39" i="26"/>
  <c r="AO39" i="26"/>
  <c r="AN39" i="26"/>
  <c r="AM39" i="26"/>
  <c r="AL39" i="26"/>
  <c r="AK39" i="26"/>
  <c r="AJ39" i="26"/>
  <c r="AI39" i="26"/>
  <c r="AH39" i="26"/>
  <c r="AG39" i="26"/>
  <c r="AF39" i="26"/>
  <c r="AE39" i="26"/>
  <c r="AD39" i="26"/>
  <c r="AB39" i="26"/>
  <c r="AA39" i="26"/>
  <c r="Z39" i="26"/>
  <c r="Y39" i="26"/>
  <c r="V39" i="26"/>
  <c r="T39" i="26"/>
  <c r="S39" i="26"/>
  <c r="R39" i="26"/>
  <c r="P39" i="26"/>
  <c r="O39" i="26"/>
  <c r="N39" i="26"/>
  <c r="M39" i="26"/>
  <c r="L39" i="26"/>
  <c r="K39" i="26"/>
  <c r="J39" i="26"/>
  <c r="I39" i="26"/>
  <c r="H39" i="26"/>
  <c r="G39" i="26"/>
  <c r="F39" i="26"/>
  <c r="E39" i="26"/>
  <c r="D39" i="26"/>
  <c r="C39" i="26"/>
  <c r="BC38" i="26"/>
  <c r="BB38" i="26"/>
  <c r="BA38" i="26"/>
  <c r="AZ38" i="26"/>
  <c r="AW38" i="26"/>
  <c r="AV38" i="26"/>
  <c r="AU38" i="26"/>
  <c r="AT38" i="26"/>
  <c r="AS38" i="26"/>
  <c r="AR38" i="26"/>
  <c r="AQ38" i="26"/>
  <c r="AP38" i="26"/>
  <c r="AO38" i="26"/>
  <c r="AN38" i="26"/>
  <c r="AM38" i="26"/>
  <c r="AL38" i="26"/>
  <c r="AK38" i="26"/>
  <c r="AJ38" i="26"/>
  <c r="AI38" i="26"/>
  <c r="AH38" i="26"/>
  <c r="AG38" i="26"/>
  <c r="AF38" i="26"/>
  <c r="AE38" i="26"/>
  <c r="AD38" i="26"/>
  <c r="AB38" i="26"/>
  <c r="AA38" i="26"/>
  <c r="Y38" i="26"/>
  <c r="V38" i="26"/>
  <c r="T38" i="26"/>
  <c r="S38" i="26"/>
  <c r="R38" i="26"/>
  <c r="P38" i="26"/>
  <c r="O38" i="26"/>
  <c r="N38" i="26"/>
  <c r="M38" i="26"/>
  <c r="L38" i="26"/>
  <c r="K38" i="26"/>
  <c r="J38" i="26"/>
  <c r="I38" i="26"/>
  <c r="H38" i="26"/>
  <c r="G38" i="26"/>
  <c r="F38" i="26"/>
  <c r="E38" i="26"/>
  <c r="D38" i="26"/>
  <c r="C38" i="26"/>
  <c r="BC37" i="26"/>
  <c r="BB37" i="26"/>
  <c r="BA347" i="3" s="1"/>
  <c r="BA37" i="26"/>
  <c r="AZ347" i="3" s="1"/>
  <c r="AZ37" i="26"/>
  <c r="AY347" i="3" s="1"/>
  <c r="AW37" i="26"/>
  <c r="AV37" i="26"/>
  <c r="AU347" i="3" s="1"/>
  <c r="AN37" i="26"/>
  <c r="AM37" i="26"/>
  <c r="AL347" i="3" s="1"/>
  <c r="AL37" i="26"/>
  <c r="AK37" i="26"/>
  <c r="AJ347" i="3" s="1"/>
  <c r="AJ37" i="26"/>
  <c r="AI37" i="26"/>
  <c r="AH347" i="3" s="1"/>
  <c r="AH37" i="26"/>
  <c r="AG37" i="26"/>
  <c r="AF347" i="3" s="1"/>
  <c r="AF37" i="26"/>
  <c r="AE37" i="26"/>
  <c r="AD347" i="3" s="1"/>
  <c r="AD37" i="26"/>
  <c r="AB37" i="26"/>
  <c r="AA37" i="26"/>
  <c r="Y37" i="26"/>
  <c r="X337" i="3" s="1"/>
  <c r="M37" i="26"/>
  <c r="L37" i="26"/>
  <c r="K37" i="26"/>
  <c r="J37" i="26"/>
  <c r="I337" i="3" s="1"/>
  <c r="I37" i="26"/>
  <c r="H37" i="26"/>
  <c r="G37" i="26"/>
  <c r="F37" i="26"/>
  <c r="E337" i="3" s="1"/>
  <c r="E37" i="26"/>
  <c r="D37" i="26"/>
  <c r="C37" i="26"/>
  <c r="BC36" i="26"/>
  <c r="BB36" i="26"/>
  <c r="BA36" i="26"/>
  <c r="AZ36" i="26"/>
  <c r="AW36" i="26"/>
  <c r="AV36" i="26"/>
  <c r="AU36" i="26"/>
  <c r="AT36" i="26"/>
  <c r="AS36" i="26"/>
  <c r="AR36" i="26"/>
  <c r="AQ36" i="26"/>
  <c r="AP36" i="26"/>
  <c r="AO36" i="26"/>
  <c r="AN36" i="26"/>
  <c r="AM36" i="26"/>
  <c r="AL36" i="26"/>
  <c r="AK36" i="26"/>
  <c r="AJ36" i="26"/>
  <c r="AI36" i="26"/>
  <c r="AH36" i="26"/>
  <c r="AG36" i="26"/>
  <c r="AF36" i="26"/>
  <c r="AE36" i="26"/>
  <c r="AD36" i="26"/>
  <c r="AB36" i="26"/>
  <c r="AA36" i="26"/>
  <c r="Y36" i="26"/>
  <c r="T36" i="26"/>
  <c r="S36" i="26"/>
  <c r="R36" i="26"/>
  <c r="P36" i="26"/>
  <c r="O36" i="26"/>
  <c r="N36" i="26"/>
  <c r="M36" i="26"/>
  <c r="L36" i="26"/>
  <c r="K36" i="26"/>
  <c r="J36" i="26"/>
  <c r="I36" i="26"/>
  <c r="H36" i="26"/>
  <c r="G36" i="26"/>
  <c r="F36" i="26"/>
  <c r="E36" i="26"/>
  <c r="D36" i="26"/>
  <c r="C36" i="26"/>
  <c r="BC34" i="26"/>
  <c r="BB34" i="26"/>
  <c r="BA34" i="26"/>
  <c r="AZ34" i="26"/>
  <c r="AW34" i="26"/>
  <c r="AV34" i="26"/>
  <c r="AU34" i="26"/>
  <c r="AT34" i="26"/>
  <c r="AS34" i="26"/>
  <c r="AS83" i="26" s="1"/>
  <c r="AS89" i="26" s="1"/>
  <c r="AR34" i="26"/>
  <c r="AQ34" i="26"/>
  <c r="AP34" i="26"/>
  <c r="AO34" i="26"/>
  <c r="AN34" i="26"/>
  <c r="AM34" i="26"/>
  <c r="AL34" i="26"/>
  <c r="AK34" i="26"/>
  <c r="AK83" i="26" s="1"/>
  <c r="AK89" i="26" s="1"/>
  <c r="AJ34" i="26"/>
  <c r="AI34" i="26"/>
  <c r="AH34" i="26"/>
  <c r="AG34" i="26"/>
  <c r="AF34" i="26"/>
  <c r="AE34" i="26"/>
  <c r="AD34" i="26"/>
  <c r="AB34" i="26"/>
  <c r="AB83" i="26" s="1"/>
  <c r="AB89" i="26" s="1"/>
  <c r="AA34" i="26"/>
  <c r="Y34" i="26"/>
  <c r="T34" i="26"/>
  <c r="S34" i="26"/>
  <c r="R34" i="26"/>
  <c r="P34" i="26"/>
  <c r="O34" i="26"/>
  <c r="N34" i="26"/>
  <c r="M34" i="26"/>
  <c r="L34" i="26"/>
  <c r="K34" i="26"/>
  <c r="J34" i="26"/>
  <c r="I34" i="26"/>
  <c r="H34" i="26"/>
  <c r="G34" i="26"/>
  <c r="F34" i="26"/>
  <c r="E34" i="26"/>
  <c r="D34" i="26"/>
  <c r="C34" i="26"/>
  <c r="BC32" i="26"/>
  <c r="BB32" i="26"/>
  <c r="BA32" i="26"/>
  <c r="AZ32" i="26"/>
  <c r="AW32" i="26"/>
  <c r="AV32" i="26"/>
  <c r="AU32" i="26"/>
  <c r="AT32" i="26"/>
  <c r="AS32" i="26"/>
  <c r="AR32" i="26"/>
  <c r="AQ32" i="26"/>
  <c r="AP32" i="26"/>
  <c r="AO32" i="26"/>
  <c r="AN32" i="26"/>
  <c r="AM32" i="26"/>
  <c r="AL32" i="26"/>
  <c r="AK32" i="26"/>
  <c r="AJ32" i="26"/>
  <c r="AI32" i="26"/>
  <c r="AH32" i="26"/>
  <c r="AG32" i="26"/>
  <c r="AF32" i="26"/>
  <c r="AE32" i="26"/>
  <c r="AD32" i="26"/>
  <c r="AB32" i="26"/>
  <c r="AA32" i="26"/>
  <c r="Y32" i="26"/>
  <c r="V32" i="26"/>
  <c r="T32" i="26"/>
  <c r="S32" i="26"/>
  <c r="R32" i="26"/>
  <c r="P32" i="26"/>
  <c r="O32" i="26"/>
  <c r="N32" i="26"/>
  <c r="M32" i="26"/>
  <c r="L32" i="26"/>
  <c r="K32" i="26"/>
  <c r="J32" i="26"/>
  <c r="I32" i="26"/>
  <c r="H32" i="26"/>
  <c r="G32" i="26"/>
  <c r="F32" i="26"/>
  <c r="E32" i="26"/>
  <c r="D32" i="26"/>
  <c r="C32" i="26"/>
  <c r="BC31" i="26"/>
  <c r="BB31" i="26"/>
  <c r="BA31" i="26"/>
  <c r="AZ31" i="26"/>
  <c r="AW31" i="26"/>
  <c r="AV31" i="26"/>
  <c r="AU31" i="26"/>
  <c r="AT31" i="26"/>
  <c r="AS31" i="26"/>
  <c r="AR31" i="26"/>
  <c r="AQ31" i="26"/>
  <c r="AP31" i="26"/>
  <c r="AO31" i="26"/>
  <c r="AN31" i="26"/>
  <c r="AM31" i="26"/>
  <c r="AL31" i="26"/>
  <c r="AK31" i="26"/>
  <c r="AJ31" i="26"/>
  <c r="AI31" i="26"/>
  <c r="AH31" i="26"/>
  <c r="AG31" i="26"/>
  <c r="AF31" i="26"/>
  <c r="AE31" i="26"/>
  <c r="AD31" i="26"/>
  <c r="AB31" i="26"/>
  <c r="AA31" i="26"/>
  <c r="Y31" i="26"/>
  <c r="T31" i="26"/>
  <c r="S31" i="26"/>
  <c r="R31" i="26"/>
  <c r="P31" i="26"/>
  <c r="O31" i="26"/>
  <c r="N31" i="26"/>
  <c r="M31" i="26"/>
  <c r="L31" i="26"/>
  <c r="K31" i="26"/>
  <c r="J31" i="26"/>
  <c r="I31" i="26"/>
  <c r="H31" i="26"/>
  <c r="G31" i="26"/>
  <c r="F31" i="26"/>
  <c r="E31" i="26"/>
  <c r="D31" i="26"/>
  <c r="C31" i="26"/>
  <c r="BC30" i="26"/>
  <c r="BB30" i="26"/>
  <c r="BA30" i="26"/>
  <c r="AZ30" i="26"/>
  <c r="AW30" i="26"/>
  <c r="AV30" i="26"/>
  <c r="AU30" i="26"/>
  <c r="AT30" i="26"/>
  <c r="AS30" i="26"/>
  <c r="AR30" i="26"/>
  <c r="AQ30" i="26"/>
  <c r="AP30" i="26"/>
  <c r="AO30" i="26"/>
  <c r="AN30" i="26"/>
  <c r="AM30" i="26"/>
  <c r="AL30" i="26"/>
  <c r="AK30" i="26"/>
  <c r="AJ30" i="26"/>
  <c r="AI30" i="26"/>
  <c r="AH30" i="26"/>
  <c r="AG30" i="26"/>
  <c r="AF30" i="26"/>
  <c r="AE30" i="26"/>
  <c r="AD30" i="26"/>
  <c r="AB30" i="26"/>
  <c r="AA30" i="26"/>
  <c r="Y30" i="26"/>
  <c r="V30" i="26"/>
  <c r="T30" i="26"/>
  <c r="S30" i="26"/>
  <c r="R30" i="26"/>
  <c r="P30" i="26"/>
  <c r="O30" i="26"/>
  <c r="N30" i="26"/>
  <c r="M30" i="26"/>
  <c r="L30" i="26"/>
  <c r="K30" i="26"/>
  <c r="J30" i="26"/>
  <c r="I30" i="26"/>
  <c r="H30" i="26"/>
  <c r="G30" i="26"/>
  <c r="F30" i="26"/>
  <c r="E30" i="26"/>
  <c r="D30" i="26"/>
  <c r="C30" i="26"/>
  <c r="BC29" i="26"/>
  <c r="BB29" i="26"/>
  <c r="BA29" i="26"/>
  <c r="AZ29" i="26"/>
  <c r="AW29" i="26"/>
  <c r="AV29" i="26"/>
  <c r="AU29" i="26"/>
  <c r="AT29" i="26"/>
  <c r="AS29" i="26"/>
  <c r="AR29" i="26"/>
  <c r="AQ29" i="26"/>
  <c r="AP29" i="26"/>
  <c r="AO29" i="26"/>
  <c r="AN29" i="26"/>
  <c r="AM29" i="26"/>
  <c r="AL29" i="26"/>
  <c r="AK29" i="26"/>
  <c r="AJ29" i="26"/>
  <c r="AI29" i="26"/>
  <c r="AH29" i="26"/>
  <c r="AG29" i="26"/>
  <c r="AF29" i="26"/>
  <c r="AE29" i="26"/>
  <c r="AD29" i="26"/>
  <c r="AB29" i="26"/>
  <c r="AA29" i="26"/>
  <c r="Y29" i="26"/>
  <c r="T29" i="26"/>
  <c r="S29" i="26"/>
  <c r="R29" i="26"/>
  <c r="P29" i="26"/>
  <c r="O29" i="26"/>
  <c r="N29" i="26"/>
  <c r="M29" i="26"/>
  <c r="L29" i="26"/>
  <c r="K29" i="26"/>
  <c r="J29" i="26"/>
  <c r="I29" i="26"/>
  <c r="H29" i="26"/>
  <c r="G29" i="26"/>
  <c r="F29" i="26"/>
  <c r="E29" i="26"/>
  <c r="D29" i="26"/>
  <c r="C29" i="26"/>
  <c r="BC28" i="26"/>
  <c r="BB28" i="26"/>
  <c r="BA28" i="26"/>
  <c r="AZ28" i="26"/>
  <c r="AW28" i="26"/>
  <c r="AV28" i="26"/>
  <c r="AU28" i="26"/>
  <c r="AT28" i="26"/>
  <c r="AS28" i="26"/>
  <c r="AR28" i="26"/>
  <c r="AQ28" i="26"/>
  <c r="AP28" i="26"/>
  <c r="AO28" i="26"/>
  <c r="AN28" i="26"/>
  <c r="AM28" i="26"/>
  <c r="AL28" i="26"/>
  <c r="AK28" i="26"/>
  <c r="AJ28" i="26"/>
  <c r="AI28" i="26"/>
  <c r="AH28" i="26"/>
  <c r="AG28" i="26"/>
  <c r="AF28" i="26"/>
  <c r="AE28" i="26"/>
  <c r="AD28" i="26"/>
  <c r="AB28" i="26"/>
  <c r="AA28" i="26"/>
  <c r="Y28" i="26"/>
  <c r="T28" i="26"/>
  <c r="S28" i="26"/>
  <c r="R28" i="26"/>
  <c r="P28" i="26"/>
  <c r="O28" i="26"/>
  <c r="N28" i="26"/>
  <c r="M28" i="26"/>
  <c r="L28" i="26"/>
  <c r="L33" i="26" s="1"/>
  <c r="K28" i="26"/>
  <c r="J28" i="26"/>
  <c r="I28" i="26"/>
  <c r="H28" i="26"/>
  <c r="G28" i="26"/>
  <c r="F28" i="26"/>
  <c r="E28" i="26"/>
  <c r="D28" i="26"/>
  <c r="C28" i="26"/>
  <c r="BC27" i="26"/>
  <c r="BB27" i="26"/>
  <c r="BA27" i="26"/>
  <c r="AZ27" i="26"/>
  <c r="AW27" i="26"/>
  <c r="AV27" i="26"/>
  <c r="AU27" i="26"/>
  <c r="AT27" i="26"/>
  <c r="AS27" i="26"/>
  <c r="AR27" i="26"/>
  <c r="AQ27" i="26"/>
  <c r="AP27" i="26"/>
  <c r="AO27" i="26"/>
  <c r="AN27" i="26"/>
  <c r="AM27" i="26"/>
  <c r="AL27" i="26"/>
  <c r="AK27" i="26"/>
  <c r="AJ27" i="26"/>
  <c r="AI27" i="26"/>
  <c r="AH27" i="26"/>
  <c r="AG27" i="26"/>
  <c r="AF27" i="26"/>
  <c r="AE27" i="26"/>
  <c r="AD27" i="26"/>
  <c r="AB27" i="26"/>
  <c r="AA27" i="26"/>
  <c r="Y27" i="26"/>
  <c r="V27" i="26"/>
  <c r="T27" i="26"/>
  <c r="S27" i="26"/>
  <c r="R27" i="26"/>
  <c r="P27" i="26"/>
  <c r="O27" i="26"/>
  <c r="N27" i="26"/>
  <c r="M27" i="26"/>
  <c r="L27" i="26"/>
  <c r="K27" i="26"/>
  <c r="J27" i="26"/>
  <c r="I27" i="26"/>
  <c r="H27" i="26"/>
  <c r="G27" i="26"/>
  <c r="F27" i="26"/>
  <c r="E27" i="26"/>
  <c r="D27" i="26"/>
  <c r="C27" i="26"/>
  <c r="BC26" i="26"/>
  <c r="BB26" i="26"/>
  <c r="BB33" i="26" s="1"/>
  <c r="BA26" i="26"/>
  <c r="AZ26" i="26"/>
  <c r="AW26" i="26"/>
  <c r="AV26" i="26"/>
  <c r="AU26" i="26"/>
  <c r="AT26" i="26"/>
  <c r="AS26" i="26"/>
  <c r="AR26" i="26"/>
  <c r="AQ26" i="26"/>
  <c r="AP26" i="26"/>
  <c r="AO26" i="26"/>
  <c r="AN26" i="26"/>
  <c r="AM26" i="26"/>
  <c r="AL26" i="26"/>
  <c r="AK26" i="26"/>
  <c r="AJ26" i="26"/>
  <c r="AI26" i="26"/>
  <c r="AH26" i="26"/>
  <c r="AG26" i="26"/>
  <c r="AF26" i="26"/>
  <c r="AE26" i="26"/>
  <c r="AD26" i="26"/>
  <c r="AB26" i="26"/>
  <c r="AA26" i="26"/>
  <c r="Y26" i="26"/>
  <c r="V26" i="26"/>
  <c r="T26" i="26"/>
  <c r="S26" i="26"/>
  <c r="R26" i="26"/>
  <c r="P26" i="26"/>
  <c r="O26" i="26"/>
  <c r="N26" i="26"/>
  <c r="M26" i="26"/>
  <c r="L26" i="26"/>
  <c r="K26" i="26"/>
  <c r="J26" i="26"/>
  <c r="I26" i="26"/>
  <c r="H26" i="26"/>
  <c r="G26" i="26"/>
  <c r="F26" i="26"/>
  <c r="E26" i="26"/>
  <c r="D26" i="26"/>
  <c r="C26" i="26"/>
  <c r="BC25" i="26"/>
  <c r="BB25" i="26"/>
  <c r="BA25" i="26"/>
  <c r="AZ25" i="26"/>
  <c r="AW25" i="26"/>
  <c r="AV25" i="26"/>
  <c r="AU25" i="26"/>
  <c r="AT25" i="26"/>
  <c r="AS25" i="26"/>
  <c r="AR25" i="26"/>
  <c r="AQ25" i="26"/>
  <c r="AP25" i="26"/>
  <c r="AO25" i="26"/>
  <c r="AN25" i="26"/>
  <c r="AM25" i="26"/>
  <c r="AL25" i="26"/>
  <c r="AK25" i="26"/>
  <c r="AJ25" i="26"/>
  <c r="AI25" i="26"/>
  <c r="AH25" i="26"/>
  <c r="AG25" i="26"/>
  <c r="AF25" i="26"/>
  <c r="AE25" i="26"/>
  <c r="AD25" i="26"/>
  <c r="AB25" i="26"/>
  <c r="AA25" i="26"/>
  <c r="Y25" i="26"/>
  <c r="V25" i="26"/>
  <c r="T25" i="26"/>
  <c r="S25" i="26"/>
  <c r="R25" i="26"/>
  <c r="P25" i="26"/>
  <c r="O25" i="26"/>
  <c r="N25" i="26"/>
  <c r="M25" i="26"/>
  <c r="L25" i="26"/>
  <c r="K25" i="26"/>
  <c r="J25" i="26"/>
  <c r="I25" i="26"/>
  <c r="H25" i="26"/>
  <c r="G25" i="26"/>
  <c r="F25" i="26"/>
  <c r="E25" i="26"/>
  <c r="D25" i="26"/>
  <c r="C25" i="26"/>
  <c r="BC24" i="26"/>
  <c r="BB24" i="26"/>
  <c r="BA24" i="26"/>
  <c r="AZ24" i="26"/>
  <c r="AW24" i="26"/>
  <c r="AV24" i="26"/>
  <c r="AU24" i="26"/>
  <c r="AT24" i="26"/>
  <c r="AS24" i="26"/>
  <c r="AR24" i="26"/>
  <c r="AQ24" i="26"/>
  <c r="AP24" i="26"/>
  <c r="AO24" i="26"/>
  <c r="AN24" i="26"/>
  <c r="AM24" i="26"/>
  <c r="AL24" i="26"/>
  <c r="AK24" i="26"/>
  <c r="AJ24" i="26"/>
  <c r="AI24" i="26"/>
  <c r="AH24" i="26"/>
  <c r="AG24" i="26"/>
  <c r="AF24" i="26"/>
  <c r="AE24" i="26"/>
  <c r="AD24" i="26"/>
  <c r="AB24" i="26"/>
  <c r="AA24" i="26"/>
  <c r="Y24" i="26"/>
  <c r="V24" i="26"/>
  <c r="T24" i="26"/>
  <c r="S24" i="26"/>
  <c r="R24" i="26"/>
  <c r="P24" i="26"/>
  <c r="O24" i="26"/>
  <c r="N24" i="26"/>
  <c r="M24" i="26"/>
  <c r="L24" i="26"/>
  <c r="K24" i="26"/>
  <c r="J24" i="26"/>
  <c r="I24" i="26"/>
  <c r="H24" i="26"/>
  <c r="G24" i="26"/>
  <c r="F24" i="26"/>
  <c r="E24" i="26"/>
  <c r="D24" i="26"/>
  <c r="C24" i="26"/>
  <c r="BC23" i="26"/>
  <c r="BB23" i="26"/>
  <c r="BA23" i="26"/>
  <c r="AZ23" i="26"/>
  <c r="AW23" i="26"/>
  <c r="AV23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F23" i="26"/>
  <c r="AE23" i="26"/>
  <c r="AD23" i="26"/>
  <c r="AB23" i="26"/>
  <c r="AA23" i="26"/>
  <c r="Y23" i="26"/>
  <c r="V23" i="26"/>
  <c r="T23" i="26"/>
  <c r="S23" i="26"/>
  <c r="R23" i="26"/>
  <c r="P23" i="26"/>
  <c r="O23" i="26"/>
  <c r="N23" i="26"/>
  <c r="M23" i="26"/>
  <c r="L23" i="26"/>
  <c r="K23" i="26"/>
  <c r="J23" i="26"/>
  <c r="I23" i="26"/>
  <c r="H23" i="26"/>
  <c r="G23" i="26"/>
  <c r="F23" i="26"/>
  <c r="E23" i="26"/>
  <c r="D23" i="26"/>
  <c r="C23" i="26"/>
  <c r="BC22" i="26"/>
  <c r="BB22" i="26"/>
  <c r="BA22" i="26"/>
  <c r="AZ22" i="26"/>
  <c r="AW22" i="26"/>
  <c r="AV22" i="26"/>
  <c r="AU22" i="26"/>
  <c r="AT22" i="26"/>
  <c r="AS22" i="26"/>
  <c r="AR22" i="26"/>
  <c r="AQ22" i="26"/>
  <c r="AP22" i="26"/>
  <c r="AO22" i="26"/>
  <c r="AN22" i="26"/>
  <c r="AM22" i="26"/>
  <c r="AL22" i="26"/>
  <c r="AK22" i="26"/>
  <c r="AJ22" i="26"/>
  <c r="AI22" i="26"/>
  <c r="AH22" i="26"/>
  <c r="AG22" i="26"/>
  <c r="AF22" i="26"/>
  <c r="AE22" i="26"/>
  <c r="AD22" i="26"/>
  <c r="AB22" i="26"/>
  <c r="AA22" i="26"/>
  <c r="Y22" i="26"/>
  <c r="V22" i="26"/>
  <c r="T22" i="26"/>
  <c r="S22" i="26"/>
  <c r="R22" i="26"/>
  <c r="P22" i="26"/>
  <c r="O22" i="26"/>
  <c r="N22" i="26"/>
  <c r="M22" i="26"/>
  <c r="L22" i="26"/>
  <c r="K22" i="26"/>
  <c r="J22" i="26"/>
  <c r="I22" i="26"/>
  <c r="H22" i="26"/>
  <c r="G22" i="26"/>
  <c r="F22" i="26"/>
  <c r="E22" i="26"/>
  <c r="D22" i="26"/>
  <c r="C22" i="26"/>
  <c r="BC21" i="26"/>
  <c r="BB21" i="26"/>
  <c r="BA21" i="26"/>
  <c r="AZ21" i="26"/>
  <c r="AW21" i="26"/>
  <c r="AV21" i="26"/>
  <c r="AU21" i="26"/>
  <c r="AT21" i="26"/>
  <c r="AS21" i="26"/>
  <c r="AR21" i="26"/>
  <c r="AQ21" i="26"/>
  <c r="AP21" i="26"/>
  <c r="AO21" i="26"/>
  <c r="AN21" i="26"/>
  <c r="AM21" i="26"/>
  <c r="AL21" i="26"/>
  <c r="AK21" i="26"/>
  <c r="AJ21" i="26"/>
  <c r="AI21" i="26"/>
  <c r="AH21" i="26"/>
  <c r="AG21" i="26"/>
  <c r="AF21" i="26"/>
  <c r="AE21" i="26"/>
  <c r="AD21" i="26"/>
  <c r="AB21" i="26"/>
  <c r="AA21" i="26"/>
  <c r="Y21" i="26"/>
  <c r="V21" i="26"/>
  <c r="T21" i="26"/>
  <c r="S21" i="26"/>
  <c r="R21" i="26"/>
  <c r="P21" i="26"/>
  <c r="O21" i="26"/>
  <c r="N21" i="26"/>
  <c r="M21" i="26"/>
  <c r="L21" i="26"/>
  <c r="K21" i="26"/>
  <c r="J21" i="26"/>
  <c r="I21" i="26"/>
  <c r="H21" i="26"/>
  <c r="G21" i="26"/>
  <c r="F21" i="26"/>
  <c r="E21" i="26"/>
  <c r="D21" i="26"/>
  <c r="C21" i="26"/>
  <c r="BC20" i="26"/>
  <c r="BB20" i="26"/>
  <c r="BA20" i="26"/>
  <c r="AZ20" i="26"/>
  <c r="AW20" i="26"/>
  <c r="AV20" i="26"/>
  <c r="AU20" i="26"/>
  <c r="AT20" i="26"/>
  <c r="AS20" i="26"/>
  <c r="AR20" i="26"/>
  <c r="AQ20" i="26"/>
  <c r="AP20" i="26"/>
  <c r="AO20" i="26"/>
  <c r="AN20" i="26"/>
  <c r="AM20" i="26"/>
  <c r="AL20" i="26"/>
  <c r="AK20" i="26"/>
  <c r="AJ20" i="26"/>
  <c r="AI20" i="26"/>
  <c r="AH20" i="26"/>
  <c r="AG20" i="26"/>
  <c r="AF20" i="26"/>
  <c r="AE20" i="26"/>
  <c r="AD20" i="26"/>
  <c r="AB20" i="26"/>
  <c r="AA20" i="26"/>
  <c r="Y20" i="26"/>
  <c r="T20" i="26"/>
  <c r="S20" i="26"/>
  <c r="R20" i="26"/>
  <c r="P20" i="26"/>
  <c r="O20" i="26"/>
  <c r="N20" i="26"/>
  <c r="M20" i="26"/>
  <c r="L20" i="26"/>
  <c r="K20" i="26"/>
  <c r="J20" i="26"/>
  <c r="I20" i="26"/>
  <c r="H20" i="26"/>
  <c r="G20" i="26"/>
  <c r="F20" i="26"/>
  <c r="E20" i="26"/>
  <c r="D20" i="26"/>
  <c r="C20" i="26"/>
  <c r="BC19" i="26"/>
  <c r="BB19" i="26"/>
  <c r="BA19" i="26"/>
  <c r="AZ19" i="26"/>
  <c r="AY345" i="3" s="1"/>
  <c r="AW19" i="26"/>
  <c r="AV19" i="26"/>
  <c r="AN19" i="26"/>
  <c r="AM345" i="3" s="1"/>
  <c r="AM19" i="26"/>
  <c r="AL345" i="3" s="1"/>
  <c r="AL19" i="26"/>
  <c r="AK19" i="26"/>
  <c r="AJ19" i="26"/>
  <c r="AI19" i="26"/>
  <c r="AH345" i="3" s="1"/>
  <c r="AH19" i="26"/>
  <c r="AG19" i="26"/>
  <c r="AF19" i="26"/>
  <c r="AE19" i="26"/>
  <c r="AD345" i="3" s="1"/>
  <c r="AD19" i="26"/>
  <c r="AC345" i="3" s="1"/>
  <c r="AB19" i="26"/>
  <c r="AA19" i="26"/>
  <c r="Y19" i="26"/>
  <c r="X335" i="3" s="1"/>
  <c r="V19" i="26"/>
  <c r="M19" i="26"/>
  <c r="L19" i="26"/>
  <c r="K19" i="26"/>
  <c r="J335" i="3" s="1"/>
  <c r="J19" i="26"/>
  <c r="I335" i="3" s="1"/>
  <c r="I19" i="26"/>
  <c r="H335" i="3" s="1"/>
  <c r="H19" i="26"/>
  <c r="G19" i="26"/>
  <c r="F335" i="3" s="1"/>
  <c r="F19" i="26"/>
  <c r="E19" i="26"/>
  <c r="D19" i="26"/>
  <c r="C19" i="26"/>
  <c r="B335" i="3" s="1"/>
  <c r="BC18" i="26"/>
  <c r="BB18" i="26"/>
  <c r="BA18" i="26"/>
  <c r="AZ18" i="26"/>
  <c r="AW18" i="26"/>
  <c r="AV18" i="26"/>
  <c r="AU18" i="26"/>
  <c r="AT18" i="26"/>
  <c r="AT33" i="26" s="1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AB18" i="26"/>
  <c r="AA18" i="26"/>
  <c r="Y18" i="26"/>
  <c r="T18" i="26"/>
  <c r="S18" i="26"/>
  <c r="R18" i="26"/>
  <c r="P18" i="26"/>
  <c r="O18" i="26"/>
  <c r="N18" i="26"/>
  <c r="M18" i="26"/>
  <c r="L18" i="26"/>
  <c r="K18" i="26"/>
  <c r="J18" i="26"/>
  <c r="I18" i="26"/>
  <c r="H18" i="26"/>
  <c r="G18" i="26"/>
  <c r="F18" i="26"/>
  <c r="E18" i="26"/>
  <c r="D18" i="26"/>
  <c r="C18" i="26"/>
  <c r="BC17" i="26"/>
  <c r="BB17" i="26"/>
  <c r="BA17" i="26"/>
  <c r="AZ348" i="3" s="1"/>
  <c r="AZ17" i="26"/>
  <c r="AY348" i="3" s="1"/>
  <c r="BS348" i="3" s="1"/>
  <c r="AW17" i="26"/>
  <c r="AV17" i="26"/>
  <c r="AN17" i="26"/>
  <c r="AM17" i="26"/>
  <c r="AL348" i="3" s="1"/>
  <c r="AL17" i="26"/>
  <c r="AK17" i="26"/>
  <c r="AJ348" i="3" s="1"/>
  <c r="AJ17" i="26"/>
  <c r="AI348" i="3" s="1"/>
  <c r="AI17" i="26"/>
  <c r="AH17" i="26"/>
  <c r="AG348" i="3" s="1"/>
  <c r="AG17" i="26"/>
  <c r="AF17" i="26"/>
  <c r="AE17" i="26"/>
  <c r="AD348" i="3" s="1"/>
  <c r="AD17" i="26"/>
  <c r="AB17" i="26"/>
  <c r="AA338" i="3" s="1"/>
  <c r="AA17" i="26"/>
  <c r="Z338" i="3" s="1"/>
  <c r="Y17" i="26"/>
  <c r="X338" i="3" s="1"/>
  <c r="BS338" i="3" s="1"/>
  <c r="M17" i="26"/>
  <c r="L17" i="26"/>
  <c r="K338" i="3" s="1"/>
  <c r="K17" i="26"/>
  <c r="J17" i="26"/>
  <c r="I338" i="3" s="1"/>
  <c r="I17" i="26"/>
  <c r="H17" i="26"/>
  <c r="G17" i="26"/>
  <c r="F17" i="26"/>
  <c r="E338" i="3" s="1"/>
  <c r="E17" i="26"/>
  <c r="D17" i="26"/>
  <c r="C338" i="3" s="1"/>
  <c r="C17" i="26"/>
  <c r="BC16" i="26"/>
  <c r="BB16" i="26"/>
  <c r="BA16" i="26"/>
  <c r="AZ16" i="26"/>
  <c r="AW16" i="26"/>
  <c r="AV16" i="26"/>
  <c r="AU16" i="26"/>
  <c r="AT16" i="26"/>
  <c r="AS16" i="26"/>
  <c r="AR16" i="26"/>
  <c r="AQ16" i="26"/>
  <c r="AP16" i="26"/>
  <c r="AO16" i="26"/>
  <c r="AN16" i="26"/>
  <c r="AM16" i="26"/>
  <c r="AL16" i="26"/>
  <c r="AK16" i="26"/>
  <c r="AJ16" i="26"/>
  <c r="AI16" i="26"/>
  <c r="AH16" i="26"/>
  <c r="AG16" i="26"/>
  <c r="AF16" i="26"/>
  <c r="AE16" i="26"/>
  <c r="AD16" i="26"/>
  <c r="AB16" i="26"/>
  <c r="AA16" i="26"/>
  <c r="Y16" i="26"/>
  <c r="T16" i="26"/>
  <c r="S16" i="26"/>
  <c r="R16" i="26"/>
  <c r="P16" i="26"/>
  <c r="O16" i="26"/>
  <c r="N16" i="26"/>
  <c r="M16" i="26"/>
  <c r="L16" i="26"/>
  <c r="K16" i="26"/>
  <c r="J16" i="26"/>
  <c r="I16" i="26"/>
  <c r="H16" i="26"/>
  <c r="G16" i="26"/>
  <c r="F16" i="26"/>
  <c r="E16" i="26"/>
  <c r="D16" i="26"/>
  <c r="C16" i="26"/>
  <c r="BC15" i="26"/>
  <c r="BB15" i="26"/>
  <c r="BA15" i="26"/>
  <c r="AZ15" i="26"/>
  <c r="AW15" i="26"/>
  <c r="AV15" i="26"/>
  <c r="AU15" i="26"/>
  <c r="AT15" i="26"/>
  <c r="AS15" i="26"/>
  <c r="AR15" i="26"/>
  <c r="AQ15" i="26"/>
  <c r="AP15" i="26"/>
  <c r="AO15" i="26"/>
  <c r="AN15" i="26"/>
  <c r="AM15" i="26"/>
  <c r="AL15" i="26"/>
  <c r="AK15" i="26"/>
  <c r="AJ15" i="26"/>
  <c r="AI15" i="26"/>
  <c r="AH15" i="26"/>
  <c r="AG15" i="26"/>
  <c r="AF15" i="26"/>
  <c r="AE15" i="26"/>
  <c r="AD15" i="26"/>
  <c r="AB15" i="26"/>
  <c r="AA15" i="26"/>
  <c r="Y15" i="26"/>
  <c r="V15" i="26"/>
  <c r="T15" i="26"/>
  <c r="S15" i="26"/>
  <c r="R15" i="26"/>
  <c r="P15" i="26"/>
  <c r="O15" i="26"/>
  <c r="N15" i="26"/>
  <c r="M15" i="26"/>
  <c r="L15" i="26"/>
  <c r="K15" i="26"/>
  <c r="J15" i="26"/>
  <c r="I15" i="26"/>
  <c r="H15" i="26"/>
  <c r="G15" i="26"/>
  <c r="F15" i="26"/>
  <c r="E15" i="26"/>
  <c r="D15" i="26"/>
  <c r="C15" i="26"/>
  <c r="BC14" i="26"/>
  <c r="BB14" i="26"/>
  <c r="BA14" i="26"/>
  <c r="AZ14" i="26"/>
  <c r="AW14" i="26"/>
  <c r="AV14" i="26"/>
  <c r="AU14" i="26"/>
  <c r="AT14" i="26"/>
  <c r="AS14" i="26"/>
  <c r="AR14" i="26"/>
  <c r="AQ14" i="26"/>
  <c r="AP14" i="26"/>
  <c r="AP83" i="26" s="1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AB14" i="26"/>
  <c r="AA14" i="26"/>
  <c r="Y14" i="26"/>
  <c r="T14" i="26"/>
  <c r="S14" i="26"/>
  <c r="R14" i="26"/>
  <c r="P14" i="26"/>
  <c r="O14" i="26"/>
  <c r="N14" i="26"/>
  <c r="M14" i="26"/>
  <c r="L14" i="26"/>
  <c r="K14" i="26"/>
  <c r="J14" i="26"/>
  <c r="I14" i="26"/>
  <c r="H14" i="26"/>
  <c r="G14" i="26"/>
  <c r="F14" i="26"/>
  <c r="E14" i="26"/>
  <c r="D14" i="26"/>
  <c r="C14" i="26"/>
  <c r="C83" i="26" s="1"/>
  <c r="BC12" i="26"/>
  <c r="BB12" i="26"/>
  <c r="BA12" i="26"/>
  <c r="AZ12" i="26"/>
  <c r="AW12" i="26"/>
  <c r="AV12" i="26"/>
  <c r="AU12" i="26"/>
  <c r="AT12" i="26"/>
  <c r="AS12" i="26"/>
  <c r="AR12" i="26"/>
  <c r="AQ12" i="26"/>
  <c r="AP12" i="26"/>
  <c r="AO12" i="26"/>
  <c r="AN12" i="26"/>
  <c r="AM12" i="26"/>
  <c r="AL12" i="26"/>
  <c r="AK12" i="26"/>
  <c r="AJ12" i="26"/>
  <c r="AI12" i="26"/>
  <c r="AH12" i="26"/>
  <c r="AG12" i="26"/>
  <c r="AF12" i="26"/>
  <c r="AE12" i="26"/>
  <c r="AD12" i="26"/>
  <c r="AB12" i="26"/>
  <c r="AA12" i="26"/>
  <c r="Y12" i="26"/>
  <c r="V12" i="26"/>
  <c r="T12" i="26"/>
  <c r="S12" i="26"/>
  <c r="R12" i="26"/>
  <c r="P12" i="26"/>
  <c r="O12" i="26"/>
  <c r="N12" i="26"/>
  <c r="M12" i="26"/>
  <c r="L12" i="26"/>
  <c r="K12" i="26"/>
  <c r="J12" i="26"/>
  <c r="I12" i="26"/>
  <c r="H12" i="26"/>
  <c r="G12" i="26"/>
  <c r="F12" i="26"/>
  <c r="E12" i="26"/>
  <c r="D12" i="26"/>
  <c r="C12" i="26"/>
  <c r="BC11" i="26"/>
  <c r="BB11" i="26"/>
  <c r="BA11" i="26"/>
  <c r="AZ11" i="26"/>
  <c r="AW11" i="26"/>
  <c r="AV11" i="26"/>
  <c r="AU11" i="26"/>
  <c r="AT11" i="26"/>
  <c r="AS11" i="26"/>
  <c r="AR11" i="26"/>
  <c r="AQ11" i="26"/>
  <c r="AP11" i="26"/>
  <c r="AO11" i="26"/>
  <c r="AN11" i="26"/>
  <c r="AM11" i="26"/>
  <c r="AL11" i="26"/>
  <c r="AK11" i="26"/>
  <c r="AJ11" i="26"/>
  <c r="AI11" i="26"/>
  <c r="AH11" i="26"/>
  <c r="AG11" i="26"/>
  <c r="AF11" i="26"/>
  <c r="AE11" i="26"/>
  <c r="AD11" i="26"/>
  <c r="AB11" i="26"/>
  <c r="AA11" i="26"/>
  <c r="Y11" i="26"/>
  <c r="V11" i="26"/>
  <c r="T11" i="26"/>
  <c r="S11" i="26"/>
  <c r="R11" i="26"/>
  <c r="P11" i="26"/>
  <c r="O11" i="26"/>
  <c r="N11" i="26"/>
  <c r="M11" i="26"/>
  <c r="M13" i="26" s="1"/>
  <c r="L11" i="26"/>
  <c r="K11" i="26"/>
  <c r="J11" i="26"/>
  <c r="I11" i="26"/>
  <c r="H11" i="26"/>
  <c r="G11" i="26"/>
  <c r="F11" i="26"/>
  <c r="E11" i="26"/>
  <c r="D11" i="26"/>
  <c r="C11" i="26"/>
  <c r="BC10" i="26"/>
  <c r="BB10" i="26"/>
  <c r="BA10" i="26"/>
  <c r="AZ10" i="26"/>
  <c r="AW10" i="26"/>
  <c r="AV10" i="26"/>
  <c r="AU10" i="26"/>
  <c r="AT10" i="26"/>
  <c r="AS10" i="26"/>
  <c r="AR10" i="26"/>
  <c r="AQ10" i="26"/>
  <c r="AP10" i="26"/>
  <c r="AO10" i="26"/>
  <c r="AN10" i="26"/>
  <c r="AM10" i="26"/>
  <c r="AL10" i="26"/>
  <c r="AK10" i="26"/>
  <c r="AJ10" i="26"/>
  <c r="AI10" i="26"/>
  <c r="AH10" i="26"/>
  <c r="AG10" i="26"/>
  <c r="AF10" i="26"/>
  <c r="AE10" i="26"/>
  <c r="AD10" i="26"/>
  <c r="AB10" i="26"/>
  <c r="AA10" i="26"/>
  <c r="Y10" i="26"/>
  <c r="V10" i="26"/>
  <c r="T10" i="26"/>
  <c r="S10" i="26"/>
  <c r="R10" i="26"/>
  <c r="P10" i="26"/>
  <c r="O10" i="26"/>
  <c r="N10" i="26"/>
  <c r="M10" i="26"/>
  <c r="L10" i="26"/>
  <c r="K10" i="26"/>
  <c r="J10" i="26"/>
  <c r="I10" i="26"/>
  <c r="H10" i="26"/>
  <c r="G10" i="26"/>
  <c r="F10" i="26"/>
  <c r="E10" i="26"/>
  <c r="D10" i="26"/>
  <c r="C10" i="26"/>
  <c r="BC9" i="26"/>
  <c r="BC13" i="26" s="1"/>
  <c r="BB9" i="26"/>
  <c r="BA9" i="26"/>
  <c r="AZ9" i="26"/>
  <c r="AW9" i="26"/>
  <c r="AV9" i="26"/>
  <c r="AU9" i="26"/>
  <c r="AT9" i="26"/>
  <c r="AS9" i="26"/>
  <c r="AR9" i="26"/>
  <c r="AQ9" i="26"/>
  <c r="AP9" i="26"/>
  <c r="AO9" i="26"/>
  <c r="AN9" i="26"/>
  <c r="AM9" i="26"/>
  <c r="AL9" i="26"/>
  <c r="AK9" i="26"/>
  <c r="AJ9" i="26"/>
  <c r="AI9" i="26"/>
  <c r="AH9" i="26"/>
  <c r="AG9" i="26"/>
  <c r="AF9" i="26"/>
  <c r="AE9" i="26"/>
  <c r="AD9" i="26"/>
  <c r="AB9" i="26"/>
  <c r="AA9" i="26"/>
  <c r="Y9" i="26"/>
  <c r="V9" i="26"/>
  <c r="T9" i="26"/>
  <c r="S9" i="26"/>
  <c r="R9" i="26"/>
  <c r="P9" i="26"/>
  <c r="O9" i="26"/>
  <c r="N9" i="26"/>
  <c r="M9" i="26"/>
  <c r="L9" i="26"/>
  <c r="K9" i="26"/>
  <c r="J9" i="26"/>
  <c r="I9" i="26"/>
  <c r="H9" i="26"/>
  <c r="G9" i="26"/>
  <c r="G13" i="26" s="1"/>
  <c r="F9" i="26"/>
  <c r="E9" i="26"/>
  <c r="D9" i="26"/>
  <c r="C9" i="26"/>
  <c r="BC8" i="26"/>
  <c r="BB8" i="26"/>
  <c r="BA8" i="26"/>
  <c r="AZ8" i="26"/>
  <c r="AW8" i="26"/>
  <c r="AV8" i="26"/>
  <c r="AU8" i="26"/>
  <c r="AT8" i="26"/>
  <c r="AS8" i="26"/>
  <c r="AR8" i="26"/>
  <c r="AQ8" i="26"/>
  <c r="AP8" i="26"/>
  <c r="AO8" i="26"/>
  <c r="AN8" i="26"/>
  <c r="AM8" i="26"/>
  <c r="AL8" i="26"/>
  <c r="AK8" i="26"/>
  <c r="AJ8" i="26"/>
  <c r="AI8" i="26"/>
  <c r="AH8" i="26"/>
  <c r="AG8" i="26"/>
  <c r="AF8" i="26"/>
  <c r="AE8" i="26"/>
  <c r="AD8" i="26"/>
  <c r="AB8" i="26"/>
  <c r="AA8" i="26"/>
  <c r="Y8" i="26"/>
  <c r="T8" i="26"/>
  <c r="S8" i="26"/>
  <c r="R8" i="26"/>
  <c r="P8" i="26"/>
  <c r="O8" i="26"/>
  <c r="N8" i="26"/>
  <c r="M8" i="26"/>
  <c r="L8" i="26"/>
  <c r="K8" i="26"/>
  <c r="J8" i="26"/>
  <c r="I8" i="26"/>
  <c r="H8" i="26"/>
  <c r="G8" i="26"/>
  <c r="F8" i="26"/>
  <c r="E8" i="26"/>
  <c r="D8" i="26"/>
  <c r="C8" i="26"/>
  <c r="BC7" i="26"/>
  <c r="BB7" i="26"/>
  <c r="BA7" i="26"/>
  <c r="AZ7" i="26"/>
  <c r="AW7" i="26"/>
  <c r="AV7" i="26"/>
  <c r="AU7" i="26"/>
  <c r="AT7" i="26"/>
  <c r="AS7" i="26"/>
  <c r="AR7" i="26"/>
  <c r="AQ7" i="26"/>
  <c r="AP7" i="26"/>
  <c r="AO7" i="26"/>
  <c r="AN7" i="26"/>
  <c r="AM7" i="26"/>
  <c r="AL7" i="26"/>
  <c r="AK7" i="26"/>
  <c r="AJ7" i="26"/>
  <c r="AI7" i="26"/>
  <c r="AH7" i="26"/>
  <c r="AG7" i="26"/>
  <c r="AF7" i="26"/>
  <c r="AE7" i="26"/>
  <c r="AD7" i="26"/>
  <c r="AB7" i="26"/>
  <c r="AA7" i="26"/>
  <c r="Y7" i="26"/>
  <c r="V7" i="26"/>
  <c r="T7" i="26"/>
  <c r="S7" i="26"/>
  <c r="R7" i="26"/>
  <c r="P7" i="26"/>
  <c r="O7" i="26"/>
  <c r="N7" i="26"/>
  <c r="M7" i="26"/>
  <c r="L7" i="26"/>
  <c r="K7" i="26"/>
  <c r="J7" i="26"/>
  <c r="I7" i="26"/>
  <c r="H7" i="26"/>
  <c r="G7" i="26"/>
  <c r="F7" i="26"/>
  <c r="E7" i="26"/>
  <c r="D7" i="26"/>
  <c r="C7" i="26"/>
  <c r="BC6" i="26"/>
  <c r="BB6" i="26"/>
  <c r="BA6" i="26"/>
  <c r="BA83" i="26" s="1"/>
  <c r="BA89" i="26" s="1"/>
  <c r="AZ6" i="26"/>
  <c r="AW6" i="26"/>
  <c r="AV6" i="26"/>
  <c r="AU6" i="26"/>
  <c r="AT6" i="26"/>
  <c r="AS6" i="26"/>
  <c r="AR6" i="26"/>
  <c r="AQ6" i="26"/>
  <c r="AQ83" i="26" s="1"/>
  <c r="AQ89" i="26" s="1"/>
  <c r="AP6" i="26"/>
  <c r="AO6" i="26"/>
  <c r="AN6" i="26"/>
  <c r="AM6" i="26"/>
  <c r="AL6" i="26"/>
  <c r="AK6" i="26"/>
  <c r="AJ6" i="26"/>
  <c r="AI6" i="26"/>
  <c r="AI83" i="26" s="1"/>
  <c r="AI89" i="26" s="1"/>
  <c r="AH6" i="26"/>
  <c r="AG6" i="26"/>
  <c r="AF6" i="26"/>
  <c r="AE6" i="26"/>
  <c r="AD6" i="26"/>
  <c r="AB6" i="26"/>
  <c r="AA6" i="26"/>
  <c r="Y6" i="26"/>
  <c r="Y83" i="26" s="1"/>
  <c r="T6" i="26"/>
  <c r="S6" i="26"/>
  <c r="R6" i="26"/>
  <c r="P6" i="26"/>
  <c r="O6" i="26"/>
  <c r="N6" i="26"/>
  <c r="M6" i="26"/>
  <c r="L6" i="26"/>
  <c r="K6" i="26"/>
  <c r="J6" i="26"/>
  <c r="I6" i="26"/>
  <c r="H6" i="26"/>
  <c r="G6" i="26"/>
  <c r="F6" i="26"/>
  <c r="E6" i="26"/>
  <c r="D6" i="26"/>
  <c r="C6" i="26"/>
  <c r="AA18" i="38"/>
  <c r="X18" i="38"/>
  <c r="O18" i="38"/>
  <c r="L18" i="38"/>
  <c r="G18" i="38"/>
  <c r="D18" i="38"/>
  <c r="BC16" i="38"/>
  <c r="BC17" i="38" s="1"/>
  <c r="BB16" i="38"/>
  <c r="AZ16" i="38"/>
  <c r="AY16" i="38"/>
  <c r="AX16" i="38"/>
  <c r="AW16" i="38"/>
  <c r="AU16" i="38"/>
  <c r="AT16" i="38"/>
  <c r="AS16" i="38"/>
  <c r="AS17" i="38" s="1"/>
  <c r="AR16" i="38"/>
  <c r="AQ16" i="38"/>
  <c r="AP16" i="38"/>
  <c r="AO16" i="38"/>
  <c r="AN16" i="38"/>
  <c r="AM16" i="38"/>
  <c r="AL16" i="38"/>
  <c r="AK16" i="38"/>
  <c r="AK17" i="38" s="1"/>
  <c r="AJ16" i="38"/>
  <c r="AI16" i="38"/>
  <c r="AH16" i="38"/>
  <c r="AG16" i="38"/>
  <c r="AF16" i="38"/>
  <c r="AE16" i="38"/>
  <c r="AD16" i="38"/>
  <c r="T16" i="38"/>
  <c r="N16" i="38"/>
  <c r="K16" i="38"/>
  <c r="F16" i="38"/>
  <c r="C16" i="38"/>
  <c r="BC10" i="38"/>
  <c r="BB10" i="38"/>
  <c r="AZ10" i="38"/>
  <c r="AY10" i="38"/>
  <c r="AY19" i="38" s="1"/>
  <c r="AY21" i="38" s="1"/>
  <c r="AX10" i="38"/>
  <c r="AW10" i="38"/>
  <c r="AU10" i="38"/>
  <c r="AT10" i="38"/>
  <c r="AS10" i="38"/>
  <c r="AR10" i="38"/>
  <c r="AQ10" i="38"/>
  <c r="AP10" i="38"/>
  <c r="AP19" i="38" s="1"/>
  <c r="AP21" i="38" s="1"/>
  <c r="AO10" i="38"/>
  <c r="AN10" i="38"/>
  <c r="AM10" i="38"/>
  <c r="AL10" i="38"/>
  <c r="AK10" i="38"/>
  <c r="AJ10" i="38"/>
  <c r="AI10" i="38"/>
  <c r="AH10" i="38"/>
  <c r="AH19" i="38" s="1"/>
  <c r="AH21" i="38" s="1"/>
  <c r="AG10" i="38"/>
  <c r="AF10" i="38"/>
  <c r="AE10" i="38"/>
  <c r="AD10" i="38"/>
  <c r="Y10" i="38"/>
  <c r="S10" i="38"/>
  <c r="M10" i="38"/>
  <c r="J10" i="38"/>
  <c r="E10" i="38"/>
  <c r="BC9" i="38"/>
  <c r="BB9" i="38"/>
  <c r="AZ9" i="38"/>
  <c r="AY9" i="38"/>
  <c r="AX9" i="38"/>
  <c r="AW9" i="38"/>
  <c r="AU9" i="38"/>
  <c r="AU19" i="38" s="1"/>
  <c r="AT9" i="38"/>
  <c r="AS9" i="38"/>
  <c r="AR9" i="38"/>
  <c r="AQ9" i="38"/>
  <c r="AP9" i="38"/>
  <c r="AO9" i="38"/>
  <c r="AN9" i="38"/>
  <c r="AM9" i="38"/>
  <c r="AM19" i="38" s="1"/>
  <c r="AL9" i="38"/>
  <c r="AK9" i="38"/>
  <c r="AJ9" i="38"/>
  <c r="AI9" i="38"/>
  <c r="AH9" i="38"/>
  <c r="AG9" i="38"/>
  <c r="AF9" i="38"/>
  <c r="AE9" i="38"/>
  <c r="AE19" i="38" s="1"/>
  <c r="AE21" i="38" s="1"/>
  <c r="AD9" i="38"/>
  <c r="X9" i="38"/>
  <c r="R9" i="38"/>
  <c r="L9" i="38"/>
  <c r="I9" i="38"/>
  <c r="D9" i="38"/>
  <c r="BC6" i="38"/>
  <c r="BB6" i="38"/>
  <c r="BB8" i="38" s="1"/>
  <c r="AZ6" i="38"/>
  <c r="AY6" i="38"/>
  <c r="AX6" i="38"/>
  <c r="AW6" i="38"/>
  <c r="AU6" i="38"/>
  <c r="AT6" i="38"/>
  <c r="AS6" i="38"/>
  <c r="AR6" i="38"/>
  <c r="AR8" i="38" s="1"/>
  <c r="AQ6" i="38"/>
  <c r="AP6" i="38"/>
  <c r="AO6" i="38"/>
  <c r="AN6" i="38"/>
  <c r="AM6" i="38"/>
  <c r="AL6" i="38"/>
  <c r="AK6" i="38"/>
  <c r="AJ6" i="38"/>
  <c r="AJ19" i="38" s="1"/>
  <c r="AJ21" i="38" s="1"/>
  <c r="AI6" i="38"/>
  <c r="AH6" i="38"/>
  <c r="AG6" i="38"/>
  <c r="AF6" i="38"/>
  <c r="AE6" i="38"/>
  <c r="AD6" i="38"/>
  <c r="AB6" i="38"/>
  <c r="T6" i="38"/>
  <c r="P6" i="38"/>
  <c r="K6" i="38"/>
  <c r="H6" i="38"/>
  <c r="C6" i="38"/>
  <c r="BC57" i="39"/>
  <c r="BB57" i="39"/>
  <c r="AZ57" i="39"/>
  <c r="AY57" i="39"/>
  <c r="AX57" i="39"/>
  <c r="AW57" i="39"/>
  <c r="AU57" i="39"/>
  <c r="AT57" i="39"/>
  <c r="AS57" i="39"/>
  <c r="AR57" i="39"/>
  <c r="AQ57" i="39"/>
  <c r="AP57" i="39"/>
  <c r="AO57" i="39"/>
  <c r="AN57" i="39"/>
  <c r="AM57" i="39"/>
  <c r="AL57" i="39"/>
  <c r="AK57" i="39"/>
  <c r="AJ57" i="39"/>
  <c r="AI57" i="39"/>
  <c r="AH57" i="39"/>
  <c r="AG57" i="39"/>
  <c r="AF57" i="39"/>
  <c r="AE57" i="39"/>
  <c r="AD57" i="39"/>
  <c r="BC56" i="39"/>
  <c r="BB56" i="39"/>
  <c r="AZ56" i="39"/>
  <c r="AY56" i="39"/>
  <c r="AX56" i="39"/>
  <c r="AW56" i="39"/>
  <c r="AU56" i="39"/>
  <c r="AT56" i="39"/>
  <c r="AS56" i="39"/>
  <c r="AR56" i="39"/>
  <c r="AQ56" i="39"/>
  <c r="AP56" i="39"/>
  <c r="AO56" i="39"/>
  <c r="AN56" i="39"/>
  <c r="AM56" i="39"/>
  <c r="AL56" i="39"/>
  <c r="AK56" i="39"/>
  <c r="AJ56" i="39"/>
  <c r="AI56" i="39"/>
  <c r="AH56" i="39"/>
  <c r="AG56" i="39"/>
  <c r="AF56" i="39"/>
  <c r="AE56" i="39"/>
  <c r="AD56" i="39"/>
  <c r="BC53" i="39"/>
  <c r="BB53" i="39"/>
  <c r="AZ53" i="39"/>
  <c r="AY53" i="39"/>
  <c r="AX53" i="39"/>
  <c r="AW53" i="39"/>
  <c r="AU53" i="39"/>
  <c r="AT53" i="39"/>
  <c r="AS53" i="39"/>
  <c r="AR53" i="39"/>
  <c r="AQ53" i="39"/>
  <c r="AP53" i="39"/>
  <c r="AO53" i="39"/>
  <c r="AN53" i="39"/>
  <c r="AM53" i="39"/>
  <c r="AL53" i="39"/>
  <c r="AK53" i="39"/>
  <c r="AJ53" i="39"/>
  <c r="AI53" i="39"/>
  <c r="AH53" i="39"/>
  <c r="AG53" i="39"/>
  <c r="AF53" i="39"/>
  <c r="AE53" i="39"/>
  <c r="AD53" i="39"/>
  <c r="BC52" i="39"/>
  <c r="BB52" i="39"/>
  <c r="AZ52" i="39"/>
  <c r="AY52" i="39"/>
  <c r="AX52" i="39"/>
  <c r="AW52" i="39"/>
  <c r="AU52" i="39"/>
  <c r="AT52" i="39"/>
  <c r="AS52" i="39"/>
  <c r="AR52" i="39"/>
  <c r="AQ52" i="39"/>
  <c r="AP52" i="39"/>
  <c r="AO52" i="39"/>
  <c r="AN52" i="39"/>
  <c r="AM52" i="39"/>
  <c r="AL52" i="39"/>
  <c r="AK52" i="39"/>
  <c r="AJ52" i="39"/>
  <c r="AI52" i="39"/>
  <c r="AH52" i="39"/>
  <c r="AG52" i="39"/>
  <c r="AF52" i="39"/>
  <c r="AE52" i="39"/>
  <c r="AD52" i="39"/>
  <c r="BC49" i="39"/>
  <c r="BB49" i="39"/>
  <c r="AZ49" i="39"/>
  <c r="AY49" i="39"/>
  <c r="AX49" i="39"/>
  <c r="AW49" i="39"/>
  <c r="AU49" i="39"/>
  <c r="AT49" i="39"/>
  <c r="AS49" i="39"/>
  <c r="AR49" i="39"/>
  <c r="AQ49" i="39"/>
  <c r="AP49" i="39"/>
  <c r="AO49" i="39"/>
  <c r="AN49" i="39"/>
  <c r="AM49" i="39"/>
  <c r="AL49" i="39"/>
  <c r="AK49" i="39"/>
  <c r="AJ49" i="39"/>
  <c r="AI49" i="39"/>
  <c r="AH49" i="39"/>
  <c r="AG49" i="39"/>
  <c r="AF49" i="39"/>
  <c r="AE49" i="39"/>
  <c r="AD49" i="39"/>
  <c r="BC48" i="39"/>
  <c r="BB48" i="39"/>
  <c r="AZ48" i="39"/>
  <c r="AY48" i="39"/>
  <c r="AX48" i="39"/>
  <c r="AW48" i="39"/>
  <c r="AU48" i="39"/>
  <c r="AT48" i="39"/>
  <c r="AS48" i="39"/>
  <c r="AR48" i="39"/>
  <c r="AQ48" i="39"/>
  <c r="AP48" i="39"/>
  <c r="AO48" i="39"/>
  <c r="AN48" i="39"/>
  <c r="AM48" i="39"/>
  <c r="AL48" i="39"/>
  <c r="AK48" i="39"/>
  <c r="AJ48" i="39"/>
  <c r="AI48" i="39"/>
  <c r="AH48" i="39"/>
  <c r="AG48" i="39"/>
  <c r="AF48" i="39"/>
  <c r="AE48" i="39"/>
  <c r="AD48" i="39"/>
  <c r="BC47" i="39"/>
  <c r="BB47" i="39"/>
  <c r="AZ47" i="39"/>
  <c r="AY47" i="39"/>
  <c r="AX47" i="39"/>
  <c r="AW47" i="39"/>
  <c r="AU47" i="39"/>
  <c r="AT47" i="39"/>
  <c r="AS47" i="39"/>
  <c r="AR47" i="39"/>
  <c r="AQ47" i="39"/>
  <c r="AP47" i="39"/>
  <c r="AO47" i="39"/>
  <c r="AN47" i="39"/>
  <c r="AM47" i="39"/>
  <c r="AL47" i="39"/>
  <c r="AK47" i="39"/>
  <c r="AJ47" i="39"/>
  <c r="AI47" i="39"/>
  <c r="AH47" i="39"/>
  <c r="AG47" i="39"/>
  <c r="AF47" i="39"/>
  <c r="AE47" i="39"/>
  <c r="AD47" i="39"/>
  <c r="BC46" i="39"/>
  <c r="BB46" i="39"/>
  <c r="AZ46" i="39"/>
  <c r="AY46" i="39"/>
  <c r="AX46" i="39"/>
  <c r="AW46" i="39"/>
  <c r="AU46" i="39"/>
  <c r="AT46" i="39"/>
  <c r="AS46" i="39"/>
  <c r="AR46" i="39"/>
  <c r="AQ46" i="39"/>
  <c r="AP46" i="39"/>
  <c r="AO46" i="39"/>
  <c r="AN46" i="39"/>
  <c r="AM46" i="39"/>
  <c r="AL46" i="39"/>
  <c r="AK46" i="39"/>
  <c r="AJ46" i="39"/>
  <c r="AI46" i="39"/>
  <c r="AH46" i="39"/>
  <c r="AG46" i="39"/>
  <c r="AF46" i="39"/>
  <c r="AE46" i="39"/>
  <c r="AD46" i="39"/>
  <c r="BC45" i="39"/>
  <c r="BB45" i="39"/>
  <c r="AZ45" i="39"/>
  <c r="AY45" i="39"/>
  <c r="AY50" i="39" s="1"/>
  <c r="AX45" i="39"/>
  <c r="AW45" i="39"/>
  <c r="AU45" i="39"/>
  <c r="AT45" i="39"/>
  <c r="AS45" i="39"/>
  <c r="AR45" i="39"/>
  <c r="AQ45" i="39"/>
  <c r="AP45" i="39"/>
  <c r="AP50" i="39" s="1"/>
  <c r="AO45" i="39"/>
  <c r="AN45" i="39"/>
  <c r="AM45" i="39"/>
  <c r="AL45" i="39"/>
  <c r="AK45" i="39"/>
  <c r="AJ45" i="39"/>
  <c r="AI45" i="39"/>
  <c r="AH45" i="39"/>
  <c r="AH50" i="39" s="1"/>
  <c r="AG45" i="39"/>
  <c r="AF45" i="39"/>
  <c r="AE45" i="39"/>
  <c r="AD45" i="39"/>
  <c r="T45" i="39"/>
  <c r="BC44" i="39"/>
  <c r="BB44" i="39"/>
  <c r="AZ44" i="39"/>
  <c r="AY44" i="39"/>
  <c r="AX44" i="39"/>
  <c r="AW44" i="39"/>
  <c r="AU44" i="39"/>
  <c r="AT44" i="39"/>
  <c r="AS44" i="39"/>
  <c r="AR44" i="39"/>
  <c r="AQ44" i="39"/>
  <c r="AP44" i="39"/>
  <c r="AO44" i="39"/>
  <c r="AN44" i="39"/>
  <c r="AM44" i="39"/>
  <c r="AL44" i="39"/>
  <c r="AK44" i="39"/>
  <c r="AJ44" i="39"/>
  <c r="AI44" i="39"/>
  <c r="AH44" i="39"/>
  <c r="AG44" i="39"/>
  <c r="AF44" i="39"/>
  <c r="AE44" i="39"/>
  <c r="AD44" i="39"/>
  <c r="BC43" i="39"/>
  <c r="BB43" i="39"/>
  <c r="AZ43" i="39"/>
  <c r="AY43" i="39"/>
  <c r="AX43" i="39"/>
  <c r="AW43" i="39"/>
  <c r="AU43" i="39"/>
  <c r="AT43" i="39"/>
  <c r="AS43" i="39"/>
  <c r="AR43" i="39"/>
  <c r="AQ43" i="39"/>
  <c r="AP43" i="39"/>
  <c r="AO43" i="39"/>
  <c r="AN43" i="39"/>
  <c r="AM43" i="39"/>
  <c r="AL43" i="39"/>
  <c r="AK43" i="39"/>
  <c r="AJ43" i="39"/>
  <c r="AI43" i="39"/>
  <c r="AH43" i="39"/>
  <c r="AG43" i="39"/>
  <c r="AF43" i="39"/>
  <c r="AE43" i="39"/>
  <c r="AD43" i="39"/>
  <c r="BC42" i="39"/>
  <c r="BB42" i="39"/>
  <c r="AZ42" i="39"/>
  <c r="AY42" i="39"/>
  <c r="AX42" i="39"/>
  <c r="AW42" i="39"/>
  <c r="AU42" i="39"/>
  <c r="AT42" i="39"/>
  <c r="AS42" i="39"/>
  <c r="AR42" i="39"/>
  <c r="AQ42" i="39"/>
  <c r="AP42" i="39"/>
  <c r="AO42" i="39"/>
  <c r="AN42" i="39"/>
  <c r="AM42" i="39"/>
  <c r="AL42" i="39"/>
  <c r="AK42" i="39"/>
  <c r="AJ42" i="39"/>
  <c r="AI42" i="39"/>
  <c r="AH42" i="39"/>
  <c r="AG42" i="39"/>
  <c r="AF42" i="39"/>
  <c r="AE42" i="39"/>
  <c r="AD42" i="39"/>
  <c r="BC41" i="39"/>
  <c r="BB41" i="39"/>
  <c r="AZ41" i="39"/>
  <c r="AZ50" i="39" s="1"/>
  <c r="AY41" i="39"/>
  <c r="AX41" i="39"/>
  <c r="AW41" i="39"/>
  <c r="AW50" i="39" s="1"/>
  <c r="AU41" i="39"/>
  <c r="AT41" i="39"/>
  <c r="AS41" i="39"/>
  <c r="AR41" i="39"/>
  <c r="AQ41" i="39"/>
  <c r="AP41" i="39"/>
  <c r="AO41" i="39"/>
  <c r="AN41" i="39"/>
  <c r="AN50" i="39" s="1"/>
  <c r="AM41" i="39"/>
  <c r="AL41" i="39"/>
  <c r="AK41" i="39"/>
  <c r="AJ41" i="39"/>
  <c r="AI41" i="39"/>
  <c r="AH41" i="39"/>
  <c r="AG41" i="39"/>
  <c r="AF41" i="39"/>
  <c r="AF50" i="39" s="1"/>
  <c r="AE41" i="39"/>
  <c r="AD41" i="39"/>
  <c r="BC39" i="39"/>
  <c r="BB39" i="39"/>
  <c r="AZ39" i="39"/>
  <c r="AY39" i="39"/>
  <c r="AX39" i="39"/>
  <c r="AW39" i="39"/>
  <c r="AU39" i="39"/>
  <c r="AT39" i="39"/>
  <c r="AS39" i="39"/>
  <c r="AR39" i="39"/>
  <c r="AQ39" i="39"/>
  <c r="AP39" i="39"/>
  <c r="AO39" i="39"/>
  <c r="AN39" i="39"/>
  <c r="AM39" i="39"/>
  <c r="AL39" i="39"/>
  <c r="AK39" i="39"/>
  <c r="AJ39" i="39"/>
  <c r="AI39" i="39"/>
  <c r="AH39" i="39"/>
  <c r="AG39" i="39"/>
  <c r="AF39" i="39"/>
  <c r="AE39" i="39"/>
  <c r="AD39" i="39"/>
  <c r="BC38" i="39"/>
  <c r="BB38" i="39"/>
  <c r="AZ38" i="39"/>
  <c r="AY38" i="39"/>
  <c r="AX38" i="39"/>
  <c r="AW38" i="39"/>
  <c r="AU38" i="39"/>
  <c r="AT38" i="39"/>
  <c r="AS38" i="39"/>
  <c r="AR38" i="39"/>
  <c r="AQ38" i="39"/>
  <c r="AP38" i="39"/>
  <c r="AO38" i="39"/>
  <c r="AN38" i="39"/>
  <c r="AM38" i="39"/>
  <c r="AL38" i="39"/>
  <c r="AK38" i="39"/>
  <c r="AJ38" i="39"/>
  <c r="AI38" i="39"/>
  <c r="AH38" i="39"/>
  <c r="AG38" i="39"/>
  <c r="AF38" i="39"/>
  <c r="AE38" i="39"/>
  <c r="AD38" i="39"/>
  <c r="BC37" i="39"/>
  <c r="BB37" i="39"/>
  <c r="AZ37" i="39"/>
  <c r="AY37" i="39"/>
  <c r="AX37" i="39"/>
  <c r="AW37" i="39"/>
  <c r="AU37" i="39"/>
  <c r="AT37" i="39"/>
  <c r="AS37" i="39"/>
  <c r="AR37" i="39"/>
  <c r="AQ37" i="39"/>
  <c r="AP37" i="39"/>
  <c r="AO37" i="39"/>
  <c r="AN37" i="39"/>
  <c r="AM37" i="39"/>
  <c r="AL37" i="39"/>
  <c r="AK37" i="39"/>
  <c r="AJ37" i="39"/>
  <c r="AI37" i="39"/>
  <c r="AH37" i="39"/>
  <c r="AG37" i="39"/>
  <c r="AF37" i="39"/>
  <c r="AE37" i="39"/>
  <c r="AD37" i="39"/>
  <c r="BC36" i="39"/>
  <c r="BB36" i="39"/>
  <c r="AZ36" i="39"/>
  <c r="AY36" i="39"/>
  <c r="AX36" i="39"/>
  <c r="AW36" i="39"/>
  <c r="AU36" i="39"/>
  <c r="AT36" i="39"/>
  <c r="AS36" i="39"/>
  <c r="AR36" i="39"/>
  <c r="AQ36" i="39"/>
  <c r="AP36" i="39"/>
  <c r="AO36" i="39"/>
  <c r="AN36" i="39"/>
  <c r="AM36" i="39"/>
  <c r="AL36" i="39"/>
  <c r="AK36" i="39"/>
  <c r="AJ36" i="39"/>
  <c r="AI36" i="39"/>
  <c r="AH36" i="39"/>
  <c r="AG36" i="39"/>
  <c r="AF36" i="39"/>
  <c r="AE36" i="39"/>
  <c r="AD36" i="39"/>
  <c r="BC35" i="39"/>
  <c r="BB35" i="39"/>
  <c r="AZ35" i="39"/>
  <c r="AY35" i="39"/>
  <c r="AX35" i="39"/>
  <c r="AW35" i="39"/>
  <c r="AU35" i="39"/>
  <c r="AT35" i="39"/>
  <c r="AS35" i="39"/>
  <c r="AR35" i="39"/>
  <c r="AQ35" i="39"/>
  <c r="AP35" i="39"/>
  <c r="AO35" i="39"/>
  <c r="AN35" i="39"/>
  <c r="AM35" i="39"/>
  <c r="AL35" i="39"/>
  <c r="AK35" i="39"/>
  <c r="AJ35" i="39"/>
  <c r="AI35" i="39"/>
  <c r="AH35" i="39"/>
  <c r="AG35" i="39"/>
  <c r="AF35" i="39"/>
  <c r="AE35" i="39"/>
  <c r="AD35" i="39"/>
  <c r="BC34" i="39"/>
  <c r="BB34" i="39"/>
  <c r="AZ34" i="39"/>
  <c r="AY34" i="39"/>
  <c r="AX34" i="39"/>
  <c r="AW34" i="39"/>
  <c r="AU34" i="39"/>
  <c r="AT34" i="39"/>
  <c r="AS34" i="39"/>
  <c r="AR34" i="39"/>
  <c r="AQ34" i="39"/>
  <c r="AP34" i="39"/>
  <c r="AO34" i="39"/>
  <c r="AN34" i="39"/>
  <c r="AM34" i="39"/>
  <c r="AL34" i="39"/>
  <c r="AK34" i="39"/>
  <c r="AJ34" i="39"/>
  <c r="AI34" i="39"/>
  <c r="AH34" i="39"/>
  <c r="AG34" i="39"/>
  <c r="AF34" i="39"/>
  <c r="AE34" i="39"/>
  <c r="AD34" i="39"/>
  <c r="BC33" i="39"/>
  <c r="BB33" i="39"/>
  <c r="AZ33" i="39"/>
  <c r="AY33" i="39"/>
  <c r="AX33" i="39"/>
  <c r="AW33" i="39"/>
  <c r="AU33" i="39"/>
  <c r="AT33" i="39"/>
  <c r="AS33" i="39"/>
  <c r="AR33" i="39"/>
  <c r="AQ33" i="39"/>
  <c r="AP33" i="39"/>
  <c r="AO33" i="39"/>
  <c r="AN33" i="39"/>
  <c r="AM33" i="39"/>
  <c r="AL33" i="39"/>
  <c r="AK33" i="39"/>
  <c r="AJ33" i="39"/>
  <c r="AI33" i="39"/>
  <c r="AH33" i="39"/>
  <c r="AG33" i="39"/>
  <c r="AF33" i="39"/>
  <c r="AE33" i="39"/>
  <c r="AD33" i="39"/>
  <c r="BC32" i="39"/>
  <c r="BB32" i="39"/>
  <c r="AZ32" i="39"/>
  <c r="AZ40" i="39" s="1"/>
  <c r="AY32" i="39"/>
  <c r="AX32" i="39"/>
  <c r="AW32" i="39"/>
  <c r="AU32" i="39"/>
  <c r="AT32" i="39"/>
  <c r="AS32" i="39"/>
  <c r="AR32" i="39"/>
  <c r="AQ32" i="39"/>
  <c r="AQ40" i="39" s="1"/>
  <c r="AP32" i="39"/>
  <c r="AO32" i="39"/>
  <c r="AN32" i="39"/>
  <c r="AM32" i="39"/>
  <c r="AL32" i="39"/>
  <c r="AK32" i="39"/>
  <c r="AJ32" i="39"/>
  <c r="AI32" i="39"/>
  <c r="AI40" i="39" s="1"/>
  <c r="AH32" i="39"/>
  <c r="AG32" i="39"/>
  <c r="AF32" i="39"/>
  <c r="AE32" i="39"/>
  <c r="AD32" i="39"/>
  <c r="Y32" i="39"/>
  <c r="BC31" i="39"/>
  <c r="BB31" i="39"/>
  <c r="AZ31" i="39"/>
  <c r="AY31" i="39"/>
  <c r="AX31" i="39"/>
  <c r="AX40" i="39" s="1"/>
  <c r="AW31" i="39"/>
  <c r="AU31" i="39"/>
  <c r="AT31" i="39"/>
  <c r="AS31" i="39"/>
  <c r="AR31" i="39"/>
  <c r="AQ31" i="39"/>
  <c r="AP31" i="39"/>
  <c r="AO31" i="39"/>
  <c r="AO40" i="39" s="1"/>
  <c r="AN31" i="39"/>
  <c r="AM31" i="39"/>
  <c r="AL31" i="39"/>
  <c r="AK31" i="39"/>
  <c r="AJ31" i="39"/>
  <c r="AJ40" i="39" s="1"/>
  <c r="AI31" i="39"/>
  <c r="AH31" i="39"/>
  <c r="AG31" i="39"/>
  <c r="AF31" i="39"/>
  <c r="AE31" i="39"/>
  <c r="AD31" i="39"/>
  <c r="BC29" i="39"/>
  <c r="BB29" i="39"/>
  <c r="AZ29" i="39"/>
  <c r="AY29" i="39"/>
  <c r="AX29" i="39"/>
  <c r="AW29" i="39"/>
  <c r="AU29" i="39"/>
  <c r="AT29" i="39"/>
  <c r="AS29" i="39"/>
  <c r="AR29" i="39"/>
  <c r="AQ29" i="39"/>
  <c r="AP29" i="39"/>
  <c r="AO29" i="39"/>
  <c r="AN29" i="39"/>
  <c r="AM29" i="39"/>
  <c r="AL29" i="39"/>
  <c r="AK29" i="39"/>
  <c r="AJ29" i="39"/>
  <c r="AI29" i="39"/>
  <c r="AH29" i="39"/>
  <c r="AG29" i="39"/>
  <c r="AF29" i="39"/>
  <c r="AE29" i="39"/>
  <c r="AD29" i="39"/>
  <c r="AA29" i="39"/>
  <c r="BC28" i="39"/>
  <c r="BB28" i="39"/>
  <c r="AZ28" i="39"/>
  <c r="AY28" i="39"/>
  <c r="AX28" i="39"/>
  <c r="AW28" i="39"/>
  <c r="AU28" i="39"/>
  <c r="AT28" i="39"/>
  <c r="AS28" i="39"/>
  <c r="AR28" i="39"/>
  <c r="AQ28" i="39"/>
  <c r="AP28" i="39"/>
  <c r="AO28" i="39"/>
  <c r="AN28" i="39"/>
  <c r="AM28" i="39"/>
  <c r="AL28" i="39"/>
  <c r="AK28" i="39"/>
  <c r="AJ28" i="39"/>
  <c r="AI28" i="39"/>
  <c r="AH28" i="39"/>
  <c r="AG28" i="39"/>
  <c r="AF28" i="39"/>
  <c r="AE28" i="39"/>
  <c r="AD28" i="39"/>
  <c r="BC27" i="39"/>
  <c r="BB27" i="39"/>
  <c r="AZ27" i="39"/>
  <c r="AY27" i="39"/>
  <c r="AX27" i="39"/>
  <c r="AW27" i="39"/>
  <c r="AU27" i="39"/>
  <c r="AT27" i="39"/>
  <c r="AS27" i="39"/>
  <c r="AR27" i="39"/>
  <c r="AQ27" i="39"/>
  <c r="AP27" i="39"/>
  <c r="AO27" i="39"/>
  <c r="AN27" i="39"/>
  <c r="AM27" i="39"/>
  <c r="AL27" i="39"/>
  <c r="AK27" i="39"/>
  <c r="AJ27" i="39"/>
  <c r="AI27" i="39"/>
  <c r="AH27" i="39"/>
  <c r="AG27" i="39"/>
  <c r="AF27" i="39"/>
  <c r="AE27" i="39"/>
  <c r="AD27" i="39"/>
  <c r="T27" i="39"/>
  <c r="BC25" i="39"/>
  <c r="BB25" i="39"/>
  <c r="AZ25" i="39"/>
  <c r="AY25" i="39"/>
  <c r="AX25" i="39"/>
  <c r="AW25" i="39"/>
  <c r="AU25" i="39"/>
  <c r="AT25" i="39"/>
  <c r="AS25" i="39"/>
  <c r="AR25" i="39"/>
  <c r="AQ25" i="39"/>
  <c r="AP25" i="39"/>
  <c r="AO25" i="39"/>
  <c r="AN25" i="39"/>
  <c r="AM25" i="39"/>
  <c r="AL25" i="39"/>
  <c r="AK25" i="39"/>
  <c r="AJ25" i="39"/>
  <c r="AI25" i="39"/>
  <c r="AH25" i="39"/>
  <c r="AG25" i="39"/>
  <c r="AF25" i="39"/>
  <c r="AE25" i="39"/>
  <c r="AD25" i="39"/>
  <c r="BC24" i="39"/>
  <c r="BB24" i="39"/>
  <c r="AZ24" i="39"/>
  <c r="AY24" i="39"/>
  <c r="AX24" i="39"/>
  <c r="AW24" i="39"/>
  <c r="AU24" i="39"/>
  <c r="AT24" i="39"/>
  <c r="AS24" i="39"/>
  <c r="AR24" i="39"/>
  <c r="AQ24" i="39"/>
  <c r="AP24" i="39"/>
  <c r="AO24" i="39"/>
  <c r="AN24" i="39"/>
  <c r="AM24" i="39"/>
  <c r="AL24" i="39"/>
  <c r="AK24" i="39"/>
  <c r="AJ24" i="39"/>
  <c r="AI24" i="39"/>
  <c r="AH24" i="39"/>
  <c r="AG24" i="39"/>
  <c r="AF24" i="39"/>
  <c r="AE24" i="39"/>
  <c r="AD24" i="39"/>
  <c r="BC23" i="39"/>
  <c r="BB23" i="39"/>
  <c r="AZ23" i="39"/>
  <c r="AY23" i="39"/>
  <c r="AX23" i="39"/>
  <c r="AW23" i="39"/>
  <c r="AU23" i="39"/>
  <c r="AT23" i="39"/>
  <c r="AS23" i="39"/>
  <c r="AR23" i="39"/>
  <c r="AQ23" i="39"/>
  <c r="AP23" i="39"/>
  <c r="AO23" i="39"/>
  <c r="AN23" i="39"/>
  <c r="AM23" i="39"/>
  <c r="AL23" i="39"/>
  <c r="AK23" i="39"/>
  <c r="AJ23" i="39"/>
  <c r="AI23" i="39"/>
  <c r="AH23" i="39"/>
  <c r="AG23" i="39"/>
  <c r="AF23" i="39"/>
  <c r="AE23" i="39"/>
  <c r="AD23" i="39"/>
  <c r="BC21" i="39"/>
  <c r="BB21" i="39"/>
  <c r="AZ21" i="39"/>
  <c r="AY21" i="39"/>
  <c r="AX21" i="39"/>
  <c r="AW21" i="39"/>
  <c r="AU21" i="39"/>
  <c r="AU30" i="39" s="1"/>
  <c r="AT21" i="39"/>
  <c r="AT30" i="39" s="1"/>
  <c r="AS21" i="39"/>
  <c r="AR21" i="39"/>
  <c r="AQ21" i="39"/>
  <c r="AP21" i="39"/>
  <c r="AO21" i="39"/>
  <c r="AN21" i="39"/>
  <c r="AM21" i="39"/>
  <c r="AM30" i="39" s="1"/>
  <c r="AL21" i="39"/>
  <c r="AL30" i="39" s="1"/>
  <c r="AK21" i="39"/>
  <c r="AJ21" i="39"/>
  <c r="AI21" i="39"/>
  <c r="AH21" i="39"/>
  <c r="AG21" i="39"/>
  <c r="AF21" i="39"/>
  <c r="AE21" i="39"/>
  <c r="AE30" i="39" s="1"/>
  <c r="AD21" i="39"/>
  <c r="Y21" i="39"/>
  <c r="BC19" i="39"/>
  <c r="BB19" i="39"/>
  <c r="AZ19" i="39"/>
  <c r="AY19" i="39"/>
  <c r="AX19" i="39"/>
  <c r="AW19" i="39"/>
  <c r="AU19" i="39"/>
  <c r="AT19" i="39"/>
  <c r="AS19" i="39"/>
  <c r="AR19" i="39"/>
  <c r="AQ19" i="39"/>
  <c r="AP19" i="39"/>
  <c r="AO19" i="39"/>
  <c r="AN19" i="39"/>
  <c r="AM19" i="39"/>
  <c r="AL19" i="39"/>
  <c r="AK19" i="39"/>
  <c r="AJ19" i="39"/>
  <c r="AI19" i="39"/>
  <c r="AH19" i="39"/>
  <c r="AG19" i="39"/>
  <c r="AF19" i="39"/>
  <c r="AE19" i="39"/>
  <c r="AD19" i="39"/>
  <c r="BC18" i="39"/>
  <c r="BB18" i="39"/>
  <c r="AZ18" i="39"/>
  <c r="AY18" i="39"/>
  <c r="AX18" i="39"/>
  <c r="AW18" i="39"/>
  <c r="AU18" i="39"/>
  <c r="AT18" i="39"/>
  <c r="AS18" i="39"/>
  <c r="AR18" i="39"/>
  <c r="AQ18" i="39"/>
  <c r="AP18" i="39"/>
  <c r="AO18" i="39"/>
  <c r="AN18" i="39"/>
  <c r="AM18" i="39"/>
  <c r="AL18" i="39"/>
  <c r="AK18" i="39"/>
  <c r="AJ18" i="39"/>
  <c r="AI18" i="39"/>
  <c r="AH18" i="39"/>
  <c r="AG18" i="39"/>
  <c r="AF18" i="39"/>
  <c r="AE18" i="39"/>
  <c r="AD18" i="39"/>
  <c r="AA18" i="39"/>
  <c r="BC16" i="39"/>
  <c r="BB16" i="39"/>
  <c r="AZ16" i="39"/>
  <c r="AY16" i="39"/>
  <c r="AX16" i="39"/>
  <c r="AW16" i="39"/>
  <c r="AW20" i="39" s="1"/>
  <c r="AU16" i="39"/>
  <c r="AT16" i="39"/>
  <c r="AS16" i="39"/>
  <c r="AR16" i="39"/>
  <c r="AQ16" i="39"/>
  <c r="AP16" i="39"/>
  <c r="AO16" i="39"/>
  <c r="AN16" i="39"/>
  <c r="AN20" i="39" s="1"/>
  <c r="AM16" i="39"/>
  <c r="AL16" i="39"/>
  <c r="AK16" i="39"/>
  <c r="AJ16" i="39"/>
  <c r="AI16" i="39"/>
  <c r="AH16" i="39"/>
  <c r="AG16" i="39"/>
  <c r="AF16" i="39"/>
  <c r="AF20" i="39" s="1"/>
  <c r="AE16" i="39"/>
  <c r="AD16" i="39"/>
  <c r="T16" i="39"/>
  <c r="BC15" i="39"/>
  <c r="BB15" i="39"/>
  <c r="AZ15" i="39"/>
  <c r="AY15" i="39"/>
  <c r="AX15" i="39"/>
  <c r="AW15" i="39"/>
  <c r="AU15" i="39"/>
  <c r="AT15" i="39"/>
  <c r="AS15" i="39"/>
  <c r="AR15" i="39"/>
  <c r="AQ15" i="39"/>
  <c r="AP15" i="39"/>
  <c r="AO15" i="39"/>
  <c r="AN15" i="39"/>
  <c r="AM15" i="39"/>
  <c r="AL15" i="39"/>
  <c r="AK15" i="39"/>
  <c r="AJ15" i="39"/>
  <c r="AI15" i="39"/>
  <c r="AH15" i="39"/>
  <c r="AG15" i="39"/>
  <c r="AF15" i="39"/>
  <c r="AE15" i="39"/>
  <c r="AD15" i="39"/>
  <c r="BC14" i="39"/>
  <c r="BB14" i="39"/>
  <c r="AZ14" i="39"/>
  <c r="AY14" i="39"/>
  <c r="AX14" i="39"/>
  <c r="AW14" i="39"/>
  <c r="AU14" i="39"/>
  <c r="AT14" i="39"/>
  <c r="AS14" i="39"/>
  <c r="AR14" i="39"/>
  <c r="AQ14" i="39"/>
  <c r="AP14" i="39"/>
  <c r="AO14" i="39"/>
  <c r="AN14" i="39"/>
  <c r="AM14" i="39"/>
  <c r="AL14" i="39"/>
  <c r="AK14" i="39"/>
  <c r="AJ14" i="39"/>
  <c r="AI14" i="39"/>
  <c r="AH14" i="39"/>
  <c r="AG14" i="39"/>
  <c r="AF14" i="39"/>
  <c r="AE14" i="39"/>
  <c r="AD14" i="39"/>
  <c r="BC13" i="39"/>
  <c r="BB13" i="39"/>
  <c r="AZ13" i="39"/>
  <c r="AY13" i="39"/>
  <c r="AX13" i="39"/>
  <c r="AW13" i="39"/>
  <c r="AU13" i="39"/>
  <c r="AT13" i="39"/>
  <c r="AS13" i="39"/>
  <c r="AR13" i="39"/>
  <c r="AQ13" i="39"/>
  <c r="AP13" i="39"/>
  <c r="AO13" i="39"/>
  <c r="AN13" i="39"/>
  <c r="AM13" i="39"/>
  <c r="AL13" i="39"/>
  <c r="AK13" i="39"/>
  <c r="AJ13" i="39"/>
  <c r="AI13" i="39"/>
  <c r="AH13" i="39"/>
  <c r="AG13" i="39"/>
  <c r="AF13" i="39"/>
  <c r="AE13" i="39"/>
  <c r="AD13" i="39"/>
  <c r="BC12" i="39"/>
  <c r="BB12" i="39"/>
  <c r="AZ12" i="39"/>
  <c r="AY12" i="39"/>
  <c r="AX12" i="39"/>
  <c r="AW12" i="39"/>
  <c r="AU12" i="39"/>
  <c r="AT12" i="39"/>
  <c r="AS12" i="39"/>
  <c r="AR12" i="39"/>
  <c r="AQ12" i="39"/>
  <c r="AP12" i="39"/>
  <c r="AO12" i="39"/>
  <c r="AN12" i="39"/>
  <c r="AM12" i="39"/>
  <c r="AL12" i="39"/>
  <c r="AK12" i="39"/>
  <c r="AJ12" i="39"/>
  <c r="AI12" i="39"/>
  <c r="AH12" i="39"/>
  <c r="AG12" i="39"/>
  <c r="AF12" i="39"/>
  <c r="AE12" i="39"/>
  <c r="AD12" i="39"/>
  <c r="Y12" i="39"/>
  <c r="BC11" i="39"/>
  <c r="BB11" i="39"/>
  <c r="AZ11" i="39"/>
  <c r="AY11" i="39"/>
  <c r="AX11" i="39"/>
  <c r="AW11" i="39"/>
  <c r="AU11" i="39"/>
  <c r="AT11" i="39"/>
  <c r="AS11" i="39"/>
  <c r="AR11" i="39"/>
  <c r="AQ11" i="39"/>
  <c r="AP11" i="39"/>
  <c r="AO11" i="39"/>
  <c r="AN11" i="39"/>
  <c r="AM11" i="39"/>
  <c r="AL11" i="39"/>
  <c r="AK11" i="39"/>
  <c r="AJ11" i="39"/>
  <c r="AI11" i="39"/>
  <c r="AH11" i="39"/>
  <c r="AG11" i="39"/>
  <c r="AF11" i="39"/>
  <c r="AE11" i="39"/>
  <c r="AD11" i="39"/>
  <c r="BC10" i="39"/>
  <c r="BB10" i="39"/>
  <c r="AZ10" i="39"/>
  <c r="AY10" i="39"/>
  <c r="AX10" i="39"/>
  <c r="AW10" i="39"/>
  <c r="AU10" i="39"/>
  <c r="AT10" i="39"/>
  <c r="AS10" i="39"/>
  <c r="AR10" i="39"/>
  <c r="AQ10" i="39"/>
  <c r="AP10" i="39"/>
  <c r="AO10" i="39"/>
  <c r="AN10" i="39"/>
  <c r="AM10" i="39"/>
  <c r="AL10" i="39"/>
  <c r="AK10" i="39"/>
  <c r="AJ10" i="39"/>
  <c r="AI10" i="39"/>
  <c r="AH10" i="39"/>
  <c r="AG10" i="39"/>
  <c r="AF10" i="39"/>
  <c r="AE10" i="39"/>
  <c r="AD10" i="39"/>
  <c r="AA10" i="39"/>
  <c r="BC8" i="39"/>
  <c r="BB8" i="39"/>
  <c r="AZ8" i="39"/>
  <c r="AY8" i="39"/>
  <c r="AX8" i="39"/>
  <c r="AW8" i="39"/>
  <c r="AU8" i="39"/>
  <c r="AT8" i="39"/>
  <c r="AS8" i="39"/>
  <c r="AR8" i="39"/>
  <c r="AQ8" i="39"/>
  <c r="AP8" i="39"/>
  <c r="AO8" i="39"/>
  <c r="AN8" i="39"/>
  <c r="AM8" i="39"/>
  <c r="AL8" i="39"/>
  <c r="AK8" i="39"/>
  <c r="AJ8" i="39"/>
  <c r="AI8" i="39"/>
  <c r="AH8" i="39"/>
  <c r="AG8" i="39"/>
  <c r="AF8" i="39"/>
  <c r="AE8" i="39"/>
  <c r="AD8" i="39"/>
  <c r="BC7" i="39"/>
  <c r="BB7" i="39"/>
  <c r="AZ7" i="39"/>
  <c r="AZ9" i="39" s="1"/>
  <c r="AY7" i="39"/>
  <c r="AX7" i="39"/>
  <c r="AW7" i="39"/>
  <c r="AU7" i="39"/>
  <c r="AT7" i="39"/>
  <c r="AS7" i="39"/>
  <c r="AR7" i="39"/>
  <c r="AQ7" i="39"/>
  <c r="AQ9" i="39" s="1"/>
  <c r="AP7" i="39"/>
  <c r="AO7" i="39"/>
  <c r="AN7" i="39"/>
  <c r="AM7" i="39"/>
  <c r="AL7" i="39"/>
  <c r="AK7" i="39"/>
  <c r="AJ7" i="39"/>
  <c r="AI7" i="39"/>
  <c r="AI9" i="39" s="1"/>
  <c r="AH7" i="39"/>
  <c r="AG7" i="39"/>
  <c r="AF7" i="39"/>
  <c r="AE7" i="39"/>
  <c r="AD7" i="39"/>
  <c r="T7" i="39"/>
  <c r="BC6" i="39"/>
  <c r="BB6" i="39"/>
  <c r="AZ6" i="39"/>
  <c r="AY6" i="39"/>
  <c r="AX6" i="39"/>
  <c r="AW6" i="39"/>
  <c r="AU6" i="39"/>
  <c r="AT6" i="39"/>
  <c r="AS6" i="39"/>
  <c r="AR6" i="39"/>
  <c r="AR9" i="39" s="1"/>
  <c r="AQ6" i="39"/>
  <c r="AP6" i="39"/>
  <c r="AO6" i="39"/>
  <c r="AN6" i="39"/>
  <c r="AM6" i="39"/>
  <c r="AL6" i="39"/>
  <c r="AK6" i="39"/>
  <c r="AJ6" i="39"/>
  <c r="AJ9" i="39" s="1"/>
  <c r="AI6" i="39"/>
  <c r="AH6" i="39"/>
  <c r="AG6" i="39"/>
  <c r="AF6" i="39"/>
  <c r="AE6" i="39"/>
  <c r="AD6" i="39"/>
  <c r="BC5" i="39"/>
  <c r="BB5" i="39"/>
  <c r="AZ5" i="39"/>
  <c r="AY5" i="39"/>
  <c r="AX5" i="39"/>
  <c r="AW5" i="39"/>
  <c r="AU5" i="39"/>
  <c r="AT5" i="39"/>
  <c r="AS5" i="39"/>
  <c r="AR5" i="39"/>
  <c r="AQ5" i="39"/>
  <c r="AP5" i="39"/>
  <c r="AO5" i="39"/>
  <c r="AN5" i="39"/>
  <c r="AM5" i="39"/>
  <c r="AL5" i="39"/>
  <c r="AK5" i="39"/>
  <c r="AJ5" i="39"/>
  <c r="AI5" i="39"/>
  <c r="AH5" i="39"/>
  <c r="AG5" i="39"/>
  <c r="AF5" i="39"/>
  <c r="AE5" i="39"/>
  <c r="AD5" i="39"/>
  <c r="BC24" i="37"/>
  <c r="BB24" i="37"/>
  <c r="AZ24" i="37"/>
  <c r="AY24" i="37"/>
  <c r="AX24" i="37"/>
  <c r="AW24" i="37"/>
  <c r="AN24" i="37"/>
  <c r="AM24" i="37"/>
  <c r="AL24" i="37"/>
  <c r="AK24" i="37"/>
  <c r="AJ24" i="37"/>
  <c r="AI24" i="37"/>
  <c r="AH24" i="37"/>
  <c r="AG24" i="37"/>
  <c r="AF24" i="37"/>
  <c r="AE24" i="37"/>
  <c r="AD24" i="37"/>
  <c r="AB24" i="37"/>
  <c r="AA24" i="37"/>
  <c r="Y24" i="37"/>
  <c r="X24" i="37"/>
  <c r="M24" i="37"/>
  <c r="L24" i="37"/>
  <c r="K24" i="37"/>
  <c r="J24" i="37"/>
  <c r="I24" i="37"/>
  <c r="G24" i="37"/>
  <c r="F24" i="37"/>
  <c r="E24" i="37"/>
  <c r="D24" i="37"/>
  <c r="C24" i="37"/>
  <c r="BC20" i="37"/>
  <c r="BB20" i="37"/>
  <c r="AZ20" i="37"/>
  <c r="AZ21" i="37" s="1"/>
  <c r="AY20" i="37"/>
  <c r="AX20" i="37"/>
  <c r="AW20" i="37"/>
  <c r="AU20" i="37"/>
  <c r="AT20" i="37"/>
  <c r="AS20" i="37"/>
  <c r="AR20" i="37"/>
  <c r="AQ20" i="37"/>
  <c r="AQ21" i="37" s="1"/>
  <c r="AP20" i="37"/>
  <c r="AO20" i="37"/>
  <c r="AN20" i="37"/>
  <c r="AM20" i="37"/>
  <c r="AL20" i="37"/>
  <c r="AK20" i="37"/>
  <c r="AJ20" i="37"/>
  <c r="AI20" i="37"/>
  <c r="AH20" i="37"/>
  <c r="AG20" i="37"/>
  <c r="AF20" i="37"/>
  <c r="AE20" i="37"/>
  <c r="AD20" i="37"/>
  <c r="AB20" i="37"/>
  <c r="Y20" i="37"/>
  <c r="X20" i="37"/>
  <c r="T20" i="37"/>
  <c r="S20" i="37"/>
  <c r="R20" i="37"/>
  <c r="P20" i="37"/>
  <c r="N20" i="37"/>
  <c r="M20" i="37"/>
  <c r="L20" i="37"/>
  <c r="K20" i="37"/>
  <c r="K21" i="37" s="1"/>
  <c r="J20" i="37"/>
  <c r="I20" i="37"/>
  <c r="H20" i="37"/>
  <c r="F20" i="37"/>
  <c r="E20" i="37"/>
  <c r="D20" i="37"/>
  <c r="C20" i="37"/>
  <c r="BC19" i="37"/>
  <c r="BB388" i="3" s="1"/>
  <c r="BB19" i="37"/>
  <c r="BA388" i="3" s="1"/>
  <c r="AZ19" i="37"/>
  <c r="AY388" i="3" s="1"/>
  <c r="AY19" i="37"/>
  <c r="AX388" i="3" s="1"/>
  <c r="AX19" i="37"/>
  <c r="AW388" i="3" s="1"/>
  <c r="AW19" i="37"/>
  <c r="AN19" i="37"/>
  <c r="AM388" i="3" s="1"/>
  <c r="AM19" i="37"/>
  <c r="AL19" i="37"/>
  <c r="AK19" i="37"/>
  <c r="AJ19" i="37"/>
  <c r="AI388" i="3" s="1"/>
  <c r="AI19" i="37"/>
  <c r="AH388" i="3" s="1"/>
  <c r="AH19" i="37"/>
  <c r="AG388" i="3" s="1"/>
  <c r="AG19" i="37"/>
  <c r="AF19" i="37"/>
  <c r="AE388" i="3" s="1"/>
  <c r="AE19" i="37"/>
  <c r="AD388" i="3" s="1"/>
  <c r="AD19" i="37"/>
  <c r="AD21" i="37" s="1"/>
  <c r="AB19" i="37"/>
  <c r="Y19" i="37"/>
  <c r="X379" i="3" s="1"/>
  <c r="X19" i="37"/>
  <c r="W379" i="3" s="1"/>
  <c r="M19" i="37"/>
  <c r="L379" i="3" s="1"/>
  <c r="L19" i="37"/>
  <c r="K19" i="37"/>
  <c r="J19" i="37"/>
  <c r="I379" i="3" s="1"/>
  <c r="H19" i="37"/>
  <c r="G379" i="3" s="1"/>
  <c r="G19" i="37"/>
  <c r="F19" i="37"/>
  <c r="E19" i="37"/>
  <c r="D379" i="3" s="1"/>
  <c r="D19" i="37"/>
  <c r="C379" i="3" s="1"/>
  <c r="C19" i="37"/>
  <c r="BC16" i="37"/>
  <c r="BB391" i="3" s="1"/>
  <c r="BB16" i="37"/>
  <c r="AZ16" i="37"/>
  <c r="AY391" i="3" s="1"/>
  <c r="BS391" i="3" s="1"/>
  <c r="AY16" i="37"/>
  <c r="AX391" i="3" s="1"/>
  <c r="AX16" i="37"/>
  <c r="AW391" i="3" s="1"/>
  <c r="AW16" i="37"/>
  <c r="AN16" i="37"/>
  <c r="AM391" i="3" s="1"/>
  <c r="AM16" i="37"/>
  <c r="AL391" i="3" s="1"/>
  <c r="AL16" i="37"/>
  <c r="AK16" i="37"/>
  <c r="AJ391" i="3" s="1"/>
  <c r="AJ16" i="37"/>
  <c r="AI391" i="3" s="1"/>
  <c r="AI16" i="37"/>
  <c r="AH16" i="37"/>
  <c r="AG391" i="3" s="1"/>
  <c r="AG16" i="37"/>
  <c r="AF16" i="37"/>
  <c r="AE391" i="3" s="1"/>
  <c r="AE16" i="37"/>
  <c r="AD391" i="3" s="1"/>
  <c r="AD16" i="37"/>
  <c r="AB16" i="37"/>
  <c r="AA16" i="37"/>
  <c r="Z382" i="3" s="1"/>
  <c r="Y16" i="37"/>
  <c r="X382" i="3" s="1"/>
  <c r="X16" i="37"/>
  <c r="M16" i="37"/>
  <c r="L16" i="37"/>
  <c r="J16" i="37"/>
  <c r="I382" i="3" s="1"/>
  <c r="I16" i="37"/>
  <c r="H382" i="3" s="1"/>
  <c r="H16" i="37"/>
  <c r="G382" i="3" s="1"/>
  <c r="G16" i="37"/>
  <c r="F382" i="3" s="1"/>
  <c r="F16" i="37"/>
  <c r="E382" i="3" s="1"/>
  <c r="E16" i="37"/>
  <c r="D16" i="37"/>
  <c r="BC13" i="37"/>
  <c r="BC18" i="37" s="1"/>
  <c r="BB13" i="37"/>
  <c r="BB18" i="37" s="1"/>
  <c r="AZ13" i="37"/>
  <c r="AY13" i="37"/>
  <c r="AX13" i="37"/>
  <c r="AX22" i="37" s="1"/>
  <c r="AX25" i="37" s="1"/>
  <c r="AW13" i="37"/>
  <c r="AU13" i="37"/>
  <c r="AU18" i="37" s="1"/>
  <c r="AT13" i="37"/>
  <c r="AT18" i="37" s="1"/>
  <c r="AS13" i="37"/>
  <c r="AS18" i="37" s="1"/>
  <c r="AR13" i="37"/>
  <c r="AQ13" i="37"/>
  <c r="AQ18" i="37" s="1"/>
  <c r="AP13" i="37"/>
  <c r="AP18" i="37" s="1"/>
  <c r="AO13" i="37"/>
  <c r="AO18" i="37" s="1"/>
  <c r="AN13" i="37"/>
  <c r="AM13" i="37"/>
  <c r="AM18" i="37" s="1"/>
  <c r="AL13" i="37"/>
  <c r="AL18" i="37" s="1"/>
  <c r="AK13" i="37"/>
  <c r="AK18" i="37" s="1"/>
  <c r="AJ13" i="37"/>
  <c r="AI13" i="37"/>
  <c r="AH13" i="37"/>
  <c r="AG13" i="37"/>
  <c r="AG22" i="37" s="1"/>
  <c r="AG25" i="37" s="1"/>
  <c r="AF13" i="37"/>
  <c r="AE13" i="37"/>
  <c r="AE18" i="37" s="1"/>
  <c r="AD13" i="37"/>
  <c r="AD18" i="37" s="1"/>
  <c r="AB13" i="37"/>
  <c r="AA13" i="37"/>
  <c r="Y13" i="37"/>
  <c r="X13" i="37"/>
  <c r="T13" i="37"/>
  <c r="R13" i="37"/>
  <c r="P13" i="37"/>
  <c r="O13" i="37"/>
  <c r="N13" i="37"/>
  <c r="M13" i="37"/>
  <c r="L13" i="37"/>
  <c r="K13" i="37"/>
  <c r="I13" i="37"/>
  <c r="H13" i="37"/>
  <c r="G13" i="37"/>
  <c r="F13" i="37"/>
  <c r="E13" i="37"/>
  <c r="D13" i="37"/>
  <c r="C13" i="37"/>
  <c r="BC11" i="37"/>
  <c r="BB389" i="3" s="1"/>
  <c r="BB11" i="37"/>
  <c r="BB12" i="37" s="1"/>
  <c r="AZ11" i="37"/>
  <c r="AY389" i="3" s="1"/>
  <c r="AY11" i="37"/>
  <c r="AX389" i="3" s="1"/>
  <c r="AX11" i="37"/>
  <c r="AW11" i="37"/>
  <c r="AN11" i="37"/>
  <c r="AM11" i="37"/>
  <c r="AL11" i="37"/>
  <c r="AK389" i="3" s="1"/>
  <c r="AK11" i="37"/>
  <c r="AJ389" i="3" s="1"/>
  <c r="AJ11" i="37"/>
  <c r="AI11" i="37"/>
  <c r="AH389" i="3" s="1"/>
  <c r="AH11" i="37"/>
  <c r="AG11" i="37"/>
  <c r="AF389" i="3" s="1"/>
  <c r="AF11" i="37"/>
  <c r="AE11" i="37"/>
  <c r="AD11" i="37"/>
  <c r="AB11" i="37"/>
  <c r="AA380" i="3" s="1"/>
  <c r="AA11" i="37"/>
  <c r="Z380" i="3" s="1"/>
  <c r="Y11" i="37"/>
  <c r="X380" i="3" s="1"/>
  <c r="X11" i="37"/>
  <c r="W380" i="3" s="1"/>
  <c r="M11" i="37"/>
  <c r="K11" i="37"/>
  <c r="J380" i="3" s="1"/>
  <c r="J11" i="37"/>
  <c r="I380" i="3" s="1"/>
  <c r="I11" i="37"/>
  <c r="H380" i="3" s="1"/>
  <c r="H11" i="37"/>
  <c r="G380" i="3" s="1"/>
  <c r="G11" i="37"/>
  <c r="F11" i="37"/>
  <c r="E11" i="37"/>
  <c r="C11" i="37"/>
  <c r="B380" i="3" s="1"/>
  <c r="BC10" i="37"/>
  <c r="BB10" i="37"/>
  <c r="AZ10" i="37"/>
  <c r="AY10" i="37"/>
  <c r="AX10" i="37"/>
  <c r="AW10" i="37"/>
  <c r="AU10" i="37"/>
  <c r="AT10" i="37"/>
  <c r="AS10" i="37"/>
  <c r="AR10" i="37"/>
  <c r="AQ10" i="37"/>
  <c r="AP10" i="37"/>
  <c r="AP12" i="37" s="1"/>
  <c r="AO10" i="37"/>
  <c r="AN10" i="37"/>
  <c r="AM10" i="37"/>
  <c r="AL10" i="37"/>
  <c r="AK10" i="37"/>
  <c r="AJ10" i="37"/>
  <c r="AI10" i="37"/>
  <c r="AH10" i="37"/>
  <c r="AH12" i="37" s="1"/>
  <c r="AG10" i="37"/>
  <c r="AF10" i="37"/>
  <c r="AE10" i="37"/>
  <c r="AD10" i="37"/>
  <c r="AB10" i="37"/>
  <c r="AA10" i="37"/>
  <c r="Y10" i="37"/>
  <c r="X10" i="37"/>
  <c r="X12" i="37" s="1"/>
  <c r="S10" i="37"/>
  <c r="R10" i="37"/>
  <c r="P10" i="37"/>
  <c r="O10" i="37"/>
  <c r="N10" i="37"/>
  <c r="M10" i="37"/>
  <c r="L10" i="37"/>
  <c r="J10" i="37"/>
  <c r="I10" i="37"/>
  <c r="H10" i="37"/>
  <c r="G10" i="37"/>
  <c r="F10" i="37"/>
  <c r="E10" i="37"/>
  <c r="D10" i="37"/>
  <c r="BC8" i="37"/>
  <c r="BB8" i="37"/>
  <c r="AZ8" i="37"/>
  <c r="AY392" i="3" s="1"/>
  <c r="AY8" i="37"/>
  <c r="AX8" i="37"/>
  <c r="AW8" i="37"/>
  <c r="AV392" i="3" s="1"/>
  <c r="AN8" i="37"/>
  <c r="AM8" i="37"/>
  <c r="AL8" i="37"/>
  <c r="AK392" i="3" s="1"/>
  <c r="AK8" i="37"/>
  <c r="AJ392" i="3" s="1"/>
  <c r="AJ8" i="37"/>
  <c r="AI392" i="3" s="1"/>
  <c r="AI8" i="37"/>
  <c r="AH8" i="37"/>
  <c r="AG8" i="37"/>
  <c r="AF8" i="37"/>
  <c r="AE8" i="37"/>
  <c r="AD8" i="37"/>
  <c r="AC392" i="3" s="1"/>
  <c r="AB8" i="37"/>
  <c r="AA8" i="37"/>
  <c r="Z383" i="3" s="1"/>
  <c r="Y8" i="37"/>
  <c r="X8" i="37"/>
  <c r="L8" i="37"/>
  <c r="K8" i="37"/>
  <c r="J383" i="3" s="1"/>
  <c r="J8" i="37"/>
  <c r="I8" i="37"/>
  <c r="H383" i="3" s="1"/>
  <c r="H8" i="37"/>
  <c r="G383" i="3" s="1"/>
  <c r="G8" i="37"/>
  <c r="F383" i="3" s="1"/>
  <c r="F8" i="37"/>
  <c r="D8" i="37"/>
  <c r="C8" i="37"/>
  <c r="BC7" i="37"/>
  <c r="BB7" i="37"/>
  <c r="AZ7" i="37"/>
  <c r="AY7" i="37"/>
  <c r="AY9" i="37" s="1"/>
  <c r="AX7" i="37"/>
  <c r="AW7" i="37"/>
  <c r="AU7" i="37"/>
  <c r="AT7" i="37"/>
  <c r="AS7" i="37"/>
  <c r="AR7" i="37"/>
  <c r="AR9" i="37" s="1"/>
  <c r="AQ7" i="37"/>
  <c r="AP7" i="37"/>
  <c r="AP9" i="37" s="1"/>
  <c r="AO7" i="37"/>
  <c r="AN7" i="37"/>
  <c r="AM7" i="37"/>
  <c r="AL7" i="37"/>
  <c r="AK7" i="37"/>
  <c r="AJ7" i="37"/>
  <c r="AI7" i="37"/>
  <c r="AH7" i="37"/>
  <c r="AH9" i="37" s="1"/>
  <c r="AG7" i="37"/>
  <c r="AF7" i="37"/>
  <c r="AE7" i="37"/>
  <c r="AD7" i="37"/>
  <c r="AB7" i="37"/>
  <c r="AA7" i="37"/>
  <c r="Y7" i="37"/>
  <c r="X7" i="37"/>
  <c r="T7" i="37"/>
  <c r="S7" i="37"/>
  <c r="R7" i="37"/>
  <c r="P7" i="37"/>
  <c r="O7" i="37"/>
  <c r="N7" i="37"/>
  <c r="M7" i="37"/>
  <c r="L7" i="37"/>
  <c r="K7" i="37"/>
  <c r="J7" i="37"/>
  <c r="I7" i="37"/>
  <c r="H7" i="37"/>
  <c r="G7" i="37"/>
  <c r="F7" i="37"/>
  <c r="E7" i="37"/>
  <c r="D7" i="37"/>
  <c r="C7" i="37"/>
  <c r="BC6" i="37"/>
  <c r="BB6" i="37"/>
  <c r="AZ6" i="37"/>
  <c r="AY6" i="37"/>
  <c r="AX6" i="37"/>
  <c r="AW6" i="37"/>
  <c r="AU6" i="37"/>
  <c r="AT6" i="37"/>
  <c r="AS6" i="37"/>
  <c r="AR6" i="37"/>
  <c r="AQ6" i="37"/>
  <c r="AP6" i="37"/>
  <c r="AO6" i="37"/>
  <c r="AN6" i="37"/>
  <c r="AM6" i="37"/>
  <c r="AL6" i="37"/>
  <c r="AK6" i="37"/>
  <c r="AJ6" i="37"/>
  <c r="AI6" i="37"/>
  <c r="AH6" i="37"/>
  <c r="AG6" i="37"/>
  <c r="AF6" i="37"/>
  <c r="AE6" i="37"/>
  <c r="AD6" i="37"/>
  <c r="AB6" i="37"/>
  <c r="AA6" i="37"/>
  <c r="Y6" i="37"/>
  <c r="X6" i="37"/>
  <c r="T6" i="37"/>
  <c r="S6" i="37"/>
  <c r="R6" i="37"/>
  <c r="P6" i="37"/>
  <c r="O6" i="37"/>
  <c r="N6" i="37"/>
  <c r="M6" i="37"/>
  <c r="L6" i="37"/>
  <c r="K6" i="37"/>
  <c r="J6" i="37"/>
  <c r="I6" i="37"/>
  <c r="H6" i="37"/>
  <c r="G6" i="37"/>
  <c r="F6" i="37"/>
  <c r="E6" i="37"/>
  <c r="D6" i="37"/>
  <c r="C6" i="37"/>
  <c r="BC5" i="37"/>
  <c r="BB377" i="3" s="1"/>
  <c r="BB5" i="37"/>
  <c r="BA377" i="3" s="1"/>
  <c r="AZ5" i="37"/>
  <c r="AY377" i="3" s="1"/>
  <c r="BS390" i="3" s="1"/>
  <c r="AY5" i="37"/>
  <c r="AX5" i="37"/>
  <c r="AW5" i="37"/>
  <c r="AN5" i="37"/>
  <c r="AM377" i="3" s="1"/>
  <c r="BG390" i="3" s="1"/>
  <c r="AM5" i="37"/>
  <c r="AL377" i="3" s="1"/>
  <c r="BF390" i="3" s="1"/>
  <c r="AL5" i="37"/>
  <c r="AK5" i="37"/>
  <c r="AJ377" i="3" s="1"/>
  <c r="BD390" i="3" s="1"/>
  <c r="AJ5" i="37"/>
  <c r="AI377" i="3" s="1"/>
  <c r="AI5" i="37"/>
  <c r="AH5" i="37"/>
  <c r="AG5" i="37"/>
  <c r="AF377" i="3" s="1"/>
  <c r="AF5" i="37"/>
  <c r="AE377" i="3" s="1"/>
  <c r="AE5" i="37"/>
  <c r="AD5" i="37"/>
  <c r="AB5" i="37"/>
  <c r="AA5" i="37"/>
  <c r="Z377" i="3" s="1"/>
  <c r="Y5" i="37"/>
  <c r="X5" i="37"/>
  <c r="M5" i="37"/>
  <c r="L377" i="3" s="1"/>
  <c r="L5" i="37"/>
  <c r="K5" i="37"/>
  <c r="J377" i="3" s="1"/>
  <c r="J5" i="37"/>
  <c r="I5" i="37"/>
  <c r="H377" i="3" s="1"/>
  <c r="H5" i="37"/>
  <c r="G5" i="37"/>
  <c r="F5" i="37"/>
  <c r="E5" i="37"/>
  <c r="D377" i="3" s="1"/>
  <c r="D5" i="37"/>
  <c r="C5" i="37"/>
  <c r="B377" i="3" s="1"/>
  <c r="BC44" i="36"/>
  <c r="BB44" i="36"/>
  <c r="AZ44" i="36"/>
  <c r="AY44" i="36"/>
  <c r="AX44" i="36"/>
  <c r="AW44" i="36"/>
  <c r="AU44" i="36"/>
  <c r="AT44" i="36"/>
  <c r="AS44" i="36"/>
  <c r="AR44" i="36"/>
  <c r="AQ44" i="36"/>
  <c r="AP44" i="36"/>
  <c r="AO44" i="36"/>
  <c r="AN44" i="36"/>
  <c r="AM44" i="36"/>
  <c r="AL44" i="36"/>
  <c r="AK44" i="36"/>
  <c r="AJ44" i="36"/>
  <c r="AI44" i="36"/>
  <c r="AH44" i="36"/>
  <c r="AG44" i="36"/>
  <c r="AF44" i="36"/>
  <c r="AE44" i="36"/>
  <c r="AD44" i="36"/>
  <c r="AB44" i="36"/>
  <c r="AA44" i="36"/>
  <c r="Y44" i="36"/>
  <c r="X44" i="36"/>
  <c r="T44" i="36"/>
  <c r="S44" i="36"/>
  <c r="R44" i="36"/>
  <c r="P44" i="36"/>
  <c r="O44" i="36"/>
  <c r="N44" i="36"/>
  <c r="M44" i="36"/>
  <c r="L44" i="36"/>
  <c r="K44" i="36"/>
  <c r="J44" i="36"/>
  <c r="I44" i="36"/>
  <c r="H44" i="36"/>
  <c r="G44" i="36"/>
  <c r="F44" i="36"/>
  <c r="E44" i="36"/>
  <c r="D44" i="36"/>
  <c r="C44" i="36"/>
  <c r="BC43" i="36"/>
  <c r="BB43" i="36"/>
  <c r="AZ43" i="36"/>
  <c r="AY43" i="36"/>
  <c r="AX43" i="36"/>
  <c r="AW43" i="36"/>
  <c r="AU43" i="36"/>
  <c r="AT43" i="36"/>
  <c r="AS43" i="36"/>
  <c r="AR43" i="36"/>
  <c r="AQ43" i="36"/>
  <c r="AP43" i="36"/>
  <c r="AO43" i="36"/>
  <c r="AN43" i="36"/>
  <c r="AM43" i="36"/>
  <c r="AL43" i="36"/>
  <c r="AK43" i="36"/>
  <c r="AJ43" i="36"/>
  <c r="AI43" i="36"/>
  <c r="AH43" i="36"/>
  <c r="AG43" i="36"/>
  <c r="AF43" i="36"/>
  <c r="AE43" i="36"/>
  <c r="AD43" i="36"/>
  <c r="AB43" i="36"/>
  <c r="AA43" i="36"/>
  <c r="Y43" i="36"/>
  <c r="X43" i="36"/>
  <c r="T43" i="36"/>
  <c r="S43" i="36"/>
  <c r="R43" i="36"/>
  <c r="P43" i="36"/>
  <c r="O43" i="36"/>
  <c r="N43" i="36"/>
  <c r="M43" i="36"/>
  <c r="L43" i="36"/>
  <c r="K43" i="36"/>
  <c r="J43" i="36"/>
  <c r="I43" i="36"/>
  <c r="H43" i="36"/>
  <c r="G43" i="36"/>
  <c r="F43" i="36"/>
  <c r="E43" i="36"/>
  <c r="D43" i="36"/>
  <c r="C43" i="36"/>
  <c r="BC42" i="36"/>
  <c r="BB42" i="36"/>
  <c r="AZ42" i="36"/>
  <c r="AY42" i="36"/>
  <c r="AX42" i="36"/>
  <c r="AW42" i="36"/>
  <c r="AU42" i="36"/>
  <c r="AT42" i="36"/>
  <c r="AS42" i="36"/>
  <c r="AR42" i="36"/>
  <c r="AQ42" i="36"/>
  <c r="AP42" i="36"/>
  <c r="AO42" i="36"/>
  <c r="AN42" i="36"/>
  <c r="AM42" i="36"/>
  <c r="AL42" i="36"/>
  <c r="AK42" i="36"/>
  <c r="AJ42" i="36"/>
  <c r="AI42" i="36"/>
  <c r="AH42" i="36"/>
  <c r="AG42" i="36"/>
  <c r="AF42" i="36"/>
  <c r="AE42" i="36"/>
  <c r="AD42" i="36"/>
  <c r="AB42" i="36"/>
  <c r="AA42" i="36"/>
  <c r="Y42" i="36"/>
  <c r="X42" i="36"/>
  <c r="T42" i="36"/>
  <c r="S42" i="36"/>
  <c r="R42" i="36"/>
  <c r="P42" i="36"/>
  <c r="O42" i="36"/>
  <c r="N42" i="36"/>
  <c r="M42" i="36"/>
  <c r="L42" i="36"/>
  <c r="K42" i="36"/>
  <c r="J42" i="36"/>
  <c r="I42" i="36"/>
  <c r="H42" i="36"/>
  <c r="G42" i="36"/>
  <c r="F42" i="36"/>
  <c r="E42" i="36"/>
  <c r="D42" i="36"/>
  <c r="C42" i="36"/>
  <c r="BC39" i="36"/>
  <c r="BB39" i="36"/>
  <c r="AZ39" i="36"/>
  <c r="AY39" i="36"/>
  <c r="AX39" i="36"/>
  <c r="AW39" i="36"/>
  <c r="AU39" i="36"/>
  <c r="AT39" i="36"/>
  <c r="AS39" i="36"/>
  <c r="AR39" i="36"/>
  <c r="AQ39" i="36"/>
  <c r="AP39" i="36"/>
  <c r="AO39" i="36"/>
  <c r="AN39" i="36"/>
  <c r="AM39" i="36"/>
  <c r="AL39" i="36"/>
  <c r="AK39" i="36"/>
  <c r="AJ39" i="36"/>
  <c r="AI39" i="36"/>
  <c r="AH39" i="36"/>
  <c r="AG39" i="36"/>
  <c r="AF39" i="36"/>
  <c r="AE39" i="36"/>
  <c r="AD39" i="36"/>
  <c r="AB39" i="36"/>
  <c r="AA39" i="36"/>
  <c r="Y39" i="36"/>
  <c r="X39" i="36"/>
  <c r="T39" i="36"/>
  <c r="S39" i="36"/>
  <c r="R39" i="36"/>
  <c r="P39" i="36"/>
  <c r="O39" i="36"/>
  <c r="N39" i="36"/>
  <c r="M39" i="36"/>
  <c r="L39" i="36"/>
  <c r="K39" i="36"/>
  <c r="J39" i="36"/>
  <c r="I39" i="36"/>
  <c r="H39" i="36"/>
  <c r="G39" i="36"/>
  <c r="F39" i="36"/>
  <c r="E39" i="36"/>
  <c r="D39" i="36"/>
  <c r="C39" i="36"/>
  <c r="BC38" i="36"/>
  <c r="BB38" i="36"/>
  <c r="AZ38" i="36"/>
  <c r="AY38" i="36"/>
  <c r="AX38" i="36"/>
  <c r="AW38" i="36"/>
  <c r="AU38" i="36"/>
  <c r="AT38" i="36"/>
  <c r="AS38" i="36"/>
  <c r="AR38" i="36"/>
  <c r="AQ38" i="36"/>
  <c r="AP38" i="36"/>
  <c r="AO38" i="36"/>
  <c r="AN38" i="36"/>
  <c r="AM38" i="36"/>
  <c r="AL38" i="36"/>
  <c r="AK38" i="36"/>
  <c r="AJ38" i="36"/>
  <c r="AI38" i="36"/>
  <c r="AH38" i="36"/>
  <c r="AG38" i="36"/>
  <c r="AF38" i="36"/>
  <c r="AE38" i="36"/>
  <c r="AD38" i="36"/>
  <c r="AB38" i="36"/>
  <c r="AA38" i="36"/>
  <c r="Y38" i="36"/>
  <c r="X38" i="36"/>
  <c r="T38" i="36"/>
  <c r="S38" i="36"/>
  <c r="R38" i="36"/>
  <c r="P38" i="36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C37" i="36"/>
  <c r="BB37" i="36"/>
  <c r="BA37" i="36"/>
  <c r="AZ37" i="36"/>
  <c r="AY37" i="36"/>
  <c r="AX37" i="36"/>
  <c r="AW37" i="36"/>
  <c r="AU37" i="36"/>
  <c r="AT37" i="36"/>
  <c r="AS37" i="36"/>
  <c r="AR37" i="36"/>
  <c r="AQ37" i="36"/>
  <c r="AP37" i="36"/>
  <c r="AO37" i="36"/>
  <c r="AN37" i="36"/>
  <c r="AM37" i="36"/>
  <c r="AL37" i="36"/>
  <c r="AK37" i="36"/>
  <c r="AJ37" i="36"/>
  <c r="AI37" i="36"/>
  <c r="AH37" i="36"/>
  <c r="AG37" i="36"/>
  <c r="AF37" i="36"/>
  <c r="AE37" i="36"/>
  <c r="AD37" i="36"/>
  <c r="AB37" i="36"/>
  <c r="AA37" i="36"/>
  <c r="Z37" i="36"/>
  <c r="Y37" i="36"/>
  <c r="X37" i="36"/>
  <c r="W37" i="36"/>
  <c r="V37" i="36"/>
  <c r="T37" i="36"/>
  <c r="S37" i="36"/>
  <c r="R37" i="36"/>
  <c r="P37" i="36"/>
  <c r="O37" i="36"/>
  <c r="N37" i="36"/>
  <c r="M37" i="36"/>
  <c r="L37" i="36"/>
  <c r="K37" i="36"/>
  <c r="J37" i="36"/>
  <c r="I37" i="36"/>
  <c r="H37" i="36"/>
  <c r="G37" i="36"/>
  <c r="F37" i="36"/>
  <c r="E37" i="36"/>
  <c r="D37" i="36"/>
  <c r="C37" i="36"/>
  <c r="BC36" i="36"/>
  <c r="BB36" i="36"/>
  <c r="AZ36" i="36"/>
  <c r="AY36" i="36"/>
  <c r="AX36" i="36"/>
  <c r="AW36" i="36"/>
  <c r="AU36" i="36"/>
  <c r="AT36" i="36"/>
  <c r="AT40" i="36" s="1"/>
  <c r="AS36" i="36"/>
  <c r="AR36" i="36"/>
  <c r="AQ36" i="36"/>
  <c r="AP36" i="36"/>
  <c r="AO36" i="36"/>
  <c r="AN36" i="36"/>
  <c r="AM36" i="36"/>
  <c r="AL36" i="36"/>
  <c r="AL40" i="36" s="1"/>
  <c r="AK36" i="36"/>
  <c r="AJ36" i="36"/>
  <c r="AI36" i="36"/>
  <c r="AH36" i="36"/>
  <c r="AG36" i="36"/>
  <c r="AF36" i="36"/>
  <c r="AE36" i="36"/>
  <c r="AD36" i="36"/>
  <c r="AD40" i="36" s="1"/>
  <c r="AB36" i="36"/>
  <c r="AA36" i="36"/>
  <c r="Y36" i="36"/>
  <c r="X36" i="36"/>
  <c r="T36" i="36"/>
  <c r="S36" i="36"/>
  <c r="R36" i="36"/>
  <c r="P36" i="36"/>
  <c r="O36" i="36"/>
  <c r="N36" i="36"/>
  <c r="M36" i="36"/>
  <c r="L36" i="36"/>
  <c r="K36" i="36"/>
  <c r="J36" i="36"/>
  <c r="I36" i="36"/>
  <c r="H36" i="36"/>
  <c r="G36" i="36"/>
  <c r="F36" i="36"/>
  <c r="E36" i="36"/>
  <c r="D36" i="36"/>
  <c r="C36" i="36"/>
  <c r="BC35" i="36"/>
  <c r="BB35" i="36"/>
  <c r="AZ35" i="36"/>
  <c r="AY35" i="36"/>
  <c r="AX35" i="36"/>
  <c r="AW35" i="36"/>
  <c r="AU35" i="36"/>
  <c r="AT35" i="36"/>
  <c r="AS35" i="36"/>
  <c r="AR35" i="36"/>
  <c r="AQ35" i="36"/>
  <c r="AQ40" i="36" s="1"/>
  <c r="AP35" i="36"/>
  <c r="AO35" i="36"/>
  <c r="AN35" i="36"/>
  <c r="AM35" i="36"/>
  <c r="AL35" i="36"/>
  <c r="AK35" i="36"/>
  <c r="AJ35" i="36"/>
  <c r="AI35" i="36"/>
  <c r="AI40" i="36" s="1"/>
  <c r="AH35" i="36"/>
  <c r="AG35" i="36"/>
  <c r="AF35" i="36"/>
  <c r="AE35" i="36"/>
  <c r="AD35" i="36"/>
  <c r="AB35" i="36"/>
  <c r="AA35" i="36"/>
  <c r="Y35" i="36"/>
  <c r="X35" i="36"/>
  <c r="T35" i="36"/>
  <c r="S35" i="36"/>
  <c r="R35" i="36"/>
  <c r="P35" i="36"/>
  <c r="O35" i="36"/>
  <c r="N35" i="36"/>
  <c r="M35" i="36"/>
  <c r="L35" i="36"/>
  <c r="K35" i="36"/>
  <c r="J35" i="36"/>
  <c r="I35" i="36"/>
  <c r="H35" i="36"/>
  <c r="G35" i="36"/>
  <c r="F35" i="36"/>
  <c r="E35" i="36"/>
  <c r="D35" i="36"/>
  <c r="C35" i="36"/>
  <c r="BC34" i="36"/>
  <c r="BB34" i="36"/>
  <c r="AZ34" i="36"/>
  <c r="AY34" i="36"/>
  <c r="AX34" i="36"/>
  <c r="AW34" i="36"/>
  <c r="AW40" i="36" s="1"/>
  <c r="AU34" i="36"/>
  <c r="AT34" i="36"/>
  <c r="AS34" i="36"/>
  <c r="AR34" i="36"/>
  <c r="AQ34" i="36"/>
  <c r="AP34" i="36"/>
  <c r="AO34" i="36"/>
  <c r="AN34" i="36"/>
  <c r="AN40" i="36" s="1"/>
  <c r="AM34" i="36"/>
  <c r="AL34" i="36"/>
  <c r="AK34" i="36"/>
  <c r="AJ34" i="36"/>
  <c r="AI34" i="36"/>
  <c r="AH34" i="36"/>
  <c r="AG34" i="36"/>
  <c r="AF34" i="36"/>
  <c r="AF40" i="36" s="1"/>
  <c r="AE34" i="36"/>
  <c r="AD34" i="36"/>
  <c r="AB34" i="36"/>
  <c r="AA34" i="36"/>
  <c r="Y34" i="36"/>
  <c r="X34" i="36"/>
  <c r="T34" i="36"/>
  <c r="S34" i="36"/>
  <c r="R34" i="36"/>
  <c r="P34" i="36"/>
  <c r="O34" i="36"/>
  <c r="N34" i="36"/>
  <c r="M34" i="36"/>
  <c r="L34" i="36"/>
  <c r="K34" i="36"/>
  <c r="J34" i="36"/>
  <c r="I34" i="36"/>
  <c r="H34" i="36"/>
  <c r="G34" i="36"/>
  <c r="F34" i="36"/>
  <c r="E34" i="36"/>
  <c r="D34" i="36"/>
  <c r="C34" i="36"/>
  <c r="BC33" i="36"/>
  <c r="BC40" i="36" s="1"/>
  <c r="BB33" i="36"/>
  <c r="AZ33" i="36"/>
  <c r="AY33" i="36"/>
  <c r="AX33" i="36"/>
  <c r="AW33" i="36"/>
  <c r="AU33" i="36"/>
  <c r="AT33" i="36"/>
  <c r="AS33" i="36"/>
  <c r="AS40" i="36" s="1"/>
  <c r="AR33" i="36"/>
  <c r="AQ33" i="36"/>
  <c r="AP33" i="36"/>
  <c r="AO33" i="36"/>
  <c r="AN33" i="36"/>
  <c r="AM33" i="36"/>
  <c r="AL33" i="36"/>
  <c r="AK33" i="36"/>
  <c r="AK40" i="36" s="1"/>
  <c r="AJ33" i="36"/>
  <c r="AI33" i="36"/>
  <c r="AH33" i="36"/>
  <c r="AG33" i="36"/>
  <c r="AF33" i="36"/>
  <c r="AE33" i="36"/>
  <c r="AD33" i="36"/>
  <c r="AB33" i="36"/>
  <c r="AA33" i="36"/>
  <c r="Y33" i="36"/>
  <c r="X33" i="36"/>
  <c r="T33" i="36"/>
  <c r="S33" i="36"/>
  <c r="R33" i="36"/>
  <c r="P33" i="36"/>
  <c r="O33" i="36"/>
  <c r="N33" i="36"/>
  <c r="M33" i="36"/>
  <c r="L33" i="36"/>
  <c r="K33" i="36"/>
  <c r="J33" i="36"/>
  <c r="I33" i="36"/>
  <c r="H33" i="36"/>
  <c r="G33" i="36"/>
  <c r="F33" i="36"/>
  <c r="E33" i="36"/>
  <c r="D33" i="36"/>
  <c r="C33" i="36"/>
  <c r="BC31" i="36"/>
  <c r="BB31" i="36"/>
  <c r="AZ31" i="36"/>
  <c r="AY31" i="36"/>
  <c r="AX31" i="36"/>
  <c r="AW31" i="36"/>
  <c r="AU31" i="36"/>
  <c r="AT31" i="36"/>
  <c r="AS31" i="36"/>
  <c r="AR31" i="36"/>
  <c r="AQ31" i="36"/>
  <c r="AP31" i="36"/>
  <c r="AO31" i="36"/>
  <c r="AN31" i="36"/>
  <c r="AM31" i="36"/>
  <c r="AL31" i="36"/>
  <c r="AK31" i="36"/>
  <c r="AJ31" i="36"/>
  <c r="AI31" i="36"/>
  <c r="AH31" i="36"/>
  <c r="AG31" i="36"/>
  <c r="AF31" i="36"/>
  <c r="AE31" i="36"/>
  <c r="AD31" i="36"/>
  <c r="AB31" i="36"/>
  <c r="AA31" i="36"/>
  <c r="Y31" i="36"/>
  <c r="X31" i="36"/>
  <c r="T31" i="36"/>
  <c r="S31" i="36"/>
  <c r="R31" i="36"/>
  <c r="P31" i="36"/>
  <c r="O31" i="36"/>
  <c r="N31" i="36"/>
  <c r="M31" i="36"/>
  <c r="L31" i="36"/>
  <c r="K31" i="36"/>
  <c r="J31" i="36"/>
  <c r="I31" i="36"/>
  <c r="H31" i="36"/>
  <c r="G31" i="36"/>
  <c r="F31" i="36"/>
  <c r="E31" i="36"/>
  <c r="D31" i="36"/>
  <c r="C31" i="36"/>
  <c r="BC30" i="36"/>
  <c r="BB30" i="36"/>
  <c r="AZ30" i="36"/>
  <c r="AY30" i="36"/>
  <c r="AX30" i="36"/>
  <c r="AW30" i="36"/>
  <c r="AU30" i="36"/>
  <c r="AT30" i="36"/>
  <c r="AS30" i="36"/>
  <c r="AR30" i="36"/>
  <c r="AQ30" i="36"/>
  <c r="AP30" i="36"/>
  <c r="AO30" i="36"/>
  <c r="AN30" i="36"/>
  <c r="AM30" i="36"/>
  <c r="AL30" i="36"/>
  <c r="AK30" i="36"/>
  <c r="AJ30" i="36"/>
  <c r="AI30" i="36"/>
  <c r="AH30" i="36"/>
  <c r="AG30" i="36"/>
  <c r="AF30" i="36"/>
  <c r="AE30" i="36"/>
  <c r="AD30" i="36"/>
  <c r="AB30" i="36"/>
  <c r="AA30" i="36"/>
  <c r="Y30" i="36"/>
  <c r="X30" i="36"/>
  <c r="T30" i="36"/>
  <c r="S30" i="36"/>
  <c r="R30" i="36"/>
  <c r="P30" i="36"/>
  <c r="O30" i="36"/>
  <c r="N30" i="36"/>
  <c r="M30" i="36"/>
  <c r="L30" i="36"/>
  <c r="K30" i="36"/>
  <c r="J30" i="36"/>
  <c r="I30" i="36"/>
  <c r="H30" i="36"/>
  <c r="G30" i="36"/>
  <c r="F30" i="36"/>
  <c r="E30" i="36"/>
  <c r="D30" i="36"/>
  <c r="C30" i="36"/>
  <c r="BC29" i="36"/>
  <c r="BB29" i="36"/>
  <c r="AZ29" i="36"/>
  <c r="AY29" i="36"/>
  <c r="AX29" i="36"/>
  <c r="AW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B29" i="36"/>
  <c r="AA29" i="36"/>
  <c r="Y29" i="36"/>
  <c r="X29" i="36"/>
  <c r="T29" i="36"/>
  <c r="S29" i="36"/>
  <c r="R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BC28" i="36"/>
  <c r="BB28" i="36"/>
  <c r="AZ28" i="36"/>
  <c r="AY28" i="36"/>
  <c r="AX28" i="36"/>
  <c r="AW28" i="36"/>
  <c r="AU28" i="36"/>
  <c r="AT28" i="36"/>
  <c r="AS28" i="36"/>
  <c r="AR28" i="36"/>
  <c r="AQ28" i="36"/>
  <c r="AP28" i="36"/>
  <c r="AO28" i="36"/>
  <c r="AN28" i="36"/>
  <c r="AM28" i="36"/>
  <c r="AL28" i="36"/>
  <c r="AK28" i="36"/>
  <c r="AJ28" i="36"/>
  <c r="AI28" i="36"/>
  <c r="AH28" i="36"/>
  <c r="AG28" i="36"/>
  <c r="AF28" i="36"/>
  <c r="AE28" i="36"/>
  <c r="AD28" i="36"/>
  <c r="AB28" i="36"/>
  <c r="AA28" i="36"/>
  <c r="Y28" i="36"/>
  <c r="X28" i="36"/>
  <c r="T28" i="36"/>
  <c r="S28" i="36"/>
  <c r="R28" i="36"/>
  <c r="P28" i="36"/>
  <c r="O28" i="36"/>
  <c r="N28" i="36"/>
  <c r="M28" i="36"/>
  <c r="L28" i="36"/>
  <c r="K28" i="36"/>
  <c r="J28" i="36"/>
  <c r="I28" i="36"/>
  <c r="H28" i="36"/>
  <c r="G28" i="36"/>
  <c r="F28" i="36"/>
  <c r="E28" i="36"/>
  <c r="D28" i="36"/>
  <c r="C28" i="36"/>
  <c r="BC27" i="36"/>
  <c r="BB27" i="36"/>
  <c r="AZ27" i="36"/>
  <c r="AY27" i="36"/>
  <c r="AX27" i="36"/>
  <c r="AW27" i="36"/>
  <c r="AU27" i="36"/>
  <c r="AT27" i="36"/>
  <c r="AS27" i="36"/>
  <c r="AR27" i="36"/>
  <c r="AQ27" i="36"/>
  <c r="AP27" i="36"/>
  <c r="AO27" i="36"/>
  <c r="AN27" i="36"/>
  <c r="AM27" i="36"/>
  <c r="AL27" i="36"/>
  <c r="AK27" i="36"/>
  <c r="AJ27" i="36"/>
  <c r="AI27" i="36"/>
  <c r="AH27" i="36"/>
  <c r="AG27" i="36"/>
  <c r="AF27" i="36"/>
  <c r="AE27" i="36"/>
  <c r="AD27" i="36"/>
  <c r="AB27" i="36"/>
  <c r="AA27" i="36"/>
  <c r="Y27" i="36"/>
  <c r="X27" i="36"/>
  <c r="T27" i="36"/>
  <c r="S27" i="36"/>
  <c r="R27" i="36"/>
  <c r="P27" i="36"/>
  <c r="O27" i="36"/>
  <c r="N27" i="36"/>
  <c r="M27" i="36"/>
  <c r="L27" i="36"/>
  <c r="K27" i="36"/>
  <c r="J27" i="36"/>
  <c r="I27" i="36"/>
  <c r="H27" i="36"/>
  <c r="G27" i="36"/>
  <c r="F27" i="36"/>
  <c r="E27" i="36"/>
  <c r="D27" i="36"/>
  <c r="C27" i="36"/>
  <c r="BC26" i="36"/>
  <c r="BB26" i="36"/>
  <c r="AZ26" i="36"/>
  <c r="AZ32" i="36" s="1"/>
  <c r="AY26" i="36"/>
  <c r="AX26" i="36"/>
  <c r="AW26" i="36"/>
  <c r="AU26" i="36"/>
  <c r="AT26" i="36"/>
  <c r="AS26" i="36"/>
  <c r="AR26" i="36"/>
  <c r="AQ26" i="36"/>
  <c r="AP26" i="36"/>
  <c r="AO26" i="36"/>
  <c r="AN26" i="36"/>
  <c r="AM26" i="36"/>
  <c r="AL26" i="36"/>
  <c r="AK26" i="36"/>
  <c r="AJ26" i="36"/>
  <c r="AI26" i="36"/>
  <c r="AI32" i="36" s="1"/>
  <c r="AH26" i="36"/>
  <c r="AG26" i="36"/>
  <c r="AF26" i="36"/>
  <c r="AE26" i="36"/>
  <c r="AD26" i="36"/>
  <c r="AB26" i="36"/>
  <c r="AA26" i="36"/>
  <c r="Y26" i="36"/>
  <c r="X26" i="36"/>
  <c r="T26" i="36"/>
  <c r="S26" i="36"/>
  <c r="R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C26" i="36"/>
  <c r="BC25" i="36"/>
  <c r="BB25" i="36"/>
  <c r="AZ25" i="36"/>
  <c r="AY25" i="36"/>
  <c r="AX25" i="36"/>
  <c r="AW25" i="36"/>
  <c r="AU25" i="36"/>
  <c r="AT25" i="36"/>
  <c r="AS25" i="36"/>
  <c r="AR25" i="36"/>
  <c r="AQ25" i="36"/>
  <c r="AP25" i="36"/>
  <c r="AO25" i="36"/>
  <c r="AN25" i="36"/>
  <c r="AM25" i="36"/>
  <c r="AL25" i="36"/>
  <c r="AK25" i="36"/>
  <c r="AJ25" i="36"/>
  <c r="AI25" i="36"/>
  <c r="AH25" i="36"/>
  <c r="AG25" i="36"/>
  <c r="AF25" i="36"/>
  <c r="AE25" i="36"/>
  <c r="AD25" i="36"/>
  <c r="AB25" i="36"/>
  <c r="AA25" i="36"/>
  <c r="Y25" i="36"/>
  <c r="X25" i="36"/>
  <c r="T25" i="36"/>
  <c r="S25" i="36"/>
  <c r="R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D25" i="36"/>
  <c r="C25" i="36"/>
  <c r="BC24" i="36"/>
  <c r="BB24" i="36"/>
  <c r="AZ24" i="36"/>
  <c r="AY24" i="36"/>
  <c r="AX24" i="36"/>
  <c r="AW24" i="36"/>
  <c r="AU24" i="36"/>
  <c r="AT24" i="36"/>
  <c r="AS24" i="36"/>
  <c r="AR24" i="36"/>
  <c r="AQ24" i="36"/>
  <c r="AP24" i="36"/>
  <c r="AO24" i="36"/>
  <c r="AN24" i="36"/>
  <c r="AM24" i="36"/>
  <c r="AL24" i="36"/>
  <c r="AK24" i="36"/>
  <c r="AJ24" i="36"/>
  <c r="AI24" i="36"/>
  <c r="AH24" i="36"/>
  <c r="AG24" i="36"/>
  <c r="AF24" i="36"/>
  <c r="AE24" i="36"/>
  <c r="AD24" i="36"/>
  <c r="AB24" i="36"/>
  <c r="AA24" i="36"/>
  <c r="Y24" i="36"/>
  <c r="X24" i="36"/>
  <c r="T24" i="36"/>
  <c r="S24" i="36"/>
  <c r="R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C24" i="36"/>
  <c r="BC23" i="36"/>
  <c r="BB23" i="36"/>
  <c r="AZ23" i="36"/>
  <c r="AY23" i="36"/>
  <c r="AY32" i="36" s="1"/>
  <c r="AX23" i="36"/>
  <c r="AW23" i="36"/>
  <c r="AU23" i="36"/>
  <c r="AT23" i="36"/>
  <c r="AS23" i="36"/>
  <c r="AR23" i="36"/>
  <c r="AQ23" i="36"/>
  <c r="AP23" i="36"/>
  <c r="AO23" i="36"/>
  <c r="AN23" i="36"/>
  <c r="AM23" i="36"/>
  <c r="AL23" i="36"/>
  <c r="AK23" i="36"/>
  <c r="AJ23" i="36"/>
  <c r="AI23" i="36"/>
  <c r="AH23" i="36"/>
  <c r="AH32" i="36" s="1"/>
  <c r="AG23" i="36"/>
  <c r="AF23" i="36"/>
  <c r="AE23" i="36"/>
  <c r="AD23" i="36"/>
  <c r="AB23" i="36"/>
  <c r="AA23" i="36"/>
  <c r="Y23" i="36"/>
  <c r="X23" i="36"/>
  <c r="T23" i="36"/>
  <c r="S23" i="36"/>
  <c r="R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C23" i="36"/>
  <c r="BC22" i="36"/>
  <c r="BB22" i="36"/>
  <c r="AZ22" i="36"/>
  <c r="AY22" i="36"/>
  <c r="AX22" i="36"/>
  <c r="AW22" i="36"/>
  <c r="AU22" i="36"/>
  <c r="AU32" i="36" s="1"/>
  <c r="AT22" i="36"/>
  <c r="AS22" i="36"/>
  <c r="AR22" i="36"/>
  <c r="AQ22" i="36"/>
  <c r="AP22" i="36"/>
  <c r="AO22" i="36"/>
  <c r="AN22" i="36"/>
  <c r="AM22" i="36"/>
  <c r="AM32" i="36" s="1"/>
  <c r="AL22" i="36"/>
  <c r="AK22" i="36"/>
  <c r="AJ22" i="36"/>
  <c r="AI22" i="36"/>
  <c r="AH22" i="36"/>
  <c r="AG22" i="36"/>
  <c r="AF22" i="36"/>
  <c r="AE22" i="36"/>
  <c r="AE32" i="36" s="1"/>
  <c r="AD22" i="36"/>
  <c r="AB22" i="36"/>
  <c r="AA22" i="36"/>
  <c r="Y22" i="36"/>
  <c r="X22" i="36"/>
  <c r="T22" i="36"/>
  <c r="S22" i="36"/>
  <c r="R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C22" i="36"/>
  <c r="BC21" i="36"/>
  <c r="BB21" i="36"/>
  <c r="AZ21" i="36"/>
  <c r="AY21" i="36"/>
  <c r="AX21" i="36"/>
  <c r="AW21" i="36"/>
  <c r="AU21" i="36"/>
  <c r="AT21" i="36"/>
  <c r="AS21" i="36"/>
  <c r="AR21" i="36"/>
  <c r="AR32" i="36" s="1"/>
  <c r="AQ21" i="36"/>
  <c r="AP21" i="36"/>
  <c r="AO21" i="36"/>
  <c r="AN21" i="36"/>
  <c r="AM21" i="36"/>
  <c r="AL21" i="36"/>
  <c r="AK21" i="36"/>
  <c r="AJ21" i="36"/>
  <c r="AJ32" i="36" s="1"/>
  <c r="AI21" i="36"/>
  <c r="AH21" i="36"/>
  <c r="AG21" i="36"/>
  <c r="AF21" i="36"/>
  <c r="AE21" i="36"/>
  <c r="AD21" i="36"/>
  <c r="AB21" i="36"/>
  <c r="AA21" i="36"/>
  <c r="Y21" i="36"/>
  <c r="X21" i="36"/>
  <c r="T21" i="36"/>
  <c r="S21" i="36"/>
  <c r="R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C21" i="36"/>
  <c r="BC20" i="36"/>
  <c r="BB20" i="36"/>
  <c r="AZ20" i="36"/>
  <c r="AY20" i="36"/>
  <c r="AX20" i="36"/>
  <c r="AW20" i="36"/>
  <c r="AU20" i="36"/>
  <c r="AT20" i="36"/>
  <c r="AS20" i="36"/>
  <c r="AR20" i="36"/>
  <c r="AQ20" i="36"/>
  <c r="AP20" i="36"/>
  <c r="AO20" i="36"/>
  <c r="AN20" i="36"/>
  <c r="AM20" i="36"/>
  <c r="AL20" i="36"/>
  <c r="AK20" i="36"/>
  <c r="AJ20" i="36"/>
  <c r="AI20" i="36"/>
  <c r="AH20" i="36"/>
  <c r="AG20" i="36"/>
  <c r="AF20" i="36"/>
  <c r="AE20" i="36"/>
  <c r="AD20" i="36"/>
  <c r="AB20" i="36"/>
  <c r="AA20" i="36"/>
  <c r="Y20" i="36"/>
  <c r="X20" i="36"/>
  <c r="T20" i="36"/>
  <c r="S20" i="36"/>
  <c r="R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C20" i="36"/>
  <c r="BC19" i="36"/>
  <c r="BB19" i="36"/>
  <c r="AZ19" i="36"/>
  <c r="AY19" i="36"/>
  <c r="AX19" i="36"/>
  <c r="AW19" i="36"/>
  <c r="AU19" i="36"/>
  <c r="AT19" i="36"/>
  <c r="AT41" i="36" s="1"/>
  <c r="AT45" i="36" s="1"/>
  <c r="AS19" i="36"/>
  <c r="AR19" i="36"/>
  <c r="AQ19" i="36"/>
  <c r="AP19" i="36"/>
  <c r="AO19" i="36"/>
  <c r="AN19" i="36"/>
  <c r="AM19" i="36"/>
  <c r="AL19" i="36"/>
  <c r="AL41" i="36" s="1"/>
  <c r="AL45" i="36" s="1"/>
  <c r="AK19" i="36"/>
  <c r="AJ19" i="36"/>
  <c r="AI19" i="36"/>
  <c r="AH19" i="36"/>
  <c r="AG19" i="36"/>
  <c r="AF19" i="36"/>
  <c r="AE19" i="36"/>
  <c r="AD19" i="36"/>
  <c r="AD41" i="36" s="1"/>
  <c r="AD45" i="36" s="1"/>
  <c r="AB19" i="36"/>
  <c r="AA19" i="36"/>
  <c r="Y19" i="36"/>
  <c r="X19" i="36"/>
  <c r="T19" i="36"/>
  <c r="S19" i="36"/>
  <c r="R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C19" i="36"/>
  <c r="BC17" i="36"/>
  <c r="BB17" i="36"/>
  <c r="AZ17" i="36"/>
  <c r="AZ18" i="36" s="1"/>
  <c r="AY17" i="36"/>
  <c r="AX17" i="36"/>
  <c r="AW17" i="36"/>
  <c r="AU17" i="36"/>
  <c r="AT17" i="36"/>
  <c r="AS17" i="36"/>
  <c r="AR17" i="36"/>
  <c r="AQ17" i="36"/>
  <c r="AQ18" i="36" s="1"/>
  <c r="AP17" i="36"/>
  <c r="AO17" i="36"/>
  <c r="AN17" i="36"/>
  <c r="AM17" i="36"/>
  <c r="AL17" i="36"/>
  <c r="AK17" i="36"/>
  <c r="AJ17" i="36"/>
  <c r="AI17" i="36"/>
  <c r="AI18" i="36" s="1"/>
  <c r="AH17" i="36"/>
  <c r="AG17" i="36"/>
  <c r="AF17" i="36"/>
  <c r="AE17" i="36"/>
  <c r="AD17" i="36"/>
  <c r="AB17" i="36"/>
  <c r="AA17" i="36"/>
  <c r="Y17" i="36"/>
  <c r="X17" i="36"/>
  <c r="T17" i="36"/>
  <c r="S17" i="36"/>
  <c r="R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E18" i="36" s="1"/>
  <c r="D17" i="36"/>
  <c r="C17" i="36"/>
  <c r="BC15" i="36"/>
  <c r="BB15" i="36"/>
  <c r="AZ15" i="36"/>
  <c r="AY15" i="36"/>
  <c r="AX15" i="36"/>
  <c r="AW15" i="36"/>
  <c r="AU15" i="36"/>
  <c r="AT15" i="36"/>
  <c r="AS15" i="36"/>
  <c r="AR15" i="36"/>
  <c r="AQ15" i="36"/>
  <c r="AP15" i="36"/>
  <c r="AO15" i="36"/>
  <c r="AN15" i="36"/>
  <c r="AN18" i="36" s="1"/>
  <c r="AM15" i="36"/>
  <c r="AL15" i="36"/>
  <c r="AK15" i="36"/>
  <c r="AJ15" i="36"/>
  <c r="AI15" i="36"/>
  <c r="AH15" i="36"/>
  <c r="AG15" i="36"/>
  <c r="AF15" i="36"/>
  <c r="AF18" i="36" s="1"/>
  <c r="AE15" i="36"/>
  <c r="AD15" i="36"/>
  <c r="AB15" i="36"/>
  <c r="AA15" i="36"/>
  <c r="Y15" i="36"/>
  <c r="X15" i="36"/>
  <c r="T15" i="36"/>
  <c r="S15" i="36"/>
  <c r="R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C15" i="36"/>
  <c r="BC14" i="36"/>
  <c r="BC18" i="36" s="1"/>
  <c r="BB14" i="36"/>
  <c r="AZ14" i="36"/>
  <c r="AY14" i="36"/>
  <c r="AX14" i="36"/>
  <c r="AW14" i="36"/>
  <c r="AU14" i="36"/>
  <c r="AT14" i="36"/>
  <c r="AS14" i="36"/>
  <c r="AS18" i="36" s="1"/>
  <c r="AR14" i="36"/>
  <c r="AQ14" i="36"/>
  <c r="AP14" i="36"/>
  <c r="AO14" i="36"/>
  <c r="AN14" i="36"/>
  <c r="AM14" i="36"/>
  <c r="AL14" i="36"/>
  <c r="AK14" i="36"/>
  <c r="AK18" i="36" s="1"/>
  <c r="AJ14" i="36"/>
  <c r="AI14" i="36"/>
  <c r="AH14" i="36"/>
  <c r="AG14" i="36"/>
  <c r="AF14" i="36"/>
  <c r="AE14" i="36"/>
  <c r="AD14" i="36"/>
  <c r="AB14" i="36"/>
  <c r="AA14" i="36"/>
  <c r="Y14" i="36"/>
  <c r="X14" i="36"/>
  <c r="T14" i="36"/>
  <c r="S14" i="36"/>
  <c r="R14" i="36"/>
  <c r="P14" i="36"/>
  <c r="O14" i="36"/>
  <c r="O18" i="36" s="1"/>
  <c r="N14" i="36"/>
  <c r="M14" i="36"/>
  <c r="L14" i="36"/>
  <c r="K14" i="36"/>
  <c r="J14" i="36"/>
  <c r="I14" i="36"/>
  <c r="H14" i="36"/>
  <c r="G14" i="36"/>
  <c r="G18" i="36" s="1"/>
  <c r="F14" i="36"/>
  <c r="E14" i="36"/>
  <c r="D14" i="36"/>
  <c r="C14" i="36"/>
  <c r="BC13" i="36"/>
  <c r="BB13" i="36"/>
  <c r="AZ13" i="36"/>
  <c r="AY13" i="36"/>
  <c r="AX13" i="36"/>
  <c r="AW13" i="36"/>
  <c r="AU13" i="36"/>
  <c r="AT13" i="36"/>
  <c r="AS13" i="36"/>
  <c r="AR13" i="36"/>
  <c r="AQ13" i="36"/>
  <c r="AP13" i="36"/>
  <c r="AO13" i="36"/>
  <c r="AN13" i="36"/>
  <c r="AM13" i="36"/>
  <c r="AL13" i="36"/>
  <c r="AK13" i="36"/>
  <c r="AJ13" i="36"/>
  <c r="AI13" i="36"/>
  <c r="AH13" i="36"/>
  <c r="AG13" i="36"/>
  <c r="AF13" i="36"/>
  <c r="AE13" i="36"/>
  <c r="AD13" i="36"/>
  <c r="AB13" i="36"/>
  <c r="AA13" i="36"/>
  <c r="Y13" i="36"/>
  <c r="X13" i="36"/>
  <c r="T13" i="36"/>
  <c r="S13" i="36"/>
  <c r="R13" i="36"/>
  <c r="P13" i="36"/>
  <c r="O13" i="36"/>
  <c r="N13" i="36"/>
  <c r="M13" i="36"/>
  <c r="L13" i="36"/>
  <c r="K13" i="36"/>
  <c r="J13" i="36"/>
  <c r="I13" i="36"/>
  <c r="H13" i="36"/>
  <c r="G13" i="36"/>
  <c r="F13" i="36"/>
  <c r="E13" i="36"/>
  <c r="D13" i="36"/>
  <c r="C13" i="36"/>
  <c r="BC12" i="36"/>
  <c r="BB12" i="36"/>
  <c r="AZ12" i="36"/>
  <c r="AY12" i="36"/>
  <c r="AX12" i="36"/>
  <c r="AW12" i="36"/>
  <c r="AU12" i="36"/>
  <c r="AT12" i="36"/>
  <c r="AS12" i="36"/>
  <c r="AR12" i="36"/>
  <c r="AQ12" i="36"/>
  <c r="AP12" i="36"/>
  <c r="AO12" i="36"/>
  <c r="AN12" i="36"/>
  <c r="AM12" i="36"/>
  <c r="AL12" i="36"/>
  <c r="AK12" i="36"/>
  <c r="AJ12" i="36"/>
  <c r="AI12" i="36"/>
  <c r="AH12" i="36"/>
  <c r="AG12" i="36"/>
  <c r="AF12" i="36"/>
  <c r="AE12" i="36"/>
  <c r="AD12" i="36"/>
  <c r="AB12" i="36"/>
  <c r="AA12" i="36"/>
  <c r="Y12" i="36"/>
  <c r="X12" i="36"/>
  <c r="T12" i="36"/>
  <c r="S12" i="36"/>
  <c r="R12" i="36"/>
  <c r="P12" i="36"/>
  <c r="O12" i="36"/>
  <c r="N12" i="36"/>
  <c r="M12" i="36"/>
  <c r="L12" i="36"/>
  <c r="K12" i="36"/>
  <c r="J12" i="36"/>
  <c r="I12" i="36"/>
  <c r="H12" i="36"/>
  <c r="G12" i="36"/>
  <c r="F12" i="36"/>
  <c r="E12" i="36"/>
  <c r="D12" i="36"/>
  <c r="C12" i="36"/>
  <c r="BC11" i="36"/>
  <c r="BB11" i="36"/>
  <c r="AZ11" i="36"/>
  <c r="AY11" i="36"/>
  <c r="AX11" i="36"/>
  <c r="AW11" i="36"/>
  <c r="AU11" i="36"/>
  <c r="AT11" i="36"/>
  <c r="AS11" i="36"/>
  <c r="AR11" i="36"/>
  <c r="AQ11" i="36"/>
  <c r="AP11" i="36"/>
  <c r="AO11" i="36"/>
  <c r="AN11" i="36"/>
  <c r="AM11" i="36"/>
  <c r="AL11" i="36"/>
  <c r="AK11" i="36"/>
  <c r="AJ11" i="36"/>
  <c r="AI11" i="36"/>
  <c r="AH11" i="36"/>
  <c r="AG11" i="36"/>
  <c r="AF11" i="36"/>
  <c r="AE11" i="36"/>
  <c r="AD11" i="36"/>
  <c r="AB11" i="36"/>
  <c r="AA11" i="36"/>
  <c r="Y11" i="36"/>
  <c r="X11" i="36"/>
  <c r="T11" i="36"/>
  <c r="S11" i="36"/>
  <c r="R11" i="36"/>
  <c r="P11" i="36"/>
  <c r="O11" i="36"/>
  <c r="N11" i="36"/>
  <c r="M11" i="36"/>
  <c r="L11" i="36"/>
  <c r="K11" i="36"/>
  <c r="J11" i="36"/>
  <c r="I11" i="36"/>
  <c r="H11" i="36"/>
  <c r="G11" i="36"/>
  <c r="F11" i="36"/>
  <c r="E11" i="36"/>
  <c r="D11" i="36"/>
  <c r="C11" i="36"/>
  <c r="BC10" i="36"/>
  <c r="BB10" i="36"/>
  <c r="AZ10" i="36"/>
  <c r="AY10" i="36"/>
  <c r="AX10" i="36"/>
  <c r="AW10" i="36"/>
  <c r="AU10" i="36"/>
  <c r="AT10" i="36"/>
  <c r="AS10" i="36"/>
  <c r="AR10" i="36"/>
  <c r="AQ10" i="36"/>
  <c r="AP10" i="36"/>
  <c r="AO10" i="36"/>
  <c r="AN10" i="36"/>
  <c r="AM10" i="36"/>
  <c r="AL10" i="36"/>
  <c r="AK10" i="36"/>
  <c r="AJ10" i="36"/>
  <c r="AI10" i="36"/>
  <c r="AH10" i="36"/>
  <c r="AG10" i="36"/>
  <c r="AF10" i="36"/>
  <c r="AE10" i="36"/>
  <c r="AD10" i="36"/>
  <c r="AB10" i="36"/>
  <c r="AA10" i="36"/>
  <c r="Y10" i="36"/>
  <c r="X10" i="36"/>
  <c r="T10" i="36"/>
  <c r="S10" i="36"/>
  <c r="R10" i="36"/>
  <c r="P10" i="36"/>
  <c r="O10" i="36"/>
  <c r="N10" i="36"/>
  <c r="M10" i="36"/>
  <c r="L10" i="36"/>
  <c r="K10" i="36"/>
  <c r="J10" i="36"/>
  <c r="I10" i="36"/>
  <c r="H10" i="36"/>
  <c r="G10" i="36"/>
  <c r="F10" i="36"/>
  <c r="E10" i="36"/>
  <c r="D10" i="36"/>
  <c r="C10" i="36"/>
  <c r="BC8" i="36"/>
  <c r="BB8" i="36"/>
  <c r="AZ8" i="36"/>
  <c r="AY8" i="36"/>
  <c r="AX8" i="36"/>
  <c r="AW8" i="36"/>
  <c r="AU8" i="36"/>
  <c r="AT8" i="36"/>
  <c r="AT9" i="36" s="1"/>
  <c r="AS8" i="36"/>
  <c r="AR8" i="36"/>
  <c r="AQ8" i="36"/>
  <c r="AP8" i="36"/>
  <c r="AO8" i="36"/>
  <c r="AN8" i="36"/>
  <c r="AM8" i="36"/>
  <c r="AL8" i="36"/>
  <c r="AK8" i="36"/>
  <c r="AJ8" i="36"/>
  <c r="AI8" i="36"/>
  <c r="AH8" i="36"/>
  <c r="AG8" i="36"/>
  <c r="AF8" i="36"/>
  <c r="AE8" i="36"/>
  <c r="AD8" i="36"/>
  <c r="AD9" i="36" s="1"/>
  <c r="AB8" i="36"/>
  <c r="AA8" i="36"/>
  <c r="Y8" i="36"/>
  <c r="X8" i="36"/>
  <c r="T8" i="36"/>
  <c r="S8" i="36"/>
  <c r="R8" i="36"/>
  <c r="P8" i="36"/>
  <c r="P9" i="36" s="1"/>
  <c r="O8" i="36"/>
  <c r="N8" i="36"/>
  <c r="M8" i="36"/>
  <c r="L8" i="36"/>
  <c r="K8" i="36"/>
  <c r="J8" i="36"/>
  <c r="I8" i="36"/>
  <c r="H8" i="36"/>
  <c r="H9" i="36" s="1"/>
  <c r="G8" i="36"/>
  <c r="F8" i="36"/>
  <c r="E8" i="36"/>
  <c r="D8" i="36"/>
  <c r="C8" i="36"/>
  <c r="BC7" i="36"/>
  <c r="BB7" i="36"/>
  <c r="AZ7" i="36"/>
  <c r="AZ9" i="36" s="1"/>
  <c r="AY7" i="36"/>
  <c r="AX7" i="36"/>
  <c r="AW7" i="36"/>
  <c r="AU7" i="36"/>
  <c r="AT7" i="36"/>
  <c r="AS7" i="36"/>
  <c r="AR7" i="36"/>
  <c r="AQ7" i="36"/>
  <c r="AQ9" i="36" s="1"/>
  <c r="AP7" i="36"/>
  <c r="AO7" i="36"/>
  <c r="AN7" i="36"/>
  <c r="AM7" i="36"/>
  <c r="AL7" i="36"/>
  <c r="AK7" i="36"/>
  <c r="AJ7" i="36"/>
  <c r="AI7" i="36"/>
  <c r="AI9" i="36" s="1"/>
  <c r="AH7" i="36"/>
  <c r="AG7" i="36"/>
  <c r="AF7" i="36"/>
  <c r="AE7" i="36"/>
  <c r="AD7" i="36"/>
  <c r="AB7" i="36"/>
  <c r="AA7" i="36"/>
  <c r="Y7" i="36"/>
  <c r="X7" i="36"/>
  <c r="T7" i="36"/>
  <c r="S7" i="36"/>
  <c r="R7" i="36"/>
  <c r="P7" i="36"/>
  <c r="O7" i="36"/>
  <c r="N7" i="36"/>
  <c r="M7" i="36"/>
  <c r="L7" i="36"/>
  <c r="K7" i="36"/>
  <c r="J7" i="36"/>
  <c r="I7" i="36"/>
  <c r="H7" i="36"/>
  <c r="G7" i="36"/>
  <c r="F7" i="36"/>
  <c r="E7" i="36"/>
  <c r="D7" i="36"/>
  <c r="C7" i="36"/>
  <c r="BC6" i="36"/>
  <c r="BB6" i="36"/>
  <c r="AZ6" i="36"/>
  <c r="AY6" i="36"/>
  <c r="AX6" i="36"/>
  <c r="AW6" i="36"/>
  <c r="AW41" i="36" s="1"/>
  <c r="AU6" i="36"/>
  <c r="AT6" i="36"/>
  <c r="AS6" i="36"/>
  <c r="AR6" i="36"/>
  <c r="AQ6" i="36"/>
  <c r="AP6" i="36"/>
  <c r="AO6" i="36"/>
  <c r="AN6" i="36"/>
  <c r="AN9" i="36" s="1"/>
  <c r="AM6" i="36"/>
  <c r="AL6" i="36"/>
  <c r="AK6" i="36"/>
  <c r="AJ6" i="36"/>
  <c r="AI6" i="36"/>
  <c r="AH6" i="36"/>
  <c r="AG6" i="36"/>
  <c r="AF6" i="36"/>
  <c r="AE6" i="36"/>
  <c r="AD6" i="36"/>
  <c r="AB6" i="36"/>
  <c r="AA6" i="36"/>
  <c r="Y6" i="36"/>
  <c r="X6" i="36"/>
  <c r="T6" i="36"/>
  <c r="S6" i="36"/>
  <c r="R6" i="36"/>
  <c r="P6" i="36"/>
  <c r="O6" i="36"/>
  <c r="N6" i="36"/>
  <c r="M6" i="36"/>
  <c r="L6" i="36"/>
  <c r="K6" i="36"/>
  <c r="J6" i="36"/>
  <c r="I6" i="36"/>
  <c r="H6" i="36"/>
  <c r="G6" i="36"/>
  <c r="F6" i="36"/>
  <c r="E6" i="36"/>
  <c r="D6" i="36"/>
  <c r="C6" i="36"/>
  <c r="BC5" i="36"/>
  <c r="BC41" i="36" s="1"/>
  <c r="BC45" i="36" s="1"/>
  <c r="BB5" i="36"/>
  <c r="AZ5" i="36"/>
  <c r="AY5" i="36"/>
  <c r="AX5" i="36"/>
  <c r="AW5" i="36"/>
  <c r="AU5" i="36"/>
  <c r="AT5" i="36"/>
  <c r="AS5" i="36"/>
  <c r="AS41" i="36" s="1"/>
  <c r="AS45" i="36" s="1"/>
  <c r="AR5" i="36"/>
  <c r="AQ5" i="36"/>
  <c r="AP5" i="36"/>
  <c r="AO5" i="36"/>
  <c r="AN5" i="36"/>
  <c r="AM5" i="36"/>
  <c r="AL5" i="36"/>
  <c r="AK5" i="36"/>
  <c r="AK41" i="36" s="1"/>
  <c r="AK45" i="36" s="1"/>
  <c r="AJ5" i="36"/>
  <c r="AI5" i="36"/>
  <c r="AH5" i="36"/>
  <c r="AG5" i="36"/>
  <c r="AF5" i="36"/>
  <c r="AE5" i="36"/>
  <c r="AD5" i="36"/>
  <c r="AB5" i="36"/>
  <c r="AA5" i="36"/>
  <c r="Y5" i="36"/>
  <c r="X5" i="36"/>
  <c r="T5" i="36"/>
  <c r="S5" i="36"/>
  <c r="R5" i="36"/>
  <c r="P5" i="36"/>
  <c r="O5" i="36"/>
  <c r="N5" i="36"/>
  <c r="M5" i="36"/>
  <c r="L5" i="36"/>
  <c r="K5" i="36"/>
  <c r="J5" i="36"/>
  <c r="I5" i="36"/>
  <c r="H5" i="36"/>
  <c r="G5" i="36"/>
  <c r="F5" i="36"/>
  <c r="E5" i="36"/>
  <c r="D5" i="36"/>
  <c r="C5" i="36"/>
  <c r="BC43" i="35"/>
  <c r="BB43" i="35"/>
  <c r="AZ43" i="35"/>
  <c r="AY43" i="35"/>
  <c r="AY44" i="35" s="1"/>
  <c r="AX43" i="35"/>
  <c r="AW43" i="35"/>
  <c r="AU43" i="35"/>
  <c r="AT43" i="35"/>
  <c r="AS43" i="35"/>
  <c r="AR43" i="35"/>
  <c r="AQ43" i="35"/>
  <c r="AP43" i="35"/>
  <c r="AO43" i="35"/>
  <c r="AN43" i="35"/>
  <c r="AM43" i="35"/>
  <c r="AL43" i="35"/>
  <c r="AK43" i="35"/>
  <c r="AJ43" i="35"/>
  <c r="AI43" i="35"/>
  <c r="AH43" i="35"/>
  <c r="AG43" i="35"/>
  <c r="AF43" i="35"/>
  <c r="AE43" i="35"/>
  <c r="AD43" i="35"/>
  <c r="AB43" i="35"/>
  <c r="AA43" i="35"/>
  <c r="Y43" i="35"/>
  <c r="X43" i="35"/>
  <c r="T43" i="35"/>
  <c r="S43" i="35"/>
  <c r="R43" i="35"/>
  <c r="P43" i="35"/>
  <c r="O43" i="35"/>
  <c r="N43" i="35"/>
  <c r="M43" i="35"/>
  <c r="L43" i="35"/>
  <c r="L44" i="35" s="1"/>
  <c r="K43" i="35"/>
  <c r="J43" i="35"/>
  <c r="I43" i="35"/>
  <c r="H43" i="35"/>
  <c r="G43" i="35"/>
  <c r="F43" i="35"/>
  <c r="E43" i="35"/>
  <c r="D43" i="35"/>
  <c r="C43" i="35"/>
  <c r="BC41" i="35"/>
  <c r="BB41" i="35"/>
  <c r="AZ41" i="35"/>
  <c r="AY41" i="35"/>
  <c r="AX41" i="35"/>
  <c r="AW41" i="35"/>
  <c r="AU41" i="35"/>
  <c r="AT41" i="35"/>
  <c r="AS41" i="35"/>
  <c r="AR41" i="35"/>
  <c r="AQ41" i="35"/>
  <c r="AP41" i="35"/>
  <c r="AO41" i="35"/>
  <c r="AN41" i="35"/>
  <c r="AM41" i="35"/>
  <c r="AL41" i="35"/>
  <c r="AK41" i="35"/>
  <c r="AJ41" i="35"/>
  <c r="AI41" i="35"/>
  <c r="AH41" i="35"/>
  <c r="AG41" i="35"/>
  <c r="AF41" i="35"/>
  <c r="AE41" i="35"/>
  <c r="AD41" i="35"/>
  <c r="AB41" i="35"/>
  <c r="AA41" i="35"/>
  <c r="Y41" i="35"/>
  <c r="X41" i="35"/>
  <c r="T41" i="35"/>
  <c r="S41" i="35"/>
  <c r="R41" i="35"/>
  <c r="P41" i="35"/>
  <c r="O41" i="35"/>
  <c r="N41" i="35"/>
  <c r="M41" i="35"/>
  <c r="L41" i="35"/>
  <c r="K41" i="35"/>
  <c r="J41" i="35"/>
  <c r="I41" i="35"/>
  <c r="H41" i="35"/>
  <c r="G41" i="35"/>
  <c r="F41" i="35"/>
  <c r="E41" i="35"/>
  <c r="D41" i="35"/>
  <c r="C41" i="35"/>
  <c r="BC40" i="35"/>
  <c r="BB40" i="35"/>
  <c r="BA40" i="35"/>
  <c r="AZ40" i="35"/>
  <c r="AY40" i="35"/>
  <c r="AX40" i="35"/>
  <c r="AW40" i="35"/>
  <c r="AV40" i="35"/>
  <c r="AU40" i="35"/>
  <c r="AT40" i="35"/>
  <c r="AS40" i="35"/>
  <c r="AR40" i="35"/>
  <c r="AQ40" i="35"/>
  <c r="AP40" i="35"/>
  <c r="AO40" i="35"/>
  <c r="AN40" i="35"/>
  <c r="AM40" i="35"/>
  <c r="AL40" i="35"/>
  <c r="AK40" i="35"/>
  <c r="AJ40" i="35"/>
  <c r="AI40" i="35"/>
  <c r="AH40" i="35"/>
  <c r="AG40" i="35"/>
  <c r="AF40" i="35"/>
  <c r="AE40" i="35"/>
  <c r="AD40" i="35"/>
  <c r="AB40" i="35"/>
  <c r="AA40" i="35"/>
  <c r="Z40" i="35"/>
  <c r="Y40" i="35"/>
  <c r="X40" i="35"/>
  <c r="W40" i="35"/>
  <c r="V40" i="35"/>
  <c r="U40" i="35"/>
  <c r="T40" i="35"/>
  <c r="S40" i="35"/>
  <c r="R40" i="35"/>
  <c r="P40" i="35"/>
  <c r="O40" i="35"/>
  <c r="N40" i="35"/>
  <c r="M40" i="35"/>
  <c r="L40" i="35"/>
  <c r="K40" i="35"/>
  <c r="J40" i="35"/>
  <c r="I40" i="35"/>
  <c r="H40" i="35"/>
  <c r="G40" i="35"/>
  <c r="F40" i="35"/>
  <c r="E40" i="35"/>
  <c r="D40" i="35"/>
  <c r="D42" i="35" s="1"/>
  <c r="C40" i="35"/>
  <c r="BC39" i="35"/>
  <c r="BB39" i="35"/>
  <c r="AZ39" i="35"/>
  <c r="AY39" i="35"/>
  <c r="AX39" i="35"/>
  <c r="AW39" i="35"/>
  <c r="AU39" i="35"/>
  <c r="AT39" i="35"/>
  <c r="AS39" i="35"/>
  <c r="AR39" i="35"/>
  <c r="AQ39" i="35"/>
  <c r="AP39" i="35"/>
  <c r="AO39" i="35"/>
  <c r="AN39" i="35"/>
  <c r="AM39" i="35"/>
  <c r="AM42" i="35" s="1"/>
  <c r="AL39" i="35"/>
  <c r="AK39" i="35"/>
  <c r="AJ39" i="35"/>
  <c r="AI39" i="35"/>
  <c r="AH39" i="35"/>
  <c r="AG39" i="35"/>
  <c r="AF39" i="35"/>
  <c r="AE39" i="35"/>
  <c r="AE42" i="35" s="1"/>
  <c r="AD39" i="35"/>
  <c r="AB39" i="35"/>
  <c r="AA39" i="35"/>
  <c r="Y39" i="35"/>
  <c r="X39" i="35"/>
  <c r="T39" i="35"/>
  <c r="S39" i="35"/>
  <c r="R39" i="35"/>
  <c r="R42" i="35" s="1"/>
  <c r="P39" i="35"/>
  <c r="O39" i="35"/>
  <c r="N39" i="35"/>
  <c r="M39" i="35"/>
  <c r="L39" i="35"/>
  <c r="K39" i="35"/>
  <c r="J39" i="35"/>
  <c r="I39" i="35"/>
  <c r="H39" i="35"/>
  <c r="G39" i="35"/>
  <c r="F39" i="35"/>
  <c r="E39" i="35"/>
  <c r="D39" i="35"/>
  <c r="C39" i="35"/>
  <c r="BC38" i="35"/>
  <c r="BB38" i="35"/>
  <c r="AZ38" i="35"/>
  <c r="AY38" i="35"/>
  <c r="AX38" i="35"/>
  <c r="AW38" i="35"/>
  <c r="AU38" i="35"/>
  <c r="AT38" i="35"/>
  <c r="AS38" i="35"/>
  <c r="AR38" i="35"/>
  <c r="AQ38" i="35"/>
  <c r="AP38" i="35"/>
  <c r="AO38" i="35"/>
  <c r="AN38" i="35"/>
  <c r="AM38" i="35"/>
  <c r="AL38" i="35"/>
  <c r="AK38" i="35"/>
  <c r="AJ38" i="35"/>
  <c r="AI38" i="35"/>
  <c r="AH38" i="35"/>
  <c r="AG38" i="35"/>
  <c r="AF38" i="35"/>
  <c r="AE38" i="35"/>
  <c r="AD38" i="35"/>
  <c r="AB38" i="35"/>
  <c r="AA38" i="35"/>
  <c r="Y38" i="35"/>
  <c r="X38" i="35"/>
  <c r="T38" i="35"/>
  <c r="S38" i="35"/>
  <c r="R38" i="35"/>
  <c r="P38" i="35"/>
  <c r="O38" i="35"/>
  <c r="N38" i="35"/>
  <c r="N42" i="35" s="1"/>
  <c r="M38" i="35"/>
  <c r="L38" i="35"/>
  <c r="K38" i="35"/>
  <c r="J38" i="35"/>
  <c r="I38" i="35"/>
  <c r="H38" i="35"/>
  <c r="G38" i="35"/>
  <c r="F38" i="35"/>
  <c r="E38" i="35"/>
  <c r="D38" i="35"/>
  <c r="C38" i="35"/>
  <c r="BC37" i="35"/>
  <c r="BB37" i="35"/>
  <c r="AZ37" i="35"/>
  <c r="AY37" i="35"/>
  <c r="AX37" i="35"/>
  <c r="AW37" i="35"/>
  <c r="AV413" i="3" s="1"/>
  <c r="AN37" i="35"/>
  <c r="AM37" i="35"/>
  <c r="AL37" i="35"/>
  <c r="AK37" i="35"/>
  <c r="AJ413" i="3" s="1"/>
  <c r="AJ37" i="35"/>
  <c r="AI37" i="35"/>
  <c r="AH37" i="35"/>
  <c r="AG413" i="3" s="1"/>
  <c r="AG37" i="35"/>
  <c r="AF413" i="3" s="1"/>
  <c r="AF37" i="35"/>
  <c r="AE37" i="35"/>
  <c r="AD37" i="35"/>
  <c r="AC413" i="3" s="1"/>
  <c r="AB37" i="35"/>
  <c r="AA401" i="3" s="1"/>
  <c r="AA37" i="35"/>
  <c r="Y37" i="35"/>
  <c r="X37" i="35"/>
  <c r="M37" i="35"/>
  <c r="L401" i="3" s="1"/>
  <c r="L37" i="35"/>
  <c r="K37" i="35"/>
  <c r="J37" i="35"/>
  <c r="I401" i="3" s="1"/>
  <c r="I37" i="35"/>
  <c r="H37" i="35"/>
  <c r="G37" i="35"/>
  <c r="F37" i="35"/>
  <c r="E37" i="35"/>
  <c r="D37" i="35"/>
  <c r="C37" i="35"/>
  <c r="BC35" i="35"/>
  <c r="BB35" i="35"/>
  <c r="AZ35" i="35"/>
  <c r="AY35" i="35"/>
  <c r="AX35" i="35"/>
  <c r="AW35" i="35"/>
  <c r="AU35" i="35"/>
  <c r="AT35" i="35"/>
  <c r="AS35" i="35"/>
  <c r="AR35" i="35"/>
  <c r="AQ35" i="35"/>
  <c r="AP35" i="35"/>
  <c r="AO35" i="35"/>
  <c r="AN35" i="35"/>
  <c r="AM35" i="35"/>
  <c r="AL35" i="35"/>
  <c r="AK35" i="35"/>
  <c r="AJ35" i="35"/>
  <c r="AI35" i="35"/>
  <c r="AH35" i="35"/>
  <c r="AG35" i="35"/>
  <c r="AF35" i="35"/>
  <c r="AE35" i="35"/>
  <c r="AD35" i="35"/>
  <c r="AB35" i="35"/>
  <c r="AA35" i="35"/>
  <c r="Y35" i="35"/>
  <c r="X35" i="35"/>
  <c r="T35" i="35"/>
  <c r="S35" i="35"/>
  <c r="R35" i="35"/>
  <c r="P35" i="35"/>
  <c r="O35" i="35"/>
  <c r="N35" i="35"/>
  <c r="M35" i="35"/>
  <c r="L35" i="35"/>
  <c r="K35" i="35"/>
  <c r="J35" i="35"/>
  <c r="I35" i="35"/>
  <c r="H35" i="35"/>
  <c r="G35" i="35"/>
  <c r="F35" i="35"/>
  <c r="E35" i="35"/>
  <c r="D35" i="35"/>
  <c r="C35" i="35"/>
  <c r="BC34" i="35"/>
  <c r="BB34" i="35"/>
  <c r="AZ34" i="35"/>
  <c r="AY34" i="35"/>
  <c r="AX34" i="35"/>
  <c r="AW34" i="35"/>
  <c r="AU34" i="35"/>
  <c r="AT34" i="35"/>
  <c r="AS34" i="35"/>
  <c r="AR34" i="35"/>
  <c r="AQ34" i="35"/>
  <c r="AP34" i="35"/>
  <c r="AO34" i="35"/>
  <c r="AN34" i="35"/>
  <c r="AM34" i="35"/>
  <c r="AL34" i="35"/>
  <c r="AK34" i="35"/>
  <c r="AJ34" i="35"/>
  <c r="AI34" i="35"/>
  <c r="AH34" i="35"/>
  <c r="AG34" i="35"/>
  <c r="AF34" i="35"/>
  <c r="AE34" i="35"/>
  <c r="AD34" i="35"/>
  <c r="AB34" i="35"/>
  <c r="AA34" i="35"/>
  <c r="Y34" i="35"/>
  <c r="X34" i="35"/>
  <c r="T34" i="35"/>
  <c r="S34" i="35"/>
  <c r="R34" i="35"/>
  <c r="P34" i="35"/>
  <c r="O34" i="35"/>
  <c r="N34" i="35"/>
  <c r="M34" i="35"/>
  <c r="L34" i="35"/>
  <c r="K34" i="35"/>
  <c r="J34" i="35"/>
  <c r="I34" i="35"/>
  <c r="H34" i="35"/>
  <c r="G34" i="35"/>
  <c r="F34" i="35"/>
  <c r="E34" i="35"/>
  <c r="D34" i="35"/>
  <c r="C34" i="35"/>
  <c r="BC33" i="35"/>
  <c r="BB33" i="35"/>
  <c r="AZ33" i="35"/>
  <c r="AY33" i="35"/>
  <c r="AX33" i="35"/>
  <c r="AW33" i="35"/>
  <c r="AU33" i="35"/>
  <c r="AT33" i="35"/>
  <c r="AS33" i="35"/>
  <c r="AR33" i="35"/>
  <c r="AQ33" i="35"/>
  <c r="AP33" i="35"/>
  <c r="AO33" i="35"/>
  <c r="AN33" i="35"/>
  <c r="AM33" i="35"/>
  <c r="AL33" i="35"/>
  <c r="AK33" i="35"/>
  <c r="AJ33" i="35"/>
  <c r="AI33" i="35"/>
  <c r="AH33" i="35"/>
  <c r="AG33" i="35"/>
  <c r="AF33" i="35"/>
  <c r="AE33" i="35"/>
  <c r="AD33" i="35"/>
  <c r="AB33" i="35"/>
  <c r="AA33" i="35"/>
  <c r="Y33" i="35"/>
  <c r="X33" i="35"/>
  <c r="T33" i="35"/>
  <c r="S33" i="35"/>
  <c r="R33" i="35"/>
  <c r="P33" i="35"/>
  <c r="O33" i="35"/>
  <c r="N33" i="35"/>
  <c r="M33" i="35"/>
  <c r="L33" i="35"/>
  <c r="K33" i="35"/>
  <c r="J33" i="35"/>
  <c r="I33" i="35"/>
  <c r="H33" i="35"/>
  <c r="G33" i="35"/>
  <c r="F33" i="35"/>
  <c r="E33" i="35"/>
  <c r="D33" i="35"/>
  <c r="C33" i="35"/>
  <c r="BC32" i="35"/>
  <c r="BB32" i="35"/>
  <c r="AZ32" i="35"/>
  <c r="AY32" i="35"/>
  <c r="AX32" i="35"/>
  <c r="AW32" i="35"/>
  <c r="AU32" i="35"/>
  <c r="AT32" i="35"/>
  <c r="AS32" i="35"/>
  <c r="AR32" i="35"/>
  <c r="AQ32" i="35"/>
  <c r="AP32" i="35"/>
  <c r="AO32" i="35"/>
  <c r="AN32" i="35"/>
  <c r="AM32" i="35"/>
  <c r="AL32" i="35"/>
  <c r="AK32" i="35"/>
  <c r="AJ32" i="35"/>
  <c r="AI32" i="35"/>
  <c r="AH32" i="35"/>
  <c r="AG32" i="35"/>
  <c r="AF32" i="35"/>
  <c r="AE32" i="35"/>
  <c r="AD32" i="35"/>
  <c r="AB32" i="35"/>
  <c r="AA32" i="35"/>
  <c r="Y32" i="35"/>
  <c r="X32" i="35"/>
  <c r="T32" i="35"/>
  <c r="S32" i="35"/>
  <c r="S36" i="35" s="1"/>
  <c r="R32" i="35"/>
  <c r="P32" i="35"/>
  <c r="O32" i="35"/>
  <c r="N32" i="35"/>
  <c r="M32" i="35"/>
  <c r="L32" i="35"/>
  <c r="K32" i="35"/>
  <c r="J32" i="35"/>
  <c r="J36" i="35" s="1"/>
  <c r="I32" i="35"/>
  <c r="H32" i="35"/>
  <c r="G32" i="35"/>
  <c r="F32" i="35"/>
  <c r="E32" i="35"/>
  <c r="D32" i="35"/>
  <c r="C32" i="35"/>
  <c r="BC31" i="35"/>
  <c r="BC36" i="35" s="1"/>
  <c r="BB31" i="35"/>
  <c r="AZ31" i="35"/>
  <c r="AY31" i="35"/>
  <c r="AX31" i="35"/>
  <c r="AW31" i="35"/>
  <c r="AU31" i="35"/>
  <c r="AT31" i="35"/>
  <c r="AS31" i="35"/>
  <c r="AR31" i="35"/>
  <c r="AQ31" i="35"/>
  <c r="AP31" i="35"/>
  <c r="AO31" i="35"/>
  <c r="AN31" i="35"/>
  <c r="AM31" i="35"/>
  <c r="AL31" i="35"/>
  <c r="AK31" i="35"/>
  <c r="AJ31" i="35"/>
  <c r="AI31" i="35"/>
  <c r="AH31" i="35"/>
  <c r="AG31" i="35"/>
  <c r="AF31" i="35"/>
  <c r="AE31" i="35"/>
  <c r="AD31" i="35"/>
  <c r="AB31" i="35"/>
  <c r="AA31" i="35"/>
  <c r="Y31" i="35"/>
  <c r="X31" i="35"/>
  <c r="T31" i="35"/>
  <c r="S31" i="35"/>
  <c r="R31" i="35"/>
  <c r="P31" i="35"/>
  <c r="O31" i="35"/>
  <c r="N31" i="35"/>
  <c r="M31" i="35"/>
  <c r="L31" i="35"/>
  <c r="K31" i="35"/>
  <c r="J31" i="35"/>
  <c r="I31" i="35"/>
  <c r="H31" i="35"/>
  <c r="G31" i="35"/>
  <c r="G36" i="35" s="1"/>
  <c r="F31" i="35"/>
  <c r="E31" i="35"/>
  <c r="D31" i="35"/>
  <c r="C31" i="35"/>
  <c r="BC30" i="35"/>
  <c r="BB30" i="35"/>
  <c r="AZ30" i="35"/>
  <c r="AY30" i="35"/>
  <c r="AX30" i="35"/>
  <c r="AW30" i="35"/>
  <c r="AU30" i="35"/>
  <c r="AT30" i="35"/>
  <c r="AS30" i="35"/>
  <c r="AR30" i="35"/>
  <c r="AQ30" i="35"/>
  <c r="AP30" i="35"/>
  <c r="AO30" i="35"/>
  <c r="AN30" i="35"/>
  <c r="AM30" i="35"/>
  <c r="AL30" i="35"/>
  <c r="AK30" i="35"/>
  <c r="AJ30" i="35"/>
  <c r="AI30" i="35"/>
  <c r="AH30" i="35"/>
  <c r="AG30" i="35"/>
  <c r="AF30" i="35"/>
  <c r="AE30" i="35"/>
  <c r="AD30" i="35"/>
  <c r="AB30" i="35"/>
  <c r="AA30" i="35"/>
  <c r="Y30" i="35"/>
  <c r="X30" i="35"/>
  <c r="T30" i="35"/>
  <c r="S30" i="35"/>
  <c r="R30" i="35"/>
  <c r="P30" i="35"/>
  <c r="O30" i="35"/>
  <c r="N30" i="35"/>
  <c r="M30" i="35"/>
  <c r="L30" i="35"/>
  <c r="K30" i="35"/>
  <c r="J30" i="35"/>
  <c r="I30" i="35"/>
  <c r="H30" i="35"/>
  <c r="G30" i="35"/>
  <c r="F30" i="35"/>
  <c r="E30" i="35"/>
  <c r="D30" i="35"/>
  <c r="C30" i="35"/>
  <c r="BC29" i="35"/>
  <c r="BB29" i="35"/>
  <c r="AZ29" i="35"/>
  <c r="AY29" i="35"/>
  <c r="AX29" i="35"/>
  <c r="AW29" i="35"/>
  <c r="AU29" i="35"/>
  <c r="AU36" i="35" s="1"/>
  <c r="AT29" i="35"/>
  <c r="AS29" i="35"/>
  <c r="AR29" i="35"/>
  <c r="AQ29" i="35"/>
  <c r="AP29" i="35"/>
  <c r="AO29" i="35"/>
  <c r="AN29" i="35"/>
  <c r="AM29" i="35"/>
  <c r="AM36" i="35" s="1"/>
  <c r="AL29" i="35"/>
  <c r="AK29" i="35"/>
  <c r="AJ29" i="35"/>
  <c r="AI29" i="35"/>
  <c r="AH29" i="35"/>
  <c r="AG29" i="35"/>
  <c r="AF29" i="35"/>
  <c r="AE29" i="35"/>
  <c r="AE36" i="35" s="1"/>
  <c r="AD29" i="35"/>
  <c r="AB29" i="35"/>
  <c r="AA29" i="35"/>
  <c r="Y29" i="35"/>
  <c r="X29" i="35"/>
  <c r="T29" i="35"/>
  <c r="S29" i="35"/>
  <c r="R29" i="35"/>
  <c r="R36" i="35" s="1"/>
  <c r="P29" i="35"/>
  <c r="O29" i="35"/>
  <c r="N29" i="35"/>
  <c r="M29" i="35"/>
  <c r="L29" i="35"/>
  <c r="K29" i="35"/>
  <c r="J29" i="35"/>
  <c r="I29" i="35"/>
  <c r="H29" i="35"/>
  <c r="G29" i="35"/>
  <c r="F29" i="35"/>
  <c r="E29" i="35"/>
  <c r="D29" i="35"/>
  <c r="C29" i="35"/>
  <c r="BC28" i="35"/>
  <c r="BB28" i="35"/>
  <c r="BA412" i="3" s="1"/>
  <c r="AZ28" i="35"/>
  <c r="AY412" i="3" s="1"/>
  <c r="AY28" i="35"/>
  <c r="AX28" i="35"/>
  <c r="AW28" i="35"/>
  <c r="AN28" i="35"/>
  <c r="AM28" i="35"/>
  <c r="AL28" i="35"/>
  <c r="AK28" i="35"/>
  <c r="AJ412" i="3" s="1"/>
  <c r="AJ28" i="35"/>
  <c r="AI412" i="3" s="1"/>
  <c r="AI28" i="35"/>
  <c r="AH28" i="35"/>
  <c r="AG28" i="35"/>
  <c r="AF412" i="3" s="1"/>
  <c r="AF28" i="35"/>
  <c r="AE28" i="35"/>
  <c r="AD28" i="35"/>
  <c r="AB28" i="35"/>
  <c r="AA400" i="3" s="1"/>
  <c r="AA28" i="35"/>
  <c r="Z400" i="3" s="1"/>
  <c r="Y28" i="35"/>
  <c r="X28" i="35"/>
  <c r="M28" i="35"/>
  <c r="L400" i="3" s="1"/>
  <c r="L28" i="35"/>
  <c r="K28" i="35"/>
  <c r="J28" i="35"/>
  <c r="I28" i="35"/>
  <c r="H400" i="3" s="1"/>
  <c r="H28" i="35"/>
  <c r="G28" i="35"/>
  <c r="F28" i="35"/>
  <c r="E28" i="35"/>
  <c r="D400" i="3" s="1"/>
  <c r="D28" i="35"/>
  <c r="C28" i="35"/>
  <c r="BC26" i="35"/>
  <c r="BB26" i="35"/>
  <c r="BA415" i="3" s="1"/>
  <c r="AZ26" i="35"/>
  <c r="AY26" i="35"/>
  <c r="AX26" i="35"/>
  <c r="AW415" i="3" s="1"/>
  <c r="AW26" i="35"/>
  <c r="AV415" i="3" s="1"/>
  <c r="AN26" i="35"/>
  <c r="AM26" i="35"/>
  <c r="AL26" i="35"/>
  <c r="AK26" i="35"/>
  <c r="AJ415" i="3" s="1"/>
  <c r="AJ26" i="35"/>
  <c r="AI415" i="3" s="1"/>
  <c r="AI26" i="35"/>
  <c r="AH26" i="35"/>
  <c r="AG415" i="3" s="1"/>
  <c r="AG26" i="35"/>
  <c r="AF26" i="35"/>
  <c r="AE26" i="35"/>
  <c r="AD26" i="35"/>
  <c r="AB26" i="35"/>
  <c r="AA403" i="3" s="1"/>
  <c r="AA26" i="35"/>
  <c r="Y26" i="35"/>
  <c r="X403" i="3" s="1"/>
  <c r="X26" i="35"/>
  <c r="M26" i="35"/>
  <c r="L403" i="3" s="1"/>
  <c r="L26" i="35"/>
  <c r="K26" i="35"/>
  <c r="J403" i="3" s="1"/>
  <c r="J26" i="35"/>
  <c r="I26" i="35"/>
  <c r="I27" i="35" s="1"/>
  <c r="H26" i="35"/>
  <c r="G403" i="3" s="1"/>
  <c r="G26" i="35"/>
  <c r="F26" i="35"/>
  <c r="E26" i="35"/>
  <c r="D403" i="3" s="1"/>
  <c r="D26" i="35"/>
  <c r="C26" i="35"/>
  <c r="B403" i="3" s="1"/>
  <c r="BC25" i="35"/>
  <c r="BB25" i="35"/>
  <c r="BB27" i="35" s="1"/>
  <c r="AZ25" i="35"/>
  <c r="AY25" i="35"/>
  <c r="AX25" i="35"/>
  <c r="AW25" i="35"/>
  <c r="AU25" i="35"/>
  <c r="AT25" i="35"/>
  <c r="AS25" i="35"/>
  <c r="AR25" i="35"/>
  <c r="AR27" i="35" s="1"/>
  <c r="AQ25" i="35"/>
  <c r="AP25" i="35"/>
  <c r="AO25" i="35"/>
  <c r="AN25" i="35"/>
  <c r="AM25" i="35"/>
  <c r="AL25" i="35"/>
  <c r="AK25" i="35"/>
  <c r="AJ25" i="35"/>
  <c r="AJ27" i="35" s="1"/>
  <c r="AI25" i="35"/>
  <c r="AH25" i="35"/>
  <c r="AG25" i="35"/>
  <c r="AF25" i="35"/>
  <c r="AE25" i="35"/>
  <c r="AD25" i="35"/>
  <c r="AB25" i="35"/>
  <c r="AA25" i="35"/>
  <c r="AA27" i="35" s="1"/>
  <c r="Y25" i="35"/>
  <c r="X25" i="35"/>
  <c r="T25" i="35"/>
  <c r="S25" i="35"/>
  <c r="R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D25" i="35"/>
  <c r="C25" i="35"/>
  <c r="BC24" i="35"/>
  <c r="BC27" i="35" s="1"/>
  <c r="BB24" i="35"/>
  <c r="AZ24" i="35"/>
  <c r="AY24" i="35"/>
  <c r="AX24" i="35"/>
  <c r="AW24" i="35"/>
  <c r="AU24" i="35"/>
  <c r="AT24" i="35"/>
  <c r="AS24" i="35"/>
  <c r="AR24" i="35"/>
  <c r="AQ24" i="35"/>
  <c r="AP24" i="35"/>
  <c r="AO24" i="35"/>
  <c r="AO44" i="35" s="1"/>
  <c r="AN24" i="35"/>
  <c r="AM24" i="35"/>
  <c r="AL24" i="35"/>
  <c r="AK24" i="35"/>
  <c r="AJ24" i="35"/>
  <c r="AI24" i="35"/>
  <c r="AH24" i="35"/>
  <c r="AG24" i="35"/>
  <c r="AG27" i="35" s="1"/>
  <c r="AF24" i="35"/>
  <c r="AE24" i="35"/>
  <c r="AD24" i="35"/>
  <c r="AB24" i="35"/>
  <c r="AA24" i="35"/>
  <c r="Y24" i="35"/>
  <c r="X24" i="35"/>
  <c r="T24" i="35"/>
  <c r="T27" i="35" s="1"/>
  <c r="S24" i="35"/>
  <c r="R24" i="35"/>
  <c r="P24" i="35"/>
  <c r="O24" i="35"/>
  <c r="N24" i="35"/>
  <c r="M24" i="35"/>
  <c r="L24" i="35"/>
  <c r="K24" i="35"/>
  <c r="K27" i="35" s="1"/>
  <c r="J24" i="35"/>
  <c r="I24" i="35"/>
  <c r="H24" i="35"/>
  <c r="G24" i="35"/>
  <c r="F24" i="35"/>
  <c r="E24" i="35"/>
  <c r="D24" i="35"/>
  <c r="C24" i="35"/>
  <c r="C44" i="35" s="1"/>
  <c r="BC22" i="35"/>
  <c r="BB22" i="35"/>
  <c r="AZ22" i="35"/>
  <c r="AY22" i="35"/>
  <c r="AX22" i="35"/>
  <c r="AW22" i="35"/>
  <c r="AU22" i="35"/>
  <c r="AT22" i="35"/>
  <c r="AS22" i="35"/>
  <c r="AR22" i="35"/>
  <c r="AQ22" i="35"/>
  <c r="AP22" i="35"/>
  <c r="AO22" i="35"/>
  <c r="AN22" i="35"/>
  <c r="AM22" i="35"/>
  <c r="AL22" i="35"/>
  <c r="AK22" i="35"/>
  <c r="AJ22" i="35"/>
  <c r="AI22" i="35"/>
  <c r="AH22" i="35"/>
  <c r="AG22" i="35"/>
  <c r="AF22" i="35"/>
  <c r="AE22" i="35"/>
  <c r="AD22" i="35"/>
  <c r="AB22" i="35"/>
  <c r="AA22" i="35"/>
  <c r="Y22" i="35"/>
  <c r="X22" i="35"/>
  <c r="T22" i="35"/>
  <c r="S22" i="35"/>
  <c r="R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C22" i="35"/>
  <c r="AB20" i="35"/>
  <c r="AA20" i="35"/>
  <c r="Y20" i="35"/>
  <c r="Y23" i="35" s="1"/>
  <c r="X20" i="35"/>
  <c r="T20" i="35"/>
  <c r="S20" i="35"/>
  <c r="R20" i="35"/>
  <c r="P20" i="35"/>
  <c r="O20" i="35"/>
  <c r="N20" i="35"/>
  <c r="M20" i="35"/>
  <c r="M23" i="35" s="1"/>
  <c r="L20" i="35"/>
  <c r="K20" i="35"/>
  <c r="J20" i="35"/>
  <c r="I20" i="35"/>
  <c r="H20" i="35"/>
  <c r="G20" i="35"/>
  <c r="F20" i="35"/>
  <c r="E20" i="35"/>
  <c r="E23" i="35" s="1"/>
  <c r="D20" i="35"/>
  <c r="C20" i="35"/>
  <c r="BC18" i="35"/>
  <c r="BB18" i="35"/>
  <c r="AZ18" i="35"/>
  <c r="AY18" i="35"/>
  <c r="AX18" i="35"/>
  <c r="AW18" i="35"/>
  <c r="AU18" i="35"/>
  <c r="AT18" i="35"/>
  <c r="AS18" i="35"/>
  <c r="AR18" i="35"/>
  <c r="AQ18" i="35"/>
  <c r="AP18" i="35"/>
  <c r="AO18" i="35"/>
  <c r="AN18" i="35"/>
  <c r="AN23" i="35" s="1"/>
  <c r="AM18" i="35"/>
  <c r="AL18" i="35"/>
  <c r="AK18" i="35"/>
  <c r="AJ18" i="35"/>
  <c r="AI18" i="35"/>
  <c r="AH18" i="35"/>
  <c r="AG18" i="35"/>
  <c r="AF18" i="35"/>
  <c r="AE18" i="35"/>
  <c r="AD18" i="35"/>
  <c r="AB18" i="35"/>
  <c r="AA18" i="35"/>
  <c r="Y18" i="35"/>
  <c r="X18" i="35"/>
  <c r="T18" i="35"/>
  <c r="S18" i="35"/>
  <c r="R18" i="35"/>
  <c r="P18" i="35"/>
  <c r="O18" i="35"/>
  <c r="N18" i="35"/>
  <c r="M18" i="35"/>
  <c r="L18" i="35"/>
  <c r="K18" i="35"/>
  <c r="J18" i="35"/>
  <c r="J23" i="35" s="1"/>
  <c r="I18" i="35"/>
  <c r="H18" i="35"/>
  <c r="G18" i="35"/>
  <c r="F18" i="35"/>
  <c r="E18" i="35"/>
  <c r="D18" i="35"/>
  <c r="C18" i="35"/>
  <c r="BC17" i="35"/>
  <c r="BB17" i="35"/>
  <c r="AZ17" i="35"/>
  <c r="AY17" i="35"/>
  <c r="AX17" i="35"/>
  <c r="AW17" i="35"/>
  <c r="AU17" i="35"/>
  <c r="AT17" i="35"/>
  <c r="AS17" i="35"/>
  <c r="AR17" i="35"/>
  <c r="AQ17" i="35"/>
  <c r="AP17" i="35"/>
  <c r="AO17" i="35"/>
  <c r="AN17" i="35"/>
  <c r="AM17" i="35"/>
  <c r="AL17" i="35"/>
  <c r="AK17" i="35"/>
  <c r="AJ17" i="35"/>
  <c r="AI17" i="35"/>
  <c r="AH17" i="35"/>
  <c r="AG17" i="35"/>
  <c r="AF17" i="35"/>
  <c r="AE17" i="35"/>
  <c r="AD17" i="35"/>
  <c r="AB17" i="35"/>
  <c r="AA17" i="35"/>
  <c r="Y17" i="35"/>
  <c r="X17" i="35"/>
  <c r="T17" i="35"/>
  <c r="S17" i="35"/>
  <c r="R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C17" i="35"/>
  <c r="BC15" i="35"/>
  <c r="BB15" i="35"/>
  <c r="AZ15" i="35"/>
  <c r="AY15" i="35"/>
  <c r="AX15" i="35"/>
  <c r="AW15" i="35"/>
  <c r="AU15" i="35"/>
  <c r="AT15" i="35"/>
  <c r="AS15" i="35"/>
  <c r="AR15" i="35"/>
  <c r="AQ15" i="35"/>
  <c r="AP15" i="35"/>
  <c r="AP23" i="35" s="1"/>
  <c r="AO15" i="35"/>
  <c r="AN15" i="35"/>
  <c r="AM15" i="35"/>
  <c r="AL15" i="35"/>
  <c r="AK15" i="35"/>
  <c r="AJ15" i="35"/>
  <c r="AI15" i="35"/>
  <c r="AH15" i="35"/>
  <c r="AG15" i="35"/>
  <c r="AF15" i="35"/>
  <c r="AE15" i="35"/>
  <c r="AD15" i="35"/>
  <c r="AB15" i="35"/>
  <c r="AA15" i="35"/>
  <c r="Y15" i="35"/>
  <c r="X15" i="35"/>
  <c r="T15" i="35"/>
  <c r="S15" i="35"/>
  <c r="R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C15" i="35"/>
  <c r="BC14" i="35"/>
  <c r="BB14" i="35"/>
  <c r="AZ14" i="35"/>
  <c r="AY14" i="35"/>
  <c r="AX14" i="35"/>
  <c r="AW14" i="35"/>
  <c r="AU14" i="35"/>
  <c r="AU23" i="35" s="1"/>
  <c r="AT14" i="35"/>
  <c r="AS14" i="35"/>
  <c r="AR14" i="35"/>
  <c r="AQ14" i="35"/>
  <c r="AP14" i="35"/>
  <c r="AO14" i="35"/>
  <c r="AN14" i="35"/>
  <c r="AM14" i="35"/>
  <c r="AM23" i="35" s="1"/>
  <c r="AL14" i="35"/>
  <c r="AK14" i="35"/>
  <c r="AJ14" i="35"/>
  <c r="AI14" i="35"/>
  <c r="AH14" i="35"/>
  <c r="AG14" i="35"/>
  <c r="AF14" i="35"/>
  <c r="AE14" i="35"/>
  <c r="AE44" i="35" s="1"/>
  <c r="AD14" i="35"/>
  <c r="AB14" i="35"/>
  <c r="AA14" i="35"/>
  <c r="Y14" i="35"/>
  <c r="X14" i="35"/>
  <c r="T14" i="35"/>
  <c r="S14" i="35"/>
  <c r="R14" i="35"/>
  <c r="P14" i="35"/>
  <c r="O14" i="35"/>
  <c r="N14" i="35"/>
  <c r="M14" i="35"/>
  <c r="L14" i="35"/>
  <c r="K14" i="35"/>
  <c r="J14" i="35"/>
  <c r="I14" i="35"/>
  <c r="I44" i="35" s="1"/>
  <c r="H14" i="35"/>
  <c r="G14" i="35"/>
  <c r="F14" i="35"/>
  <c r="E14" i="35"/>
  <c r="D14" i="35"/>
  <c r="C14" i="35"/>
  <c r="BC13" i="35"/>
  <c r="BB416" i="3" s="1"/>
  <c r="BB13" i="35"/>
  <c r="BA416" i="3" s="1"/>
  <c r="AZ13" i="35"/>
  <c r="AY416" i="3" s="1"/>
  <c r="AY13" i="35"/>
  <c r="AX416" i="3" s="1"/>
  <c r="AX13" i="35"/>
  <c r="AW13" i="35"/>
  <c r="AV416" i="3" s="1"/>
  <c r="AN13" i="35"/>
  <c r="AM13" i="35"/>
  <c r="AL416" i="3" s="1"/>
  <c r="AL13" i="35"/>
  <c r="AK416" i="3" s="1"/>
  <c r="AK13" i="35"/>
  <c r="AJ416" i="3" s="1"/>
  <c r="AJ13" i="35"/>
  <c r="AI13" i="35"/>
  <c r="AH416" i="3" s="1"/>
  <c r="AH13" i="35"/>
  <c r="AG13" i="35"/>
  <c r="AF416" i="3" s="1"/>
  <c r="AF13" i="35"/>
  <c r="AE13" i="35"/>
  <c r="AD416" i="3" s="1"/>
  <c r="AD13" i="35"/>
  <c r="AB13" i="35"/>
  <c r="AA404" i="3" s="1"/>
  <c r="AA13" i="35"/>
  <c r="Z404" i="3" s="1"/>
  <c r="Y13" i="35"/>
  <c r="X13" i="35"/>
  <c r="M13" i="35"/>
  <c r="L404" i="3" s="1"/>
  <c r="L13" i="35"/>
  <c r="K404" i="3" s="1"/>
  <c r="K13" i="35"/>
  <c r="J13" i="35"/>
  <c r="I13" i="35"/>
  <c r="H404" i="3" s="1"/>
  <c r="H13" i="35"/>
  <c r="G13" i="35"/>
  <c r="F13" i="35"/>
  <c r="E13" i="35"/>
  <c r="D404" i="3" s="1"/>
  <c r="D13" i="35"/>
  <c r="C404" i="3" s="1"/>
  <c r="C13" i="35"/>
  <c r="BC12" i="35"/>
  <c r="BB12" i="35"/>
  <c r="AZ12" i="35"/>
  <c r="AY12" i="35"/>
  <c r="AX12" i="35"/>
  <c r="AW12" i="35"/>
  <c r="AU12" i="35"/>
  <c r="AT12" i="35"/>
  <c r="AS12" i="35"/>
  <c r="AR12" i="35"/>
  <c r="AQ12" i="35"/>
  <c r="AP12" i="35"/>
  <c r="AO12" i="35"/>
  <c r="AN12" i="35"/>
  <c r="AM12" i="35"/>
  <c r="AL12" i="35"/>
  <c r="AK12" i="35"/>
  <c r="AJ12" i="35"/>
  <c r="AI12" i="35"/>
  <c r="AH12" i="35"/>
  <c r="AG12" i="35"/>
  <c r="AF12" i="35"/>
  <c r="AE12" i="35"/>
  <c r="AD12" i="35"/>
  <c r="AB12" i="35"/>
  <c r="AA12" i="35"/>
  <c r="Y12" i="35"/>
  <c r="X12" i="35"/>
  <c r="T12" i="35"/>
  <c r="S12" i="35"/>
  <c r="R12" i="35"/>
  <c r="P12" i="35"/>
  <c r="O12" i="35"/>
  <c r="N12" i="35"/>
  <c r="M12" i="35"/>
  <c r="L12" i="35"/>
  <c r="K12" i="35"/>
  <c r="J12" i="35"/>
  <c r="I12" i="35"/>
  <c r="H12" i="35"/>
  <c r="G12" i="35"/>
  <c r="F12" i="35"/>
  <c r="E12" i="35"/>
  <c r="D12" i="35"/>
  <c r="C12" i="35"/>
  <c r="BC11" i="35"/>
  <c r="BB11" i="35"/>
  <c r="AZ11" i="35"/>
  <c r="AY11" i="35"/>
  <c r="AX11" i="35"/>
  <c r="AW11" i="35"/>
  <c r="AU11" i="35"/>
  <c r="AT11" i="35"/>
  <c r="AS11" i="35"/>
  <c r="AR11" i="35"/>
  <c r="AQ11" i="35"/>
  <c r="AP11" i="35"/>
  <c r="AO11" i="35"/>
  <c r="AN11" i="35"/>
  <c r="AM11" i="35"/>
  <c r="AL11" i="35"/>
  <c r="AK11" i="35"/>
  <c r="AJ11" i="35"/>
  <c r="AI11" i="35"/>
  <c r="AH11" i="35"/>
  <c r="AG11" i="35"/>
  <c r="AF11" i="35"/>
  <c r="AE11" i="35"/>
  <c r="AD11" i="35"/>
  <c r="AB11" i="35"/>
  <c r="AA11" i="35"/>
  <c r="Y11" i="35"/>
  <c r="X11" i="35"/>
  <c r="T11" i="35"/>
  <c r="S11" i="35"/>
  <c r="R11" i="35"/>
  <c r="P11" i="35"/>
  <c r="O11" i="35"/>
  <c r="N11" i="35"/>
  <c r="M11" i="35"/>
  <c r="L11" i="35"/>
  <c r="K11" i="35"/>
  <c r="J11" i="35"/>
  <c r="I11" i="35"/>
  <c r="H11" i="35"/>
  <c r="G11" i="35"/>
  <c r="F11" i="35"/>
  <c r="E11" i="35"/>
  <c r="D11" i="35"/>
  <c r="C11" i="35"/>
  <c r="BC10" i="35"/>
  <c r="BB10" i="35"/>
  <c r="AZ10" i="35"/>
  <c r="AY10" i="35"/>
  <c r="AX10" i="35"/>
  <c r="AW10" i="35"/>
  <c r="AU10" i="35"/>
  <c r="AT10" i="35"/>
  <c r="AS10" i="35"/>
  <c r="AR10" i="35"/>
  <c r="AQ10" i="35"/>
  <c r="AP10" i="35"/>
  <c r="AO10" i="35"/>
  <c r="AN10" i="35"/>
  <c r="AM10" i="35"/>
  <c r="AL10" i="35"/>
  <c r="AK10" i="35"/>
  <c r="AJ10" i="35"/>
  <c r="AI10" i="35"/>
  <c r="AH10" i="35"/>
  <c r="AG10" i="35"/>
  <c r="AF10" i="35"/>
  <c r="AE10" i="35"/>
  <c r="AD10" i="35"/>
  <c r="AB10" i="35"/>
  <c r="AA10" i="35"/>
  <c r="Y10" i="35"/>
  <c r="X10" i="35"/>
  <c r="T10" i="35"/>
  <c r="S10" i="35"/>
  <c r="R10" i="35"/>
  <c r="P10" i="35"/>
  <c r="O10" i="35"/>
  <c r="N10" i="35"/>
  <c r="M10" i="35"/>
  <c r="L10" i="35"/>
  <c r="K10" i="35"/>
  <c r="J10" i="35"/>
  <c r="I10" i="35"/>
  <c r="H10" i="35"/>
  <c r="H44" i="35" s="1"/>
  <c r="G10" i="35"/>
  <c r="F10" i="35"/>
  <c r="E10" i="35"/>
  <c r="D10" i="35"/>
  <c r="C10" i="35"/>
  <c r="BC8" i="35"/>
  <c r="BB8" i="35"/>
  <c r="BA414" i="3" s="1"/>
  <c r="AZ8" i="35"/>
  <c r="AY414" i="3" s="1"/>
  <c r="AY8" i="35"/>
  <c r="AX414" i="3" s="1"/>
  <c r="AX8" i="35"/>
  <c r="AW8" i="35"/>
  <c r="AN8" i="35"/>
  <c r="AM414" i="3" s="1"/>
  <c r="AM8" i="35"/>
  <c r="AL8" i="35"/>
  <c r="AK414" i="3" s="1"/>
  <c r="AK8" i="35"/>
  <c r="AJ414" i="3" s="1"/>
  <c r="AJ8" i="35"/>
  <c r="AI414" i="3" s="1"/>
  <c r="AI8" i="35"/>
  <c r="AH8" i="35"/>
  <c r="AG414" i="3" s="1"/>
  <c r="AG8" i="35"/>
  <c r="AF8" i="35"/>
  <c r="AE414" i="3" s="1"/>
  <c r="AE8" i="35"/>
  <c r="AD8" i="35"/>
  <c r="AC414" i="3" s="1"/>
  <c r="AB8" i="35"/>
  <c r="AA8" i="35"/>
  <c r="Z402" i="3" s="1"/>
  <c r="Y8" i="35"/>
  <c r="X402" i="3" s="1"/>
  <c r="X8" i="35"/>
  <c r="M8" i="35"/>
  <c r="L8" i="35"/>
  <c r="K402" i="3" s="1"/>
  <c r="K8" i="35"/>
  <c r="J8" i="35"/>
  <c r="I8" i="35"/>
  <c r="H8" i="35"/>
  <c r="G402" i="3" s="1"/>
  <c r="G8" i="35"/>
  <c r="F402" i="3" s="1"/>
  <c r="F8" i="35"/>
  <c r="E8" i="35"/>
  <c r="D8" i="35"/>
  <c r="C8" i="35"/>
  <c r="BC7" i="35"/>
  <c r="BB7" i="35"/>
  <c r="AZ7" i="35"/>
  <c r="AZ9" i="35" s="1"/>
  <c r="AY7" i="35"/>
  <c r="AX7" i="35"/>
  <c r="AW7" i="35"/>
  <c r="AU7" i="35"/>
  <c r="AT7" i="35"/>
  <c r="AS7" i="35"/>
  <c r="AR7" i="35"/>
  <c r="AQ7" i="35"/>
  <c r="AQ9" i="35" s="1"/>
  <c r="AP7" i="35"/>
  <c r="AO7" i="35"/>
  <c r="AN7" i="35"/>
  <c r="AM7" i="35"/>
  <c r="AL7" i="35"/>
  <c r="AK7" i="35"/>
  <c r="AJ7" i="35"/>
  <c r="AI7" i="35"/>
  <c r="AI9" i="35" s="1"/>
  <c r="AH7" i="35"/>
  <c r="AG7" i="35"/>
  <c r="AF7" i="35"/>
  <c r="AE7" i="35"/>
  <c r="AD7" i="35"/>
  <c r="AB7" i="35"/>
  <c r="AA7" i="35"/>
  <c r="Y7" i="35"/>
  <c r="Y9" i="35" s="1"/>
  <c r="X7" i="35"/>
  <c r="T7" i="35"/>
  <c r="S7" i="35"/>
  <c r="R7" i="35"/>
  <c r="P7" i="35"/>
  <c r="O7" i="35"/>
  <c r="N7" i="35"/>
  <c r="M7" i="35"/>
  <c r="M9" i="35" s="1"/>
  <c r="L7" i="35"/>
  <c r="K7" i="35"/>
  <c r="J7" i="35"/>
  <c r="I7" i="35"/>
  <c r="H7" i="35"/>
  <c r="G7" i="35"/>
  <c r="F7" i="35"/>
  <c r="E7" i="35"/>
  <c r="E9" i="35" s="1"/>
  <c r="D7" i="35"/>
  <c r="C7" i="35"/>
  <c r="BC6" i="35"/>
  <c r="BB6" i="35"/>
  <c r="AZ6" i="35"/>
  <c r="AY6" i="35"/>
  <c r="AX6" i="35"/>
  <c r="AW6" i="35"/>
  <c r="AW9" i="35" s="1"/>
  <c r="AU6" i="35"/>
  <c r="AT6" i="35"/>
  <c r="AS6" i="35"/>
  <c r="AR6" i="35"/>
  <c r="AR9" i="35" s="1"/>
  <c r="AQ6" i="35"/>
  <c r="AP6" i="35"/>
  <c r="AO6" i="35"/>
  <c r="AN6" i="35"/>
  <c r="AN9" i="35" s="1"/>
  <c r="AM6" i="35"/>
  <c r="AL6" i="35"/>
  <c r="AK6" i="35"/>
  <c r="AJ6" i="35"/>
  <c r="AI6" i="35"/>
  <c r="AH6" i="35"/>
  <c r="AG6" i="35"/>
  <c r="AF6" i="35"/>
  <c r="AF9" i="35" s="1"/>
  <c r="AE6" i="35"/>
  <c r="AD6" i="35"/>
  <c r="AB6" i="35"/>
  <c r="AA6" i="35"/>
  <c r="Y6" i="35"/>
  <c r="X6" i="35"/>
  <c r="T6" i="35"/>
  <c r="S6" i="35"/>
  <c r="S9" i="35" s="1"/>
  <c r="R6" i="35"/>
  <c r="P6" i="35"/>
  <c r="O6" i="35"/>
  <c r="N6" i="35"/>
  <c r="N9" i="35" s="1"/>
  <c r="M6" i="35"/>
  <c r="L6" i="35"/>
  <c r="K6" i="35"/>
  <c r="J6" i="35"/>
  <c r="J9" i="35" s="1"/>
  <c r="I6" i="35"/>
  <c r="H6" i="35"/>
  <c r="G6" i="35"/>
  <c r="F6" i="35"/>
  <c r="E6" i="35"/>
  <c r="D6" i="35"/>
  <c r="C6" i="35"/>
  <c r="BC5" i="35"/>
  <c r="BB398" i="3" s="1"/>
  <c r="BB5" i="35"/>
  <c r="BA398" i="3" s="1"/>
  <c r="AZ5" i="35"/>
  <c r="AY5" i="35"/>
  <c r="AX5" i="35"/>
  <c r="AW398" i="3" s="1"/>
  <c r="AW5" i="35"/>
  <c r="AN5" i="35"/>
  <c r="AM5" i="35"/>
  <c r="AL5" i="35"/>
  <c r="AK398" i="3" s="1"/>
  <c r="AK5" i="35"/>
  <c r="AJ398" i="3" s="1"/>
  <c r="AJ5" i="35"/>
  <c r="AI5" i="35"/>
  <c r="AH5" i="35"/>
  <c r="AG398" i="3" s="1"/>
  <c r="AG5" i="35"/>
  <c r="AF5" i="35"/>
  <c r="AE5" i="35"/>
  <c r="AD5" i="35"/>
  <c r="AC398" i="3" s="1"/>
  <c r="AB5" i="35"/>
  <c r="AA5" i="35"/>
  <c r="Z398" i="3" s="1"/>
  <c r="Y5" i="35"/>
  <c r="X398" i="3" s="1"/>
  <c r="X5" i="35"/>
  <c r="W398" i="3" s="1"/>
  <c r="M5" i="35"/>
  <c r="L5" i="35"/>
  <c r="K5" i="35"/>
  <c r="J398" i="3" s="1"/>
  <c r="J5" i="35"/>
  <c r="I398" i="3" s="1"/>
  <c r="I5" i="35"/>
  <c r="H398" i="3" s="1"/>
  <c r="H5" i="35"/>
  <c r="G5" i="35"/>
  <c r="F398" i="3" s="1"/>
  <c r="F5" i="35"/>
  <c r="E398" i="3" s="1"/>
  <c r="E5" i="35"/>
  <c r="D5" i="35"/>
  <c r="C5" i="35"/>
  <c r="B398" i="3" s="1"/>
  <c r="BC41" i="43"/>
  <c r="BB41" i="43"/>
  <c r="AZ41" i="43"/>
  <c r="AY41" i="43"/>
  <c r="AX41" i="43"/>
  <c r="AW41" i="43"/>
  <c r="AU41" i="43"/>
  <c r="AT41" i="43"/>
  <c r="AS41" i="43"/>
  <c r="AS42" i="43" s="1"/>
  <c r="AR41" i="43"/>
  <c r="AQ41" i="43"/>
  <c r="AP41" i="43"/>
  <c r="AO41" i="43"/>
  <c r="AN41" i="43"/>
  <c r="AM41" i="43"/>
  <c r="AL41" i="43"/>
  <c r="AK41" i="43"/>
  <c r="AJ41" i="43"/>
  <c r="AI41" i="43"/>
  <c r="AH41" i="43"/>
  <c r="AG41" i="43"/>
  <c r="AF41" i="43"/>
  <c r="AE41" i="43"/>
  <c r="AD41" i="43"/>
  <c r="AB41" i="43"/>
  <c r="AA41" i="43"/>
  <c r="Y41" i="43"/>
  <c r="X41" i="43"/>
  <c r="T41" i="43"/>
  <c r="S41" i="43"/>
  <c r="R41" i="43"/>
  <c r="P41" i="43"/>
  <c r="O41" i="43"/>
  <c r="N41" i="43"/>
  <c r="M41" i="43"/>
  <c r="L41" i="43"/>
  <c r="K41" i="43"/>
  <c r="J41" i="43"/>
  <c r="I41" i="43"/>
  <c r="H41" i="43"/>
  <c r="G41" i="43"/>
  <c r="G42" i="43" s="1"/>
  <c r="F41" i="43"/>
  <c r="E41" i="43"/>
  <c r="D41" i="43"/>
  <c r="C41" i="43"/>
  <c r="BC40" i="43"/>
  <c r="BB40" i="43"/>
  <c r="AZ40" i="43"/>
  <c r="AY40" i="43"/>
  <c r="AX40" i="43"/>
  <c r="AW40" i="43"/>
  <c r="AU40" i="43"/>
  <c r="AT40" i="43"/>
  <c r="AS40" i="43"/>
  <c r="AR40" i="43"/>
  <c r="AQ40" i="43"/>
  <c r="AP40" i="43"/>
  <c r="AO40" i="43"/>
  <c r="AN40" i="43"/>
  <c r="AM40" i="43"/>
  <c r="AL40" i="43"/>
  <c r="AK40" i="43"/>
  <c r="AJ40" i="43"/>
  <c r="AI40" i="43"/>
  <c r="AH40" i="43"/>
  <c r="AG40" i="43"/>
  <c r="AF40" i="43"/>
  <c r="AE40" i="43"/>
  <c r="AD40" i="43"/>
  <c r="AB40" i="43"/>
  <c r="AA40" i="43"/>
  <c r="Y40" i="43"/>
  <c r="X40" i="43"/>
  <c r="T40" i="43"/>
  <c r="S40" i="43"/>
  <c r="R40" i="43"/>
  <c r="P40" i="43"/>
  <c r="O40" i="43"/>
  <c r="N40" i="43"/>
  <c r="M40" i="43"/>
  <c r="L40" i="43"/>
  <c r="K40" i="43"/>
  <c r="J40" i="43"/>
  <c r="I40" i="43"/>
  <c r="H40" i="43"/>
  <c r="G40" i="43"/>
  <c r="F40" i="43"/>
  <c r="E40" i="43"/>
  <c r="D40" i="43"/>
  <c r="C40" i="43"/>
  <c r="BC39" i="43"/>
  <c r="BB39" i="43"/>
  <c r="AZ39" i="43"/>
  <c r="AY39" i="43"/>
  <c r="AX39" i="43"/>
  <c r="AW39" i="43"/>
  <c r="AU39" i="43"/>
  <c r="AT39" i="43"/>
  <c r="AS39" i="43"/>
  <c r="AR39" i="43"/>
  <c r="AQ39" i="43"/>
  <c r="AP39" i="43"/>
  <c r="AO39" i="43"/>
  <c r="AN39" i="43"/>
  <c r="AM39" i="43"/>
  <c r="AL39" i="43"/>
  <c r="AK39" i="43"/>
  <c r="AJ39" i="43"/>
  <c r="AI39" i="43"/>
  <c r="AH39" i="43"/>
  <c r="AG39" i="43"/>
  <c r="AF39" i="43"/>
  <c r="AE39" i="43"/>
  <c r="AD39" i="43"/>
  <c r="AB39" i="43"/>
  <c r="AA39" i="43"/>
  <c r="Y39" i="43"/>
  <c r="X39" i="43"/>
  <c r="T39" i="43"/>
  <c r="S39" i="43"/>
  <c r="R39" i="43"/>
  <c r="R42" i="43" s="1"/>
  <c r="P39" i="43"/>
  <c r="O39" i="43"/>
  <c r="N39" i="43"/>
  <c r="M39" i="43"/>
  <c r="L39" i="43"/>
  <c r="K39" i="43"/>
  <c r="J39" i="43"/>
  <c r="I39" i="43"/>
  <c r="I42" i="43" s="1"/>
  <c r="H39" i="43"/>
  <c r="G39" i="43"/>
  <c r="F39" i="43"/>
  <c r="E39" i="43"/>
  <c r="D39" i="43"/>
  <c r="C39" i="43"/>
  <c r="BC38" i="43"/>
  <c r="BB38" i="43"/>
  <c r="BB42" i="43" s="1"/>
  <c r="AZ38" i="43"/>
  <c r="AY38" i="43"/>
  <c r="AX38" i="43"/>
  <c r="AW38" i="43"/>
  <c r="AU38" i="43"/>
  <c r="AT38" i="43"/>
  <c r="AS38" i="43"/>
  <c r="AR38" i="43"/>
  <c r="AR42" i="43" s="1"/>
  <c r="AQ38" i="43"/>
  <c r="AP38" i="43"/>
  <c r="AO38" i="43"/>
  <c r="AN38" i="43"/>
  <c r="AM38" i="43"/>
  <c r="AL38" i="43"/>
  <c r="AK38" i="43"/>
  <c r="AJ38" i="43"/>
  <c r="AI38" i="43"/>
  <c r="AH38" i="43"/>
  <c r="AG38" i="43"/>
  <c r="AF38" i="43"/>
  <c r="AE38" i="43"/>
  <c r="AD38" i="43"/>
  <c r="AB38" i="43"/>
  <c r="AA38" i="43"/>
  <c r="AA42" i="43" s="1"/>
  <c r="Y38" i="43"/>
  <c r="X38" i="43"/>
  <c r="T38" i="43"/>
  <c r="S38" i="43"/>
  <c r="R38" i="43"/>
  <c r="P38" i="43"/>
  <c r="O38" i="43"/>
  <c r="N38" i="43"/>
  <c r="M38" i="43"/>
  <c r="L38" i="43"/>
  <c r="K38" i="43"/>
  <c r="J38" i="43"/>
  <c r="I38" i="43"/>
  <c r="H38" i="43"/>
  <c r="G38" i="43"/>
  <c r="F38" i="43"/>
  <c r="E38" i="43"/>
  <c r="D38" i="43"/>
  <c r="C38" i="43"/>
  <c r="BC37" i="43"/>
  <c r="BB37" i="43"/>
  <c r="AZ37" i="43"/>
  <c r="AY37" i="43"/>
  <c r="AX37" i="43"/>
  <c r="AW37" i="43"/>
  <c r="AU37" i="43"/>
  <c r="AT37" i="43"/>
  <c r="AS37" i="43"/>
  <c r="AR37" i="43"/>
  <c r="AQ37" i="43"/>
  <c r="AP37" i="43"/>
  <c r="AO37" i="43"/>
  <c r="AN37" i="43"/>
  <c r="AM37" i="43"/>
  <c r="AL37" i="43"/>
  <c r="AK37" i="43"/>
  <c r="AJ37" i="43"/>
  <c r="AI37" i="43"/>
  <c r="AH37" i="43"/>
  <c r="AG37" i="43"/>
  <c r="AF37" i="43"/>
  <c r="AE37" i="43"/>
  <c r="AD37" i="43"/>
  <c r="AB37" i="43"/>
  <c r="AA37" i="43"/>
  <c r="Y37" i="43"/>
  <c r="X37" i="43"/>
  <c r="T37" i="43"/>
  <c r="S37" i="43"/>
  <c r="R37" i="43"/>
  <c r="P37" i="43"/>
  <c r="O37" i="43"/>
  <c r="N37" i="43"/>
  <c r="M37" i="43"/>
  <c r="L37" i="43"/>
  <c r="K37" i="43"/>
  <c r="J37" i="43"/>
  <c r="I37" i="43"/>
  <c r="H37" i="43"/>
  <c r="G37" i="43"/>
  <c r="F37" i="43"/>
  <c r="E37" i="43"/>
  <c r="D37" i="43"/>
  <c r="C37" i="43"/>
  <c r="BC36" i="43"/>
  <c r="BB36" i="43"/>
  <c r="AZ36" i="43"/>
  <c r="AY36" i="43"/>
  <c r="AX36" i="43"/>
  <c r="AW36" i="43"/>
  <c r="AU36" i="43"/>
  <c r="AT36" i="43"/>
  <c r="AS36" i="43"/>
  <c r="AR36" i="43"/>
  <c r="AQ36" i="43"/>
  <c r="AP36" i="43"/>
  <c r="AO36" i="43"/>
  <c r="AN36" i="43"/>
  <c r="AM36" i="43"/>
  <c r="AL36" i="43"/>
  <c r="AK36" i="43"/>
  <c r="AJ36" i="43"/>
  <c r="AI36" i="43"/>
  <c r="AH36" i="43"/>
  <c r="AG36" i="43"/>
  <c r="AF36" i="43"/>
  <c r="AE36" i="43"/>
  <c r="AD36" i="43"/>
  <c r="AB36" i="43"/>
  <c r="AA36" i="43"/>
  <c r="Y36" i="43"/>
  <c r="X36" i="43"/>
  <c r="T36" i="43"/>
  <c r="S36" i="43"/>
  <c r="R36" i="43"/>
  <c r="P36" i="43"/>
  <c r="O36" i="43"/>
  <c r="N36" i="43"/>
  <c r="M36" i="43"/>
  <c r="L36" i="43"/>
  <c r="K36" i="43"/>
  <c r="J36" i="43"/>
  <c r="I36" i="43"/>
  <c r="H36" i="43"/>
  <c r="G36" i="43"/>
  <c r="F36" i="43"/>
  <c r="E36" i="43"/>
  <c r="D36" i="43"/>
  <c r="C36" i="43"/>
  <c r="BC34" i="43"/>
  <c r="BB34" i="43"/>
  <c r="AZ34" i="43"/>
  <c r="AY34" i="43"/>
  <c r="AX34" i="43"/>
  <c r="AW34" i="43"/>
  <c r="AU34" i="43"/>
  <c r="AT34" i="43"/>
  <c r="AS34" i="43"/>
  <c r="AR34" i="43"/>
  <c r="AQ34" i="43"/>
  <c r="AP34" i="43"/>
  <c r="AO34" i="43"/>
  <c r="AN34" i="43"/>
  <c r="AM34" i="43"/>
  <c r="AL34" i="43"/>
  <c r="AK34" i="43"/>
  <c r="AJ34" i="43"/>
  <c r="AI34" i="43"/>
  <c r="AH34" i="43"/>
  <c r="AG34" i="43"/>
  <c r="AF34" i="43"/>
  <c r="AE34" i="43"/>
  <c r="AD34" i="43"/>
  <c r="AB34" i="43"/>
  <c r="AA34" i="43"/>
  <c r="Y34" i="43"/>
  <c r="X34" i="43"/>
  <c r="T34" i="43"/>
  <c r="S34" i="43"/>
  <c r="R34" i="43"/>
  <c r="P34" i="43"/>
  <c r="O34" i="43"/>
  <c r="N34" i="43"/>
  <c r="M34" i="43"/>
  <c r="L34" i="43"/>
  <c r="K34" i="43"/>
  <c r="J34" i="43"/>
  <c r="I34" i="43"/>
  <c r="H34" i="43"/>
  <c r="G34" i="43"/>
  <c r="F34" i="43"/>
  <c r="E34" i="43"/>
  <c r="D34" i="43"/>
  <c r="C34" i="43"/>
  <c r="BC33" i="43"/>
  <c r="BB33" i="43"/>
  <c r="AZ33" i="43"/>
  <c r="AY33" i="43"/>
  <c r="AX33" i="43"/>
  <c r="AW33" i="43"/>
  <c r="AU33" i="43"/>
  <c r="AT33" i="43"/>
  <c r="AS33" i="43"/>
  <c r="AR33" i="43"/>
  <c r="AQ33" i="43"/>
  <c r="AP33" i="43"/>
  <c r="AO33" i="43"/>
  <c r="AN33" i="43"/>
  <c r="AM33" i="43"/>
  <c r="AL33" i="43"/>
  <c r="AK33" i="43"/>
  <c r="AJ33" i="43"/>
  <c r="AI33" i="43"/>
  <c r="AH33" i="43"/>
  <c r="AG33" i="43"/>
  <c r="AF33" i="43"/>
  <c r="AE33" i="43"/>
  <c r="AD33" i="43"/>
  <c r="AB33" i="43"/>
  <c r="AA33" i="43"/>
  <c r="Y33" i="43"/>
  <c r="X33" i="43"/>
  <c r="T33" i="43"/>
  <c r="S33" i="43"/>
  <c r="R33" i="43"/>
  <c r="P33" i="43"/>
  <c r="O33" i="43"/>
  <c r="N33" i="43"/>
  <c r="M33" i="43"/>
  <c r="L33" i="43"/>
  <c r="K33" i="43"/>
  <c r="J33" i="43"/>
  <c r="I33" i="43"/>
  <c r="H33" i="43"/>
  <c r="G33" i="43"/>
  <c r="F33" i="43"/>
  <c r="E33" i="43"/>
  <c r="D33" i="43"/>
  <c r="C33" i="43"/>
  <c r="BC32" i="43"/>
  <c r="BB32" i="43"/>
  <c r="AZ32" i="43"/>
  <c r="AY32" i="43"/>
  <c r="AX32" i="43"/>
  <c r="AW32" i="43"/>
  <c r="AU32" i="43"/>
  <c r="AT32" i="43"/>
  <c r="AS32" i="43"/>
  <c r="AR32" i="43"/>
  <c r="AQ32" i="43"/>
  <c r="AP32" i="43"/>
  <c r="AO32" i="43"/>
  <c r="AN32" i="43"/>
  <c r="AM32" i="43"/>
  <c r="AL32" i="43"/>
  <c r="AK32" i="43"/>
  <c r="AJ32" i="43"/>
  <c r="AI32" i="43"/>
  <c r="AH32" i="43"/>
  <c r="AG32" i="43"/>
  <c r="AF32" i="43"/>
  <c r="AE32" i="43"/>
  <c r="AD32" i="43"/>
  <c r="AB32" i="43"/>
  <c r="AA32" i="43"/>
  <c r="Y32" i="43"/>
  <c r="X32" i="43"/>
  <c r="T32" i="43"/>
  <c r="S32" i="43"/>
  <c r="R32" i="43"/>
  <c r="P32" i="43"/>
  <c r="O32" i="43"/>
  <c r="N32" i="43"/>
  <c r="M32" i="43"/>
  <c r="L32" i="43"/>
  <c r="K32" i="43"/>
  <c r="J32" i="43"/>
  <c r="I32" i="43"/>
  <c r="H32" i="43"/>
  <c r="G32" i="43"/>
  <c r="F32" i="43"/>
  <c r="E32" i="43"/>
  <c r="D32" i="43"/>
  <c r="C32" i="43"/>
  <c r="BC31" i="43"/>
  <c r="BB31" i="43"/>
  <c r="AZ31" i="43"/>
  <c r="AY31" i="43"/>
  <c r="AX31" i="43"/>
  <c r="AW31" i="43"/>
  <c r="AU31" i="43"/>
  <c r="AT31" i="43"/>
  <c r="AS31" i="43"/>
  <c r="AR31" i="43"/>
  <c r="AQ31" i="43"/>
  <c r="AP31" i="43"/>
  <c r="AO31" i="43"/>
  <c r="AN31" i="43"/>
  <c r="AM31" i="43"/>
  <c r="AL31" i="43"/>
  <c r="AK31" i="43"/>
  <c r="AJ31" i="43"/>
  <c r="AI31" i="43"/>
  <c r="AH31" i="43"/>
  <c r="AG31" i="43"/>
  <c r="AF31" i="43"/>
  <c r="AE31" i="43"/>
  <c r="AD31" i="43"/>
  <c r="AB31" i="43"/>
  <c r="AA31" i="43"/>
  <c r="Y31" i="43"/>
  <c r="X31" i="43"/>
  <c r="T31" i="43"/>
  <c r="S31" i="43"/>
  <c r="R31" i="43"/>
  <c r="P31" i="43"/>
  <c r="O31" i="43"/>
  <c r="N31" i="43"/>
  <c r="M31" i="43"/>
  <c r="L31" i="43"/>
  <c r="K31" i="43"/>
  <c r="J31" i="43"/>
  <c r="I31" i="43"/>
  <c r="H31" i="43"/>
  <c r="G31" i="43"/>
  <c r="F31" i="43"/>
  <c r="E31" i="43"/>
  <c r="D31" i="43"/>
  <c r="C31" i="43"/>
  <c r="BC30" i="43"/>
  <c r="BB30" i="43"/>
  <c r="AZ30" i="43"/>
  <c r="AY30" i="43"/>
  <c r="AX30" i="43"/>
  <c r="AW30" i="43"/>
  <c r="AU30" i="43"/>
  <c r="AT30" i="43"/>
  <c r="AS30" i="43"/>
  <c r="AR30" i="43"/>
  <c r="AQ30" i="43"/>
  <c r="AP30" i="43"/>
  <c r="AO30" i="43"/>
  <c r="AN30" i="43"/>
  <c r="AM30" i="43"/>
  <c r="AL30" i="43"/>
  <c r="AK30" i="43"/>
  <c r="AJ30" i="43"/>
  <c r="AI30" i="43"/>
  <c r="AH30" i="43"/>
  <c r="AG30" i="43"/>
  <c r="AF30" i="43"/>
  <c r="AE30" i="43"/>
  <c r="AD30" i="43"/>
  <c r="AB30" i="43"/>
  <c r="AA30" i="43"/>
  <c r="Y30" i="43"/>
  <c r="X30" i="43"/>
  <c r="T30" i="43"/>
  <c r="S30" i="43"/>
  <c r="R30" i="43"/>
  <c r="P30" i="43"/>
  <c r="O30" i="43"/>
  <c r="N30" i="43"/>
  <c r="M30" i="43"/>
  <c r="L30" i="43"/>
  <c r="K30" i="43"/>
  <c r="J30" i="43"/>
  <c r="I30" i="43"/>
  <c r="H30" i="43"/>
  <c r="G30" i="43"/>
  <c r="F30" i="43"/>
  <c r="E30" i="43"/>
  <c r="D30" i="43"/>
  <c r="C30" i="43"/>
  <c r="BC29" i="43"/>
  <c r="BB29" i="43"/>
  <c r="AZ29" i="43"/>
  <c r="AY29" i="43"/>
  <c r="AX29" i="43"/>
  <c r="AW29" i="43"/>
  <c r="AU29" i="43"/>
  <c r="AT29" i="43"/>
  <c r="AS29" i="43"/>
  <c r="AR29" i="43"/>
  <c r="AQ29" i="43"/>
  <c r="AP29" i="43"/>
  <c r="AO29" i="43"/>
  <c r="AN29" i="43"/>
  <c r="AM29" i="43"/>
  <c r="AL29" i="43"/>
  <c r="AK29" i="43"/>
  <c r="AJ29" i="43"/>
  <c r="AI29" i="43"/>
  <c r="AH29" i="43"/>
  <c r="AG29" i="43"/>
  <c r="AF29" i="43"/>
  <c r="AE29" i="43"/>
  <c r="AD29" i="43"/>
  <c r="AB29" i="43"/>
  <c r="AA29" i="43"/>
  <c r="Y29" i="43"/>
  <c r="X29" i="43"/>
  <c r="T29" i="43"/>
  <c r="S29" i="43"/>
  <c r="R29" i="43"/>
  <c r="P29" i="43"/>
  <c r="O29" i="43"/>
  <c r="N29" i="43"/>
  <c r="M29" i="43"/>
  <c r="L29" i="43"/>
  <c r="K29" i="43"/>
  <c r="J29" i="43"/>
  <c r="I29" i="43"/>
  <c r="H29" i="43"/>
  <c r="G29" i="43"/>
  <c r="F29" i="43"/>
  <c r="E29" i="43"/>
  <c r="D29" i="43"/>
  <c r="C29" i="43"/>
  <c r="BC28" i="43"/>
  <c r="BB28" i="43"/>
  <c r="AZ28" i="43"/>
  <c r="AY28" i="43"/>
  <c r="AX28" i="43"/>
  <c r="AW28" i="43"/>
  <c r="AU28" i="43"/>
  <c r="AT28" i="43"/>
  <c r="AS28" i="43"/>
  <c r="AR28" i="43"/>
  <c r="AQ28" i="43"/>
  <c r="AP28" i="43"/>
  <c r="AO28" i="43"/>
  <c r="AO35" i="43" s="1"/>
  <c r="AN28" i="43"/>
  <c r="AM28" i="43"/>
  <c r="AL28" i="43"/>
  <c r="AK28" i="43"/>
  <c r="AJ28" i="43"/>
  <c r="AI28" i="43"/>
  <c r="AH28" i="43"/>
  <c r="AG28" i="43"/>
  <c r="AF28" i="43"/>
  <c r="AE28" i="43"/>
  <c r="AD28" i="43"/>
  <c r="AB28" i="43"/>
  <c r="AA28" i="43"/>
  <c r="Y28" i="43"/>
  <c r="X28" i="43"/>
  <c r="T28" i="43"/>
  <c r="S28" i="43"/>
  <c r="R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C27" i="43"/>
  <c r="BB27" i="43"/>
  <c r="AZ27" i="43"/>
  <c r="AY27" i="43"/>
  <c r="AX27" i="43"/>
  <c r="AW27" i="43"/>
  <c r="AU27" i="43"/>
  <c r="AT27" i="43"/>
  <c r="AS27" i="43"/>
  <c r="AR27" i="43"/>
  <c r="AQ27" i="43"/>
  <c r="AP27" i="43"/>
  <c r="AO27" i="43"/>
  <c r="AN27" i="43"/>
  <c r="AM27" i="43"/>
  <c r="AL27" i="43"/>
  <c r="AK27" i="43"/>
  <c r="AJ27" i="43"/>
  <c r="AI27" i="43"/>
  <c r="AH27" i="43"/>
  <c r="AG27" i="43"/>
  <c r="AF27" i="43"/>
  <c r="AE27" i="43"/>
  <c r="AD27" i="43"/>
  <c r="AB27" i="43"/>
  <c r="AA27" i="43"/>
  <c r="Y27" i="43"/>
  <c r="X27" i="43"/>
  <c r="T27" i="43"/>
  <c r="S27" i="43"/>
  <c r="R27" i="43"/>
  <c r="P27" i="43"/>
  <c r="O27" i="43"/>
  <c r="N27" i="43"/>
  <c r="M27" i="43"/>
  <c r="L27" i="43"/>
  <c r="K27" i="43"/>
  <c r="J27" i="43"/>
  <c r="I27" i="43"/>
  <c r="H27" i="43"/>
  <c r="G27" i="43"/>
  <c r="F27" i="43"/>
  <c r="E27" i="43"/>
  <c r="D27" i="43"/>
  <c r="C27" i="43"/>
  <c r="BC26" i="43"/>
  <c r="BB26" i="43"/>
  <c r="AZ26" i="43"/>
  <c r="AY26" i="43"/>
  <c r="AX26" i="43"/>
  <c r="AW26" i="43"/>
  <c r="AU26" i="43"/>
  <c r="AT26" i="43"/>
  <c r="AS26" i="43"/>
  <c r="AR26" i="43"/>
  <c r="AQ26" i="43"/>
  <c r="AP26" i="43"/>
  <c r="AO26" i="43"/>
  <c r="AN26" i="43"/>
  <c r="AM26" i="43"/>
  <c r="AL26" i="43"/>
  <c r="AK26" i="43"/>
  <c r="AJ26" i="43"/>
  <c r="AI26" i="43"/>
  <c r="AH26" i="43"/>
  <c r="AG26" i="43"/>
  <c r="AF26" i="43"/>
  <c r="AE26" i="43"/>
  <c r="AD26" i="43"/>
  <c r="AB26" i="43"/>
  <c r="AA26" i="43"/>
  <c r="Y26" i="43"/>
  <c r="X26" i="43"/>
  <c r="T26" i="43"/>
  <c r="S26" i="43"/>
  <c r="R26" i="43"/>
  <c r="P26" i="43"/>
  <c r="O26" i="43"/>
  <c r="N26" i="43"/>
  <c r="M26" i="43"/>
  <c r="L26" i="43"/>
  <c r="K26" i="43"/>
  <c r="J26" i="43"/>
  <c r="I26" i="43"/>
  <c r="H26" i="43"/>
  <c r="G26" i="43"/>
  <c r="F26" i="43"/>
  <c r="E26" i="43"/>
  <c r="D26" i="43"/>
  <c r="C26" i="43"/>
  <c r="BC25" i="43"/>
  <c r="BB25" i="43"/>
  <c r="AZ25" i="43"/>
  <c r="AY25" i="43"/>
  <c r="AX25" i="43"/>
  <c r="AW25" i="43"/>
  <c r="AU25" i="43"/>
  <c r="AT25" i="43"/>
  <c r="AS25" i="43"/>
  <c r="AR25" i="43"/>
  <c r="AQ25" i="43"/>
  <c r="AP25" i="43"/>
  <c r="AO25" i="43"/>
  <c r="AN25" i="43"/>
  <c r="AM25" i="43"/>
  <c r="AL25" i="43"/>
  <c r="AK25" i="43"/>
  <c r="AJ25" i="43"/>
  <c r="AI25" i="43"/>
  <c r="AH25" i="43"/>
  <c r="AG25" i="43"/>
  <c r="AF25" i="43"/>
  <c r="AE25" i="43"/>
  <c r="AD25" i="43"/>
  <c r="AB25" i="43"/>
  <c r="AA25" i="43"/>
  <c r="Y25" i="43"/>
  <c r="X25" i="43"/>
  <c r="T25" i="43"/>
  <c r="S25" i="43"/>
  <c r="R25" i="43"/>
  <c r="P25" i="43"/>
  <c r="O25" i="43"/>
  <c r="N25" i="43"/>
  <c r="M25" i="43"/>
  <c r="L25" i="43"/>
  <c r="K25" i="43"/>
  <c r="J25" i="43"/>
  <c r="I25" i="43"/>
  <c r="H25" i="43"/>
  <c r="G25" i="43"/>
  <c r="F25" i="43"/>
  <c r="E25" i="43"/>
  <c r="D25" i="43"/>
  <c r="C25" i="43"/>
  <c r="BC24" i="43"/>
  <c r="BB431" i="3" s="1"/>
  <c r="BB24" i="43"/>
  <c r="AZ24" i="43"/>
  <c r="AY24" i="43"/>
  <c r="AX24" i="43"/>
  <c r="AW431" i="3" s="1"/>
  <c r="AW24" i="43"/>
  <c r="AN24" i="43"/>
  <c r="AM431" i="3" s="1"/>
  <c r="AM24" i="43"/>
  <c r="AL24" i="43"/>
  <c r="AK431" i="3" s="1"/>
  <c r="AK24" i="43"/>
  <c r="AJ24" i="43"/>
  <c r="AI24" i="43"/>
  <c r="AH24" i="43"/>
  <c r="AG431" i="3" s="1"/>
  <c r="AG24" i="43"/>
  <c r="AF24" i="43"/>
  <c r="AE431" i="3" s="1"/>
  <c r="AE24" i="43"/>
  <c r="AD24" i="43"/>
  <c r="AC431" i="3" s="1"/>
  <c r="AB24" i="43"/>
  <c r="AA423" i="3" s="1"/>
  <c r="AA24" i="43"/>
  <c r="Y24" i="43"/>
  <c r="X24" i="43"/>
  <c r="W423" i="3" s="1"/>
  <c r="BR423" i="3" s="1"/>
  <c r="M24" i="43"/>
  <c r="L423" i="3" s="1"/>
  <c r="L24" i="43"/>
  <c r="K24" i="43"/>
  <c r="J423" i="3" s="1"/>
  <c r="J24" i="43"/>
  <c r="I24" i="43"/>
  <c r="H24" i="43"/>
  <c r="G24" i="43"/>
  <c r="F24" i="43"/>
  <c r="E423" i="3" s="1"/>
  <c r="E24" i="43"/>
  <c r="D423" i="3" s="1"/>
  <c r="D24" i="43"/>
  <c r="C24" i="43"/>
  <c r="BC22" i="43"/>
  <c r="BB22" i="43"/>
  <c r="AZ22" i="43"/>
  <c r="AY22" i="43"/>
  <c r="AX22" i="43"/>
  <c r="AW22" i="43"/>
  <c r="AU22" i="43"/>
  <c r="AT22" i="43"/>
  <c r="AS22" i="43"/>
  <c r="AR22" i="43"/>
  <c r="AQ22" i="43"/>
  <c r="AP22" i="43"/>
  <c r="AO22" i="43"/>
  <c r="AN22" i="43"/>
  <c r="AM22" i="43"/>
  <c r="AL22" i="43"/>
  <c r="AK22" i="43"/>
  <c r="AJ22" i="43"/>
  <c r="AI22" i="43"/>
  <c r="AH22" i="43"/>
  <c r="AG22" i="43"/>
  <c r="AF22" i="43"/>
  <c r="AE22" i="43"/>
  <c r="AD22" i="43"/>
  <c r="AB22" i="43"/>
  <c r="AA22" i="43"/>
  <c r="Y22" i="43"/>
  <c r="X22" i="43"/>
  <c r="T22" i="43"/>
  <c r="S22" i="43"/>
  <c r="R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C22" i="43"/>
  <c r="BC21" i="43"/>
  <c r="BB21" i="43"/>
  <c r="AZ21" i="43"/>
  <c r="AY21" i="43"/>
  <c r="AX21" i="43"/>
  <c r="AW21" i="43"/>
  <c r="AU21" i="43"/>
  <c r="AT21" i="43"/>
  <c r="AS21" i="43"/>
  <c r="AR21" i="43"/>
  <c r="AQ21" i="43"/>
  <c r="AP21" i="43"/>
  <c r="AO21" i="43"/>
  <c r="AN21" i="43"/>
  <c r="AM21" i="43"/>
  <c r="AL21" i="43"/>
  <c r="AK21" i="43"/>
  <c r="AJ21" i="43"/>
  <c r="AI21" i="43"/>
  <c r="AH21" i="43"/>
  <c r="AG21" i="43"/>
  <c r="AF21" i="43"/>
  <c r="AE21" i="43"/>
  <c r="AD21" i="43"/>
  <c r="AB21" i="43"/>
  <c r="AA21" i="43"/>
  <c r="Y21" i="43"/>
  <c r="X21" i="43"/>
  <c r="T21" i="43"/>
  <c r="S21" i="43"/>
  <c r="R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C21" i="43"/>
  <c r="BC20" i="43"/>
  <c r="BB20" i="43"/>
  <c r="AZ20" i="43"/>
  <c r="AY20" i="43"/>
  <c r="AX20" i="43"/>
  <c r="AW20" i="43"/>
  <c r="AU20" i="43"/>
  <c r="AU23" i="43" s="1"/>
  <c r="AT20" i="43"/>
  <c r="AS20" i="43"/>
  <c r="AR20" i="43"/>
  <c r="AQ20" i="43"/>
  <c r="AP20" i="43"/>
  <c r="AO20" i="43"/>
  <c r="AN20" i="43"/>
  <c r="AM20" i="43"/>
  <c r="AM23" i="43" s="1"/>
  <c r="AL20" i="43"/>
  <c r="AK20" i="43"/>
  <c r="AJ20" i="43"/>
  <c r="AI20" i="43"/>
  <c r="AH20" i="43"/>
  <c r="AG20" i="43"/>
  <c r="AF20" i="43"/>
  <c r="AE20" i="43"/>
  <c r="AE23" i="43" s="1"/>
  <c r="AD20" i="43"/>
  <c r="AB20" i="43"/>
  <c r="AA20" i="43"/>
  <c r="Y20" i="43"/>
  <c r="X20" i="43"/>
  <c r="T20" i="43"/>
  <c r="S20" i="43"/>
  <c r="R20" i="43"/>
  <c r="R23" i="43" s="1"/>
  <c r="P20" i="43"/>
  <c r="O20" i="43"/>
  <c r="N20" i="43"/>
  <c r="M20" i="43"/>
  <c r="L20" i="43"/>
  <c r="K20" i="43"/>
  <c r="J20" i="43"/>
  <c r="I20" i="43"/>
  <c r="I23" i="43" s="1"/>
  <c r="H20" i="43"/>
  <c r="G20" i="43"/>
  <c r="F20" i="43"/>
  <c r="E20" i="43"/>
  <c r="D20" i="43"/>
  <c r="C20" i="43"/>
  <c r="BC19" i="43"/>
  <c r="BB19" i="43"/>
  <c r="AZ19" i="43"/>
  <c r="AY19" i="43"/>
  <c r="AX19" i="43"/>
  <c r="AW19" i="43"/>
  <c r="AU19" i="43"/>
  <c r="AT19" i="43"/>
  <c r="AS19" i="43"/>
  <c r="AR19" i="43"/>
  <c r="AQ19" i="43"/>
  <c r="AP19" i="43"/>
  <c r="AO19" i="43"/>
  <c r="AN19" i="43"/>
  <c r="AM19" i="43"/>
  <c r="AL19" i="43"/>
  <c r="AK19" i="43"/>
  <c r="AJ19" i="43"/>
  <c r="AI19" i="43"/>
  <c r="AH19" i="43"/>
  <c r="AG19" i="43"/>
  <c r="AF19" i="43"/>
  <c r="AE19" i="43"/>
  <c r="AD19" i="43"/>
  <c r="AB19" i="43"/>
  <c r="AA19" i="43"/>
  <c r="Y19" i="43"/>
  <c r="X19" i="43"/>
  <c r="T19" i="43"/>
  <c r="S19" i="43"/>
  <c r="R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C19" i="43"/>
  <c r="BC18" i="43"/>
  <c r="BB18" i="43"/>
  <c r="AZ18" i="43"/>
  <c r="AY18" i="43"/>
  <c r="AX18" i="43"/>
  <c r="AW18" i="43"/>
  <c r="AU18" i="43"/>
  <c r="AT18" i="43"/>
  <c r="AS18" i="43"/>
  <c r="AR18" i="43"/>
  <c r="AQ18" i="43"/>
  <c r="AP18" i="43"/>
  <c r="AO18" i="43"/>
  <c r="AN18" i="43"/>
  <c r="AM18" i="43"/>
  <c r="AL18" i="43"/>
  <c r="AK18" i="43"/>
  <c r="AJ18" i="43"/>
  <c r="AI18" i="43"/>
  <c r="AH18" i="43"/>
  <c r="AG18" i="43"/>
  <c r="AF18" i="43"/>
  <c r="AE18" i="43"/>
  <c r="AD18" i="43"/>
  <c r="AB18" i="43"/>
  <c r="AA18" i="43"/>
  <c r="Y18" i="43"/>
  <c r="X18" i="43"/>
  <c r="T18" i="43"/>
  <c r="S18" i="43"/>
  <c r="R18" i="43"/>
  <c r="P18" i="43"/>
  <c r="O18" i="43"/>
  <c r="N18" i="43"/>
  <c r="M18" i="43"/>
  <c r="L18" i="43"/>
  <c r="K18" i="43"/>
  <c r="K23" i="43" s="1"/>
  <c r="J18" i="43"/>
  <c r="I18" i="43"/>
  <c r="H18" i="43"/>
  <c r="G18" i="43"/>
  <c r="F18" i="43"/>
  <c r="E18" i="43"/>
  <c r="D18" i="43"/>
  <c r="C18" i="43"/>
  <c r="BC16" i="43"/>
  <c r="BB16" i="43"/>
  <c r="AZ16" i="43"/>
  <c r="AY16" i="43"/>
  <c r="AX16" i="43"/>
  <c r="AW16" i="43"/>
  <c r="AU16" i="43"/>
  <c r="AT16" i="43"/>
  <c r="AS16" i="43"/>
  <c r="AR16" i="43"/>
  <c r="AQ16" i="43"/>
  <c r="AP16" i="43"/>
  <c r="AO16" i="43"/>
  <c r="AN16" i="43"/>
  <c r="AM16" i="43"/>
  <c r="AL16" i="43"/>
  <c r="AK16" i="43"/>
  <c r="AJ16" i="43"/>
  <c r="AI16" i="43"/>
  <c r="AH16" i="43"/>
  <c r="AG16" i="43"/>
  <c r="AF16" i="43"/>
  <c r="AE16" i="43"/>
  <c r="AD16" i="43"/>
  <c r="AB16" i="43"/>
  <c r="AA16" i="43"/>
  <c r="Y16" i="43"/>
  <c r="X16" i="43"/>
  <c r="T16" i="43"/>
  <c r="S16" i="43"/>
  <c r="R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C16" i="43"/>
  <c r="BC15" i="43"/>
  <c r="BB15" i="43"/>
  <c r="AZ15" i="43"/>
  <c r="AZ17" i="43" s="1"/>
  <c r="AY15" i="43"/>
  <c r="AX15" i="43"/>
  <c r="AW15" i="43"/>
  <c r="AU15" i="43"/>
  <c r="AT15" i="43"/>
  <c r="AS15" i="43"/>
  <c r="AR15" i="43"/>
  <c r="AQ15" i="43"/>
  <c r="AP15" i="43"/>
  <c r="AO15" i="43"/>
  <c r="AN15" i="43"/>
  <c r="AM15" i="43"/>
  <c r="AL15" i="43"/>
  <c r="AK15" i="43"/>
  <c r="AJ15" i="43"/>
  <c r="AI15" i="43"/>
  <c r="AI17" i="43" s="1"/>
  <c r="AH15" i="43"/>
  <c r="AG15" i="43"/>
  <c r="AF15" i="43"/>
  <c r="AE15" i="43"/>
  <c r="AD15" i="43"/>
  <c r="AB15" i="43"/>
  <c r="AA15" i="43"/>
  <c r="Y15" i="43"/>
  <c r="Y17" i="43" s="1"/>
  <c r="X15" i="43"/>
  <c r="T15" i="43"/>
  <c r="S15" i="43"/>
  <c r="R15" i="43"/>
  <c r="P15" i="43"/>
  <c r="O15" i="43"/>
  <c r="N15" i="43"/>
  <c r="M15" i="43"/>
  <c r="M17" i="43" s="1"/>
  <c r="L15" i="43"/>
  <c r="K15" i="43"/>
  <c r="J15" i="43"/>
  <c r="I15" i="43"/>
  <c r="H15" i="43"/>
  <c r="G15" i="43"/>
  <c r="F15" i="43"/>
  <c r="E15" i="43"/>
  <c r="E17" i="43" s="1"/>
  <c r="D15" i="43"/>
  <c r="C15" i="43"/>
  <c r="BC14" i="43"/>
  <c r="BB14" i="43"/>
  <c r="AZ14" i="43"/>
  <c r="AY14" i="43"/>
  <c r="AX14" i="43"/>
  <c r="AW14" i="43"/>
  <c r="AU14" i="43"/>
  <c r="AT14" i="43"/>
  <c r="AS14" i="43"/>
  <c r="AR14" i="43"/>
  <c r="AQ14" i="43"/>
  <c r="AP14" i="43"/>
  <c r="AO14" i="43"/>
  <c r="AN14" i="43"/>
  <c r="AM14" i="43"/>
  <c r="AL14" i="43"/>
  <c r="AK14" i="43"/>
  <c r="AJ14" i="43"/>
  <c r="AI14" i="43"/>
  <c r="AH14" i="43"/>
  <c r="AG14" i="43"/>
  <c r="AF14" i="43"/>
  <c r="AE14" i="43"/>
  <c r="AD14" i="43"/>
  <c r="AB14" i="43"/>
  <c r="AA14" i="43"/>
  <c r="Y14" i="43"/>
  <c r="X14" i="43"/>
  <c r="T14" i="43"/>
  <c r="S14" i="43"/>
  <c r="R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C14" i="43"/>
  <c r="BC13" i="43"/>
  <c r="BB13" i="43"/>
  <c r="AZ13" i="43"/>
  <c r="AY13" i="43"/>
  <c r="AX13" i="43"/>
  <c r="AW13" i="43"/>
  <c r="AU13" i="43"/>
  <c r="AT13" i="43"/>
  <c r="AS13" i="43"/>
  <c r="AR13" i="43"/>
  <c r="AQ13" i="43"/>
  <c r="AP13" i="43"/>
  <c r="AO13" i="43"/>
  <c r="AN13" i="43"/>
  <c r="AM13" i="43"/>
  <c r="AL13" i="43"/>
  <c r="AK13" i="43"/>
  <c r="AJ13" i="43"/>
  <c r="AI13" i="43"/>
  <c r="AH13" i="43"/>
  <c r="AG13" i="43"/>
  <c r="AF13" i="43"/>
  <c r="AE13" i="43"/>
  <c r="AD13" i="43"/>
  <c r="AB13" i="43"/>
  <c r="AA13" i="43"/>
  <c r="Y13" i="43"/>
  <c r="X13" i="43"/>
  <c r="T13" i="43"/>
  <c r="S13" i="43"/>
  <c r="R13" i="43"/>
  <c r="P13" i="43"/>
  <c r="O13" i="43"/>
  <c r="O17" i="43" s="1"/>
  <c r="N13" i="43"/>
  <c r="M13" i="43"/>
  <c r="L13" i="43"/>
  <c r="K13" i="43"/>
  <c r="J13" i="43"/>
  <c r="I13" i="43"/>
  <c r="H13" i="43"/>
  <c r="G13" i="43"/>
  <c r="G17" i="43" s="1"/>
  <c r="F13" i="43"/>
  <c r="E13" i="43"/>
  <c r="D13" i="43"/>
  <c r="C13" i="43"/>
  <c r="BC12" i="43"/>
  <c r="BB12" i="43"/>
  <c r="AZ12" i="43"/>
  <c r="AY12" i="43"/>
  <c r="AX433" i="3" s="1"/>
  <c r="AX12" i="43"/>
  <c r="AW433" i="3" s="1"/>
  <c r="AW12" i="43"/>
  <c r="AV433" i="3" s="1"/>
  <c r="AN12" i="43"/>
  <c r="AM12" i="43"/>
  <c r="AL433" i="3" s="1"/>
  <c r="AL12" i="43"/>
  <c r="AK12" i="43"/>
  <c r="AJ433" i="3" s="1"/>
  <c r="AJ12" i="43"/>
  <c r="AI433" i="3" s="1"/>
  <c r="AI12" i="43"/>
  <c r="AH433" i="3" s="1"/>
  <c r="AH12" i="43"/>
  <c r="AG12" i="43"/>
  <c r="AF433" i="3" s="1"/>
  <c r="AF12" i="43"/>
  <c r="AE12" i="43"/>
  <c r="AD433" i="3" s="1"/>
  <c r="AD12" i="43"/>
  <c r="AB12" i="43"/>
  <c r="AA425" i="3" s="1"/>
  <c r="AA12" i="43"/>
  <c r="Z425" i="3" s="1"/>
  <c r="Y12" i="43"/>
  <c r="X425" i="3" s="1"/>
  <c r="X12" i="43"/>
  <c r="W425" i="3" s="1"/>
  <c r="M12" i="43"/>
  <c r="L12" i="43"/>
  <c r="K12" i="43"/>
  <c r="J425" i="3" s="1"/>
  <c r="J12" i="43"/>
  <c r="I425" i="3" s="1"/>
  <c r="I12" i="43"/>
  <c r="H12" i="43"/>
  <c r="G12" i="43"/>
  <c r="F425" i="3" s="1"/>
  <c r="F12" i="43"/>
  <c r="E425" i="3" s="1"/>
  <c r="E12" i="43"/>
  <c r="D12" i="43"/>
  <c r="C12" i="43"/>
  <c r="B425" i="3" s="1"/>
  <c r="BC11" i="43"/>
  <c r="BB11" i="43"/>
  <c r="AZ11" i="43"/>
  <c r="AY11" i="43"/>
  <c r="AX11" i="43"/>
  <c r="AW11" i="43"/>
  <c r="AU11" i="43"/>
  <c r="AT11" i="43"/>
  <c r="AS11" i="43"/>
  <c r="AR11" i="43"/>
  <c r="AQ11" i="43"/>
  <c r="AP11" i="43"/>
  <c r="AO11" i="43"/>
  <c r="AN11" i="43"/>
  <c r="AM11" i="43"/>
  <c r="AL11" i="43"/>
  <c r="AK11" i="43"/>
  <c r="AJ11" i="43"/>
  <c r="AI11" i="43"/>
  <c r="AH11" i="43"/>
  <c r="AG11" i="43"/>
  <c r="AF11" i="43"/>
  <c r="AE11" i="43"/>
  <c r="AD11" i="43"/>
  <c r="AB11" i="43"/>
  <c r="AA11" i="43"/>
  <c r="Y11" i="43"/>
  <c r="X11" i="43"/>
  <c r="T11" i="43"/>
  <c r="S11" i="43"/>
  <c r="R11" i="43"/>
  <c r="P11" i="43"/>
  <c r="O11" i="43"/>
  <c r="N11" i="43"/>
  <c r="M11" i="43"/>
  <c r="L11" i="43"/>
  <c r="K11" i="43"/>
  <c r="J11" i="43"/>
  <c r="I11" i="43"/>
  <c r="H11" i="43"/>
  <c r="G11" i="43"/>
  <c r="F11" i="43"/>
  <c r="E11" i="43"/>
  <c r="D11" i="43"/>
  <c r="C11" i="43"/>
  <c r="BC10" i="43"/>
  <c r="BB10" i="43"/>
  <c r="BA432" i="3" s="1"/>
  <c r="AZ10" i="43"/>
  <c r="AY432" i="3" s="1"/>
  <c r="AY10" i="43"/>
  <c r="AX10" i="43"/>
  <c r="AW432" i="3" s="1"/>
  <c r="AW10" i="43"/>
  <c r="AN10" i="43"/>
  <c r="AM432" i="3" s="1"/>
  <c r="AM10" i="43"/>
  <c r="AL10" i="43"/>
  <c r="AK432" i="3" s="1"/>
  <c r="AK10" i="43"/>
  <c r="AJ10" i="43"/>
  <c r="AI432" i="3" s="1"/>
  <c r="AI10" i="43"/>
  <c r="AH10" i="43"/>
  <c r="AG432" i="3" s="1"/>
  <c r="AG10" i="43"/>
  <c r="AF10" i="43"/>
  <c r="AE432" i="3" s="1"/>
  <c r="AE10" i="43"/>
  <c r="AD10" i="43"/>
  <c r="AC432" i="3" s="1"/>
  <c r="AB10" i="43"/>
  <c r="AA10" i="43"/>
  <c r="Z424" i="3" s="1"/>
  <c r="Y10" i="43"/>
  <c r="X424" i="3" s="1"/>
  <c r="X10" i="43"/>
  <c r="M10" i="43"/>
  <c r="L10" i="43"/>
  <c r="K424" i="3" s="1"/>
  <c r="K10" i="43"/>
  <c r="J424" i="3" s="1"/>
  <c r="J10" i="43"/>
  <c r="I10" i="43"/>
  <c r="H10" i="43"/>
  <c r="G424" i="3" s="1"/>
  <c r="G10" i="43"/>
  <c r="F424" i="3" s="1"/>
  <c r="F10" i="43"/>
  <c r="E10" i="43"/>
  <c r="D10" i="43"/>
  <c r="C424" i="3" s="1"/>
  <c r="C10" i="43"/>
  <c r="B424" i="3" s="1"/>
  <c r="BC9" i="43"/>
  <c r="BB9" i="43"/>
  <c r="AZ9" i="43"/>
  <c r="AY9" i="43"/>
  <c r="AX9" i="43"/>
  <c r="AW9" i="43"/>
  <c r="AU9" i="43"/>
  <c r="AT9" i="43"/>
  <c r="AS9" i="43"/>
  <c r="AR9" i="43"/>
  <c r="AQ9" i="43"/>
  <c r="AP9" i="43"/>
  <c r="AO9" i="43"/>
  <c r="AN9" i="43"/>
  <c r="AM9" i="43"/>
  <c r="AL9" i="43"/>
  <c r="AK9" i="43"/>
  <c r="AJ9" i="43"/>
  <c r="AI9" i="43"/>
  <c r="AH9" i="43"/>
  <c r="AG9" i="43"/>
  <c r="AF9" i="43"/>
  <c r="AE9" i="43"/>
  <c r="AD9" i="43"/>
  <c r="AB9" i="43"/>
  <c r="AA9" i="43"/>
  <c r="Y9" i="43"/>
  <c r="X9" i="43"/>
  <c r="T9" i="43"/>
  <c r="S9" i="43"/>
  <c r="R9" i="43"/>
  <c r="P9" i="43"/>
  <c r="O9" i="43"/>
  <c r="N9" i="43"/>
  <c r="M9" i="43"/>
  <c r="L9" i="43"/>
  <c r="K9" i="43"/>
  <c r="J9" i="43"/>
  <c r="I9" i="43"/>
  <c r="H9" i="43"/>
  <c r="G9" i="43"/>
  <c r="F9" i="43"/>
  <c r="E9" i="43"/>
  <c r="D9" i="43"/>
  <c r="C9" i="43"/>
  <c r="BC7" i="43"/>
  <c r="BB7" i="43"/>
  <c r="AZ7" i="43"/>
  <c r="AY7" i="43"/>
  <c r="AX7" i="43"/>
  <c r="AW7" i="43"/>
  <c r="AU7" i="43"/>
  <c r="AT7" i="43"/>
  <c r="AS7" i="43"/>
  <c r="AR7" i="43"/>
  <c r="AR8" i="43" s="1"/>
  <c r="AQ7" i="43"/>
  <c r="AP7" i="43"/>
  <c r="AO7" i="43"/>
  <c r="AN7" i="43"/>
  <c r="AM7" i="43"/>
  <c r="AL7" i="43"/>
  <c r="AK7" i="43"/>
  <c r="AJ7" i="43"/>
  <c r="AJ8" i="43" s="1"/>
  <c r="AI7" i="43"/>
  <c r="AH7" i="43"/>
  <c r="AG7" i="43"/>
  <c r="AF7" i="43"/>
  <c r="AE7" i="43"/>
  <c r="AD7" i="43"/>
  <c r="AB7" i="43"/>
  <c r="AA7" i="43"/>
  <c r="AA8" i="43" s="1"/>
  <c r="Y7" i="43"/>
  <c r="X7" i="43"/>
  <c r="T7" i="43"/>
  <c r="S7" i="43"/>
  <c r="R7" i="43"/>
  <c r="P7" i="43"/>
  <c r="O7" i="43"/>
  <c r="N7" i="43"/>
  <c r="M7" i="43"/>
  <c r="L7" i="43"/>
  <c r="K7" i="43"/>
  <c r="J7" i="43"/>
  <c r="I7" i="43"/>
  <c r="H7" i="43"/>
  <c r="G7" i="43"/>
  <c r="F7" i="43"/>
  <c r="F8" i="43" s="1"/>
  <c r="E7" i="43"/>
  <c r="D7" i="43"/>
  <c r="C7" i="43"/>
  <c r="BC6" i="43"/>
  <c r="BB6" i="43"/>
  <c r="AZ6" i="43"/>
  <c r="AY6" i="43"/>
  <c r="AX6" i="43"/>
  <c r="AX8" i="43" s="1"/>
  <c r="AW6" i="43"/>
  <c r="AU6" i="43"/>
  <c r="AT6" i="43"/>
  <c r="AS6" i="43"/>
  <c r="AR6" i="43"/>
  <c r="AQ6" i="43"/>
  <c r="AP6" i="43"/>
  <c r="AO6" i="43"/>
  <c r="AO8" i="43" s="1"/>
  <c r="AN6" i="43"/>
  <c r="AM6" i="43"/>
  <c r="AL6" i="43"/>
  <c r="AK6" i="43"/>
  <c r="AJ6" i="43"/>
  <c r="AI6" i="43"/>
  <c r="AH6" i="43"/>
  <c r="AG6" i="43"/>
  <c r="AG8" i="43" s="1"/>
  <c r="AF6" i="43"/>
  <c r="AE6" i="43"/>
  <c r="AD6" i="43"/>
  <c r="AB6" i="43"/>
  <c r="AA6" i="43"/>
  <c r="Y6" i="43"/>
  <c r="X6" i="43"/>
  <c r="T6" i="43"/>
  <c r="T8" i="43" s="1"/>
  <c r="S6" i="43"/>
  <c r="R6" i="43"/>
  <c r="P6" i="43"/>
  <c r="O6" i="43"/>
  <c r="N6" i="43"/>
  <c r="M6" i="43"/>
  <c r="L6" i="43"/>
  <c r="K6" i="43"/>
  <c r="K8" i="43" s="1"/>
  <c r="J6" i="43"/>
  <c r="I6" i="43"/>
  <c r="H6" i="43"/>
  <c r="G6" i="43"/>
  <c r="G8" i="43" s="1"/>
  <c r="F6" i="43"/>
  <c r="E6" i="43"/>
  <c r="D6" i="43"/>
  <c r="C6" i="43"/>
  <c r="C8" i="43" s="1"/>
  <c r="BC5" i="43"/>
  <c r="BB5" i="43"/>
  <c r="AZ5" i="43"/>
  <c r="AY5" i="43"/>
  <c r="AX421" i="3" s="1"/>
  <c r="AX5" i="43"/>
  <c r="AW5" i="43"/>
  <c r="AV421" i="3" s="1"/>
  <c r="AN5" i="43"/>
  <c r="AM5" i="43"/>
  <c r="AL421" i="3" s="1"/>
  <c r="AL5" i="43"/>
  <c r="AK421" i="3" s="1"/>
  <c r="AK5" i="43"/>
  <c r="AJ5" i="43"/>
  <c r="AI5" i="43"/>
  <c r="AH5" i="43"/>
  <c r="AG5" i="43"/>
  <c r="AF421" i="3" s="1"/>
  <c r="AF5" i="43"/>
  <c r="AE421" i="3" s="1"/>
  <c r="AE5" i="43"/>
  <c r="AD421" i="3" s="1"/>
  <c r="AD5" i="43"/>
  <c r="AB5" i="43"/>
  <c r="AA5" i="43"/>
  <c r="Y5" i="43"/>
  <c r="X421" i="3" s="1"/>
  <c r="X5" i="43"/>
  <c r="W421" i="3" s="1"/>
  <c r="M5" i="43"/>
  <c r="L5" i="43"/>
  <c r="K5" i="43"/>
  <c r="J421" i="3" s="1"/>
  <c r="J5" i="43"/>
  <c r="I421" i="3" s="1"/>
  <c r="I5" i="43"/>
  <c r="H5" i="43"/>
  <c r="G5" i="43"/>
  <c r="F421" i="3" s="1"/>
  <c r="F5" i="43"/>
  <c r="E421" i="3" s="1"/>
  <c r="E5" i="43"/>
  <c r="D5" i="43"/>
  <c r="C421" i="3" s="1"/>
  <c r="C5" i="43"/>
  <c r="BC35" i="42"/>
  <c r="BB35" i="42"/>
  <c r="BA35" i="42"/>
  <c r="AZ35" i="42"/>
  <c r="AY35" i="42"/>
  <c r="AX35" i="42"/>
  <c r="AW35" i="42"/>
  <c r="AV35" i="42"/>
  <c r="AU35" i="42"/>
  <c r="AT35" i="42"/>
  <c r="AS35" i="42"/>
  <c r="AR35" i="42"/>
  <c r="AQ35" i="42"/>
  <c r="AP35" i="42"/>
  <c r="AO35" i="42"/>
  <c r="AN35" i="42"/>
  <c r="AM35" i="42"/>
  <c r="AL35" i="42"/>
  <c r="AK35" i="42"/>
  <c r="AJ35" i="42"/>
  <c r="AI35" i="42"/>
  <c r="AH35" i="42"/>
  <c r="AG35" i="42"/>
  <c r="AF35" i="42"/>
  <c r="AE35" i="42"/>
  <c r="AD35" i="42"/>
  <c r="AB35" i="42"/>
  <c r="AA35" i="42"/>
  <c r="Y35" i="42"/>
  <c r="X35" i="42"/>
  <c r="V35" i="42"/>
  <c r="T35" i="42"/>
  <c r="S35" i="42"/>
  <c r="R35" i="42"/>
  <c r="P35" i="42"/>
  <c r="O35" i="42"/>
  <c r="N35" i="42"/>
  <c r="M35" i="42"/>
  <c r="L35" i="42"/>
  <c r="K35" i="42"/>
  <c r="J35" i="42"/>
  <c r="I35" i="42"/>
  <c r="H35" i="42"/>
  <c r="G35" i="42"/>
  <c r="F35" i="42"/>
  <c r="E35" i="42"/>
  <c r="D35" i="42"/>
  <c r="C35" i="42"/>
  <c r="BC34" i="42"/>
  <c r="BB34" i="42"/>
  <c r="BA34" i="42"/>
  <c r="AZ34" i="42"/>
  <c r="AZ36" i="42" s="1"/>
  <c r="AX34" i="42"/>
  <c r="AW34" i="42"/>
  <c r="AV34" i="42"/>
  <c r="AU34" i="42"/>
  <c r="AT34" i="42"/>
  <c r="AS34" i="42"/>
  <c r="AR34" i="42"/>
  <c r="AQ34" i="42"/>
  <c r="AP34" i="42"/>
  <c r="AO34" i="42"/>
  <c r="AN34" i="42"/>
  <c r="AM34" i="42"/>
  <c r="AL34" i="42"/>
  <c r="AK34" i="42"/>
  <c r="AJ34" i="42"/>
  <c r="AI34" i="42"/>
  <c r="AH34" i="42"/>
  <c r="AG34" i="42"/>
  <c r="AF34" i="42"/>
  <c r="AE34" i="42"/>
  <c r="AD34" i="42"/>
  <c r="AB34" i="42"/>
  <c r="AA34" i="42"/>
  <c r="Y34" i="42"/>
  <c r="V34" i="42"/>
  <c r="T34" i="42"/>
  <c r="S34" i="42"/>
  <c r="R34" i="42"/>
  <c r="P34" i="42"/>
  <c r="O34" i="42"/>
  <c r="N34" i="42"/>
  <c r="M34" i="42"/>
  <c r="L34" i="42"/>
  <c r="K34" i="42"/>
  <c r="J34" i="42"/>
  <c r="I34" i="42"/>
  <c r="H34" i="42"/>
  <c r="G34" i="42"/>
  <c r="F34" i="42"/>
  <c r="E34" i="42"/>
  <c r="D34" i="42"/>
  <c r="C34" i="42"/>
  <c r="BC32" i="42"/>
  <c r="BB32" i="42"/>
  <c r="BA32" i="42"/>
  <c r="AZ32" i="42"/>
  <c r="AY32" i="42"/>
  <c r="AX32" i="42"/>
  <c r="AW32" i="42"/>
  <c r="AV32" i="42"/>
  <c r="AU32" i="42"/>
  <c r="AT32" i="42"/>
  <c r="AS32" i="42"/>
  <c r="AR32" i="42"/>
  <c r="AQ32" i="42"/>
  <c r="AP32" i="42"/>
  <c r="AO32" i="42"/>
  <c r="AN32" i="42"/>
  <c r="AM32" i="42"/>
  <c r="AL32" i="42"/>
  <c r="AK32" i="42"/>
  <c r="AJ32" i="42"/>
  <c r="AI32" i="42"/>
  <c r="AH32" i="42"/>
  <c r="AG32" i="42"/>
  <c r="AF32" i="42"/>
  <c r="AE32" i="42"/>
  <c r="AD32" i="42"/>
  <c r="AB32" i="42"/>
  <c r="AA32" i="42"/>
  <c r="Y32" i="42"/>
  <c r="X32" i="42"/>
  <c r="V32" i="42"/>
  <c r="T32" i="42"/>
  <c r="S32" i="42"/>
  <c r="R32" i="42"/>
  <c r="P32" i="42"/>
  <c r="O32" i="42"/>
  <c r="N32" i="42"/>
  <c r="M32" i="42"/>
  <c r="L32" i="42"/>
  <c r="K32" i="42"/>
  <c r="J32" i="42"/>
  <c r="I32" i="42"/>
  <c r="H32" i="42"/>
  <c r="G32" i="42"/>
  <c r="F32" i="42"/>
  <c r="E32" i="42"/>
  <c r="D32" i="42"/>
  <c r="C32" i="42"/>
  <c r="BC31" i="42"/>
  <c r="BB31" i="42"/>
  <c r="BA31" i="42"/>
  <c r="AZ31" i="42"/>
  <c r="AY31" i="42"/>
  <c r="AX31" i="42"/>
  <c r="AW31" i="42"/>
  <c r="AV31" i="42"/>
  <c r="AU31" i="42"/>
  <c r="AT31" i="42"/>
  <c r="AS31" i="42"/>
  <c r="AR31" i="42"/>
  <c r="AQ31" i="42"/>
  <c r="AP31" i="42"/>
  <c r="AO31" i="42"/>
  <c r="AN31" i="42"/>
  <c r="AM31" i="42"/>
  <c r="AL31" i="42"/>
  <c r="AK31" i="42"/>
  <c r="AJ31" i="42"/>
  <c r="AI31" i="42"/>
  <c r="AH31" i="42"/>
  <c r="AG31" i="42"/>
  <c r="AF31" i="42"/>
  <c r="AE31" i="42"/>
  <c r="AD31" i="42"/>
  <c r="AB31" i="42"/>
  <c r="AA31" i="42"/>
  <c r="Y31" i="42"/>
  <c r="X31" i="42"/>
  <c r="V31" i="42"/>
  <c r="T31" i="42"/>
  <c r="S31" i="42"/>
  <c r="R31" i="42"/>
  <c r="P31" i="42"/>
  <c r="O31" i="42"/>
  <c r="N31" i="42"/>
  <c r="M31" i="42"/>
  <c r="L31" i="42"/>
  <c r="K31" i="42"/>
  <c r="J31" i="42"/>
  <c r="I31" i="42"/>
  <c r="H31" i="42"/>
  <c r="G31" i="42"/>
  <c r="F31" i="42"/>
  <c r="E31" i="42"/>
  <c r="D31" i="42"/>
  <c r="C31" i="42"/>
  <c r="BC30" i="42"/>
  <c r="BB30" i="42"/>
  <c r="BA30" i="42"/>
  <c r="AZ30" i="42"/>
  <c r="AY30" i="42"/>
  <c r="AX30" i="42"/>
  <c r="AW30" i="42"/>
  <c r="AV30" i="42"/>
  <c r="AU30" i="42"/>
  <c r="AT30" i="42"/>
  <c r="AS30" i="42"/>
  <c r="AR30" i="42"/>
  <c r="AQ30" i="42"/>
  <c r="AP30" i="42"/>
  <c r="AO30" i="42"/>
  <c r="AN30" i="42"/>
  <c r="AM30" i="42"/>
  <c r="AL30" i="42"/>
  <c r="AK30" i="42"/>
  <c r="AJ30" i="42"/>
  <c r="AI30" i="42"/>
  <c r="AH30" i="42"/>
  <c r="AG30" i="42"/>
  <c r="AF30" i="42"/>
  <c r="AE30" i="42"/>
  <c r="AD30" i="42"/>
  <c r="AB30" i="42"/>
  <c r="AA30" i="42"/>
  <c r="Y30" i="42"/>
  <c r="X30" i="42"/>
  <c r="V30" i="42"/>
  <c r="T30" i="42"/>
  <c r="S30" i="42"/>
  <c r="R30" i="42"/>
  <c r="P30" i="42"/>
  <c r="O30" i="42"/>
  <c r="N30" i="42"/>
  <c r="M30" i="42"/>
  <c r="L30" i="42"/>
  <c r="K30" i="42"/>
  <c r="J30" i="42"/>
  <c r="I30" i="42"/>
  <c r="H30" i="42"/>
  <c r="G30" i="42"/>
  <c r="F30" i="42"/>
  <c r="E30" i="42"/>
  <c r="D30" i="42"/>
  <c r="C30" i="42"/>
  <c r="BC29" i="42"/>
  <c r="BB29" i="42"/>
  <c r="BA29" i="42"/>
  <c r="AZ29" i="42"/>
  <c r="AY29" i="42"/>
  <c r="AX29" i="42"/>
  <c r="AW29" i="42"/>
  <c r="AV29" i="42"/>
  <c r="AU29" i="42"/>
  <c r="AT29" i="42"/>
  <c r="AS29" i="42"/>
  <c r="AR29" i="42"/>
  <c r="AQ29" i="42"/>
  <c r="AP29" i="42"/>
  <c r="AO29" i="42"/>
  <c r="AN29" i="42"/>
  <c r="AM29" i="42"/>
  <c r="AL29" i="42"/>
  <c r="AK29" i="42"/>
  <c r="AJ29" i="42"/>
  <c r="AI29" i="42"/>
  <c r="AH29" i="42"/>
  <c r="AG29" i="42"/>
  <c r="AF29" i="42"/>
  <c r="AE29" i="42"/>
  <c r="AD29" i="42"/>
  <c r="AB29" i="42"/>
  <c r="AA29" i="42"/>
  <c r="Y29" i="42"/>
  <c r="X29" i="42"/>
  <c r="V29" i="42"/>
  <c r="T29" i="42"/>
  <c r="S29" i="42"/>
  <c r="R29" i="42"/>
  <c r="P29" i="42"/>
  <c r="O29" i="42"/>
  <c r="N29" i="42"/>
  <c r="M29" i="42"/>
  <c r="L29" i="42"/>
  <c r="K29" i="42"/>
  <c r="J29" i="42"/>
  <c r="I29" i="42"/>
  <c r="H29" i="42"/>
  <c r="G29" i="42"/>
  <c r="F29" i="42"/>
  <c r="E29" i="42"/>
  <c r="D29" i="42"/>
  <c r="C29" i="42"/>
  <c r="BC28" i="42"/>
  <c r="BB28" i="42"/>
  <c r="BA28" i="42"/>
  <c r="AZ28" i="42"/>
  <c r="AY28" i="42"/>
  <c r="AX28" i="42"/>
  <c r="AW28" i="42"/>
  <c r="AV28" i="42"/>
  <c r="AU28" i="42"/>
  <c r="AT28" i="42"/>
  <c r="AS28" i="42"/>
  <c r="AR28" i="42"/>
  <c r="AQ28" i="42"/>
  <c r="AP28" i="42"/>
  <c r="AO28" i="42"/>
  <c r="AN28" i="42"/>
  <c r="AM28" i="42"/>
  <c r="AL28" i="42"/>
  <c r="AK28" i="42"/>
  <c r="AJ28" i="42"/>
  <c r="AI28" i="42"/>
  <c r="AH28" i="42"/>
  <c r="AG28" i="42"/>
  <c r="AF28" i="42"/>
  <c r="AE28" i="42"/>
  <c r="AD28" i="42"/>
  <c r="AB28" i="42"/>
  <c r="AA28" i="42"/>
  <c r="Y28" i="42"/>
  <c r="X28" i="42"/>
  <c r="V28" i="42"/>
  <c r="T28" i="42"/>
  <c r="S28" i="42"/>
  <c r="R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C27" i="42"/>
  <c r="BB27" i="42"/>
  <c r="BA27" i="42"/>
  <c r="AZ27" i="42"/>
  <c r="AY27" i="42"/>
  <c r="AX27" i="42"/>
  <c r="AW27" i="42"/>
  <c r="AV27" i="42"/>
  <c r="AU27" i="42"/>
  <c r="AT27" i="42"/>
  <c r="AS27" i="42"/>
  <c r="AR27" i="42"/>
  <c r="AQ27" i="42"/>
  <c r="AP27" i="42"/>
  <c r="AO27" i="42"/>
  <c r="AN27" i="42"/>
  <c r="AM27" i="42"/>
  <c r="AL27" i="42"/>
  <c r="AK27" i="42"/>
  <c r="AJ27" i="42"/>
  <c r="AI27" i="42"/>
  <c r="AH27" i="42"/>
  <c r="AG27" i="42"/>
  <c r="AF27" i="42"/>
  <c r="AE27" i="42"/>
  <c r="AD27" i="42"/>
  <c r="AB27" i="42"/>
  <c r="AA27" i="42"/>
  <c r="Y27" i="42"/>
  <c r="X27" i="42"/>
  <c r="V27" i="42"/>
  <c r="T27" i="42"/>
  <c r="S27" i="42"/>
  <c r="R27" i="42"/>
  <c r="P27" i="42"/>
  <c r="O27" i="42"/>
  <c r="N27" i="42"/>
  <c r="M27" i="42"/>
  <c r="L27" i="42"/>
  <c r="K27" i="42"/>
  <c r="J27" i="42"/>
  <c r="I27" i="42"/>
  <c r="H27" i="42"/>
  <c r="G27" i="42"/>
  <c r="F27" i="42"/>
  <c r="E27" i="42"/>
  <c r="D27" i="42"/>
  <c r="C27" i="42"/>
  <c r="BC26" i="42"/>
  <c r="BB26" i="42"/>
  <c r="BA26" i="42"/>
  <c r="AZ26" i="42"/>
  <c r="AY26" i="42"/>
  <c r="AX26" i="42"/>
  <c r="AW26" i="42"/>
  <c r="AV26" i="42"/>
  <c r="AU26" i="42"/>
  <c r="AT26" i="42"/>
  <c r="AS26" i="42"/>
  <c r="AR26" i="42"/>
  <c r="AQ26" i="42"/>
  <c r="AP26" i="42"/>
  <c r="AO26" i="42"/>
  <c r="AN26" i="42"/>
  <c r="AM26" i="42"/>
  <c r="AL26" i="42"/>
  <c r="AK26" i="42"/>
  <c r="AJ26" i="42"/>
  <c r="AI26" i="42"/>
  <c r="AH26" i="42"/>
  <c r="AG26" i="42"/>
  <c r="AF26" i="42"/>
  <c r="AE26" i="42"/>
  <c r="AD26" i="42"/>
  <c r="AB26" i="42"/>
  <c r="AA26" i="42"/>
  <c r="Y26" i="42"/>
  <c r="X26" i="42"/>
  <c r="V26" i="42"/>
  <c r="T26" i="42"/>
  <c r="S26" i="42"/>
  <c r="R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C26" i="42"/>
  <c r="BC25" i="42"/>
  <c r="BB25" i="42"/>
  <c r="BA470" i="3" s="1"/>
  <c r="BA25" i="42"/>
  <c r="AZ25" i="42"/>
  <c r="AY470" i="3" s="1"/>
  <c r="AX25" i="42"/>
  <c r="AW25" i="42"/>
  <c r="AV25" i="42"/>
  <c r="AN25" i="42"/>
  <c r="AM25" i="42"/>
  <c r="AL25" i="42"/>
  <c r="AK470" i="3" s="1"/>
  <c r="AK25" i="42"/>
  <c r="AJ25" i="42"/>
  <c r="AI25" i="42"/>
  <c r="AH25" i="42"/>
  <c r="AG470" i="3" s="1"/>
  <c r="AG25" i="42"/>
  <c r="AF25" i="42"/>
  <c r="AE25" i="42"/>
  <c r="AD25" i="42"/>
  <c r="AC470" i="3" s="1"/>
  <c r="AB25" i="42"/>
  <c r="AA25" i="42"/>
  <c r="Y25" i="42"/>
  <c r="V25" i="42"/>
  <c r="U460" i="3" s="1"/>
  <c r="M25" i="42"/>
  <c r="L25" i="42"/>
  <c r="K25" i="42"/>
  <c r="J460" i="3" s="1"/>
  <c r="J25" i="42"/>
  <c r="I25" i="42"/>
  <c r="H460" i="3" s="1"/>
  <c r="H25" i="42"/>
  <c r="G25" i="42"/>
  <c r="F460" i="3" s="1"/>
  <c r="F25" i="42"/>
  <c r="E460" i="3" s="1"/>
  <c r="E25" i="42"/>
  <c r="D25" i="42"/>
  <c r="C25" i="42"/>
  <c r="BC24" i="42"/>
  <c r="BB24" i="42"/>
  <c r="BA24" i="42"/>
  <c r="AZ24" i="42"/>
  <c r="AX24" i="42"/>
  <c r="AW24" i="42"/>
  <c r="AV24" i="42"/>
  <c r="AU24" i="42"/>
  <c r="AT24" i="42"/>
  <c r="AS24" i="42"/>
  <c r="AR24" i="42"/>
  <c r="AQ24" i="42"/>
  <c r="AP24" i="42"/>
  <c r="AO24" i="42"/>
  <c r="AN24" i="42"/>
  <c r="AM24" i="42"/>
  <c r="AL24" i="42"/>
  <c r="AK24" i="42"/>
  <c r="AJ24" i="42"/>
  <c r="AI24" i="42"/>
  <c r="AH24" i="42"/>
  <c r="AG24" i="42"/>
  <c r="AF24" i="42"/>
  <c r="AE24" i="42"/>
  <c r="AD24" i="42"/>
  <c r="AB24" i="42"/>
  <c r="AA24" i="42"/>
  <c r="Y24" i="42"/>
  <c r="V24" i="42"/>
  <c r="T24" i="42"/>
  <c r="S24" i="42"/>
  <c r="R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C24" i="42"/>
  <c r="BC22" i="42"/>
  <c r="BB22" i="42"/>
  <c r="BA22" i="42"/>
  <c r="AZ22" i="42"/>
  <c r="AY22" i="42"/>
  <c r="AX22" i="42"/>
  <c r="AW22" i="42"/>
  <c r="AV22" i="42"/>
  <c r="AU22" i="42"/>
  <c r="AT22" i="42"/>
  <c r="AS22" i="42"/>
  <c r="AR22" i="42"/>
  <c r="AQ22" i="42"/>
  <c r="AP22" i="42"/>
  <c r="AO22" i="42"/>
  <c r="AN22" i="42"/>
  <c r="AM22" i="42"/>
  <c r="AL22" i="42"/>
  <c r="AK22" i="42"/>
  <c r="AJ22" i="42"/>
  <c r="AI22" i="42"/>
  <c r="AH22" i="42"/>
  <c r="AG22" i="42"/>
  <c r="AF22" i="42"/>
  <c r="AE22" i="42"/>
  <c r="AD22" i="42"/>
  <c r="AB22" i="42"/>
  <c r="AA22" i="42"/>
  <c r="Y22" i="42"/>
  <c r="X22" i="42"/>
  <c r="V22" i="42"/>
  <c r="T22" i="42"/>
  <c r="S22" i="42"/>
  <c r="R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C22" i="42"/>
  <c r="BC21" i="42"/>
  <c r="BB21" i="42"/>
  <c r="BA21" i="42"/>
  <c r="AZ21" i="42"/>
  <c r="AY21" i="42"/>
  <c r="AX21" i="42"/>
  <c r="AW21" i="42"/>
  <c r="AV21" i="42"/>
  <c r="AU21" i="42"/>
  <c r="AT21" i="42"/>
  <c r="AS21" i="42"/>
  <c r="AR21" i="42"/>
  <c r="AQ21" i="42"/>
  <c r="AP21" i="42"/>
  <c r="AO21" i="42"/>
  <c r="AN21" i="42"/>
  <c r="AM21" i="42"/>
  <c r="AL21" i="42"/>
  <c r="AK21" i="42"/>
  <c r="AJ21" i="42"/>
  <c r="AI21" i="42"/>
  <c r="AH21" i="42"/>
  <c r="AG21" i="42"/>
  <c r="AF21" i="42"/>
  <c r="AE21" i="42"/>
  <c r="AD21" i="42"/>
  <c r="AB21" i="42"/>
  <c r="AA21" i="42"/>
  <c r="Y21" i="42"/>
  <c r="X21" i="42"/>
  <c r="V21" i="42"/>
  <c r="T21" i="42"/>
  <c r="S21" i="42"/>
  <c r="R21" i="42"/>
  <c r="P21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C21" i="42"/>
  <c r="BC20" i="42"/>
  <c r="BB20" i="42"/>
  <c r="BA20" i="42"/>
  <c r="AZ20" i="42"/>
  <c r="AY20" i="42"/>
  <c r="AX20" i="42"/>
  <c r="AW20" i="42"/>
  <c r="AV20" i="42"/>
  <c r="AU20" i="42"/>
  <c r="AT20" i="42"/>
  <c r="AS20" i="42"/>
  <c r="AR20" i="42"/>
  <c r="AQ20" i="42"/>
  <c r="AP20" i="42"/>
  <c r="AO20" i="42"/>
  <c r="AN20" i="42"/>
  <c r="AM20" i="42"/>
  <c r="AL20" i="42"/>
  <c r="AK20" i="42"/>
  <c r="AJ20" i="42"/>
  <c r="AI20" i="42"/>
  <c r="AH20" i="42"/>
  <c r="AG20" i="42"/>
  <c r="AF20" i="42"/>
  <c r="AE20" i="42"/>
  <c r="AD20" i="42"/>
  <c r="AB20" i="42"/>
  <c r="AA20" i="42"/>
  <c r="Y20" i="42"/>
  <c r="X20" i="42"/>
  <c r="V20" i="42"/>
  <c r="T20" i="42"/>
  <c r="S20" i="42"/>
  <c r="R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C20" i="42"/>
  <c r="BC19" i="42"/>
  <c r="BB19" i="42"/>
  <c r="BA19" i="42"/>
  <c r="AZ19" i="42"/>
  <c r="AY19" i="42"/>
  <c r="AX19" i="42"/>
  <c r="AW19" i="42"/>
  <c r="AV19" i="42"/>
  <c r="AU19" i="42"/>
  <c r="AT19" i="42"/>
  <c r="AS19" i="42"/>
  <c r="AR19" i="42"/>
  <c r="AQ19" i="42"/>
  <c r="AP19" i="42"/>
  <c r="AO19" i="42"/>
  <c r="AN19" i="42"/>
  <c r="AM19" i="42"/>
  <c r="AL19" i="42"/>
  <c r="AK19" i="42"/>
  <c r="AJ19" i="42"/>
  <c r="AI19" i="42"/>
  <c r="AH19" i="42"/>
  <c r="AG19" i="42"/>
  <c r="AF19" i="42"/>
  <c r="AE19" i="42"/>
  <c r="AD19" i="42"/>
  <c r="AB19" i="42"/>
  <c r="AA19" i="42"/>
  <c r="Y19" i="42"/>
  <c r="X19" i="42"/>
  <c r="V19" i="42"/>
  <c r="T19" i="42"/>
  <c r="S19" i="42"/>
  <c r="R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C19" i="42"/>
  <c r="BC18" i="42"/>
  <c r="BB18" i="42"/>
  <c r="BA18" i="42"/>
  <c r="AZ18" i="42"/>
  <c r="AY18" i="42"/>
  <c r="AX18" i="42"/>
  <c r="AW18" i="42"/>
  <c r="AV18" i="42"/>
  <c r="AU18" i="42"/>
  <c r="AT18" i="42"/>
  <c r="AS18" i="42"/>
  <c r="AR18" i="42"/>
  <c r="AQ18" i="42"/>
  <c r="AP18" i="42"/>
  <c r="AO18" i="42"/>
  <c r="AN18" i="42"/>
  <c r="AM18" i="42"/>
  <c r="AL18" i="42"/>
  <c r="AK18" i="42"/>
  <c r="AJ18" i="42"/>
  <c r="AI18" i="42"/>
  <c r="AH18" i="42"/>
  <c r="AG18" i="42"/>
  <c r="AF18" i="42"/>
  <c r="AE18" i="42"/>
  <c r="AD18" i="42"/>
  <c r="AB18" i="42"/>
  <c r="AA18" i="42"/>
  <c r="Y18" i="42"/>
  <c r="X18" i="42"/>
  <c r="V18" i="42"/>
  <c r="T18" i="42"/>
  <c r="S18" i="42"/>
  <c r="R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C18" i="42"/>
  <c r="BC17" i="42"/>
  <c r="BB17" i="42"/>
  <c r="BA17" i="42"/>
  <c r="AZ17" i="42"/>
  <c r="AY17" i="42"/>
  <c r="AX17" i="42"/>
  <c r="AW17" i="42"/>
  <c r="AV17" i="42"/>
  <c r="AU17" i="42"/>
  <c r="AT17" i="42"/>
  <c r="AS17" i="42"/>
  <c r="AR17" i="42"/>
  <c r="AQ17" i="42"/>
  <c r="AP17" i="42"/>
  <c r="AO17" i="42"/>
  <c r="AN17" i="42"/>
  <c r="AM17" i="42"/>
  <c r="AL17" i="42"/>
  <c r="AK17" i="42"/>
  <c r="AJ17" i="42"/>
  <c r="AI17" i="42"/>
  <c r="AH17" i="42"/>
  <c r="AG17" i="42"/>
  <c r="AF17" i="42"/>
  <c r="AE17" i="42"/>
  <c r="AD17" i="42"/>
  <c r="AB17" i="42"/>
  <c r="AA17" i="42"/>
  <c r="Y17" i="42"/>
  <c r="X17" i="42"/>
  <c r="V17" i="42"/>
  <c r="T17" i="42"/>
  <c r="S17" i="42"/>
  <c r="R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C17" i="42"/>
  <c r="BC14" i="42"/>
  <c r="BB14" i="42"/>
  <c r="BA14" i="42"/>
  <c r="AZ471" i="3" s="1"/>
  <c r="AZ14" i="42"/>
  <c r="AY14" i="42"/>
  <c r="AX471" i="3" s="1"/>
  <c r="AX14" i="42"/>
  <c r="AW14" i="42"/>
  <c r="AV14" i="42"/>
  <c r="AN14" i="42"/>
  <c r="AM471" i="3" s="1"/>
  <c r="AM14" i="42"/>
  <c r="AL14" i="42"/>
  <c r="AK471" i="3" s="1"/>
  <c r="AK14" i="42"/>
  <c r="AJ14" i="42"/>
  <c r="AI471" i="3" s="1"/>
  <c r="AI14" i="42"/>
  <c r="AH14" i="42"/>
  <c r="AG14" i="42"/>
  <c r="AF14" i="42"/>
  <c r="AE471" i="3" s="1"/>
  <c r="AE14" i="42"/>
  <c r="AD14" i="42"/>
  <c r="AC471" i="3" s="1"/>
  <c r="AB14" i="42"/>
  <c r="AA461" i="3" s="1"/>
  <c r="AA14" i="42"/>
  <c r="Z461" i="3" s="1"/>
  <c r="Y14" i="42"/>
  <c r="X461" i="3" s="1"/>
  <c r="X14" i="42"/>
  <c r="W461" i="3" s="1"/>
  <c r="V14" i="42"/>
  <c r="U461" i="3" s="1"/>
  <c r="M14" i="42"/>
  <c r="L461" i="3" s="1"/>
  <c r="L14" i="42"/>
  <c r="K461" i="3" s="1"/>
  <c r="K14" i="42"/>
  <c r="J461" i="3" s="1"/>
  <c r="J14" i="42"/>
  <c r="I461" i="3" s="1"/>
  <c r="I14" i="42"/>
  <c r="H461" i="3" s="1"/>
  <c r="H14" i="42"/>
  <c r="G14" i="42"/>
  <c r="F461" i="3" s="1"/>
  <c r="F14" i="42"/>
  <c r="E461" i="3" s="1"/>
  <c r="E14" i="42"/>
  <c r="D461" i="3" s="1"/>
  <c r="D14" i="42"/>
  <c r="C461" i="3" s="1"/>
  <c r="C14" i="42"/>
  <c r="B461" i="3" s="1"/>
  <c r="BC13" i="42"/>
  <c r="BB13" i="42"/>
  <c r="BA13" i="42"/>
  <c r="AZ13" i="42"/>
  <c r="AX13" i="42"/>
  <c r="AW13" i="42"/>
  <c r="AV13" i="42"/>
  <c r="AU13" i="42"/>
  <c r="AT13" i="42"/>
  <c r="AS13" i="42"/>
  <c r="AR13" i="42"/>
  <c r="AQ13" i="42"/>
  <c r="AP13" i="42"/>
  <c r="AO13" i="42"/>
  <c r="AN13" i="42"/>
  <c r="AM13" i="42"/>
  <c r="AL13" i="42"/>
  <c r="AK13" i="42"/>
  <c r="AJ13" i="42"/>
  <c r="AI13" i="42"/>
  <c r="AH13" i="42"/>
  <c r="AG13" i="42"/>
  <c r="AF13" i="42"/>
  <c r="AE13" i="42"/>
  <c r="AD13" i="42"/>
  <c r="AB13" i="42"/>
  <c r="AA13" i="42"/>
  <c r="Y13" i="42"/>
  <c r="V13" i="42"/>
  <c r="T13" i="42"/>
  <c r="S13" i="42"/>
  <c r="R13" i="42"/>
  <c r="P13" i="42"/>
  <c r="O13" i="42"/>
  <c r="N13" i="42"/>
  <c r="M13" i="42"/>
  <c r="L13" i="42"/>
  <c r="K13" i="42"/>
  <c r="J13" i="42"/>
  <c r="I13" i="42"/>
  <c r="H13" i="42"/>
  <c r="G13" i="42"/>
  <c r="F13" i="42"/>
  <c r="E13" i="42"/>
  <c r="D13" i="42"/>
  <c r="C13" i="42"/>
  <c r="BC12" i="42"/>
  <c r="BB12" i="42"/>
  <c r="BA473" i="3" s="1"/>
  <c r="BA12" i="42"/>
  <c r="AZ12" i="42"/>
  <c r="AY473" i="3" s="1"/>
  <c r="AY12" i="42"/>
  <c r="AX12" i="42"/>
  <c r="AW12" i="42"/>
  <c r="AV12" i="42"/>
  <c r="AU473" i="3" s="1"/>
  <c r="AN12" i="42"/>
  <c r="AM12" i="42"/>
  <c r="AL473" i="3" s="1"/>
  <c r="AL12" i="42"/>
  <c r="AK12" i="42"/>
  <c r="AJ473" i="3" s="1"/>
  <c r="AJ12" i="42"/>
  <c r="AI12" i="42"/>
  <c r="AH12" i="42"/>
  <c r="AG12" i="42"/>
  <c r="AF473" i="3" s="1"/>
  <c r="AF12" i="42"/>
  <c r="AE12" i="42"/>
  <c r="AD473" i="3" s="1"/>
  <c r="AD12" i="42"/>
  <c r="AB12" i="42"/>
  <c r="AA463" i="3" s="1"/>
  <c r="AA12" i="42"/>
  <c r="Y12" i="42"/>
  <c r="X463" i="3" s="1"/>
  <c r="X12" i="42"/>
  <c r="W463" i="3" s="1"/>
  <c r="V12" i="42"/>
  <c r="U463" i="3" s="1"/>
  <c r="M12" i="42"/>
  <c r="L12" i="42"/>
  <c r="K463" i="3" s="1"/>
  <c r="K12" i="42"/>
  <c r="J12" i="42"/>
  <c r="I12" i="42"/>
  <c r="H463" i="3" s="1"/>
  <c r="H12" i="42"/>
  <c r="G463" i="3" s="1"/>
  <c r="G12" i="42"/>
  <c r="F463" i="3" s="1"/>
  <c r="F12" i="42"/>
  <c r="E463" i="3" s="1"/>
  <c r="E12" i="42"/>
  <c r="D12" i="42"/>
  <c r="C463" i="3" s="1"/>
  <c r="C12" i="42"/>
  <c r="B463" i="3" s="1"/>
  <c r="BC11" i="42"/>
  <c r="BB11" i="42"/>
  <c r="BA11" i="42"/>
  <c r="AZ11" i="42"/>
  <c r="AY11" i="42"/>
  <c r="AX11" i="42"/>
  <c r="AW11" i="42"/>
  <c r="AV11" i="42"/>
  <c r="AU11" i="42"/>
  <c r="AT11" i="42"/>
  <c r="AS11" i="42"/>
  <c r="AR11" i="42"/>
  <c r="AQ11" i="42"/>
  <c r="AP11" i="42"/>
  <c r="AO11" i="42"/>
  <c r="AN11" i="42"/>
  <c r="AM11" i="42"/>
  <c r="AL11" i="42"/>
  <c r="AK11" i="42"/>
  <c r="AJ11" i="42"/>
  <c r="AI11" i="42"/>
  <c r="AH11" i="42"/>
  <c r="AG11" i="42"/>
  <c r="AF11" i="42"/>
  <c r="AE11" i="42"/>
  <c r="AD11" i="42"/>
  <c r="AB11" i="42"/>
  <c r="AA11" i="42"/>
  <c r="Y11" i="42"/>
  <c r="X11" i="42"/>
  <c r="V11" i="42"/>
  <c r="T11" i="42"/>
  <c r="S11" i="42"/>
  <c r="R11" i="42"/>
  <c r="P11" i="42"/>
  <c r="O11" i="42"/>
  <c r="N11" i="42"/>
  <c r="M11" i="42"/>
  <c r="L11" i="42"/>
  <c r="K11" i="42"/>
  <c r="J11" i="42"/>
  <c r="I11" i="42"/>
  <c r="H11" i="42"/>
  <c r="G11" i="42"/>
  <c r="F11" i="42"/>
  <c r="E11" i="42"/>
  <c r="D11" i="42"/>
  <c r="C11" i="42"/>
  <c r="BC10" i="42"/>
  <c r="BB10" i="42"/>
  <c r="BA10" i="42"/>
  <c r="AZ10" i="42"/>
  <c r="AY10" i="42"/>
  <c r="AX10" i="42"/>
  <c r="AW10" i="42"/>
  <c r="AV10" i="42"/>
  <c r="AU10" i="42"/>
  <c r="AT10" i="42"/>
  <c r="AS10" i="42"/>
  <c r="AR10" i="42"/>
  <c r="AQ10" i="42"/>
  <c r="AP10" i="42"/>
  <c r="AO10" i="42"/>
  <c r="AN10" i="42"/>
  <c r="AM10" i="42"/>
  <c r="AL10" i="42"/>
  <c r="AK10" i="42"/>
  <c r="AJ10" i="42"/>
  <c r="AI10" i="42"/>
  <c r="AH10" i="42"/>
  <c r="AG10" i="42"/>
  <c r="AF10" i="42"/>
  <c r="AE10" i="42"/>
  <c r="AD10" i="42"/>
  <c r="AB10" i="42"/>
  <c r="AA10" i="42"/>
  <c r="Y10" i="42"/>
  <c r="X10" i="42"/>
  <c r="V10" i="42"/>
  <c r="T10" i="42"/>
  <c r="S10" i="42"/>
  <c r="R10" i="42"/>
  <c r="P10" i="42"/>
  <c r="O10" i="42"/>
  <c r="N10" i="42"/>
  <c r="M10" i="42"/>
  <c r="L10" i="42"/>
  <c r="K10" i="42"/>
  <c r="J10" i="42"/>
  <c r="I10" i="42"/>
  <c r="H10" i="42"/>
  <c r="G10" i="42"/>
  <c r="F10" i="42"/>
  <c r="E10" i="42"/>
  <c r="D10" i="42"/>
  <c r="C10" i="42"/>
  <c r="BC9" i="42"/>
  <c r="BB9" i="42"/>
  <c r="BA9" i="42"/>
  <c r="AZ9" i="42"/>
  <c r="AX9" i="42"/>
  <c r="AW9" i="42"/>
  <c r="AV9" i="42"/>
  <c r="AU9" i="42"/>
  <c r="AT9" i="42"/>
  <c r="AS9" i="42"/>
  <c r="AR9" i="42"/>
  <c r="AQ9" i="42"/>
  <c r="AP9" i="42"/>
  <c r="AO9" i="42"/>
  <c r="AN9" i="42"/>
  <c r="AM9" i="42"/>
  <c r="AL9" i="42"/>
  <c r="AK9" i="42"/>
  <c r="AJ9" i="42"/>
  <c r="AI9" i="42"/>
  <c r="AH9" i="42"/>
  <c r="AG9" i="42"/>
  <c r="AF9" i="42"/>
  <c r="AE9" i="42"/>
  <c r="AD9" i="42"/>
  <c r="AB9" i="42"/>
  <c r="AA9" i="42"/>
  <c r="Y9" i="42"/>
  <c r="V9" i="42"/>
  <c r="T9" i="42"/>
  <c r="S9" i="42"/>
  <c r="R9" i="42"/>
  <c r="P9" i="42"/>
  <c r="O9" i="42"/>
  <c r="N9" i="42"/>
  <c r="M9" i="42"/>
  <c r="L9" i="42"/>
  <c r="K9" i="42"/>
  <c r="J9" i="42"/>
  <c r="I9" i="42"/>
  <c r="H9" i="42"/>
  <c r="G9" i="42"/>
  <c r="F9" i="42"/>
  <c r="E9" i="42"/>
  <c r="D9" i="42"/>
  <c r="C9" i="42"/>
  <c r="BC7" i="42"/>
  <c r="BB7" i="42"/>
  <c r="BA7" i="42"/>
  <c r="AZ7" i="42"/>
  <c r="AY7" i="42"/>
  <c r="AX7" i="42"/>
  <c r="AW7" i="42"/>
  <c r="AV7" i="42"/>
  <c r="AU7" i="42"/>
  <c r="AT7" i="42"/>
  <c r="AS7" i="42"/>
  <c r="AR7" i="42"/>
  <c r="AQ7" i="42"/>
  <c r="AP7" i="42"/>
  <c r="AO7" i="42"/>
  <c r="AN7" i="42"/>
  <c r="AM7" i="42"/>
  <c r="AL7" i="42"/>
  <c r="AK7" i="42"/>
  <c r="AJ7" i="42"/>
  <c r="AI7" i="42"/>
  <c r="AH7" i="42"/>
  <c r="AG7" i="42"/>
  <c r="AF7" i="42"/>
  <c r="AE7" i="42"/>
  <c r="AD7" i="42"/>
  <c r="AB7" i="42"/>
  <c r="AA7" i="42"/>
  <c r="Y7" i="42"/>
  <c r="X7" i="42"/>
  <c r="V7" i="42"/>
  <c r="T7" i="42"/>
  <c r="S7" i="42"/>
  <c r="R7" i="42"/>
  <c r="P7" i="42"/>
  <c r="O7" i="42"/>
  <c r="N7" i="42"/>
  <c r="M7" i="42"/>
  <c r="L7" i="42"/>
  <c r="K7" i="42"/>
  <c r="J7" i="42"/>
  <c r="I7" i="42"/>
  <c r="H7" i="42"/>
  <c r="G7" i="42"/>
  <c r="F7" i="42"/>
  <c r="E7" i="42"/>
  <c r="D7" i="42"/>
  <c r="C7" i="42"/>
  <c r="BC6" i="42"/>
  <c r="BB6" i="42"/>
  <c r="BA6" i="42"/>
  <c r="AZ6" i="42"/>
  <c r="AX6" i="42"/>
  <c r="AW6" i="42"/>
  <c r="AV6" i="42"/>
  <c r="AU6" i="42"/>
  <c r="AT6" i="42"/>
  <c r="AS6" i="42"/>
  <c r="AR6" i="42"/>
  <c r="AQ6" i="42"/>
  <c r="AP6" i="42"/>
  <c r="AO6" i="42"/>
  <c r="AN6" i="42"/>
  <c r="AM6" i="42"/>
  <c r="AL6" i="42"/>
  <c r="AL8" i="42" s="1"/>
  <c r="AK6" i="42"/>
  <c r="AJ6" i="42"/>
  <c r="AI6" i="42"/>
  <c r="AH6" i="42"/>
  <c r="AH8" i="42" s="1"/>
  <c r="AG6" i="42"/>
  <c r="AF6" i="42"/>
  <c r="AE6" i="42"/>
  <c r="AD6" i="42"/>
  <c r="AB6" i="42"/>
  <c r="AA6" i="42"/>
  <c r="Y6" i="42"/>
  <c r="V6" i="42"/>
  <c r="T6" i="42"/>
  <c r="S6" i="42"/>
  <c r="R6" i="42"/>
  <c r="P6" i="42"/>
  <c r="O6" i="42"/>
  <c r="N6" i="42"/>
  <c r="M6" i="42"/>
  <c r="L6" i="42"/>
  <c r="K6" i="42"/>
  <c r="J6" i="42"/>
  <c r="I6" i="42"/>
  <c r="H6" i="42"/>
  <c r="G6" i="42"/>
  <c r="F6" i="42"/>
  <c r="E6" i="42"/>
  <c r="D6" i="42"/>
  <c r="C6" i="42"/>
  <c r="BC5" i="42"/>
  <c r="BB5" i="42"/>
  <c r="BA5" i="42"/>
  <c r="AZ458" i="3" s="1"/>
  <c r="AZ5" i="42"/>
  <c r="AY458" i="3" s="1"/>
  <c r="AX5" i="42"/>
  <c r="AW5" i="42"/>
  <c r="AV5" i="42"/>
  <c r="AU458" i="3" s="1"/>
  <c r="AN5" i="42"/>
  <c r="AM5" i="42"/>
  <c r="AL5" i="42"/>
  <c r="AK458" i="3" s="1"/>
  <c r="AK5" i="42"/>
  <c r="AJ5" i="42"/>
  <c r="AI458" i="3" s="1"/>
  <c r="AI5" i="42"/>
  <c r="AH5" i="42"/>
  <c r="AG5" i="42"/>
  <c r="AF458" i="3" s="1"/>
  <c r="AF5" i="42"/>
  <c r="AE5" i="42"/>
  <c r="AD5" i="42"/>
  <c r="AC458" i="3" s="1"/>
  <c r="AB5" i="42"/>
  <c r="AA458" i="3" s="1"/>
  <c r="AA5" i="42"/>
  <c r="Y5" i="42"/>
  <c r="X458" i="3" s="1"/>
  <c r="V5" i="42"/>
  <c r="M5" i="42"/>
  <c r="L458" i="3" s="1"/>
  <c r="L5" i="42"/>
  <c r="K458" i="3" s="1"/>
  <c r="K5" i="42"/>
  <c r="J458" i="3" s="1"/>
  <c r="J5" i="42"/>
  <c r="I458" i="3" s="1"/>
  <c r="I5" i="42"/>
  <c r="H458" i="3" s="1"/>
  <c r="H5" i="42"/>
  <c r="G458" i="3" s="1"/>
  <c r="G5" i="42"/>
  <c r="F458" i="3" s="1"/>
  <c r="F5" i="42"/>
  <c r="E5" i="42"/>
  <c r="D458" i="3" s="1"/>
  <c r="D5" i="42"/>
  <c r="C458" i="3" s="1"/>
  <c r="C5" i="42"/>
  <c r="BC39" i="41"/>
  <c r="BB39" i="41"/>
  <c r="BA39" i="41"/>
  <c r="AZ39" i="41"/>
  <c r="AY39" i="41"/>
  <c r="AX39" i="41"/>
  <c r="AW39" i="41"/>
  <c r="AV39" i="41"/>
  <c r="AU39" i="41"/>
  <c r="AT39" i="41"/>
  <c r="AS39" i="41"/>
  <c r="AR39" i="41"/>
  <c r="AQ39" i="41"/>
  <c r="AP39" i="41"/>
  <c r="AO39" i="41"/>
  <c r="AN39" i="41"/>
  <c r="AM39" i="41"/>
  <c r="AL39" i="41"/>
  <c r="AK39" i="41"/>
  <c r="AJ39" i="41"/>
  <c r="AI39" i="41"/>
  <c r="AH39" i="41"/>
  <c r="AG39" i="41"/>
  <c r="AF39" i="41"/>
  <c r="AE39" i="41"/>
  <c r="AD39" i="41"/>
  <c r="AB39" i="41"/>
  <c r="AA39" i="41"/>
  <c r="Y39" i="41"/>
  <c r="X39" i="41"/>
  <c r="T39" i="41"/>
  <c r="S39" i="41"/>
  <c r="R39" i="41"/>
  <c r="P39" i="41"/>
  <c r="O39" i="41"/>
  <c r="N39" i="41"/>
  <c r="M39" i="41"/>
  <c r="L39" i="41"/>
  <c r="K39" i="41"/>
  <c r="J39" i="41"/>
  <c r="I39" i="41"/>
  <c r="H39" i="41"/>
  <c r="G39" i="41"/>
  <c r="F39" i="41"/>
  <c r="E39" i="41"/>
  <c r="D39" i="41"/>
  <c r="C39" i="41"/>
  <c r="BC38" i="41"/>
  <c r="BB38" i="41"/>
  <c r="BA38" i="41"/>
  <c r="AZ38" i="41"/>
  <c r="AY38" i="41"/>
  <c r="AX38" i="41"/>
  <c r="AW38" i="41"/>
  <c r="AV38" i="41"/>
  <c r="AU38" i="41"/>
  <c r="AT38" i="41"/>
  <c r="AS38" i="41"/>
  <c r="AR38" i="41"/>
  <c r="AQ38" i="41"/>
  <c r="AP38" i="41"/>
  <c r="AO38" i="41"/>
  <c r="AN38" i="41"/>
  <c r="AM38" i="41"/>
  <c r="AL38" i="41"/>
  <c r="AK38" i="41"/>
  <c r="AJ38" i="41"/>
  <c r="AI38" i="41"/>
  <c r="AH38" i="41"/>
  <c r="AG38" i="41"/>
  <c r="AF38" i="41"/>
  <c r="AE38" i="41"/>
  <c r="AD38" i="41"/>
  <c r="AB38" i="41"/>
  <c r="AA38" i="41"/>
  <c r="Y38" i="41"/>
  <c r="X38" i="41"/>
  <c r="T38" i="41"/>
  <c r="S38" i="41"/>
  <c r="R38" i="41"/>
  <c r="P38" i="41"/>
  <c r="O38" i="41"/>
  <c r="N38" i="41"/>
  <c r="M38" i="41"/>
  <c r="L38" i="41"/>
  <c r="K38" i="41"/>
  <c r="J38" i="41"/>
  <c r="I38" i="41"/>
  <c r="H38" i="41"/>
  <c r="G38" i="41"/>
  <c r="F38" i="41"/>
  <c r="E38" i="41"/>
  <c r="D38" i="41"/>
  <c r="C38" i="41"/>
  <c r="BC35" i="41"/>
  <c r="BB35" i="41"/>
  <c r="BA35" i="41"/>
  <c r="AZ35" i="41"/>
  <c r="AZ36" i="41" s="1"/>
  <c r="AY35" i="41"/>
  <c r="AX35" i="41"/>
  <c r="AW35" i="41"/>
  <c r="AV35" i="41"/>
  <c r="AU35" i="41"/>
  <c r="AT35" i="41"/>
  <c r="AS35" i="41"/>
  <c r="AR35" i="41"/>
  <c r="AR36" i="41" s="1"/>
  <c r="AQ35" i="41"/>
  <c r="AP35" i="41"/>
  <c r="AO35" i="41"/>
  <c r="AN35" i="41"/>
  <c r="AM35" i="41"/>
  <c r="AL35" i="41"/>
  <c r="AK35" i="41"/>
  <c r="AJ35" i="41"/>
  <c r="AJ36" i="41" s="1"/>
  <c r="AI35" i="41"/>
  <c r="AH35" i="41"/>
  <c r="AG35" i="41"/>
  <c r="AF35" i="41"/>
  <c r="AE35" i="41"/>
  <c r="AD35" i="41"/>
  <c r="AB35" i="41"/>
  <c r="AA35" i="41"/>
  <c r="Y35" i="41"/>
  <c r="X35" i="41"/>
  <c r="T35" i="41"/>
  <c r="S35" i="41"/>
  <c r="R35" i="41"/>
  <c r="P35" i="41"/>
  <c r="O35" i="41"/>
  <c r="N35" i="41"/>
  <c r="M35" i="41"/>
  <c r="L35" i="41"/>
  <c r="K35" i="41"/>
  <c r="J35" i="41"/>
  <c r="I35" i="41"/>
  <c r="H35" i="41"/>
  <c r="G35" i="41"/>
  <c r="F35" i="41"/>
  <c r="F36" i="41" s="1"/>
  <c r="E35" i="41"/>
  <c r="D35" i="41"/>
  <c r="C35" i="41"/>
  <c r="BC34" i="41"/>
  <c r="BC36" i="41" s="1"/>
  <c r="BB34" i="41"/>
  <c r="BA34" i="41"/>
  <c r="AZ34" i="41"/>
  <c r="AY34" i="41"/>
  <c r="AY36" i="41" s="1"/>
  <c r="AX34" i="41"/>
  <c r="AW34" i="41"/>
  <c r="AV34" i="41"/>
  <c r="AU34" i="41"/>
  <c r="AT34" i="41"/>
  <c r="AS34" i="41"/>
  <c r="AR34" i="41"/>
  <c r="AQ34" i="41"/>
  <c r="AQ36" i="41" s="1"/>
  <c r="AP34" i="41"/>
  <c r="AO34" i="41"/>
  <c r="AN34" i="41"/>
  <c r="AM34" i="41"/>
  <c r="AL34" i="41"/>
  <c r="AK34" i="41"/>
  <c r="AJ34" i="41"/>
  <c r="AI34" i="41"/>
  <c r="AI36" i="41" s="1"/>
  <c r="AH34" i="41"/>
  <c r="AG34" i="41"/>
  <c r="AF34" i="41"/>
  <c r="AE34" i="41"/>
  <c r="AD34" i="41"/>
  <c r="AB34" i="41"/>
  <c r="AA34" i="41"/>
  <c r="Y34" i="41"/>
  <c r="X34" i="41"/>
  <c r="T34" i="41"/>
  <c r="S34" i="41"/>
  <c r="R34" i="41"/>
  <c r="P34" i="41"/>
  <c r="O34" i="41"/>
  <c r="N34" i="41"/>
  <c r="M34" i="41"/>
  <c r="L34" i="41"/>
  <c r="K34" i="41"/>
  <c r="J34" i="41"/>
  <c r="I34" i="41"/>
  <c r="H34" i="41"/>
  <c r="G34" i="41"/>
  <c r="F34" i="41"/>
  <c r="E34" i="41"/>
  <c r="D34" i="41"/>
  <c r="C34" i="41"/>
  <c r="BC32" i="41"/>
  <c r="BB32" i="41"/>
  <c r="BA32" i="41"/>
  <c r="AZ32" i="41"/>
  <c r="AY32" i="41"/>
  <c r="AX32" i="41"/>
  <c r="AW32" i="41"/>
  <c r="AV32" i="41"/>
  <c r="AU32" i="41"/>
  <c r="AT32" i="41"/>
  <c r="AS32" i="41"/>
  <c r="AR32" i="41"/>
  <c r="AQ32" i="41"/>
  <c r="AP32" i="41"/>
  <c r="AO32" i="41"/>
  <c r="AN32" i="41"/>
  <c r="AM32" i="41"/>
  <c r="AL32" i="41"/>
  <c r="AK32" i="41"/>
  <c r="AJ32" i="41"/>
  <c r="AI32" i="41"/>
  <c r="AH32" i="41"/>
  <c r="AG32" i="41"/>
  <c r="AF32" i="41"/>
  <c r="AE32" i="41"/>
  <c r="AD32" i="41"/>
  <c r="AB32" i="41"/>
  <c r="AA32" i="41"/>
  <c r="Y32" i="41"/>
  <c r="X32" i="41"/>
  <c r="T32" i="41"/>
  <c r="S32" i="41"/>
  <c r="R32" i="41"/>
  <c r="P32" i="41"/>
  <c r="O32" i="41"/>
  <c r="N32" i="41"/>
  <c r="M32" i="41"/>
  <c r="L32" i="41"/>
  <c r="K32" i="41"/>
  <c r="J32" i="41"/>
  <c r="I32" i="41"/>
  <c r="H32" i="41"/>
  <c r="G32" i="41"/>
  <c r="F32" i="41"/>
  <c r="E32" i="41"/>
  <c r="D32" i="41"/>
  <c r="C32" i="41"/>
  <c r="BC31" i="41"/>
  <c r="BB31" i="41"/>
  <c r="BA31" i="41"/>
  <c r="AZ31" i="41"/>
  <c r="AY31" i="41"/>
  <c r="AX31" i="41"/>
  <c r="AW31" i="41"/>
  <c r="AV31" i="41"/>
  <c r="AU31" i="41"/>
  <c r="AT31" i="41"/>
  <c r="AS31" i="41"/>
  <c r="AR31" i="41"/>
  <c r="AQ31" i="41"/>
  <c r="AP31" i="41"/>
  <c r="AO31" i="41"/>
  <c r="AN31" i="41"/>
  <c r="AM31" i="41"/>
  <c r="AL31" i="41"/>
  <c r="AK31" i="41"/>
  <c r="AJ31" i="41"/>
  <c r="AI31" i="41"/>
  <c r="AH31" i="41"/>
  <c r="AG31" i="41"/>
  <c r="AF31" i="41"/>
  <c r="AE31" i="41"/>
  <c r="AD31" i="41"/>
  <c r="AB31" i="41"/>
  <c r="AA31" i="41"/>
  <c r="Y31" i="41"/>
  <c r="X31" i="41"/>
  <c r="T31" i="41"/>
  <c r="S31" i="41"/>
  <c r="R31" i="41"/>
  <c r="P31" i="41"/>
  <c r="O31" i="41"/>
  <c r="N31" i="41"/>
  <c r="M31" i="41"/>
  <c r="L31" i="41"/>
  <c r="K31" i="41"/>
  <c r="J31" i="41"/>
  <c r="I31" i="41"/>
  <c r="H31" i="41"/>
  <c r="G31" i="41"/>
  <c r="F31" i="41"/>
  <c r="E31" i="41"/>
  <c r="D31" i="41"/>
  <c r="C31" i="41"/>
  <c r="BC30" i="41"/>
  <c r="BB30" i="41"/>
  <c r="BA30" i="41"/>
  <c r="AZ30" i="41"/>
  <c r="AY30" i="41"/>
  <c r="AX30" i="41"/>
  <c r="AW30" i="41"/>
  <c r="AV30" i="41"/>
  <c r="AV33" i="41" s="1"/>
  <c r="AU30" i="41"/>
  <c r="AT30" i="41"/>
  <c r="AS30" i="41"/>
  <c r="AR30" i="41"/>
  <c r="AQ30" i="41"/>
  <c r="AP30" i="41"/>
  <c r="AO30" i="41"/>
  <c r="AN30" i="41"/>
  <c r="AN33" i="41" s="1"/>
  <c r="AM30" i="41"/>
  <c r="AL30" i="41"/>
  <c r="AK30" i="41"/>
  <c r="AJ30" i="41"/>
  <c r="AI30" i="41"/>
  <c r="AH30" i="41"/>
  <c r="AG30" i="41"/>
  <c r="AF30" i="41"/>
  <c r="AF33" i="41" s="1"/>
  <c r="AE30" i="41"/>
  <c r="AD30" i="41"/>
  <c r="AB30" i="41"/>
  <c r="AA30" i="41"/>
  <c r="Y30" i="41"/>
  <c r="X30" i="41"/>
  <c r="T30" i="41"/>
  <c r="S30" i="41"/>
  <c r="R30" i="41"/>
  <c r="P30" i="41"/>
  <c r="O30" i="41"/>
  <c r="N30" i="41"/>
  <c r="M30" i="41"/>
  <c r="L30" i="41"/>
  <c r="K30" i="41"/>
  <c r="J30" i="41"/>
  <c r="I30" i="41"/>
  <c r="H30" i="41"/>
  <c r="G30" i="41"/>
  <c r="F30" i="41"/>
  <c r="E30" i="41"/>
  <c r="D30" i="41"/>
  <c r="C30" i="41"/>
  <c r="BC29" i="41"/>
  <c r="BB29" i="41"/>
  <c r="BA29" i="41"/>
  <c r="AZ29" i="41"/>
  <c r="AY29" i="41"/>
  <c r="AX29" i="41"/>
  <c r="AW29" i="41"/>
  <c r="AV29" i="41"/>
  <c r="AU29" i="41"/>
  <c r="AT29" i="41"/>
  <c r="AS29" i="41"/>
  <c r="AR29" i="41"/>
  <c r="AQ29" i="41"/>
  <c r="AP29" i="41"/>
  <c r="AO29" i="41"/>
  <c r="AN29" i="41"/>
  <c r="AM29" i="41"/>
  <c r="AL29" i="41"/>
  <c r="AK29" i="41"/>
  <c r="AJ29" i="41"/>
  <c r="AI29" i="41"/>
  <c r="AH29" i="41"/>
  <c r="AG29" i="41"/>
  <c r="AF29" i="41"/>
  <c r="AE29" i="41"/>
  <c r="AD29" i="41"/>
  <c r="AB29" i="41"/>
  <c r="AA29" i="41"/>
  <c r="Y29" i="41"/>
  <c r="X29" i="41"/>
  <c r="T29" i="41"/>
  <c r="S29" i="41"/>
  <c r="R29" i="41"/>
  <c r="P29" i="41"/>
  <c r="O29" i="41"/>
  <c r="N29" i="41"/>
  <c r="M29" i="41"/>
  <c r="L29" i="41"/>
  <c r="K29" i="41"/>
  <c r="J29" i="41"/>
  <c r="I29" i="41"/>
  <c r="H29" i="41"/>
  <c r="G29" i="41"/>
  <c r="F29" i="41"/>
  <c r="E29" i="41"/>
  <c r="D29" i="41"/>
  <c r="C29" i="41"/>
  <c r="BC28" i="41"/>
  <c r="BB28" i="41"/>
  <c r="BA28" i="41"/>
  <c r="AZ28" i="41"/>
  <c r="AY28" i="41"/>
  <c r="AX28" i="41"/>
  <c r="AW28" i="41"/>
  <c r="AV28" i="41"/>
  <c r="AU28" i="41"/>
  <c r="AT28" i="41"/>
  <c r="AT33" i="41" s="1"/>
  <c r="AS28" i="41"/>
  <c r="AR28" i="41"/>
  <c r="AQ28" i="41"/>
  <c r="AP28" i="41"/>
  <c r="AO28" i="41"/>
  <c r="AN28" i="41"/>
  <c r="AM28" i="41"/>
  <c r="AL28" i="41"/>
  <c r="AK28" i="41"/>
  <c r="AJ28" i="41"/>
  <c r="AI28" i="41"/>
  <c r="AH28" i="41"/>
  <c r="AG28" i="41"/>
  <c r="AF28" i="41"/>
  <c r="AE28" i="41"/>
  <c r="AD28" i="41"/>
  <c r="AB28" i="41"/>
  <c r="AA28" i="41"/>
  <c r="Y28" i="41"/>
  <c r="X28" i="41"/>
  <c r="T28" i="41"/>
  <c r="S28" i="41"/>
  <c r="R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C27" i="41"/>
  <c r="BB27" i="41"/>
  <c r="BA27" i="41"/>
  <c r="BA33" i="41" s="1"/>
  <c r="AZ27" i="41"/>
  <c r="AY27" i="41"/>
  <c r="AX27" i="41"/>
  <c r="AW27" i="41"/>
  <c r="AV27" i="41"/>
  <c r="AU27" i="41"/>
  <c r="AT27" i="41"/>
  <c r="AS27" i="41"/>
  <c r="AR27" i="41"/>
  <c r="AQ27" i="41"/>
  <c r="AP27" i="41"/>
  <c r="AO27" i="41"/>
  <c r="AN27" i="41"/>
  <c r="AM27" i="41"/>
  <c r="AL27" i="41"/>
  <c r="AK27" i="41"/>
  <c r="AJ27" i="41"/>
  <c r="AI27" i="41"/>
  <c r="AH27" i="41"/>
  <c r="AG27" i="41"/>
  <c r="AF27" i="41"/>
  <c r="AE27" i="41"/>
  <c r="AD27" i="41"/>
  <c r="AB27" i="41"/>
  <c r="AA27" i="41"/>
  <c r="Y27" i="41"/>
  <c r="X27" i="41"/>
  <c r="T27" i="41"/>
  <c r="S27" i="41"/>
  <c r="R27" i="41"/>
  <c r="P27" i="41"/>
  <c r="O27" i="41"/>
  <c r="N27" i="41"/>
  <c r="M27" i="41"/>
  <c r="L27" i="41"/>
  <c r="K27" i="41"/>
  <c r="J27" i="41"/>
  <c r="I27" i="41"/>
  <c r="H27" i="41"/>
  <c r="G27" i="41"/>
  <c r="F27" i="41"/>
  <c r="E27" i="41"/>
  <c r="D27" i="41"/>
  <c r="C27" i="41"/>
  <c r="BC23" i="41"/>
  <c r="BB23" i="41"/>
  <c r="BA23" i="41"/>
  <c r="AZ23" i="41"/>
  <c r="AY23" i="41"/>
  <c r="AX23" i="41"/>
  <c r="AW23" i="41"/>
  <c r="AV23" i="41"/>
  <c r="AU23" i="41"/>
  <c r="AT23" i="41"/>
  <c r="AS23" i="41"/>
  <c r="AR23" i="41"/>
  <c r="AQ23" i="41"/>
  <c r="AP23" i="41"/>
  <c r="AO23" i="41"/>
  <c r="AN23" i="41"/>
  <c r="AM23" i="41"/>
  <c r="AL23" i="41"/>
  <c r="AK23" i="41"/>
  <c r="AJ23" i="41"/>
  <c r="AJ25" i="41" s="1"/>
  <c r="AI23" i="41"/>
  <c r="AH23" i="41"/>
  <c r="AG23" i="41"/>
  <c r="AF23" i="41"/>
  <c r="AE23" i="41"/>
  <c r="AD23" i="41"/>
  <c r="AB23" i="41"/>
  <c r="AA23" i="41"/>
  <c r="Y23" i="41"/>
  <c r="X23" i="41"/>
  <c r="T23" i="41"/>
  <c r="S23" i="41"/>
  <c r="R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C23" i="41"/>
  <c r="BC22" i="41"/>
  <c r="BB22" i="41"/>
  <c r="BA22" i="41"/>
  <c r="AZ22" i="41"/>
  <c r="AY22" i="41"/>
  <c r="AY25" i="41" s="1"/>
  <c r="AX22" i="41"/>
  <c r="AW22" i="41"/>
  <c r="AV22" i="41"/>
  <c r="AU22" i="41"/>
  <c r="AT22" i="41"/>
  <c r="AS22" i="41"/>
  <c r="AR22" i="41"/>
  <c r="AQ22" i="41"/>
  <c r="AP22" i="41"/>
  <c r="AO22" i="41"/>
  <c r="AN22" i="41"/>
  <c r="AM22" i="41"/>
  <c r="AL22" i="41"/>
  <c r="AK22" i="41"/>
  <c r="AJ22" i="41"/>
  <c r="AI22" i="41"/>
  <c r="AI25" i="41" s="1"/>
  <c r="AH22" i="41"/>
  <c r="AG22" i="41"/>
  <c r="AF22" i="41"/>
  <c r="AE22" i="41"/>
  <c r="AD22" i="41"/>
  <c r="AB22" i="41"/>
  <c r="AA22" i="41"/>
  <c r="Y22" i="41"/>
  <c r="X22" i="41"/>
  <c r="T22" i="41"/>
  <c r="S22" i="41"/>
  <c r="R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C22" i="41"/>
  <c r="BC21" i="41"/>
  <c r="BB21" i="41"/>
  <c r="BA21" i="41"/>
  <c r="AZ21" i="41"/>
  <c r="AY21" i="41"/>
  <c r="AX21" i="41"/>
  <c r="AX25" i="41" s="1"/>
  <c r="AW21" i="41"/>
  <c r="AV21" i="41"/>
  <c r="AU21" i="41"/>
  <c r="AT21" i="41"/>
  <c r="AS21" i="41"/>
  <c r="AR21" i="41"/>
  <c r="AQ21" i="41"/>
  <c r="AP21" i="41"/>
  <c r="AO21" i="41"/>
  <c r="AN21" i="41"/>
  <c r="AM21" i="41"/>
  <c r="AL21" i="41"/>
  <c r="AK21" i="41"/>
  <c r="AJ21" i="41"/>
  <c r="AI21" i="41"/>
  <c r="AH21" i="41"/>
  <c r="AH25" i="41" s="1"/>
  <c r="AG21" i="41"/>
  <c r="AF21" i="41"/>
  <c r="AE21" i="41"/>
  <c r="AD21" i="41"/>
  <c r="AB21" i="41"/>
  <c r="AA21" i="41"/>
  <c r="Y21" i="41"/>
  <c r="X21" i="41"/>
  <c r="T21" i="41"/>
  <c r="S21" i="41"/>
  <c r="R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C21" i="41"/>
  <c r="BC19" i="41"/>
  <c r="BB19" i="41"/>
  <c r="BA19" i="41"/>
  <c r="AZ19" i="41"/>
  <c r="AY19" i="41"/>
  <c r="AX19" i="41"/>
  <c r="AW19" i="41"/>
  <c r="AV19" i="41"/>
  <c r="AU19" i="41"/>
  <c r="AT19" i="41"/>
  <c r="AS19" i="41"/>
  <c r="AR19" i="41"/>
  <c r="AQ19" i="41"/>
  <c r="AP19" i="41"/>
  <c r="AO19" i="41"/>
  <c r="AN19" i="41"/>
  <c r="AM19" i="41"/>
  <c r="AL19" i="41"/>
  <c r="AK19" i="41"/>
  <c r="AJ19" i="41"/>
  <c r="AI19" i="41"/>
  <c r="AH19" i="41"/>
  <c r="AG19" i="41"/>
  <c r="AG37" i="41" s="1"/>
  <c r="AG40" i="41" s="1"/>
  <c r="AF19" i="41"/>
  <c r="AE19" i="41"/>
  <c r="AD19" i="41"/>
  <c r="AB19" i="41"/>
  <c r="AA19" i="41"/>
  <c r="Y19" i="41"/>
  <c r="X19" i="41"/>
  <c r="T19" i="41"/>
  <c r="S19" i="41"/>
  <c r="R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C19" i="41"/>
  <c r="BC17" i="41"/>
  <c r="BB17" i="41"/>
  <c r="BA17" i="41"/>
  <c r="AZ17" i="41"/>
  <c r="AY17" i="41"/>
  <c r="AX17" i="41"/>
  <c r="AW17" i="41"/>
  <c r="AV17" i="41"/>
  <c r="AV18" i="41" s="1"/>
  <c r="AU17" i="41"/>
  <c r="AT17" i="41"/>
  <c r="AS17" i="41"/>
  <c r="AR17" i="41"/>
  <c r="AQ17" i="41"/>
  <c r="AP17" i="41"/>
  <c r="AO17" i="41"/>
  <c r="AN17" i="41"/>
  <c r="AN18" i="41" s="1"/>
  <c r="AM17" i="41"/>
  <c r="AL17" i="41"/>
  <c r="AK17" i="41"/>
  <c r="AJ17" i="41"/>
  <c r="AI17" i="41"/>
  <c r="AH17" i="41"/>
  <c r="AG17" i="41"/>
  <c r="AF17" i="41"/>
  <c r="AF18" i="41" s="1"/>
  <c r="AE17" i="41"/>
  <c r="AD17" i="41"/>
  <c r="AB17" i="41"/>
  <c r="AA17" i="41"/>
  <c r="Y17" i="41"/>
  <c r="X17" i="41"/>
  <c r="T17" i="41"/>
  <c r="S17" i="41"/>
  <c r="R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C17" i="41"/>
  <c r="BC16" i="41"/>
  <c r="BB16" i="41"/>
  <c r="BA16" i="41"/>
  <c r="AZ16" i="41"/>
  <c r="AY16" i="41"/>
  <c r="AX16" i="41"/>
  <c r="AW16" i="41"/>
  <c r="AV16" i="41"/>
  <c r="AU16" i="41"/>
  <c r="AT16" i="41"/>
  <c r="AS16" i="41"/>
  <c r="AR16" i="41"/>
  <c r="AQ16" i="41"/>
  <c r="AP16" i="41"/>
  <c r="AO16" i="41"/>
  <c r="AN16" i="41"/>
  <c r="AM16" i="41"/>
  <c r="AL16" i="41"/>
  <c r="AK16" i="41"/>
  <c r="AJ16" i="41"/>
  <c r="AI16" i="41"/>
  <c r="AH16" i="41"/>
  <c r="AG16" i="41"/>
  <c r="AF16" i="41"/>
  <c r="AE16" i="41"/>
  <c r="AD16" i="41"/>
  <c r="AB16" i="41"/>
  <c r="AA16" i="41"/>
  <c r="Y16" i="41"/>
  <c r="X16" i="41"/>
  <c r="T16" i="41"/>
  <c r="S16" i="41"/>
  <c r="R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C16" i="41"/>
  <c r="BC15" i="41"/>
  <c r="BB15" i="41"/>
  <c r="BA15" i="41"/>
  <c r="AZ15" i="41"/>
  <c r="AY15" i="41"/>
  <c r="AX15" i="41"/>
  <c r="AW15" i="41"/>
  <c r="AV15" i="41"/>
  <c r="AU15" i="41"/>
  <c r="AT15" i="41"/>
  <c r="AT18" i="41" s="1"/>
  <c r="AS15" i="41"/>
  <c r="AR15" i="41"/>
  <c r="AQ15" i="41"/>
  <c r="AP15" i="41"/>
  <c r="AO15" i="41"/>
  <c r="AN15" i="41"/>
  <c r="AM15" i="41"/>
  <c r="AL15" i="41"/>
  <c r="AL18" i="41" s="1"/>
  <c r="AK15" i="41"/>
  <c r="AJ15" i="41"/>
  <c r="AI15" i="41"/>
  <c r="AH15" i="41"/>
  <c r="AG15" i="41"/>
  <c r="AF15" i="41"/>
  <c r="AE15" i="41"/>
  <c r="AD15" i="41"/>
  <c r="AD18" i="41" s="1"/>
  <c r="AB15" i="41"/>
  <c r="AA15" i="41"/>
  <c r="Y15" i="41"/>
  <c r="X15" i="41"/>
  <c r="T15" i="41"/>
  <c r="S15" i="41"/>
  <c r="R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C15" i="41"/>
  <c r="BC14" i="41"/>
  <c r="BB14" i="41"/>
  <c r="BA14" i="41"/>
  <c r="AZ14" i="41"/>
  <c r="AY14" i="41"/>
  <c r="AX14" i="41"/>
  <c r="AW14" i="41"/>
  <c r="AW18" i="41" s="1"/>
  <c r="AV14" i="41"/>
  <c r="AU14" i="41"/>
  <c r="AT14" i="41"/>
  <c r="AS14" i="41"/>
  <c r="AR14" i="41"/>
  <c r="AQ14" i="41"/>
  <c r="AP14" i="41"/>
  <c r="AO14" i="41"/>
  <c r="AO18" i="41" s="1"/>
  <c r="AN14" i="41"/>
  <c r="AM14" i="41"/>
  <c r="AL14" i="41"/>
  <c r="AK14" i="41"/>
  <c r="AJ14" i="41"/>
  <c r="AI14" i="41"/>
  <c r="AH14" i="41"/>
  <c r="AG14" i="41"/>
  <c r="AF14" i="41"/>
  <c r="AE14" i="41"/>
  <c r="AD14" i="41"/>
  <c r="AB14" i="41"/>
  <c r="AA14" i="41"/>
  <c r="Y14" i="41"/>
  <c r="X14" i="41"/>
  <c r="T14" i="41"/>
  <c r="S14" i="41"/>
  <c r="R14" i="41"/>
  <c r="P14" i="41"/>
  <c r="O14" i="41"/>
  <c r="N14" i="41"/>
  <c r="M14" i="41"/>
  <c r="L14" i="41"/>
  <c r="K14" i="41"/>
  <c r="J14" i="41"/>
  <c r="I14" i="41"/>
  <c r="H14" i="41"/>
  <c r="G14" i="41"/>
  <c r="F14" i="41"/>
  <c r="E14" i="41"/>
  <c r="D14" i="41"/>
  <c r="C14" i="41"/>
  <c r="BC12" i="41"/>
  <c r="BB12" i="41"/>
  <c r="BA12" i="41"/>
  <c r="AZ12" i="41"/>
  <c r="AY12" i="41"/>
  <c r="AX12" i="41"/>
  <c r="AW12" i="41"/>
  <c r="AV12" i="41"/>
  <c r="AU12" i="41"/>
  <c r="AT12" i="41"/>
  <c r="AS12" i="41"/>
  <c r="AR12" i="41"/>
  <c r="AQ12" i="41"/>
  <c r="AP12" i="41"/>
  <c r="AO12" i="41"/>
  <c r="AN12" i="41"/>
  <c r="AM12" i="41"/>
  <c r="AL12" i="41"/>
  <c r="AK12" i="41"/>
  <c r="AJ12" i="41"/>
  <c r="AI12" i="41"/>
  <c r="AH12" i="41"/>
  <c r="AG12" i="41"/>
  <c r="AF12" i="41"/>
  <c r="AE12" i="41"/>
  <c r="AD12" i="41"/>
  <c r="AB12" i="41"/>
  <c r="AA12" i="41"/>
  <c r="Y12" i="41"/>
  <c r="X12" i="41"/>
  <c r="T12" i="41"/>
  <c r="S12" i="41"/>
  <c r="R12" i="41"/>
  <c r="P12" i="41"/>
  <c r="O12" i="41"/>
  <c r="N12" i="41"/>
  <c r="M12" i="41"/>
  <c r="L12" i="41"/>
  <c r="K12" i="41"/>
  <c r="J12" i="41"/>
  <c r="I12" i="41"/>
  <c r="H12" i="41"/>
  <c r="G12" i="41"/>
  <c r="F12" i="41"/>
  <c r="E12" i="41"/>
  <c r="D12" i="41"/>
  <c r="C12" i="41"/>
  <c r="BC11" i="41"/>
  <c r="BB11" i="41"/>
  <c r="BA11" i="41"/>
  <c r="AZ11" i="41"/>
  <c r="AY11" i="41"/>
  <c r="AX11" i="41"/>
  <c r="AW11" i="41"/>
  <c r="AV11" i="41"/>
  <c r="AU11" i="41"/>
  <c r="AT11" i="41"/>
  <c r="AS11" i="41"/>
  <c r="AR11" i="41"/>
  <c r="AQ11" i="41"/>
  <c r="AP11" i="41"/>
  <c r="AO11" i="41"/>
  <c r="AN11" i="41"/>
  <c r="AM11" i="41"/>
  <c r="AL11" i="41"/>
  <c r="AK11" i="41"/>
  <c r="AJ11" i="41"/>
  <c r="AI11" i="41"/>
  <c r="AH11" i="41"/>
  <c r="AG11" i="41"/>
  <c r="AF11" i="41"/>
  <c r="AE11" i="41"/>
  <c r="AD11" i="41"/>
  <c r="AB11" i="41"/>
  <c r="AA11" i="41"/>
  <c r="Y11" i="41"/>
  <c r="X11" i="41"/>
  <c r="T11" i="41"/>
  <c r="S11" i="41"/>
  <c r="R11" i="41"/>
  <c r="P11" i="41"/>
  <c r="O11" i="41"/>
  <c r="N11" i="41"/>
  <c r="M11" i="41"/>
  <c r="L11" i="41"/>
  <c r="K11" i="41"/>
  <c r="J11" i="41"/>
  <c r="I11" i="41"/>
  <c r="H11" i="41"/>
  <c r="G11" i="41"/>
  <c r="F11" i="41"/>
  <c r="E11" i="41"/>
  <c r="D11" i="41"/>
  <c r="C11" i="41"/>
  <c r="BC10" i="41"/>
  <c r="BB10" i="41"/>
  <c r="BA10" i="41"/>
  <c r="AZ10" i="41"/>
  <c r="AY10" i="41"/>
  <c r="AX10" i="41"/>
  <c r="AX37" i="41" s="1"/>
  <c r="AW10" i="41"/>
  <c r="AV10" i="41"/>
  <c r="AU10" i="41"/>
  <c r="AT10" i="41"/>
  <c r="AS10" i="41"/>
  <c r="AR10" i="41"/>
  <c r="AQ10" i="41"/>
  <c r="AP10" i="41"/>
  <c r="AO10" i="41"/>
  <c r="AN10" i="41"/>
  <c r="AM10" i="41"/>
  <c r="AL10" i="41"/>
  <c r="AK10" i="41"/>
  <c r="AJ10" i="41"/>
  <c r="AI10" i="41"/>
  <c r="AH10" i="41"/>
  <c r="AH37" i="41" s="1"/>
  <c r="AG10" i="41"/>
  <c r="AF10" i="41"/>
  <c r="AE10" i="41"/>
  <c r="AD10" i="41"/>
  <c r="AB10" i="41"/>
  <c r="AA10" i="41"/>
  <c r="Y10" i="41"/>
  <c r="X10" i="41"/>
  <c r="T10" i="41"/>
  <c r="S10" i="41"/>
  <c r="R10" i="41"/>
  <c r="P10" i="41"/>
  <c r="O10" i="41"/>
  <c r="N10" i="41"/>
  <c r="M10" i="41"/>
  <c r="L10" i="41"/>
  <c r="K10" i="41"/>
  <c r="J10" i="41"/>
  <c r="I10" i="41"/>
  <c r="H10" i="41"/>
  <c r="G10" i="41"/>
  <c r="F10" i="41"/>
  <c r="E10" i="41"/>
  <c r="D10" i="41"/>
  <c r="C10" i="41"/>
  <c r="BC8" i="41"/>
  <c r="BB8" i="41"/>
  <c r="BA8" i="41"/>
  <c r="AZ8" i="41"/>
  <c r="AY8" i="41"/>
  <c r="AX8" i="41"/>
  <c r="AW8" i="41"/>
  <c r="AW9" i="41" s="1"/>
  <c r="AV8" i="41"/>
  <c r="AU8" i="41"/>
  <c r="AT8" i="41"/>
  <c r="AS8" i="41"/>
  <c r="AR8" i="41"/>
  <c r="AQ8" i="41"/>
  <c r="AP8" i="41"/>
  <c r="AO8" i="41"/>
  <c r="AO9" i="41" s="1"/>
  <c r="AN8" i="41"/>
  <c r="AM8" i="41"/>
  <c r="AL8" i="41"/>
  <c r="AK8" i="41"/>
  <c r="AJ8" i="41"/>
  <c r="AI8" i="41"/>
  <c r="AH8" i="41"/>
  <c r="AG8" i="41"/>
  <c r="AG9" i="41" s="1"/>
  <c r="AF8" i="41"/>
  <c r="AE8" i="41"/>
  <c r="AD8" i="41"/>
  <c r="AB8" i="41"/>
  <c r="AA8" i="41"/>
  <c r="Y8" i="41"/>
  <c r="X8" i="41"/>
  <c r="T8" i="41"/>
  <c r="S8" i="41"/>
  <c r="R8" i="41"/>
  <c r="P8" i="41"/>
  <c r="O8" i="41"/>
  <c r="N8" i="41"/>
  <c r="M8" i="41"/>
  <c r="L8" i="41"/>
  <c r="K8" i="41"/>
  <c r="J8" i="41"/>
  <c r="I8" i="41"/>
  <c r="H8" i="41"/>
  <c r="G8" i="41"/>
  <c r="F8" i="41"/>
  <c r="E8" i="41"/>
  <c r="D8" i="41"/>
  <c r="C8" i="41"/>
  <c r="BC7" i="41"/>
  <c r="BB7" i="41"/>
  <c r="BA7" i="41"/>
  <c r="AZ7" i="41"/>
  <c r="AY7" i="41"/>
  <c r="AX7" i="41"/>
  <c r="AW7" i="41"/>
  <c r="AV7" i="41"/>
  <c r="AV9" i="41" s="1"/>
  <c r="AU7" i="41"/>
  <c r="AT7" i="41"/>
  <c r="AS7" i="41"/>
  <c r="AR7" i="41"/>
  <c r="AQ7" i="41"/>
  <c r="AP7" i="41"/>
  <c r="AO7" i="41"/>
  <c r="AN7" i="41"/>
  <c r="AN9" i="41" s="1"/>
  <c r="AM7" i="41"/>
  <c r="AL7" i="41"/>
  <c r="AK7" i="41"/>
  <c r="AJ7" i="41"/>
  <c r="AI7" i="41"/>
  <c r="AH7" i="41"/>
  <c r="AG7" i="41"/>
  <c r="AF7" i="41"/>
  <c r="AE7" i="41"/>
  <c r="AD7" i="41"/>
  <c r="AB7" i="41"/>
  <c r="AA7" i="41"/>
  <c r="Y7" i="41"/>
  <c r="X7" i="41"/>
  <c r="T7" i="41"/>
  <c r="S7" i="41"/>
  <c r="R7" i="41"/>
  <c r="P7" i="41"/>
  <c r="O7" i="41"/>
  <c r="N7" i="41"/>
  <c r="M7" i="41"/>
  <c r="L7" i="41"/>
  <c r="K7" i="41"/>
  <c r="J7" i="41"/>
  <c r="I7" i="41"/>
  <c r="H7" i="41"/>
  <c r="G7" i="41"/>
  <c r="F7" i="41"/>
  <c r="E7" i="41"/>
  <c r="D7" i="41"/>
  <c r="C7" i="41"/>
  <c r="BC6" i="41"/>
  <c r="BB6" i="41"/>
  <c r="BA6" i="41"/>
  <c r="AZ6" i="41"/>
  <c r="AY6" i="41"/>
  <c r="AY9" i="41" s="1"/>
  <c r="AX6" i="41"/>
  <c r="AW6" i="41"/>
  <c r="AV6" i="41"/>
  <c r="AU6" i="41"/>
  <c r="AT6" i="41"/>
  <c r="AS6" i="41"/>
  <c r="AR6" i="41"/>
  <c r="AQ6" i="41"/>
  <c r="AQ9" i="41" s="1"/>
  <c r="AP6" i="41"/>
  <c r="AO6" i="41"/>
  <c r="AN6" i="41"/>
  <c r="AM6" i="41"/>
  <c r="AM9" i="41" s="1"/>
  <c r="AL6" i="41"/>
  <c r="AL9" i="41" s="1"/>
  <c r="AK6" i="41"/>
  <c r="AJ6" i="41"/>
  <c r="AI6" i="41"/>
  <c r="AI9" i="41" s="1"/>
  <c r="AH6" i="41"/>
  <c r="AG6" i="41"/>
  <c r="AF6" i="41"/>
  <c r="AE6" i="41"/>
  <c r="AD6" i="41"/>
  <c r="AB6" i="41"/>
  <c r="AA6" i="41"/>
  <c r="Y6" i="41"/>
  <c r="X6" i="41"/>
  <c r="T6" i="41"/>
  <c r="S6" i="41"/>
  <c r="R6" i="41"/>
  <c r="P6" i="41"/>
  <c r="O6" i="41"/>
  <c r="N6" i="41"/>
  <c r="M6" i="41"/>
  <c r="L6" i="41"/>
  <c r="K6" i="41"/>
  <c r="J6" i="41"/>
  <c r="I6" i="41"/>
  <c r="H6" i="41"/>
  <c r="G6" i="41"/>
  <c r="F6" i="41"/>
  <c r="E6" i="41"/>
  <c r="D6" i="41"/>
  <c r="C6" i="41"/>
  <c r="BC43" i="44"/>
  <c r="BB43" i="44"/>
  <c r="AZ43" i="44"/>
  <c r="AY43" i="44"/>
  <c r="AX43" i="44"/>
  <c r="AW43" i="44"/>
  <c r="AU43" i="44"/>
  <c r="AT43" i="44"/>
  <c r="AS43" i="44"/>
  <c r="AR43" i="44"/>
  <c r="AQ43" i="44"/>
  <c r="AP43" i="44"/>
  <c r="AO43" i="44"/>
  <c r="AN43" i="44"/>
  <c r="AM43" i="44"/>
  <c r="AL43" i="44"/>
  <c r="AK43" i="44"/>
  <c r="AJ43" i="44"/>
  <c r="AI43" i="44"/>
  <c r="AH43" i="44"/>
  <c r="AG43" i="44"/>
  <c r="AF43" i="44"/>
  <c r="AE43" i="44"/>
  <c r="AD43" i="44"/>
  <c r="BC42" i="44"/>
  <c r="BB42" i="44"/>
  <c r="AZ42" i="44"/>
  <c r="AY42" i="44"/>
  <c r="AX42" i="44"/>
  <c r="AW42" i="44"/>
  <c r="AU42" i="44"/>
  <c r="AT42" i="44"/>
  <c r="AS42" i="44"/>
  <c r="AR42" i="44"/>
  <c r="AQ42" i="44"/>
  <c r="AP42" i="44"/>
  <c r="AO42" i="44"/>
  <c r="AN42" i="44"/>
  <c r="AM42" i="44"/>
  <c r="AL42" i="44"/>
  <c r="AK42" i="44"/>
  <c r="AJ42" i="44"/>
  <c r="AI42" i="44"/>
  <c r="AH42" i="44"/>
  <c r="AG42" i="44"/>
  <c r="AF42" i="44"/>
  <c r="AE42" i="44"/>
  <c r="AD42" i="44"/>
  <c r="BC39" i="44"/>
  <c r="BB39" i="44"/>
  <c r="AZ39" i="44"/>
  <c r="AY39" i="44"/>
  <c r="AX39" i="44"/>
  <c r="AW39" i="44"/>
  <c r="AU39" i="44"/>
  <c r="AT39" i="44"/>
  <c r="AS39" i="44"/>
  <c r="AR39" i="44"/>
  <c r="AQ39" i="44"/>
  <c r="AP39" i="44"/>
  <c r="AO39" i="44"/>
  <c r="AN39" i="44"/>
  <c r="AM39" i="44"/>
  <c r="AL39" i="44"/>
  <c r="AK39" i="44"/>
  <c r="AJ39" i="44"/>
  <c r="AI39" i="44"/>
  <c r="AH39" i="44"/>
  <c r="AG39" i="44"/>
  <c r="AF39" i="44"/>
  <c r="AE39" i="44"/>
  <c r="AD39" i="44"/>
  <c r="BC38" i="44"/>
  <c r="BB38" i="44"/>
  <c r="AZ38" i="44"/>
  <c r="AY38" i="44"/>
  <c r="AX38" i="44"/>
  <c r="AW38" i="44"/>
  <c r="AU38" i="44"/>
  <c r="AT38" i="44"/>
  <c r="AS38" i="44"/>
  <c r="AR38" i="44"/>
  <c r="AQ38" i="44"/>
  <c r="AP38" i="44"/>
  <c r="AO38" i="44"/>
  <c r="AN38" i="44"/>
  <c r="AM38" i="44"/>
  <c r="AL38" i="44"/>
  <c r="AK38" i="44"/>
  <c r="AJ38" i="44"/>
  <c r="AI38" i="44"/>
  <c r="AH38" i="44"/>
  <c r="AG38" i="44"/>
  <c r="AF38" i="44"/>
  <c r="AE38" i="44"/>
  <c r="AD38" i="44"/>
  <c r="BC37" i="44"/>
  <c r="BB37" i="44"/>
  <c r="BB40" i="44" s="1"/>
  <c r="AZ37" i="44"/>
  <c r="AY37" i="44"/>
  <c r="AX37" i="44"/>
  <c r="AW37" i="44"/>
  <c r="AW41" i="44" s="1"/>
  <c r="AW44" i="44" s="1"/>
  <c r="AU37" i="44"/>
  <c r="AT37" i="44"/>
  <c r="AS37" i="44"/>
  <c r="AR37" i="44"/>
  <c r="AQ37" i="44"/>
  <c r="AP37" i="44"/>
  <c r="AO37" i="44"/>
  <c r="AN37" i="44"/>
  <c r="AM37" i="44"/>
  <c r="AL37" i="44"/>
  <c r="AK37" i="44"/>
  <c r="AJ37" i="44"/>
  <c r="AI37" i="44"/>
  <c r="AH37" i="44"/>
  <c r="AG37" i="44"/>
  <c r="AF37" i="44"/>
  <c r="AF41" i="44" s="1"/>
  <c r="AF44" i="44" s="1"/>
  <c r="AE37" i="44"/>
  <c r="AD37" i="44"/>
  <c r="S37" i="44"/>
  <c r="BC35" i="44"/>
  <c r="BB35" i="44"/>
  <c r="AZ35" i="44"/>
  <c r="AY35" i="44"/>
  <c r="AX35" i="44"/>
  <c r="AW35" i="44"/>
  <c r="AU35" i="44"/>
  <c r="AT35" i="44"/>
  <c r="AS35" i="44"/>
  <c r="AR35" i="44"/>
  <c r="AQ35" i="44"/>
  <c r="AP35" i="44"/>
  <c r="AO35" i="44"/>
  <c r="AN35" i="44"/>
  <c r="AM35" i="44"/>
  <c r="AL35" i="44"/>
  <c r="AK35" i="44"/>
  <c r="AJ35" i="44"/>
  <c r="AI35" i="44"/>
  <c r="AH35" i="44"/>
  <c r="AG35" i="44"/>
  <c r="AF35" i="44"/>
  <c r="AE35" i="44"/>
  <c r="AD35" i="44"/>
  <c r="BC34" i="44"/>
  <c r="BB34" i="44"/>
  <c r="AZ34" i="44"/>
  <c r="AY34" i="44"/>
  <c r="AX34" i="44"/>
  <c r="AW34" i="44"/>
  <c r="AU34" i="44"/>
  <c r="AT34" i="44"/>
  <c r="AS34" i="44"/>
  <c r="AR34" i="44"/>
  <c r="AQ34" i="44"/>
  <c r="AP34" i="44"/>
  <c r="AO34" i="44"/>
  <c r="AN34" i="44"/>
  <c r="AM34" i="44"/>
  <c r="AL34" i="44"/>
  <c r="AK34" i="44"/>
  <c r="AJ34" i="44"/>
  <c r="AI34" i="44"/>
  <c r="AH34" i="44"/>
  <c r="AG34" i="44"/>
  <c r="AF34" i="44"/>
  <c r="AE34" i="44"/>
  <c r="AD34" i="44"/>
  <c r="BC33" i="44"/>
  <c r="BB33" i="44"/>
  <c r="AZ33" i="44"/>
  <c r="AY33" i="44"/>
  <c r="AX33" i="44"/>
  <c r="AW33" i="44"/>
  <c r="AU33" i="44"/>
  <c r="AT33" i="44"/>
  <c r="AS33" i="44"/>
  <c r="AR33" i="44"/>
  <c r="AQ33" i="44"/>
  <c r="AP33" i="44"/>
  <c r="AO33" i="44"/>
  <c r="AN33" i="44"/>
  <c r="AM33" i="44"/>
  <c r="AL33" i="44"/>
  <c r="AK33" i="44"/>
  <c r="AJ33" i="44"/>
  <c r="AI33" i="44"/>
  <c r="AH33" i="44"/>
  <c r="AG33" i="44"/>
  <c r="AF33" i="44"/>
  <c r="AE33" i="44"/>
  <c r="AD33" i="44"/>
  <c r="BC32" i="44"/>
  <c r="BB32" i="44"/>
  <c r="AZ32" i="44"/>
  <c r="AY32" i="44"/>
  <c r="AX32" i="44"/>
  <c r="AW32" i="44"/>
  <c r="AU32" i="44"/>
  <c r="AT32" i="44"/>
  <c r="AS32" i="44"/>
  <c r="AR32" i="44"/>
  <c r="AQ32" i="44"/>
  <c r="AP32" i="44"/>
  <c r="AO32" i="44"/>
  <c r="AN32" i="44"/>
  <c r="AM32" i="44"/>
  <c r="AL32" i="44"/>
  <c r="AK32" i="44"/>
  <c r="AJ32" i="44"/>
  <c r="AI32" i="44"/>
  <c r="AH32" i="44"/>
  <c r="AG32" i="44"/>
  <c r="AF32" i="44"/>
  <c r="AE32" i="44"/>
  <c r="AD32" i="44"/>
  <c r="BC31" i="44"/>
  <c r="BB31" i="44"/>
  <c r="AZ31" i="44"/>
  <c r="AY31" i="44"/>
  <c r="AX31" i="44"/>
  <c r="AW31" i="44"/>
  <c r="AU31" i="44"/>
  <c r="AT31" i="44"/>
  <c r="AS31" i="44"/>
  <c r="AR31" i="44"/>
  <c r="AQ31" i="44"/>
  <c r="AP31" i="44"/>
  <c r="AO31" i="44"/>
  <c r="AN31" i="44"/>
  <c r="AM31" i="44"/>
  <c r="AL31" i="44"/>
  <c r="AK31" i="44"/>
  <c r="AJ31" i="44"/>
  <c r="AI31" i="44"/>
  <c r="AH31" i="44"/>
  <c r="AG31" i="44"/>
  <c r="AF31" i="44"/>
  <c r="AE31" i="44"/>
  <c r="AD31" i="44"/>
  <c r="BC30" i="44"/>
  <c r="BB30" i="44"/>
  <c r="AZ30" i="44"/>
  <c r="AY30" i="44"/>
  <c r="AX30" i="44"/>
  <c r="AW30" i="44"/>
  <c r="AU30" i="44"/>
  <c r="AT30" i="44"/>
  <c r="AS30" i="44"/>
  <c r="AR30" i="44"/>
  <c r="AQ30" i="44"/>
  <c r="AP30" i="44"/>
  <c r="AO30" i="44"/>
  <c r="AN30" i="44"/>
  <c r="AM30" i="44"/>
  <c r="AL30" i="44"/>
  <c r="AK30" i="44"/>
  <c r="AJ30" i="44"/>
  <c r="AI30" i="44"/>
  <c r="AH30" i="44"/>
  <c r="AG30" i="44"/>
  <c r="AF30" i="44"/>
  <c r="AE30" i="44"/>
  <c r="AD30" i="44"/>
  <c r="BC29" i="44"/>
  <c r="BB29" i="44"/>
  <c r="AZ29" i="44"/>
  <c r="AY29" i="44"/>
  <c r="AX29" i="44"/>
  <c r="AW29" i="44"/>
  <c r="AU29" i="44"/>
  <c r="AT29" i="44"/>
  <c r="AS29" i="44"/>
  <c r="AR29" i="44"/>
  <c r="AQ29" i="44"/>
  <c r="AP29" i="44"/>
  <c r="AO29" i="44"/>
  <c r="AN29" i="44"/>
  <c r="AM29" i="44"/>
  <c r="AL29" i="44"/>
  <c r="AK29" i="44"/>
  <c r="AJ29" i="44"/>
  <c r="AI29" i="44"/>
  <c r="AH29" i="44"/>
  <c r="AG29" i="44"/>
  <c r="AF29" i="44"/>
  <c r="AE29" i="44"/>
  <c r="AD29" i="44"/>
  <c r="BC28" i="44"/>
  <c r="BB28" i="44"/>
  <c r="AZ28" i="44"/>
  <c r="AY28" i="44"/>
  <c r="AX28" i="44"/>
  <c r="AX36" i="44" s="1"/>
  <c r="AW28" i="44"/>
  <c r="AU28" i="44"/>
  <c r="AT28" i="44"/>
  <c r="AS28" i="44"/>
  <c r="AR28" i="44"/>
  <c r="AQ28" i="44"/>
  <c r="AP28" i="44"/>
  <c r="AO28" i="44"/>
  <c r="AO36" i="44" s="1"/>
  <c r="AN28" i="44"/>
  <c r="AM28" i="44"/>
  <c r="AL28" i="44"/>
  <c r="AK28" i="44"/>
  <c r="AJ28" i="44"/>
  <c r="AI28" i="44"/>
  <c r="AH28" i="44"/>
  <c r="AG28" i="44"/>
  <c r="AG36" i="44" s="1"/>
  <c r="AF28" i="44"/>
  <c r="AE28" i="44"/>
  <c r="AD28" i="44"/>
  <c r="BC24" i="44"/>
  <c r="BB24" i="44"/>
  <c r="AZ24" i="44"/>
  <c r="AY24" i="44"/>
  <c r="AX24" i="44"/>
  <c r="AW24" i="44"/>
  <c r="AU24" i="44"/>
  <c r="AT24" i="44"/>
  <c r="AS24" i="44"/>
  <c r="AR24" i="44"/>
  <c r="AQ24" i="44"/>
  <c r="AP24" i="44"/>
  <c r="AO24" i="44"/>
  <c r="AN24" i="44"/>
  <c r="AM24" i="44"/>
  <c r="AL24" i="44"/>
  <c r="AK24" i="44"/>
  <c r="AJ24" i="44"/>
  <c r="AI24" i="44"/>
  <c r="AH24" i="44"/>
  <c r="AG24" i="44"/>
  <c r="AF24" i="44"/>
  <c r="AE24" i="44"/>
  <c r="AD24" i="44"/>
  <c r="BC23" i="44"/>
  <c r="BB23" i="44"/>
  <c r="AZ23" i="44"/>
  <c r="AY23" i="44"/>
  <c r="AX23" i="44"/>
  <c r="AW23" i="44"/>
  <c r="AU23" i="44"/>
  <c r="AT23" i="44"/>
  <c r="AS23" i="44"/>
  <c r="AR23" i="44"/>
  <c r="AQ23" i="44"/>
  <c r="AP23" i="44"/>
  <c r="AO23" i="44"/>
  <c r="AN23" i="44"/>
  <c r="AM23" i="44"/>
  <c r="AL23" i="44"/>
  <c r="AK23" i="44"/>
  <c r="AJ23" i="44"/>
  <c r="AI23" i="44"/>
  <c r="AH23" i="44"/>
  <c r="AG23" i="44"/>
  <c r="AF23" i="44"/>
  <c r="AE23" i="44"/>
  <c r="AD23" i="44"/>
  <c r="BC22" i="44"/>
  <c r="BB22" i="44"/>
  <c r="AZ22" i="44"/>
  <c r="AY22" i="44"/>
  <c r="AX22" i="44"/>
  <c r="AW22" i="44"/>
  <c r="AU22" i="44"/>
  <c r="AT22" i="44"/>
  <c r="AS22" i="44"/>
  <c r="AR22" i="44"/>
  <c r="AQ22" i="44"/>
  <c r="AP22" i="44"/>
  <c r="AO22" i="44"/>
  <c r="AN22" i="44"/>
  <c r="AM22" i="44"/>
  <c r="AL22" i="44"/>
  <c r="AK22" i="44"/>
  <c r="AJ22" i="44"/>
  <c r="AI22" i="44"/>
  <c r="AH22" i="44"/>
  <c r="AG22" i="44"/>
  <c r="AF22" i="44"/>
  <c r="AE22" i="44"/>
  <c r="AD22" i="44"/>
  <c r="BC21" i="44"/>
  <c r="BB21" i="44"/>
  <c r="AZ21" i="44"/>
  <c r="AY21" i="44"/>
  <c r="AX21" i="44"/>
  <c r="AW21" i="44"/>
  <c r="AU21" i="44"/>
  <c r="AT21" i="44"/>
  <c r="AS21" i="44"/>
  <c r="AR21" i="44"/>
  <c r="AQ21" i="44"/>
  <c r="AP21" i="44"/>
  <c r="AO21" i="44"/>
  <c r="AN21" i="44"/>
  <c r="AM21" i="44"/>
  <c r="AL21" i="44"/>
  <c r="AK21" i="44"/>
  <c r="AJ21" i="44"/>
  <c r="AI21" i="44"/>
  <c r="AH21" i="44"/>
  <c r="AG21" i="44"/>
  <c r="AF21" i="44"/>
  <c r="AE21" i="44"/>
  <c r="AD21" i="44"/>
  <c r="BC19" i="44"/>
  <c r="BB19" i="44"/>
  <c r="AZ19" i="44"/>
  <c r="AY19" i="44"/>
  <c r="AX19" i="44"/>
  <c r="AW19" i="44"/>
  <c r="AU19" i="44"/>
  <c r="AT19" i="44"/>
  <c r="AS19" i="44"/>
  <c r="AR19" i="44"/>
  <c r="AQ19" i="44"/>
  <c r="AP19" i="44"/>
  <c r="AO19" i="44"/>
  <c r="AN19" i="44"/>
  <c r="AM19" i="44"/>
  <c r="AL19" i="44"/>
  <c r="AK19" i="44"/>
  <c r="AJ19" i="44"/>
  <c r="AI19" i="44"/>
  <c r="AH19" i="44"/>
  <c r="AG19" i="44"/>
  <c r="AF19" i="44"/>
  <c r="AE19" i="44"/>
  <c r="AD19" i="44"/>
  <c r="BC17" i="44"/>
  <c r="BB17" i="44"/>
  <c r="AZ17" i="44"/>
  <c r="AY17" i="44"/>
  <c r="AX17" i="44"/>
  <c r="AW17" i="44"/>
  <c r="AU17" i="44"/>
  <c r="AT17" i="44"/>
  <c r="AS17" i="44"/>
  <c r="AR17" i="44"/>
  <c r="AQ17" i="44"/>
  <c r="AP17" i="44"/>
  <c r="AO17" i="44"/>
  <c r="AN17" i="44"/>
  <c r="AM17" i="44"/>
  <c r="AL17" i="44"/>
  <c r="AK17" i="44"/>
  <c r="AJ17" i="44"/>
  <c r="AI17" i="44"/>
  <c r="AH17" i="44"/>
  <c r="AG17" i="44"/>
  <c r="AF17" i="44"/>
  <c r="AE17" i="44"/>
  <c r="AD17" i="44"/>
  <c r="BC16" i="44"/>
  <c r="BB16" i="44"/>
  <c r="AZ16" i="44"/>
  <c r="AY16" i="44"/>
  <c r="AX16" i="44"/>
  <c r="AW16" i="44"/>
  <c r="AU16" i="44"/>
  <c r="AT16" i="44"/>
  <c r="AS16" i="44"/>
  <c r="AR16" i="44"/>
  <c r="AQ16" i="44"/>
  <c r="AP16" i="44"/>
  <c r="AO16" i="44"/>
  <c r="AN16" i="44"/>
  <c r="AM16" i="44"/>
  <c r="AL16" i="44"/>
  <c r="AK16" i="44"/>
  <c r="AJ16" i="44"/>
  <c r="AI16" i="44"/>
  <c r="AH16" i="44"/>
  <c r="AG16" i="44"/>
  <c r="AF16" i="44"/>
  <c r="AE16" i="44"/>
  <c r="AD16" i="44"/>
  <c r="BC15" i="44"/>
  <c r="BB15" i="44"/>
  <c r="AZ15" i="44"/>
  <c r="AY15" i="44"/>
  <c r="AX15" i="44"/>
  <c r="AW15" i="44"/>
  <c r="AU15" i="44"/>
  <c r="AT15" i="44"/>
  <c r="AS15" i="44"/>
  <c r="AR15" i="44"/>
  <c r="AQ15" i="44"/>
  <c r="AP15" i="44"/>
  <c r="AO15" i="44"/>
  <c r="AN15" i="44"/>
  <c r="AM15" i="44"/>
  <c r="AL15" i="44"/>
  <c r="AK15" i="44"/>
  <c r="AJ15" i="44"/>
  <c r="AI15" i="44"/>
  <c r="AH15" i="44"/>
  <c r="AG15" i="44"/>
  <c r="AF15" i="44"/>
  <c r="AE15" i="44"/>
  <c r="AD15" i="44"/>
  <c r="BC14" i="44"/>
  <c r="BB14" i="44"/>
  <c r="AZ14" i="44"/>
  <c r="AY14" i="44"/>
  <c r="AX14" i="44"/>
  <c r="AW14" i="44"/>
  <c r="AU14" i="44"/>
  <c r="AT14" i="44"/>
  <c r="AS14" i="44"/>
  <c r="AR14" i="44"/>
  <c r="AQ14" i="44"/>
  <c r="AP14" i="44"/>
  <c r="AO14" i="44"/>
  <c r="AN14" i="44"/>
  <c r="AM14" i="44"/>
  <c r="AL14" i="44"/>
  <c r="AK14" i="44"/>
  <c r="AJ14" i="44"/>
  <c r="AI14" i="44"/>
  <c r="AH14" i="44"/>
  <c r="AG14" i="44"/>
  <c r="AF14" i="44"/>
  <c r="AE14" i="44"/>
  <c r="AD14" i="44"/>
  <c r="BC13" i="44"/>
  <c r="BB13" i="44"/>
  <c r="AZ13" i="44"/>
  <c r="AY13" i="44"/>
  <c r="AX13" i="44"/>
  <c r="AW13" i="44"/>
  <c r="AU13" i="44"/>
  <c r="AT13" i="44"/>
  <c r="AS13" i="44"/>
  <c r="AR13" i="44"/>
  <c r="AQ13" i="44"/>
  <c r="AP13" i="44"/>
  <c r="AO13" i="44"/>
  <c r="AN13" i="44"/>
  <c r="AM13" i="44"/>
  <c r="AL13" i="44"/>
  <c r="AK13" i="44"/>
  <c r="AJ13" i="44"/>
  <c r="AI13" i="44"/>
  <c r="AH13" i="44"/>
  <c r="AG13" i="44"/>
  <c r="AF13" i="44"/>
  <c r="AE13" i="44"/>
  <c r="AD13" i="44"/>
  <c r="D13" i="44"/>
  <c r="BC11" i="44"/>
  <c r="BB11" i="44"/>
  <c r="AZ11" i="44"/>
  <c r="AY11" i="44"/>
  <c r="AX11" i="44"/>
  <c r="AW11" i="44"/>
  <c r="AU11" i="44"/>
  <c r="AT11" i="44"/>
  <c r="AS11" i="44"/>
  <c r="AR11" i="44"/>
  <c r="AQ11" i="44"/>
  <c r="AP11" i="44"/>
  <c r="AO11" i="44"/>
  <c r="AN11" i="44"/>
  <c r="AM11" i="44"/>
  <c r="AL11" i="44"/>
  <c r="AK11" i="44"/>
  <c r="AJ11" i="44"/>
  <c r="AI11" i="44"/>
  <c r="AH11" i="44"/>
  <c r="AG11" i="44"/>
  <c r="AF11" i="44"/>
  <c r="AE11" i="44"/>
  <c r="AD11" i="44"/>
  <c r="BC10" i="44"/>
  <c r="BB10" i="44"/>
  <c r="AZ10" i="44"/>
  <c r="AY10" i="44"/>
  <c r="AX10" i="44"/>
  <c r="AW10" i="44"/>
  <c r="AU10" i="44"/>
  <c r="AT10" i="44"/>
  <c r="AS10" i="44"/>
  <c r="AR10" i="44"/>
  <c r="AQ10" i="44"/>
  <c r="AP10" i="44"/>
  <c r="AO10" i="44"/>
  <c r="AN10" i="44"/>
  <c r="AM10" i="44"/>
  <c r="AL10" i="44"/>
  <c r="AK10" i="44"/>
  <c r="AJ10" i="44"/>
  <c r="AI10" i="44"/>
  <c r="AH10" i="44"/>
  <c r="AG10" i="44"/>
  <c r="AF10" i="44"/>
  <c r="AE10" i="44"/>
  <c r="AD10" i="44"/>
  <c r="BC9" i="44"/>
  <c r="BB9" i="44"/>
  <c r="AZ9" i="44"/>
  <c r="AY9" i="44"/>
  <c r="AX9" i="44"/>
  <c r="AW9" i="44"/>
  <c r="AU9" i="44"/>
  <c r="AT9" i="44"/>
  <c r="AS9" i="44"/>
  <c r="AR9" i="44"/>
  <c r="AQ9" i="44"/>
  <c r="AP9" i="44"/>
  <c r="AO9" i="44"/>
  <c r="AN9" i="44"/>
  <c r="AM9" i="44"/>
  <c r="AL9" i="44"/>
  <c r="AK9" i="44"/>
  <c r="AJ9" i="44"/>
  <c r="AI9" i="44"/>
  <c r="AH9" i="44"/>
  <c r="AG9" i="44"/>
  <c r="AF9" i="44"/>
  <c r="AE9" i="44"/>
  <c r="AD9" i="44"/>
  <c r="BC7" i="44"/>
  <c r="BB7" i="44"/>
  <c r="AZ7" i="44"/>
  <c r="AY7" i="44"/>
  <c r="AX7" i="44"/>
  <c r="AW7" i="44"/>
  <c r="AU7" i="44"/>
  <c r="AT7" i="44"/>
  <c r="AS7" i="44"/>
  <c r="AR7" i="44"/>
  <c r="AQ7" i="44"/>
  <c r="AP7" i="44"/>
  <c r="AO7" i="44"/>
  <c r="AN7" i="44"/>
  <c r="AM7" i="44"/>
  <c r="AL7" i="44"/>
  <c r="AK7" i="44"/>
  <c r="AJ7" i="44"/>
  <c r="AI7" i="44"/>
  <c r="AH7" i="44"/>
  <c r="AG7" i="44"/>
  <c r="AF7" i="44"/>
  <c r="AE7" i="44"/>
  <c r="AD7" i="44"/>
  <c r="BC6" i="44"/>
  <c r="BC8" i="44" s="1"/>
  <c r="BB6" i="44"/>
  <c r="BB8" i="44" s="1"/>
  <c r="AZ6" i="44"/>
  <c r="AY6" i="44"/>
  <c r="AY8" i="44" s="1"/>
  <c r="AX6" i="44"/>
  <c r="AW6" i="44"/>
  <c r="AU6" i="44"/>
  <c r="AT6" i="44"/>
  <c r="AT8" i="44" s="1"/>
  <c r="AS6" i="44"/>
  <c r="AR6" i="44"/>
  <c r="AQ6" i="44"/>
  <c r="AP6" i="44"/>
  <c r="AP8" i="44" s="1"/>
  <c r="AO6" i="44"/>
  <c r="AN6" i="44"/>
  <c r="AM6" i="44"/>
  <c r="AL6" i="44"/>
  <c r="AL8" i="44" s="1"/>
  <c r="AK6" i="44"/>
  <c r="AJ6" i="44"/>
  <c r="AI6" i="44"/>
  <c r="AH6" i="44"/>
  <c r="AH8" i="44" s="1"/>
  <c r="AG6" i="44"/>
  <c r="AF6" i="44"/>
  <c r="AE6" i="44"/>
  <c r="AD6" i="44"/>
  <c r="AD8" i="44" s="1"/>
  <c r="BC15" i="56"/>
  <c r="BB15" i="56"/>
  <c r="BA15" i="56"/>
  <c r="AZ15" i="56"/>
  <c r="AY15" i="56"/>
  <c r="AX15" i="56"/>
  <c r="AW15" i="56"/>
  <c r="AV15" i="56"/>
  <c r="AU15" i="56"/>
  <c r="AT15" i="56"/>
  <c r="AS15" i="56"/>
  <c r="AR15" i="56"/>
  <c r="AQ15" i="56"/>
  <c r="AP15" i="56"/>
  <c r="AO15" i="56"/>
  <c r="AN15" i="56"/>
  <c r="AM15" i="56"/>
  <c r="AL15" i="56"/>
  <c r="AK15" i="56"/>
  <c r="AJ15" i="56"/>
  <c r="AI15" i="56"/>
  <c r="AH15" i="56"/>
  <c r="AG15" i="56"/>
  <c r="AF15" i="56"/>
  <c r="AE15" i="56"/>
  <c r="AD15" i="56"/>
  <c r="C15" i="56"/>
  <c r="BC14" i="56"/>
  <c r="BB14" i="56"/>
  <c r="BA14" i="56"/>
  <c r="AZ14" i="56"/>
  <c r="AY14" i="56"/>
  <c r="AX14" i="56"/>
  <c r="AW14" i="56"/>
  <c r="AV14" i="56"/>
  <c r="AU14" i="56"/>
  <c r="AT14" i="56"/>
  <c r="AS14" i="56"/>
  <c r="AR14" i="56"/>
  <c r="AQ14" i="56"/>
  <c r="AP14" i="56"/>
  <c r="AO14" i="56"/>
  <c r="AN14" i="56"/>
  <c r="AM14" i="56"/>
  <c r="AL14" i="56"/>
  <c r="AK14" i="56"/>
  <c r="AJ14" i="56"/>
  <c r="AI14" i="56"/>
  <c r="AH14" i="56"/>
  <c r="AG14" i="56"/>
  <c r="AF14" i="56"/>
  <c r="AE14" i="56"/>
  <c r="AD14" i="56"/>
  <c r="C14" i="56"/>
  <c r="BC12" i="56"/>
  <c r="BB12" i="56"/>
  <c r="BA12" i="56"/>
  <c r="BA13" i="56" s="1"/>
  <c r="AZ12" i="56"/>
  <c r="AY12" i="56"/>
  <c r="AX12" i="56"/>
  <c r="AW12" i="56"/>
  <c r="AV12" i="56"/>
  <c r="AU12" i="56"/>
  <c r="AT12" i="56"/>
  <c r="AT13" i="56" s="1"/>
  <c r="AS12" i="56"/>
  <c r="AR12" i="56"/>
  <c r="AQ12" i="56"/>
  <c r="AP12" i="56"/>
  <c r="AO12" i="56"/>
  <c r="AN12" i="56"/>
  <c r="AM12" i="56"/>
  <c r="AL12" i="56"/>
  <c r="AK12" i="56"/>
  <c r="AJ12" i="56"/>
  <c r="AI12" i="56"/>
  <c r="AH12" i="56"/>
  <c r="AG12" i="56"/>
  <c r="AF12" i="56"/>
  <c r="AE12" i="56"/>
  <c r="AD12" i="56"/>
  <c r="AD13" i="56" s="1"/>
  <c r="C12" i="56"/>
  <c r="BC11" i="56"/>
  <c r="BB11" i="56"/>
  <c r="BA11" i="56"/>
  <c r="AZ11" i="56"/>
  <c r="AY11" i="56"/>
  <c r="AX11" i="56"/>
  <c r="AW11" i="56"/>
  <c r="AW13" i="56" s="1"/>
  <c r="AV11" i="56"/>
  <c r="AU11" i="56"/>
  <c r="AT11" i="56"/>
  <c r="AS11" i="56"/>
  <c r="AR11" i="56"/>
  <c r="AQ11" i="56"/>
  <c r="AP11" i="56"/>
  <c r="AO11" i="56"/>
  <c r="AO13" i="56" s="1"/>
  <c r="AN11" i="56"/>
  <c r="AM11" i="56"/>
  <c r="AL11" i="56"/>
  <c r="AK11" i="56"/>
  <c r="AJ11" i="56"/>
  <c r="AI11" i="56"/>
  <c r="AH11" i="56"/>
  <c r="AG11" i="56"/>
  <c r="AF11" i="56"/>
  <c r="AE11" i="56"/>
  <c r="AD11" i="56"/>
  <c r="C11" i="56"/>
  <c r="BC10" i="56"/>
  <c r="BB10" i="56"/>
  <c r="BA10" i="56"/>
  <c r="AZ10" i="56"/>
  <c r="AZ13" i="56" s="1"/>
  <c r="AY10" i="56"/>
  <c r="AX10" i="56"/>
  <c r="AW10" i="56"/>
  <c r="AV10" i="56"/>
  <c r="AU10" i="56"/>
  <c r="AT10" i="56"/>
  <c r="AS10" i="56"/>
  <c r="AR10" i="56"/>
  <c r="AR13" i="56" s="1"/>
  <c r="AQ10" i="56"/>
  <c r="AP10" i="56"/>
  <c r="AO10" i="56"/>
  <c r="AN10" i="56"/>
  <c r="AM10" i="56"/>
  <c r="AL10" i="56"/>
  <c r="AK10" i="56"/>
  <c r="AJ10" i="56"/>
  <c r="AJ13" i="56" s="1"/>
  <c r="AI10" i="56"/>
  <c r="AH10" i="56"/>
  <c r="AG10" i="56"/>
  <c r="AF10" i="56"/>
  <c r="AE10" i="56"/>
  <c r="AD10" i="56"/>
  <c r="C10" i="56"/>
  <c r="BC9" i="56"/>
  <c r="BC13" i="56" s="1"/>
  <c r="BB9" i="56"/>
  <c r="BA9" i="56"/>
  <c r="AZ9" i="56"/>
  <c r="AY9" i="56"/>
  <c r="AX9" i="56"/>
  <c r="AW9" i="56"/>
  <c r="AV9" i="56"/>
  <c r="AU9" i="56"/>
  <c r="AU13" i="56" s="1"/>
  <c r="AT9" i="56"/>
  <c r="AS9" i="56"/>
  <c r="AR9" i="56"/>
  <c r="AQ9" i="56"/>
  <c r="AP9" i="56"/>
  <c r="AO9" i="56"/>
  <c r="AN9" i="56"/>
  <c r="AM9" i="56"/>
  <c r="AM13" i="56" s="1"/>
  <c r="AL9" i="56"/>
  <c r="AK9" i="56"/>
  <c r="AJ9" i="56"/>
  <c r="AI9" i="56"/>
  <c r="AH9" i="56"/>
  <c r="AG9" i="56"/>
  <c r="AF9" i="56"/>
  <c r="AE9" i="56"/>
  <c r="AD9" i="56"/>
  <c r="C9" i="56"/>
  <c r="BC8" i="56"/>
  <c r="BB8" i="56"/>
  <c r="BA8" i="56"/>
  <c r="AZ8" i="56"/>
  <c r="AY8" i="56"/>
  <c r="AX8" i="56"/>
  <c r="AW8" i="56"/>
  <c r="AV8" i="56"/>
  <c r="AU8" i="56"/>
  <c r="AT8" i="56"/>
  <c r="AS8" i="56"/>
  <c r="AR8" i="56"/>
  <c r="AQ8" i="56"/>
  <c r="AP8" i="56"/>
  <c r="AP16" i="56" s="1"/>
  <c r="AO8" i="56"/>
  <c r="AN8" i="56"/>
  <c r="AM8" i="56"/>
  <c r="AL8" i="56"/>
  <c r="AK8" i="56"/>
  <c r="AJ8" i="56"/>
  <c r="AI8" i="56"/>
  <c r="AH8" i="56"/>
  <c r="AH16" i="56" s="1"/>
  <c r="AG8" i="56"/>
  <c r="AF8" i="56"/>
  <c r="AE8" i="56"/>
  <c r="AD8" i="56"/>
  <c r="C8" i="56"/>
  <c r="BC7" i="56"/>
  <c r="BB7" i="56"/>
  <c r="BA7" i="56"/>
  <c r="BA16" i="56" s="1"/>
  <c r="AZ7" i="56"/>
  <c r="AY7" i="56"/>
  <c r="AX7" i="56"/>
  <c r="AW7" i="56"/>
  <c r="AV7" i="56"/>
  <c r="AU7" i="56"/>
  <c r="AT7" i="56"/>
  <c r="AS7" i="56"/>
  <c r="AS16" i="56" s="1"/>
  <c r="AR7" i="56"/>
  <c r="AR16" i="56" s="1"/>
  <c r="AQ7" i="56"/>
  <c r="AP7" i="56"/>
  <c r="AO7" i="56"/>
  <c r="AN7" i="56"/>
  <c r="AM7" i="56"/>
  <c r="AL7" i="56"/>
  <c r="AK7" i="56"/>
  <c r="AJ7" i="56"/>
  <c r="AI7" i="56"/>
  <c r="AH7" i="56"/>
  <c r="AG7" i="56"/>
  <c r="AF7" i="56"/>
  <c r="AE7" i="56"/>
  <c r="AD7" i="56"/>
  <c r="C7" i="56"/>
  <c r="BC6" i="56"/>
  <c r="BB6" i="56"/>
  <c r="BA6" i="56"/>
  <c r="AZ6" i="56"/>
  <c r="AY6" i="56"/>
  <c r="AX6" i="56"/>
  <c r="AW6" i="56"/>
  <c r="AV6" i="56"/>
  <c r="AV16" i="56" s="1"/>
  <c r="AU6" i="56"/>
  <c r="AT6" i="56"/>
  <c r="AS6" i="56"/>
  <c r="AR6" i="56"/>
  <c r="AQ6" i="56"/>
  <c r="AP6" i="56"/>
  <c r="AO6" i="56"/>
  <c r="AN6" i="56"/>
  <c r="AM6" i="56"/>
  <c r="AL6" i="56"/>
  <c r="AK6" i="56"/>
  <c r="AJ6" i="56"/>
  <c r="AI6" i="56"/>
  <c r="AH6" i="56"/>
  <c r="AG6" i="56"/>
  <c r="AF6" i="56"/>
  <c r="AF16" i="56" s="1"/>
  <c r="AE6" i="56"/>
  <c r="AD6" i="56"/>
  <c r="C6" i="56"/>
  <c r="BC5" i="56"/>
  <c r="BB5" i="56"/>
  <c r="BA5" i="56"/>
  <c r="AZ5" i="56"/>
  <c r="AY5" i="56"/>
  <c r="AX5" i="56"/>
  <c r="AW5" i="56"/>
  <c r="AV5" i="56"/>
  <c r="AU5" i="56"/>
  <c r="AT5" i="56"/>
  <c r="AS5" i="56"/>
  <c r="AR5" i="56"/>
  <c r="AQ5" i="56"/>
  <c r="AP5" i="56"/>
  <c r="AO5" i="56"/>
  <c r="AN5" i="56"/>
  <c r="AM5" i="56"/>
  <c r="AL5" i="56"/>
  <c r="AK5" i="56"/>
  <c r="AJ5" i="56"/>
  <c r="AI5" i="56"/>
  <c r="AH5" i="56"/>
  <c r="AG5" i="56"/>
  <c r="AF5" i="56"/>
  <c r="AE5" i="56"/>
  <c r="AD5" i="56"/>
  <c r="C5" i="56"/>
  <c r="BC16" i="55"/>
  <c r="BB16" i="55"/>
  <c r="AZ16" i="55"/>
  <c r="AY16" i="55"/>
  <c r="AX16" i="55"/>
  <c r="AW16" i="55"/>
  <c r="AU16" i="55"/>
  <c r="AT16" i="55"/>
  <c r="AS16" i="55"/>
  <c r="AR16" i="55"/>
  <c r="AQ16" i="55"/>
  <c r="AP16" i="55"/>
  <c r="AO16" i="55"/>
  <c r="AN16" i="55"/>
  <c r="AM16" i="55"/>
  <c r="AL16" i="55"/>
  <c r="AK16" i="55"/>
  <c r="AJ16" i="55"/>
  <c r="AI16" i="55"/>
  <c r="AH16" i="55"/>
  <c r="AG16" i="55"/>
  <c r="AF16" i="55"/>
  <c r="AE16" i="55"/>
  <c r="AD16" i="55"/>
  <c r="X16" i="55"/>
  <c r="P16" i="55"/>
  <c r="BC15" i="55"/>
  <c r="BB15" i="55"/>
  <c r="AZ15" i="55"/>
  <c r="AY15" i="55"/>
  <c r="AX15" i="55"/>
  <c r="AW15" i="55"/>
  <c r="AU15" i="55"/>
  <c r="AT15" i="55"/>
  <c r="AS15" i="55"/>
  <c r="AR15" i="55"/>
  <c r="AQ15" i="55"/>
  <c r="AP15" i="55"/>
  <c r="AO15" i="55"/>
  <c r="AN15" i="55"/>
  <c r="AM15" i="55"/>
  <c r="AL15" i="55"/>
  <c r="AK15" i="55"/>
  <c r="AJ15" i="55"/>
  <c r="AI15" i="55"/>
  <c r="AH15" i="55"/>
  <c r="AG15" i="55"/>
  <c r="AF15" i="55"/>
  <c r="AE15" i="55"/>
  <c r="AD15" i="55"/>
  <c r="Y15" i="55"/>
  <c r="G15" i="55"/>
  <c r="BC11" i="55"/>
  <c r="BB11" i="55"/>
  <c r="AZ11" i="55"/>
  <c r="AY11" i="55"/>
  <c r="AX11" i="55"/>
  <c r="AW11" i="55"/>
  <c r="AU11" i="55"/>
  <c r="AT11" i="55"/>
  <c r="AS11" i="55"/>
  <c r="AR11" i="55"/>
  <c r="AQ11" i="55"/>
  <c r="AP11" i="55"/>
  <c r="AO11" i="55"/>
  <c r="AN11" i="55"/>
  <c r="AM11" i="55"/>
  <c r="AL11" i="55"/>
  <c r="AK11" i="55"/>
  <c r="AJ11" i="55"/>
  <c r="AI11" i="55"/>
  <c r="AH11" i="55"/>
  <c r="AG11" i="55"/>
  <c r="AF11" i="55"/>
  <c r="AE11" i="55"/>
  <c r="AD11" i="55"/>
  <c r="AA11" i="55"/>
  <c r="Y11" i="55"/>
  <c r="T11" i="55"/>
  <c r="R11" i="55"/>
  <c r="O11" i="55"/>
  <c r="K11" i="55"/>
  <c r="I11" i="55"/>
  <c r="G11" i="55"/>
  <c r="C11" i="55"/>
  <c r="BC10" i="55"/>
  <c r="BB10" i="55"/>
  <c r="AZ10" i="55"/>
  <c r="AY10" i="55"/>
  <c r="AX10" i="55"/>
  <c r="AW10" i="55"/>
  <c r="AU10" i="55"/>
  <c r="AT10" i="55"/>
  <c r="AS10" i="55"/>
  <c r="AR10" i="55"/>
  <c r="AQ10" i="55"/>
  <c r="AP10" i="55"/>
  <c r="AO10" i="55"/>
  <c r="AN10" i="55"/>
  <c r="AM10" i="55"/>
  <c r="AL10" i="55"/>
  <c r="AK10" i="55"/>
  <c r="AJ10" i="55"/>
  <c r="AI10" i="55"/>
  <c r="AH10" i="55"/>
  <c r="AG10" i="55"/>
  <c r="AF10" i="55"/>
  <c r="AE10" i="55"/>
  <c r="AD10" i="55"/>
  <c r="AB10" i="55"/>
  <c r="S10" i="55"/>
  <c r="P10" i="55"/>
  <c r="L10" i="55"/>
  <c r="J10" i="55"/>
  <c r="H10" i="55"/>
  <c r="D10" i="55"/>
  <c r="BC9" i="55"/>
  <c r="BB9" i="55"/>
  <c r="AZ9" i="55"/>
  <c r="AY9" i="55"/>
  <c r="AX9" i="55"/>
  <c r="AW9" i="55"/>
  <c r="AU9" i="55"/>
  <c r="AT9" i="55"/>
  <c r="AS9" i="55"/>
  <c r="AR9" i="55"/>
  <c r="AQ9" i="55"/>
  <c r="AP9" i="55"/>
  <c r="AO9" i="55"/>
  <c r="AN9" i="55"/>
  <c r="AM9" i="55"/>
  <c r="AL9" i="55"/>
  <c r="AK9" i="55"/>
  <c r="AJ9" i="55"/>
  <c r="AI9" i="55"/>
  <c r="AH9" i="55"/>
  <c r="AG9" i="55"/>
  <c r="AF9" i="55"/>
  <c r="AE9" i="55"/>
  <c r="AD9" i="55"/>
  <c r="AA9" i="55"/>
  <c r="T9" i="55"/>
  <c r="R9" i="55"/>
  <c r="M9" i="55"/>
  <c r="K9" i="55"/>
  <c r="I9" i="55"/>
  <c r="E9" i="55"/>
  <c r="C9" i="55"/>
  <c r="BC8" i="55"/>
  <c r="BB8" i="55"/>
  <c r="AZ8" i="55"/>
  <c r="AY8" i="55"/>
  <c r="AX8" i="55"/>
  <c r="AW8" i="55"/>
  <c r="AU8" i="55"/>
  <c r="AT8" i="55"/>
  <c r="AS8" i="55"/>
  <c r="AR8" i="55"/>
  <c r="AQ8" i="55"/>
  <c r="AP8" i="55"/>
  <c r="AO8" i="55"/>
  <c r="AN8" i="55"/>
  <c r="AM8" i="55"/>
  <c r="AL8" i="55"/>
  <c r="AK8" i="55"/>
  <c r="AJ8" i="55"/>
  <c r="AI8" i="55"/>
  <c r="AH8" i="55"/>
  <c r="AG8" i="55"/>
  <c r="AF8" i="55"/>
  <c r="AE8" i="55"/>
  <c r="AD8" i="55"/>
  <c r="AB8" i="55"/>
  <c r="X8" i="55"/>
  <c r="S8" i="55"/>
  <c r="N8" i="55"/>
  <c r="L8" i="55"/>
  <c r="J8" i="55"/>
  <c r="F8" i="55"/>
  <c r="D8" i="55"/>
  <c r="BC7" i="55"/>
  <c r="BB7" i="55"/>
  <c r="AZ7" i="55"/>
  <c r="AY7" i="55"/>
  <c r="AX7" i="55"/>
  <c r="AW7" i="55"/>
  <c r="AU7" i="55"/>
  <c r="AT7" i="55"/>
  <c r="AS7" i="55"/>
  <c r="AR7" i="55"/>
  <c r="AQ7" i="55"/>
  <c r="AP7" i="55"/>
  <c r="AO7" i="55"/>
  <c r="AN7" i="55"/>
  <c r="AM7" i="55"/>
  <c r="AL7" i="55"/>
  <c r="AK7" i="55"/>
  <c r="AJ7" i="55"/>
  <c r="AI7" i="55"/>
  <c r="AH7" i="55"/>
  <c r="AG7" i="55"/>
  <c r="AF7" i="55"/>
  <c r="AE7" i="55"/>
  <c r="AD7" i="55"/>
  <c r="Y7" i="55"/>
  <c r="T7" i="55"/>
  <c r="O7" i="55"/>
  <c r="M7" i="55"/>
  <c r="K7" i="55"/>
  <c r="G7" i="55"/>
  <c r="E7" i="55"/>
  <c r="C7" i="55"/>
  <c r="BC6" i="55"/>
  <c r="BB6" i="55"/>
  <c r="AZ6" i="55"/>
  <c r="AY6" i="55"/>
  <c r="AX6" i="55"/>
  <c r="AW6" i="55"/>
  <c r="AU6" i="55"/>
  <c r="AT6" i="55"/>
  <c r="AS6" i="55"/>
  <c r="AR6" i="55"/>
  <c r="AQ6" i="55"/>
  <c r="AP6" i="55"/>
  <c r="AO6" i="55"/>
  <c r="AN6" i="55"/>
  <c r="AM6" i="55"/>
  <c r="AL6" i="55"/>
  <c r="AK6" i="55"/>
  <c r="AJ6" i="55"/>
  <c r="AI6" i="55"/>
  <c r="AH6" i="55"/>
  <c r="AG6" i="55"/>
  <c r="AF6" i="55"/>
  <c r="AE6" i="55"/>
  <c r="AD6" i="55"/>
  <c r="X6" i="55"/>
  <c r="P6" i="55"/>
  <c r="N6" i="55"/>
  <c r="L6" i="55"/>
  <c r="H6" i="55"/>
  <c r="F6" i="55"/>
  <c r="D6" i="55"/>
  <c r="BC5" i="55"/>
  <c r="BB5" i="55"/>
  <c r="AZ5" i="55"/>
  <c r="AY5" i="55"/>
  <c r="AX5" i="55"/>
  <c r="AW5" i="55"/>
  <c r="AU5" i="55"/>
  <c r="AT5" i="55"/>
  <c r="AS5" i="55"/>
  <c r="AR5" i="55"/>
  <c r="AQ5" i="55"/>
  <c r="AP5" i="55"/>
  <c r="AO5" i="55"/>
  <c r="AN5" i="55"/>
  <c r="AM5" i="55"/>
  <c r="AL5" i="55"/>
  <c r="AK5" i="55"/>
  <c r="AJ5" i="55"/>
  <c r="AI5" i="55"/>
  <c r="AH5" i="55"/>
  <c r="AG5" i="55"/>
  <c r="AF5" i="55"/>
  <c r="AE5" i="55"/>
  <c r="AD5" i="55"/>
  <c r="AA5" i="55"/>
  <c r="Y5" i="55"/>
  <c r="R5" i="55"/>
  <c r="O5" i="55"/>
  <c r="M5" i="55"/>
  <c r="I5" i="55"/>
  <c r="G5" i="55"/>
  <c r="E5" i="55"/>
  <c r="BC36" i="40"/>
  <c r="BB36" i="40"/>
  <c r="BA36" i="40"/>
  <c r="AZ36" i="40"/>
  <c r="AY36" i="40"/>
  <c r="AX36" i="40"/>
  <c r="AW36" i="40"/>
  <c r="AV36" i="40"/>
  <c r="AU36" i="40"/>
  <c r="AT36" i="40"/>
  <c r="AS36" i="40"/>
  <c r="AR36" i="40"/>
  <c r="AQ36" i="40"/>
  <c r="AP36" i="40"/>
  <c r="AO36" i="40"/>
  <c r="AN36" i="40"/>
  <c r="AM36" i="40"/>
  <c r="AL36" i="40"/>
  <c r="AK36" i="40"/>
  <c r="AJ36" i="40"/>
  <c r="AI36" i="40"/>
  <c r="AH36" i="40"/>
  <c r="AG36" i="40"/>
  <c r="AF36" i="40"/>
  <c r="AE36" i="40"/>
  <c r="AD36" i="40"/>
  <c r="BC35" i="40"/>
  <c r="BB35" i="40"/>
  <c r="BA35" i="40"/>
  <c r="AZ35" i="40"/>
  <c r="AY35" i="40"/>
  <c r="AX35" i="40"/>
  <c r="AW35" i="40"/>
  <c r="AV35" i="40"/>
  <c r="AU35" i="40"/>
  <c r="AT35" i="40"/>
  <c r="AS35" i="40"/>
  <c r="AR35" i="40"/>
  <c r="AQ35" i="40"/>
  <c r="AP35" i="40"/>
  <c r="AO35" i="40"/>
  <c r="AN35" i="40"/>
  <c r="AM35" i="40"/>
  <c r="AL35" i="40"/>
  <c r="AK35" i="40"/>
  <c r="AJ35" i="40"/>
  <c r="AI35" i="40"/>
  <c r="AH35" i="40"/>
  <c r="AG35" i="40"/>
  <c r="AF35" i="40"/>
  <c r="AE35" i="40"/>
  <c r="AD35" i="40"/>
  <c r="BC34" i="40"/>
  <c r="BB34" i="40"/>
  <c r="BA34" i="40"/>
  <c r="AZ34" i="40"/>
  <c r="AY34" i="40"/>
  <c r="AX34" i="40"/>
  <c r="AW34" i="40"/>
  <c r="AV34" i="40"/>
  <c r="AU34" i="40"/>
  <c r="AT34" i="40"/>
  <c r="AS34" i="40"/>
  <c r="AR34" i="40"/>
  <c r="AQ34" i="40"/>
  <c r="AP34" i="40"/>
  <c r="AO34" i="40"/>
  <c r="AN34" i="40"/>
  <c r="AM34" i="40"/>
  <c r="AL34" i="40"/>
  <c r="AK34" i="40"/>
  <c r="AJ34" i="40"/>
  <c r="AI34" i="40"/>
  <c r="AH34" i="40"/>
  <c r="AG34" i="40"/>
  <c r="AF34" i="40"/>
  <c r="AE34" i="40"/>
  <c r="AD34" i="40"/>
  <c r="BC33" i="40"/>
  <c r="BB33" i="40"/>
  <c r="BA33" i="40"/>
  <c r="AZ33" i="40"/>
  <c r="AY33" i="40"/>
  <c r="AX33" i="40"/>
  <c r="AW33" i="40"/>
  <c r="AV33" i="40"/>
  <c r="AU33" i="40"/>
  <c r="AT33" i="40"/>
  <c r="AS33" i="40"/>
  <c r="AR33" i="40"/>
  <c r="AQ33" i="40"/>
  <c r="AP33" i="40"/>
  <c r="AO33" i="40"/>
  <c r="AN33" i="40"/>
  <c r="AM33" i="40"/>
  <c r="AL33" i="40"/>
  <c r="AK33" i="40"/>
  <c r="AJ33" i="40"/>
  <c r="AI33" i="40"/>
  <c r="AH33" i="40"/>
  <c r="AG33" i="40"/>
  <c r="AF33" i="40"/>
  <c r="AE33" i="40"/>
  <c r="AD33" i="40"/>
  <c r="BC30" i="40"/>
  <c r="BB30" i="40"/>
  <c r="BA30" i="40"/>
  <c r="AZ30" i="40"/>
  <c r="AY30" i="40"/>
  <c r="AX30" i="40"/>
  <c r="AW30" i="40"/>
  <c r="AV30" i="40"/>
  <c r="AU30" i="40"/>
  <c r="AT30" i="40"/>
  <c r="AS30" i="40"/>
  <c r="AR30" i="40"/>
  <c r="AQ30" i="40"/>
  <c r="AP30" i="40"/>
  <c r="AO30" i="40"/>
  <c r="AN30" i="40"/>
  <c r="AM30" i="40"/>
  <c r="AL30" i="40"/>
  <c r="AK30" i="40"/>
  <c r="AJ30" i="40"/>
  <c r="AI30" i="40"/>
  <c r="AH30" i="40"/>
  <c r="AG30" i="40"/>
  <c r="AF30" i="40"/>
  <c r="AE30" i="40"/>
  <c r="AD30" i="40"/>
  <c r="BC28" i="40"/>
  <c r="BB28" i="40"/>
  <c r="BA28" i="40"/>
  <c r="AZ28" i="40"/>
  <c r="AY28" i="40"/>
  <c r="AX28" i="40"/>
  <c r="AX31" i="40" s="1"/>
  <c r="AW28" i="40"/>
  <c r="AV28" i="40"/>
  <c r="AU28" i="40"/>
  <c r="AT28" i="40"/>
  <c r="AS28" i="40"/>
  <c r="AR28" i="40"/>
  <c r="AQ28" i="40"/>
  <c r="AP28" i="40"/>
  <c r="AO28" i="40"/>
  <c r="AN28" i="40"/>
  <c r="AM28" i="40"/>
  <c r="AL28" i="40"/>
  <c r="AK28" i="40"/>
  <c r="AJ28" i="40"/>
  <c r="AI28" i="40"/>
  <c r="AH28" i="40"/>
  <c r="AG28" i="40"/>
  <c r="AF28" i="40"/>
  <c r="AE28" i="40"/>
  <c r="AD28" i="40"/>
  <c r="BC27" i="40"/>
  <c r="BB27" i="40"/>
  <c r="BA27" i="40"/>
  <c r="AZ27" i="40"/>
  <c r="AY27" i="40"/>
  <c r="AX27" i="40"/>
  <c r="AW27" i="40"/>
  <c r="AV27" i="40"/>
  <c r="AU27" i="40"/>
  <c r="AT27" i="40"/>
  <c r="AS27" i="40"/>
  <c r="AR27" i="40"/>
  <c r="AR31" i="40" s="1"/>
  <c r="AQ27" i="40"/>
  <c r="AP27" i="40"/>
  <c r="AO27" i="40"/>
  <c r="AN27" i="40"/>
  <c r="AM27" i="40"/>
  <c r="AL27" i="40"/>
  <c r="AK27" i="40"/>
  <c r="AJ27" i="40"/>
  <c r="AI27" i="40"/>
  <c r="AH27" i="40"/>
  <c r="AG27" i="40"/>
  <c r="AF27" i="40"/>
  <c r="AE27" i="40"/>
  <c r="AD27" i="40"/>
  <c r="BC26" i="40"/>
  <c r="BB26" i="40"/>
  <c r="BA26" i="40"/>
  <c r="AZ26" i="40"/>
  <c r="AY26" i="40"/>
  <c r="AX26" i="40"/>
  <c r="AW26" i="40"/>
  <c r="AV26" i="40"/>
  <c r="AU26" i="40"/>
  <c r="AT26" i="40"/>
  <c r="AS26" i="40"/>
  <c r="AR26" i="40"/>
  <c r="AQ26" i="40"/>
  <c r="AP26" i="40"/>
  <c r="AO26" i="40"/>
  <c r="AN26" i="40"/>
  <c r="AM26" i="40"/>
  <c r="AL26" i="40"/>
  <c r="AK26" i="40"/>
  <c r="AJ26" i="40"/>
  <c r="AI26" i="40"/>
  <c r="AH26" i="40"/>
  <c r="AG26" i="40"/>
  <c r="AF26" i="40"/>
  <c r="AE26" i="40"/>
  <c r="AD26" i="40"/>
  <c r="BC24" i="40"/>
  <c r="BB24" i="40"/>
  <c r="BA24" i="40"/>
  <c r="AZ24" i="40"/>
  <c r="AY24" i="40"/>
  <c r="AX24" i="40"/>
  <c r="AW24" i="40"/>
  <c r="AV24" i="40"/>
  <c r="AU24" i="40"/>
  <c r="AT24" i="40"/>
  <c r="AS24" i="40"/>
  <c r="AR24" i="40"/>
  <c r="AQ24" i="40"/>
  <c r="AP24" i="40"/>
  <c r="AO24" i="40"/>
  <c r="AN24" i="40"/>
  <c r="AM24" i="40"/>
  <c r="AL24" i="40"/>
  <c r="AK24" i="40"/>
  <c r="AJ24" i="40"/>
  <c r="AI24" i="40"/>
  <c r="AH24" i="40"/>
  <c r="AG24" i="40"/>
  <c r="AF24" i="40"/>
  <c r="AE24" i="40"/>
  <c r="AD24" i="40"/>
  <c r="BC23" i="40"/>
  <c r="BB23" i="40"/>
  <c r="BA23" i="40"/>
  <c r="AZ23" i="40"/>
  <c r="AY23" i="40"/>
  <c r="AX23" i="40"/>
  <c r="AW23" i="40"/>
  <c r="AV23" i="40"/>
  <c r="AU23" i="40"/>
  <c r="AT23" i="40"/>
  <c r="AS23" i="40"/>
  <c r="AR23" i="40"/>
  <c r="AQ23" i="40"/>
  <c r="AP23" i="40"/>
  <c r="AO23" i="40"/>
  <c r="AN23" i="40"/>
  <c r="AM23" i="40"/>
  <c r="AL23" i="40"/>
  <c r="AK23" i="40"/>
  <c r="AJ23" i="40"/>
  <c r="AI23" i="40"/>
  <c r="AH23" i="40"/>
  <c r="AG23" i="40"/>
  <c r="AF23" i="40"/>
  <c r="AE23" i="40"/>
  <c r="AD23" i="40"/>
  <c r="BC22" i="40"/>
  <c r="BB22" i="40"/>
  <c r="BA22" i="40"/>
  <c r="AZ22" i="40"/>
  <c r="AY22" i="40"/>
  <c r="AX22" i="40"/>
  <c r="AW22" i="40"/>
  <c r="AV22" i="40"/>
  <c r="AU22" i="40"/>
  <c r="AT22" i="40"/>
  <c r="AS22" i="40"/>
  <c r="AR22" i="40"/>
  <c r="AQ22" i="40"/>
  <c r="AP22" i="40"/>
  <c r="AO22" i="40"/>
  <c r="AN22" i="40"/>
  <c r="AM22" i="40"/>
  <c r="AL22" i="40"/>
  <c r="AK22" i="40"/>
  <c r="AJ22" i="40"/>
  <c r="AI22" i="40"/>
  <c r="AH22" i="40"/>
  <c r="AG22" i="40"/>
  <c r="AF22" i="40"/>
  <c r="AE22" i="40"/>
  <c r="AD22" i="40"/>
  <c r="BC21" i="40"/>
  <c r="BB21" i="40"/>
  <c r="BA21" i="40"/>
  <c r="AZ21" i="40"/>
  <c r="AY21" i="40"/>
  <c r="AX21" i="40"/>
  <c r="AW21" i="40"/>
  <c r="AV21" i="40"/>
  <c r="AU21" i="40"/>
  <c r="AT21" i="40"/>
  <c r="AS21" i="40"/>
  <c r="AR21" i="40"/>
  <c r="AQ21" i="40"/>
  <c r="AP21" i="40"/>
  <c r="AO21" i="40"/>
  <c r="AN21" i="40"/>
  <c r="AM21" i="40"/>
  <c r="AL21" i="40"/>
  <c r="AL25" i="40" s="1"/>
  <c r="AK21" i="40"/>
  <c r="AJ21" i="40"/>
  <c r="AI21" i="40"/>
  <c r="AH21" i="40"/>
  <c r="AG21" i="40"/>
  <c r="AF21" i="40"/>
  <c r="AE21" i="40"/>
  <c r="AD21" i="40"/>
  <c r="AD25" i="40" s="1"/>
  <c r="BC20" i="40"/>
  <c r="BB20" i="40"/>
  <c r="BA20" i="40"/>
  <c r="AZ20" i="40"/>
  <c r="AY20" i="40"/>
  <c r="AX20" i="40"/>
  <c r="AW20" i="40"/>
  <c r="AV20" i="40"/>
  <c r="AU20" i="40"/>
  <c r="AT20" i="40"/>
  <c r="AS20" i="40"/>
  <c r="AR20" i="40"/>
  <c r="AQ20" i="40"/>
  <c r="AP20" i="40"/>
  <c r="AO20" i="40"/>
  <c r="AN20" i="40"/>
  <c r="AM20" i="40"/>
  <c r="AL20" i="40"/>
  <c r="AK20" i="40"/>
  <c r="AJ20" i="40"/>
  <c r="AI20" i="40"/>
  <c r="AH20" i="40"/>
  <c r="AG20" i="40"/>
  <c r="AF20" i="40"/>
  <c r="AE20" i="40"/>
  <c r="AD20" i="40"/>
  <c r="BC19" i="40"/>
  <c r="BB19" i="40"/>
  <c r="BA19" i="40"/>
  <c r="AZ19" i="40"/>
  <c r="AY19" i="40"/>
  <c r="AX19" i="40"/>
  <c r="AW19" i="40"/>
  <c r="AV19" i="40"/>
  <c r="AU19" i="40"/>
  <c r="AT19" i="40"/>
  <c r="AS19" i="40"/>
  <c r="AR19" i="40"/>
  <c r="AQ19" i="40"/>
  <c r="AP19" i="40"/>
  <c r="AO19" i="40"/>
  <c r="AN19" i="40"/>
  <c r="AM19" i="40"/>
  <c r="AL19" i="40"/>
  <c r="AK19" i="40"/>
  <c r="AJ19" i="40"/>
  <c r="AI19" i="40"/>
  <c r="AH19" i="40"/>
  <c r="AG19" i="40"/>
  <c r="AF19" i="40"/>
  <c r="AE19" i="40"/>
  <c r="AD19" i="40"/>
  <c r="BC17" i="40"/>
  <c r="BB17" i="40"/>
  <c r="BA17" i="40"/>
  <c r="AZ17" i="40"/>
  <c r="AY17" i="40"/>
  <c r="AX17" i="40"/>
  <c r="AW17" i="40"/>
  <c r="AV17" i="40"/>
  <c r="AU17" i="40"/>
  <c r="AT17" i="40"/>
  <c r="AS17" i="40"/>
  <c r="AR17" i="40"/>
  <c r="AQ17" i="40"/>
  <c r="AP17" i="40"/>
  <c r="AO17" i="40"/>
  <c r="AN17" i="40"/>
  <c r="AM17" i="40"/>
  <c r="AL17" i="40"/>
  <c r="AK17" i="40"/>
  <c r="AJ17" i="40"/>
  <c r="AI17" i="40"/>
  <c r="AH17" i="40"/>
  <c r="AG17" i="40"/>
  <c r="AF17" i="40"/>
  <c r="AE17" i="40"/>
  <c r="AD17" i="40"/>
  <c r="BC15" i="40"/>
  <c r="BB15" i="40"/>
  <c r="BA15" i="40"/>
  <c r="AZ15" i="40"/>
  <c r="AY15" i="40"/>
  <c r="AX15" i="40"/>
  <c r="AW15" i="40"/>
  <c r="AV15" i="40"/>
  <c r="AU15" i="40"/>
  <c r="AT15" i="40"/>
  <c r="AS15" i="40"/>
  <c r="AR15" i="40"/>
  <c r="AQ15" i="40"/>
  <c r="AP15" i="40"/>
  <c r="AO15" i="40"/>
  <c r="AN15" i="40"/>
  <c r="AM15" i="40"/>
  <c r="AL15" i="40"/>
  <c r="AK15" i="40"/>
  <c r="AJ15" i="40"/>
  <c r="AI15" i="40"/>
  <c r="AH15" i="40"/>
  <c r="AG15" i="40"/>
  <c r="AF15" i="40"/>
  <c r="AE15" i="40"/>
  <c r="AD15" i="40"/>
  <c r="BC14" i="40"/>
  <c r="BB14" i="40"/>
  <c r="BA14" i="40"/>
  <c r="AZ14" i="40"/>
  <c r="AY14" i="40"/>
  <c r="AX14" i="40"/>
  <c r="AW14" i="40"/>
  <c r="AV14" i="40"/>
  <c r="AU14" i="40"/>
  <c r="AT14" i="40"/>
  <c r="AS14" i="40"/>
  <c r="AR14" i="40"/>
  <c r="AQ14" i="40"/>
  <c r="AP14" i="40"/>
  <c r="AO14" i="40"/>
  <c r="AN14" i="40"/>
  <c r="AM14" i="40"/>
  <c r="AL14" i="40"/>
  <c r="AK14" i="40"/>
  <c r="AJ14" i="40"/>
  <c r="AI14" i="40"/>
  <c r="AH14" i="40"/>
  <c r="AG14" i="40"/>
  <c r="AF14" i="40"/>
  <c r="AF16" i="40" s="1"/>
  <c r="AE14" i="40"/>
  <c r="AD14" i="40"/>
  <c r="BC13" i="40"/>
  <c r="BB13" i="40"/>
  <c r="BA13" i="40"/>
  <c r="AZ13" i="40"/>
  <c r="AY13" i="40"/>
  <c r="AX13" i="40"/>
  <c r="AW13" i="40"/>
  <c r="AV13" i="40"/>
  <c r="AU13" i="40"/>
  <c r="AT13" i="40"/>
  <c r="AS13" i="40"/>
  <c r="AR13" i="40"/>
  <c r="AQ13" i="40"/>
  <c r="AP13" i="40"/>
  <c r="AO13" i="40"/>
  <c r="AN13" i="40"/>
  <c r="AM13" i="40"/>
  <c r="AL13" i="40"/>
  <c r="AK13" i="40"/>
  <c r="AJ13" i="40"/>
  <c r="AI13" i="40"/>
  <c r="AH13" i="40"/>
  <c r="AG13" i="40"/>
  <c r="AF13" i="40"/>
  <c r="AE13" i="40"/>
  <c r="AD13" i="40"/>
  <c r="BC12" i="40"/>
  <c r="BB12" i="40"/>
  <c r="BA12" i="40"/>
  <c r="BA16" i="40" s="1"/>
  <c r="AZ12" i="40"/>
  <c r="AY12" i="40"/>
  <c r="AX12" i="40"/>
  <c r="AW12" i="40"/>
  <c r="AV12" i="40"/>
  <c r="AU12" i="40"/>
  <c r="AT12" i="40"/>
  <c r="AS12" i="40"/>
  <c r="AR12" i="40"/>
  <c r="AQ12" i="40"/>
  <c r="AP12" i="40"/>
  <c r="AO12" i="40"/>
  <c r="AN12" i="40"/>
  <c r="AM12" i="40"/>
  <c r="AL12" i="40"/>
  <c r="AK12" i="40"/>
  <c r="AJ12" i="40"/>
  <c r="AI12" i="40"/>
  <c r="AH12" i="40"/>
  <c r="AG12" i="40"/>
  <c r="AF12" i="40"/>
  <c r="AE12" i="40"/>
  <c r="AD12" i="40"/>
  <c r="BC11" i="40"/>
  <c r="BB11" i="40"/>
  <c r="BA11" i="40"/>
  <c r="AZ11" i="40"/>
  <c r="AY11" i="40"/>
  <c r="AX11" i="40"/>
  <c r="AW11" i="40"/>
  <c r="AV11" i="40"/>
  <c r="AU11" i="40"/>
  <c r="AT11" i="40"/>
  <c r="AS11" i="40"/>
  <c r="AR11" i="40"/>
  <c r="AQ11" i="40"/>
  <c r="AP11" i="40"/>
  <c r="AO11" i="40"/>
  <c r="AN11" i="40"/>
  <c r="AM11" i="40"/>
  <c r="AL11" i="40"/>
  <c r="AK11" i="40"/>
  <c r="AJ11" i="40"/>
  <c r="AI11" i="40"/>
  <c r="AH11" i="40"/>
  <c r="AG11" i="40"/>
  <c r="AF11" i="40"/>
  <c r="AE11" i="40"/>
  <c r="AD11" i="40"/>
  <c r="BC9" i="40"/>
  <c r="BB9" i="40"/>
  <c r="BA9" i="40"/>
  <c r="AZ9" i="40"/>
  <c r="AY9" i="40"/>
  <c r="AX9" i="40"/>
  <c r="AW9" i="40"/>
  <c r="AV9" i="40"/>
  <c r="AU9" i="40"/>
  <c r="AT9" i="40"/>
  <c r="AS9" i="40"/>
  <c r="AR9" i="40"/>
  <c r="AQ9" i="40"/>
  <c r="AP9" i="40"/>
  <c r="AO9" i="40"/>
  <c r="AN9" i="40"/>
  <c r="AM9" i="40"/>
  <c r="AL9" i="40"/>
  <c r="AK9" i="40"/>
  <c r="AJ9" i="40"/>
  <c r="AI9" i="40"/>
  <c r="AH9" i="40"/>
  <c r="AG9" i="40"/>
  <c r="AF9" i="40"/>
  <c r="AE9" i="40"/>
  <c r="AD9" i="40"/>
  <c r="BC8" i="40"/>
  <c r="BB8" i="40"/>
  <c r="BA8" i="40"/>
  <c r="AZ8" i="40"/>
  <c r="AY8" i="40"/>
  <c r="AX8" i="40"/>
  <c r="AW8" i="40"/>
  <c r="AV8" i="40"/>
  <c r="AU8" i="40"/>
  <c r="AT8" i="40"/>
  <c r="AS8" i="40"/>
  <c r="AR8" i="40"/>
  <c r="AQ8" i="40"/>
  <c r="AP8" i="40"/>
  <c r="AO8" i="40"/>
  <c r="AN8" i="40"/>
  <c r="AM8" i="40"/>
  <c r="AL8" i="40"/>
  <c r="AK8" i="40"/>
  <c r="AJ8" i="40"/>
  <c r="AI8" i="40"/>
  <c r="AH8" i="40"/>
  <c r="AG8" i="40"/>
  <c r="AF8" i="40"/>
  <c r="AE8" i="40"/>
  <c r="AD8" i="40"/>
  <c r="BC7" i="40"/>
  <c r="BB7" i="40"/>
  <c r="BA7" i="40"/>
  <c r="AZ7" i="40"/>
  <c r="AY7" i="40"/>
  <c r="AX7" i="40"/>
  <c r="AW7" i="40"/>
  <c r="AW32" i="40" s="1"/>
  <c r="AV7" i="40"/>
  <c r="AU7" i="40"/>
  <c r="AT7" i="40"/>
  <c r="AS7" i="40"/>
  <c r="AR7" i="40"/>
  <c r="AQ7" i="40"/>
  <c r="AP7" i="40"/>
  <c r="AO7" i="40"/>
  <c r="AO32" i="40" s="1"/>
  <c r="AN7" i="40"/>
  <c r="AM7" i="40"/>
  <c r="AL7" i="40"/>
  <c r="AK7" i="40"/>
  <c r="AJ7" i="40"/>
  <c r="AI7" i="40"/>
  <c r="AH7" i="40"/>
  <c r="AG7" i="40"/>
  <c r="AG32" i="40" s="1"/>
  <c r="AF7" i="40"/>
  <c r="AE7" i="40"/>
  <c r="AD7" i="40"/>
  <c r="BC6" i="40"/>
  <c r="BB6" i="40"/>
  <c r="BA6" i="40"/>
  <c r="AZ6" i="40"/>
  <c r="AY6" i="40"/>
  <c r="AX6" i="40"/>
  <c r="AW6" i="40"/>
  <c r="AV6" i="40"/>
  <c r="AU6" i="40"/>
  <c r="AT6" i="40"/>
  <c r="AS6" i="40"/>
  <c r="AR6" i="40"/>
  <c r="AQ6" i="40"/>
  <c r="AP6" i="40"/>
  <c r="AO6" i="40"/>
  <c r="AN6" i="40"/>
  <c r="AM6" i="40"/>
  <c r="AL6" i="40"/>
  <c r="AK6" i="40"/>
  <c r="AJ6" i="40"/>
  <c r="AI6" i="40"/>
  <c r="AH6" i="40"/>
  <c r="AG6" i="40"/>
  <c r="AF6" i="40"/>
  <c r="AE6" i="40"/>
  <c r="AD6" i="40"/>
  <c r="BC31" i="45"/>
  <c r="BB31" i="45"/>
  <c r="AZ31" i="45"/>
  <c r="AY31" i="45"/>
  <c r="AX31" i="45"/>
  <c r="AW31" i="45"/>
  <c r="AU31" i="45"/>
  <c r="AT31" i="45"/>
  <c r="AS31" i="45"/>
  <c r="AR31" i="45"/>
  <c r="AQ31" i="45"/>
  <c r="AP31" i="45"/>
  <c r="AO31" i="45"/>
  <c r="AN31" i="45"/>
  <c r="AM31" i="45"/>
  <c r="AL31" i="45"/>
  <c r="AK31" i="45"/>
  <c r="AJ31" i="45"/>
  <c r="AI31" i="45"/>
  <c r="AH31" i="45"/>
  <c r="AG31" i="45"/>
  <c r="AF31" i="45"/>
  <c r="AE31" i="45"/>
  <c r="AD31" i="45"/>
  <c r="X31" i="45"/>
  <c r="N31" i="45"/>
  <c r="F31" i="45"/>
  <c r="BC28" i="45"/>
  <c r="BB28" i="45"/>
  <c r="AZ28" i="45"/>
  <c r="AY28" i="45"/>
  <c r="AX28" i="45"/>
  <c r="AW28" i="45"/>
  <c r="AU28" i="45"/>
  <c r="AT28" i="45"/>
  <c r="AS28" i="45"/>
  <c r="AR28" i="45"/>
  <c r="AQ28" i="45"/>
  <c r="AP28" i="45"/>
  <c r="AO28" i="45"/>
  <c r="AN28" i="45"/>
  <c r="AM28" i="45"/>
  <c r="AL28" i="45"/>
  <c r="AK28" i="45"/>
  <c r="AJ28" i="45"/>
  <c r="AI28" i="45"/>
  <c r="AH28" i="45"/>
  <c r="AG28" i="45"/>
  <c r="AF28" i="45"/>
  <c r="AE28" i="45"/>
  <c r="AD28" i="45"/>
  <c r="Y28" i="45"/>
  <c r="O28" i="45"/>
  <c r="G28" i="45"/>
  <c r="BC26" i="45"/>
  <c r="BB26" i="45"/>
  <c r="AZ26" i="45"/>
  <c r="AY26" i="45"/>
  <c r="AX26" i="45"/>
  <c r="AW26" i="45"/>
  <c r="AU26" i="45"/>
  <c r="AT26" i="45"/>
  <c r="AS26" i="45"/>
  <c r="AR26" i="45"/>
  <c r="AQ26" i="45"/>
  <c r="AP26" i="45"/>
  <c r="AO26" i="45"/>
  <c r="AN26" i="45"/>
  <c r="AM26" i="45"/>
  <c r="AL26" i="45"/>
  <c r="AK26" i="45"/>
  <c r="AJ26" i="45"/>
  <c r="AI26" i="45"/>
  <c r="AH26" i="45"/>
  <c r="AG26" i="45"/>
  <c r="AF26" i="45"/>
  <c r="AE26" i="45"/>
  <c r="AD26" i="45"/>
  <c r="P26" i="45"/>
  <c r="H26" i="45"/>
  <c r="BC25" i="45"/>
  <c r="BB25" i="45"/>
  <c r="AZ25" i="45"/>
  <c r="AY25" i="45"/>
  <c r="AX25" i="45"/>
  <c r="AW25" i="45"/>
  <c r="AU25" i="45"/>
  <c r="AT25" i="45"/>
  <c r="AS25" i="45"/>
  <c r="AR25" i="45"/>
  <c r="AQ25" i="45"/>
  <c r="AP25" i="45"/>
  <c r="AO25" i="45"/>
  <c r="AN25" i="45"/>
  <c r="AM25" i="45"/>
  <c r="AL25" i="45"/>
  <c r="AK25" i="45"/>
  <c r="AJ25" i="45"/>
  <c r="AI25" i="45"/>
  <c r="AH25" i="45"/>
  <c r="AG25" i="45"/>
  <c r="AF25" i="45"/>
  <c r="AE25" i="45"/>
  <c r="AD25" i="45"/>
  <c r="AA25" i="45"/>
  <c r="R25" i="45"/>
  <c r="I25" i="45"/>
  <c r="BC24" i="45"/>
  <c r="BB24" i="45"/>
  <c r="AZ24" i="45"/>
  <c r="AY24" i="45"/>
  <c r="AX24" i="45"/>
  <c r="AW24" i="45"/>
  <c r="AU24" i="45"/>
  <c r="AT24" i="45"/>
  <c r="AS24" i="45"/>
  <c r="AR24" i="45"/>
  <c r="AQ24" i="45"/>
  <c r="AP24" i="45"/>
  <c r="AO24" i="45"/>
  <c r="AN24" i="45"/>
  <c r="AM24" i="45"/>
  <c r="AL24" i="45"/>
  <c r="AK24" i="45"/>
  <c r="AJ24" i="45"/>
  <c r="AI24" i="45"/>
  <c r="AH24" i="45"/>
  <c r="AG24" i="45"/>
  <c r="AF24" i="45"/>
  <c r="AE24" i="45"/>
  <c r="AD24" i="45"/>
  <c r="AB24" i="45"/>
  <c r="S24" i="45"/>
  <c r="J24" i="45"/>
  <c r="BC23" i="45"/>
  <c r="BB23" i="45"/>
  <c r="AZ23" i="45"/>
  <c r="AY23" i="45"/>
  <c r="AX23" i="45"/>
  <c r="AW23" i="45"/>
  <c r="AU23" i="45"/>
  <c r="AT23" i="45"/>
  <c r="AS23" i="45"/>
  <c r="AR23" i="45"/>
  <c r="AR29" i="45" s="1"/>
  <c r="AQ23" i="45"/>
  <c r="AP23" i="45"/>
  <c r="AO23" i="45"/>
  <c r="AN23" i="45"/>
  <c r="AM23" i="45"/>
  <c r="AL23" i="45"/>
  <c r="AK23" i="45"/>
  <c r="AJ23" i="45"/>
  <c r="AI23" i="45"/>
  <c r="AH23" i="45"/>
  <c r="AG23" i="45"/>
  <c r="AF23" i="45"/>
  <c r="AE23" i="45"/>
  <c r="AD23" i="45"/>
  <c r="T23" i="45"/>
  <c r="K23" i="45"/>
  <c r="C23" i="45"/>
  <c r="BC21" i="45"/>
  <c r="BB21" i="45"/>
  <c r="AZ21" i="45"/>
  <c r="AY21" i="45"/>
  <c r="AX21" i="45"/>
  <c r="AW21" i="45"/>
  <c r="AU21" i="45"/>
  <c r="AT21" i="45"/>
  <c r="AS21" i="45"/>
  <c r="AR21" i="45"/>
  <c r="AQ21" i="45"/>
  <c r="AP21" i="45"/>
  <c r="AO21" i="45"/>
  <c r="AN21" i="45"/>
  <c r="AM21" i="45"/>
  <c r="AL21" i="45"/>
  <c r="AK21" i="45"/>
  <c r="AJ21" i="45"/>
  <c r="AI21" i="45"/>
  <c r="AH21" i="45"/>
  <c r="AG21" i="45"/>
  <c r="AF21" i="45"/>
  <c r="AE21" i="45"/>
  <c r="AD21" i="45"/>
  <c r="L21" i="45"/>
  <c r="D21" i="45"/>
  <c r="BC20" i="45"/>
  <c r="BB20" i="45"/>
  <c r="AZ20" i="45"/>
  <c r="AY20" i="45"/>
  <c r="AX20" i="45"/>
  <c r="AW20" i="45"/>
  <c r="AU20" i="45"/>
  <c r="AT20" i="45"/>
  <c r="AS20" i="45"/>
  <c r="AR20" i="45"/>
  <c r="AQ20" i="45"/>
  <c r="AP20" i="45"/>
  <c r="AO20" i="45"/>
  <c r="AN20" i="45"/>
  <c r="AM20" i="45"/>
  <c r="AL20" i="45"/>
  <c r="AK20" i="45"/>
  <c r="AJ20" i="45"/>
  <c r="AI20" i="45"/>
  <c r="AH20" i="45"/>
  <c r="AG20" i="45"/>
  <c r="AF20" i="45"/>
  <c r="AE20" i="45"/>
  <c r="AD20" i="45"/>
  <c r="M20" i="45"/>
  <c r="E20" i="45"/>
  <c r="BC19" i="45"/>
  <c r="BB19" i="45"/>
  <c r="AZ19" i="45"/>
  <c r="AY19" i="45"/>
  <c r="AX19" i="45"/>
  <c r="AW19" i="45"/>
  <c r="AU19" i="45"/>
  <c r="AT19" i="45"/>
  <c r="AS19" i="45"/>
  <c r="AR19" i="45"/>
  <c r="AQ19" i="45"/>
  <c r="AP19" i="45"/>
  <c r="AO19" i="45"/>
  <c r="AN19" i="45"/>
  <c r="AM19" i="45"/>
  <c r="AL19" i="45"/>
  <c r="AK19" i="45"/>
  <c r="AJ19" i="45"/>
  <c r="AI19" i="45"/>
  <c r="AH19" i="45"/>
  <c r="AG19" i="45"/>
  <c r="AF19" i="45"/>
  <c r="AE19" i="45"/>
  <c r="AD19" i="45"/>
  <c r="X19" i="45"/>
  <c r="N19" i="45"/>
  <c r="F19" i="45"/>
  <c r="BC18" i="45"/>
  <c r="BB18" i="45"/>
  <c r="AZ18" i="45"/>
  <c r="AY18" i="45"/>
  <c r="AX18" i="45"/>
  <c r="AW18" i="45"/>
  <c r="AU18" i="45"/>
  <c r="AT18" i="45"/>
  <c r="AS18" i="45"/>
  <c r="AR18" i="45"/>
  <c r="AQ18" i="45"/>
  <c r="AP18" i="45"/>
  <c r="AO18" i="45"/>
  <c r="AN18" i="45"/>
  <c r="AM18" i="45"/>
  <c r="AL18" i="45"/>
  <c r="AK18" i="45"/>
  <c r="AJ18" i="45"/>
  <c r="AI18" i="45"/>
  <c r="AH18" i="45"/>
  <c r="AG18" i="45"/>
  <c r="AF18" i="45"/>
  <c r="AE18" i="45"/>
  <c r="AE22" i="45" s="1"/>
  <c r="AD18" i="45"/>
  <c r="Y18" i="45"/>
  <c r="O18" i="45"/>
  <c r="G18" i="45"/>
  <c r="BC17" i="45"/>
  <c r="BB17" i="45"/>
  <c r="AZ17" i="45"/>
  <c r="AY17" i="45"/>
  <c r="AX17" i="45"/>
  <c r="AW17" i="45"/>
  <c r="AU17" i="45"/>
  <c r="AT17" i="45"/>
  <c r="AS17" i="45"/>
  <c r="AR17" i="45"/>
  <c r="AQ17" i="45"/>
  <c r="AP17" i="45"/>
  <c r="AO17" i="45"/>
  <c r="AN17" i="45"/>
  <c r="AM17" i="45"/>
  <c r="AL17" i="45"/>
  <c r="AK17" i="45"/>
  <c r="AJ17" i="45"/>
  <c r="AI17" i="45"/>
  <c r="AH17" i="45"/>
  <c r="AG17" i="45"/>
  <c r="AF17" i="45"/>
  <c r="AE17" i="45"/>
  <c r="AD17" i="45"/>
  <c r="P17" i="45"/>
  <c r="H17" i="45"/>
  <c r="BC15" i="45"/>
  <c r="BB15" i="45"/>
  <c r="AZ15" i="45"/>
  <c r="AY15" i="45"/>
  <c r="AX15" i="45"/>
  <c r="AW15" i="45"/>
  <c r="AU15" i="45"/>
  <c r="AT15" i="45"/>
  <c r="AS15" i="45"/>
  <c r="AR15" i="45"/>
  <c r="AQ15" i="45"/>
  <c r="AP15" i="45"/>
  <c r="AO15" i="45"/>
  <c r="AN15" i="45"/>
  <c r="AM15" i="45"/>
  <c r="AL15" i="45"/>
  <c r="AK15" i="45"/>
  <c r="AJ15" i="45"/>
  <c r="AI15" i="45"/>
  <c r="AH15" i="45"/>
  <c r="AG15" i="45"/>
  <c r="AF15" i="45"/>
  <c r="AE15" i="45"/>
  <c r="AD15" i="45"/>
  <c r="AA15" i="45"/>
  <c r="R15" i="45"/>
  <c r="I15" i="45"/>
  <c r="BC13" i="45"/>
  <c r="BB13" i="45"/>
  <c r="AZ13" i="45"/>
  <c r="AY13" i="45"/>
  <c r="AX13" i="45"/>
  <c r="AW13" i="45"/>
  <c r="AU13" i="45"/>
  <c r="AU14" i="45" s="1"/>
  <c r="AT13" i="45"/>
  <c r="AS13" i="45"/>
  <c r="AR13" i="45"/>
  <c r="AQ13" i="45"/>
  <c r="AP13" i="45"/>
  <c r="AO13" i="45"/>
  <c r="AN13" i="45"/>
  <c r="AM13" i="45"/>
  <c r="AL13" i="45"/>
  <c r="AK13" i="45"/>
  <c r="AJ13" i="45"/>
  <c r="AI13" i="45"/>
  <c r="AH13" i="45"/>
  <c r="AG13" i="45"/>
  <c r="AF13" i="45"/>
  <c r="AE13" i="45"/>
  <c r="AD13" i="45"/>
  <c r="AB13" i="45"/>
  <c r="S13" i="45"/>
  <c r="J13" i="45"/>
  <c r="BC12" i="45"/>
  <c r="BB12" i="45"/>
  <c r="AZ12" i="45"/>
  <c r="AY12" i="45"/>
  <c r="AX12" i="45"/>
  <c r="AW12" i="45"/>
  <c r="AU12" i="45"/>
  <c r="AT12" i="45"/>
  <c r="AS12" i="45"/>
  <c r="AR12" i="45"/>
  <c r="AQ12" i="45"/>
  <c r="AP12" i="45"/>
  <c r="AO12" i="45"/>
  <c r="AN12" i="45"/>
  <c r="AM12" i="45"/>
  <c r="AL12" i="45"/>
  <c r="AK12" i="45"/>
  <c r="AJ12" i="45"/>
  <c r="AI12" i="45"/>
  <c r="AH12" i="45"/>
  <c r="AH14" i="45" s="1"/>
  <c r="AG12" i="45"/>
  <c r="AF12" i="45"/>
  <c r="AE12" i="45"/>
  <c r="AD12" i="45"/>
  <c r="T12" i="45"/>
  <c r="K12" i="45"/>
  <c r="C12" i="45"/>
  <c r="BC11" i="45"/>
  <c r="BB11" i="45"/>
  <c r="AZ11" i="45"/>
  <c r="AY11" i="45"/>
  <c r="AX11" i="45"/>
  <c r="AW11" i="45"/>
  <c r="AU11" i="45"/>
  <c r="AT11" i="45"/>
  <c r="AS11" i="45"/>
  <c r="AR11" i="45"/>
  <c r="AQ11" i="45"/>
  <c r="AP11" i="45"/>
  <c r="AO11" i="45"/>
  <c r="AN11" i="45"/>
  <c r="AM11" i="45"/>
  <c r="AL11" i="45"/>
  <c r="AK11" i="45"/>
  <c r="AJ11" i="45"/>
  <c r="AI11" i="45"/>
  <c r="AH11" i="45"/>
  <c r="AG11" i="45"/>
  <c r="AF11" i="45"/>
  <c r="AE11" i="45"/>
  <c r="AD11" i="45"/>
  <c r="L11" i="45"/>
  <c r="D11" i="45"/>
  <c r="BC9" i="45"/>
  <c r="BB9" i="45"/>
  <c r="AZ9" i="45"/>
  <c r="AY9" i="45"/>
  <c r="AX9" i="45"/>
  <c r="AW9" i="45"/>
  <c r="AU9" i="45"/>
  <c r="AT9" i="45"/>
  <c r="AS9" i="45"/>
  <c r="AR9" i="45"/>
  <c r="AQ9" i="45"/>
  <c r="AP9" i="45"/>
  <c r="AO9" i="45"/>
  <c r="AN9" i="45"/>
  <c r="AM9" i="45"/>
  <c r="AL9" i="45"/>
  <c r="AK9" i="45"/>
  <c r="AJ9" i="45"/>
  <c r="AI9" i="45"/>
  <c r="AH9" i="45"/>
  <c r="AG9" i="45"/>
  <c r="AF9" i="45"/>
  <c r="AE9" i="45"/>
  <c r="AD9" i="45"/>
  <c r="M9" i="45"/>
  <c r="E9" i="45"/>
  <c r="BC8" i="45"/>
  <c r="BB8" i="45"/>
  <c r="AZ8" i="45"/>
  <c r="AY8" i="45"/>
  <c r="AX8" i="45"/>
  <c r="AW8" i="45"/>
  <c r="AU8" i="45"/>
  <c r="AT8" i="45"/>
  <c r="AS8" i="45"/>
  <c r="AR8" i="45"/>
  <c r="AQ8" i="45"/>
  <c r="AP8" i="45"/>
  <c r="AO8" i="45"/>
  <c r="AN8" i="45"/>
  <c r="AM8" i="45"/>
  <c r="AL8" i="45"/>
  <c r="AK8" i="45"/>
  <c r="AJ8" i="45"/>
  <c r="AI8" i="45"/>
  <c r="AH8" i="45"/>
  <c r="AG8" i="45"/>
  <c r="AF8" i="45"/>
  <c r="AE8" i="45"/>
  <c r="AD8" i="45"/>
  <c r="X8" i="45"/>
  <c r="N8" i="45"/>
  <c r="F8" i="45"/>
  <c r="BC7" i="45"/>
  <c r="BB7" i="45"/>
  <c r="AZ7" i="45"/>
  <c r="AY7" i="45"/>
  <c r="AX7" i="45"/>
  <c r="AW7" i="45"/>
  <c r="AU7" i="45"/>
  <c r="AT7" i="45"/>
  <c r="AS7" i="45"/>
  <c r="AR7" i="45"/>
  <c r="AQ7" i="45"/>
  <c r="AP7" i="45"/>
  <c r="AO7" i="45"/>
  <c r="AN7" i="45"/>
  <c r="AM7" i="45"/>
  <c r="AL7" i="45"/>
  <c r="AK7" i="45"/>
  <c r="AJ7" i="45"/>
  <c r="AI7" i="45"/>
  <c r="AH7" i="45"/>
  <c r="AG7" i="45"/>
  <c r="AF7" i="45"/>
  <c r="AE7" i="45"/>
  <c r="AD7" i="45"/>
  <c r="Y7" i="45"/>
  <c r="O7" i="45"/>
  <c r="G7" i="45"/>
  <c r="BC6" i="45"/>
  <c r="BB6" i="45"/>
  <c r="AZ6" i="45"/>
  <c r="AY6" i="45"/>
  <c r="AX6" i="45"/>
  <c r="AW6" i="45"/>
  <c r="AU6" i="45"/>
  <c r="AT6" i="45"/>
  <c r="AS6" i="45"/>
  <c r="AR6" i="45"/>
  <c r="AQ6" i="45"/>
  <c r="AP6" i="45"/>
  <c r="AO6" i="45"/>
  <c r="AN6" i="45"/>
  <c r="AM6" i="45"/>
  <c r="AL6" i="45"/>
  <c r="AK6" i="45"/>
  <c r="AJ6" i="45"/>
  <c r="AI6" i="45"/>
  <c r="AH6" i="45"/>
  <c r="AG6" i="45"/>
  <c r="AF6" i="45"/>
  <c r="AE6" i="45"/>
  <c r="AD6" i="45"/>
  <c r="P6" i="45"/>
  <c r="H6" i="45"/>
  <c r="BC15" i="52"/>
  <c r="BB15" i="52"/>
  <c r="BA15" i="52"/>
  <c r="AZ15" i="52"/>
  <c r="AY15" i="52"/>
  <c r="AX15" i="52"/>
  <c r="AW15" i="52"/>
  <c r="AV15" i="52"/>
  <c r="AU15" i="52"/>
  <c r="AT15" i="52"/>
  <c r="AS15" i="52"/>
  <c r="AR15" i="52"/>
  <c r="AQ15" i="52"/>
  <c r="AP15" i="52"/>
  <c r="AO15" i="52"/>
  <c r="AN15" i="52"/>
  <c r="AM15" i="52"/>
  <c r="AL15" i="52"/>
  <c r="AK15" i="52"/>
  <c r="AJ15" i="52"/>
  <c r="AI15" i="52"/>
  <c r="AH15" i="52"/>
  <c r="AG15" i="52"/>
  <c r="AF15" i="52"/>
  <c r="AE15" i="52"/>
  <c r="AD15" i="52"/>
  <c r="BC14" i="52"/>
  <c r="BB14" i="52"/>
  <c r="BA14" i="52"/>
  <c r="AZ14" i="52"/>
  <c r="AY14" i="52"/>
  <c r="AX14" i="52"/>
  <c r="AW14" i="52"/>
  <c r="AV14" i="52"/>
  <c r="AU14" i="52"/>
  <c r="AT14" i="52"/>
  <c r="AS14" i="52"/>
  <c r="AR14" i="52"/>
  <c r="AQ14" i="52"/>
  <c r="AP14" i="52"/>
  <c r="AO14" i="52"/>
  <c r="AN14" i="52"/>
  <c r="AM14" i="52"/>
  <c r="AL14" i="52"/>
  <c r="AK14" i="52"/>
  <c r="AJ14" i="52"/>
  <c r="AI14" i="52"/>
  <c r="AH14" i="52"/>
  <c r="AG14" i="52"/>
  <c r="AF14" i="52"/>
  <c r="AE14" i="52"/>
  <c r="AD14" i="52"/>
  <c r="L14" i="52"/>
  <c r="BC12" i="52"/>
  <c r="BB12" i="52"/>
  <c r="BA12" i="52"/>
  <c r="AZ12" i="52"/>
  <c r="AY12" i="52"/>
  <c r="AX12" i="52"/>
  <c r="AW12" i="52"/>
  <c r="AV12" i="52"/>
  <c r="AU12" i="52"/>
  <c r="AT12" i="52"/>
  <c r="AS12" i="52"/>
  <c r="AR12" i="52"/>
  <c r="AQ12" i="52"/>
  <c r="AP12" i="52"/>
  <c r="AO12" i="52"/>
  <c r="AN12" i="52"/>
  <c r="AM12" i="52"/>
  <c r="AL12" i="52"/>
  <c r="AK12" i="52"/>
  <c r="AJ12" i="52"/>
  <c r="AI12" i="52"/>
  <c r="AH12" i="52"/>
  <c r="AG12" i="52"/>
  <c r="AF12" i="52"/>
  <c r="AE12" i="52"/>
  <c r="AD12" i="52"/>
  <c r="BC11" i="52"/>
  <c r="BB11" i="52"/>
  <c r="BA11" i="52"/>
  <c r="AZ11" i="52"/>
  <c r="AY11" i="52"/>
  <c r="AX11" i="52"/>
  <c r="AW11" i="52"/>
  <c r="AV11" i="52"/>
  <c r="AU11" i="52"/>
  <c r="AT11" i="52"/>
  <c r="AS11" i="52"/>
  <c r="AR11" i="52"/>
  <c r="AQ11" i="52"/>
  <c r="AP11" i="52"/>
  <c r="AO11" i="52"/>
  <c r="AN11" i="52"/>
  <c r="AM11" i="52"/>
  <c r="AL11" i="52"/>
  <c r="AK11" i="52"/>
  <c r="AJ11" i="52"/>
  <c r="AI11" i="52"/>
  <c r="AH11" i="52"/>
  <c r="AG11" i="52"/>
  <c r="AF11" i="52"/>
  <c r="AE11" i="52"/>
  <c r="AD11" i="52"/>
  <c r="BC9" i="52"/>
  <c r="BB9" i="52"/>
  <c r="BA9" i="52"/>
  <c r="AZ9" i="52"/>
  <c r="AY9" i="52"/>
  <c r="AX9" i="52"/>
  <c r="AW9" i="52"/>
  <c r="AV9" i="52"/>
  <c r="AU9" i="52"/>
  <c r="AT9" i="52"/>
  <c r="AS9" i="52"/>
  <c r="AR9" i="52"/>
  <c r="AQ9" i="52"/>
  <c r="AP9" i="52"/>
  <c r="AO9" i="52"/>
  <c r="AN9" i="52"/>
  <c r="AM9" i="52"/>
  <c r="AL9" i="52"/>
  <c r="AK9" i="52"/>
  <c r="AJ9" i="52"/>
  <c r="AI9" i="52"/>
  <c r="AH9" i="52"/>
  <c r="AG9" i="52"/>
  <c r="AF9" i="52"/>
  <c r="AE9" i="52"/>
  <c r="AD9" i="52"/>
  <c r="BC7" i="52"/>
  <c r="BB7" i="52"/>
  <c r="BA7" i="52"/>
  <c r="AZ7" i="52"/>
  <c r="AY7" i="52"/>
  <c r="AX7" i="52"/>
  <c r="AW7" i="52"/>
  <c r="AV7" i="52"/>
  <c r="AU7" i="52"/>
  <c r="AT7" i="52"/>
  <c r="AS7" i="52"/>
  <c r="AR7" i="52"/>
  <c r="AQ7" i="52"/>
  <c r="AP7" i="52"/>
  <c r="AO7" i="52"/>
  <c r="AN7" i="52"/>
  <c r="AM7" i="52"/>
  <c r="AL7" i="52"/>
  <c r="AK7" i="52"/>
  <c r="AJ7" i="52"/>
  <c r="AI7" i="52"/>
  <c r="AH7" i="52"/>
  <c r="AG7" i="52"/>
  <c r="AF7" i="52"/>
  <c r="AE7" i="52"/>
  <c r="AD7" i="52"/>
  <c r="BC6" i="52"/>
  <c r="BB6" i="52"/>
  <c r="BA6" i="52"/>
  <c r="AZ6" i="52"/>
  <c r="AY6" i="52"/>
  <c r="AX6" i="52"/>
  <c r="AW6" i="52"/>
  <c r="AV6" i="52"/>
  <c r="AU6" i="52"/>
  <c r="AT6" i="52"/>
  <c r="AS6" i="52"/>
  <c r="AR6" i="52"/>
  <c r="AQ6" i="52"/>
  <c r="AP6" i="52"/>
  <c r="AO6" i="52"/>
  <c r="AN6" i="52"/>
  <c r="AM6" i="52"/>
  <c r="AL6" i="52"/>
  <c r="AK6" i="52"/>
  <c r="AJ6" i="52"/>
  <c r="AI6" i="52"/>
  <c r="AH6" i="52"/>
  <c r="AG6" i="52"/>
  <c r="AF6" i="52"/>
  <c r="AE6" i="52"/>
  <c r="AD6" i="52"/>
  <c r="BC24" i="51"/>
  <c r="BB24" i="51"/>
  <c r="AZ24" i="51"/>
  <c r="AY24" i="51"/>
  <c r="AX24" i="51"/>
  <c r="AW24" i="51"/>
  <c r="AU24" i="51"/>
  <c r="AT24" i="51"/>
  <c r="AS24" i="51"/>
  <c r="AR24" i="51"/>
  <c r="AQ24" i="51"/>
  <c r="AP24" i="51"/>
  <c r="AO24" i="51"/>
  <c r="AN24" i="51"/>
  <c r="AM24" i="51"/>
  <c r="AL24" i="51"/>
  <c r="AK24" i="51"/>
  <c r="AJ24" i="51"/>
  <c r="AI24" i="51"/>
  <c r="AH24" i="51"/>
  <c r="AG24" i="51"/>
  <c r="AF24" i="51"/>
  <c r="AE24" i="51"/>
  <c r="AD24" i="51"/>
  <c r="BC23" i="51"/>
  <c r="BB23" i="51"/>
  <c r="AZ23" i="51"/>
  <c r="AY23" i="51"/>
  <c r="AX23" i="51"/>
  <c r="AW23" i="51"/>
  <c r="AU23" i="51"/>
  <c r="AT23" i="51"/>
  <c r="AS23" i="51"/>
  <c r="AR23" i="51"/>
  <c r="AQ23" i="51"/>
  <c r="AP23" i="51"/>
  <c r="AO23" i="51"/>
  <c r="AN23" i="51"/>
  <c r="AM23" i="51"/>
  <c r="AL23" i="51"/>
  <c r="AK23" i="51"/>
  <c r="AJ23" i="51"/>
  <c r="AI23" i="51"/>
  <c r="AH23" i="51"/>
  <c r="AG23" i="51"/>
  <c r="AF23" i="51"/>
  <c r="AE23" i="51"/>
  <c r="AD23" i="51"/>
  <c r="BC21" i="51"/>
  <c r="BB21" i="51"/>
  <c r="AZ21" i="51"/>
  <c r="AY21" i="51"/>
  <c r="AX21" i="51"/>
  <c r="AW21" i="51"/>
  <c r="AU21" i="51"/>
  <c r="AT21" i="51"/>
  <c r="AS21" i="51"/>
  <c r="AR21" i="51"/>
  <c r="AQ21" i="51"/>
  <c r="AP21" i="51"/>
  <c r="AO21" i="51"/>
  <c r="AN21" i="51"/>
  <c r="AM21" i="51"/>
  <c r="AL21" i="51"/>
  <c r="AK21" i="51"/>
  <c r="AJ21" i="51"/>
  <c r="AI21" i="51"/>
  <c r="AH21" i="51"/>
  <c r="AG21" i="51"/>
  <c r="AF21" i="51"/>
  <c r="AE21" i="51"/>
  <c r="AD21" i="51"/>
  <c r="BC20" i="51"/>
  <c r="BB20" i="51"/>
  <c r="BB22" i="51" s="1"/>
  <c r="AZ20" i="51"/>
  <c r="AY20" i="51"/>
  <c r="AX20" i="51"/>
  <c r="AW20" i="51"/>
  <c r="AU20" i="51"/>
  <c r="AT20" i="51"/>
  <c r="AS20" i="51"/>
  <c r="AR20" i="51"/>
  <c r="AR22" i="51" s="1"/>
  <c r="AQ20" i="51"/>
  <c r="AP20" i="51"/>
  <c r="AO20" i="51"/>
  <c r="AN20" i="51"/>
  <c r="AM20" i="51"/>
  <c r="AL20" i="51"/>
  <c r="AK20" i="51"/>
  <c r="AJ20" i="51"/>
  <c r="AJ22" i="51" s="1"/>
  <c r="AI20" i="51"/>
  <c r="AH20" i="51"/>
  <c r="AG20" i="51"/>
  <c r="AF20" i="51"/>
  <c r="AE20" i="51"/>
  <c r="AD20" i="51"/>
  <c r="J20" i="51"/>
  <c r="BC19" i="51"/>
  <c r="BB19" i="51"/>
  <c r="AZ19" i="51"/>
  <c r="AY19" i="51"/>
  <c r="AX19" i="51"/>
  <c r="AW19" i="51"/>
  <c r="AU19" i="51"/>
  <c r="AT19" i="51"/>
  <c r="AS19" i="51"/>
  <c r="AR19" i="51"/>
  <c r="AQ19" i="51"/>
  <c r="AP19" i="51"/>
  <c r="AO19" i="51"/>
  <c r="AN19" i="51"/>
  <c r="AM19" i="51"/>
  <c r="AL19" i="51"/>
  <c r="AK19" i="51"/>
  <c r="AJ19" i="51"/>
  <c r="AI19" i="51"/>
  <c r="AH19" i="51"/>
  <c r="AG19" i="51"/>
  <c r="AF19" i="51"/>
  <c r="AE19" i="51"/>
  <c r="AD19" i="51"/>
  <c r="BC16" i="51"/>
  <c r="BB16" i="51"/>
  <c r="AZ16" i="51"/>
  <c r="AY16" i="51"/>
  <c r="AX16" i="51"/>
  <c r="AW16" i="51"/>
  <c r="AU16" i="51"/>
  <c r="AT16" i="51"/>
  <c r="AS16" i="51"/>
  <c r="AR16" i="51"/>
  <c r="AQ16" i="51"/>
  <c r="AP16" i="51"/>
  <c r="AO16" i="51"/>
  <c r="AN16" i="51"/>
  <c r="AM16" i="51"/>
  <c r="AL16" i="51"/>
  <c r="AK16" i="51"/>
  <c r="AJ16" i="51"/>
  <c r="AI16" i="51"/>
  <c r="AH16" i="51"/>
  <c r="AG16" i="51"/>
  <c r="AF16" i="51"/>
  <c r="AE16" i="51"/>
  <c r="AD16" i="51"/>
  <c r="BC14" i="51"/>
  <c r="BB14" i="51"/>
  <c r="AZ14" i="51"/>
  <c r="AY14" i="51"/>
  <c r="AX14" i="51"/>
  <c r="AW14" i="51"/>
  <c r="AW17" i="51" s="1"/>
  <c r="AU14" i="51"/>
  <c r="AU17" i="51" s="1"/>
  <c r="AT14" i="51"/>
  <c r="AS14" i="51"/>
  <c r="AR14" i="51"/>
  <c r="AQ14" i="51"/>
  <c r="AP14" i="51"/>
  <c r="AO14" i="51"/>
  <c r="AO17" i="51" s="1"/>
  <c r="AN14" i="51"/>
  <c r="AN17" i="51" s="1"/>
  <c r="AM14" i="51"/>
  <c r="AM17" i="51" s="1"/>
  <c r="AL14" i="51"/>
  <c r="AK14" i="51"/>
  <c r="AJ14" i="51"/>
  <c r="AI14" i="51"/>
  <c r="AH14" i="51"/>
  <c r="AH17" i="51" s="1"/>
  <c r="AG14" i="51"/>
  <c r="AG17" i="51" s="1"/>
  <c r="AF14" i="51"/>
  <c r="AF17" i="51" s="1"/>
  <c r="AE14" i="51"/>
  <c r="AE17" i="51" s="1"/>
  <c r="AD14" i="51"/>
  <c r="BC12" i="51"/>
  <c r="BB12" i="51"/>
  <c r="AZ12" i="51"/>
  <c r="AY12" i="51"/>
  <c r="AX12" i="51"/>
  <c r="AW12" i="51"/>
  <c r="AU12" i="51"/>
  <c r="AT12" i="51"/>
  <c r="AS12" i="51"/>
  <c r="AR12" i="51"/>
  <c r="AQ12" i="51"/>
  <c r="AP12" i="51"/>
  <c r="AO12" i="51"/>
  <c r="AN12" i="51"/>
  <c r="AM12" i="51"/>
  <c r="AL12" i="51"/>
  <c r="AK12" i="51"/>
  <c r="AJ12" i="51"/>
  <c r="AI12" i="51"/>
  <c r="AH12" i="51"/>
  <c r="AG12" i="51"/>
  <c r="AF12" i="51"/>
  <c r="AE12" i="51"/>
  <c r="AD12" i="51"/>
  <c r="BC11" i="51"/>
  <c r="BB11" i="51"/>
  <c r="AZ11" i="51"/>
  <c r="AY11" i="51"/>
  <c r="AX11" i="51"/>
  <c r="AX13" i="51" s="1"/>
  <c r="AW11" i="51"/>
  <c r="AW13" i="51" s="1"/>
  <c r="AU11" i="51"/>
  <c r="AT11" i="51"/>
  <c r="AS11" i="51"/>
  <c r="AR11" i="51"/>
  <c r="AQ11" i="51"/>
  <c r="AP11" i="51"/>
  <c r="AO11" i="51"/>
  <c r="AO13" i="51" s="1"/>
  <c r="AN11" i="51"/>
  <c r="AN13" i="51" s="1"/>
  <c r="AM11" i="51"/>
  <c r="AL11" i="51"/>
  <c r="AK11" i="51"/>
  <c r="AJ11" i="51"/>
  <c r="AI11" i="51"/>
  <c r="AH11" i="51"/>
  <c r="AH13" i="51" s="1"/>
  <c r="AG11" i="51"/>
  <c r="AG13" i="51" s="1"/>
  <c r="AF11" i="51"/>
  <c r="AE11" i="51"/>
  <c r="AD11" i="51"/>
  <c r="BC9" i="51"/>
  <c r="BB9" i="51"/>
  <c r="AZ9" i="51"/>
  <c r="AY9" i="51"/>
  <c r="AX9" i="51"/>
  <c r="AW9" i="51"/>
  <c r="AU9" i="51"/>
  <c r="AT9" i="51"/>
  <c r="AS9" i="51"/>
  <c r="AR9" i="51"/>
  <c r="AQ9" i="51"/>
  <c r="AP9" i="51"/>
  <c r="AO9" i="51"/>
  <c r="AN9" i="51"/>
  <c r="AM9" i="51"/>
  <c r="AL9" i="51"/>
  <c r="AK9" i="51"/>
  <c r="AJ9" i="51"/>
  <c r="AI9" i="51"/>
  <c r="AH9" i="51"/>
  <c r="AG9" i="51"/>
  <c r="AF9" i="51"/>
  <c r="AE9" i="51"/>
  <c r="AD9" i="51"/>
  <c r="BC7" i="51"/>
  <c r="BB7" i="51"/>
  <c r="AZ7" i="51"/>
  <c r="AY7" i="51"/>
  <c r="AX7" i="51"/>
  <c r="AW7" i="51"/>
  <c r="AU7" i="51"/>
  <c r="AT7" i="51"/>
  <c r="AS7" i="51"/>
  <c r="AR7" i="51"/>
  <c r="AQ7" i="51"/>
  <c r="AP7" i="51"/>
  <c r="AO7" i="51"/>
  <c r="AN7" i="51"/>
  <c r="AM7" i="51"/>
  <c r="AL7" i="51"/>
  <c r="AK7" i="51"/>
  <c r="AJ7" i="51"/>
  <c r="AI7" i="51"/>
  <c r="AH7" i="51"/>
  <c r="AG7" i="51"/>
  <c r="AF7" i="51"/>
  <c r="AE7" i="51"/>
  <c r="AD7" i="51"/>
  <c r="AA7" i="51"/>
  <c r="BC6" i="51"/>
  <c r="BB6" i="51"/>
  <c r="AZ6" i="51"/>
  <c r="AY6" i="51"/>
  <c r="AY25" i="51" s="1"/>
  <c r="AX6" i="51"/>
  <c r="AW6" i="51"/>
  <c r="AU6" i="51"/>
  <c r="AT6" i="51"/>
  <c r="AS6" i="51"/>
  <c r="AR6" i="51"/>
  <c r="AQ6" i="51"/>
  <c r="AP6" i="51"/>
  <c r="AO6" i="51"/>
  <c r="AN6" i="51"/>
  <c r="AM6" i="51"/>
  <c r="AL6" i="51"/>
  <c r="AK6" i="51"/>
  <c r="AJ6" i="51"/>
  <c r="AI6" i="51"/>
  <c r="AH6" i="51"/>
  <c r="AH25" i="51" s="1"/>
  <c r="AG6" i="51"/>
  <c r="AF6" i="51"/>
  <c r="AE6" i="51"/>
  <c r="AD6" i="51"/>
  <c r="BC24" i="50"/>
  <c r="BB24" i="50"/>
  <c r="AZ24" i="50"/>
  <c r="AY24" i="50"/>
  <c r="AX452" i="3" s="1"/>
  <c r="AX24" i="50"/>
  <c r="AW452" i="3" s="1"/>
  <c r="AW24" i="50"/>
  <c r="AN24" i="50"/>
  <c r="AM24" i="50"/>
  <c r="AL452" i="3" s="1"/>
  <c r="AL24" i="50"/>
  <c r="AK24" i="50"/>
  <c r="AJ24" i="50"/>
  <c r="AI24" i="50"/>
  <c r="AH452" i="3" s="1"/>
  <c r="AH24" i="50"/>
  <c r="AG452" i="3" s="1"/>
  <c r="AG24" i="50"/>
  <c r="AF452" i="3" s="1"/>
  <c r="AF24" i="50"/>
  <c r="AE24" i="50"/>
  <c r="AD452" i="3" s="1"/>
  <c r="AD24" i="50"/>
  <c r="BC23" i="50"/>
  <c r="BB23" i="50"/>
  <c r="AZ23" i="50"/>
  <c r="AY23" i="50"/>
  <c r="AY25" i="50" s="1"/>
  <c r="AX23" i="50"/>
  <c r="AW23" i="50"/>
  <c r="AU23" i="50"/>
  <c r="AU25" i="50" s="1"/>
  <c r="AT23" i="50"/>
  <c r="AS23" i="50"/>
  <c r="AS25" i="50" s="1"/>
  <c r="AR23" i="50"/>
  <c r="AQ23" i="50"/>
  <c r="AQ25" i="50" s="1"/>
  <c r="AP23" i="50"/>
  <c r="AP25" i="50" s="1"/>
  <c r="AO23" i="50"/>
  <c r="AN23" i="50"/>
  <c r="AM23" i="50"/>
  <c r="AL23" i="50"/>
  <c r="AK23" i="50"/>
  <c r="AJ23" i="50"/>
  <c r="AI23" i="50"/>
  <c r="AI25" i="50" s="1"/>
  <c r="AH23" i="50"/>
  <c r="AH25" i="50" s="1"/>
  <c r="AG23" i="50"/>
  <c r="AF23" i="50"/>
  <c r="AE23" i="50"/>
  <c r="AE25" i="50" s="1"/>
  <c r="AD23" i="50"/>
  <c r="BC22" i="50"/>
  <c r="BB22" i="50"/>
  <c r="AZ22" i="50"/>
  <c r="AY22" i="50"/>
  <c r="AX22" i="50"/>
  <c r="AW22" i="50"/>
  <c r="AU22" i="50"/>
  <c r="AT22" i="50"/>
  <c r="AS22" i="50"/>
  <c r="AR22" i="50"/>
  <c r="AQ22" i="50"/>
  <c r="AP22" i="50"/>
  <c r="AO22" i="50"/>
  <c r="AN22" i="50"/>
  <c r="AM22" i="50"/>
  <c r="AL22" i="50"/>
  <c r="AK22" i="50"/>
  <c r="AJ22" i="50"/>
  <c r="AI22" i="50"/>
  <c r="AH22" i="50"/>
  <c r="AG22" i="50"/>
  <c r="AF22" i="50"/>
  <c r="AE22" i="50"/>
  <c r="AD22" i="50"/>
  <c r="BC20" i="50"/>
  <c r="BB20" i="50"/>
  <c r="AZ20" i="50"/>
  <c r="AY20" i="50"/>
  <c r="AX20" i="50"/>
  <c r="AW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AF20" i="50"/>
  <c r="AE20" i="50"/>
  <c r="AD20" i="50"/>
  <c r="BC19" i="50"/>
  <c r="BB19" i="50"/>
  <c r="AZ19" i="50"/>
  <c r="AY19" i="50"/>
  <c r="AX19" i="50"/>
  <c r="AW19" i="50"/>
  <c r="AU19" i="50"/>
  <c r="AU21" i="50" s="1"/>
  <c r="AT19" i="50"/>
  <c r="AS19" i="50"/>
  <c r="AR19" i="50"/>
  <c r="AQ19" i="50"/>
  <c r="AP19" i="50"/>
  <c r="AO19" i="50"/>
  <c r="AN19" i="50"/>
  <c r="AM19" i="50"/>
  <c r="AM21" i="50" s="1"/>
  <c r="AL19" i="50"/>
  <c r="AK19" i="50"/>
  <c r="AJ19" i="50"/>
  <c r="AI19" i="50"/>
  <c r="AH19" i="50"/>
  <c r="AG19" i="50"/>
  <c r="AF19" i="50"/>
  <c r="AE19" i="50"/>
  <c r="AE21" i="50" s="1"/>
  <c r="AD19" i="50"/>
  <c r="S19" i="50"/>
  <c r="BC18" i="50"/>
  <c r="BB18" i="50"/>
  <c r="AZ18" i="50"/>
  <c r="AY18" i="50"/>
  <c r="AX18" i="50"/>
  <c r="AW18" i="50"/>
  <c r="AU18" i="50"/>
  <c r="AT18" i="50"/>
  <c r="AS18" i="50"/>
  <c r="AR18" i="50"/>
  <c r="AQ18" i="50"/>
  <c r="AP18" i="50"/>
  <c r="AO18" i="50"/>
  <c r="AN18" i="50"/>
  <c r="AM18" i="50"/>
  <c r="AL18" i="50"/>
  <c r="AK18" i="50"/>
  <c r="AJ18" i="50"/>
  <c r="AI18" i="50"/>
  <c r="AH18" i="50"/>
  <c r="AG18" i="50"/>
  <c r="AF18" i="50"/>
  <c r="AE18" i="50"/>
  <c r="AD18" i="50"/>
  <c r="BC17" i="50"/>
  <c r="BB450" i="3" s="1"/>
  <c r="BB17" i="50"/>
  <c r="BA450" i="3" s="1"/>
  <c r="AZ17" i="50"/>
  <c r="AY17" i="50"/>
  <c r="AX450" i="3" s="1"/>
  <c r="AX17" i="50"/>
  <c r="AW17" i="50"/>
  <c r="AV450" i="3" s="1"/>
  <c r="AN17" i="50"/>
  <c r="AM17" i="50"/>
  <c r="AL17" i="50"/>
  <c r="AK17" i="50"/>
  <c r="AJ450" i="3" s="1"/>
  <c r="AJ17" i="50"/>
  <c r="AI450" i="3" s="1"/>
  <c r="AI17" i="50"/>
  <c r="AH450" i="3" s="1"/>
  <c r="AH17" i="50"/>
  <c r="AG17" i="50"/>
  <c r="AF17" i="50"/>
  <c r="AE17" i="50"/>
  <c r="AD17" i="50"/>
  <c r="BC15" i="50"/>
  <c r="BB15" i="50"/>
  <c r="AZ15" i="50"/>
  <c r="AY15" i="50"/>
  <c r="AX15" i="50"/>
  <c r="AW15" i="50"/>
  <c r="AU15" i="50"/>
  <c r="AT15" i="50"/>
  <c r="AS15" i="50"/>
  <c r="AR15" i="50"/>
  <c r="AQ15" i="50"/>
  <c r="AP15" i="50"/>
  <c r="AO15" i="50"/>
  <c r="AN15" i="50"/>
  <c r="AM15" i="50"/>
  <c r="AL15" i="50"/>
  <c r="AK15" i="50"/>
  <c r="AJ15" i="50"/>
  <c r="AI15" i="50"/>
  <c r="AH15" i="50"/>
  <c r="AG15" i="50"/>
  <c r="AF15" i="50"/>
  <c r="AE15" i="50"/>
  <c r="AD15" i="50"/>
  <c r="BC14" i="50"/>
  <c r="BB14" i="50"/>
  <c r="AZ14" i="50"/>
  <c r="AY14" i="50"/>
  <c r="AX14" i="50"/>
  <c r="AW14" i="50"/>
  <c r="AU14" i="50"/>
  <c r="AT14" i="50"/>
  <c r="AS14" i="50"/>
  <c r="AR14" i="50"/>
  <c r="AQ14" i="50"/>
  <c r="AQ16" i="50" s="1"/>
  <c r="AP14" i="50"/>
  <c r="AO14" i="50"/>
  <c r="AN14" i="50"/>
  <c r="AM14" i="50"/>
  <c r="AL14" i="50"/>
  <c r="AK14" i="50"/>
  <c r="AK16" i="50" s="1"/>
  <c r="AJ14" i="50"/>
  <c r="AI14" i="50"/>
  <c r="AI16" i="50" s="1"/>
  <c r="AH14" i="50"/>
  <c r="AG14" i="50"/>
  <c r="AF14" i="50"/>
  <c r="AE14" i="50"/>
  <c r="AD14" i="50"/>
  <c r="BC13" i="50"/>
  <c r="BB13" i="50"/>
  <c r="AZ13" i="50"/>
  <c r="AY13" i="50"/>
  <c r="AX13" i="50"/>
  <c r="AW13" i="50"/>
  <c r="AU13" i="50"/>
  <c r="AT13" i="50"/>
  <c r="AS13" i="50"/>
  <c r="AR13" i="50"/>
  <c r="AQ13" i="50"/>
  <c r="AP13" i="50"/>
  <c r="AO13" i="50"/>
  <c r="AN13" i="50"/>
  <c r="AM13" i="50"/>
  <c r="AL13" i="50"/>
  <c r="AK13" i="50"/>
  <c r="AJ13" i="50"/>
  <c r="AI13" i="50"/>
  <c r="AH13" i="50"/>
  <c r="AG13" i="50"/>
  <c r="AF13" i="50"/>
  <c r="AE13" i="50"/>
  <c r="AD13" i="50"/>
  <c r="D13" i="50"/>
  <c r="BC12" i="50"/>
  <c r="BB453" i="3" s="1"/>
  <c r="BB12" i="50"/>
  <c r="BA453" i="3" s="1"/>
  <c r="AZ12" i="50"/>
  <c r="AY453" i="3" s="1"/>
  <c r="AY12" i="50"/>
  <c r="AX453" i="3" s="1"/>
  <c r="AX12" i="50"/>
  <c r="AW12" i="50"/>
  <c r="AV453" i="3" s="1"/>
  <c r="AN12" i="50"/>
  <c r="AM12" i="50"/>
  <c r="AL453" i="3" s="1"/>
  <c r="AL12" i="50"/>
  <c r="AK453" i="3" s="1"/>
  <c r="AK12" i="50"/>
  <c r="AJ453" i="3" s="1"/>
  <c r="AJ12" i="50"/>
  <c r="AI12" i="50"/>
  <c r="AH453" i="3" s="1"/>
  <c r="AH12" i="50"/>
  <c r="AG12" i="50"/>
  <c r="AF453" i="3" s="1"/>
  <c r="AF12" i="50"/>
  <c r="AE12" i="50"/>
  <c r="AD453" i="3" s="1"/>
  <c r="AD12" i="50"/>
  <c r="AC453" i="3" s="1"/>
  <c r="BC11" i="50"/>
  <c r="BB11" i="50"/>
  <c r="AZ11" i="50"/>
  <c r="AY11" i="50"/>
  <c r="AX11" i="50"/>
  <c r="AW11" i="50"/>
  <c r="AU11" i="50"/>
  <c r="AT11" i="50"/>
  <c r="AS11" i="50"/>
  <c r="AR11" i="50"/>
  <c r="AQ11" i="50"/>
  <c r="AP11" i="50"/>
  <c r="AO11" i="50"/>
  <c r="AN11" i="50"/>
  <c r="AM11" i="50"/>
  <c r="AL11" i="50"/>
  <c r="AK11" i="50"/>
  <c r="AJ11" i="50"/>
  <c r="AI11" i="50"/>
  <c r="AH11" i="50"/>
  <c r="AG11" i="50"/>
  <c r="AF11" i="50"/>
  <c r="AE11" i="50"/>
  <c r="AD11" i="50"/>
  <c r="BC10" i="50"/>
  <c r="BB451" i="3" s="1"/>
  <c r="BB10" i="50"/>
  <c r="AZ10" i="50"/>
  <c r="AY451" i="3" s="1"/>
  <c r="AY10" i="50"/>
  <c r="AX451" i="3" s="1"/>
  <c r="AX10" i="50"/>
  <c r="AW451" i="3" s="1"/>
  <c r="AW10" i="50"/>
  <c r="AN10" i="50"/>
  <c r="AM451" i="3" s="1"/>
  <c r="AM10" i="50"/>
  <c r="AL451" i="3" s="1"/>
  <c r="AL10" i="50"/>
  <c r="AK451" i="3" s="1"/>
  <c r="AK10" i="50"/>
  <c r="AJ10" i="50"/>
  <c r="AI451" i="3" s="1"/>
  <c r="AI10" i="50"/>
  <c r="AH451" i="3" s="1"/>
  <c r="AH10" i="50"/>
  <c r="AG451" i="3" s="1"/>
  <c r="AG10" i="50"/>
  <c r="AF10" i="50"/>
  <c r="AE451" i="3" s="1"/>
  <c r="AE10" i="50"/>
  <c r="AD451" i="3" s="1"/>
  <c r="AD10" i="50"/>
  <c r="AC451" i="3" s="1"/>
  <c r="BC9" i="50"/>
  <c r="BB9" i="50"/>
  <c r="AZ9" i="50"/>
  <c r="AY9" i="50"/>
  <c r="AX9" i="50"/>
  <c r="AW9" i="50"/>
  <c r="AU9" i="50"/>
  <c r="AT9" i="50"/>
  <c r="AS9" i="50"/>
  <c r="AR9" i="50"/>
  <c r="AQ9" i="50"/>
  <c r="AP9" i="50"/>
  <c r="AO9" i="50"/>
  <c r="AN9" i="50"/>
  <c r="AM9" i="50"/>
  <c r="AL9" i="50"/>
  <c r="AK9" i="50"/>
  <c r="AJ9" i="50"/>
  <c r="AI9" i="50"/>
  <c r="AH9" i="50"/>
  <c r="AG9" i="50"/>
  <c r="AF9" i="50"/>
  <c r="AE9" i="50"/>
  <c r="AD9" i="50"/>
  <c r="BC7" i="50"/>
  <c r="BB7" i="50"/>
  <c r="AZ7" i="50"/>
  <c r="AY7" i="50"/>
  <c r="AX7" i="50"/>
  <c r="AW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AF7" i="50"/>
  <c r="AE7" i="50"/>
  <c r="AD7" i="50"/>
  <c r="BC6" i="50"/>
  <c r="BB6" i="50"/>
  <c r="AZ6" i="50"/>
  <c r="AY6" i="50"/>
  <c r="AX6" i="50"/>
  <c r="AW6" i="50"/>
  <c r="AW8" i="50" s="1"/>
  <c r="AU6" i="50"/>
  <c r="AT6" i="50"/>
  <c r="AS6" i="50"/>
  <c r="AR6" i="50"/>
  <c r="AR8" i="50" s="1"/>
  <c r="AQ6" i="50"/>
  <c r="AP6" i="50"/>
  <c r="AO6" i="50"/>
  <c r="AN6" i="50"/>
  <c r="AN8" i="50" s="1"/>
  <c r="AM6" i="50"/>
  <c r="AL6" i="50"/>
  <c r="AK6" i="50"/>
  <c r="AJ6" i="50"/>
  <c r="AJ8" i="50" s="1"/>
  <c r="AI6" i="50"/>
  <c r="AH6" i="50"/>
  <c r="AG6" i="50"/>
  <c r="AF6" i="50"/>
  <c r="AF8" i="50" s="1"/>
  <c r="AE6" i="50"/>
  <c r="AE26" i="50" s="1"/>
  <c r="AD6" i="50"/>
  <c r="AB6" i="50"/>
  <c r="BC5" i="50"/>
  <c r="BB5" i="50"/>
  <c r="AZ5" i="50"/>
  <c r="AY5" i="50"/>
  <c r="AX5" i="50"/>
  <c r="AW5" i="50"/>
  <c r="AV438" i="3" s="1"/>
  <c r="AN5" i="50"/>
  <c r="AM5" i="50"/>
  <c r="AL5" i="50"/>
  <c r="AK438" i="3" s="1"/>
  <c r="AK5" i="50"/>
  <c r="AJ5" i="50"/>
  <c r="AI5" i="50"/>
  <c r="AH438" i="3" s="1"/>
  <c r="AH5" i="50"/>
  <c r="AG438" i="3" s="1"/>
  <c r="AG5" i="50"/>
  <c r="AF438" i="3" s="1"/>
  <c r="AF5" i="50"/>
  <c r="AE5" i="50"/>
  <c r="AD5" i="50"/>
  <c r="AC438" i="3" s="1"/>
  <c r="BC51" i="16"/>
  <c r="BB51" i="16"/>
  <c r="BA51" i="16"/>
  <c r="AZ51" i="16"/>
  <c r="AY51" i="16"/>
  <c r="AX51" i="16"/>
  <c r="AW51" i="16"/>
  <c r="AV51" i="16"/>
  <c r="AU51" i="16"/>
  <c r="AT51" i="16"/>
  <c r="AS51" i="16"/>
  <c r="AR51" i="16"/>
  <c r="AQ51" i="16"/>
  <c r="AP51" i="16"/>
  <c r="AO51" i="16"/>
  <c r="AN51" i="16"/>
  <c r="AM51" i="16"/>
  <c r="AL51" i="16"/>
  <c r="AK51" i="16"/>
  <c r="AJ51" i="16"/>
  <c r="AI51" i="16"/>
  <c r="AH51" i="16"/>
  <c r="AG51" i="16"/>
  <c r="AF51" i="16"/>
  <c r="AE51" i="16"/>
  <c r="AD51" i="16"/>
  <c r="BC50" i="16"/>
  <c r="BB50" i="16"/>
  <c r="BA518" i="3" s="1"/>
  <c r="BA50" i="16"/>
  <c r="AZ518" i="3" s="1"/>
  <c r="AZ50" i="16"/>
  <c r="AY518" i="3" s="1"/>
  <c r="AY50" i="16"/>
  <c r="AX518" i="3" s="1"/>
  <c r="AX50" i="16"/>
  <c r="AW518" i="3" s="1"/>
  <c r="AW50" i="16"/>
  <c r="AV518" i="3" s="1"/>
  <c r="AV50" i="16"/>
  <c r="AU518" i="3" s="1"/>
  <c r="AN50" i="16"/>
  <c r="AM50" i="16"/>
  <c r="AL518" i="3" s="1"/>
  <c r="AL50" i="16"/>
  <c r="AK518" i="3" s="1"/>
  <c r="AK50" i="16"/>
  <c r="AJ50" i="16"/>
  <c r="AI518" i="3" s="1"/>
  <c r="AI50" i="16"/>
  <c r="AH518" i="3" s="1"/>
  <c r="AH50" i="16"/>
  <c r="AG518" i="3" s="1"/>
  <c r="AG50" i="16"/>
  <c r="AF518" i="3" s="1"/>
  <c r="AF50" i="16"/>
  <c r="AE50" i="16"/>
  <c r="AD518" i="3" s="1"/>
  <c r="AD50" i="16"/>
  <c r="AC518" i="3" s="1"/>
  <c r="BC47" i="16"/>
  <c r="BB47" i="16"/>
  <c r="BA47" i="16"/>
  <c r="AZ47" i="16"/>
  <c r="AY47" i="16"/>
  <c r="AX47" i="16"/>
  <c r="AW47" i="16"/>
  <c r="AV47" i="16"/>
  <c r="AU47" i="16"/>
  <c r="AT47" i="16"/>
  <c r="AS47" i="16"/>
  <c r="AR47" i="16"/>
  <c r="AQ47" i="16"/>
  <c r="AP47" i="16"/>
  <c r="AO47" i="16"/>
  <c r="AN47" i="16"/>
  <c r="AM47" i="16"/>
  <c r="AL47" i="16"/>
  <c r="AK47" i="16"/>
  <c r="AJ47" i="16"/>
  <c r="AI47" i="16"/>
  <c r="AH47" i="16"/>
  <c r="AG47" i="16"/>
  <c r="AF47" i="16"/>
  <c r="AE47" i="16"/>
  <c r="AD47" i="16"/>
  <c r="BC45" i="16"/>
  <c r="BB45" i="16"/>
  <c r="BA45" i="16"/>
  <c r="AZ45" i="16"/>
  <c r="AY45" i="16"/>
  <c r="AX45" i="16"/>
  <c r="AW45" i="16"/>
  <c r="AV45" i="16"/>
  <c r="AU45" i="16"/>
  <c r="AT45" i="16"/>
  <c r="AS45" i="16"/>
  <c r="AR45" i="16"/>
  <c r="AQ45" i="16"/>
  <c r="AP45" i="16"/>
  <c r="AO45" i="16"/>
  <c r="AN45" i="16"/>
  <c r="AM45" i="16"/>
  <c r="AL45" i="16"/>
  <c r="AK45" i="16"/>
  <c r="AJ45" i="16"/>
  <c r="AI45" i="16"/>
  <c r="AH45" i="16"/>
  <c r="AG45" i="16"/>
  <c r="AF45" i="16"/>
  <c r="AE45" i="16"/>
  <c r="AD45" i="16"/>
  <c r="BC39" i="16"/>
  <c r="BB39" i="16"/>
  <c r="BA39" i="16"/>
  <c r="AZ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E39" i="16"/>
  <c r="AD39" i="16"/>
  <c r="BC38" i="16"/>
  <c r="BB38" i="16"/>
  <c r="BA38" i="16"/>
  <c r="AZ38" i="16"/>
  <c r="AY38" i="16"/>
  <c r="AX38" i="16"/>
  <c r="AW38" i="16"/>
  <c r="AV38" i="16"/>
  <c r="AU38" i="16"/>
  <c r="AT38" i="16"/>
  <c r="AS38" i="16"/>
  <c r="AR38" i="16"/>
  <c r="AQ38" i="16"/>
  <c r="AP38" i="16"/>
  <c r="AO38" i="16"/>
  <c r="AN38" i="16"/>
  <c r="AM38" i="16"/>
  <c r="AL38" i="16"/>
  <c r="AK38" i="16"/>
  <c r="AJ38" i="16"/>
  <c r="AI38" i="16"/>
  <c r="AH38" i="16"/>
  <c r="AG38" i="16"/>
  <c r="AF38" i="16"/>
  <c r="AE38" i="16"/>
  <c r="AD38" i="16"/>
  <c r="X38" i="16"/>
  <c r="BC37" i="16"/>
  <c r="BB37" i="16"/>
  <c r="BA37" i="16"/>
  <c r="AZ37" i="16"/>
  <c r="AY37" i="16"/>
  <c r="AX37" i="16"/>
  <c r="AW37" i="16"/>
  <c r="AV37" i="16"/>
  <c r="AU37" i="16"/>
  <c r="AT37" i="16"/>
  <c r="AS37" i="16"/>
  <c r="AR37" i="16"/>
  <c r="AQ37" i="16"/>
  <c r="AP37" i="16"/>
  <c r="AO37" i="16"/>
  <c r="AN37" i="16"/>
  <c r="AM37" i="16"/>
  <c r="AL37" i="16"/>
  <c r="AK37" i="16"/>
  <c r="AJ37" i="16"/>
  <c r="AI37" i="16"/>
  <c r="AH37" i="16"/>
  <c r="AG37" i="16"/>
  <c r="AF37" i="16"/>
  <c r="AE37" i="16"/>
  <c r="AD37" i="16"/>
  <c r="BC36" i="16"/>
  <c r="BB36" i="16"/>
  <c r="BA36" i="16"/>
  <c r="AZ36" i="16"/>
  <c r="AY36" i="16"/>
  <c r="AX36" i="16"/>
  <c r="AW36" i="16"/>
  <c r="AV36" i="16"/>
  <c r="AU36" i="16"/>
  <c r="AT36" i="16"/>
  <c r="AS36" i="16"/>
  <c r="AR36" i="16"/>
  <c r="AQ36" i="16"/>
  <c r="AP36" i="16"/>
  <c r="AO36" i="16"/>
  <c r="AN36" i="16"/>
  <c r="AM36" i="16"/>
  <c r="AL36" i="16"/>
  <c r="AK36" i="16"/>
  <c r="AJ36" i="16"/>
  <c r="AI36" i="16"/>
  <c r="AH36" i="16"/>
  <c r="AG36" i="16"/>
  <c r="AF36" i="16"/>
  <c r="AE36" i="16"/>
  <c r="AD36" i="16"/>
  <c r="BC35" i="16"/>
  <c r="BB35" i="16"/>
  <c r="BA35" i="16"/>
  <c r="AZ35" i="16"/>
  <c r="AY35" i="16"/>
  <c r="AX35" i="16"/>
  <c r="AW35" i="16"/>
  <c r="AV35" i="16"/>
  <c r="AU35" i="16"/>
  <c r="AT35" i="16"/>
  <c r="AS35" i="16"/>
  <c r="AR35" i="16"/>
  <c r="AQ35" i="16"/>
  <c r="AP35" i="16"/>
  <c r="AO35" i="16"/>
  <c r="AN35" i="16"/>
  <c r="AM35" i="16"/>
  <c r="AL35" i="16"/>
  <c r="AK35" i="16"/>
  <c r="AJ35" i="16"/>
  <c r="AI35" i="16"/>
  <c r="AH35" i="16"/>
  <c r="AG35" i="16"/>
  <c r="AF35" i="16"/>
  <c r="AE35" i="16"/>
  <c r="AD35" i="16"/>
  <c r="BC34" i="16"/>
  <c r="BB34" i="16"/>
  <c r="BA34" i="16"/>
  <c r="AZ34" i="16"/>
  <c r="AY34" i="16"/>
  <c r="AX34" i="16"/>
  <c r="AW34" i="16"/>
  <c r="AV34" i="16"/>
  <c r="AU34" i="16"/>
  <c r="AT34" i="16"/>
  <c r="AS34" i="16"/>
  <c r="AR34" i="16"/>
  <c r="AQ34" i="16"/>
  <c r="AP34" i="16"/>
  <c r="AO34" i="16"/>
  <c r="AN34" i="16"/>
  <c r="AM34" i="16"/>
  <c r="AL34" i="16"/>
  <c r="AK34" i="16"/>
  <c r="AJ34" i="16"/>
  <c r="AI34" i="16"/>
  <c r="AH34" i="16"/>
  <c r="AG34" i="16"/>
  <c r="AF34" i="16"/>
  <c r="AE34" i="16"/>
  <c r="AD34" i="16"/>
  <c r="BC33" i="16"/>
  <c r="BB33" i="16"/>
  <c r="BA33" i="16"/>
  <c r="AZ33" i="16"/>
  <c r="AY33" i="16"/>
  <c r="AX33" i="16"/>
  <c r="AW33" i="16"/>
  <c r="AV33" i="16"/>
  <c r="AU33" i="16"/>
  <c r="AT33" i="16"/>
  <c r="AS33" i="16"/>
  <c r="AR33" i="16"/>
  <c r="AQ33" i="16"/>
  <c r="AP33" i="16"/>
  <c r="AO33" i="16"/>
  <c r="AN33" i="16"/>
  <c r="AM33" i="16"/>
  <c r="AL33" i="16"/>
  <c r="AK33" i="16"/>
  <c r="AJ33" i="16"/>
  <c r="AI33" i="16"/>
  <c r="AH33" i="16"/>
  <c r="AG33" i="16"/>
  <c r="AF33" i="16"/>
  <c r="AE33" i="16"/>
  <c r="AD33" i="16"/>
  <c r="BC32" i="16"/>
  <c r="BB32" i="16"/>
  <c r="BA515" i="3" s="1"/>
  <c r="BA32" i="16"/>
  <c r="AZ32" i="16"/>
  <c r="AY515" i="3" s="1"/>
  <c r="AY32" i="16"/>
  <c r="AX515" i="3" s="1"/>
  <c r="AX32" i="16"/>
  <c r="AW515" i="3" s="1"/>
  <c r="AW32" i="16"/>
  <c r="AV515" i="3" s="1"/>
  <c r="AV32" i="16"/>
  <c r="AU515" i="3" s="1"/>
  <c r="AN32" i="16"/>
  <c r="AM32" i="16"/>
  <c r="AL32" i="16"/>
  <c r="AK32" i="16"/>
  <c r="AJ515" i="3" s="1"/>
  <c r="AJ32" i="16"/>
  <c r="AI515" i="3" s="1"/>
  <c r="AI32" i="16"/>
  <c r="AH515" i="3" s="1"/>
  <c r="AH32" i="16"/>
  <c r="AG515" i="3" s="1"/>
  <c r="AG32" i="16"/>
  <c r="AF515" i="3" s="1"/>
  <c r="AF32" i="16"/>
  <c r="AE32" i="16"/>
  <c r="AD32" i="16"/>
  <c r="BC30" i="16"/>
  <c r="BB30" i="16"/>
  <c r="BA30" i="16"/>
  <c r="AZ30" i="16"/>
  <c r="AY30" i="16"/>
  <c r="AX30" i="16"/>
  <c r="AW30" i="16"/>
  <c r="AV30" i="16"/>
  <c r="AU30" i="16"/>
  <c r="AT30" i="16"/>
  <c r="AS30" i="16"/>
  <c r="AR30" i="16"/>
  <c r="AQ30" i="16"/>
  <c r="AP30" i="16"/>
  <c r="AO30" i="16"/>
  <c r="AN30" i="16"/>
  <c r="AM30" i="16"/>
  <c r="AL30" i="16"/>
  <c r="AK30" i="16"/>
  <c r="AJ30" i="16"/>
  <c r="AI30" i="16"/>
  <c r="AH30" i="16"/>
  <c r="AG30" i="16"/>
  <c r="AF30" i="16"/>
  <c r="AE30" i="16"/>
  <c r="AD30" i="16"/>
  <c r="N30" i="16"/>
  <c r="BC28" i="16"/>
  <c r="BB28" i="16"/>
  <c r="BA28" i="16"/>
  <c r="AZ28" i="16"/>
  <c r="AY28" i="16"/>
  <c r="AX28" i="16"/>
  <c r="AW28" i="16"/>
  <c r="AV28" i="16"/>
  <c r="AU28" i="16"/>
  <c r="AT28" i="16"/>
  <c r="AS28" i="16"/>
  <c r="AR28" i="16"/>
  <c r="AQ28" i="16"/>
  <c r="AP28" i="16"/>
  <c r="AO28" i="16"/>
  <c r="AN28" i="16"/>
  <c r="AM28" i="16"/>
  <c r="AL28" i="16"/>
  <c r="AK28" i="16"/>
  <c r="AJ28" i="16"/>
  <c r="AI28" i="16"/>
  <c r="AH28" i="16"/>
  <c r="AG28" i="16"/>
  <c r="AF28" i="16"/>
  <c r="AE28" i="16"/>
  <c r="AD28" i="16"/>
  <c r="BC27" i="16"/>
  <c r="BB27" i="16"/>
  <c r="BA27" i="16"/>
  <c r="AZ27" i="16"/>
  <c r="AY27" i="16"/>
  <c r="AX27" i="16"/>
  <c r="AW27" i="16"/>
  <c r="AV27" i="16"/>
  <c r="AU27" i="16"/>
  <c r="AT27" i="16"/>
  <c r="AS27" i="16"/>
  <c r="AR27" i="16"/>
  <c r="AQ27" i="16"/>
  <c r="AP27" i="16"/>
  <c r="AO27" i="16"/>
  <c r="AN27" i="16"/>
  <c r="AM27" i="16"/>
  <c r="AL27" i="16"/>
  <c r="AK27" i="16"/>
  <c r="AJ27" i="16"/>
  <c r="AI27" i="16"/>
  <c r="AH27" i="16"/>
  <c r="AG27" i="16"/>
  <c r="AF27" i="16"/>
  <c r="AE27" i="16"/>
  <c r="AD27" i="16"/>
  <c r="D27" i="16"/>
  <c r="BC26" i="16"/>
  <c r="BB26" i="16"/>
  <c r="BA26" i="16"/>
  <c r="AZ26" i="16"/>
  <c r="AY26" i="16"/>
  <c r="AX26" i="16"/>
  <c r="AW26" i="16"/>
  <c r="AV26" i="16"/>
  <c r="AU26" i="16"/>
  <c r="AT26" i="16"/>
  <c r="AS26" i="16"/>
  <c r="AR26" i="16"/>
  <c r="AQ26" i="16"/>
  <c r="AP26" i="16"/>
  <c r="AO26" i="16"/>
  <c r="AN26" i="16"/>
  <c r="AM26" i="16"/>
  <c r="AL26" i="16"/>
  <c r="AK26" i="16"/>
  <c r="AJ26" i="16"/>
  <c r="AI26" i="16"/>
  <c r="AH26" i="16"/>
  <c r="AG26" i="16"/>
  <c r="AF26" i="16"/>
  <c r="AE26" i="16"/>
  <c r="AD26" i="16"/>
  <c r="BC25" i="16"/>
  <c r="BB517" i="3" s="1"/>
  <c r="BB25" i="16"/>
  <c r="BA517" i="3" s="1"/>
  <c r="BA25" i="16"/>
  <c r="AZ517" i="3" s="1"/>
  <c r="AZ25" i="16"/>
  <c r="AY517" i="3" s="1"/>
  <c r="AY25" i="16"/>
  <c r="AX25" i="16"/>
  <c r="AW517" i="3" s="1"/>
  <c r="AW25" i="16"/>
  <c r="AV517" i="3" s="1"/>
  <c r="AV25" i="16"/>
  <c r="AU517" i="3" s="1"/>
  <c r="AN25" i="16"/>
  <c r="AM517" i="3" s="1"/>
  <c r="AM25" i="16"/>
  <c r="AL25" i="16"/>
  <c r="AK517" i="3" s="1"/>
  <c r="AK25" i="16"/>
  <c r="AJ517" i="3" s="1"/>
  <c r="AJ25" i="16"/>
  <c r="AI517" i="3" s="1"/>
  <c r="AI25" i="16"/>
  <c r="AH517" i="3" s="1"/>
  <c r="AH25" i="16"/>
  <c r="AG517" i="3" s="1"/>
  <c r="AG25" i="16"/>
  <c r="AF517" i="3" s="1"/>
  <c r="AF25" i="16"/>
  <c r="AE517" i="3" s="1"/>
  <c r="AE25" i="16"/>
  <c r="AD517" i="3" s="1"/>
  <c r="AD25" i="16"/>
  <c r="AC517" i="3" s="1"/>
  <c r="BC24" i="16"/>
  <c r="BB24" i="16"/>
  <c r="BA24" i="16"/>
  <c r="AZ24" i="16"/>
  <c r="AY24" i="16"/>
  <c r="AX24" i="16"/>
  <c r="AW24" i="16"/>
  <c r="AV24" i="16"/>
  <c r="AU24" i="16"/>
  <c r="AT24" i="16"/>
  <c r="AS24" i="16"/>
  <c r="AR24" i="16"/>
  <c r="AQ24" i="16"/>
  <c r="AP24" i="16"/>
  <c r="AO24" i="16"/>
  <c r="AN24" i="16"/>
  <c r="AM24" i="16"/>
  <c r="AL24" i="16"/>
  <c r="AK24" i="16"/>
  <c r="AJ24" i="16"/>
  <c r="AI24" i="16"/>
  <c r="AH24" i="16"/>
  <c r="AG24" i="16"/>
  <c r="AF24" i="16"/>
  <c r="AE24" i="16"/>
  <c r="AD24" i="16"/>
  <c r="BC22" i="16"/>
  <c r="BB22" i="16"/>
  <c r="BA22" i="16"/>
  <c r="AZ22" i="16"/>
  <c r="AY22" i="16"/>
  <c r="AX22" i="16"/>
  <c r="AW22" i="16"/>
  <c r="AV22" i="16"/>
  <c r="AU22" i="16"/>
  <c r="AT22" i="16"/>
  <c r="AS22" i="16"/>
  <c r="AR22" i="16"/>
  <c r="AQ22" i="16"/>
  <c r="AP22" i="16"/>
  <c r="AO22" i="16"/>
  <c r="AN22" i="16"/>
  <c r="AM22" i="16"/>
  <c r="AL22" i="16"/>
  <c r="AK22" i="16"/>
  <c r="AJ22" i="16"/>
  <c r="AI22" i="16"/>
  <c r="AH22" i="16"/>
  <c r="AG22" i="16"/>
  <c r="AF22" i="16"/>
  <c r="AE22" i="16"/>
  <c r="AD22" i="16"/>
  <c r="BC20" i="16"/>
  <c r="BB20" i="16"/>
  <c r="BA20" i="16"/>
  <c r="AZ20" i="16"/>
  <c r="AY20" i="16"/>
  <c r="AX20" i="16"/>
  <c r="AW20" i="16"/>
  <c r="AV20" i="16"/>
  <c r="AU20" i="16"/>
  <c r="AT20" i="16"/>
  <c r="AS20" i="16"/>
  <c r="AR20" i="16"/>
  <c r="AQ20" i="16"/>
  <c r="AP20" i="16"/>
  <c r="AO20" i="16"/>
  <c r="AN20" i="16"/>
  <c r="AM20" i="16"/>
  <c r="AL20" i="16"/>
  <c r="AK20" i="16"/>
  <c r="AJ20" i="16"/>
  <c r="AI20" i="16"/>
  <c r="AH20" i="16"/>
  <c r="AG20" i="16"/>
  <c r="AF20" i="16"/>
  <c r="AE20" i="16"/>
  <c r="AD20" i="16"/>
  <c r="Y20" i="16"/>
  <c r="BC17" i="16"/>
  <c r="BB17" i="16"/>
  <c r="BA17" i="16"/>
  <c r="AZ17" i="16"/>
  <c r="AY17" i="16"/>
  <c r="AX17" i="16"/>
  <c r="AW17" i="16"/>
  <c r="AV17" i="16"/>
  <c r="AU17" i="16"/>
  <c r="AT17" i="16"/>
  <c r="AS17" i="16"/>
  <c r="AR17" i="16"/>
  <c r="AQ17" i="16"/>
  <c r="AP17" i="16"/>
  <c r="AO17" i="16"/>
  <c r="AN17" i="16"/>
  <c r="AM17" i="16"/>
  <c r="AL17" i="16"/>
  <c r="AK17" i="16"/>
  <c r="AJ17" i="16"/>
  <c r="AI17" i="16"/>
  <c r="AH17" i="16"/>
  <c r="AG17" i="16"/>
  <c r="AF17" i="16"/>
  <c r="AE17" i="16"/>
  <c r="AD17" i="16"/>
  <c r="BC15" i="16"/>
  <c r="BB15" i="16"/>
  <c r="BA15" i="16"/>
  <c r="AZ15" i="16"/>
  <c r="AY15" i="16"/>
  <c r="AX15" i="16"/>
  <c r="AW15" i="16"/>
  <c r="AV15" i="16"/>
  <c r="AU15" i="16"/>
  <c r="AT15" i="16"/>
  <c r="AS15" i="16"/>
  <c r="AR15" i="16"/>
  <c r="AQ15" i="16"/>
  <c r="AP15" i="16"/>
  <c r="AO15" i="16"/>
  <c r="AN15" i="16"/>
  <c r="AM15" i="16"/>
  <c r="AL15" i="16"/>
  <c r="AK15" i="16"/>
  <c r="AJ15" i="16"/>
  <c r="AI15" i="16"/>
  <c r="AH15" i="16"/>
  <c r="AG15" i="16"/>
  <c r="AF15" i="16"/>
  <c r="AE15" i="16"/>
  <c r="AD15" i="16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BC13" i="16"/>
  <c r="BB519" i="3" s="1"/>
  <c r="BB13" i="16"/>
  <c r="BA519" i="3" s="1"/>
  <c r="BA13" i="16"/>
  <c r="AZ519" i="3" s="1"/>
  <c r="AZ13" i="16"/>
  <c r="AY519" i="3" s="1"/>
  <c r="AY13" i="16"/>
  <c r="AX519" i="3" s="1"/>
  <c r="AX13" i="16"/>
  <c r="AW519" i="3" s="1"/>
  <c r="AW13" i="16"/>
  <c r="AV519" i="3" s="1"/>
  <c r="AV13" i="16"/>
  <c r="AU519" i="3" s="1"/>
  <c r="AN13" i="16"/>
  <c r="AM519" i="3" s="1"/>
  <c r="AM13" i="16"/>
  <c r="AL519" i="3" s="1"/>
  <c r="AL13" i="16"/>
  <c r="AK519" i="3" s="1"/>
  <c r="AK13" i="16"/>
  <c r="AJ519" i="3" s="1"/>
  <c r="AJ13" i="16"/>
  <c r="AI519" i="3" s="1"/>
  <c r="AI13" i="16"/>
  <c r="AH519" i="3" s="1"/>
  <c r="AH13" i="16"/>
  <c r="AG519" i="3" s="1"/>
  <c r="AG13" i="16"/>
  <c r="AF519" i="3" s="1"/>
  <c r="AF13" i="16"/>
  <c r="AE519" i="3" s="1"/>
  <c r="AE13" i="16"/>
  <c r="AD519" i="3" s="1"/>
  <c r="AD13" i="16"/>
  <c r="AC519" i="3" s="1"/>
  <c r="BC12" i="16"/>
  <c r="BB12" i="16"/>
  <c r="BA12" i="16"/>
  <c r="AZ12" i="16"/>
  <c r="AY12" i="16"/>
  <c r="AX12" i="16"/>
  <c r="AW12" i="16"/>
  <c r="AV12" i="16"/>
  <c r="AU12" i="16"/>
  <c r="AT12" i="16"/>
  <c r="AS12" i="16"/>
  <c r="AR12" i="16"/>
  <c r="AQ12" i="16"/>
  <c r="AP12" i="16"/>
  <c r="AO12" i="16"/>
  <c r="AN12" i="16"/>
  <c r="AM12" i="16"/>
  <c r="AL12" i="16"/>
  <c r="AK12" i="16"/>
  <c r="AJ12" i="16"/>
  <c r="AI12" i="16"/>
  <c r="AH12" i="16"/>
  <c r="AG12" i="16"/>
  <c r="AF12" i="16"/>
  <c r="AE12" i="16"/>
  <c r="AD12" i="16"/>
  <c r="BC11" i="16"/>
  <c r="BB11" i="16"/>
  <c r="BA11" i="16"/>
  <c r="AZ11" i="16"/>
  <c r="AY11" i="16"/>
  <c r="AX11" i="16"/>
  <c r="AW11" i="16"/>
  <c r="AV11" i="16"/>
  <c r="AU11" i="16"/>
  <c r="AT11" i="16"/>
  <c r="AS11" i="16"/>
  <c r="AR11" i="16"/>
  <c r="AQ11" i="16"/>
  <c r="AP11" i="16"/>
  <c r="AO11" i="16"/>
  <c r="AN11" i="16"/>
  <c r="AM11" i="16"/>
  <c r="AL11" i="16"/>
  <c r="AK11" i="16"/>
  <c r="AJ11" i="16"/>
  <c r="AI11" i="16"/>
  <c r="AH11" i="16"/>
  <c r="AG11" i="16"/>
  <c r="AF11" i="16"/>
  <c r="AE11" i="16"/>
  <c r="AD11" i="16"/>
  <c r="BC10" i="16"/>
  <c r="BB10" i="16"/>
  <c r="BA10" i="16"/>
  <c r="AZ10" i="16"/>
  <c r="AY10" i="16"/>
  <c r="AX10" i="16"/>
  <c r="AW10" i="16"/>
  <c r="AV10" i="16"/>
  <c r="AU10" i="16"/>
  <c r="AT10" i="16"/>
  <c r="AS10" i="16"/>
  <c r="AR10" i="16"/>
  <c r="AQ10" i="16"/>
  <c r="AP10" i="16"/>
  <c r="AO10" i="16"/>
  <c r="AN10" i="16"/>
  <c r="AM10" i="16"/>
  <c r="AL10" i="16"/>
  <c r="AK10" i="16"/>
  <c r="AJ10" i="16"/>
  <c r="AI10" i="16"/>
  <c r="AH10" i="16"/>
  <c r="AG10" i="16"/>
  <c r="AF10" i="16"/>
  <c r="AE10" i="16"/>
  <c r="AD10" i="16"/>
  <c r="BC8" i="16"/>
  <c r="BB8" i="16"/>
  <c r="BA8" i="16"/>
  <c r="AZ8" i="16"/>
  <c r="AY8" i="16"/>
  <c r="AX8" i="16"/>
  <c r="AW8" i="16"/>
  <c r="AV8" i="16"/>
  <c r="AU8" i="16"/>
  <c r="AT8" i="16"/>
  <c r="AS8" i="16"/>
  <c r="AR8" i="16"/>
  <c r="AQ8" i="16"/>
  <c r="AP8" i="16"/>
  <c r="AO8" i="16"/>
  <c r="AN8" i="16"/>
  <c r="AM8" i="16"/>
  <c r="AL8" i="16"/>
  <c r="AK8" i="16"/>
  <c r="AJ8" i="16"/>
  <c r="AI8" i="16"/>
  <c r="AH8" i="16"/>
  <c r="AG8" i="16"/>
  <c r="AF8" i="16"/>
  <c r="AE8" i="16"/>
  <c r="AD8" i="16"/>
  <c r="BC6" i="16"/>
  <c r="BB6" i="16"/>
  <c r="BA6" i="16"/>
  <c r="AZ6" i="16"/>
  <c r="AY6" i="16"/>
  <c r="AX6" i="16"/>
  <c r="AW6" i="16"/>
  <c r="AV6" i="16"/>
  <c r="AU6" i="16"/>
  <c r="AT6" i="16"/>
  <c r="AS6" i="16"/>
  <c r="AR6" i="16"/>
  <c r="AQ6" i="16"/>
  <c r="AP6" i="16"/>
  <c r="AO6" i="16"/>
  <c r="AN6" i="16"/>
  <c r="AM6" i="16"/>
  <c r="AL6" i="16"/>
  <c r="AK6" i="16"/>
  <c r="AJ6" i="16"/>
  <c r="AI6" i="16"/>
  <c r="AH6" i="16"/>
  <c r="AG6" i="16"/>
  <c r="AF6" i="16"/>
  <c r="AE6" i="16"/>
  <c r="AD6" i="16"/>
  <c r="F6" i="16"/>
  <c r="BC5" i="16"/>
  <c r="BB501" i="3" s="1"/>
  <c r="BB5" i="16"/>
  <c r="BA5" i="16"/>
  <c r="AZ501" i="3" s="1"/>
  <c r="AZ5" i="16"/>
  <c r="AY5" i="16"/>
  <c r="AX501" i="3" s="1"/>
  <c r="AX5" i="16"/>
  <c r="AW501" i="3" s="1"/>
  <c r="AW5" i="16"/>
  <c r="AV501" i="3" s="1"/>
  <c r="AV5" i="16"/>
  <c r="AU501" i="3" s="1"/>
  <c r="AN5" i="16"/>
  <c r="AM501" i="3" s="1"/>
  <c r="AM5" i="16"/>
  <c r="AL5" i="16"/>
  <c r="AK5" i="16"/>
  <c r="AJ5" i="16"/>
  <c r="AI501" i="3" s="1"/>
  <c r="AI5" i="16"/>
  <c r="AH501" i="3" s="1"/>
  <c r="AH5" i="16"/>
  <c r="AG501" i="3" s="1"/>
  <c r="AG5" i="16"/>
  <c r="AF501" i="3" s="1"/>
  <c r="AF5" i="16"/>
  <c r="AE501" i="3" s="1"/>
  <c r="AE5" i="16"/>
  <c r="AD5" i="16"/>
  <c r="AC501" i="3" s="1"/>
  <c r="BC56" i="15"/>
  <c r="BB56" i="15"/>
  <c r="BA56" i="15"/>
  <c r="AZ56" i="15"/>
  <c r="AY56" i="15"/>
  <c r="AX56" i="15"/>
  <c r="AW56" i="15"/>
  <c r="AV56" i="15"/>
  <c r="AU56" i="15"/>
  <c r="AT56" i="15"/>
  <c r="AS56" i="15"/>
  <c r="AR56" i="15"/>
  <c r="AQ56" i="15"/>
  <c r="AP56" i="15"/>
  <c r="AO56" i="15"/>
  <c r="AN56" i="15"/>
  <c r="AM56" i="15"/>
  <c r="AL56" i="15"/>
  <c r="AK56" i="15"/>
  <c r="AJ56" i="15"/>
  <c r="AI56" i="15"/>
  <c r="AH56" i="15"/>
  <c r="AG56" i="15"/>
  <c r="AF56" i="15"/>
  <c r="AE56" i="15"/>
  <c r="AD56" i="15"/>
  <c r="AA56" i="15"/>
  <c r="T56" i="15"/>
  <c r="R56" i="15"/>
  <c r="K56" i="15"/>
  <c r="I56" i="15"/>
  <c r="C56" i="15"/>
  <c r="BC55" i="15"/>
  <c r="BB55" i="15"/>
  <c r="BA55" i="15"/>
  <c r="AZ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AL55" i="15"/>
  <c r="AK55" i="15"/>
  <c r="AJ55" i="15"/>
  <c r="AI55" i="15"/>
  <c r="AH55" i="15"/>
  <c r="AG55" i="15"/>
  <c r="AF55" i="15"/>
  <c r="AE55" i="15"/>
  <c r="AD55" i="15"/>
  <c r="T55" i="15"/>
  <c r="M55" i="15"/>
  <c r="K55" i="15"/>
  <c r="E55" i="15"/>
  <c r="C55" i="15"/>
  <c r="BC51" i="15"/>
  <c r="BB51" i="15"/>
  <c r="BA51" i="15"/>
  <c r="AZ51" i="15"/>
  <c r="AY51" i="15"/>
  <c r="AX51" i="15"/>
  <c r="AW51" i="15"/>
  <c r="AV51" i="15"/>
  <c r="AU51" i="15"/>
  <c r="AT51" i="15"/>
  <c r="AS51" i="15"/>
  <c r="AR51" i="15"/>
  <c r="AQ51" i="15"/>
  <c r="AP51" i="15"/>
  <c r="AO51" i="15"/>
  <c r="AN51" i="15"/>
  <c r="AM51" i="15"/>
  <c r="AL51" i="15"/>
  <c r="AK51" i="15"/>
  <c r="AJ51" i="15"/>
  <c r="AI51" i="15"/>
  <c r="AH51" i="15"/>
  <c r="AG51" i="15"/>
  <c r="AF51" i="15"/>
  <c r="AE51" i="15"/>
  <c r="AD51" i="15"/>
  <c r="Y51" i="15"/>
  <c r="O51" i="15"/>
  <c r="M51" i="15"/>
  <c r="G51" i="15"/>
  <c r="E51" i="15"/>
  <c r="BC50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AE50" i="15"/>
  <c r="AD50" i="15"/>
  <c r="AA50" i="15"/>
  <c r="Y50" i="15"/>
  <c r="R50" i="15"/>
  <c r="O50" i="15"/>
  <c r="I50" i="15"/>
  <c r="G50" i="15"/>
  <c r="BC49" i="15"/>
  <c r="BB49" i="15"/>
  <c r="BA49" i="15"/>
  <c r="AZ49" i="15"/>
  <c r="AY49" i="15"/>
  <c r="AX49" i="15"/>
  <c r="AW49" i="15"/>
  <c r="AV49" i="15"/>
  <c r="AU49" i="15"/>
  <c r="AT49" i="15"/>
  <c r="AS49" i="15"/>
  <c r="AR49" i="15"/>
  <c r="AQ49" i="15"/>
  <c r="AP49" i="15"/>
  <c r="AO49" i="15"/>
  <c r="AN49" i="15"/>
  <c r="AM49" i="15"/>
  <c r="AL49" i="15"/>
  <c r="AK49" i="15"/>
  <c r="AJ49" i="15"/>
  <c r="AI49" i="15"/>
  <c r="AH49" i="15"/>
  <c r="AG49" i="15"/>
  <c r="AF49" i="15"/>
  <c r="AE49" i="15"/>
  <c r="AD49" i="15"/>
  <c r="AA49" i="15"/>
  <c r="T49" i="15"/>
  <c r="R49" i="15"/>
  <c r="K49" i="15"/>
  <c r="I49" i="15"/>
  <c r="C49" i="15"/>
  <c r="BC48" i="15"/>
  <c r="BB48" i="15"/>
  <c r="BA48" i="15"/>
  <c r="AZ48" i="15"/>
  <c r="AY48" i="15"/>
  <c r="AX48" i="15"/>
  <c r="AW48" i="15"/>
  <c r="AV48" i="15"/>
  <c r="AU48" i="15"/>
  <c r="AT48" i="15"/>
  <c r="AS48" i="15"/>
  <c r="AR48" i="15"/>
  <c r="AQ48" i="15"/>
  <c r="AP48" i="15"/>
  <c r="AO48" i="15"/>
  <c r="AN48" i="15"/>
  <c r="AM48" i="15"/>
  <c r="AL48" i="15"/>
  <c r="AK48" i="15"/>
  <c r="AJ48" i="15"/>
  <c r="AI48" i="15"/>
  <c r="AH48" i="15"/>
  <c r="AG48" i="15"/>
  <c r="AF48" i="15"/>
  <c r="AE48" i="15"/>
  <c r="AD48" i="15"/>
  <c r="T48" i="15"/>
  <c r="M48" i="15"/>
  <c r="K48" i="15"/>
  <c r="E48" i="15"/>
  <c r="C48" i="15"/>
  <c r="BC47" i="15"/>
  <c r="BB47" i="15"/>
  <c r="BA47" i="15"/>
  <c r="AZ47" i="15"/>
  <c r="AY47" i="15"/>
  <c r="AX47" i="15"/>
  <c r="AW47" i="15"/>
  <c r="AV47" i="15"/>
  <c r="AU47" i="15"/>
  <c r="AT47" i="15"/>
  <c r="AS47" i="15"/>
  <c r="AR47" i="15"/>
  <c r="AQ47" i="15"/>
  <c r="AP47" i="15"/>
  <c r="AO47" i="15"/>
  <c r="AN47" i="15"/>
  <c r="AM47" i="15"/>
  <c r="AL47" i="15"/>
  <c r="AK47" i="15"/>
  <c r="AJ47" i="15"/>
  <c r="AI47" i="15"/>
  <c r="AH47" i="15"/>
  <c r="AG47" i="15"/>
  <c r="AF47" i="15"/>
  <c r="AE47" i="15"/>
  <c r="AD47" i="15"/>
  <c r="Y47" i="15"/>
  <c r="O47" i="15"/>
  <c r="M47" i="15"/>
  <c r="G47" i="15"/>
  <c r="E47" i="15"/>
  <c r="BC46" i="15"/>
  <c r="BB46" i="15"/>
  <c r="BA46" i="15"/>
  <c r="AZ46" i="15"/>
  <c r="AY46" i="15"/>
  <c r="AX46" i="15"/>
  <c r="AW46" i="15"/>
  <c r="AV46" i="15"/>
  <c r="AU46" i="15"/>
  <c r="AT46" i="15"/>
  <c r="AS46" i="15"/>
  <c r="AR46" i="15"/>
  <c r="AQ46" i="15"/>
  <c r="AP46" i="15"/>
  <c r="AO46" i="15"/>
  <c r="AN46" i="15"/>
  <c r="AM46" i="15"/>
  <c r="AL46" i="15"/>
  <c r="AK46" i="15"/>
  <c r="AJ46" i="15"/>
  <c r="AI46" i="15"/>
  <c r="AH46" i="15"/>
  <c r="AG46" i="15"/>
  <c r="AF46" i="15"/>
  <c r="AE46" i="15"/>
  <c r="AD46" i="15"/>
  <c r="AA46" i="15"/>
  <c r="Y46" i="15"/>
  <c r="R46" i="15"/>
  <c r="O46" i="15"/>
  <c r="I46" i="15"/>
  <c r="G46" i="15"/>
  <c r="BC45" i="15"/>
  <c r="BB45" i="15"/>
  <c r="BA45" i="15"/>
  <c r="AZ45" i="15"/>
  <c r="AX45" i="15"/>
  <c r="AW45" i="15"/>
  <c r="AV45" i="15"/>
  <c r="AU45" i="15"/>
  <c r="AT45" i="15"/>
  <c r="AS45" i="15"/>
  <c r="AR45" i="15"/>
  <c r="AQ45" i="15"/>
  <c r="AP45" i="15"/>
  <c r="AO45" i="15"/>
  <c r="AN45" i="15"/>
  <c r="AM45" i="15"/>
  <c r="AL45" i="15"/>
  <c r="AK45" i="15"/>
  <c r="AJ45" i="15"/>
  <c r="AI45" i="15"/>
  <c r="AH45" i="15"/>
  <c r="AG45" i="15"/>
  <c r="AF45" i="15"/>
  <c r="AE45" i="15"/>
  <c r="AD45" i="15"/>
  <c r="AA45" i="15"/>
  <c r="T45" i="15"/>
  <c r="R45" i="15"/>
  <c r="K45" i="15"/>
  <c r="I45" i="15"/>
  <c r="C45" i="15"/>
  <c r="BC43" i="15"/>
  <c r="BB43" i="15"/>
  <c r="BA43" i="15"/>
  <c r="AZ43" i="15"/>
  <c r="AY43" i="15"/>
  <c r="AX43" i="15"/>
  <c r="AW43" i="15"/>
  <c r="AV43" i="15"/>
  <c r="AU43" i="15"/>
  <c r="AT43" i="15"/>
  <c r="AS43" i="15"/>
  <c r="AR43" i="15"/>
  <c r="AQ43" i="15"/>
  <c r="AP43" i="15"/>
  <c r="AO43" i="15"/>
  <c r="AN43" i="15"/>
  <c r="AM43" i="15"/>
  <c r="AL43" i="15"/>
  <c r="AK43" i="15"/>
  <c r="AJ43" i="15"/>
  <c r="AI43" i="15"/>
  <c r="AH43" i="15"/>
  <c r="AG43" i="15"/>
  <c r="AF43" i="15"/>
  <c r="AE43" i="15"/>
  <c r="AD43" i="15"/>
  <c r="T43" i="15"/>
  <c r="M43" i="15"/>
  <c r="K43" i="15"/>
  <c r="E43" i="15"/>
  <c r="C43" i="15"/>
  <c r="BC42" i="15"/>
  <c r="BB42" i="15"/>
  <c r="BA42" i="15"/>
  <c r="AZ42" i="15"/>
  <c r="AZ44" i="15" s="1"/>
  <c r="AY42" i="15"/>
  <c r="AX42" i="15"/>
  <c r="AW42" i="15"/>
  <c r="AV42" i="15"/>
  <c r="AU42" i="15"/>
  <c r="AT42" i="15"/>
  <c r="AS42" i="15"/>
  <c r="AR42" i="15"/>
  <c r="AR44" i="15" s="1"/>
  <c r="AQ42" i="15"/>
  <c r="AP42" i="15"/>
  <c r="AO42" i="15"/>
  <c r="AN42" i="15"/>
  <c r="AM42" i="15"/>
  <c r="AL42" i="15"/>
  <c r="AK42" i="15"/>
  <c r="AJ42" i="15"/>
  <c r="AI42" i="15"/>
  <c r="AH42" i="15"/>
  <c r="AG42" i="15"/>
  <c r="AF42" i="15"/>
  <c r="AE42" i="15"/>
  <c r="AD42" i="15"/>
  <c r="Y42" i="15"/>
  <c r="O42" i="15"/>
  <c r="M42" i="15"/>
  <c r="G42" i="15"/>
  <c r="E42" i="15"/>
  <c r="BC41" i="15"/>
  <c r="BB41" i="15"/>
  <c r="BA41" i="15"/>
  <c r="AZ41" i="15"/>
  <c r="AY41" i="15"/>
  <c r="AX41" i="15"/>
  <c r="AW41" i="15"/>
  <c r="AV41" i="15"/>
  <c r="AU41" i="15"/>
  <c r="AT41" i="15"/>
  <c r="AS41" i="15"/>
  <c r="AR41" i="15"/>
  <c r="AQ41" i="15"/>
  <c r="AP41" i="15"/>
  <c r="AO41" i="15"/>
  <c r="AN41" i="15"/>
  <c r="AM41" i="15"/>
  <c r="AL41" i="15"/>
  <c r="AK41" i="15"/>
  <c r="AJ41" i="15"/>
  <c r="AI41" i="15"/>
  <c r="AH41" i="15"/>
  <c r="AG41" i="15"/>
  <c r="AF41" i="15"/>
  <c r="AE41" i="15"/>
  <c r="AD41" i="15"/>
  <c r="AA41" i="15"/>
  <c r="Y41" i="15"/>
  <c r="R41" i="15"/>
  <c r="O41" i="15"/>
  <c r="I41" i="15"/>
  <c r="G41" i="15"/>
  <c r="BC40" i="15"/>
  <c r="BB40" i="15"/>
  <c r="BA40" i="15"/>
  <c r="AZ40" i="15"/>
  <c r="AX40" i="15"/>
  <c r="AW40" i="15"/>
  <c r="AV40" i="15"/>
  <c r="AU40" i="15"/>
  <c r="AT40" i="15"/>
  <c r="AS40" i="15"/>
  <c r="AR40" i="15"/>
  <c r="AQ40" i="15"/>
  <c r="AP40" i="15"/>
  <c r="AO40" i="15"/>
  <c r="AN40" i="15"/>
  <c r="AM40" i="15"/>
  <c r="AL40" i="15"/>
  <c r="AK40" i="15"/>
  <c r="AJ40" i="15"/>
  <c r="AI40" i="15"/>
  <c r="AH40" i="15"/>
  <c r="AG40" i="15"/>
  <c r="AF40" i="15"/>
  <c r="AE40" i="15"/>
  <c r="AD40" i="15"/>
  <c r="AA40" i="15"/>
  <c r="T40" i="15"/>
  <c r="R40" i="15"/>
  <c r="K40" i="15"/>
  <c r="I40" i="15"/>
  <c r="C40" i="15"/>
  <c r="BC38" i="15"/>
  <c r="BB38" i="15"/>
  <c r="BA38" i="15"/>
  <c r="AZ38" i="15"/>
  <c r="AY38" i="15"/>
  <c r="AX38" i="15"/>
  <c r="AW38" i="15"/>
  <c r="AV38" i="15"/>
  <c r="AU38" i="15"/>
  <c r="AT38" i="15"/>
  <c r="AS38" i="15"/>
  <c r="AR38" i="15"/>
  <c r="AQ38" i="15"/>
  <c r="AP38" i="15"/>
  <c r="AO38" i="15"/>
  <c r="AN38" i="15"/>
  <c r="AM38" i="15"/>
  <c r="AL38" i="15"/>
  <c r="AK38" i="15"/>
  <c r="AJ38" i="15"/>
  <c r="AI38" i="15"/>
  <c r="AH38" i="15"/>
  <c r="AH39" i="15" s="1"/>
  <c r="AG38" i="15"/>
  <c r="AF38" i="15"/>
  <c r="AE38" i="15"/>
  <c r="AD38" i="15"/>
  <c r="T38" i="15"/>
  <c r="M38" i="15"/>
  <c r="K38" i="15"/>
  <c r="E38" i="15"/>
  <c r="C38" i="15"/>
  <c r="BC37" i="15"/>
  <c r="BB37" i="15"/>
  <c r="BA37" i="15"/>
  <c r="AZ37" i="15"/>
  <c r="AY37" i="15"/>
  <c r="AX37" i="15"/>
  <c r="AW37" i="15"/>
  <c r="AV37" i="15"/>
  <c r="AU37" i="15"/>
  <c r="AT37" i="15"/>
  <c r="AS37" i="15"/>
  <c r="AR37" i="15"/>
  <c r="AQ37" i="15"/>
  <c r="AP37" i="15"/>
  <c r="AO37" i="15"/>
  <c r="AO39" i="15" s="1"/>
  <c r="AN37" i="15"/>
  <c r="AM37" i="15"/>
  <c r="AL37" i="15"/>
  <c r="AK37" i="15"/>
  <c r="AJ37" i="15"/>
  <c r="AI37" i="15"/>
  <c r="AH37" i="15"/>
  <c r="AG37" i="15"/>
  <c r="AF37" i="15"/>
  <c r="AE37" i="15"/>
  <c r="AD37" i="15"/>
  <c r="Y37" i="15"/>
  <c r="O37" i="15"/>
  <c r="M37" i="15"/>
  <c r="G37" i="15"/>
  <c r="E37" i="15"/>
  <c r="BC36" i="15"/>
  <c r="BB36" i="15"/>
  <c r="BA36" i="15"/>
  <c r="AZ36" i="15"/>
  <c r="AY36" i="15"/>
  <c r="AX36" i="15"/>
  <c r="AW36" i="15"/>
  <c r="AV36" i="15"/>
  <c r="AU36" i="15"/>
  <c r="AT36" i="15"/>
  <c r="AS36" i="15"/>
  <c r="AR36" i="15"/>
  <c r="AQ36" i="15"/>
  <c r="AP36" i="15"/>
  <c r="AO36" i="15"/>
  <c r="AN36" i="15"/>
  <c r="AM36" i="15"/>
  <c r="AL36" i="15"/>
  <c r="AK36" i="15"/>
  <c r="AJ36" i="15"/>
  <c r="AI36" i="15"/>
  <c r="AH36" i="15"/>
  <c r="AG36" i="15"/>
  <c r="AF36" i="15"/>
  <c r="AE36" i="15"/>
  <c r="AD36" i="15"/>
  <c r="AA36" i="15"/>
  <c r="Y36" i="15"/>
  <c r="R36" i="15"/>
  <c r="O36" i="15"/>
  <c r="I36" i="15"/>
  <c r="G36" i="15"/>
  <c r="BC35" i="15"/>
  <c r="BB35" i="15"/>
  <c r="BA35" i="15"/>
  <c r="AZ35" i="15"/>
  <c r="AY35" i="15"/>
  <c r="AX35" i="15"/>
  <c r="AW35" i="15"/>
  <c r="AV35" i="15"/>
  <c r="AU35" i="15"/>
  <c r="AT35" i="15"/>
  <c r="AS35" i="15"/>
  <c r="AR35" i="15"/>
  <c r="AQ35" i="15"/>
  <c r="AP35" i="15"/>
  <c r="AO35" i="15"/>
  <c r="AN35" i="15"/>
  <c r="AM35" i="15"/>
  <c r="AL35" i="15"/>
  <c r="AK35" i="15"/>
  <c r="AJ35" i="15"/>
  <c r="AI35" i="15"/>
  <c r="AH35" i="15"/>
  <c r="AG35" i="15"/>
  <c r="AF35" i="15"/>
  <c r="AE35" i="15"/>
  <c r="AD35" i="15"/>
  <c r="AA35" i="15"/>
  <c r="T35" i="15"/>
  <c r="R35" i="15"/>
  <c r="K35" i="15"/>
  <c r="I35" i="15"/>
  <c r="C35" i="15"/>
  <c r="BC34" i="15"/>
  <c r="BB34" i="15"/>
  <c r="BA34" i="15"/>
  <c r="AZ34" i="15"/>
  <c r="AY34" i="15"/>
  <c r="AX34" i="15"/>
  <c r="AW34" i="15"/>
  <c r="AV34" i="15"/>
  <c r="AU34" i="15"/>
  <c r="AT34" i="15"/>
  <c r="AS34" i="15"/>
  <c r="AR34" i="15"/>
  <c r="AQ34" i="15"/>
  <c r="AP34" i="15"/>
  <c r="AO34" i="15"/>
  <c r="AN34" i="15"/>
  <c r="AM34" i="15"/>
  <c r="AL34" i="15"/>
  <c r="AK34" i="15"/>
  <c r="AJ34" i="15"/>
  <c r="AI34" i="15"/>
  <c r="AH34" i="15"/>
  <c r="AG34" i="15"/>
  <c r="AF34" i="15"/>
  <c r="AE34" i="15"/>
  <c r="AD34" i="15"/>
  <c r="T34" i="15"/>
  <c r="M34" i="15"/>
  <c r="K34" i="15"/>
  <c r="E34" i="15"/>
  <c r="C34" i="15"/>
  <c r="BC33" i="15"/>
  <c r="BB536" i="3" s="1"/>
  <c r="BB33" i="15"/>
  <c r="BA536" i="3" s="1"/>
  <c r="BA33" i="15"/>
  <c r="AZ536" i="3" s="1"/>
  <c r="AZ33" i="15"/>
  <c r="AY536" i="3" s="1"/>
  <c r="AX33" i="15"/>
  <c r="AW33" i="15"/>
  <c r="AV536" i="3" s="1"/>
  <c r="AV33" i="15"/>
  <c r="AU536" i="3" s="1"/>
  <c r="AN33" i="15"/>
  <c r="AM33" i="15"/>
  <c r="AL536" i="3" s="1"/>
  <c r="AL33" i="15"/>
  <c r="AK536" i="3" s="1"/>
  <c r="AK33" i="15"/>
  <c r="AJ536" i="3" s="1"/>
  <c r="AJ33" i="15"/>
  <c r="AI536" i="3" s="1"/>
  <c r="AI33" i="15"/>
  <c r="AH33" i="15"/>
  <c r="AG536" i="3" s="1"/>
  <c r="AG33" i="15"/>
  <c r="AF33" i="15"/>
  <c r="AE33" i="15"/>
  <c r="AD536" i="3" s="1"/>
  <c r="AD33" i="15"/>
  <c r="J33" i="15"/>
  <c r="I526" i="3" s="1"/>
  <c r="H33" i="15"/>
  <c r="BC30" i="15"/>
  <c r="BB30" i="15"/>
  <c r="BA30" i="15"/>
  <c r="AZ30" i="15"/>
  <c r="AY30" i="15"/>
  <c r="AX30" i="15"/>
  <c r="AW30" i="15"/>
  <c r="AV30" i="15"/>
  <c r="AU30" i="15"/>
  <c r="AT30" i="15"/>
  <c r="AS30" i="15"/>
  <c r="AR30" i="15"/>
  <c r="AQ30" i="15"/>
  <c r="AP30" i="15"/>
  <c r="AO30" i="15"/>
  <c r="AN30" i="15"/>
  <c r="AM30" i="15"/>
  <c r="AL30" i="15"/>
  <c r="AK30" i="15"/>
  <c r="AJ30" i="15"/>
  <c r="AI30" i="15"/>
  <c r="AH30" i="15"/>
  <c r="AG30" i="15"/>
  <c r="AF30" i="15"/>
  <c r="AE30" i="15"/>
  <c r="AD30" i="15"/>
  <c r="AB30" i="15"/>
  <c r="V30" i="15"/>
  <c r="S30" i="15"/>
  <c r="L30" i="15"/>
  <c r="J30" i="15"/>
  <c r="D30" i="15"/>
  <c r="BC29" i="15"/>
  <c r="BB29" i="15"/>
  <c r="BA29" i="15"/>
  <c r="AZ29" i="15"/>
  <c r="AY29" i="15"/>
  <c r="AX29" i="15"/>
  <c r="AW29" i="15"/>
  <c r="AV29" i="15"/>
  <c r="AU29" i="15"/>
  <c r="AT29" i="15"/>
  <c r="AS29" i="15"/>
  <c r="AR29" i="15"/>
  <c r="AQ29" i="15"/>
  <c r="AP29" i="15"/>
  <c r="AO29" i="15"/>
  <c r="AN29" i="15"/>
  <c r="AM29" i="15"/>
  <c r="AL29" i="15"/>
  <c r="AK29" i="15"/>
  <c r="AJ29" i="15"/>
  <c r="AI29" i="15"/>
  <c r="AH29" i="15"/>
  <c r="AG29" i="15"/>
  <c r="AF29" i="15"/>
  <c r="AE29" i="15"/>
  <c r="AD29" i="15"/>
  <c r="X29" i="15"/>
  <c r="V29" i="15"/>
  <c r="N29" i="15"/>
  <c r="L29" i="15"/>
  <c r="F29" i="15"/>
  <c r="D29" i="15"/>
  <c r="BC28" i="15"/>
  <c r="BB28" i="15"/>
  <c r="BA28" i="15"/>
  <c r="AZ28" i="15"/>
  <c r="AY28" i="15"/>
  <c r="AX28" i="15"/>
  <c r="AW28" i="15"/>
  <c r="AV28" i="15"/>
  <c r="AU28" i="15"/>
  <c r="AT28" i="15"/>
  <c r="AS28" i="15"/>
  <c r="AR28" i="15"/>
  <c r="AQ28" i="15"/>
  <c r="AP28" i="15"/>
  <c r="AO28" i="15"/>
  <c r="AN28" i="15"/>
  <c r="AM28" i="15"/>
  <c r="AL28" i="15"/>
  <c r="AK28" i="15"/>
  <c r="AJ28" i="15"/>
  <c r="AI28" i="15"/>
  <c r="AH28" i="15"/>
  <c r="AG28" i="15"/>
  <c r="AF28" i="15"/>
  <c r="AE28" i="15"/>
  <c r="AD28" i="15"/>
  <c r="X28" i="15"/>
  <c r="P28" i="15"/>
  <c r="N28" i="15"/>
  <c r="H28" i="15"/>
  <c r="F28" i="15"/>
  <c r="BC27" i="15"/>
  <c r="BB27" i="15"/>
  <c r="BA27" i="15"/>
  <c r="AZ27" i="15"/>
  <c r="AZ32" i="15" s="1"/>
  <c r="AX27" i="15"/>
  <c r="AW27" i="15"/>
  <c r="AV27" i="15"/>
  <c r="AU27" i="15"/>
  <c r="AT27" i="15"/>
  <c r="AT32" i="15" s="1"/>
  <c r="AS27" i="15"/>
  <c r="AR27" i="15"/>
  <c r="AR32" i="15" s="1"/>
  <c r="AQ27" i="15"/>
  <c r="AP27" i="15"/>
  <c r="AO27" i="15"/>
  <c r="AO32" i="15" s="1"/>
  <c r="AN27" i="15"/>
  <c r="AM27" i="15"/>
  <c r="AL27" i="15"/>
  <c r="AL32" i="15" s="1"/>
  <c r="AK27" i="15"/>
  <c r="AJ27" i="15"/>
  <c r="AJ32" i="15" s="1"/>
  <c r="AI27" i="15"/>
  <c r="AH27" i="15"/>
  <c r="AG27" i="15"/>
  <c r="AG32" i="15" s="1"/>
  <c r="AF27" i="15"/>
  <c r="AE27" i="15"/>
  <c r="AD27" i="15"/>
  <c r="AD32" i="15" s="1"/>
  <c r="AB27" i="15"/>
  <c r="S27" i="15"/>
  <c r="P27" i="15"/>
  <c r="J27" i="15"/>
  <c r="H27" i="15"/>
  <c r="BC25" i="15"/>
  <c r="BB25" i="15"/>
  <c r="BA25" i="15"/>
  <c r="AZ25" i="15"/>
  <c r="AY25" i="15"/>
  <c r="AX25" i="15"/>
  <c r="AW25" i="15"/>
  <c r="AV25" i="15"/>
  <c r="AU25" i="15"/>
  <c r="AT25" i="15"/>
  <c r="AS25" i="15"/>
  <c r="AR25" i="15"/>
  <c r="AQ25" i="15"/>
  <c r="AP25" i="15"/>
  <c r="AO25" i="15"/>
  <c r="AN25" i="15"/>
  <c r="AM25" i="15"/>
  <c r="AL25" i="15"/>
  <c r="AK25" i="15"/>
  <c r="AJ25" i="15"/>
  <c r="AI25" i="15"/>
  <c r="AH25" i="15"/>
  <c r="AG25" i="15"/>
  <c r="AF25" i="15"/>
  <c r="AE25" i="15"/>
  <c r="AD25" i="15"/>
  <c r="AB25" i="15"/>
  <c r="V25" i="15"/>
  <c r="S25" i="15"/>
  <c r="L25" i="15"/>
  <c r="J25" i="15"/>
  <c r="D25" i="15"/>
  <c r="BC24" i="15"/>
  <c r="BB24" i="15"/>
  <c r="BA24" i="15"/>
  <c r="AZ24" i="15"/>
  <c r="AY24" i="15"/>
  <c r="AX24" i="15"/>
  <c r="AW24" i="15"/>
  <c r="AV24" i="15"/>
  <c r="AU24" i="15"/>
  <c r="AT24" i="15"/>
  <c r="AS24" i="15"/>
  <c r="AR24" i="15"/>
  <c r="AQ24" i="15"/>
  <c r="AP24" i="15"/>
  <c r="AO24" i="15"/>
  <c r="AN24" i="15"/>
  <c r="AM24" i="15"/>
  <c r="AL24" i="15"/>
  <c r="AK24" i="15"/>
  <c r="AJ24" i="15"/>
  <c r="AI24" i="15"/>
  <c r="AH24" i="15"/>
  <c r="AG24" i="15"/>
  <c r="AF24" i="15"/>
  <c r="AE24" i="15"/>
  <c r="AD24" i="15"/>
  <c r="X24" i="15"/>
  <c r="V24" i="15"/>
  <c r="N24" i="15"/>
  <c r="L24" i="15"/>
  <c r="F24" i="15"/>
  <c r="D24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AQ23" i="15"/>
  <c r="AP23" i="15"/>
  <c r="AO23" i="15"/>
  <c r="AN23" i="15"/>
  <c r="AM23" i="15"/>
  <c r="AL23" i="15"/>
  <c r="AK23" i="15"/>
  <c r="AJ23" i="15"/>
  <c r="AI23" i="15"/>
  <c r="AH23" i="15"/>
  <c r="AG23" i="15"/>
  <c r="AF23" i="15"/>
  <c r="AE23" i="15"/>
  <c r="AD23" i="15"/>
  <c r="X23" i="15"/>
  <c r="P23" i="15"/>
  <c r="N23" i="15"/>
  <c r="H23" i="15"/>
  <c r="F23" i="15"/>
  <c r="BC22" i="15"/>
  <c r="BB22" i="15"/>
  <c r="BA22" i="15"/>
  <c r="AZ22" i="15"/>
  <c r="AY22" i="15"/>
  <c r="AX22" i="15"/>
  <c r="AW22" i="15"/>
  <c r="AV22" i="15"/>
  <c r="AU22" i="15"/>
  <c r="AT22" i="15"/>
  <c r="AS22" i="15"/>
  <c r="AR22" i="15"/>
  <c r="AQ22" i="15"/>
  <c r="AP22" i="15"/>
  <c r="AO22" i="15"/>
  <c r="AN22" i="15"/>
  <c r="AM22" i="15"/>
  <c r="AL22" i="15"/>
  <c r="AK22" i="15"/>
  <c r="AJ22" i="15"/>
  <c r="AI22" i="15"/>
  <c r="AH22" i="15"/>
  <c r="AG22" i="15"/>
  <c r="AF22" i="15"/>
  <c r="AE22" i="15"/>
  <c r="AD22" i="15"/>
  <c r="AB22" i="15"/>
  <c r="S22" i="15"/>
  <c r="P22" i="15"/>
  <c r="J22" i="15"/>
  <c r="H22" i="15"/>
  <c r="BC21" i="15"/>
  <c r="BB21" i="15"/>
  <c r="BA21" i="15"/>
  <c r="AZ21" i="15"/>
  <c r="AY21" i="15"/>
  <c r="AX21" i="15"/>
  <c r="AW21" i="15"/>
  <c r="AV21" i="15"/>
  <c r="AU21" i="15"/>
  <c r="AT21" i="15"/>
  <c r="AS21" i="15"/>
  <c r="AR21" i="15"/>
  <c r="AQ21" i="15"/>
  <c r="AP21" i="15"/>
  <c r="AO21" i="15"/>
  <c r="AN21" i="15"/>
  <c r="AM21" i="15"/>
  <c r="AL21" i="15"/>
  <c r="AK21" i="15"/>
  <c r="AJ21" i="15"/>
  <c r="AI21" i="15"/>
  <c r="AH21" i="15"/>
  <c r="AG21" i="15"/>
  <c r="AF21" i="15"/>
  <c r="AE21" i="15"/>
  <c r="AD21" i="15"/>
  <c r="AB21" i="15"/>
  <c r="V21" i="15"/>
  <c r="S21" i="15"/>
  <c r="L21" i="15"/>
  <c r="J21" i="15"/>
  <c r="D21" i="15"/>
  <c r="BC20" i="15"/>
  <c r="BB20" i="15"/>
  <c r="BA20" i="15"/>
  <c r="AZ20" i="15"/>
  <c r="AY20" i="15"/>
  <c r="AX20" i="15"/>
  <c r="AW20" i="15"/>
  <c r="AV20" i="15"/>
  <c r="AU20" i="15"/>
  <c r="AT20" i="15"/>
  <c r="AS20" i="15"/>
  <c r="AR20" i="15"/>
  <c r="AQ20" i="15"/>
  <c r="AP20" i="15"/>
  <c r="AO20" i="15"/>
  <c r="AN20" i="15"/>
  <c r="AM20" i="15"/>
  <c r="AL20" i="15"/>
  <c r="AK20" i="15"/>
  <c r="AJ20" i="15"/>
  <c r="AI20" i="15"/>
  <c r="AH20" i="15"/>
  <c r="AG20" i="15"/>
  <c r="AF20" i="15"/>
  <c r="AE20" i="15"/>
  <c r="AD20" i="15"/>
  <c r="X20" i="15"/>
  <c r="V20" i="15"/>
  <c r="N20" i="15"/>
  <c r="L20" i="15"/>
  <c r="F20" i="15"/>
  <c r="D20" i="15"/>
  <c r="BC19" i="15"/>
  <c r="BB19" i="15"/>
  <c r="BA19" i="15"/>
  <c r="AZ19" i="15"/>
  <c r="AY19" i="15"/>
  <c r="AX19" i="15"/>
  <c r="AW19" i="15"/>
  <c r="AV19" i="15"/>
  <c r="AU19" i="15"/>
  <c r="AT19" i="15"/>
  <c r="AS19" i="15"/>
  <c r="AR19" i="15"/>
  <c r="AQ19" i="15"/>
  <c r="AP19" i="15"/>
  <c r="AO19" i="15"/>
  <c r="AN19" i="15"/>
  <c r="AM19" i="15"/>
  <c r="AL19" i="15"/>
  <c r="AK19" i="15"/>
  <c r="AJ19" i="15"/>
  <c r="AI19" i="15"/>
  <c r="AH19" i="15"/>
  <c r="AG19" i="15"/>
  <c r="AF19" i="15"/>
  <c r="AE19" i="15"/>
  <c r="AD19" i="15"/>
  <c r="X19" i="15"/>
  <c r="P19" i="15"/>
  <c r="N19" i="15"/>
  <c r="H19" i="15"/>
  <c r="F19" i="15"/>
  <c r="BC18" i="15"/>
  <c r="BB18" i="15"/>
  <c r="BA18" i="15"/>
  <c r="AZ538" i="3" s="1"/>
  <c r="AZ18" i="15"/>
  <c r="AY538" i="3" s="1"/>
  <c r="AY18" i="15"/>
  <c r="AX18" i="15"/>
  <c r="AW538" i="3" s="1"/>
  <c r="AW18" i="15"/>
  <c r="AV538" i="3" s="1"/>
  <c r="AV18" i="15"/>
  <c r="AN18" i="15"/>
  <c r="AM18" i="15"/>
  <c r="AL18" i="15"/>
  <c r="AK538" i="3" s="1"/>
  <c r="AK18" i="15"/>
  <c r="AJ538" i="3" s="1"/>
  <c r="AJ18" i="15"/>
  <c r="AI538" i="3" s="1"/>
  <c r="AI18" i="15"/>
  <c r="AH538" i="3" s="1"/>
  <c r="AH18" i="15"/>
  <c r="AG538" i="3" s="1"/>
  <c r="AG18" i="15"/>
  <c r="AF18" i="15"/>
  <c r="AE18" i="15"/>
  <c r="AD18" i="15"/>
  <c r="AA18" i="15"/>
  <c r="Z528" i="3" s="1"/>
  <c r="M18" i="15"/>
  <c r="K18" i="15"/>
  <c r="J528" i="3" s="1"/>
  <c r="E18" i="15"/>
  <c r="D528" i="3" s="1"/>
  <c r="C18" i="15"/>
  <c r="B528" i="3" s="1"/>
  <c r="BC17" i="15"/>
  <c r="BB17" i="15"/>
  <c r="BA17" i="15"/>
  <c r="AZ17" i="15"/>
  <c r="AY17" i="15"/>
  <c r="AX17" i="15"/>
  <c r="AW17" i="15"/>
  <c r="AV17" i="15"/>
  <c r="AU17" i="15"/>
  <c r="AT17" i="15"/>
  <c r="AS17" i="15"/>
  <c r="AR17" i="15"/>
  <c r="AQ17" i="15"/>
  <c r="AP17" i="15"/>
  <c r="AO17" i="15"/>
  <c r="AN17" i="15"/>
  <c r="AM17" i="15"/>
  <c r="AL17" i="15"/>
  <c r="AK17" i="15"/>
  <c r="AJ17" i="15"/>
  <c r="AI17" i="15"/>
  <c r="AH17" i="15"/>
  <c r="AG17" i="15"/>
  <c r="AF17" i="15"/>
  <c r="AE17" i="15"/>
  <c r="AD17" i="15"/>
  <c r="Y17" i="15"/>
  <c r="O17" i="15"/>
  <c r="M17" i="15"/>
  <c r="G17" i="15"/>
  <c r="E17" i="15"/>
  <c r="BC16" i="15"/>
  <c r="BB16" i="15"/>
  <c r="BA537" i="3" s="1"/>
  <c r="BA16" i="15"/>
  <c r="AZ16" i="15"/>
  <c r="AY537" i="3" s="1"/>
  <c r="AY16" i="15"/>
  <c r="AX537" i="3" s="1"/>
  <c r="AX16" i="15"/>
  <c r="AW16" i="15"/>
  <c r="AV537" i="3" s="1"/>
  <c r="AV16" i="15"/>
  <c r="AU537" i="3" s="1"/>
  <c r="AN16" i="15"/>
  <c r="AM16" i="15"/>
  <c r="AL537" i="3" s="1"/>
  <c r="AL16" i="15"/>
  <c r="AK16" i="15"/>
  <c r="AJ537" i="3" s="1"/>
  <c r="AJ16" i="15"/>
  <c r="AI537" i="3" s="1"/>
  <c r="AI16" i="15"/>
  <c r="AH537" i="3" s="1"/>
  <c r="AH16" i="15"/>
  <c r="AG537" i="3" s="1"/>
  <c r="AG16" i="15"/>
  <c r="AF537" i="3" s="1"/>
  <c r="AF16" i="15"/>
  <c r="AE16" i="15"/>
  <c r="AD16" i="15"/>
  <c r="AB16" i="15"/>
  <c r="AA527" i="3" s="1"/>
  <c r="L16" i="15"/>
  <c r="K527" i="3" s="1"/>
  <c r="J16" i="15"/>
  <c r="I527" i="3" s="1"/>
  <c r="D16" i="15"/>
  <c r="C527" i="3" s="1"/>
  <c r="BC15" i="15"/>
  <c r="BB15" i="15"/>
  <c r="BA15" i="15"/>
  <c r="AZ15" i="15"/>
  <c r="AX15" i="15"/>
  <c r="AW15" i="15"/>
  <c r="AV15" i="15"/>
  <c r="AU15" i="15"/>
  <c r="AT15" i="15"/>
  <c r="AS15" i="15"/>
  <c r="AR15" i="15"/>
  <c r="AQ15" i="15"/>
  <c r="AP15" i="15"/>
  <c r="AO15" i="15"/>
  <c r="AN15" i="15"/>
  <c r="AM15" i="15"/>
  <c r="AL15" i="15"/>
  <c r="AK15" i="15"/>
  <c r="AJ15" i="15"/>
  <c r="AI15" i="15"/>
  <c r="AH15" i="15"/>
  <c r="AG15" i="15"/>
  <c r="AF15" i="15"/>
  <c r="AE15" i="15"/>
  <c r="AD15" i="15"/>
  <c r="V15" i="15"/>
  <c r="N15" i="15"/>
  <c r="L15" i="15"/>
  <c r="F15" i="15"/>
  <c r="D15" i="15"/>
  <c r="BC14" i="15"/>
  <c r="BB539" i="3" s="1"/>
  <c r="BB14" i="15"/>
  <c r="BA539" i="3" s="1"/>
  <c r="BA14" i="15"/>
  <c r="AZ539" i="3" s="1"/>
  <c r="AZ14" i="15"/>
  <c r="AY539" i="3" s="1"/>
  <c r="AY14" i="15"/>
  <c r="AX539" i="3" s="1"/>
  <c r="AX14" i="15"/>
  <c r="AW14" i="15"/>
  <c r="AV539" i="3" s="1"/>
  <c r="AV14" i="15"/>
  <c r="AU539" i="3" s="1"/>
  <c r="AN14" i="15"/>
  <c r="AM14" i="15"/>
  <c r="AL539" i="3" s="1"/>
  <c r="AL14" i="15"/>
  <c r="AK539" i="3" s="1"/>
  <c r="AK14" i="15"/>
  <c r="AJ14" i="15"/>
  <c r="AI539" i="3" s="1"/>
  <c r="AI14" i="15"/>
  <c r="AH14" i="15"/>
  <c r="AG539" i="3" s="1"/>
  <c r="AG14" i="15"/>
  <c r="AF539" i="3" s="1"/>
  <c r="AF14" i="15"/>
  <c r="AE539" i="3" s="1"/>
  <c r="AE14" i="15"/>
  <c r="AD539" i="3" s="1"/>
  <c r="AD14" i="15"/>
  <c r="AC539" i="3" s="1"/>
  <c r="AA14" i="15"/>
  <c r="Z529" i="3" s="1"/>
  <c r="Y14" i="15"/>
  <c r="X529" i="3" s="1"/>
  <c r="K14" i="15"/>
  <c r="J529" i="3" s="1"/>
  <c r="I14" i="15"/>
  <c r="H529" i="3" s="1"/>
  <c r="C14" i="15"/>
  <c r="B529" i="3" s="1"/>
  <c r="BC13" i="15"/>
  <c r="BB13" i="15"/>
  <c r="BA13" i="15"/>
  <c r="AZ13" i="15"/>
  <c r="AY13" i="15"/>
  <c r="AX13" i="15"/>
  <c r="AW13" i="15"/>
  <c r="AV13" i="15"/>
  <c r="AU13" i="15"/>
  <c r="AT13" i="15"/>
  <c r="AS13" i="15"/>
  <c r="AR13" i="15"/>
  <c r="AQ13" i="15"/>
  <c r="AP13" i="15"/>
  <c r="AO13" i="15"/>
  <c r="AN13" i="15"/>
  <c r="AM13" i="15"/>
  <c r="AL13" i="15"/>
  <c r="AK13" i="15"/>
  <c r="AJ13" i="15"/>
  <c r="AI13" i="15"/>
  <c r="AH13" i="15"/>
  <c r="AG13" i="15"/>
  <c r="AF13" i="15"/>
  <c r="AE13" i="15"/>
  <c r="AD13" i="15"/>
  <c r="T13" i="15"/>
  <c r="M13" i="15"/>
  <c r="K13" i="15"/>
  <c r="E13" i="15"/>
  <c r="C13" i="15"/>
  <c r="BC12" i="15"/>
  <c r="BB12" i="15"/>
  <c r="BA12" i="15"/>
  <c r="AZ12" i="15"/>
  <c r="AY12" i="15"/>
  <c r="AX12" i="15"/>
  <c r="AW12" i="15"/>
  <c r="AV12" i="15"/>
  <c r="AU12" i="15"/>
  <c r="AT12" i="15"/>
  <c r="AS12" i="15"/>
  <c r="AR12" i="15"/>
  <c r="AQ12" i="15"/>
  <c r="AP12" i="15"/>
  <c r="AO12" i="15"/>
  <c r="AN12" i="15"/>
  <c r="AM12" i="15"/>
  <c r="AL12" i="15"/>
  <c r="AK12" i="15"/>
  <c r="AJ12" i="15"/>
  <c r="AI12" i="15"/>
  <c r="AH12" i="15"/>
  <c r="AG12" i="15"/>
  <c r="AF12" i="15"/>
  <c r="AE12" i="15"/>
  <c r="AD12" i="15"/>
  <c r="Y12" i="15"/>
  <c r="O12" i="15"/>
  <c r="M12" i="15"/>
  <c r="G12" i="15"/>
  <c r="E12" i="15"/>
  <c r="BC11" i="15"/>
  <c r="BB11" i="15"/>
  <c r="BA11" i="15"/>
  <c r="AZ11" i="15"/>
  <c r="AX11" i="15"/>
  <c r="AW11" i="15"/>
  <c r="AV11" i="15"/>
  <c r="AU11" i="15"/>
  <c r="AT11" i="15"/>
  <c r="AS11" i="15"/>
  <c r="AR11" i="15"/>
  <c r="AQ11" i="15"/>
  <c r="AP11" i="15"/>
  <c r="AO11" i="15"/>
  <c r="AN11" i="15"/>
  <c r="AM11" i="15"/>
  <c r="AL11" i="15"/>
  <c r="AK11" i="15"/>
  <c r="AJ11" i="15"/>
  <c r="AI11" i="15"/>
  <c r="AH11" i="15"/>
  <c r="AG11" i="15"/>
  <c r="AF11" i="15"/>
  <c r="AE11" i="15"/>
  <c r="AD11" i="15"/>
  <c r="AA11" i="15"/>
  <c r="Y11" i="15"/>
  <c r="R11" i="15"/>
  <c r="O11" i="15"/>
  <c r="I11" i="15"/>
  <c r="G11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A9" i="15"/>
  <c r="T9" i="15"/>
  <c r="R9" i="15"/>
  <c r="K9" i="15"/>
  <c r="I9" i="15"/>
  <c r="C9" i="15"/>
  <c r="BC8" i="15"/>
  <c r="BB8" i="15"/>
  <c r="BA8" i="15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T8" i="15"/>
  <c r="M8" i="15"/>
  <c r="K8" i="15"/>
  <c r="E8" i="15"/>
  <c r="C8" i="15"/>
  <c r="BC7" i="15"/>
  <c r="BB7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Y7" i="15"/>
  <c r="O7" i="15"/>
  <c r="M7" i="15"/>
  <c r="G7" i="15"/>
  <c r="E7" i="15"/>
  <c r="BC6" i="15"/>
  <c r="BB6" i="15"/>
  <c r="BA6" i="15"/>
  <c r="AZ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A6" i="15"/>
  <c r="T6" i="15"/>
  <c r="R6" i="15"/>
  <c r="K6" i="15"/>
  <c r="I6" i="15"/>
  <c r="C6" i="15"/>
  <c r="BC5" i="15"/>
  <c r="BB524" i="3" s="1"/>
  <c r="BB5" i="15"/>
  <c r="BA524" i="3" s="1"/>
  <c r="BA5" i="15"/>
  <c r="AZ524" i="3" s="1"/>
  <c r="AZ5" i="15"/>
  <c r="AX5" i="15"/>
  <c r="AW524" i="3" s="1"/>
  <c r="AW5" i="15"/>
  <c r="AV524" i="3" s="1"/>
  <c r="AV5" i="15"/>
  <c r="AU524" i="3" s="1"/>
  <c r="AN5" i="15"/>
  <c r="AM524" i="3" s="1"/>
  <c r="AM5" i="15"/>
  <c r="AL524" i="3" s="1"/>
  <c r="AL5" i="15"/>
  <c r="AK524" i="3" s="1"/>
  <c r="AK5" i="15"/>
  <c r="AJ524" i="3" s="1"/>
  <c r="AJ5" i="15"/>
  <c r="AI524" i="3" s="1"/>
  <c r="AI5" i="15"/>
  <c r="AH524" i="3" s="1"/>
  <c r="AH5" i="15"/>
  <c r="AG524" i="3" s="1"/>
  <c r="AG5" i="15"/>
  <c r="AF524" i="3" s="1"/>
  <c r="AF5" i="15"/>
  <c r="AE524" i="3" s="1"/>
  <c r="AE5" i="15"/>
  <c r="AD524" i="3" s="1"/>
  <c r="AD5" i="15"/>
  <c r="AC524" i="3" s="1"/>
  <c r="V5" i="15"/>
  <c r="U524" i="3" s="1"/>
  <c r="H5" i="15"/>
  <c r="G524" i="3" s="1"/>
  <c r="F5" i="15"/>
  <c r="E524" i="3" s="1"/>
  <c r="BC18" i="46"/>
  <c r="BB18" i="46"/>
  <c r="BA18" i="46"/>
  <c r="AZ18" i="46"/>
  <c r="AX18" i="46"/>
  <c r="AW18" i="46"/>
  <c r="AV18" i="46"/>
  <c r="AU18" i="46"/>
  <c r="AT18" i="46"/>
  <c r="AS18" i="46"/>
  <c r="AR18" i="46"/>
  <c r="AQ18" i="46"/>
  <c r="AP18" i="46"/>
  <c r="AO18" i="46"/>
  <c r="AN18" i="46"/>
  <c r="AM18" i="46"/>
  <c r="AL18" i="46"/>
  <c r="AK18" i="46"/>
  <c r="AJ18" i="46"/>
  <c r="AI18" i="46"/>
  <c r="AH18" i="46"/>
  <c r="AG18" i="46"/>
  <c r="AF18" i="46"/>
  <c r="AE18" i="46"/>
  <c r="AD18" i="46"/>
  <c r="R18" i="46"/>
  <c r="L18" i="46"/>
  <c r="BC16" i="46"/>
  <c r="BB16" i="46"/>
  <c r="BA16" i="46"/>
  <c r="AZ16" i="46"/>
  <c r="AX16" i="46"/>
  <c r="AW16" i="46"/>
  <c r="AV16" i="46"/>
  <c r="AU16" i="46"/>
  <c r="AT16" i="46"/>
  <c r="AS16" i="46"/>
  <c r="AR16" i="46"/>
  <c r="AQ16" i="46"/>
  <c r="AP16" i="46"/>
  <c r="AO16" i="46"/>
  <c r="AN16" i="46"/>
  <c r="AM16" i="46"/>
  <c r="AL16" i="46"/>
  <c r="AK16" i="46"/>
  <c r="AJ16" i="46"/>
  <c r="AI16" i="46"/>
  <c r="AH16" i="46"/>
  <c r="AG16" i="46"/>
  <c r="AF16" i="46"/>
  <c r="AE16" i="46"/>
  <c r="AD16" i="46"/>
  <c r="L16" i="46"/>
  <c r="I16" i="46"/>
  <c r="BC15" i="46"/>
  <c r="BB492" i="3" s="1"/>
  <c r="BB15" i="46"/>
  <c r="BA15" i="46"/>
  <c r="AZ492" i="3" s="1"/>
  <c r="AZ15" i="46"/>
  <c r="AY492" i="3" s="1"/>
  <c r="AW15" i="46"/>
  <c r="AV492" i="3" s="1"/>
  <c r="AV15" i="46"/>
  <c r="AN15" i="46"/>
  <c r="AM492" i="3" s="1"/>
  <c r="AM15" i="46"/>
  <c r="AL15" i="46"/>
  <c r="AK15" i="46"/>
  <c r="AJ492" i="3" s="1"/>
  <c r="BD492" i="3" s="1"/>
  <c r="AJ15" i="46"/>
  <c r="AI492" i="3" s="1"/>
  <c r="AI15" i="46"/>
  <c r="AH492" i="3" s="1"/>
  <c r="AH15" i="46"/>
  <c r="AG492" i="3" s="1"/>
  <c r="AG15" i="46"/>
  <c r="AF15" i="46"/>
  <c r="AE492" i="3" s="1"/>
  <c r="AE15" i="46"/>
  <c r="AD15" i="46"/>
  <c r="C15" i="46"/>
  <c r="BC10" i="46"/>
  <c r="BB10" i="46"/>
  <c r="BA10" i="46"/>
  <c r="AZ10" i="46"/>
  <c r="AW10" i="46"/>
  <c r="AV10" i="46"/>
  <c r="AU10" i="46"/>
  <c r="AT10" i="46"/>
  <c r="AS10" i="46"/>
  <c r="AR10" i="46"/>
  <c r="AQ10" i="46"/>
  <c r="AP10" i="46"/>
  <c r="AO10" i="46"/>
  <c r="AN10" i="46"/>
  <c r="AM10" i="46"/>
  <c r="AL10" i="46"/>
  <c r="AK10" i="46"/>
  <c r="AJ10" i="46"/>
  <c r="AI10" i="46"/>
  <c r="AH10" i="46"/>
  <c r="AG10" i="46"/>
  <c r="AF10" i="46"/>
  <c r="AE10" i="46"/>
  <c r="AD10" i="46"/>
  <c r="BC8" i="46"/>
  <c r="BB496" i="3" s="1"/>
  <c r="BB8" i="46"/>
  <c r="BA496" i="3" s="1"/>
  <c r="BA8" i="46"/>
  <c r="AZ496" i="3" s="1"/>
  <c r="AZ8" i="46"/>
  <c r="AY496" i="3" s="1"/>
  <c r="AX8" i="46"/>
  <c r="AW496" i="3" s="1"/>
  <c r="AW8" i="46"/>
  <c r="AV8" i="46"/>
  <c r="AU496" i="3" s="1"/>
  <c r="AN8" i="46"/>
  <c r="AM8" i="46"/>
  <c r="AL496" i="3" s="1"/>
  <c r="AL8" i="46"/>
  <c r="AK8" i="46"/>
  <c r="AJ496" i="3" s="1"/>
  <c r="BD496" i="3" s="1"/>
  <c r="AJ8" i="46"/>
  <c r="AI496" i="3" s="1"/>
  <c r="AI8" i="46"/>
  <c r="AH496" i="3" s="1"/>
  <c r="AH8" i="46"/>
  <c r="AG496" i="3" s="1"/>
  <c r="AG8" i="46"/>
  <c r="AF496" i="3" s="1"/>
  <c r="AF8" i="46"/>
  <c r="AE496" i="3" s="1"/>
  <c r="AE8" i="46"/>
  <c r="AD496" i="3" s="1"/>
  <c r="AD8" i="46"/>
  <c r="AC496" i="3" s="1"/>
  <c r="BC7" i="46"/>
  <c r="BB7" i="46"/>
  <c r="BA7" i="46"/>
  <c r="AZ7" i="46"/>
  <c r="AW7" i="46"/>
  <c r="AV7" i="46"/>
  <c r="AV9" i="46" s="1"/>
  <c r="AU7" i="46"/>
  <c r="AU9" i="46" s="1"/>
  <c r="AT7" i="46"/>
  <c r="AT9" i="46" s="1"/>
  <c r="AS7" i="46"/>
  <c r="AR7" i="46"/>
  <c r="AR9" i="46" s="1"/>
  <c r="AQ7" i="46"/>
  <c r="AP7" i="46"/>
  <c r="AO7" i="46"/>
  <c r="AN7" i="46"/>
  <c r="AM7" i="46"/>
  <c r="AL7" i="46"/>
  <c r="AK7" i="46"/>
  <c r="AJ7" i="46"/>
  <c r="AI7" i="46"/>
  <c r="AH7" i="46"/>
  <c r="AG7" i="46"/>
  <c r="AG9" i="46" s="1"/>
  <c r="AF7" i="46"/>
  <c r="AF9" i="46" s="1"/>
  <c r="AE7" i="46"/>
  <c r="AD7" i="46"/>
  <c r="O7" i="46"/>
  <c r="BC6" i="46"/>
  <c r="BB6" i="46"/>
  <c r="BA6" i="46"/>
  <c r="AZ6" i="46"/>
  <c r="AW6" i="46"/>
  <c r="AV6" i="46"/>
  <c r="AU6" i="46"/>
  <c r="AT6" i="46"/>
  <c r="AS6" i="46"/>
  <c r="AR6" i="46"/>
  <c r="AQ6" i="46"/>
  <c r="AP6" i="46"/>
  <c r="AO6" i="46"/>
  <c r="AN6" i="46"/>
  <c r="AM6" i="46"/>
  <c r="AL6" i="46"/>
  <c r="AK6" i="46"/>
  <c r="AJ6" i="46"/>
  <c r="AI6" i="46"/>
  <c r="AH6" i="46"/>
  <c r="AG6" i="46"/>
  <c r="AF6" i="46"/>
  <c r="AE6" i="46"/>
  <c r="AD6" i="46"/>
  <c r="N6" i="46"/>
  <c r="K6" i="46"/>
  <c r="BC5" i="46"/>
  <c r="BB5" i="46"/>
  <c r="BA478" i="3" s="1"/>
  <c r="BA5" i="46"/>
  <c r="AZ478" i="3" s="1"/>
  <c r="AZ5" i="46"/>
  <c r="AY478" i="3" s="1"/>
  <c r="AW5" i="46"/>
  <c r="AV478" i="3" s="1"/>
  <c r="AV5" i="46"/>
  <c r="AU478" i="3" s="1"/>
  <c r="AJ5" i="46"/>
  <c r="AI478" i="3" s="1"/>
  <c r="AI5" i="46"/>
  <c r="AH5" i="46"/>
  <c r="AG478" i="3" s="1"/>
  <c r="AG5" i="46"/>
  <c r="AF5" i="46"/>
  <c r="AE5" i="46"/>
  <c r="AD478" i="3" s="1"/>
  <c r="AD5" i="46"/>
  <c r="BC17" i="17"/>
  <c r="BB194" i="3" s="1"/>
  <c r="BB17" i="17"/>
  <c r="BA194" i="3" s="1"/>
  <c r="AZ17" i="17"/>
  <c r="AY194" i="3" s="1"/>
  <c r="AY17" i="17"/>
  <c r="AX194" i="3" s="1"/>
  <c r="AX17" i="17"/>
  <c r="AW194" i="3" s="1"/>
  <c r="AW17" i="17"/>
  <c r="AV194" i="3" s="1"/>
  <c r="AN17" i="17"/>
  <c r="AM194" i="3" s="1"/>
  <c r="AM17" i="17"/>
  <c r="AL194" i="3" s="1"/>
  <c r="AL17" i="17"/>
  <c r="AK194" i="3" s="1"/>
  <c r="AK17" i="17"/>
  <c r="AJ194" i="3" s="1"/>
  <c r="AJ17" i="17"/>
  <c r="AI194" i="3" s="1"/>
  <c r="AI17" i="17"/>
  <c r="AH17" i="17"/>
  <c r="AG194" i="3" s="1"/>
  <c r="AG17" i="17"/>
  <c r="AF17" i="17"/>
  <c r="AE194" i="3" s="1"/>
  <c r="AE17" i="17"/>
  <c r="AD17" i="17"/>
  <c r="AC194" i="3" s="1"/>
  <c r="AB17" i="17"/>
  <c r="AA182" i="3" s="1"/>
  <c r="AA17" i="17"/>
  <c r="Z182" i="3" s="1"/>
  <c r="Y17" i="17"/>
  <c r="X182" i="3" s="1"/>
  <c r="X17" i="17"/>
  <c r="U17" i="17"/>
  <c r="T182" i="3" s="1"/>
  <c r="M17" i="17"/>
  <c r="L182" i="3" s="1"/>
  <c r="L17" i="17"/>
  <c r="K182" i="3" s="1"/>
  <c r="K17" i="17"/>
  <c r="J17" i="17"/>
  <c r="I182" i="3" s="1"/>
  <c r="I17" i="17"/>
  <c r="H182" i="3" s="1"/>
  <c r="H17" i="17"/>
  <c r="G182" i="3" s="1"/>
  <c r="G17" i="17"/>
  <c r="F182" i="3" s="1"/>
  <c r="F17" i="17"/>
  <c r="E182" i="3" s="1"/>
  <c r="E17" i="17"/>
  <c r="D182" i="3" s="1"/>
  <c r="D17" i="17"/>
  <c r="C182" i="3" s="1"/>
  <c r="C17" i="17"/>
  <c r="BC16" i="17"/>
  <c r="BB16" i="17"/>
  <c r="AZ16" i="17"/>
  <c r="AY16" i="17"/>
  <c r="AX16" i="17"/>
  <c r="AW16" i="17"/>
  <c r="AU16" i="17"/>
  <c r="AT16" i="17"/>
  <c r="AS16" i="17"/>
  <c r="AR16" i="17"/>
  <c r="AQ16" i="17"/>
  <c r="AP16" i="17"/>
  <c r="AO16" i="17"/>
  <c r="AN16" i="17"/>
  <c r="AM16" i="17"/>
  <c r="AL16" i="17"/>
  <c r="AK16" i="17"/>
  <c r="AJ16" i="17"/>
  <c r="AI16" i="17"/>
  <c r="AH16" i="17"/>
  <c r="AG16" i="17"/>
  <c r="AF16" i="17"/>
  <c r="AE16" i="17"/>
  <c r="AD16" i="17"/>
  <c r="AB16" i="17"/>
  <c r="AA16" i="17"/>
  <c r="Y16" i="17"/>
  <c r="X16" i="17"/>
  <c r="U16" i="17"/>
  <c r="T16" i="17"/>
  <c r="S16" i="17"/>
  <c r="R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C14" i="17"/>
  <c r="BB198" i="3" s="1"/>
  <c r="BB14" i="17"/>
  <c r="BA198" i="3" s="1"/>
  <c r="AZ14" i="17"/>
  <c r="AY198" i="3" s="1"/>
  <c r="AY14" i="17"/>
  <c r="AX198" i="3" s="1"/>
  <c r="AX14" i="17"/>
  <c r="AW198" i="3" s="1"/>
  <c r="AW14" i="17"/>
  <c r="AV198" i="3" s="1"/>
  <c r="AN14" i="17"/>
  <c r="AM198" i="3" s="1"/>
  <c r="AM14" i="17"/>
  <c r="AL198" i="3" s="1"/>
  <c r="AL14" i="17"/>
  <c r="AK14" i="17"/>
  <c r="AJ198" i="3" s="1"/>
  <c r="AJ14" i="17"/>
  <c r="AI198" i="3" s="1"/>
  <c r="AI14" i="17"/>
  <c r="AH198" i="3" s="1"/>
  <c r="AH14" i="17"/>
  <c r="AG198" i="3" s="1"/>
  <c r="AG14" i="17"/>
  <c r="AF198" i="3" s="1"/>
  <c r="AF14" i="17"/>
  <c r="AE198" i="3" s="1"/>
  <c r="AE14" i="17"/>
  <c r="AD198" i="3" s="1"/>
  <c r="AD14" i="17"/>
  <c r="AC198" i="3" s="1"/>
  <c r="AB14" i="17"/>
  <c r="AA186" i="3" s="1"/>
  <c r="AA14" i="17"/>
  <c r="Z186" i="3" s="1"/>
  <c r="Y14" i="17"/>
  <c r="X186" i="3" s="1"/>
  <c r="X14" i="17"/>
  <c r="W186" i="3" s="1"/>
  <c r="U14" i="17"/>
  <c r="T186" i="3" s="1"/>
  <c r="M14" i="17"/>
  <c r="L186" i="3" s="1"/>
  <c r="L14" i="17"/>
  <c r="K186" i="3" s="1"/>
  <c r="K14" i="17"/>
  <c r="J186" i="3" s="1"/>
  <c r="J14" i="17"/>
  <c r="I14" i="17"/>
  <c r="H186" i="3" s="1"/>
  <c r="H14" i="17"/>
  <c r="G14" i="17"/>
  <c r="F186" i="3" s="1"/>
  <c r="F14" i="17"/>
  <c r="E14" i="17"/>
  <c r="D186" i="3" s="1"/>
  <c r="D14" i="17"/>
  <c r="C186" i="3" s="1"/>
  <c r="C14" i="17"/>
  <c r="B186" i="3" s="1"/>
  <c r="BC12" i="17"/>
  <c r="BB12" i="17"/>
  <c r="BA196" i="3" s="1"/>
  <c r="AZ12" i="17"/>
  <c r="AY196" i="3" s="1"/>
  <c r="AY12" i="17"/>
  <c r="AX196" i="3" s="1"/>
  <c r="AX12" i="17"/>
  <c r="AW196" i="3" s="1"/>
  <c r="AW12" i="17"/>
  <c r="AV196" i="3" s="1"/>
  <c r="AN12" i="17"/>
  <c r="AM196" i="3" s="1"/>
  <c r="AM12" i="17"/>
  <c r="AL12" i="17"/>
  <c r="AK12" i="17"/>
  <c r="AJ196" i="3" s="1"/>
  <c r="AJ12" i="17"/>
  <c r="AI196" i="3" s="1"/>
  <c r="AI12" i="17"/>
  <c r="AH196" i="3" s="1"/>
  <c r="AH12" i="17"/>
  <c r="AG196" i="3" s="1"/>
  <c r="AG12" i="17"/>
  <c r="AF196" i="3" s="1"/>
  <c r="AF12" i="17"/>
  <c r="AE196" i="3" s="1"/>
  <c r="AE12" i="17"/>
  <c r="AD12" i="17"/>
  <c r="BC11" i="17"/>
  <c r="BB195" i="3" s="1"/>
  <c r="BB11" i="17"/>
  <c r="BA195" i="3" s="1"/>
  <c r="AZ11" i="17"/>
  <c r="AY195" i="3" s="1"/>
  <c r="AY11" i="17"/>
  <c r="AX195" i="3" s="1"/>
  <c r="AX11" i="17"/>
  <c r="AW195" i="3" s="1"/>
  <c r="AW11" i="17"/>
  <c r="AV195" i="3" s="1"/>
  <c r="AN11" i="17"/>
  <c r="AM195" i="3" s="1"/>
  <c r="AM11" i="17"/>
  <c r="AL195" i="3" s="1"/>
  <c r="AL11" i="17"/>
  <c r="AK195" i="3" s="1"/>
  <c r="AK11" i="17"/>
  <c r="AJ11" i="17"/>
  <c r="AI195" i="3" s="1"/>
  <c r="AI11" i="17"/>
  <c r="AH11" i="17"/>
  <c r="AG195" i="3" s="1"/>
  <c r="AG11" i="17"/>
  <c r="AF11" i="17"/>
  <c r="AE195" i="3" s="1"/>
  <c r="AE11" i="17"/>
  <c r="AD195" i="3" s="1"/>
  <c r="AD11" i="17"/>
  <c r="AC195" i="3" s="1"/>
  <c r="AB11" i="17"/>
  <c r="AA11" i="17"/>
  <c r="Z183" i="3" s="1"/>
  <c r="Y11" i="17"/>
  <c r="X183" i="3" s="1"/>
  <c r="X11" i="17"/>
  <c r="U11" i="17"/>
  <c r="T183" i="3" s="1"/>
  <c r="M11" i="17"/>
  <c r="L183" i="3" s="1"/>
  <c r="L11" i="17"/>
  <c r="K183" i="3" s="1"/>
  <c r="K11" i="17"/>
  <c r="J183" i="3" s="1"/>
  <c r="J11" i="17"/>
  <c r="I183" i="3" s="1"/>
  <c r="I11" i="17"/>
  <c r="H183" i="3" s="1"/>
  <c r="H11" i="17"/>
  <c r="G183" i="3" s="1"/>
  <c r="G11" i="17"/>
  <c r="F183" i="3" s="1"/>
  <c r="F11" i="17"/>
  <c r="E183" i="3" s="1"/>
  <c r="E11" i="17"/>
  <c r="D183" i="3" s="1"/>
  <c r="D11" i="17"/>
  <c r="C183" i="3" s="1"/>
  <c r="C11" i="17"/>
  <c r="B183" i="3" s="1"/>
  <c r="BC10" i="17"/>
  <c r="BB10" i="17"/>
  <c r="AZ10" i="17"/>
  <c r="AY10" i="17"/>
  <c r="AX10" i="17"/>
  <c r="AW10" i="17"/>
  <c r="AU10" i="17"/>
  <c r="AT10" i="17"/>
  <c r="AT15" i="17" s="1"/>
  <c r="AS10" i="17"/>
  <c r="AR10" i="17"/>
  <c r="AQ10" i="17"/>
  <c r="AQ15" i="17" s="1"/>
  <c r="AP10" i="17"/>
  <c r="AO10" i="17"/>
  <c r="AN10" i="17"/>
  <c r="AM10" i="17"/>
  <c r="AL10" i="17"/>
  <c r="AK10" i="17"/>
  <c r="AJ10" i="17"/>
  <c r="AI10" i="17"/>
  <c r="AH10" i="17"/>
  <c r="AG10" i="17"/>
  <c r="AF10" i="17"/>
  <c r="AE10" i="17"/>
  <c r="AD10" i="17"/>
  <c r="AB10" i="17"/>
  <c r="AA10" i="17"/>
  <c r="Y10" i="17"/>
  <c r="X10" i="17"/>
  <c r="U10" i="17"/>
  <c r="T10" i="17"/>
  <c r="S10" i="17"/>
  <c r="R10" i="17"/>
  <c r="P10" i="17"/>
  <c r="O10" i="17"/>
  <c r="O15" i="17" s="1"/>
  <c r="N10" i="17"/>
  <c r="M10" i="17"/>
  <c r="M15" i="17" s="1"/>
  <c r="L10" i="17"/>
  <c r="K10" i="17"/>
  <c r="J10" i="17"/>
  <c r="I10" i="17"/>
  <c r="H10" i="17"/>
  <c r="G10" i="17"/>
  <c r="F10" i="17"/>
  <c r="E10" i="17"/>
  <c r="D10" i="17"/>
  <c r="C10" i="17"/>
  <c r="BC8" i="17"/>
  <c r="BB8" i="17"/>
  <c r="AZ8" i="17"/>
  <c r="AY8" i="17"/>
  <c r="AX8" i="17"/>
  <c r="AW8" i="17"/>
  <c r="AW9" i="17" s="1"/>
  <c r="AU8" i="17"/>
  <c r="AT8" i="17"/>
  <c r="AS8" i="17"/>
  <c r="AR8" i="17"/>
  <c r="AQ8" i="17"/>
  <c r="AP8" i="17"/>
  <c r="AO8" i="17"/>
  <c r="AN8" i="17"/>
  <c r="AN9" i="17" s="1"/>
  <c r="AM8" i="17"/>
  <c r="AM9" i="17" s="1"/>
  <c r="AL8" i="17"/>
  <c r="AK8" i="17"/>
  <c r="AJ8" i="17"/>
  <c r="AI8" i="17"/>
  <c r="AH8" i="17"/>
  <c r="AG8" i="17"/>
  <c r="AF8" i="17"/>
  <c r="AF9" i="17" s="1"/>
  <c r="AE8" i="17"/>
  <c r="AD8" i="17"/>
  <c r="AB8" i="17"/>
  <c r="AA8" i="17"/>
  <c r="Y8" i="17"/>
  <c r="X8" i="17"/>
  <c r="U8" i="17"/>
  <c r="T8" i="17"/>
  <c r="T9" i="17" s="1"/>
  <c r="S8" i="17"/>
  <c r="R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C9" i="17" s="1"/>
  <c r="BC7" i="17"/>
  <c r="BB7" i="17"/>
  <c r="AZ7" i="17"/>
  <c r="AY7" i="17"/>
  <c r="AX7" i="17"/>
  <c r="AW7" i="17"/>
  <c r="AU7" i="17"/>
  <c r="AT7" i="17"/>
  <c r="AS7" i="17"/>
  <c r="AR7" i="17"/>
  <c r="AQ7" i="17"/>
  <c r="AP7" i="17"/>
  <c r="AO7" i="17"/>
  <c r="AN7" i="17"/>
  <c r="AM7" i="17"/>
  <c r="AL7" i="17"/>
  <c r="AK7" i="17"/>
  <c r="AJ7" i="17"/>
  <c r="AI7" i="17"/>
  <c r="AH7" i="17"/>
  <c r="AG7" i="17"/>
  <c r="AF7" i="17"/>
  <c r="AE7" i="17"/>
  <c r="AD7" i="17"/>
  <c r="AB7" i="17"/>
  <c r="AA7" i="17"/>
  <c r="Y7" i="17"/>
  <c r="X7" i="17"/>
  <c r="U7" i="17"/>
  <c r="T7" i="17"/>
  <c r="S7" i="17"/>
  <c r="R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BC6" i="17"/>
  <c r="BB6" i="17"/>
  <c r="AZ6" i="17"/>
  <c r="AY6" i="17"/>
  <c r="AX6" i="17"/>
  <c r="AW6" i="17"/>
  <c r="AU6" i="17"/>
  <c r="AT6" i="17"/>
  <c r="AS6" i="17"/>
  <c r="AR6" i="17"/>
  <c r="AQ6" i="17"/>
  <c r="AP6" i="17"/>
  <c r="AO6" i="17"/>
  <c r="AN6" i="17"/>
  <c r="AM6" i="17"/>
  <c r="AL6" i="17"/>
  <c r="AK6" i="17"/>
  <c r="AJ6" i="17"/>
  <c r="AJ18" i="17" s="1"/>
  <c r="AI6" i="17"/>
  <c r="AH6" i="17"/>
  <c r="AG6" i="17"/>
  <c r="AF6" i="17"/>
  <c r="AE6" i="17"/>
  <c r="AD6" i="17"/>
  <c r="AB6" i="17"/>
  <c r="AA6" i="17"/>
  <c r="Y6" i="17"/>
  <c r="X6" i="17"/>
  <c r="U6" i="17"/>
  <c r="T6" i="17"/>
  <c r="S6" i="17"/>
  <c r="R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BC15" i="18"/>
  <c r="BB215" i="3" s="1"/>
  <c r="AZ15" i="18"/>
  <c r="AY215" i="3" s="1"/>
  <c r="AY15" i="18"/>
  <c r="AX215" i="3" s="1"/>
  <c r="AX15" i="18"/>
  <c r="AW215" i="3" s="1"/>
  <c r="AW15" i="18"/>
  <c r="AV215" i="3" s="1"/>
  <c r="AN15" i="18"/>
  <c r="AM15" i="18"/>
  <c r="AL215" i="3" s="1"/>
  <c r="AL15" i="18"/>
  <c r="AK15" i="18"/>
  <c r="AJ215" i="3" s="1"/>
  <c r="AJ15" i="18"/>
  <c r="AI215" i="3" s="1"/>
  <c r="AI15" i="18"/>
  <c r="AH215" i="3" s="1"/>
  <c r="AH15" i="18"/>
  <c r="AG215" i="3" s="1"/>
  <c r="AG15" i="18"/>
  <c r="AF215" i="3" s="1"/>
  <c r="AF15" i="18"/>
  <c r="AE15" i="18"/>
  <c r="AD215" i="3" s="1"/>
  <c r="AD15" i="18"/>
  <c r="AC215" i="3" s="1"/>
  <c r="AB15" i="18"/>
  <c r="AA205" i="3" s="1"/>
  <c r="AA15" i="18"/>
  <c r="Y15" i="18"/>
  <c r="X15" i="18"/>
  <c r="W205" i="3" s="1"/>
  <c r="U15" i="18"/>
  <c r="T205" i="3" s="1"/>
  <c r="M15" i="18"/>
  <c r="L205" i="3" s="1"/>
  <c r="L15" i="18"/>
  <c r="K15" i="18"/>
  <c r="J205" i="3" s="1"/>
  <c r="J15" i="18"/>
  <c r="I15" i="18"/>
  <c r="H205" i="3" s="1"/>
  <c r="H15" i="18"/>
  <c r="G205" i="3" s="1"/>
  <c r="G15" i="18"/>
  <c r="F205" i="3" s="1"/>
  <c r="F15" i="18"/>
  <c r="E205" i="3" s="1"/>
  <c r="E15" i="18"/>
  <c r="D205" i="3" s="1"/>
  <c r="D15" i="18"/>
  <c r="C205" i="3" s="1"/>
  <c r="C15" i="18"/>
  <c r="B205" i="3" s="1"/>
  <c r="BC13" i="18"/>
  <c r="BB217" i="3" s="1"/>
  <c r="AZ13" i="18"/>
  <c r="AY217" i="3" s="1"/>
  <c r="AY13" i="18"/>
  <c r="AX13" i="18"/>
  <c r="AW217" i="3" s="1"/>
  <c r="AW13" i="18"/>
  <c r="AN13" i="18"/>
  <c r="AM217" i="3" s="1"/>
  <c r="AM13" i="18"/>
  <c r="AL13" i="18"/>
  <c r="AK217" i="3" s="1"/>
  <c r="AK13" i="18"/>
  <c r="AJ217" i="3" s="1"/>
  <c r="AJ13" i="18"/>
  <c r="AI217" i="3" s="1"/>
  <c r="AI13" i="18"/>
  <c r="AH13" i="18"/>
  <c r="AG217" i="3" s="1"/>
  <c r="AG13" i="18"/>
  <c r="AF13" i="18"/>
  <c r="AE217" i="3" s="1"/>
  <c r="AE13" i="18"/>
  <c r="AD13" i="18"/>
  <c r="AC217" i="3" s="1"/>
  <c r="AB13" i="18"/>
  <c r="AA13" i="18"/>
  <c r="Z207" i="3" s="1"/>
  <c r="Y13" i="18"/>
  <c r="X207" i="3" s="1"/>
  <c r="X13" i="18"/>
  <c r="U13" i="18"/>
  <c r="T207" i="3" s="1"/>
  <c r="M13" i="18"/>
  <c r="L207" i="3" s="1"/>
  <c r="L13" i="18"/>
  <c r="K207" i="3" s="1"/>
  <c r="K13" i="18"/>
  <c r="J13" i="18"/>
  <c r="I13" i="18"/>
  <c r="H13" i="18"/>
  <c r="G207" i="3" s="1"/>
  <c r="G13" i="18"/>
  <c r="F207" i="3" s="1"/>
  <c r="F13" i="18"/>
  <c r="E207" i="3" s="1"/>
  <c r="E13" i="18"/>
  <c r="D207" i="3" s="1"/>
  <c r="D13" i="18"/>
  <c r="C207" i="3" s="1"/>
  <c r="C13" i="18"/>
  <c r="B207" i="3" s="1"/>
  <c r="BC12" i="18"/>
  <c r="AZ12" i="18"/>
  <c r="AY12" i="18"/>
  <c r="AX12" i="18"/>
  <c r="AW12" i="18"/>
  <c r="AU12" i="18"/>
  <c r="AU14" i="18" s="1"/>
  <c r="AT12" i="18"/>
  <c r="AS12" i="18"/>
  <c r="AR12" i="18"/>
  <c r="AQ12" i="18"/>
  <c r="AP12" i="18"/>
  <c r="AP14" i="18" s="1"/>
  <c r="AO12" i="18"/>
  <c r="AO14" i="18" s="1"/>
  <c r="AN12" i="18"/>
  <c r="AN14" i="18" s="1"/>
  <c r="AM12" i="18"/>
  <c r="AL12" i="18"/>
  <c r="AK12" i="18"/>
  <c r="AJ12" i="18"/>
  <c r="AI12" i="18"/>
  <c r="AI14" i="18" s="1"/>
  <c r="AH12" i="18"/>
  <c r="AG12" i="18"/>
  <c r="AF12" i="18"/>
  <c r="AE12" i="18"/>
  <c r="AD12" i="18"/>
  <c r="AB12" i="18"/>
  <c r="AA12" i="18"/>
  <c r="Y12" i="18"/>
  <c r="X12" i="18"/>
  <c r="U12" i="18"/>
  <c r="U14" i="18" s="1"/>
  <c r="T12" i="18"/>
  <c r="S12" i="18"/>
  <c r="R12" i="18"/>
  <c r="P12" i="18"/>
  <c r="O12" i="18"/>
  <c r="N12" i="18"/>
  <c r="M12" i="18"/>
  <c r="L12" i="18"/>
  <c r="L14" i="18" s="1"/>
  <c r="K12" i="18"/>
  <c r="J12" i="18"/>
  <c r="I12" i="18"/>
  <c r="H12" i="18"/>
  <c r="G12" i="18"/>
  <c r="F12" i="18"/>
  <c r="E12" i="18"/>
  <c r="D12" i="18"/>
  <c r="D14" i="18" s="1"/>
  <c r="C12" i="18"/>
  <c r="BC10" i="18"/>
  <c r="BB218" i="3" s="1"/>
  <c r="AZ10" i="18"/>
  <c r="AY218" i="3" s="1"/>
  <c r="AY10" i="18"/>
  <c r="AX218" i="3" s="1"/>
  <c r="AX10" i="18"/>
  <c r="AW218" i="3" s="1"/>
  <c r="AW10" i="18"/>
  <c r="AN10" i="18"/>
  <c r="AM218" i="3" s="1"/>
  <c r="AM10" i="18"/>
  <c r="AL218" i="3" s="1"/>
  <c r="AL10" i="18"/>
  <c r="AK218" i="3" s="1"/>
  <c r="AK10" i="18"/>
  <c r="AJ218" i="3" s="1"/>
  <c r="AJ10" i="18"/>
  <c r="AI10" i="18"/>
  <c r="AH218" i="3" s="1"/>
  <c r="AH10" i="18"/>
  <c r="AG10" i="18"/>
  <c r="AF218" i="3" s="1"/>
  <c r="AF10" i="18"/>
  <c r="AE218" i="3" s="1"/>
  <c r="AE10" i="18"/>
  <c r="AD218" i="3" s="1"/>
  <c r="AD10" i="18"/>
  <c r="AC218" i="3" s="1"/>
  <c r="AB10" i="18"/>
  <c r="AA208" i="3" s="1"/>
  <c r="AA10" i="18"/>
  <c r="Y10" i="18"/>
  <c r="X10" i="18"/>
  <c r="U10" i="18"/>
  <c r="M10" i="18"/>
  <c r="L208" i="3" s="1"/>
  <c r="L10" i="18"/>
  <c r="K10" i="18"/>
  <c r="J208" i="3" s="1"/>
  <c r="J10" i="18"/>
  <c r="I10" i="18"/>
  <c r="H208" i="3" s="1"/>
  <c r="H10" i="18"/>
  <c r="G10" i="18"/>
  <c r="F208" i="3" s="1"/>
  <c r="F10" i="18"/>
  <c r="E208" i="3" s="1"/>
  <c r="E10" i="18"/>
  <c r="D208" i="3" s="1"/>
  <c r="D10" i="18"/>
  <c r="C10" i="18"/>
  <c r="B208" i="3" s="1"/>
  <c r="BC9" i="18"/>
  <c r="AZ9" i="18"/>
  <c r="AY216" i="3" s="1"/>
  <c r="AY9" i="18"/>
  <c r="AX216" i="3" s="1"/>
  <c r="AX9" i="18"/>
  <c r="AW216" i="3" s="1"/>
  <c r="AW9" i="18"/>
  <c r="AV216" i="3" s="1"/>
  <c r="AN9" i="18"/>
  <c r="AM9" i="18"/>
  <c r="AL216" i="3" s="1"/>
  <c r="AL9" i="18"/>
  <c r="AK216" i="3" s="1"/>
  <c r="AK9" i="18"/>
  <c r="AJ216" i="3" s="1"/>
  <c r="AJ9" i="18"/>
  <c r="AI216" i="3" s="1"/>
  <c r="AI9" i="18"/>
  <c r="AH9" i="18"/>
  <c r="AG216" i="3" s="1"/>
  <c r="AG9" i="18"/>
  <c r="AF216" i="3" s="1"/>
  <c r="AF9" i="18"/>
  <c r="AE216" i="3" s="1"/>
  <c r="AE9" i="18"/>
  <c r="AD216" i="3" s="1"/>
  <c r="AD9" i="18"/>
  <c r="AC216" i="3" s="1"/>
  <c r="AB9" i="18"/>
  <c r="AA206" i="3" s="1"/>
  <c r="AA9" i="18"/>
  <c r="Z206" i="3" s="1"/>
  <c r="Y9" i="18"/>
  <c r="X206" i="3" s="1"/>
  <c r="X9" i="18"/>
  <c r="W206" i="3" s="1"/>
  <c r="U9" i="18"/>
  <c r="T206" i="3" s="1"/>
  <c r="M9" i="18"/>
  <c r="L206" i="3" s="1"/>
  <c r="L9" i="18"/>
  <c r="K206" i="3" s="1"/>
  <c r="K9" i="18"/>
  <c r="J206" i="3" s="1"/>
  <c r="J9" i="18"/>
  <c r="I206" i="3" s="1"/>
  <c r="I9" i="18"/>
  <c r="H206" i="3" s="1"/>
  <c r="H9" i="18"/>
  <c r="G206" i="3" s="1"/>
  <c r="G9" i="18"/>
  <c r="F206" i="3" s="1"/>
  <c r="F9" i="18"/>
  <c r="E206" i="3" s="1"/>
  <c r="E9" i="18"/>
  <c r="D206" i="3" s="1"/>
  <c r="D9" i="18"/>
  <c r="C206" i="3" s="1"/>
  <c r="C9" i="18"/>
  <c r="B206" i="3" s="1"/>
  <c r="BC8" i="18"/>
  <c r="AZ8" i="18"/>
  <c r="AY8" i="18"/>
  <c r="AX8" i="18"/>
  <c r="AW8" i="18"/>
  <c r="AU8" i="18"/>
  <c r="AU11" i="18" s="1"/>
  <c r="AT8" i="18"/>
  <c r="AS8" i="18"/>
  <c r="AS11" i="18" s="1"/>
  <c r="AR8" i="18"/>
  <c r="AQ8" i="18"/>
  <c r="AP8" i="18"/>
  <c r="AP11" i="18" s="1"/>
  <c r="AO8" i="18"/>
  <c r="AN8" i="18"/>
  <c r="AM8" i="18"/>
  <c r="AL8" i="18"/>
  <c r="AL11" i="18" s="1"/>
  <c r="AK8" i="18"/>
  <c r="AJ8" i="18"/>
  <c r="AI8" i="18"/>
  <c r="AH8" i="18"/>
  <c r="AG8" i="18"/>
  <c r="AF8" i="18"/>
  <c r="AF11" i="18" s="1"/>
  <c r="AE8" i="18"/>
  <c r="AD8" i="18"/>
  <c r="AB8" i="18"/>
  <c r="AA8" i="18"/>
  <c r="Y8" i="18"/>
  <c r="X8" i="18"/>
  <c r="U8" i="18"/>
  <c r="T8" i="18"/>
  <c r="S8" i="18"/>
  <c r="R8" i="18"/>
  <c r="P8" i="18"/>
  <c r="P11" i="18" s="1"/>
  <c r="O8" i="18"/>
  <c r="O11" i="18" s="1"/>
  <c r="N8" i="18"/>
  <c r="M8" i="18"/>
  <c r="L8" i="18"/>
  <c r="K8" i="18"/>
  <c r="J8" i="18"/>
  <c r="I8" i="18"/>
  <c r="H8" i="18"/>
  <c r="G8" i="18"/>
  <c r="F8" i="18"/>
  <c r="E8" i="18"/>
  <c r="D8" i="18"/>
  <c r="C8" i="18"/>
  <c r="BC7" i="18"/>
  <c r="AZ7" i="18"/>
  <c r="AY7" i="18"/>
  <c r="AX7" i="18"/>
  <c r="AW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B7" i="18"/>
  <c r="AA7" i="18"/>
  <c r="Y7" i="18"/>
  <c r="X7" i="18"/>
  <c r="U7" i="18"/>
  <c r="T7" i="18"/>
  <c r="S7" i="18"/>
  <c r="R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C6" i="18"/>
  <c r="AZ6" i="18"/>
  <c r="AY6" i="18"/>
  <c r="AX6" i="18"/>
  <c r="AW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B6" i="18"/>
  <c r="AA6" i="18"/>
  <c r="Y6" i="18"/>
  <c r="X6" i="18"/>
  <c r="U6" i="18"/>
  <c r="T6" i="18"/>
  <c r="S6" i="18"/>
  <c r="R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C39" i="20"/>
  <c r="BB39" i="20"/>
  <c r="BA39" i="20"/>
  <c r="AZ39" i="20"/>
  <c r="AY39" i="20"/>
  <c r="AX39" i="20"/>
  <c r="AW39" i="20"/>
  <c r="AV39" i="20"/>
  <c r="AU39" i="20"/>
  <c r="AT39" i="20"/>
  <c r="AS39" i="20"/>
  <c r="AR39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B39" i="20"/>
  <c r="AA39" i="20"/>
  <c r="Y39" i="20"/>
  <c r="X39" i="20"/>
  <c r="V39" i="20"/>
  <c r="U39" i="20"/>
  <c r="T39" i="20"/>
  <c r="S39" i="20"/>
  <c r="R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C38" i="20"/>
  <c r="BB38" i="20"/>
  <c r="BA38" i="20"/>
  <c r="AZ38" i="20"/>
  <c r="AY38" i="20"/>
  <c r="AX38" i="20"/>
  <c r="AW38" i="20"/>
  <c r="AV38" i="20"/>
  <c r="AU38" i="20"/>
  <c r="AT38" i="20"/>
  <c r="AS38" i="20"/>
  <c r="AR38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B38" i="20"/>
  <c r="AA38" i="20"/>
  <c r="Y38" i="20"/>
  <c r="X38" i="20"/>
  <c r="V38" i="20"/>
  <c r="U38" i="20"/>
  <c r="T38" i="20"/>
  <c r="S38" i="20"/>
  <c r="R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C37" i="20"/>
  <c r="BB37" i="20"/>
  <c r="BA37" i="20"/>
  <c r="AZ37" i="20"/>
  <c r="AY37" i="20"/>
  <c r="AX37" i="20"/>
  <c r="AW37" i="20"/>
  <c r="AV37" i="20"/>
  <c r="AU37" i="20"/>
  <c r="AT37" i="20"/>
  <c r="AS37" i="20"/>
  <c r="AR37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B37" i="20"/>
  <c r="AA37" i="20"/>
  <c r="Y37" i="20"/>
  <c r="X37" i="20"/>
  <c r="V37" i="20"/>
  <c r="U37" i="20"/>
  <c r="T37" i="20"/>
  <c r="S37" i="20"/>
  <c r="R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C34" i="20"/>
  <c r="BB34" i="20"/>
  <c r="BA34" i="20"/>
  <c r="AZ34" i="20"/>
  <c r="AY34" i="20"/>
  <c r="AX34" i="20"/>
  <c r="AW34" i="20"/>
  <c r="AV34" i="20"/>
  <c r="AU34" i="20"/>
  <c r="AT34" i="20"/>
  <c r="AS34" i="20"/>
  <c r="AR34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B34" i="20"/>
  <c r="AA34" i="20"/>
  <c r="Y34" i="20"/>
  <c r="X34" i="20"/>
  <c r="V34" i="20"/>
  <c r="U34" i="20"/>
  <c r="T34" i="20"/>
  <c r="S34" i="20"/>
  <c r="R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C33" i="20"/>
  <c r="BB33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B33" i="20"/>
  <c r="AA33" i="20"/>
  <c r="Y33" i="20"/>
  <c r="X33" i="20"/>
  <c r="V33" i="20"/>
  <c r="U33" i="20"/>
  <c r="T33" i="20"/>
  <c r="S33" i="20"/>
  <c r="R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C32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B32" i="20"/>
  <c r="Y32" i="20"/>
  <c r="X32" i="20"/>
  <c r="V32" i="20"/>
  <c r="U32" i="20"/>
  <c r="T32" i="20"/>
  <c r="S32" i="20"/>
  <c r="R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C31" i="20"/>
  <c r="BB31" i="20"/>
  <c r="BA31" i="20"/>
  <c r="AZ31" i="20"/>
  <c r="AY31" i="20"/>
  <c r="AX31" i="20"/>
  <c r="AW31" i="20"/>
  <c r="AV31" i="20"/>
  <c r="AU31" i="20"/>
  <c r="AT31" i="20"/>
  <c r="AS31" i="20"/>
  <c r="AR31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B31" i="20"/>
  <c r="AA31" i="20"/>
  <c r="Y31" i="20"/>
  <c r="X31" i="20"/>
  <c r="V31" i="20"/>
  <c r="U31" i="20"/>
  <c r="T31" i="20"/>
  <c r="S31" i="20"/>
  <c r="R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C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B30" i="20"/>
  <c r="Y30" i="20"/>
  <c r="X30" i="20"/>
  <c r="U30" i="20"/>
  <c r="T30" i="20"/>
  <c r="S30" i="20"/>
  <c r="R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B29" i="20"/>
  <c r="Y29" i="20"/>
  <c r="X29" i="20"/>
  <c r="U29" i="20"/>
  <c r="T29" i="20"/>
  <c r="S29" i="20"/>
  <c r="R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B28" i="20"/>
  <c r="Y28" i="20"/>
  <c r="X28" i="20"/>
  <c r="U28" i="20"/>
  <c r="T28" i="20"/>
  <c r="S28" i="20"/>
  <c r="R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B27" i="20"/>
  <c r="AA27" i="20"/>
  <c r="Y27" i="20"/>
  <c r="X27" i="20"/>
  <c r="V27" i="20"/>
  <c r="U27" i="20"/>
  <c r="T27" i="20"/>
  <c r="S27" i="20"/>
  <c r="R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B26" i="20"/>
  <c r="AA26" i="20"/>
  <c r="Y26" i="20"/>
  <c r="X26" i="20"/>
  <c r="V26" i="20"/>
  <c r="U26" i="20"/>
  <c r="T26" i="20"/>
  <c r="S26" i="20"/>
  <c r="R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B25" i="20"/>
  <c r="AA25" i="20"/>
  <c r="Y25" i="20"/>
  <c r="X25" i="20"/>
  <c r="V25" i="20"/>
  <c r="U25" i="20"/>
  <c r="T25" i="20"/>
  <c r="S25" i="20"/>
  <c r="R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34" i="3" s="1"/>
  <c r="BA24" i="20"/>
  <c r="AZ234" i="3" s="1"/>
  <c r="AZ24" i="20"/>
  <c r="AY24" i="20"/>
  <c r="AX234" i="3" s="1"/>
  <c r="AX24" i="20"/>
  <c r="AW234" i="3" s="1"/>
  <c r="AW24" i="20"/>
  <c r="AV234" i="3" s="1"/>
  <c r="AV24" i="20"/>
  <c r="AU234" i="3" s="1"/>
  <c r="AN24" i="20"/>
  <c r="AM24" i="20"/>
  <c r="AL234" i="3" s="1"/>
  <c r="AL24" i="20"/>
  <c r="AK234" i="3" s="1"/>
  <c r="AK24" i="20"/>
  <c r="AJ234" i="3" s="1"/>
  <c r="AJ24" i="20"/>
  <c r="AI234" i="3" s="1"/>
  <c r="AI24" i="20"/>
  <c r="AH234" i="3" s="1"/>
  <c r="AH24" i="20"/>
  <c r="AG24" i="20"/>
  <c r="AF234" i="3" s="1"/>
  <c r="AF24" i="20"/>
  <c r="AE24" i="20"/>
  <c r="AD234" i="3" s="1"/>
  <c r="AD24" i="20"/>
  <c r="AC234" i="3" s="1"/>
  <c r="AB24" i="20"/>
  <c r="Y24" i="20"/>
  <c r="X24" i="20"/>
  <c r="W225" i="3" s="1"/>
  <c r="U24" i="20"/>
  <c r="T225" i="3" s="1"/>
  <c r="M24" i="20"/>
  <c r="L225" i="3" s="1"/>
  <c r="L24" i="20"/>
  <c r="K225" i="3" s="1"/>
  <c r="K24" i="20"/>
  <c r="J225" i="3" s="1"/>
  <c r="J24" i="20"/>
  <c r="I225" i="3" s="1"/>
  <c r="I24" i="20"/>
  <c r="H24" i="20"/>
  <c r="G24" i="20"/>
  <c r="F225" i="3" s="1"/>
  <c r="F24" i="20"/>
  <c r="E225" i="3" s="1"/>
  <c r="E24" i="20"/>
  <c r="D225" i="3" s="1"/>
  <c r="D24" i="20"/>
  <c r="C225" i="3" s="1"/>
  <c r="C24" i="20"/>
  <c r="B225" i="3" s="1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B22" i="20"/>
  <c r="AA22" i="20"/>
  <c r="Y22" i="20"/>
  <c r="X22" i="20"/>
  <c r="V22" i="20"/>
  <c r="U22" i="20"/>
  <c r="T22" i="20"/>
  <c r="S22" i="20"/>
  <c r="R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B21" i="20"/>
  <c r="AA21" i="20"/>
  <c r="Y21" i="20"/>
  <c r="X21" i="20"/>
  <c r="V21" i="20"/>
  <c r="U21" i="20"/>
  <c r="T21" i="20"/>
  <c r="S21" i="20"/>
  <c r="R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B20" i="20"/>
  <c r="AA20" i="20"/>
  <c r="Y20" i="20"/>
  <c r="X20" i="20"/>
  <c r="V20" i="20"/>
  <c r="U20" i="20"/>
  <c r="T20" i="20"/>
  <c r="S20" i="20"/>
  <c r="R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B19" i="20"/>
  <c r="Y19" i="20"/>
  <c r="X19" i="20"/>
  <c r="U19" i="20"/>
  <c r="T19" i="20"/>
  <c r="S19" i="20"/>
  <c r="R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B18" i="20"/>
  <c r="Y18" i="20"/>
  <c r="X18" i="20"/>
  <c r="U18" i="20"/>
  <c r="T18" i="20"/>
  <c r="S18" i="20"/>
  <c r="R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B16" i="20"/>
  <c r="AA16" i="20"/>
  <c r="Y16" i="20"/>
  <c r="X16" i="20"/>
  <c r="V16" i="20"/>
  <c r="U16" i="20"/>
  <c r="T16" i="20"/>
  <c r="S16" i="20"/>
  <c r="R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237" i="3" s="1"/>
  <c r="BA15" i="20"/>
  <c r="AZ237" i="3" s="1"/>
  <c r="AZ15" i="20"/>
  <c r="AY237" i="3" s="1"/>
  <c r="AY15" i="20"/>
  <c r="AX237" i="3" s="1"/>
  <c r="AX15" i="20"/>
  <c r="AW237" i="3" s="1"/>
  <c r="AW15" i="20"/>
  <c r="AV237" i="3" s="1"/>
  <c r="AV15" i="20"/>
  <c r="AU237" i="3" s="1"/>
  <c r="AN15" i="20"/>
  <c r="AM237" i="3" s="1"/>
  <c r="AM15" i="20"/>
  <c r="AL237" i="3" s="1"/>
  <c r="AL15" i="20"/>
  <c r="AK237" i="3" s="1"/>
  <c r="AK15" i="20"/>
  <c r="AJ15" i="20"/>
  <c r="AI237" i="3" s="1"/>
  <c r="AI15" i="20"/>
  <c r="AH237" i="3" s="1"/>
  <c r="AH15" i="20"/>
  <c r="AG237" i="3" s="1"/>
  <c r="AG15" i="20"/>
  <c r="AF237" i="3" s="1"/>
  <c r="AF15" i="20"/>
  <c r="AE237" i="3" s="1"/>
  <c r="AE15" i="20"/>
  <c r="AD237" i="3" s="1"/>
  <c r="AD15" i="20"/>
  <c r="AC237" i="3" s="1"/>
  <c r="AB15" i="20"/>
  <c r="AA228" i="3" s="1"/>
  <c r="Y15" i="20"/>
  <c r="X228" i="3" s="1"/>
  <c r="X15" i="20"/>
  <c r="W228" i="3" s="1"/>
  <c r="U15" i="20"/>
  <c r="T228" i="3" s="1"/>
  <c r="M15" i="20"/>
  <c r="L228" i="3" s="1"/>
  <c r="L15" i="20"/>
  <c r="K228" i="3" s="1"/>
  <c r="K15" i="20"/>
  <c r="J228" i="3" s="1"/>
  <c r="J15" i="20"/>
  <c r="I228" i="3" s="1"/>
  <c r="I15" i="20"/>
  <c r="H228" i="3" s="1"/>
  <c r="H15" i="20"/>
  <c r="G15" i="20"/>
  <c r="F228" i="3" s="1"/>
  <c r="F15" i="20"/>
  <c r="E228" i="3" s="1"/>
  <c r="E15" i="20"/>
  <c r="D228" i="3" s="1"/>
  <c r="D15" i="20"/>
  <c r="C228" i="3" s="1"/>
  <c r="C15" i="20"/>
  <c r="B228" i="3" s="1"/>
  <c r="BC14" i="20"/>
  <c r="BB235" i="3" s="1"/>
  <c r="BA14" i="20"/>
  <c r="AZ14" i="20"/>
  <c r="AY235" i="3" s="1"/>
  <c r="AY14" i="20"/>
  <c r="AX235" i="3" s="1"/>
  <c r="AX14" i="20"/>
  <c r="AW235" i="3" s="1"/>
  <c r="AW14" i="20"/>
  <c r="AV235" i="3" s="1"/>
  <c r="AV14" i="20"/>
  <c r="AU235" i="3" s="1"/>
  <c r="AN14" i="20"/>
  <c r="AM14" i="20"/>
  <c r="AL235" i="3" s="1"/>
  <c r="AL14" i="20"/>
  <c r="AK14" i="20"/>
  <c r="AJ235" i="3" s="1"/>
  <c r="AJ14" i="20"/>
  <c r="AI235" i="3" s="1"/>
  <c r="AI14" i="20"/>
  <c r="AH235" i="3" s="1"/>
  <c r="AH14" i="20"/>
  <c r="AG235" i="3" s="1"/>
  <c r="AG14" i="20"/>
  <c r="AF235" i="3" s="1"/>
  <c r="AF14" i="20"/>
  <c r="AE235" i="3" s="1"/>
  <c r="AE14" i="20"/>
  <c r="AD235" i="3" s="1"/>
  <c r="AD14" i="20"/>
  <c r="AC235" i="3" s="1"/>
  <c r="AB14" i="20"/>
  <c r="AA226" i="3" s="1"/>
  <c r="Y14" i="20"/>
  <c r="X226" i="3" s="1"/>
  <c r="X14" i="20"/>
  <c r="W226" i="3" s="1"/>
  <c r="U14" i="20"/>
  <c r="T226" i="3" s="1"/>
  <c r="M14" i="20"/>
  <c r="L226" i="3" s="1"/>
  <c r="L14" i="20"/>
  <c r="K226" i="3" s="1"/>
  <c r="K14" i="20"/>
  <c r="J226" i="3" s="1"/>
  <c r="J14" i="20"/>
  <c r="I226" i="3" s="1"/>
  <c r="I14" i="20"/>
  <c r="H14" i="20"/>
  <c r="G226" i="3" s="1"/>
  <c r="G14" i="20"/>
  <c r="F226" i="3" s="1"/>
  <c r="F14" i="20"/>
  <c r="E226" i="3" s="1"/>
  <c r="E14" i="20"/>
  <c r="D226" i="3" s="1"/>
  <c r="D14" i="20"/>
  <c r="C226" i="3" s="1"/>
  <c r="C14" i="20"/>
  <c r="B226" i="3" s="1"/>
  <c r="BC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B13" i="20"/>
  <c r="Y13" i="20"/>
  <c r="X13" i="20"/>
  <c r="U13" i="20"/>
  <c r="T13" i="20"/>
  <c r="S13" i="20"/>
  <c r="R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238" i="3" s="1"/>
  <c r="BA12" i="20"/>
  <c r="AZ238" i="3" s="1"/>
  <c r="AZ12" i="20"/>
  <c r="AY238" i="3" s="1"/>
  <c r="AY12" i="20"/>
  <c r="AX238" i="3" s="1"/>
  <c r="AX12" i="20"/>
  <c r="AW238" i="3" s="1"/>
  <c r="AW12" i="20"/>
  <c r="AV238" i="3" s="1"/>
  <c r="AV12" i="20"/>
  <c r="AU238" i="3" s="1"/>
  <c r="AN12" i="20"/>
  <c r="AM238" i="3" s="1"/>
  <c r="AM12" i="20"/>
  <c r="AL238" i="3" s="1"/>
  <c r="AL12" i="20"/>
  <c r="AK238" i="3" s="1"/>
  <c r="AK12" i="20"/>
  <c r="AJ238" i="3" s="1"/>
  <c r="AJ12" i="20"/>
  <c r="AI238" i="3" s="1"/>
  <c r="AI12" i="20"/>
  <c r="AH238" i="3" s="1"/>
  <c r="AH12" i="20"/>
  <c r="AG238" i="3" s="1"/>
  <c r="AG12" i="20"/>
  <c r="AF238" i="3" s="1"/>
  <c r="AF12" i="20"/>
  <c r="AE238" i="3" s="1"/>
  <c r="AE12" i="20"/>
  <c r="AD238" i="3" s="1"/>
  <c r="AD12" i="20"/>
  <c r="AC238" i="3" s="1"/>
  <c r="AB12" i="20"/>
  <c r="AA229" i="3" s="1"/>
  <c r="Y12" i="20"/>
  <c r="X229" i="3" s="1"/>
  <c r="X12" i="20"/>
  <c r="W229" i="3" s="1"/>
  <c r="U12" i="20"/>
  <c r="T229" i="3" s="1"/>
  <c r="M12" i="20"/>
  <c r="L229" i="3" s="1"/>
  <c r="L12" i="20"/>
  <c r="K229" i="3" s="1"/>
  <c r="K12" i="20"/>
  <c r="J229" i="3" s="1"/>
  <c r="J12" i="20"/>
  <c r="I229" i="3" s="1"/>
  <c r="I12" i="20"/>
  <c r="H229" i="3" s="1"/>
  <c r="H12" i="20"/>
  <c r="G229" i="3" s="1"/>
  <c r="G12" i="20"/>
  <c r="F229" i="3" s="1"/>
  <c r="F12" i="20"/>
  <c r="E229" i="3" s="1"/>
  <c r="E12" i="20"/>
  <c r="D229" i="3" s="1"/>
  <c r="D12" i="20"/>
  <c r="C229" i="3" s="1"/>
  <c r="C12" i="20"/>
  <c r="B229" i="3" s="1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B11" i="20"/>
  <c r="AA11" i="20"/>
  <c r="Z11" i="20"/>
  <c r="Y11" i="20"/>
  <c r="X11" i="20"/>
  <c r="V11" i="20"/>
  <c r="U11" i="20"/>
  <c r="T11" i="20"/>
  <c r="S11" i="20"/>
  <c r="R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" i="20"/>
  <c r="BB236" i="3" s="1"/>
  <c r="BB10" i="20"/>
  <c r="BA236" i="3" s="1"/>
  <c r="BA10" i="20"/>
  <c r="AZ236" i="3" s="1"/>
  <c r="AZ10" i="20"/>
  <c r="AY236" i="3" s="1"/>
  <c r="AY10" i="20"/>
  <c r="AX236" i="3" s="1"/>
  <c r="AX10" i="20"/>
  <c r="AW236" i="3" s="1"/>
  <c r="AW10" i="20"/>
  <c r="AV236" i="3" s="1"/>
  <c r="AV10" i="20"/>
  <c r="AU236" i="3" s="1"/>
  <c r="AN10" i="20"/>
  <c r="AM236" i="3" s="1"/>
  <c r="AM10" i="20"/>
  <c r="AL236" i="3" s="1"/>
  <c r="AL10" i="20"/>
  <c r="AK236" i="3" s="1"/>
  <c r="AK10" i="20"/>
  <c r="AJ236" i="3" s="1"/>
  <c r="AJ10" i="20"/>
  <c r="AI236" i="3" s="1"/>
  <c r="AI10" i="20"/>
  <c r="AH236" i="3" s="1"/>
  <c r="AH10" i="20"/>
  <c r="AG236" i="3" s="1"/>
  <c r="AG10" i="20"/>
  <c r="AF236" i="3" s="1"/>
  <c r="AF10" i="20"/>
  <c r="AE236" i="3" s="1"/>
  <c r="AE10" i="20"/>
  <c r="AD236" i="3" s="1"/>
  <c r="AD10" i="20"/>
  <c r="AC236" i="3" s="1"/>
  <c r="AB10" i="20"/>
  <c r="AA227" i="3" s="1"/>
  <c r="AA10" i="20"/>
  <c r="Z227" i="3" s="1"/>
  <c r="Y10" i="20"/>
  <c r="X227" i="3" s="1"/>
  <c r="X10" i="20"/>
  <c r="V10" i="20"/>
  <c r="U227" i="3" s="1"/>
  <c r="U10" i="20"/>
  <c r="T227" i="3" s="1"/>
  <c r="M10" i="20"/>
  <c r="L227" i="3" s="1"/>
  <c r="L10" i="20"/>
  <c r="K227" i="3" s="1"/>
  <c r="K10" i="20"/>
  <c r="J227" i="3" s="1"/>
  <c r="J10" i="20"/>
  <c r="I227" i="3" s="1"/>
  <c r="I10" i="20"/>
  <c r="H227" i="3" s="1"/>
  <c r="H10" i="20"/>
  <c r="G10" i="20"/>
  <c r="F227" i="3" s="1"/>
  <c r="F10" i="20"/>
  <c r="E227" i="3" s="1"/>
  <c r="E10" i="20"/>
  <c r="D227" i="3" s="1"/>
  <c r="D10" i="20"/>
  <c r="C227" i="3" s="1"/>
  <c r="C10" i="20"/>
  <c r="B227" i="3" s="1"/>
  <c r="BC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B9" i="20"/>
  <c r="Y9" i="20"/>
  <c r="X9" i="20"/>
  <c r="U9" i="20"/>
  <c r="T9" i="20"/>
  <c r="S9" i="20"/>
  <c r="R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B7" i="20"/>
  <c r="AA7" i="20"/>
  <c r="Y7" i="20"/>
  <c r="X7" i="20"/>
  <c r="V7" i="20"/>
  <c r="U7" i="20"/>
  <c r="T7" i="20"/>
  <c r="S7" i="20"/>
  <c r="R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B6" i="20"/>
  <c r="AA6" i="20"/>
  <c r="Y6" i="20"/>
  <c r="X6" i="20"/>
  <c r="V6" i="20"/>
  <c r="U6" i="20"/>
  <c r="T6" i="20"/>
  <c r="S6" i="20"/>
  <c r="R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C5" i="6"/>
  <c r="BB5" i="6"/>
  <c r="AZ5" i="6"/>
  <c r="AY5" i="6"/>
  <c r="AX5" i="6"/>
  <c r="AW5" i="6"/>
  <c r="AU5" i="6"/>
  <c r="AT5" i="6"/>
  <c r="AS5" i="6"/>
  <c r="AR5" i="6"/>
  <c r="AQ5" i="6"/>
  <c r="AP5" i="6"/>
  <c r="AO5" i="6"/>
  <c r="AN5" i="6"/>
  <c r="AM5" i="6"/>
  <c r="AL5" i="6"/>
  <c r="AK5" i="6"/>
  <c r="AJ5" i="6"/>
  <c r="AI5" i="6"/>
  <c r="AH5" i="6"/>
  <c r="AG5" i="6"/>
  <c r="AF5" i="6"/>
  <c r="AE5" i="6"/>
  <c r="AD5" i="6"/>
  <c r="AB5" i="6"/>
  <c r="AA5" i="6"/>
  <c r="Y5" i="6"/>
  <c r="U5" i="6"/>
  <c r="T5" i="6"/>
  <c r="S5" i="6"/>
  <c r="P5" i="6"/>
  <c r="L5" i="6"/>
  <c r="K5" i="6"/>
  <c r="J5" i="6"/>
  <c r="H5" i="6"/>
  <c r="D5" i="6"/>
  <c r="C5" i="6"/>
  <c r="BC10" i="7"/>
  <c r="BB261" i="3" s="1"/>
  <c r="BB10" i="7"/>
  <c r="BA261" i="3" s="1"/>
  <c r="AZ10" i="7"/>
  <c r="AY261" i="3" s="1"/>
  <c r="AY10" i="7"/>
  <c r="AX261" i="3" s="1"/>
  <c r="AX10" i="7"/>
  <c r="AW261" i="3" s="1"/>
  <c r="AW10" i="7"/>
  <c r="AV261" i="3" s="1"/>
  <c r="BC7" i="7"/>
  <c r="BB7" i="7"/>
  <c r="BA258" i="3" s="1"/>
  <c r="AZ7" i="7"/>
  <c r="AY258" i="3" s="1"/>
  <c r="AY7" i="7"/>
  <c r="AX258" i="3" s="1"/>
  <c r="AX7" i="7"/>
  <c r="AW258" i="3" s="1"/>
  <c r="AW7" i="7"/>
  <c r="AV258" i="3" s="1"/>
  <c r="BC6" i="7"/>
  <c r="BB6" i="7"/>
  <c r="BA257" i="3" s="1"/>
  <c r="AZ6" i="7"/>
  <c r="AY257" i="3" s="1"/>
  <c r="AY6" i="7"/>
  <c r="AX257" i="3" s="1"/>
  <c r="AX6" i="7"/>
  <c r="AW257" i="3" s="1"/>
  <c r="AW6" i="7"/>
  <c r="BC5" i="7"/>
  <c r="BB243" i="3" s="1"/>
  <c r="BB5" i="7"/>
  <c r="AZ5" i="7"/>
  <c r="AY243" i="3" s="1"/>
  <c r="AY5" i="7"/>
  <c r="AX243" i="3" s="1"/>
  <c r="AX5" i="7"/>
  <c r="AW243" i="3" s="1"/>
  <c r="AW5" i="7"/>
  <c r="AV243" i="3" s="1"/>
  <c r="BC5" i="10"/>
  <c r="BB5" i="10"/>
  <c r="AZ5" i="10"/>
  <c r="AY5" i="10"/>
  <c r="AX5" i="10"/>
  <c r="AW5" i="10"/>
  <c r="AU5" i="10"/>
  <c r="AT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BC5" i="9"/>
  <c r="BB5" i="9"/>
  <c r="AZ5" i="9"/>
  <c r="AY5" i="9"/>
  <c r="AX5" i="9"/>
  <c r="AW5" i="9"/>
  <c r="AU5" i="9"/>
  <c r="AT5" i="9"/>
  <c r="AR5" i="9"/>
  <c r="AQ5" i="9"/>
  <c r="AP5" i="9"/>
  <c r="AO5" i="9"/>
  <c r="AN5" i="9"/>
  <c r="AM5" i="9"/>
  <c r="AL5" i="9"/>
  <c r="AK5" i="9"/>
  <c r="AJ5" i="9"/>
  <c r="AI5" i="9"/>
  <c r="AH5" i="9"/>
  <c r="AG5" i="9"/>
  <c r="AF5" i="9"/>
  <c r="AE5" i="9"/>
  <c r="AD5" i="9"/>
  <c r="AB5" i="9"/>
  <c r="Z5" i="9"/>
  <c r="T5" i="9"/>
  <c r="R5" i="9"/>
  <c r="K5" i="9"/>
  <c r="I5" i="9"/>
  <c r="C5" i="9"/>
  <c r="BC7" i="31"/>
  <c r="BB7" i="31"/>
  <c r="AZ7" i="31"/>
  <c r="AX7" i="31"/>
  <c r="AW7" i="31"/>
  <c r="AU7" i="31"/>
  <c r="AT7" i="31"/>
  <c r="AS7" i="31"/>
  <c r="AR7" i="31"/>
  <c r="AQ7" i="31"/>
  <c r="AP7" i="31"/>
  <c r="AO7" i="31"/>
  <c r="AN7" i="31"/>
  <c r="AM7" i="31"/>
  <c r="AL7" i="31"/>
  <c r="AK7" i="31"/>
  <c r="AJ7" i="31"/>
  <c r="AI7" i="31"/>
  <c r="AH7" i="31"/>
  <c r="AG7" i="31"/>
  <c r="AF7" i="31"/>
  <c r="AE7" i="31"/>
  <c r="AD7" i="31"/>
  <c r="AB7" i="31"/>
  <c r="AA7" i="31"/>
  <c r="Y7" i="31"/>
  <c r="X7" i="31"/>
  <c r="U7" i="31"/>
  <c r="T7" i="31"/>
  <c r="S7" i="31"/>
  <c r="R7" i="31"/>
  <c r="P7" i="31"/>
  <c r="O7" i="31"/>
  <c r="N7" i="31"/>
  <c r="M7" i="31"/>
  <c r="L7" i="31"/>
  <c r="K7" i="31"/>
  <c r="J7" i="31"/>
  <c r="I7" i="31"/>
  <c r="H7" i="31"/>
  <c r="G7" i="31"/>
  <c r="F7" i="31"/>
  <c r="E7" i="31"/>
  <c r="D7" i="31"/>
  <c r="C7" i="31"/>
  <c r="BC6" i="31"/>
  <c r="BB6" i="31"/>
  <c r="AZ6" i="31"/>
  <c r="AX6" i="31"/>
  <c r="AW6" i="31"/>
  <c r="AU6" i="31"/>
  <c r="AT6" i="31"/>
  <c r="AS6" i="31"/>
  <c r="AR6" i="31"/>
  <c r="AQ6" i="31"/>
  <c r="AP6" i="31"/>
  <c r="AO6" i="31"/>
  <c r="AN6" i="31"/>
  <c r="AM6" i="31"/>
  <c r="AL6" i="31"/>
  <c r="AK6" i="31"/>
  <c r="AJ6" i="31"/>
  <c r="AI6" i="31"/>
  <c r="AH6" i="31"/>
  <c r="AG6" i="31"/>
  <c r="AF6" i="31"/>
  <c r="AE6" i="31"/>
  <c r="AD6" i="31"/>
  <c r="AB6" i="31"/>
  <c r="AA6" i="31"/>
  <c r="Z6" i="31"/>
  <c r="Y6" i="31"/>
  <c r="X6" i="31"/>
  <c r="U6" i="31"/>
  <c r="T6" i="31"/>
  <c r="S6" i="31"/>
  <c r="R6" i="31"/>
  <c r="P6" i="31"/>
  <c r="O6" i="31"/>
  <c r="N6" i="31"/>
  <c r="M6" i="31"/>
  <c r="L6" i="31"/>
  <c r="K6" i="31"/>
  <c r="J6" i="31"/>
  <c r="I6" i="31"/>
  <c r="H6" i="31"/>
  <c r="G6" i="31"/>
  <c r="F6" i="31"/>
  <c r="E6" i="31"/>
  <c r="D6" i="31"/>
  <c r="C6" i="31"/>
  <c r="BC5" i="31"/>
  <c r="BB5" i="31"/>
  <c r="AZ5" i="31"/>
  <c r="AX5" i="31"/>
  <c r="AW5" i="31"/>
  <c r="AU5" i="31"/>
  <c r="AT5" i="31"/>
  <c r="AS5" i="31"/>
  <c r="AR5" i="31"/>
  <c r="AQ5" i="31"/>
  <c r="AP5" i="31"/>
  <c r="AO5" i="31"/>
  <c r="AN5" i="31"/>
  <c r="AM5" i="31"/>
  <c r="AL5" i="31"/>
  <c r="AK5" i="31"/>
  <c r="AJ5" i="31"/>
  <c r="AI5" i="31"/>
  <c r="AH5" i="31"/>
  <c r="AG5" i="31"/>
  <c r="AF5" i="31"/>
  <c r="AE5" i="31"/>
  <c r="AD5" i="31"/>
  <c r="AB5" i="31"/>
  <c r="AA5" i="31"/>
  <c r="Y5" i="31"/>
  <c r="X5" i="31"/>
  <c r="U5" i="31"/>
  <c r="T5" i="31"/>
  <c r="S5" i="31"/>
  <c r="R5" i="31"/>
  <c r="P5" i="31"/>
  <c r="O5" i="31"/>
  <c r="N5" i="31"/>
  <c r="M5" i="31"/>
  <c r="L5" i="31"/>
  <c r="K5" i="31"/>
  <c r="J5" i="31"/>
  <c r="I5" i="31"/>
  <c r="H5" i="31"/>
  <c r="G5" i="31"/>
  <c r="F5" i="31"/>
  <c r="E5" i="31"/>
  <c r="D5" i="31"/>
  <c r="C5" i="31"/>
  <c r="BC5" i="32"/>
  <c r="BB5" i="32"/>
  <c r="AZ5" i="32"/>
  <c r="AY5" i="32"/>
  <c r="AX5" i="32"/>
  <c r="AW5" i="32"/>
  <c r="AU5" i="32"/>
  <c r="AT5" i="32"/>
  <c r="AS5" i="32"/>
  <c r="AR5" i="32"/>
  <c r="AQ5" i="32"/>
  <c r="AP5" i="32"/>
  <c r="AO5" i="32"/>
  <c r="AN5" i="32"/>
  <c r="AM5" i="32"/>
  <c r="AL5" i="32"/>
  <c r="AK5" i="32"/>
  <c r="AJ5" i="32"/>
  <c r="AI5" i="32"/>
  <c r="AH5" i="32"/>
  <c r="AG5" i="32"/>
  <c r="AF5" i="32"/>
  <c r="AE5" i="32"/>
  <c r="AD5" i="32"/>
  <c r="AB5" i="32"/>
  <c r="AA5" i="32"/>
  <c r="Z5" i="32"/>
  <c r="Y5" i="32"/>
  <c r="X5" i="32"/>
  <c r="W5" i="32"/>
  <c r="V5" i="32"/>
  <c r="U5" i="32"/>
  <c r="T5" i="32"/>
  <c r="S5" i="32"/>
  <c r="R5" i="32"/>
  <c r="P5" i="32"/>
  <c r="O5" i="32"/>
  <c r="N5" i="32"/>
  <c r="M5" i="32"/>
  <c r="L5" i="32"/>
  <c r="K5" i="32"/>
  <c r="J5" i="32"/>
  <c r="I5" i="32"/>
  <c r="H5" i="32"/>
  <c r="G5" i="32"/>
  <c r="F5" i="32"/>
  <c r="E5" i="32"/>
  <c r="D5" i="32"/>
  <c r="C5" i="32"/>
  <c r="BC5" i="30"/>
  <c r="BB5" i="30"/>
  <c r="BA5" i="30"/>
  <c r="AZ5" i="30"/>
  <c r="AY5" i="30"/>
  <c r="AX5" i="30"/>
  <c r="AW5" i="30"/>
  <c r="AV5" i="30"/>
  <c r="AU5" i="30"/>
  <c r="AT5" i="30"/>
  <c r="AS5" i="30"/>
  <c r="AR5" i="30"/>
  <c r="AQ5" i="30"/>
  <c r="AP5" i="30"/>
  <c r="AO5" i="30"/>
  <c r="AN5" i="30"/>
  <c r="AM5" i="30"/>
  <c r="AL5" i="30"/>
  <c r="AK5" i="30"/>
  <c r="AJ5" i="30"/>
  <c r="AI5" i="30"/>
  <c r="AH5" i="30"/>
  <c r="AG5" i="30"/>
  <c r="AF5" i="30"/>
  <c r="AE5" i="30"/>
  <c r="AD5" i="30"/>
  <c r="AB5" i="30"/>
  <c r="T5" i="30"/>
  <c r="K5" i="30"/>
  <c r="C5" i="30"/>
  <c r="BC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N5" i="14"/>
  <c r="F5" i="14"/>
  <c r="BC16" i="13"/>
  <c r="BB16" i="13"/>
  <c r="BA16" i="13"/>
  <c r="AZ16" i="13"/>
  <c r="AY16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AJ16" i="13"/>
  <c r="AI16" i="13"/>
  <c r="AH16" i="13"/>
  <c r="AG16" i="13"/>
  <c r="AF16" i="13"/>
  <c r="AE16" i="13"/>
  <c r="AD16" i="13"/>
  <c r="AB16" i="13"/>
  <c r="AA16" i="13"/>
  <c r="Z16" i="13"/>
  <c r="Y16" i="13"/>
  <c r="X16" i="13"/>
  <c r="V16" i="13"/>
  <c r="U16" i="13"/>
  <c r="T16" i="13"/>
  <c r="S16" i="13"/>
  <c r="R16" i="13"/>
  <c r="P16" i="13"/>
  <c r="O16" i="13"/>
  <c r="N16" i="13"/>
  <c r="M16" i="13"/>
  <c r="L16" i="13"/>
  <c r="K16" i="13"/>
  <c r="J16" i="13"/>
  <c r="I16" i="13"/>
  <c r="H16" i="13"/>
  <c r="G16" i="13"/>
  <c r="F16" i="13"/>
  <c r="E16" i="13"/>
  <c r="D16" i="13"/>
  <c r="C16" i="13"/>
  <c r="BC15" i="13"/>
  <c r="BB15" i="13"/>
  <c r="BA15" i="13"/>
  <c r="AZ15" i="13"/>
  <c r="AY15" i="13"/>
  <c r="AX15" i="13"/>
  <c r="AW15" i="13"/>
  <c r="AV15" i="13"/>
  <c r="AU15" i="13"/>
  <c r="AT15" i="13"/>
  <c r="AS15" i="13"/>
  <c r="AR15" i="13"/>
  <c r="AQ15" i="13"/>
  <c r="AP15" i="13"/>
  <c r="AO15" i="13"/>
  <c r="AN15" i="13"/>
  <c r="AM15" i="13"/>
  <c r="AL15" i="13"/>
  <c r="AK15" i="13"/>
  <c r="AJ15" i="13"/>
  <c r="AI15" i="13"/>
  <c r="AH15" i="13"/>
  <c r="AG15" i="13"/>
  <c r="AF15" i="13"/>
  <c r="AE15" i="13"/>
  <c r="AD15" i="13"/>
  <c r="AB15" i="13"/>
  <c r="AA15" i="13"/>
  <c r="Z15" i="13"/>
  <c r="Y15" i="13"/>
  <c r="X15" i="13"/>
  <c r="V15" i="13"/>
  <c r="U15" i="13"/>
  <c r="T15" i="13"/>
  <c r="S15" i="13"/>
  <c r="R15" i="13"/>
  <c r="P15" i="13"/>
  <c r="O15" i="13"/>
  <c r="N15" i="13"/>
  <c r="M15" i="13"/>
  <c r="L15" i="13"/>
  <c r="K15" i="13"/>
  <c r="J15" i="13"/>
  <c r="I15" i="13"/>
  <c r="H15" i="13"/>
  <c r="G15" i="13"/>
  <c r="F15" i="13"/>
  <c r="E15" i="13"/>
  <c r="D15" i="13"/>
  <c r="C15" i="13"/>
  <c r="BC13" i="13"/>
  <c r="BB13" i="13"/>
  <c r="BA13" i="13"/>
  <c r="AZ13" i="13"/>
  <c r="AY13" i="13"/>
  <c r="AX13" i="13"/>
  <c r="AW13" i="13"/>
  <c r="AV13" i="13"/>
  <c r="AU13" i="13"/>
  <c r="AT13" i="13"/>
  <c r="AS13" i="13"/>
  <c r="AR13" i="13"/>
  <c r="AQ13" i="13"/>
  <c r="AP13" i="13"/>
  <c r="AO13" i="13"/>
  <c r="AN13" i="13"/>
  <c r="AM13" i="13"/>
  <c r="AL13" i="13"/>
  <c r="AK13" i="13"/>
  <c r="AJ13" i="13"/>
  <c r="AI13" i="13"/>
  <c r="AH13" i="13"/>
  <c r="AG13" i="13"/>
  <c r="AF13" i="13"/>
  <c r="AE13" i="13"/>
  <c r="AD13" i="13"/>
  <c r="AB13" i="13"/>
  <c r="AA13" i="13"/>
  <c r="Z13" i="13"/>
  <c r="Y13" i="13"/>
  <c r="X13" i="13"/>
  <c r="V13" i="13"/>
  <c r="U13" i="13"/>
  <c r="T13" i="13"/>
  <c r="S13" i="13"/>
  <c r="R13" i="13"/>
  <c r="P13" i="13"/>
  <c r="O13" i="13"/>
  <c r="N13" i="13"/>
  <c r="M13" i="13"/>
  <c r="L13" i="13"/>
  <c r="K13" i="13"/>
  <c r="J13" i="13"/>
  <c r="I13" i="13"/>
  <c r="H13" i="13"/>
  <c r="G13" i="13"/>
  <c r="F13" i="13"/>
  <c r="E13" i="13"/>
  <c r="D13" i="13"/>
  <c r="C13" i="13"/>
  <c r="BC12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AL12" i="13"/>
  <c r="AK12" i="13"/>
  <c r="AJ12" i="13"/>
  <c r="AI12" i="13"/>
  <c r="AH12" i="13"/>
  <c r="AG12" i="13"/>
  <c r="AF12" i="13"/>
  <c r="AE12" i="13"/>
  <c r="AD12" i="13"/>
  <c r="AB12" i="13"/>
  <c r="AA12" i="13"/>
  <c r="Z12" i="13"/>
  <c r="Y12" i="13"/>
  <c r="X12" i="13"/>
  <c r="V12" i="13"/>
  <c r="U12" i="13"/>
  <c r="T12" i="13"/>
  <c r="S12" i="13"/>
  <c r="R12" i="13"/>
  <c r="P12" i="13"/>
  <c r="O12" i="13"/>
  <c r="N12" i="13"/>
  <c r="M12" i="13"/>
  <c r="L12" i="13"/>
  <c r="K12" i="13"/>
  <c r="J12" i="13"/>
  <c r="I12" i="13"/>
  <c r="H12" i="13"/>
  <c r="G12" i="13"/>
  <c r="F12" i="13"/>
  <c r="E12" i="13"/>
  <c r="D12" i="13"/>
  <c r="C12" i="13"/>
  <c r="BC11" i="13"/>
  <c r="BB11" i="13"/>
  <c r="BA11" i="13"/>
  <c r="AZ11" i="13"/>
  <c r="AY11" i="13"/>
  <c r="AX11" i="13"/>
  <c r="AW11" i="13"/>
  <c r="AV11" i="13"/>
  <c r="AU11" i="13"/>
  <c r="AT11" i="13"/>
  <c r="AS11" i="13"/>
  <c r="AR11" i="13"/>
  <c r="AQ11" i="13"/>
  <c r="AP11" i="13"/>
  <c r="AO11" i="13"/>
  <c r="AN11" i="13"/>
  <c r="AM11" i="13"/>
  <c r="AL11" i="13"/>
  <c r="AK11" i="13"/>
  <c r="AJ11" i="13"/>
  <c r="AI11" i="13"/>
  <c r="AH11" i="13"/>
  <c r="AG11" i="13"/>
  <c r="AF11" i="13"/>
  <c r="AE11" i="13"/>
  <c r="AD11" i="13"/>
  <c r="AB11" i="13"/>
  <c r="AA11" i="13"/>
  <c r="Z11" i="13"/>
  <c r="Y11" i="13"/>
  <c r="X11" i="13"/>
  <c r="V11" i="13"/>
  <c r="U11" i="13"/>
  <c r="T11" i="13"/>
  <c r="S11" i="13"/>
  <c r="R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D11" i="13"/>
  <c r="C11" i="13"/>
  <c r="BC10" i="13"/>
  <c r="BB10" i="13"/>
  <c r="BA10" i="13"/>
  <c r="AZ10" i="13"/>
  <c r="AY10" i="13"/>
  <c r="AX10" i="13"/>
  <c r="AW10" i="13"/>
  <c r="AV10" i="13"/>
  <c r="AU10" i="13"/>
  <c r="AT10" i="13"/>
  <c r="AS10" i="13"/>
  <c r="AR10" i="13"/>
  <c r="AQ10" i="13"/>
  <c r="AP10" i="13"/>
  <c r="AO10" i="13"/>
  <c r="AN10" i="13"/>
  <c r="AM10" i="13"/>
  <c r="AL10" i="13"/>
  <c r="AK10" i="13"/>
  <c r="AJ10" i="13"/>
  <c r="AI10" i="13"/>
  <c r="AH10" i="13"/>
  <c r="AG10" i="13"/>
  <c r="AF10" i="13"/>
  <c r="AE10" i="13"/>
  <c r="AD10" i="13"/>
  <c r="AB10" i="13"/>
  <c r="AA10" i="13"/>
  <c r="Z10" i="13"/>
  <c r="Y10" i="13"/>
  <c r="X10" i="13"/>
  <c r="V10" i="13"/>
  <c r="U10" i="13"/>
  <c r="T10" i="13"/>
  <c r="S10" i="13"/>
  <c r="R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D10" i="13"/>
  <c r="C10" i="13"/>
  <c r="BC9" i="13"/>
  <c r="BB9" i="13"/>
  <c r="BA9" i="13"/>
  <c r="AZ9" i="13"/>
  <c r="AY9" i="13"/>
  <c r="AX9" i="13"/>
  <c r="AW9" i="13"/>
  <c r="AV9" i="13"/>
  <c r="AU9" i="13"/>
  <c r="AT9" i="13"/>
  <c r="AS9" i="13"/>
  <c r="AR9" i="13"/>
  <c r="AQ9" i="13"/>
  <c r="AP9" i="13"/>
  <c r="AO9" i="13"/>
  <c r="AN9" i="13"/>
  <c r="AM9" i="13"/>
  <c r="AL9" i="13"/>
  <c r="AK9" i="13"/>
  <c r="AJ9" i="13"/>
  <c r="AI9" i="13"/>
  <c r="AH9" i="13"/>
  <c r="AG9" i="13"/>
  <c r="AF9" i="13"/>
  <c r="AE9" i="13"/>
  <c r="AD9" i="13"/>
  <c r="AB9" i="13"/>
  <c r="AA9" i="13"/>
  <c r="Z9" i="13"/>
  <c r="Y9" i="13"/>
  <c r="X9" i="13"/>
  <c r="W9" i="13"/>
  <c r="V9" i="13"/>
  <c r="U9" i="13"/>
  <c r="T9" i="13"/>
  <c r="S9" i="13"/>
  <c r="R9" i="13"/>
  <c r="P9" i="13"/>
  <c r="O9" i="13"/>
  <c r="N9" i="13"/>
  <c r="M9" i="13"/>
  <c r="L9" i="13"/>
  <c r="K9" i="13"/>
  <c r="J9" i="13"/>
  <c r="I9" i="13"/>
  <c r="H9" i="13"/>
  <c r="G9" i="13"/>
  <c r="F9" i="13"/>
  <c r="E9" i="13"/>
  <c r="D9" i="13"/>
  <c r="C9" i="13"/>
  <c r="BC8" i="13"/>
  <c r="BB8" i="13"/>
  <c r="BA8" i="13"/>
  <c r="AZ8" i="13"/>
  <c r="AY8" i="13"/>
  <c r="AX8" i="13"/>
  <c r="AW8" i="13"/>
  <c r="AV8" i="13"/>
  <c r="AU8" i="13"/>
  <c r="AT8" i="13"/>
  <c r="AS8" i="13"/>
  <c r="AR8" i="13"/>
  <c r="AQ8" i="13"/>
  <c r="AP8" i="13"/>
  <c r="AO8" i="13"/>
  <c r="AN8" i="13"/>
  <c r="AM8" i="13"/>
  <c r="AL8" i="13"/>
  <c r="AK8" i="13"/>
  <c r="AJ8" i="13"/>
  <c r="AI8" i="13"/>
  <c r="AH8" i="13"/>
  <c r="AG8" i="13"/>
  <c r="AF8" i="13"/>
  <c r="AE8" i="13"/>
  <c r="AD8" i="13"/>
  <c r="AB8" i="13"/>
  <c r="AA8" i="13"/>
  <c r="Z8" i="13"/>
  <c r="Y8" i="13"/>
  <c r="X8" i="13"/>
  <c r="V8" i="13"/>
  <c r="U8" i="13"/>
  <c r="T8" i="13"/>
  <c r="S8" i="13"/>
  <c r="R8" i="13"/>
  <c r="P8" i="13"/>
  <c r="O8" i="13"/>
  <c r="N8" i="13"/>
  <c r="M8" i="13"/>
  <c r="L8" i="13"/>
  <c r="K8" i="13"/>
  <c r="J8" i="13"/>
  <c r="I8" i="13"/>
  <c r="H8" i="13"/>
  <c r="G8" i="13"/>
  <c r="F8" i="13"/>
  <c r="E8" i="13"/>
  <c r="D8" i="13"/>
  <c r="C8" i="13"/>
  <c r="BC7" i="13"/>
  <c r="BB7" i="13"/>
  <c r="BA7" i="13"/>
  <c r="AZ7" i="13"/>
  <c r="AY7" i="13"/>
  <c r="AX7" i="13"/>
  <c r="AW7" i="13"/>
  <c r="AV7" i="13"/>
  <c r="AU7" i="13"/>
  <c r="AT7" i="13"/>
  <c r="AS7" i="13"/>
  <c r="AR7" i="13"/>
  <c r="AQ7" i="13"/>
  <c r="AP7" i="13"/>
  <c r="AO7" i="13"/>
  <c r="AN7" i="13"/>
  <c r="AM7" i="13"/>
  <c r="AL7" i="13"/>
  <c r="AK7" i="13"/>
  <c r="AJ7" i="13"/>
  <c r="AI7" i="13"/>
  <c r="AH7" i="13"/>
  <c r="AG7" i="13"/>
  <c r="AF7" i="13"/>
  <c r="AE7" i="13"/>
  <c r="AD7" i="13"/>
  <c r="AB7" i="13"/>
  <c r="AA7" i="13"/>
  <c r="Z7" i="13"/>
  <c r="Y7" i="13"/>
  <c r="X7" i="13"/>
  <c r="V7" i="13"/>
  <c r="U7" i="13"/>
  <c r="T7" i="13"/>
  <c r="S7" i="13"/>
  <c r="R7" i="13"/>
  <c r="P7" i="13"/>
  <c r="O7" i="13"/>
  <c r="N7" i="13"/>
  <c r="M7" i="13"/>
  <c r="L7" i="13"/>
  <c r="K7" i="13"/>
  <c r="J7" i="13"/>
  <c r="I7" i="13"/>
  <c r="H7" i="13"/>
  <c r="G7" i="13"/>
  <c r="F7" i="13"/>
  <c r="E7" i="13"/>
  <c r="D7" i="13"/>
  <c r="C7" i="13"/>
  <c r="BC6" i="13"/>
  <c r="BB6" i="13"/>
  <c r="BA6" i="13"/>
  <c r="AZ6" i="13"/>
  <c r="AY6" i="13"/>
  <c r="AX6" i="13"/>
  <c r="AW6" i="13"/>
  <c r="AV6" i="13"/>
  <c r="AU6" i="13"/>
  <c r="AT6" i="13"/>
  <c r="AS6" i="13"/>
  <c r="AR6" i="13"/>
  <c r="AQ6" i="13"/>
  <c r="AP6" i="13"/>
  <c r="AO6" i="13"/>
  <c r="AN6" i="13"/>
  <c r="AM6" i="13"/>
  <c r="AL6" i="13"/>
  <c r="AK6" i="13"/>
  <c r="AJ6" i="13"/>
  <c r="AI6" i="13"/>
  <c r="AH6" i="13"/>
  <c r="AG6" i="13"/>
  <c r="AF6" i="13"/>
  <c r="AE6" i="13"/>
  <c r="AD6" i="13"/>
  <c r="AB6" i="13"/>
  <c r="AA6" i="13"/>
  <c r="Z6" i="13"/>
  <c r="Y6" i="13"/>
  <c r="X6" i="13"/>
  <c r="W6" i="13"/>
  <c r="V6" i="13"/>
  <c r="U6" i="13"/>
  <c r="T6" i="13"/>
  <c r="S6" i="13"/>
  <c r="R6" i="13"/>
  <c r="P6" i="13"/>
  <c r="O6" i="13"/>
  <c r="N6" i="13"/>
  <c r="M6" i="13"/>
  <c r="L6" i="13"/>
  <c r="K6" i="13"/>
  <c r="J6" i="13"/>
  <c r="I6" i="13"/>
  <c r="H6" i="13"/>
  <c r="G6" i="13"/>
  <c r="F6" i="13"/>
  <c r="E6" i="13"/>
  <c r="D6" i="13"/>
  <c r="C6" i="13"/>
  <c r="BC5" i="13"/>
  <c r="BB5" i="13"/>
  <c r="BA5" i="13"/>
  <c r="AZ5" i="13"/>
  <c r="AY5" i="13"/>
  <c r="AX5" i="13"/>
  <c r="AW5" i="13"/>
  <c r="AV5" i="13"/>
  <c r="AU5" i="13"/>
  <c r="AT5" i="13"/>
  <c r="AS5" i="13"/>
  <c r="AR5" i="13"/>
  <c r="AQ5" i="13"/>
  <c r="AP5" i="13"/>
  <c r="AO5" i="13"/>
  <c r="AN5" i="13"/>
  <c r="AM5" i="13"/>
  <c r="AL5" i="13"/>
  <c r="AK5" i="13"/>
  <c r="AJ5" i="13"/>
  <c r="AI5" i="13"/>
  <c r="AH5" i="13"/>
  <c r="AG5" i="13"/>
  <c r="AF5" i="13"/>
  <c r="AE5" i="13"/>
  <c r="AD5" i="13"/>
  <c r="AB5" i="13"/>
  <c r="AA5" i="13"/>
  <c r="Z5" i="13"/>
  <c r="Y5" i="13"/>
  <c r="X5" i="13"/>
  <c r="V5" i="13"/>
  <c r="U5" i="13"/>
  <c r="T5" i="13"/>
  <c r="S5" i="13"/>
  <c r="R5" i="13"/>
  <c r="P5" i="13"/>
  <c r="O5" i="13"/>
  <c r="N5" i="13"/>
  <c r="M5" i="13"/>
  <c r="L5" i="13"/>
  <c r="K5" i="13"/>
  <c r="J5" i="13"/>
  <c r="I5" i="13"/>
  <c r="H5" i="13"/>
  <c r="G5" i="13"/>
  <c r="F5" i="13"/>
  <c r="E5" i="13"/>
  <c r="D5" i="13"/>
  <c r="C5" i="13"/>
  <c r="BC38" i="12"/>
  <c r="BB38" i="12"/>
  <c r="BA38" i="12"/>
  <c r="AZ38" i="12"/>
  <c r="AY38" i="12"/>
  <c r="AX38" i="12"/>
  <c r="AW38" i="12"/>
  <c r="AV38" i="12"/>
  <c r="AU38" i="12"/>
  <c r="AT38" i="12"/>
  <c r="AS38" i="12"/>
  <c r="AR38" i="12"/>
  <c r="AQ38" i="12"/>
  <c r="AP38" i="12"/>
  <c r="AO38" i="12"/>
  <c r="AN38" i="12"/>
  <c r="AM38" i="12"/>
  <c r="AL38" i="12"/>
  <c r="AK38" i="12"/>
  <c r="AJ38" i="12"/>
  <c r="AI38" i="12"/>
  <c r="AH38" i="12"/>
  <c r="AG38" i="12"/>
  <c r="AF38" i="12"/>
  <c r="AE38" i="12"/>
  <c r="AD38" i="12"/>
  <c r="AA38" i="12"/>
  <c r="BC37" i="12"/>
  <c r="BB37" i="12"/>
  <c r="BA37" i="12"/>
  <c r="AZ37" i="12"/>
  <c r="AY37" i="12"/>
  <c r="AX37" i="12"/>
  <c r="AW37" i="12"/>
  <c r="AV37" i="12"/>
  <c r="AU37" i="12"/>
  <c r="AT37" i="12"/>
  <c r="AS37" i="12"/>
  <c r="AR37" i="12"/>
  <c r="AQ37" i="12"/>
  <c r="AP37" i="12"/>
  <c r="AO37" i="12"/>
  <c r="AN37" i="12"/>
  <c r="AM37" i="12"/>
  <c r="AL37" i="12"/>
  <c r="AK37" i="12"/>
  <c r="AJ37" i="12"/>
  <c r="AI37" i="12"/>
  <c r="AH37" i="12"/>
  <c r="AG37" i="12"/>
  <c r="AF37" i="12"/>
  <c r="AE37" i="12"/>
  <c r="AD37" i="12"/>
  <c r="X37" i="12"/>
  <c r="F37" i="12"/>
  <c r="BC36" i="12"/>
  <c r="BB36" i="12"/>
  <c r="BA36" i="12"/>
  <c r="AZ36" i="12"/>
  <c r="AY36" i="12"/>
  <c r="AX36" i="12"/>
  <c r="AW36" i="12"/>
  <c r="AV36" i="12"/>
  <c r="AU36" i="12"/>
  <c r="AT36" i="12"/>
  <c r="AS36" i="12"/>
  <c r="AR36" i="12"/>
  <c r="AQ36" i="12"/>
  <c r="AP36" i="12"/>
  <c r="AO36" i="12"/>
  <c r="AN36" i="12"/>
  <c r="AM36" i="12"/>
  <c r="AL36" i="12"/>
  <c r="AK36" i="12"/>
  <c r="AJ36" i="12"/>
  <c r="AI36" i="12"/>
  <c r="AH36" i="12"/>
  <c r="AG36" i="12"/>
  <c r="AF36" i="12"/>
  <c r="AE36" i="12"/>
  <c r="AD36" i="12"/>
  <c r="P36" i="12"/>
  <c r="H36" i="12"/>
  <c r="BC33" i="12"/>
  <c r="BB33" i="12"/>
  <c r="BA33" i="12"/>
  <c r="AZ33" i="12"/>
  <c r="AY33" i="12"/>
  <c r="AX33" i="12"/>
  <c r="AW33" i="12"/>
  <c r="AV33" i="12"/>
  <c r="AU33" i="12"/>
  <c r="AT33" i="12"/>
  <c r="AS33" i="12"/>
  <c r="AR33" i="12"/>
  <c r="AQ33" i="12"/>
  <c r="AP33" i="12"/>
  <c r="AO33" i="12"/>
  <c r="AN33" i="12"/>
  <c r="AM33" i="12"/>
  <c r="AL33" i="12"/>
  <c r="AK33" i="12"/>
  <c r="AJ33" i="12"/>
  <c r="AI33" i="12"/>
  <c r="AH33" i="12"/>
  <c r="AG33" i="12"/>
  <c r="AF33" i="12"/>
  <c r="AE33" i="12"/>
  <c r="AD33" i="12"/>
  <c r="AB33" i="12"/>
  <c r="S33" i="12"/>
  <c r="J33" i="12"/>
  <c r="BC32" i="12"/>
  <c r="BB32" i="12"/>
  <c r="BA32" i="12"/>
  <c r="AZ32" i="12"/>
  <c r="AY32" i="12"/>
  <c r="AX32" i="12"/>
  <c r="AW32" i="12"/>
  <c r="AV32" i="12"/>
  <c r="AU32" i="12"/>
  <c r="AT32" i="12"/>
  <c r="AS32" i="12"/>
  <c r="AR32" i="12"/>
  <c r="AQ32" i="12"/>
  <c r="AP32" i="12"/>
  <c r="AO32" i="12"/>
  <c r="AN32" i="12"/>
  <c r="AM32" i="12"/>
  <c r="AL32" i="12"/>
  <c r="AK32" i="12"/>
  <c r="AJ32" i="12"/>
  <c r="AI32" i="12"/>
  <c r="AH32" i="12"/>
  <c r="AG32" i="12"/>
  <c r="AF32" i="12"/>
  <c r="AE32" i="12"/>
  <c r="AD32" i="12"/>
  <c r="U32" i="12"/>
  <c r="L32" i="12"/>
  <c r="D32" i="12"/>
  <c r="BC31" i="12"/>
  <c r="BB31" i="12"/>
  <c r="BA31" i="12"/>
  <c r="AZ31" i="12"/>
  <c r="AY31" i="12"/>
  <c r="AX31" i="12"/>
  <c r="AW31" i="12"/>
  <c r="AV31" i="12"/>
  <c r="AU31" i="12"/>
  <c r="AT31" i="12"/>
  <c r="AS31" i="12"/>
  <c r="AR31" i="12"/>
  <c r="AQ31" i="12"/>
  <c r="AP31" i="12"/>
  <c r="AO31" i="12"/>
  <c r="AN31" i="12"/>
  <c r="AM31" i="12"/>
  <c r="AL31" i="12"/>
  <c r="AK31" i="12"/>
  <c r="AJ31" i="12"/>
  <c r="AI31" i="12"/>
  <c r="AH31" i="12"/>
  <c r="AG31" i="12"/>
  <c r="AF31" i="12"/>
  <c r="AE31" i="12"/>
  <c r="AD31" i="12"/>
  <c r="X31" i="12"/>
  <c r="N31" i="12"/>
  <c r="F31" i="12"/>
  <c r="BC30" i="12"/>
  <c r="BB30" i="12"/>
  <c r="BA30" i="12"/>
  <c r="AZ30" i="12"/>
  <c r="AY30" i="12"/>
  <c r="AX30" i="12"/>
  <c r="AW30" i="12"/>
  <c r="AV30" i="12"/>
  <c r="AU30" i="12"/>
  <c r="AT30" i="12"/>
  <c r="AS30" i="12"/>
  <c r="AR30" i="12"/>
  <c r="AQ30" i="12"/>
  <c r="AP30" i="12"/>
  <c r="AO30" i="12"/>
  <c r="AN30" i="12"/>
  <c r="AM30" i="12"/>
  <c r="AL30" i="12"/>
  <c r="AK30" i="12"/>
  <c r="AJ30" i="12"/>
  <c r="AI30" i="12"/>
  <c r="AH30" i="12"/>
  <c r="AG30" i="12"/>
  <c r="AF30" i="12"/>
  <c r="AE30" i="12"/>
  <c r="AD30" i="12"/>
  <c r="P30" i="12"/>
  <c r="H30" i="12"/>
  <c r="BC29" i="12"/>
  <c r="BB29" i="12"/>
  <c r="BA29" i="12"/>
  <c r="AZ29" i="12"/>
  <c r="AY29" i="12"/>
  <c r="AX29" i="12"/>
  <c r="AW29" i="12"/>
  <c r="AV29" i="12"/>
  <c r="AU29" i="12"/>
  <c r="AT29" i="12"/>
  <c r="AS29" i="12"/>
  <c r="AR29" i="12"/>
  <c r="AQ29" i="12"/>
  <c r="AP29" i="12"/>
  <c r="AO29" i="12"/>
  <c r="AN29" i="12"/>
  <c r="AM29" i="12"/>
  <c r="AL29" i="12"/>
  <c r="AK29" i="12"/>
  <c r="AJ29" i="12"/>
  <c r="AI29" i="12"/>
  <c r="AH29" i="12"/>
  <c r="AG29" i="12"/>
  <c r="AF29" i="12"/>
  <c r="AE29" i="12"/>
  <c r="AD29" i="12"/>
  <c r="AB29" i="12"/>
  <c r="S29" i="12"/>
  <c r="J29" i="12"/>
  <c r="BC28" i="12"/>
  <c r="BB28" i="12"/>
  <c r="BA28" i="12"/>
  <c r="AZ28" i="12"/>
  <c r="AY28" i="12"/>
  <c r="AX28" i="12"/>
  <c r="AW28" i="12"/>
  <c r="AV28" i="12"/>
  <c r="AU28" i="12"/>
  <c r="AT28" i="12"/>
  <c r="AS28" i="12"/>
  <c r="AR28" i="12"/>
  <c r="AQ28" i="12"/>
  <c r="AP28" i="12"/>
  <c r="AO28" i="12"/>
  <c r="AN28" i="12"/>
  <c r="AM28" i="12"/>
  <c r="AL28" i="12"/>
  <c r="AK28" i="12"/>
  <c r="AJ28" i="12"/>
  <c r="AI28" i="12"/>
  <c r="AH28" i="12"/>
  <c r="AG28" i="12"/>
  <c r="AF28" i="12"/>
  <c r="AE28" i="12"/>
  <c r="AD28" i="12"/>
  <c r="U28" i="12"/>
  <c r="L28" i="12"/>
  <c r="D28" i="12"/>
  <c r="BC27" i="12"/>
  <c r="BB27" i="12"/>
  <c r="BA27" i="12"/>
  <c r="AZ27" i="12"/>
  <c r="AY27" i="12"/>
  <c r="AX27" i="12"/>
  <c r="AW27" i="12"/>
  <c r="AV27" i="12"/>
  <c r="AU27" i="12"/>
  <c r="AT27" i="12"/>
  <c r="AS27" i="12"/>
  <c r="AR27" i="12"/>
  <c r="AQ27" i="12"/>
  <c r="AP27" i="12"/>
  <c r="AO27" i="12"/>
  <c r="AN27" i="12"/>
  <c r="AM27" i="12"/>
  <c r="AL27" i="12"/>
  <c r="AK27" i="12"/>
  <c r="AJ27" i="12"/>
  <c r="AI27" i="12"/>
  <c r="AH27" i="12"/>
  <c r="AG27" i="12"/>
  <c r="AF27" i="12"/>
  <c r="AE27" i="12"/>
  <c r="AD27" i="12"/>
  <c r="X27" i="12"/>
  <c r="N27" i="12"/>
  <c r="F27" i="12"/>
  <c r="BC26" i="12"/>
  <c r="BB26" i="12"/>
  <c r="BA26" i="12"/>
  <c r="AZ26" i="12"/>
  <c r="AY26" i="12"/>
  <c r="AX26" i="12"/>
  <c r="AW26" i="12"/>
  <c r="AV26" i="12"/>
  <c r="AU26" i="12"/>
  <c r="AT26" i="12"/>
  <c r="AS26" i="12"/>
  <c r="AR26" i="12"/>
  <c r="AQ26" i="12"/>
  <c r="AP26" i="12"/>
  <c r="AO26" i="12"/>
  <c r="AN26" i="12"/>
  <c r="AM26" i="12"/>
  <c r="AL26" i="12"/>
  <c r="AK26" i="12"/>
  <c r="AJ26" i="12"/>
  <c r="AI26" i="12"/>
  <c r="AH26" i="12"/>
  <c r="AG26" i="12"/>
  <c r="AF26" i="12"/>
  <c r="AE26" i="12"/>
  <c r="AD26" i="12"/>
  <c r="P26" i="12"/>
  <c r="H26" i="12"/>
  <c r="BC25" i="12"/>
  <c r="BB25" i="12"/>
  <c r="BA25" i="12"/>
  <c r="AZ25" i="12"/>
  <c r="AY25" i="12"/>
  <c r="AX25" i="12"/>
  <c r="AW25" i="12"/>
  <c r="AV25" i="12"/>
  <c r="AU25" i="12"/>
  <c r="AT25" i="12"/>
  <c r="AS25" i="12"/>
  <c r="AR25" i="12"/>
  <c r="AQ25" i="12"/>
  <c r="AP25" i="12"/>
  <c r="AO25" i="12"/>
  <c r="AN25" i="12"/>
  <c r="AM25" i="12"/>
  <c r="AL25" i="12"/>
  <c r="AK25" i="12"/>
  <c r="AJ25" i="12"/>
  <c r="AI25" i="12"/>
  <c r="AH25" i="12"/>
  <c r="AG25" i="12"/>
  <c r="AF25" i="12"/>
  <c r="AE25" i="12"/>
  <c r="AD25" i="12"/>
  <c r="AB25" i="12"/>
  <c r="S25" i="12"/>
  <c r="J25" i="12"/>
  <c r="BC24" i="12"/>
  <c r="BB24" i="12"/>
  <c r="BA24" i="12"/>
  <c r="AZ24" i="12"/>
  <c r="AY24" i="12"/>
  <c r="AX24" i="12"/>
  <c r="AW24" i="12"/>
  <c r="AV24" i="12"/>
  <c r="AU24" i="12"/>
  <c r="AT24" i="12"/>
  <c r="AS24" i="12"/>
  <c r="AR24" i="12"/>
  <c r="AQ24" i="12"/>
  <c r="AP24" i="12"/>
  <c r="AO24" i="12"/>
  <c r="AN24" i="12"/>
  <c r="AM24" i="12"/>
  <c r="AL24" i="12"/>
  <c r="AK24" i="12"/>
  <c r="AJ24" i="12"/>
  <c r="AI24" i="12"/>
  <c r="AH24" i="12"/>
  <c r="AG24" i="12"/>
  <c r="AF24" i="12"/>
  <c r="AE24" i="12"/>
  <c r="AD24" i="12"/>
  <c r="U24" i="12"/>
  <c r="L24" i="12"/>
  <c r="D24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X23" i="12"/>
  <c r="N23" i="12"/>
  <c r="F23" i="12"/>
  <c r="BC21" i="12"/>
  <c r="BB21" i="12"/>
  <c r="BA21" i="12"/>
  <c r="AZ21" i="12"/>
  <c r="AY21" i="12"/>
  <c r="AX21" i="12"/>
  <c r="AW21" i="12"/>
  <c r="AV21" i="12"/>
  <c r="AU21" i="12"/>
  <c r="AT21" i="12"/>
  <c r="AS21" i="12"/>
  <c r="AR21" i="12"/>
  <c r="AQ21" i="12"/>
  <c r="AP21" i="12"/>
  <c r="AO21" i="12"/>
  <c r="AN21" i="12"/>
  <c r="AM21" i="12"/>
  <c r="AL21" i="12"/>
  <c r="AK21" i="12"/>
  <c r="AJ21" i="12"/>
  <c r="AI21" i="12"/>
  <c r="AH21" i="12"/>
  <c r="AG21" i="12"/>
  <c r="AF21" i="12"/>
  <c r="AE21" i="12"/>
  <c r="AD21" i="12"/>
  <c r="P21" i="12"/>
  <c r="H21" i="12"/>
  <c r="BC20" i="12"/>
  <c r="BB20" i="12"/>
  <c r="BA20" i="12"/>
  <c r="AZ20" i="12"/>
  <c r="AY20" i="12"/>
  <c r="AX20" i="12"/>
  <c r="AW20" i="12"/>
  <c r="AV20" i="12"/>
  <c r="AU20" i="12"/>
  <c r="AT20" i="12"/>
  <c r="AS20" i="12"/>
  <c r="AR20" i="12"/>
  <c r="AQ20" i="12"/>
  <c r="AP20" i="12"/>
  <c r="AO20" i="12"/>
  <c r="AN20" i="12"/>
  <c r="AM20" i="12"/>
  <c r="AL20" i="12"/>
  <c r="AK20" i="12"/>
  <c r="AJ20" i="12"/>
  <c r="AI20" i="12"/>
  <c r="AH20" i="12"/>
  <c r="AG20" i="12"/>
  <c r="AF20" i="12"/>
  <c r="AE20" i="12"/>
  <c r="AD20" i="12"/>
  <c r="AB20" i="12"/>
  <c r="S20" i="12"/>
  <c r="J20" i="12"/>
  <c r="BC19" i="12"/>
  <c r="BB19" i="12"/>
  <c r="BA19" i="12"/>
  <c r="AZ19" i="12"/>
  <c r="AY19" i="12"/>
  <c r="AX19" i="12"/>
  <c r="AW19" i="12"/>
  <c r="AV19" i="12"/>
  <c r="AU19" i="12"/>
  <c r="AT19" i="12"/>
  <c r="AS19" i="12"/>
  <c r="AR19" i="12"/>
  <c r="AQ19" i="12"/>
  <c r="AP19" i="12"/>
  <c r="AO19" i="12"/>
  <c r="AN19" i="12"/>
  <c r="AM19" i="12"/>
  <c r="AL19" i="12"/>
  <c r="AK19" i="12"/>
  <c r="AJ19" i="12"/>
  <c r="AI19" i="12"/>
  <c r="AH19" i="12"/>
  <c r="AG19" i="12"/>
  <c r="AF19" i="12"/>
  <c r="AE19" i="12"/>
  <c r="AD19" i="12"/>
  <c r="U19" i="12"/>
  <c r="L19" i="12"/>
  <c r="D19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A18" i="12"/>
  <c r="X18" i="12"/>
  <c r="R18" i="12"/>
  <c r="N18" i="12"/>
  <c r="I18" i="12"/>
  <c r="F18" i="12"/>
  <c r="D18" i="12"/>
  <c r="BC16" i="12"/>
  <c r="BB16" i="12"/>
  <c r="BA16" i="12"/>
  <c r="AZ16" i="12"/>
  <c r="AY16" i="12"/>
  <c r="AX16" i="12"/>
  <c r="AW16" i="12"/>
  <c r="AV16" i="12"/>
  <c r="AU16" i="12"/>
  <c r="AT16" i="12"/>
  <c r="AS16" i="12"/>
  <c r="AR16" i="12"/>
  <c r="AQ16" i="12"/>
  <c r="AP16" i="12"/>
  <c r="AO16" i="12"/>
  <c r="AN16" i="12"/>
  <c r="AM16" i="12"/>
  <c r="AL16" i="12"/>
  <c r="AK16" i="12"/>
  <c r="AJ16" i="12"/>
  <c r="AI16" i="12"/>
  <c r="AH16" i="12"/>
  <c r="AG16" i="12"/>
  <c r="AF16" i="12"/>
  <c r="AE16" i="12"/>
  <c r="AD16" i="12"/>
  <c r="AB16" i="12"/>
  <c r="X16" i="12"/>
  <c r="T16" i="12"/>
  <c r="S16" i="12"/>
  <c r="P16" i="12"/>
  <c r="N16" i="12"/>
  <c r="L16" i="12"/>
  <c r="K16" i="12"/>
  <c r="J16" i="12"/>
  <c r="H16" i="12"/>
  <c r="F16" i="12"/>
  <c r="E16" i="12"/>
  <c r="D16" i="12"/>
  <c r="C16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AB15" i="12"/>
  <c r="Y15" i="12"/>
  <c r="X15" i="12"/>
  <c r="V15" i="12"/>
  <c r="U15" i="12"/>
  <c r="T15" i="12"/>
  <c r="S15" i="12"/>
  <c r="R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C15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B14" i="12"/>
  <c r="AA14" i="12"/>
  <c r="Y14" i="12"/>
  <c r="X14" i="12"/>
  <c r="V14" i="12"/>
  <c r="U14" i="12"/>
  <c r="T14" i="12"/>
  <c r="S14" i="12"/>
  <c r="R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C13" i="12"/>
  <c r="BB13" i="12"/>
  <c r="BA13" i="12"/>
  <c r="AZ13" i="12"/>
  <c r="AY13" i="12"/>
  <c r="AX13" i="12"/>
  <c r="AW13" i="12"/>
  <c r="AV13" i="12"/>
  <c r="AU13" i="12"/>
  <c r="AT13" i="12"/>
  <c r="AS13" i="12"/>
  <c r="AR13" i="12"/>
  <c r="AQ13" i="12"/>
  <c r="AP13" i="12"/>
  <c r="AO13" i="12"/>
  <c r="AN13" i="12"/>
  <c r="AM13" i="12"/>
  <c r="AL13" i="12"/>
  <c r="AK13" i="12"/>
  <c r="AJ13" i="12"/>
  <c r="AI13" i="12"/>
  <c r="AH13" i="12"/>
  <c r="AG13" i="12"/>
  <c r="AF13" i="12"/>
  <c r="AE13" i="12"/>
  <c r="AD13" i="12"/>
  <c r="AB13" i="12"/>
  <c r="AA13" i="12"/>
  <c r="Y13" i="12"/>
  <c r="X13" i="12"/>
  <c r="V13" i="12"/>
  <c r="U13" i="12"/>
  <c r="T13" i="12"/>
  <c r="S13" i="12"/>
  <c r="R13" i="12"/>
  <c r="P13" i="12"/>
  <c r="O13" i="12"/>
  <c r="N13" i="12"/>
  <c r="M13" i="12"/>
  <c r="L13" i="12"/>
  <c r="K13" i="12"/>
  <c r="J13" i="12"/>
  <c r="I13" i="12"/>
  <c r="H13" i="12"/>
  <c r="G13" i="12"/>
  <c r="F13" i="12"/>
  <c r="E13" i="12"/>
  <c r="D13" i="12"/>
  <c r="C13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AB12" i="12"/>
  <c r="AA12" i="12"/>
  <c r="Y12" i="12"/>
  <c r="X12" i="12"/>
  <c r="V12" i="12"/>
  <c r="U12" i="12"/>
  <c r="T12" i="12"/>
  <c r="S12" i="12"/>
  <c r="R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AB11" i="12"/>
  <c r="AA11" i="12"/>
  <c r="Z11" i="12"/>
  <c r="Y11" i="12"/>
  <c r="X11" i="12"/>
  <c r="V11" i="12"/>
  <c r="U11" i="12"/>
  <c r="T11" i="12"/>
  <c r="S11" i="12"/>
  <c r="R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D11" i="12"/>
  <c r="C11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AB10" i="12"/>
  <c r="AA10" i="12"/>
  <c r="Y10" i="12"/>
  <c r="X10" i="12"/>
  <c r="V10" i="12"/>
  <c r="U10" i="12"/>
  <c r="T10" i="12"/>
  <c r="S10" i="12"/>
  <c r="R10" i="12"/>
  <c r="P10" i="12"/>
  <c r="O10" i="12"/>
  <c r="N10" i="12"/>
  <c r="M10" i="12"/>
  <c r="L10" i="12"/>
  <c r="K10" i="12"/>
  <c r="J10" i="12"/>
  <c r="I10" i="12"/>
  <c r="H10" i="12"/>
  <c r="G10" i="12"/>
  <c r="F10" i="12"/>
  <c r="E10" i="12"/>
  <c r="D10" i="12"/>
  <c r="C10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AB9" i="12"/>
  <c r="AA9" i="12"/>
  <c r="Y9" i="12"/>
  <c r="X9" i="12"/>
  <c r="V9" i="12"/>
  <c r="U9" i="12"/>
  <c r="T9" i="12"/>
  <c r="S9" i="12"/>
  <c r="R9" i="12"/>
  <c r="P9" i="12"/>
  <c r="O9" i="12"/>
  <c r="N9" i="12"/>
  <c r="M9" i="12"/>
  <c r="L9" i="12"/>
  <c r="K9" i="12"/>
  <c r="J9" i="12"/>
  <c r="I9" i="12"/>
  <c r="H9" i="12"/>
  <c r="G9" i="12"/>
  <c r="F9" i="12"/>
  <c r="E9" i="12"/>
  <c r="D9" i="12"/>
  <c r="C9" i="12"/>
  <c r="BC7" i="12"/>
  <c r="BB7" i="12"/>
  <c r="BA7" i="12"/>
  <c r="AZ7" i="12"/>
  <c r="AY7" i="12"/>
  <c r="AX7" i="12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F7" i="12"/>
  <c r="AE7" i="12"/>
  <c r="AD7" i="12"/>
  <c r="AB7" i="12"/>
  <c r="AA7" i="12"/>
  <c r="Y7" i="12"/>
  <c r="X7" i="12"/>
  <c r="V7" i="12"/>
  <c r="U7" i="12"/>
  <c r="T7" i="12"/>
  <c r="S7" i="12"/>
  <c r="R7" i="12"/>
  <c r="P7" i="12"/>
  <c r="O7" i="12"/>
  <c r="N7" i="12"/>
  <c r="M7" i="12"/>
  <c r="L7" i="12"/>
  <c r="K7" i="12"/>
  <c r="J7" i="12"/>
  <c r="I7" i="12"/>
  <c r="H7" i="12"/>
  <c r="G7" i="12"/>
  <c r="F7" i="12"/>
  <c r="E7" i="12"/>
  <c r="D7" i="12"/>
  <c r="C7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AB6" i="12"/>
  <c r="AA6" i="12"/>
  <c r="Y6" i="12"/>
  <c r="X6" i="12"/>
  <c r="V6" i="12"/>
  <c r="U6" i="12"/>
  <c r="T6" i="12"/>
  <c r="S6" i="12"/>
  <c r="R6" i="12"/>
  <c r="P6" i="12"/>
  <c r="O6" i="12"/>
  <c r="N6" i="12"/>
  <c r="M6" i="12"/>
  <c r="L6" i="12"/>
  <c r="K6" i="12"/>
  <c r="J6" i="12"/>
  <c r="I6" i="12"/>
  <c r="H6" i="12"/>
  <c r="G6" i="12"/>
  <c r="F6" i="12"/>
  <c r="E6" i="12"/>
  <c r="D6" i="12"/>
  <c r="C6" i="12"/>
  <c r="BC5" i="12"/>
  <c r="BB5" i="12"/>
  <c r="BA5" i="12"/>
  <c r="AZ5" i="12"/>
  <c r="AY5" i="12"/>
  <c r="AX5" i="12"/>
  <c r="AW5" i="12"/>
  <c r="AV5" i="12"/>
  <c r="AU5" i="12"/>
  <c r="AT5" i="12"/>
  <c r="AS5" i="12"/>
  <c r="AR5" i="12"/>
  <c r="AQ5" i="12"/>
  <c r="AP5" i="12"/>
  <c r="AO5" i="12"/>
  <c r="AN5" i="12"/>
  <c r="AM5" i="12"/>
  <c r="AL5" i="12"/>
  <c r="AK5" i="12"/>
  <c r="AJ5" i="12"/>
  <c r="AI5" i="12"/>
  <c r="AH5" i="12"/>
  <c r="AG5" i="12"/>
  <c r="AF5" i="12"/>
  <c r="AE5" i="12"/>
  <c r="AD5" i="12"/>
  <c r="AB5" i="12"/>
  <c r="AA5" i="12"/>
  <c r="Y5" i="12"/>
  <c r="X5" i="12"/>
  <c r="V5" i="12"/>
  <c r="U5" i="12"/>
  <c r="T5" i="12"/>
  <c r="S5" i="12"/>
  <c r="R5" i="12"/>
  <c r="P5" i="12"/>
  <c r="O5" i="12"/>
  <c r="N5" i="12"/>
  <c r="M5" i="12"/>
  <c r="L5" i="12"/>
  <c r="K5" i="12"/>
  <c r="J5" i="12"/>
  <c r="I5" i="12"/>
  <c r="H5" i="12"/>
  <c r="G5" i="12"/>
  <c r="F5" i="12"/>
  <c r="E5" i="12"/>
  <c r="D5" i="12"/>
  <c r="C5" i="12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B39" i="1"/>
  <c r="AA39" i="1"/>
  <c r="Y39" i="1"/>
  <c r="X39" i="1"/>
  <c r="V39" i="1"/>
  <c r="U39" i="1"/>
  <c r="T39" i="1"/>
  <c r="S39" i="1"/>
  <c r="R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B38" i="1"/>
  <c r="AA38" i="1"/>
  <c r="Z38" i="1"/>
  <c r="Y38" i="1"/>
  <c r="X38" i="1"/>
  <c r="V38" i="1"/>
  <c r="U38" i="1"/>
  <c r="T38" i="1"/>
  <c r="S38" i="1"/>
  <c r="R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AB37" i="1"/>
  <c r="AB36" i="1" s="1"/>
  <c r="Y37" i="1"/>
  <c r="Y36" i="1" s="1"/>
  <c r="X37" i="1"/>
  <c r="X36" i="1" s="1"/>
  <c r="U37" i="1"/>
  <c r="U36" i="1" s="1"/>
  <c r="T37" i="1"/>
  <c r="T36" i="1" s="1"/>
  <c r="S37" i="1"/>
  <c r="S36" i="1" s="1"/>
  <c r="R37" i="1"/>
  <c r="R36" i="1" s="1"/>
  <c r="P37" i="1"/>
  <c r="P36" i="1" s="1"/>
  <c r="O37" i="1"/>
  <c r="O36" i="1" s="1"/>
  <c r="N37" i="1"/>
  <c r="N36" i="1" s="1"/>
  <c r="M37" i="1"/>
  <c r="M36" i="1" s="1"/>
  <c r="L37" i="1"/>
  <c r="L36" i="1" s="1"/>
  <c r="K37" i="1"/>
  <c r="K36" i="1" s="1"/>
  <c r="J37" i="1"/>
  <c r="J36" i="1" s="1"/>
  <c r="I37" i="1"/>
  <c r="I36" i="1" s="1"/>
  <c r="H37" i="1"/>
  <c r="H36" i="1" s="1"/>
  <c r="G37" i="1"/>
  <c r="G36" i="1" s="1"/>
  <c r="F37" i="1"/>
  <c r="F36" i="1" s="1"/>
  <c r="E37" i="1"/>
  <c r="E36" i="1" s="1"/>
  <c r="D37" i="1"/>
  <c r="D36" i="1" s="1"/>
  <c r="C37" i="1"/>
  <c r="C36" i="1" s="1"/>
  <c r="BC36" i="1"/>
  <c r="BA36" i="1"/>
  <c r="AZ36" i="1"/>
  <c r="AY36" i="1"/>
  <c r="AX36" i="1"/>
  <c r="AW36" i="1"/>
  <c r="AU36" i="1"/>
  <c r="AS36" i="1"/>
  <c r="AR36" i="1"/>
  <c r="AQ36" i="1"/>
  <c r="AP36" i="1"/>
  <c r="AO36" i="1"/>
  <c r="AM36" i="1"/>
  <c r="AK36" i="1"/>
  <c r="AJ36" i="1"/>
  <c r="AI36" i="1"/>
  <c r="AH36" i="1"/>
  <c r="AG36" i="1"/>
  <c r="AE36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B34" i="1"/>
  <c r="AA34" i="1"/>
  <c r="Y34" i="1"/>
  <c r="X34" i="1"/>
  <c r="V34" i="1"/>
  <c r="U34" i="1"/>
  <c r="T34" i="1"/>
  <c r="S34" i="1"/>
  <c r="R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C33" i="1"/>
  <c r="BB33" i="1"/>
  <c r="AZ33" i="1"/>
  <c r="AY33" i="1"/>
  <c r="AX33" i="1"/>
  <c r="AW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B33" i="1"/>
  <c r="AA33" i="1"/>
  <c r="Y33" i="1"/>
  <c r="X33" i="1"/>
  <c r="U33" i="1"/>
  <c r="T33" i="1"/>
  <c r="S33" i="1"/>
  <c r="R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C32" i="1"/>
  <c r="BB32" i="1"/>
  <c r="AZ32" i="1"/>
  <c r="AX32" i="1"/>
  <c r="AW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B32" i="1"/>
  <c r="AA32" i="1"/>
  <c r="Y32" i="1"/>
  <c r="X32" i="1"/>
  <c r="U32" i="1"/>
  <c r="T32" i="1"/>
  <c r="S32" i="1"/>
  <c r="R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C31" i="1"/>
  <c r="BB31" i="1"/>
  <c r="AZ31" i="1"/>
  <c r="AY31" i="1"/>
  <c r="AX31" i="1"/>
  <c r="AW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B31" i="1"/>
  <c r="AA31" i="1"/>
  <c r="Y31" i="1"/>
  <c r="X31" i="1"/>
  <c r="U31" i="1"/>
  <c r="T31" i="1"/>
  <c r="S31" i="1"/>
  <c r="R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C30" i="1"/>
  <c r="BB30" i="1"/>
  <c r="AZ30" i="1"/>
  <c r="AY30" i="1"/>
  <c r="AX30" i="1"/>
  <c r="AW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B30" i="1"/>
  <c r="AA30" i="1"/>
  <c r="Y30" i="1"/>
  <c r="X30" i="1"/>
  <c r="U30" i="1"/>
  <c r="T30" i="1"/>
  <c r="S30" i="1"/>
  <c r="R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C29" i="1"/>
  <c r="BB29" i="1"/>
  <c r="AZ29" i="1"/>
  <c r="AY29" i="1"/>
  <c r="AX29" i="1"/>
  <c r="AW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B29" i="1"/>
  <c r="AA29" i="1"/>
  <c r="Y29" i="1"/>
  <c r="X29" i="1"/>
  <c r="U29" i="1"/>
  <c r="T29" i="1"/>
  <c r="S29" i="1"/>
  <c r="R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C28" i="1"/>
  <c r="BB28" i="1"/>
  <c r="AZ28" i="1"/>
  <c r="AY28" i="1"/>
  <c r="AX28" i="1"/>
  <c r="AW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B28" i="1"/>
  <c r="AA28" i="1"/>
  <c r="Y28" i="1"/>
  <c r="X28" i="1"/>
  <c r="U28" i="1"/>
  <c r="T28" i="1"/>
  <c r="S28" i="1"/>
  <c r="R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C26" i="1"/>
  <c r="BB26" i="1"/>
  <c r="AZ26" i="1"/>
  <c r="AY26" i="1"/>
  <c r="AX26" i="1"/>
  <c r="AW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B26" i="1"/>
  <c r="AA26" i="1"/>
  <c r="Y26" i="1"/>
  <c r="X26" i="1"/>
  <c r="U26" i="1"/>
  <c r="T26" i="1"/>
  <c r="S26" i="1"/>
  <c r="R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C23" i="1"/>
  <c r="BB175" i="3" s="1"/>
  <c r="BB23" i="1"/>
  <c r="BA175" i="3" s="1"/>
  <c r="BA23" i="1"/>
  <c r="AZ175" i="3" s="1"/>
  <c r="AZ23" i="1"/>
  <c r="AY175" i="3" s="1"/>
  <c r="AY23" i="1"/>
  <c r="AX175" i="3" s="1"/>
  <c r="AX23" i="1"/>
  <c r="AW175" i="3" s="1"/>
  <c r="AW23" i="1"/>
  <c r="AV175" i="3" s="1"/>
  <c r="AV23" i="1"/>
  <c r="AU175" i="3" s="1"/>
  <c r="AN23" i="1"/>
  <c r="AM175" i="3" s="1"/>
  <c r="AM23" i="1"/>
  <c r="AL175" i="3" s="1"/>
  <c r="AL23" i="1"/>
  <c r="AK175" i="3" s="1"/>
  <c r="AK23" i="1"/>
  <c r="AJ175" i="3" s="1"/>
  <c r="AJ23" i="1"/>
  <c r="AI175" i="3" s="1"/>
  <c r="AI23" i="1"/>
  <c r="AH175" i="3" s="1"/>
  <c r="AH23" i="1"/>
  <c r="AG175" i="3" s="1"/>
  <c r="AG23" i="1"/>
  <c r="AF175" i="3" s="1"/>
  <c r="AF23" i="1"/>
  <c r="AE175" i="3" s="1"/>
  <c r="AE23" i="1"/>
  <c r="AD175" i="3" s="1"/>
  <c r="AD23" i="1"/>
  <c r="AC175" i="3" s="1"/>
  <c r="AB23" i="1"/>
  <c r="AA169" i="3" s="1"/>
  <c r="AA23" i="1"/>
  <c r="Z169" i="3" s="1"/>
  <c r="Y23" i="1"/>
  <c r="X169" i="3" s="1"/>
  <c r="X23" i="1"/>
  <c r="W169" i="3" s="1"/>
  <c r="V23" i="1"/>
  <c r="U169" i="3" s="1"/>
  <c r="U23" i="1"/>
  <c r="T169" i="3" s="1"/>
  <c r="M23" i="1"/>
  <c r="L169" i="3" s="1"/>
  <c r="L23" i="1"/>
  <c r="K169" i="3" s="1"/>
  <c r="K23" i="1"/>
  <c r="J169" i="3" s="1"/>
  <c r="J23" i="1"/>
  <c r="I169" i="3" s="1"/>
  <c r="I23" i="1"/>
  <c r="H169" i="3" s="1"/>
  <c r="H23" i="1"/>
  <c r="G169" i="3" s="1"/>
  <c r="G23" i="1"/>
  <c r="F169" i="3" s="1"/>
  <c r="F23" i="1"/>
  <c r="E169" i="3" s="1"/>
  <c r="E23" i="1"/>
  <c r="D169" i="3" s="1"/>
  <c r="D23" i="1"/>
  <c r="C169" i="3" s="1"/>
  <c r="C23" i="1"/>
  <c r="B169" i="3" s="1"/>
  <c r="BC22" i="1"/>
  <c r="BB174" i="3" s="1"/>
  <c r="BB22" i="1"/>
  <c r="BA174" i="3" s="1"/>
  <c r="BA22" i="1"/>
  <c r="AZ174" i="3" s="1"/>
  <c r="AZ22" i="1"/>
  <c r="AY174" i="3" s="1"/>
  <c r="AY22" i="1"/>
  <c r="AX174" i="3" s="1"/>
  <c r="AX22" i="1"/>
  <c r="AW174" i="3" s="1"/>
  <c r="AW22" i="1"/>
  <c r="AV174" i="3" s="1"/>
  <c r="AV22" i="1"/>
  <c r="AU174" i="3" s="1"/>
  <c r="AN22" i="1"/>
  <c r="AM174" i="3" s="1"/>
  <c r="AM22" i="1"/>
  <c r="AL174" i="3" s="1"/>
  <c r="AL22" i="1"/>
  <c r="AK174" i="3" s="1"/>
  <c r="AK22" i="1"/>
  <c r="AJ174" i="3" s="1"/>
  <c r="AJ22" i="1"/>
  <c r="AI174" i="3" s="1"/>
  <c r="AI22" i="1"/>
  <c r="AH174" i="3" s="1"/>
  <c r="AH22" i="1"/>
  <c r="AG174" i="3" s="1"/>
  <c r="AG22" i="1"/>
  <c r="AF174" i="3" s="1"/>
  <c r="AF22" i="1"/>
  <c r="AE174" i="3" s="1"/>
  <c r="AE22" i="1"/>
  <c r="AD174" i="3" s="1"/>
  <c r="AD22" i="1"/>
  <c r="AC174" i="3" s="1"/>
  <c r="AB22" i="1"/>
  <c r="AA168" i="3" s="1"/>
  <c r="AA22" i="1"/>
  <c r="Z168" i="3" s="1"/>
  <c r="Z22" i="1"/>
  <c r="Y168" i="3" s="1"/>
  <c r="Y22" i="1"/>
  <c r="X168" i="3" s="1"/>
  <c r="X22" i="1"/>
  <c r="W168" i="3" s="1"/>
  <c r="V22" i="1"/>
  <c r="U168" i="3" s="1"/>
  <c r="U22" i="1"/>
  <c r="T168" i="3" s="1"/>
  <c r="M22" i="1"/>
  <c r="L168" i="3" s="1"/>
  <c r="L22" i="1"/>
  <c r="K168" i="3" s="1"/>
  <c r="K22" i="1"/>
  <c r="J168" i="3" s="1"/>
  <c r="J22" i="1"/>
  <c r="I168" i="3" s="1"/>
  <c r="I22" i="1"/>
  <c r="H168" i="3" s="1"/>
  <c r="H22" i="1"/>
  <c r="G168" i="3" s="1"/>
  <c r="G22" i="1"/>
  <c r="F168" i="3" s="1"/>
  <c r="F22" i="1"/>
  <c r="E168" i="3" s="1"/>
  <c r="E22" i="1"/>
  <c r="D168" i="3" s="1"/>
  <c r="D22" i="1"/>
  <c r="C168" i="3" s="1"/>
  <c r="C22" i="1"/>
  <c r="B168" i="3" s="1"/>
  <c r="AB21" i="1"/>
  <c r="Y21" i="1"/>
  <c r="X21" i="1"/>
  <c r="U21" i="1"/>
  <c r="T21" i="1"/>
  <c r="S21" i="1"/>
  <c r="R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C20" i="1"/>
  <c r="BA20" i="1"/>
  <c r="AZ20" i="1"/>
  <c r="AY20" i="1"/>
  <c r="AX20" i="1"/>
  <c r="AW20" i="1"/>
  <c r="AV20" i="1"/>
  <c r="AN20" i="1"/>
  <c r="AM20" i="1"/>
  <c r="AL20" i="1"/>
  <c r="AK20" i="1"/>
  <c r="AJ20" i="1"/>
  <c r="AI20" i="1"/>
  <c r="AH20" i="1"/>
  <c r="AG20" i="1"/>
  <c r="AF20" i="1"/>
  <c r="AE20" i="1"/>
  <c r="AD20" i="1"/>
  <c r="AB20" i="1"/>
  <c r="Y20" i="1"/>
  <c r="X20" i="1"/>
  <c r="U20" i="1"/>
  <c r="M20" i="1"/>
  <c r="L20" i="1"/>
  <c r="K20" i="1"/>
  <c r="J20" i="1"/>
  <c r="I20" i="1"/>
  <c r="H20" i="1"/>
  <c r="G20" i="1"/>
  <c r="F20" i="1"/>
  <c r="E20" i="1"/>
  <c r="D20" i="1"/>
  <c r="C20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B15" i="1"/>
  <c r="AA15" i="1"/>
  <c r="Y15" i="1"/>
  <c r="X15" i="1"/>
  <c r="V15" i="1"/>
  <c r="U15" i="1"/>
  <c r="T15" i="1"/>
  <c r="S15" i="1"/>
  <c r="R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C14" i="1"/>
  <c r="BB14" i="1"/>
  <c r="AZ14" i="1"/>
  <c r="AY14" i="1"/>
  <c r="AX14" i="1"/>
  <c r="AW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B14" i="1"/>
  <c r="AA14" i="1"/>
  <c r="Y14" i="1"/>
  <c r="X14" i="1"/>
  <c r="U14" i="1"/>
  <c r="T14" i="1"/>
  <c r="S14" i="1"/>
  <c r="R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C13" i="1"/>
  <c r="BB13" i="1"/>
  <c r="AZ13" i="1"/>
  <c r="AX13" i="1"/>
  <c r="AW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B13" i="1"/>
  <c r="AA13" i="1"/>
  <c r="Y13" i="1"/>
  <c r="X13" i="1"/>
  <c r="U13" i="1"/>
  <c r="T13" i="1"/>
  <c r="S13" i="1"/>
  <c r="R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C12" i="1"/>
  <c r="BB12" i="1"/>
  <c r="AZ12" i="1"/>
  <c r="AY12" i="1"/>
  <c r="AX12" i="1"/>
  <c r="AW12" i="1"/>
  <c r="AN12" i="1"/>
  <c r="AM12" i="1"/>
  <c r="AL12" i="1"/>
  <c r="AK12" i="1"/>
  <c r="AJ12" i="1"/>
  <c r="AI12" i="1"/>
  <c r="AH12" i="1"/>
  <c r="AG12" i="1"/>
  <c r="AF12" i="1"/>
  <c r="AE12" i="1"/>
  <c r="AD12" i="1"/>
  <c r="AB12" i="1"/>
  <c r="AA12" i="1"/>
  <c r="Y12" i="1"/>
  <c r="X12" i="1"/>
  <c r="U12" i="1"/>
  <c r="M12" i="1"/>
  <c r="L12" i="1"/>
  <c r="K12" i="1"/>
  <c r="J12" i="1"/>
  <c r="I12" i="1"/>
  <c r="H12" i="1"/>
  <c r="G12" i="1"/>
  <c r="E12" i="1"/>
  <c r="D12" i="1"/>
  <c r="C12" i="1"/>
  <c r="BC11" i="1"/>
  <c r="BB11" i="1"/>
  <c r="AZ11" i="1"/>
  <c r="AY11" i="1"/>
  <c r="AX11" i="1"/>
  <c r="AW11" i="1"/>
  <c r="AN11" i="1"/>
  <c r="AM11" i="1"/>
  <c r="AL11" i="1"/>
  <c r="AK11" i="1"/>
  <c r="AJ11" i="1"/>
  <c r="AI11" i="1"/>
  <c r="AH11" i="1"/>
  <c r="AG11" i="1"/>
  <c r="AF11" i="1"/>
  <c r="AE11" i="1"/>
  <c r="AD11" i="1"/>
  <c r="AB11" i="1"/>
  <c r="AA11" i="1"/>
  <c r="Y11" i="1"/>
  <c r="X11" i="1"/>
  <c r="U11" i="1"/>
  <c r="M11" i="1"/>
  <c r="L11" i="1"/>
  <c r="K11" i="1"/>
  <c r="J11" i="1"/>
  <c r="I11" i="1"/>
  <c r="H11" i="1"/>
  <c r="G11" i="1"/>
  <c r="F11" i="1"/>
  <c r="E11" i="1"/>
  <c r="D11" i="1"/>
  <c r="C11" i="1"/>
  <c r="BC10" i="1"/>
  <c r="BB10" i="1"/>
  <c r="AZ10" i="1"/>
  <c r="AY10" i="1"/>
  <c r="AX10" i="1"/>
  <c r="AW10" i="1"/>
  <c r="AN10" i="1"/>
  <c r="AM10" i="1"/>
  <c r="AL10" i="1"/>
  <c r="AK10" i="1"/>
  <c r="AJ10" i="1"/>
  <c r="AI10" i="1"/>
  <c r="AH10" i="1"/>
  <c r="AG10" i="1"/>
  <c r="AF10" i="1"/>
  <c r="AE10" i="1"/>
  <c r="AD10" i="1"/>
  <c r="AB10" i="1"/>
  <c r="AA10" i="1"/>
  <c r="Y10" i="1"/>
  <c r="X10" i="1"/>
  <c r="U10" i="1"/>
  <c r="M10" i="1"/>
  <c r="L10" i="1"/>
  <c r="K10" i="1"/>
  <c r="J10" i="1"/>
  <c r="I10" i="1"/>
  <c r="H10" i="1"/>
  <c r="G10" i="1"/>
  <c r="F10" i="1"/>
  <c r="E10" i="1"/>
  <c r="D10" i="1"/>
  <c r="C10" i="1"/>
  <c r="BC9" i="1"/>
  <c r="BB9" i="1"/>
  <c r="AZ9" i="1"/>
  <c r="AY9" i="1"/>
  <c r="AX9" i="1"/>
  <c r="AW9" i="1"/>
  <c r="AN9" i="1"/>
  <c r="AM9" i="1"/>
  <c r="AL9" i="1"/>
  <c r="AK9" i="1"/>
  <c r="AJ9" i="1"/>
  <c r="AI9" i="1"/>
  <c r="AH9" i="1"/>
  <c r="AG9" i="1"/>
  <c r="AF9" i="1"/>
  <c r="AE9" i="1"/>
  <c r="AD9" i="1"/>
  <c r="AB9" i="1"/>
  <c r="AA9" i="1"/>
  <c r="Y9" i="1"/>
  <c r="X9" i="1"/>
  <c r="U9" i="1"/>
  <c r="M9" i="1"/>
  <c r="L9" i="1"/>
  <c r="K9" i="1"/>
  <c r="J9" i="1"/>
  <c r="I9" i="1"/>
  <c r="H9" i="1"/>
  <c r="G9" i="1"/>
  <c r="F9" i="1"/>
  <c r="E9" i="1"/>
  <c r="D9" i="1"/>
  <c r="C9" i="1"/>
  <c r="F12" i="1"/>
  <c r="BC7" i="1"/>
  <c r="BB7" i="1"/>
  <c r="AZ7" i="1"/>
  <c r="AY7" i="1"/>
  <c r="AX7" i="1"/>
  <c r="AW7" i="1"/>
  <c r="AU7" i="1"/>
  <c r="AT7" i="1"/>
  <c r="AS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B7" i="1"/>
  <c r="AA7" i="1"/>
  <c r="Y7" i="1"/>
  <c r="X7" i="1"/>
  <c r="U7" i="1"/>
  <c r="T7" i="1"/>
  <c r="S7" i="1"/>
  <c r="R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C159" i="3"/>
  <c r="D159" i="3" s="1"/>
  <c r="E159" i="3" s="1"/>
  <c r="F159" i="3" s="1"/>
  <c r="G159" i="3" s="1"/>
  <c r="H159" i="3" s="1"/>
  <c r="I159" i="3" s="1"/>
  <c r="J159" i="3" s="1"/>
  <c r="K159" i="3" s="1"/>
  <c r="L159" i="3" s="1"/>
  <c r="M159" i="3" s="1"/>
  <c r="N159" i="3" s="1"/>
  <c r="O159" i="3" s="1"/>
  <c r="P159" i="3" s="1"/>
  <c r="Q159" i="3" s="1"/>
  <c r="R159" i="3" s="1"/>
  <c r="S159" i="3" s="1"/>
  <c r="T159" i="3" s="1"/>
  <c r="U159" i="3" s="1"/>
  <c r="V159" i="3" s="1"/>
  <c r="W159" i="3" s="1"/>
  <c r="X159" i="3" s="1"/>
  <c r="Y159" i="3" s="1"/>
  <c r="Z159" i="3" s="1"/>
  <c r="AA159" i="3" s="1"/>
  <c r="AD159" i="3"/>
  <c r="AE159" i="3" s="1"/>
  <c r="AF159" i="3" s="1"/>
  <c r="AG159" i="3" s="1"/>
  <c r="AH159" i="3" s="1"/>
  <c r="AI159" i="3" s="1"/>
  <c r="AJ159" i="3" s="1"/>
  <c r="AK159" i="3" s="1"/>
  <c r="AL159" i="3" s="1"/>
  <c r="AM159" i="3" s="1"/>
  <c r="AN159" i="3" s="1"/>
  <c r="AO159" i="3" s="1"/>
  <c r="AP159" i="3" s="1"/>
  <c r="AQ159" i="3" s="1"/>
  <c r="AR159" i="3" s="1"/>
  <c r="AS159" i="3" s="1"/>
  <c r="AT159" i="3" s="1"/>
  <c r="AU159" i="3" s="1"/>
  <c r="AV159" i="3" s="1"/>
  <c r="AW159" i="3" s="1"/>
  <c r="AX159" i="3" s="1"/>
  <c r="AY159" i="3" s="1"/>
  <c r="AZ159" i="3" s="1"/>
  <c r="BA159" i="3" s="1"/>
  <c r="BB159" i="3" s="1"/>
  <c r="B160" i="3"/>
  <c r="C160" i="3"/>
  <c r="D160" i="3"/>
  <c r="F160" i="3"/>
  <c r="H160" i="3"/>
  <c r="J160" i="3"/>
  <c r="K160" i="3"/>
  <c r="L160" i="3"/>
  <c r="N160" i="3"/>
  <c r="O160" i="3"/>
  <c r="P160" i="3"/>
  <c r="R160" i="3"/>
  <c r="S160" i="3"/>
  <c r="T160" i="3"/>
  <c r="X160" i="3"/>
  <c r="AA160" i="3"/>
  <c r="AD160" i="3"/>
  <c r="AE160" i="3"/>
  <c r="AG160" i="3"/>
  <c r="AH160" i="3"/>
  <c r="AJ160" i="3"/>
  <c r="AL160" i="3"/>
  <c r="AO160" i="3"/>
  <c r="AP160" i="3"/>
  <c r="AQ160" i="3"/>
  <c r="AR160" i="3"/>
  <c r="AX160" i="3"/>
  <c r="AY160" i="3"/>
  <c r="BB160" i="3"/>
  <c r="C161" i="3"/>
  <c r="E161" i="3"/>
  <c r="G161" i="3"/>
  <c r="H161" i="3"/>
  <c r="I161" i="3"/>
  <c r="K161" i="3"/>
  <c r="M161" i="3"/>
  <c r="O161" i="3"/>
  <c r="P161" i="3"/>
  <c r="Q161" i="3"/>
  <c r="S161" i="3"/>
  <c r="Z161" i="3"/>
  <c r="AA161" i="3"/>
  <c r="AC161" i="3"/>
  <c r="AE161" i="3"/>
  <c r="AG161" i="3"/>
  <c r="AH161" i="3"/>
  <c r="AI161" i="3"/>
  <c r="AJ161" i="3"/>
  <c r="AK161" i="3"/>
  <c r="AM161" i="3"/>
  <c r="AO161" i="3"/>
  <c r="AP161" i="3"/>
  <c r="AQ161" i="3"/>
  <c r="AR161" i="3"/>
  <c r="AS161" i="3"/>
  <c r="AY161" i="3"/>
  <c r="BB161" i="3"/>
  <c r="B162" i="3"/>
  <c r="C162" i="3"/>
  <c r="D162" i="3"/>
  <c r="E162" i="3"/>
  <c r="G162" i="3"/>
  <c r="I162" i="3"/>
  <c r="J162" i="3"/>
  <c r="K162" i="3"/>
  <c r="L162" i="3"/>
  <c r="M162" i="3"/>
  <c r="O162" i="3"/>
  <c r="Q162" i="3"/>
  <c r="R162" i="3"/>
  <c r="S162" i="3"/>
  <c r="T162" i="3"/>
  <c r="W162" i="3"/>
  <c r="AC162" i="3"/>
  <c r="AD162" i="3"/>
  <c r="AE162" i="3"/>
  <c r="AF162" i="3"/>
  <c r="AH162" i="3"/>
  <c r="AI162" i="3"/>
  <c r="AK162" i="3"/>
  <c r="AL162" i="3"/>
  <c r="AN162" i="3"/>
  <c r="AO162" i="3"/>
  <c r="AQ162" i="3"/>
  <c r="AS162" i="3"/>
  <c r="AT162" i="3"/>
  <c r="AY162" i="3"/>
  <c r="BA162" i="3"/>
  <c r="BB162" i="3"/>
  <c r="C167" i="3"/>
  <c r="D167" i="3" s="1"/>
  <c r="E167" i="3" s="1"/>
  <c r="F167" i="3" s="1"/>
  <c r="G167" i="3" s="1"/>
  <c r="H167" i="3" s="1"/>
  <c r="I167" i="3" s="1"/>
  <c r="J167" i="3" s="1"/>
  <c r="K167" i="3" s="1"/>
  <c r="L167" i="3" s="1"/>
  <c r="M167" i="3" s="1"/>
  <c r="N167" i="3" s="1"/>
  <c r="O167" i="3" s="1"/>
  <c r="P167" i="3" s="1"/>
  <c r="Q167" i="3" s="1"/>
  <c r="R167" i="3" s="1"/>
  <c r="S167" i="3" s="1"/>
  <c r="T167" i="3" s="1"/>
  <c r="U167" i="3" s="1"/>
  <c r="V167" i="3" s="1"/>
  <c r="W167" i="3" s="1"/>
  <c r="X167" i="3" s="1"/>
  <c r="Y167" i="3" s="1"/>
  <c r="Z167" i="3" s="1"/>
  <c r="AA167" i="3" s="1"/>
  <c r="AD167" i="3"/>
  <c r="AE167" i="3" s="1"/>
  <c r="AF167" i="3" s="1"/>
  <c r="AG167" i="3" s="1"/>
  <c r="AH167" i="3" s="1"/>
  <c r="AI167" i="3" s="1"/>
  <c r="AJ167" i="3" s="1"/>
  <c r="AK167" i="3" s="1"/>
  <c r="AL167" i="3" s="1"/>
  <c r="AM167" i="3" s="1"/>
  <c r="AN167" i="3" s="1"/>
  <c r="AO167" i="3" s="1"/>
  <c r="AP167" i="3" s="1"/>
  <c r="AQ167" i="3" s="1"/>
  <c r="AR167" i="3" s="1"/>
  <c r="AS167" i="3" s="1"/>
  <c r="AT167" i="3" s="1"/>
  <c r="AU167" i="3" s="1"/>
  <c r="AV167" i="3" s="1"/>
  <c r="AW167" i="3" s="1"/>
  <c r="AX167" i="3" s="1"/>
  <c r="AY167" i="3" s="1"/>
  <c r="AZ167" i="3" s="1"/>
  <c r="BA167" i="3" s="1"/>
  <c r="BB167" i="3" s="1"/>
  <c r="A168" i="3"/>
  <c r="A174" i="3" s="1"/>
  <c r="A169" i="3"/>
  <c r="A175" i="3" s="1"/>
  <c r="A176" i="3"/>
  <c r="B180" i="3"/>
  <c r="C180" i="3"/>
  <c r="D180" i="3"/>
  <c r="E180" i="3"/>
  <c r="F180" i="3"/>
  <c r="G180" i="3"/>
  <c r="H180" i="3"/>
  <c r="T180" i="3"/>
  <c r="W180" i="3"/>
  <c r="X180" i="3"/>
  <c r="Z180" i="3"/>
  <c r="AA180" i="3"/>
  <c r="AF180" i="3"/>
  <c r="AG180" i="3"/>
  <c r="AH180" i="3"/>
  <c r="AI180" i="3"/>
  <c r="AW180" i="3"/>
  <c r="BQ259" i="3" s="1"/>
  <c r="AX180" i="3"/>
  <c r="BR259" i="3" s="1"/>
  <c r="BA180" i="3"/>
  <c r="BB180" i="3"/>
  <c r="C181" i="3"/>
  <c r="D181" i="3" s="1"/>
  <c r="E181" i="3" s="1"/>
  <c r="F181" i="3" s="1"/>
  <c r="G181" i="3" s="1"/>
  <c r="H181" i="3" s="1"/>
  <c r="I181" i="3" s="1"/>
  <c r="J181" i="3" s="1"/>
  <c r="K181" i="3" s="1"/>
  <c r="L181" i="3" s="1"/>
  <c r="M181" i="3" s="1"/>
  <c r="N181" i="3" s="1"/>
  <c r="O181" i="3" s="1"/>
  <c r="P181" i="3" s="1"/>
  <c r="Q181" i="3" s="1"/>
  <c r="R181" i="3" s="1"/>
  <c r="S181" i="3" s="1"/>
  <c r="T181" i="3" s="1"/>
  <c r="U181" i="3" s="1"/>
  <c r="V181" i="3" s="1"/>
  <c r="W181" i="3" s="1"/>
  <c r="X181" i="3" s="1"/>
  <c r="Y181" i="3" s="1"/>
  <c r="Z181" i="3" s="1"/>
  <c r="AA181" i="3" s="1"/>
  <c r="AD181" i="3"/>
  <c r="AE181" i="3" s="1"/>
  <c r="AF181" i="3" s="1"/>
  <c r="AG181" i="3" s="1"/>
  <c r="AH181" i="3" s="1"/>
  <c r="AI181" i="3" s="1"/>
  <c r="AJ181" i="3" s="1"/>
  <c r="AK181" i="3" s="1"/>
  <c r="AL181" i="3" s="1"/>
  <c r="AM181" i="3" s="1"/>
  <c r="AN181" i="3" s="1"/>
  <c r="AO181" i="3" s="1"/>
  <c r="AP181" i="3" s="1"/>
  <c r="AQ181" i="3" s="1"/>
  <c r="AR181" i="3" s="1"/>
  <c r="AS181" i="3" s="1"/>
  <c r="AT181" i="3" s="1"/>
  <c r="AU181" i="3" s="1"/>
  <c r="AV181" i="3" s="1"/>
  <c r="AW181" i="3" s="1"/>
  <c r="AX181" i="3" s="1"/>
  <c r="AY181" i="3" s="1"/>
  <c r="AZ181" i="3" s="1"/>
  <c r="BA181" i="3" s="1"/>
  <c r="BB181" i="3" s="1"/>
  <c r="B182" i="3"/>
  <c r="J182" i="3"/>
  <c r="A183" i="3"/>
  <c r="AA183" i="3"/>
  <c r="A184" i="3"/>
  <c r="A196" i="3" s="1"/>
  <c r="C184" i="3"/>
  <c r="D184" i="3"/>
  <c r="E184" i="3"/>
  <c r="F184" i="3"/>
  <c r="G184" i="3"/>
  <c r="I184" i="3"/>
  <c r="K184" i="3"/>
  <c r="L184" i="3"/>
  <c r="T184" i="3"/>
  <c r="X184" i="3"/>
  <c r="Z184" i="3"/>
  <c r="A186" i="3"/>
  <c r="A198" i="3" s="1"/>
  <c r="E186" i="3"/>
  <c r="G186" i="3"/>
  <c r="A194" i="3"/>
  <c r="A195" i="3"/>
  <c r="AJ195" i="3"/>
  <c r="AC196" i="3"/>
  <c r="AK196" i="3"/>
  <c r="A199" i="3"/>
  <c r="C203" i="3"/>
  <c r="E203" i="3"/>
  <c r="F203" i="3"/>
  <c r="G203" i="3"/>
  <c r="H203" i="3"/>
  <c r="I203" i="3"/>
  <c r="K203" i="3"/>
  <c r="Z203" i="3"/>
  <c r="AA203" i="3"/>
  <c r="AF203" i="3"/>
  <c r="AG203" i="3"/>
  <c r="AH203" i="3"/>
  <c r="AI203" i="3"/>
  <c r="AJ203" i="3"/>
  <c r="AW203" i="3"/>
  <c r="AX203" i="3"/>
  <c r="BB203" i="3"/>
  <c r="C204" i="3"/>
  <c r="D204" i="3" s="1"/>
  <c r="E204" i="3" s="1"/>
  <c r="F204" i="3" s="1"/>
  <c r="G204" i="3" s="1"/>
  <c r="H204" i="3" s="1"/>
  <c r="I204" i="3" s="1"/>
  <c r="J204" i="3" s="1"/>
  <c r="K204" i="3" s="1"/>
  <c r="L204" i="3" s="1"/>
  <c r="M204" i="3" s="1"/>
  <c r="N204" i="3" s="1"/>
  <c r="O204" i="3" s="1"/>
  <c r="P204" i="3" s="1"/>
  <c r="Q204" i="3" s="1"/>
  <c r="R204" i="3" s="1"/>
  <c r="S204" i="3" s="1"/>
  <c r="T204" i="3" s="1"/>
  <c r="U204" i="3" s="1"/>
  <c r="V204" i="3" s="1"/>
  <c r="W204" i="3" s="1"/>
  <c r="X204" i="3" s="1"/>
  <c r="Y204" i="3" s="1"/>
  <c r="Z204" i="3" s="1"/>
  <c r="AA204" i="3" s="1"/>
  <c r="AD204" i="3"/>
  <c r="AE204" i="3" s="1"/>
  <c r="AF204" i="3" s="1"/>
  <c r="AG204" i="3" s="1"/>
  <c r="AH204" i="3" s="1"/>
  <c r="AI204" i="3" s="1"/>
  <c r="AJ204" i="3" s="1"/>
  <c r="AK204" i="3" s="1"/>
  <c r="AL204" i="3" s="1"/>
  <c r="AM204" i="3" s="1"/>
  <c r="AN204" i="3" s="1"/>
  <c r="AO204" i="3" s="1"/>
  <c r="AP204" i="3" s="1"/>
  <c r="AQ204" i="3" s="1"/>
  <c r="AR204" i="3" s="1"/>
  <c r="AS204" i="3" s="1"/>
  <c r="AT204" i="3" s="1"/>
  <c r="AU204" i="3" s="1"/>
  <c r="AV204" i="3" s="1"/>
  <c r="AW204" i="3" s="1"/>
  <c r="AX204" i="3" s="1"/>
  <c r="AY204" i="3" s="1"/>
  <c r="AZ204" i="3" s="1"/>
  <c r="BA204" i="3" s="1"/>
  <c r="BB204" i="3" s="1"/>
  <c r="A206" i="3"/>
  <c r="A216" i="3" s="1"/>
  <c r="A207" i="3"/>
  <c r="A217" i="3" s="1"/>
  <c r="H207" i="3"/>
  <c r="J207" i="3"/>
  <c r="A208" i="3"/>
  <c r="A218" i="3" s="1"/>
  <c r="W208" i="3"/>
  <c r="A215" i="3"/>
  <c r="AE215" i="3"/>
  <c r="AM215" i="3"/>
  <c r="AH217" i="3"/>
  <c r="AI218" i="3"/>
  <c r="A219" i="3"/>
  <c r="B223" i="3"/>
  <c r="C223" i="3"/>
  <c r="D223" i="3"/>
  <c r="E223" i="3"/>
  <c r="F223" i="3"/>
  <c r="G223" i="3"/>
  <c r="I223" i="3"/>
  <c r="J223" i="3"/>
  <c r="K223" i="3"/>
  <c r="L223" i="3"/>
  <c r="T223" i="3"/>
  <c r="W223" i="3"/>
  <c r="X223" i="3"/>
  <c r="AC223" i="3"/>
  <c r="AE223" i="3"/>
  <c r="AG223" i="3"/>
  <c r="AH223" i="3"/>
  <c r="AI223" i="3"/>
  <c r="AJ223" i="3"/>
  <c r="AK223" i="3"/>
  <c r="AW223" i="3"/>
  <c r="AX223" i="3"/>
  <c r="AZ223" i="3"/>
  <c r="BB223" i="3"/>
  <c r="C224" i="3"/>
  <c r="D224" i="3" s="1"/>
  <c r="E224" i="3" s="1"/>
  <c r="F224" i="3" s="1"/>
  <c r="G224" i="3" s="1"/>
  <c r="H224" i="3" s="1"/>
  <c r="I224" i="3" s="1"/>
  <c r="J224" i="3" s="1"/>
  <c r="K224" i="3" s="1"/>
  <c r="L224" i="3" s="1"/>
  <c r="M224" i="3" s="1"/>
  <c r="N224" i="3" s="1"/>
  <c r="O224" i="3" s="1"/>
  <c r="P224" i="3" s="1"/>
  <c r="Q224" i="3" s="1"/>
  <c r="R224" i="3" s="1"/>
  <c r="S224" i="3" s="1"/>
  <c r="T224" i="3" s="1"/>
  <c r="U224" i="3" s="1"/>
  <c r="V224" i="3" s="1"/>
  <c r="W224" i="3" s="1"/>
  <c r="X224" i="3" s="1"/>
  <c r="Y224" i="3" s="1"/>
  <c r="Z224" i="3" s="1"/>
  <c r="AA224" i="3" s="1"/>
  <c r="AD224" i="3"/>
  <c r="AE224" i="3" s="1"/>
  <c r="AF224" i="3" s="1"/>
  <c r="AG224" i="3" s="1"/>
  <c r="AH224" i="3" s="1"/>
  <c r="AI224" i="3" s="1"/>
  <c r="AJ224" i="3" s="1"/>
  <c r="AK224" i="3" s="1"/>
  <c r="AL224" i="3" s="1"/>
  <c r="AM224" i="3" s="1"/>
  <c r="AN224" i="3" s="1"/>
  <c r="AO224" i="3" s="1"/>
  <c r="AP224" i="3" s="1"/>
  <c r="AQ224" i="3" s="1"/>
  <c r="AR224" i="3" s="1"/>
  <c r="AS224" i="3" s="1"/>
  <c r="AT224" i="3" s="1"/>
  <c r="AU224" i="3" s="1"/>
  <c r="AV224" i="3" s="1"/>
  <c r="AW224" i="3" s="1"/>
  <c r="AX224" i="3" s="1"/>
  <c r="AY224" i="3" s="1"/>
  <c r="AZ224" i="3" s="1"/>
  <c r="BA224" i="3" s="1"/>
  <c r="BB224" i="3" s="1"/>
  <c r="A226" i="3"/>
  <c r="A235" i="3" s="1"/>
  <c r="A227" i="3"/>
  <c r="A236" i="3" s="1"/>
  <c r="G227" i="3"/>
  <c r="W227" i="3"/>
  <c r="A228" i="3"/>
  <c r="A237" i="3" s="1"/>
  <c r="G228" i="3"/>
  <c r="A229" i="3"/>
  <c r="A238" i="3" s="1"/>
  <c r="A234" i="3"/>
  <c r="AK235" i="3"/>
  <c r="AM235" i="3"/>
  <c r="AZ235" i="3"/>
  <c r="BT235" i="3" s="1"/>
  <c r="AJ237" i="3"/>
  <c r="A239" i="3"/>
  <c r="AC243" i="3"/>
  <c r="AD243" i="3"/>
  <c r="AF243" i="3"/>
  <c r="AG243" i="3"/>
  <c r="AI243" i="3"/>
  <c r="AJ243" i="3"/>
  <c r="AK243" i="3"/>
  <c r="AL243" i="3"/>
  <c r="AM243" i="3"/>
  <c r="C244" i="3"/>
  <c r="D244" i="3" s="1"/>
  <c r="E244" i="3" s="1"/>
  <c r="F244" i="3" s="1"/>
  <c r="G244" i="3" s="1"/>
  <c r="H244" i="3" s="1"/>
  <c r="I244" i="3" s="1"/>
  <c r="J244" i="3" s="1"/>
  <c r="K244" i="3" s="1"/>
  <c r="L244" i="3" s="1"/>
  <c r="M244" i="3" s="1"/>
  <c r="N244" i="3" s="1"/>
  <c r="O244" i="3" s="1"/>
  <c r="P244" i="3" s="1"/>
  <c r="Q244" i="3" s="1"/>
  <c r="R244" i="3" s="1"/>
  <c r="S244" i="3" s="1"/>
  <c r="T244" i="3" s="1"/>
  <c r="U244" i="3" s="1"/>
  <c r="V244" i="3" s="1"/>
  <c r="W244" i="3" s="1"/>
  <c r="X244" i="3" s="1"/>
  <c r="Y244" i="3" s="1"/>
  <c r="Z244" i="3" s="1"/>
  <c r="AA244" i="3" s="1"/>
  <c r="AD244" i="3"/>
  <c r="AE244" i="3" s="1"/>
  <c r="AF244" i="3" s="1"/>
  <c r="AG244" i="3" s="1"/>
  <c r="AH244" i="3" s="1"/>
  <c r="AI244" i="3" s="1"/>
  <c r="AJ244" i="3" s="1"/>
  <c r="AK244" i="3" s="1"/>
  <c r="AL244" i="3" s="1"/>
  <c r="AM244" i="3" s="1"/>
  <c r="AN244" i="3" s="1"/>
  <c r="AO244" i="3" s="1"/>
  <c r="AP244" i="3" s="1"/>
  <c r="AQ244" i="3" s="1"/>
  <c r="AR244" i="3" s="1"/>
  <c r="AS244" i="3" s="1"/>
  <c r="AT244" i="3" s="1"/>
  <c r="AU244" i="3" s="1"/>
  <c r="AV244" i="3" s="1"/>
  <c r="AW244" i="3" s="1"/>
  <c r="AX244" i="3" s="1"/>
  <c r="AY244" i="3" s="1"/>
  <c r="AZ244" i="3" s="1"/>
  <c r="BA244" i="3" s="1"/>
  <c r="BB244" i="3" s="1"/>
  <c r="A246" i="3"/>
  <c r="A258" i="3" s="1"/>
  <c r="A249" i="3"/>
  <c r="A261" i="3" s="1"/>
  <c r="A257" i="3"/>
  <c r="AC257" i="3"/>
  <c r="AD257" i="3"/>
  <c r="AG257" i="3"/>
  <c r="AH257" i="3"/>
  <c r="AI257" i="3"/>
  <c r="AK257" i="3"/>
  <c r="AL257" i="3"/>
  <c r="AD258" i="3"/>
  <c r="AE258" i="3"/>
  <c r="AF258" i="3"/>
  <c r="AH258" i="3"/>
  <c r="AI258" i="3"/>
  <c r="AM258" i="3"/>
  <c r="BB258" i="3"/>
  <c r="AC261" i="3"/>
  <c r="AD261" i="3"/>
  <c r="AE261" i="3"/>
  <c r="AF261" i="3"/>
  <c r="AI261" i="3"/>
  <c r="AJ261" i="3"/>
  <c r="AK261" i="3"/>
  <c r="BE261" i="3" s="1"/>
  <c r="AM261" i="3"/>
  <c r="A262" i="3"/>
  <c r="C267" i="3"/>
  <c r="D267" i="3" s="1"/>
  <c r="E267" i="3" s="1"/>
  <c r="F267" i="3" s="1"/>
  <c r="G267" i="3" s="1"/>
  <c r="H267" i="3" s="1"/>
  <c r="I267" i="3" s="1"/>
  <c r="J267" i="3" s="1"/>
  <c r="K267" i="3" s="1"/>
  <c r="L267" i="3" s="1"/>
  <c r="M267" i="3" s="1"/>
  <c r="N267" i="3" s="1"/>
  <c r="O267" i="3" s="1"/>
  <c r="P267" i="3" s="1"/>
  <c r="Q267" i="3" s="1"/>
  <c r="R267" i="3" s="1"/>
  <c r="S267" i="3" s="1"/>
  <c r="T267" i="3" s="1"/>
  <c r="U267" i="3" s="1"/>
  <c r="V267" i="3" s="1"/>
  <c r="W267" i="3" s="1"/>
  <c r="X267" i="3" s="1"/>
  <c r="Y267" i="3" s="1"/>
  <c r="Z267" i="3" s="1"/>
  <c r="AA267" i="3" s="1"/>
  <c r="AD267" i="3"/>
  <c r="AE267" i="3" s="1"/>
  <c r="AF267" i="3" s="1"/>
  <c r="AG267" i="3" s="1"/>
  <c r="AH267" i="3" s="1"/>
  <c r="AI267" i="3" s="1"/>
  <c r="AJ267" i="3" s="1"/>
  <c r="AK267" i="3" s="1"/>
  <c r="AL267" i="3" s="1"/>
  <c r="AM267" i="3" s="1"/>
  <c r="AN267" i="3" s="1"/>
  <c r="AO267" i="3" s="1"/>
  <c r="AP267" i="3" s="1"/>
  <c r="AQ267" i="3" s="1"/>
  <c r="AR267" i="3" s="1"/>
  <c r="AS267" i="3" s="1"/>
  <c r="AT267" i="3" s="1"/>
  <c r="AU267" i="3" s="1"/>
  <c r="AV267" i="3" s="1"/>
  <c r="AW267" i="3" s="1"/>
  <c r="AX267" i="3" s="1"/>
  <c r="AY267" i="3" s="1"/>
  <c r="AZ267" i="3" s="1"/>
  <c r="BA267" i="3" s="1"/>
  <c r="BB267" i="3" s="1"/>
  <c r="A268" i="3"/>
  <c r="A283" i="3" s="1"/>
  <c r="B268" i="3"/>
  <c r="C268" i="3"/>
  <c r="D268" i="3"/>
  <c r="E268" i="3"/>
  <c r="F268" i="3"/>
  <c r="G268" i="3"/>
  <c r="H268" i="3"/>
  <c r="I268" i="3"/>
  <c r="J268" i="3"/>
  <c r="K268" i="3"/>
  <c r="L268" i="3"/>
  <c r="W268" i="3"/>
  <c r="X268" i="3"/>
  <c r="Z268" i="3"/>
  <c r="AA268" i="3"/>
  <c r="A269" i="3"/>
  <c r="A284" i="3" s="1"/>
  <c r="B269" i="3"/>
  <c r="C269" i="3"/>
  <c r="D269" i="3"/>
  <c r="E269" i="3"/>
  <c r="F269" i="3"/>
  <c r="G269" i="3"/>
  <c r="H269" i="3"/>
  <c r="I269" i="3"/>
  <c r="J269" i="3"/>
  <c r="K269" i="3"/>
  <c r="L269" i="3"/>
  <c r="W269" i="3"/>
  <c r="X269" i="3"/>
  <c r="Z269" i="3"/>
  <c r="AA269" i="3"/>
  <c r="A270" i="3"/>
  <c r="A285" i="3" s="1"/>
  <c r="B270" i="3"/>
  <c r="C270" i="3"/>
  <c r="D270" i="3"/>
  <c r="E270" i="3"/>
  <c r="F270" i="3"/>
  <c r="G270" i="3"/>
  <c r="H270" i="3"/>
  <c r="I270" i="3"/>
  <c r="J270" i="3"/>
  <c r="K270" i="3"/>
  <c r="L270" i="3"/>
  <c r="W270" i="3"/>
  <c r="X270" i="3"/>
  <c r="Z270" i="3"/>
  <c r="AA270" i="3"/>
  <c r="A271" i="3"/>
  <c r="A286" i="3" s="1"/>
  <c r="B271" i="3"/>
  <c r="C271" i="3"/>
  <c r="D271" i="3"/>
  <c r="E271" i="3"/>
  <c r="F271" i="3"/>
  <c r="G271" i="3"/>
  <c r="H271" i="3"/>
  <c r="I271" i="3"/>
  <c r="J271" i="3"/>
  <c r="K271" i="3"/>
  <c r="L271" i="3"/>
  <c r="W271" i="3"/>
  <c r="X271" i="3"/>
  <c r="Z271" i="3"/>
  <c r="AA271" i="3"/>
  <c r="A272" i="3"/>
  <c r="A287" i="3" s="1"/>
  <c r="B272" i="3"/>
  <c r="C272" i="3"/>
  <c r="D272" i="3"/>
  <c r="E272" i="3"/>
  <c r="F272" i="3"/>
  <c r="G272" i="3"/>
  <c r="H272" i="3"/>
  <c r="I272" i="3"/>
  <c r="J272" i="3"/>
  <c r="K272" i="3"/>
  <c r="L272" i="3"/>
  <c r="U272" i="3"/>
  <c r="X272" i="3"/>
  <c r="Z272" i="3"/>
  <c r="AA272" i="3"/>
  <c r="A273" i="3"/>
  <c r="A288" i="3" s="1"/>
  <c r="B273" i="3"/>
  <c r="C273" i="3"/>
  <c r="D273" i="3"/>
  <c r="E273" i="3"/>
  <c r="F273" i="3"/>
  <c r="G273" i="3"/>
  <c r="H273" i="3"/>
  <c r="I273" i="3"/>
  <c r="J273" i="3"/>
  <c r="K273" i="3"/>
  <c r="L273" i="3"/>
  <c r="X273" i="3"/>
  <c r="Z273" i="3"/>
  <c r="AA273" i="3"/>
  <c r="A274" i="3"/>
  <c r="A289" i="3" s="1"/>
  <c r="B274" i="3"/>
  <c r="C274" i="3"/>
  <c r="D274" i="3"/>
  <c r="E274" i="3"/>
  <c r="F274" i="3"/>
  <c r="G274" i="3"/>
  <c r="H274" i="3"/>
  <c r="I274" i="3"/>
  <c r="J274" i="3"/>
  <c r="K274" i="3"/>
  <c r="L274" i="3"/>
  <c r="U274" i="3"/>
  <c r="W274" i="3"/>
  <c r="X274" i="3"/>
  <c r="Y274" i="3"/>
  <c r="Z274" i="3"/>
  <c r="AA274" i="3"/>
  <c r="A275" i="3"/>
  <c r="A290" i="3" s="1"/>
  <c r="B275" i="3"/>
  <c r="C275" i="3"/>
  <c r="E275" i="3"/>
  <c r="F275" i="3"/>
  <c r="G275" i="3"/>
  <c r="H275" i="3"/>
  <c r="I275" i="3"/>
  <c r="J275" i="3"/>
  <c r="K275" i="3"/>
  <c r="U275" i="3"/>
  <c r="X275" i="3"/>
  <c r="Z275" i="3"/>
  <c r="AA275" i="3"/>
  <c r="AC283" i="3"/>
  <c r="AD283" i="3"/>
  <c r="AE283" i="3"/>
  <c r="AF283" i="3"/>
  <c r="AG283" i="3"/>
  <c r="AH283" i="3"/>
  <c r="AJ283" i="3"/>
  <c r="AK283" i="3"/>
  <c r="AL283" i="3"/>
  <c r="AM283" i="3"/>
  <c r="AV283" i="3"/>
  <c r="AW283" i="3"/>
  <c r="AX283" i="3"/>
  <c r="BA283" i="3"/>
  <c r="BB283" i="3"/>
  <c r="AC284" i="3"/>
  <c r="AD284" i="3"/>
  <c r="AE284" i="3"/>
  <c r="AF284" i="3"/>
  <c r="AG284" i="3"/>
  <c r="AH284" i="3"/>
  <c r="AJ284" i="3"/>
  <c r="AK284" i="3"/>
  <c r="AL284" i="3"/>
  <c r="AM284" i="3"/>
  <c r="AV284" i="3"/>
  <c r="AW284" i="3"/>
  <c r="AX284" i="3"/>
  <c r="BB284" i="3"/>
  <c r="AC285" i="3"/>
  <c r="AD285" i="3"/>
  <c r="AE285" i="3"/>
  <c r="AF285" i="3"/>
  <c r="AG285" i="3"/>
  <c r="AH285" i="3"/>
  <c r="AJ285" i="3"/>
  <c r="AK285" i="3"/>
  <c r="AL285" i="3"/>
  <c r="AM285" i="3"/>
  <c r="AV285" i="3"/>
  <c r="AW285" i="3"/>
  <c r="AX285" i="3"/>
  <c r="BB285" i="3"/>
  <c r="AC286" i="3"/>
  <c r="AD286" i="3"/>
  <c r="AE286" i="3"/>
  <c r="AF286" i="3"/>
  <c r="AG286" i="3"/>
  <c r="AH286" i="3"/>
  <c r="AJ286" i="3"/>
  <c r="AK286" i="3"/>
  <c r="AL286" i="3"/>
  <c r="AM286" i="3"/>
  <c r="AV286" i="3"/>
  <c r="AW286" i="3"/>
  <c r="AX286" i="3"/>
  <c r="BA286" i="3"/>
  <c r="BB286" i="3"/>
  <c r="AC287" i="3"/>
  <c r="AD287" i="3"/>
  <c r="AE287" i="3"/>
  <c r="AF287" i="3"/>
  <c r="AG287" i="3"/>
  <c r="AH287" i="3"/>
  <c r="AI287" i="3"/>
  <c r="AJ287" i="3"/>
  <c r="AK287" i="3"/>
  <c r="AL287" i="3"/>
  <c r="AM287" i="3"/>
  <c r="AU287" i="3"/>
  <c r="AV287" i="3"/>
  <c r="AW287" i="3"/>
  <c r="AY287" i="3"/>
  <c r="AZ287" i="3"/>
  <c r="BA287" i="3"/>
  <c r="BB287" i="3"/>
  <c r="AC288" i="3"/>
  <c r="AD288" i="3"/>
  <c r="AE288" i="3"/>
  <c r="AF288" i="3"/>
  <c r="AG288" i="3"/>
  <c r="AH288" i="3"/>
  <c r="AI288" i="3"/>
  <c r="AJ288" i="3"/>
  <c r="AK288" i="3"/>
  <c r="AL288" i="3"/>
  <c r="AM288" i="3"/>
  <c r="AU288" i="3"/>
  <c r="AV288" i="3"/>
  <c r="AY288" i="3"/>
  <c r="AZ288" i="3"/>
  <c r="BA288" i="3"/>
  <c r="BB288" i="3"/>
  <c r="AC289" i="3"/>
  <c r="AD289" i="3"/>
  <c r="AE289" i="3"/>
  <c r="AF289" i="3"/>
  <c r="AG289" i="3"/>
  <c r="AH289" i="3"/>
  <c r="AI289" i="3"/>
  <c r="AJ289" i="3"/>
  <c r="AK289" i="3"/>
  <c r="AL289" i="3"/>
  <c r="AM289" i="3"/>
  <c r="AU289" i="3"/>
  <c r="AV289" i="3"/>
  <c r="AW289" i="3"/>
  <c r="AX289" i="3"/>
  <c r="AY289" i="3"/>
  <c r="AZ289" i="3"/>
  <c r="BA289" i="3"/>
  <c r="BB289" i="3"/>
  <c r="AC290" i="3"/>
  <c r="AD290" i="3"/>
  <c r="AE290" i="3"/>
  <c r="AF290" i="3"/>
  <c r="AG290" i="3"/>
  <c r="AH290" i="3"/>
  <c r="AI290" i="3"/>
  <c r="AJ290" i="3"/>
  <c r="AK290" i="3"/>
  <c r="AL290" i="3"/>
  <c r="AM290" i="3"/>
  <c r="AU290" i="3"/>
  <c r="AV290" i="3"/>
  <c r="AW290" i="3"/>
  <c r="AY290" i="3"/>
  <c r="AZ290" i="3"/>
  <c r="BA290" i="3"/>
  <c r="BB290" i="3"/>
  <c r="A291" i="3"/>
  <c r="C295" i="3"/>
  <c r="D295" i="3"/>
  <c r="E295" i="3"/>
  <c r="F295" i="3"/>
  <c r="G295" i="3"/>
  <c r="H295" i="3"/>
  <c r="I295" i="3"/>
  <c r="K295" i="3"/>
  <c r="W295" i="3"/>
  <c r="X295" i="3"/>
  <c r="AA295" i="3"/>
  <c r="AC295" i="3"/>
  <c r="AD295" i="3"/>
  <c r="AG295" i="3"/>
  <c r="AH295" i="3"/>
  <c r="AI295" i="3"/>
  <c r="AK295" i="3"/>
  <c r="AW295" i="3"/>
  <c r="AX295" i="3"/>
  <c r="BA295" i="3"/>
  <c r="BB295" i="3"/>
  <c r="C296" i="3"/>
  <c r="D296" i="3" s="1"/>
  <c r="E296" i="3" s="1"/>
  <c r="F296" i="3" s="1"/>
  <c r="G296" i="3" s="1"/>
  <c r="H296" i="3" s="1"/>
  <c r="I296" i="3" s="1"/>
  <c r="J296" i="3" s="1"/>
  <c r="K296" i="3" s="1"/>
  <c r="L296" i="3" s="1"/>
  <c r="M296" i="3" s="1"/>
  <c r="N296" i="3" s="1"/>
  <c r="O296" i="3" s="1"/>
  <c r="P296" i="3" s="1"/>
  <c r="Q296" i="3" s="1"/>
  <c r="R296" i="3" s="1"/>
  <c r="S296" i="3" s="1"/>
  <c r="T296" i="3" s="1"/>
  <c r="U296" i="3" s="1"/>
  <c r="V296" i="3" s="1"/>
  <c r="W296" i="3" s="1"/>
  <c r="X296" i="3" s="1"/>
  <c r="Y296" i="3" s="1"/>
  <c r="Z296" i="3" s="1"/>
  <c r="AA296" i="3" s="1"/>
  <c r="AD296" i="3"/>
  <c r="AE296" i="3" s="1"/>
  <c r="AF296" i="3" s="1"/>
  <c r="AG296" i="3" s="1"/>
  <c r="AH296" i="3" s="1"/>
  <c r="AI296" i="3" s="1"/>
  <c r="AJ296" i="3" s="1"/>
  <c r="AK296" i="3" s="1"/>
  <c r="AL296" i="3" s="1"/>
  <c r="AM296" i="3" s="1"/>
  <c r="AN296" i="3" s="1"/>
  <c r="AO296" i="3" s="1"/>
  <c r="AP296" i="3" s="1"/>
  <c r="AQ296" i="3" s="1"/>
  <c r="AR296" i="3" s="1"/>
  <c r="AS296" i="3" s="1"/>
  <c r="AT296" i="3" s="1"/>
  <c r="AU296" i="3" s="1"/>
  <c r="AV296" i="3" s="1"/>
  <c r="AW296" i="3" s="1"/>
  <c r="AX296" i="3" s="1"/>
  <c r="AY296" i="3" s="1"/>
  <c r="AZ296" i="3" s="1"/>
  <c r="BA296" i="3" s="1"/>
  <c r="BB296" i="3" s="1"/>
  <c r="B297" i="3"/>
  <c r="C297" i="3"/>
  <c r="E297" i="3"/>
  <c r="I297" i="3"/>
  <c r="J297" i="3"/>
  <c r="K297" i="3"/>
  <c r="L297" i="3"/>
  <c r="A298" i="3"/>
  <c r="A306" i="3" s="1"/>
  <c r="C298" i="3"/>
  <c r="D298" i="3"/>
  <c r="E298" i="3"/>
  <c r="G298" i="3"/>
  <c r="H298" i="3"/>
  <c r="W298" i="3"/>
  <c r="Z298" i="3"/>
  <c r="AA298" i="3"/>
  <c r="A299" i="3"/>
  <c r="A307" i="3" s="1"/>
  <c r="B299" i="3"/>
  <c r="C299" i="3"/>
  <c r="G299" i="3"/>
  <c r="H299" i="3"/>
  <c r="J299" i="3"/>
  <c r="K299" i="3"/>
  <c r="W299" i="3"/>
  <c r="Z299" i="3"/>
  <c r="A305" i="3"/>
  <c r="AC305" i="3"/>
  <c r="AD305" i="3"/>
  <c r="AG305" i="3"/>
  <c r="AI305" i="3"/>
  <c r="AK305" i="3"/>
  <c r="AL305" i="3"/>
  <c r="AW305" i="3"/>
  <c r="AY305" i="3"/>
  <c r="BA305" i="3"/>
  <c r="BB305" i="3"/>
  <c r="AC306" i="3"/>
  <c r="AE306" i="3"/>
  <c r="AG306" i="3"/>
  <c r="AI306" i="3"/>
  <c r="AJ306" i="3"/>
  <c r="AK306" i="3"/>
  <c r="AM306" i="3"/>
  <c r="AW306" i="3"/>
  <c r="AY306" i="3"/>
  <c r="BA306" i="3"/>
  <c r="AD307" i="3"/>
  <c r="AE307" i="3"/>
  <c r="AF307" i="3"/>
  <c r="AH307" i="3"/>
  <c r="AJ307" i="3"/>
  <c r="AL307" i="3"/>
  <c r="AM307" i="3"/>
  <c r="AV307" i="3"/>
  <c r="AW307" i="3"/>
  <c r="AX307" i="3"/>
  <c r="BB307" i="3"/>
  <c r="A308" i="3"/>
  <c r="B312" i="3"/>
  <c r="C312" i="3"/>
  <c r="D312" i="3"/>
  <c r="F312" i="3"/>
  <c r="G312" i="3"/>
  <c r="H312" i="3"/>
  <c r="I312" i="3"/>
  <c r="J312" i="3"/>
  <c r="K312" i="3"/>
  <c r="L312" i="3"/>
  <c r="X312" i="3"/>
  <c r="AA312" i="3"/>
  <c r="AC312" i="3"/>
  <c r="AD312" i="3"/>
  <c r="AF312" i="3"/>
  <c r="AG312" i="3"/>
  <c r="AH312" i="3"/>
  <c r="AI312" i="3"/>
  <c r="AJ312" i="3"/>
  <c r="AK312" i="3"/>
  <c r="AL312" i="3"/>
  <c r="AW312" i="3"/>
  <c r="AY312" i="3"/>
  <c r="BB312" i="3"/>
  <c r="C313" i="3"/>
  <c r="D313" i="3" s="1"/>
  <c r="E313" i="3" s="1"/>
  <c r="F313" i="3" s="1"/>
  <c r="G313" i="3" s="1"/>
  <c r="H313" i="3" s="1"/>
  <c r="I313" i="3" s="1"/>
  <c r="J313" i="3" s="1"/>
  <c r="K313" i="3" s="1"/>
  <c r="L313" i="3" s="1"/>
  <c r="M313" i="3" s="1"/>
  <c r="N313" i="3" s="1"/>
  <c r="O313" i="3" s="1"/>
  <c r="P313" i="3" s="1"/>
  <c r="Q313" i="3" s="1"/>
  <c r="R313" i="3" s="1"/>
  <c r="S313" i="3" s="1"/>
  <c r="T313" i="3" s="1"/>
  <c r="U313" i="3" s="1"/>
  <c r="V313" i="3" s="1"/>
  <c r="W313" i="3" s="1"/>
  <c r="X313" i="3" s="1"/>
  <c r="Y313" i="3" s="1"/>
  <c r="Z313" i="3" s="1"/>
  <c r="AA313" i="3" s="1"/>
  <c r="AD313" i="3"/>
  <c r="AE313" i="3" s="1"/>
  <c r="AF313" i="3" s="1"/>
  <c r="AG313" i="3" s="1"/>
  <c r="AH313" i="3" s="1"/>
  <c r="AI313" i="3" s="1"/>
  <c r="AJ313" i="3" s="1"/>
  <c r="AK313" i="3" s="1"/>
  <c r="AL313" i="3" s="1"/>
  <c r="AM313" i="3" s="1"/>
  <c r="AN313" i="3" s="1"/>
  <c r="AO313" i="3" s="1"/>
  <c r="AP313" i="3" s="1"/>
  <c r="AQ313" i="3" s="1"/>
  <c r="AR313" i="3" s="1"/>
  <c r="AS313" i="3" s="1"/>
  <c r="AT313" i="3" s="1"/>
  <c r="AU313" i="3" s="1"/>
  <c r="AV313" i="3" s="1"/>
  <c r="AW313" i="3" s="1"/>
  <c r="AX313" i="3" s="1"/>
  <c r="AY313" i="3" s="1"/>
  <c r="AZ313" i="3" s="1"/>
  <c r="BA313" i="3" s="1"/>
  <c r="BB313" i="3" s="1"/>
  <c r="B314" i="3"/>
  <c r="C314" i="3"/>
  <c r="D314" i="3"/>
  <c r="G314" i="3"/>
  <c r="H314" i="3"/>
  <c r="I314" i="3"/>
  <c r="J314" i="3"/>
  <c r="K314" i="3"/>
  <c r="L314" i="3"/>
  <c r="X314" i="3"/>
  <c r="AA314" i="3"/>
  <c r="A315" i="3"/>
  <c r="C315" i="3"/>
  <c r="D315" i="3"/>
  <c r="F315" i="3"/>
  <c r="G315" i="3"/>
  <c r="H315" i="3"/>
  <c r="I315" i="3"/>
  <c r="K315" i="3"/>
  <c r="L315" i="3"/>
  <c r="X315" i="3"/>
  <c r="AA315" i="3"/>
  <c r="A316" i="3"/>
  <c r="A326" i="3" s="1"/>
  <c r="B316" i="3"/>
  <c r="C316" i="3"/>
  <c r="D316" i="3"/>
  <c r="E316" i="3"/>
  <c r="F316" i="3"/>
  <c r="G316" i="3"/>
  <c r="H316" i="3"/>
  <c r="I316" i="3"/>
  <c r="J316" i="3"/>
  <c r="K316" i="3"/>
  <c r="L316" i="3"/>
  <c r="X316" i="3"/>
  <c r="Z316" i="3"/>
  <c r="AA316" i="3"/>
  <c r="A317" i="3"/>
  <c r="A327" i="3" s="1"/>
  <c r="B317" i="3"/>
  <c r="D317" i="3"/>
  <c r="E317" i="3"/>
  <c r="F317" i="3"/>
  <c r="G317" i="3"/>
  <c r="H317" i="3"/>
  <c r="I317" i="3"/>
  <c r="J317" i="3"/>
  <c r="L317" i="3"/>
  <c r="X317" i="3"/>
  <c r="BS317" i="3" s="1"/>
  <c r="AA317" i="3"/>
  <c r="A324" i="3"/>
  <c r="AC324" i="3"/>
  <c r="AD324" i="3"/>
  <c r="AE324" i="3"/>
  <c r="AF324" i="3"/>
  <c r="AG324" i="3"/>
  <c r="AH324" i="3"/>
  <c r="AI324" i="3"/>
  <c r="AJ324" i="3"/>
  <c r="AK324" i="3"/>
  <c r="AL324" i="3"/>
  <c r="AM324" i="3"/>
  <c r="AV324" i="3"/>
  <c r="AW324" i="3"/>
  <c r="AY324" i="3"/>
  <c r="BB324" i="3"/>
  <c r="A325" i="3"/>
  <c r="AC325" i="3"/>
  <c r="AD325" i="3"/>
  <c r="AG325" i="3"/>
  <c r="AH325" i="3"/>
  <c r="AI325" i="3"/>
  <c r="AJ325" i="3"/>
  <c r="AK325" i="3"/>
  <c r="AL325" i="3"/>
  <c r="AW325" i="3"/>
  <c r="AY325" i="3"/>
  <c r="BB325" i="3"/>
  <c r="AC326" i="3"/>
  <c r="AD326" i="3"/>
  <c r="AE326" i="3"/>
  <c r="AF326" i="3"/>
  <c r="AH326" i="3"/>
  <c r="AI326" i="3"/>
  <c r="AJ326" i="3"/>
  <c r="AK326" i="3"/>
  <c r="AL326" i="3"/>
  <c r="AM326" i="3"/>
  <c r="AV326" i="3"/>
  <c r="AY326" i="3"/>
  <c r="BB326" i="3"/>
  <c r="AC327" i="3"/>
  <c r="AD327" i="3"/>
  <c r="AE327" i="3"/>
  <c r="AG327" i="3"/>
  <c r="AH327" i="3"/>
  <c r="AI327" i="3"/>
  <c r="AJ327" i="3"/>
  <c r="AK327" i="3"/>
  <c r="AL327" i="3"/>
  <c r="AM327" i="3"/>
  <c r="AW327" i="3"/>
  <c r="AY327" i="3"/>
  <c r="BB327" i="3"/>
  <c r="A328" i="3"/>
  <c r="B332" i="3"/>
  <c r="C332" i="3"/>
  <c r="D332" i="3"/>
  <c r="E332" i="3"/>
  <c r="F332" i="3"/>
  <c r="G332" i="3"/>
  <c r="H332" i="3"/>
  <c r="J332" i="3"/>
  <c r="K332" i="3"/>
  <c r="X332" i="3"/>
  <c r="Z332" i="3"/>
  <c r="AA332" i="3"/>
  <c r="AC332" i="3"/>
  <c r="AF332" i="3"/>
  <c r="AG332" i="3"/>
  <c r="AH332" i="3"/>
  <c r="AI332" i="3"/>
  <c r="AJ332" i="3"/>
  <c r="AM332" i="3"/>
  <c r="AU332" i="3"/>
  <c r="AV332" i="3"/>
  <c r="AY332" i="3"/>
  <c r="AZ332" i="3"/>
  <c r="BA332" i="3"/>
  <c r="C333" i="3"/>
  <c r="D333" i="3" s="1"/>
  <c r="E333" i="3" s="1"/>
  <c r="F333" i="3" s="1"/>
  <c r="G333" i="3" s="1"/>
  <c r="H333" i="3" s="1"/>
  <c r="I333" i="3" s="1"/>
  <c r="J333" i="3" s="1"/>
  <c r="K333" i="3" s="1"/>
  <c r="L333" i="3" s="1"/>
  <c r="M333" i="3" s="1"/>
  <c r="N333" i="3" s="1"/>
  <c r="O333" i="3" s="1"/>
  <c r="P333" i="3" s="1"/>
  <c r="Q333" i="3" s="1"/>
  <c r="R333" i="3" s="1"/>
  <c r="S333" i="3" s="1"/>
  <c r="T333" i="3" s="1"/>
  <c r="U333" i="3" s="1"/>
  <c r="V333" i="3" s="1"/>
  <c r="W333" i="3" s="1"/>
  <c r="X333" i="3" s="1"/>
  <c r="Y333" i="3" s="1"/>
  <c r="Z333" i="3" s="1"/>
  <c r="AA333" i="3" s="1"/>
  <c r="AD333" i="3"/>
  <c r="AE333" i="3" s="1"/>
  <c r="AF333" i="3" s="1"/>
  <c r="AG333" i="3" s="1"/>
  <c r="AH333" i="3" s="1"/>
  <c r="AI333" i="3" s="1"/>
  <c r="AJ333" i="3" s="1"/>
  <c r="AK333" i="3" s="1"/>
  <c r="AL333" i="3" s="1"/>
  <c r="AM333" i="3" s="1"/>
  <c r="AN333" i="3" s="1"/>
  <c r="AO333" i="3" s="1"/>
  <c r="AP333" i="3" s="1"/>
  <c r="AQ333" i="3" s="1"/>
  <c r="AR333" i="3" s="1"/>
  <c r="AS333" i="3" s="1"/>
  <c r="AT333" i="3" s="1"/>
  <c r="AU333" i="3" s="1"/>
  <c r="AV333" i="3" s="1"/>
  <c r="AW333" i="3" s="1"/>
  <c r="AX333" i="3" s="1"/>
  <c r="AY333" i="3" s="1"/>
  <c r="AZ333" i="3" s="1"/>
  <c r="BA333" i="3" s="1"/>
  <c r="BB333" i="3" s="1"/>
  <c r="B334" i="3"/>
  <c r="E334" i="3"/>
  <c r="G334" i="3"/>
  <c r="I334" i="3"/>
  <c r="X334" i="3"/>
  <c r="BS334" i="3" s="1"/>
  <c r="AA334" i="3"/>
  <c r="A335" i="3"/>
  <c r="A345" i="3" s="1"/>
  <c r="C335" i="3"/>
  <c r="D335" i="3"/>
  <c r="E335" i="3"/>
  <c r="G335" i="3"/>
  <c r="K335" i="3"/>
  <c r="L335" i="3"/>
  <c r="U335" i="3"/>
  <c r="Z335" i="3"/>
  <c r="AA335" i="3"/>
  <c r="A336" i="3"/>
  <c r="A346" i="3" s="1"/>
  <c r="C336" i="3"/>
  <c r="F336" i="3"/>
  <c r="G336" i="3"/>
  <c r="H336" i="3"/>
  <c r="I336" i="3"/>
  <c r="K336" i="3"/>
  <c r="Z336" i="3"/>
  <c r="AA336" i="3"/>
  <c r="A337" i="3"/>
  <c r="A347" i="3" s="1"/>
  <c r="B337" i="3"/>
  <c r="C337" i="3"/>
  <c r="D337" i="3"/>
  <c r="F337" i="3"/>
  <c r="G337" i="3"/>
  <c r="H337" i="3"/>
  <c r="J337" i="3"/>
  <c r="K337" i="3"/>
  <c r="L337" i="3"/>
  <c r="Z337" i="3"/>
  <c r="AA337" i="3"/>
  <c r="A338" i="3"/>
  <c r="A348" i="3" s="1"/>
  <c r="B338" i="3"/>
  <c r="D338" i="3"/>
  <c r="F338" i="3"/>
  <c r="G338" i="3"/>
  <c r="H338" i="3"/>
  <c r="J338" i="3"/>
  <c r="L338" i="3"/>
  <c r="A344" i="3"/>
  <c r="AD344" i="3"/>
  <c r="AE344" i="3"/>
  <c r="AF344" i="3"/>
  <c r="AH344" i="3"/>
  <c r="AJ344" i="3"/>
  <c r="AL344" i="3"/>
  <c r="AM344" i="3"/>
  <c r="AU344" i="3"/>
  <c r="AY344" i="3"/>
  <c r="AZ344" i="3"/>
  <c r="BB344" i="3"/>
  <c r="AE345" i="3"/>
  <c r="AF345" i="3"/>
  <c r="AG345" i="3"/>
  <c r="AI345" i="3"/>
  <c r="AJ345" i="3"/>
  <c r="AK345" i="3"/>
  <c r="AU345" i="3"/>
  <c r="AV345" i="3"/>
  <c r="AZ345" i="3"/>
  <c r="BA345" i="3"/>
  <c r="BB345" i="3"/>
  <c r="AC346" i="3"/>
  <c r="AD346" i="3"/>
  <c r="AE346" i="3"/>
  <c r="AF346" i="3"/>
  <c r="AG346" i="3"/>
  <c r="AI346" i="3"/>
  <c r="AJ346" i="3"/>
  <c r="AK346" i="3"/>
  <c r="AL346" i="3"/>
  <c r="AM346" i="3"/>
  <c r="AU346" i="3"/>
  <c r="AV346" i="3"/>
  <c r="AY346" i="3"/>
  <c r="BA346" i="3"/>
  <c r="BB346" i="3"/>
  <c r="AC347" i="3"/>
  <c r="AE347" i="3"/>
  <c r="AG347" i="3"/>
  <c r="AI347" i="3"/>
  <c r="AK347" i="3"/>
  <c r="AM347" i="3"/>
  <c r="AV347" i="3"/>
  <c r="BB347" i="3"/>
  <c r="AC348" i="3"/>
  <c r="AE348" i="3"/>
  <c r="AF348" i="3"/>
  <c r="AH348" i="3"/>
  <c r="AK348" i="3"/>
  <c r="AM348" i="3"/>
  <c r="AU348" i="3"/>
  <c r="AV348" i="3"/>
  <c r="BA348" i="3"/>
  <c r="BB348" i="3"/>
  <c r="A349" i="3"/>
  <c r="C354" i="3"/>
  <c r="D354" i="3" s="1"/>
  <c r="E354" i="3" s="1"/>
  <c r="F354" i="3" s="1"/>
  <c r="G354" i="3" s="1"/>
  <c r="H354" i="3" s="1"/>
  <c r="I354" i="3" s="1"/>
  <c r="J354" i="3" s="1"/>
  <c r="K354" i="3" s="1"/>
  <c r="L354" i="3" s="1"/>
  <c r="M354" i="3" s="1"/>
  <c r="N354" i="3" s="1"/>
  <c r="O354" i="3" s="1"/>
  <c r="P354" i="3" s="1"/>
  <c r="Q354" i="3" s="1"/>
  <c r="R354" i="3" s="1"/>
  <c r="S354" i="3" s="1"/>
  <c r="T354" i="3" s="1"/>
  <c r="U354" i="3" s="1"/>
  <c r="V354" i="3" s="1"/>
  <c r="W354" i="3" s="1"/>
  <c r="X354" i="3" s="1"/>
  <c r="Y354" i="3" s="1"/>
  <c r="Z354" i="3" s="1"/>
  <c r="AA354" i="3" s="1"/>
  <c r="AD354" i="3"/>
  <c r="AE354" i="3" s="1"/>
  <c r="AF354" i="3" s="1"/>
  <c r="AG354" i="3" s="1"/>
  <c r="AH354" i="3" s="1"/>
  <c r="AI354" i="3" s="1"/>
  <c r="AJ354" i="3" s="1"/>
  <c r="AK354" i="3" s="1"/>
  <c r="AL354" i="3" s="1"/>
  <c r="AM354" i="3" s="1"/>
  <c r="AN354" i="3" s="1"/>
  <c r="AO354" i="3" s="1"/>
  <c r="AP354" i="3" s="1"/>
  <c r="AQ354" i="3" s="1"/>
  <c r="AR354" i="3" s="1"/>
  <c r="AS354" i="3" s="1"/>
  <c r="AT354" i="3" s="1"/>
  <c r="AU354" i="3" s="1"/>
  <c r="AV354" i="3" s="1"/>
  <c r="AW354" i="3" s="1"/>
  <c r="AX354" i="3" s="1"/>
  <c r="AY354" i="3" s="1"/>
  <c r="AZ354" i="3" s="1"/>
  <c r="BA354" i="3" s="1"/>
  <c r="BB354" i="3" s="1"/>
  <c r="A358" i="3"/>
  <c r="A370" i="3" s="1"/>
  <c r="A367" i="3"/>
  <c r="A372" i="3"/>
  <c r="E377" i="3"/>
  <c r="F377" i="3"/>
  <c r="G377" i="3"/>
  <c r="W377" i="3"/>
  <c r="X377" i="3"/>
  <c r="AC377" i="3"/>
  <c r="AD377" i="3"/>
  <c r="AG377" i="3"/>
  <c r="AH377" i="3"/>
  <c r="AK377" i="3"/>
  <c r="BE390" i="3" s="1"/>
  <c r="AV377" i="3"/>
  <c r="BP390" i="3" s="1"/>
  <c r="AW377" i="3"/>
  <c r="BQ390" i="3" s="1"/>
  <c r="AX377" i="3"/>
  <c r="BR390" i="3" s="1"/>
  <c r="C378" i="3"/>
  <c r="D378" i="3" s="1"/>
  <c r="E378" i="3" s="1"/>
  <c r="F378" i="3" s="1"/>
  <c r="G378" i="3" s="1"/>
  <c r="H378" i="3" s="1"/>
  <c r="I378" i="3" s="1"/>
  <c r="J378" i="3" s="1"/>
  <c r="K378" i="3" s="1"/>
  <c r="L378" i="3" s="1"/>
  <c r="M378" i="3" s="1"/>
  <c r="N378" i="3" s="1"/>
  <c r="O378" i="3" s="1"/>
  <c r="P378" i="3" s="1"/>
  <c r="Q378" i="3" s="1"/>
  <c r="R378" i="3" s="1"/>
  <c r="S378" i="3" s="1"/>
  <c r="T378" i="3" s="1"/>
  <c r="U378" i="3" s="1"/>
  <c r="V378" i="3" s="1"/>
  <c r="W378" i="3" s="1"/>
  <c r="X378" i="3" s="1"/>
  <c r="Y378" i="3" s="1"/>
  <c r="Z378" i="3" s="1"/>
  <c r="AA378" i="3" s="1"/>
  <c r="AD378" i="3"/>
  <c r="AE378" i="3" s="1"/>
  <c r="AF378" i="3" s="1"/>
  <c r="AG378" i="3" s="1"/>
  <c r="AH378" i="3" s="1"/>
  <c r="AI378" i="3" s="1"/>
  <c r="AJ378" i="3" s="1"/>
  <c r="AK378" i="3" s="1"/>
  <c r="AL378" i="3" s="1"/>
  <c r="AM378" i="3" s="1"/>
  <c r="AN378" i="3" s="1"/>
  <c r="AO378" i="3" s="1"/>
  <c r="AP378" i="3" s="1"/>
  <c r="AQ378" i="3" s="1"/>
  <c r="AR378" i="3" s="1"/>
  <c r="AS378" i="3" s="1"/>
  <c r="AT378" i="3" s="1"/>
  <c r="AU378" i="3" s="1"/>
  <c r="AV378" i="3" s="1"/>
  <c r="AW378" i="3" s="1"/>
  <c r="AX378" i="3" s="1"/>
  <c r="AY378" i="3" s="1"/>
  <c r="AZ378" i="3" s="1"/>
  <c r="BA378" i="3" s="1"/>
  <c r="BB378" i="3" s="1"/>
  <c r="B379" i="3"/>
  <c r="J379" i="3"/>
  <c r="K379" i="3"/>
  <c r="AA379" i="3"/>
  <c r="A380" i="3"/>
  <c r="A389" i="3" s="1"/>
  <c r="D380" i="3"/>
  <c r="E380" i="3"/>
  <c r="L380" i="3"/>
  <c r="BG380" i="3" s="1"/>
  <c r="A390" i="3"/>
  <c r="A382" i="3"/>
  <c r="A391" i="3" s="1"/>
  <c r="D382" i="3"/>
  <c r="L382" i="3"/>
  <c r="W382" i="3"/>
  <c r="A383" i="3"/>
  <c r="A392" i="3" s="1"/>
  <c r="I383" i="3"/>
  <c r="X383" i="3"/>
  <c r="A388" i="3"/>
  <c r="AF388" i="3"/>
  <c r="AJ388" i="3"/>
  <c r="AL388" i="3"/>
  <c r="BF388" i="3" s="1"/>
  <c r="AV388" i="3"/>
  <c r="AC389" i="3"/>
  <c r="AD389" i="3"/>
  <c r="AE389" i="3"/>
  <c r="AG389" i="3"/>
  <c r="AL389" i="3"/>
  <c r="BF389" i="3" s="1"/>
  <c r="AM389" i="3"/>
  <c r="BG389" i="3" s="1"/>
  <c r="AV389" i="3"/>
  <c r="AW389" i="3"/>
  <c r="AJ501" i="3"/>
  <c r="AC391" i="3"/>
  <c r="AF391" i="3"/>
  <c r="AH391" i="3"/>
  <c r="AK391" i="3"/>
  <c r="AV391" i="3"/>
  <c r="BA391" i="3"/>
  <c r="AD392" i="3"/>
  <c r="AE392" i="3"/>
  <c r="AF392" i="3"/>
  <c r="AG392" i="3"/>
  <c r="AH392" i="3"/>
  <c r="AL392" i="3"/>
  <c r="BF392" i="3" s="1"/>
  <c r="AM392" i="3"/>
  <c r="AW392" i="3"/>
  <c r="AX392" i="3"/>
  <c r="BB392" i="3"/>
  <c r="A393" i="3"/>
  <c r="C398" i="3"/>
  <c r="D398" i="3"/>
  <c r="G398" i="3"/>
  <c r="K398" i="3"/>
  <c r="L398" i="3"/>
  <c r="AA398" i="3"/>
  <c r="AD398" i="3"/>
  <c r="AE398" i="3"/>
  <c r="AF398" i="3"/>
  <c r="AH398" i="3"/>
  <c r="AI398" i="3"/>
  <c r="AL398" i="3"/>
  <c r="AM398" i="3"/>
  <c r="AV398" i="3"/>
  <c r="AX398" i="3"/>
  <c r="AY398" i="3"/>
  <c r="C399" i="3"/>
  <c r="D399" i="3" s="1"/>
  <c r="E399" i="3" s="1"/>
  <c r="F399" i="3" s="1"/>
  <c r="G399" i="3" s="1"/>
  <c r="H399" i="3" s="1"/>
  <c r="I399" i="3" s="1"/>
  <c r="J399" i="3" s="1"/>
  <c r="K399" i="3" s="1"/>
  <c r="L399" i="3" s="1"/>
  <c r="M399" i="3" s="1"/>
  <c r="N399" i="3" s="1"/>
  <c r="O399" i="3" s="1"/>
  <c r="P399" i="3" s="1"/>
  <c r="Q399" i="3" s="1"/>
  <c r="R399" i="3" s="1"/>
  <c r="S399" i="3" s="1"/>
  <c r="T399" i="3" s="1"/>
  <c r="U399" i="3" s="1"/>
  <c r="V399" i="3" s="1"/>
  <c r="W399" i="3" s="1"/>
  <c r="X399" i="3" s="1"/>
  <c r="Y399" i="3" s="1"/>
  <c r="Z399" i="3" s="1"/>
  <c r="AA399" i="3" s="1"/>
  <c r="AD399" i="3"/>
  <c r="AE399" i="3" s="1"/>
  <c r="AF399" i="3" s="1"/>
  <c r="AG399" i="3" s="1"/>
  <c r="AH399" i="3" s="1"/>
  <c r="AI399" i="3" s="1"/>
  <c r="AJ399" i="3" s="1"/>
  <c r="AK399" i="3" s="1"/>
  <c r="AL399" i="3" s="1"/>
  <c r="AM399" i="3" s="1"/>
  <c r="AN399" i="3" s="1"/>
  <c r="AO399" i="3" s="1"/>
  <c r="AP399" i="3" s="1"/>
  <c r="AQ399" i="3" s="1"/>
  <c r="AR399" i="3" s="1"/>
  <c r="AS399" i="3" s="1"/>
  <c r="AT399" i="3" s="1"/>
  <c r="AU399" i="3" s="1"/>
  <c r="AV399" i="3" s="1"/>
  <c r="AW399" i="3" s="1"/>
  <c r="AX399" i="3" s="1"/>
  <c r="AY399" i="3" s="1"/>
  <c r="AZ399" i="3" s="1"/>
  <c r="BA399" i="3" s="1"/>
  <c r="BB399" i="3" s="1"/>
  <c r="B400" i="3"/>
  <c r="C400" i="3"/>
  <c r="E400" i="3"/>
  <c r="F400" i="3"/>
  <c r="G400" i="3"/>
  <c r="I400" i="3"/>
  <c r="J400" i="3"/>
  <c r="K400" i="3"/>
  <c r="W400" i="3"/>
  <c r="X400" i="3"/>
  <c r="BS400" i="3" s="1"/>
  <c r="B401" i="3"/>
  <c r="C401" i="3"/>
  <c r="D401" i="3"/>
  <c r="F401" i="3"/>
  <c r="G401" i="3"/>
  <c r="H401" i="3"/>
  <c r="J401" i="3"/>
  <c r="K401" i="3"/>
  <c r="X401" i="3"/>
  <c r="BS401" i="3" s="1"/>
  <c r="Z401" i="3"/>
  <c r="A402" i="3"/>
  <c r="A414" i="3" s="1"/>
  <c r="B402" i="3"/>
  <c r="D402" i="3"/>
  <c r="E402" i="3"/>
  <c r="H402" i="3"/>
  <c r="I402" i="3"/>
  <c r="J402" i="3"/>
  <c r="L402" i="3"/>
  <c r="W402" i="3"/>
  <c r="AA402" i="3"/>
  <c r="A403" i="3"/>
  <c r="A415" i="3" s="1"/>
  <c r="C403" i="3"/>
  <c r="E403" i="3"/>
  <c r="F403" i="3"/>
  <c r="H403" i="3"/>
  <c r="I403" i="3"/>
  <c r="K403" i="3"/>
  <c r="W403" i="3"/>
  <c r="BR403" i="3" s="1"/>
  <c r="Z403" i="3"/>
  <c r="A404" i="3"/>
  <c r="A416" i="3" s="1"/>
  <c r="B404" i="3"/>
  <c r="E404" i="3"/>
  <c r="F404" i="3"/>
  <c r="G404" i="3"/>
  <c r="I404" i="3"/>
  <c r="J404" i="3"/>
  <c r="W404" i="3"/>
  <c r="X404" i="3"/>
  <c r="BS404" i="3" s="1"/>
  <c r="A412" i="3"/>
  <c r="AC412" i="3"/>
  <c r="AD412" i="3"/>
  <c r="AG412" i="3"/>
  <c r="AH412" i="3"/>
  <c r="AK412" i="3"/>
  <c r="AL412" i="3"/>
  <c r="AV412" i="3"/>
  <c r="AW412" i="3"/>
  <c r="AX412" i="3"/>
  <c r="BB412" i="3"/>
  <c r="A413" i="3"/>
  <c r="AD413" i="3"/>
  <c r="AE413" i="3"/>
  <c r="AH413" i="3"/>
  <c r="AI413" i="3"/>
  <c r="AK413" i="3"/>
  <c r="AL413" i="3"/>
  <c r="AM413" i="3"/>
  <c r="AX413" i="3"/>
  <c r="BR413" i="3" s="1"/>
  <c r="AY413" i="3"/>
  <c r="BA413" i="3"/>
  <c r="BB413" i="3"/>
  <c r="AD414" i="3"/>
  <c r="AF414" i="3"/>
  <c r="AH414" i="3"/>
  <c r="AL414" i="3"/>
  <c r="AV414" i="3"/>
  <c r="BB414" i="3"/>
  <c r="AC415" i="3"/>
  <c r="AD415" i="3"/>
  <c r="AE415" i="3"/>
  <c r="AF415" i="3"/>
  <c r="AH415" i="3"/>
  <c r="AK415" i="3"/>
  <c r="AL415" i="3"/>
  <c r="AM415" i="3"/>
  <c r="AX415" i="3"/>
  <c r="AY415" i="3"/>
  <c r="BB415" i="3"/>
  <c r="AC416" i="3"/>
  <c r="AE416" i="3"/>
  <c r="AG416" i="3"/>
  <c r="AI416" i="3"/>
  <c r="AM416" i="3"/>
  <c r="AW416" i="3"/>
  <c r="A417" i="3"/>
  <c r="D421" i="3"/>
  <c r="G421" i="3"/>
  <c r="H421" i="3"/>
  <c r="K421" i="3"/>
  <c r="L421" i="3"/>
  <c r="Z421" i="3"/>
  <c r="AC421" i="3"/>
  <c r="AG421" i="3"/>
  <c r="AH421" i="3"/>
  <c r="AI421" i="3"/>
  <c r="AM421" i="3"/>
  <c r="AW421" i="3"/>
  <c r="AY421" i="3"/>
  <c r="BA421" i="3"/>
  <c r="BB421" i="3"/>
  <c r="C422" i="3"/>
  <c r="D422" i="3" s="1"/>
  <c r="E422" i="3" s="1"/>
  <c r="F422" i="3" s="1"/>
  <c r="G422" i="3" s="1"/>
  <c r="H422" i="3" s="1"/>
  <c r="I422" i="3" s="1"/>
  <c r="J422" i="3" s="1"/>
  <c r="K422" i="3" s="1"/>
  <c r="L422" i="3" s="1"/>
  <c r="M422" i="3" s="1"/>
  <c r="N422" i="3" s="1"/>
  <c r="O422" i="3" s="1"/>
  <c r="P422" i="3" s="1"/>
  <c r="Q422" i="3" s="1"/>
  <c r="R422" i="3" s="1"/>
  <c r="S422" i="3" s="1"/>
  <c r="T422" i="3" s="1"/>
  <c r="U422" i="3" s="1"/>
  <c r="V422" i="3" s="1"/>
  <c r="W422" i="3" s="1"/>
  <c r="X422" i="3" s="1"/>
  <c r="Y422" i="3" s="1"/>
  <c r="Z422" i="3" s="1"/>
  <c r="AA422" i="3" s="1"/>
  <c r="AD422" i="3"/>
  <c r="AE422" i="3" s="1"/>
  <c r="AF422" i="3" s="1"/>
  <c r="AG422" i="3" s="1"/>
  <c r="AH422" i="3" s="1"/>
  <c r="AI422" i="3" s="1"/>
  <c r="AJ422" i="3" s="1"/>
  <c r="AK422" i="3" s="1"/>
  <c r="AL422" i="3" s="1"/>
  <c r="AM422" i="3" s="1"/>
  <c r="AN422" i="3" s="1"/>
  <c r="AO422" i="3" s="1"/>
  <c r="AP422" i="3" s="1"/>
  <c r="AQ422" i="3" s="1"/>
  <c r="AR422" i="3" s="1"/>
  <c r="AS422" i="3" s="1"/>
  <c r="AT422" i="3" s="1"/>
  <c r="AU422" i="3" s="1"/>
  <c r="AV422" i="3" s="1"/>
  <c r="AW422" i="3" s="1"/>
  <c r="AX422" i="3" s="1"/>
  <c r="AY422" i="3" s="1"/>
  <c r="AZ422" i="3" s="1"/>
  <c r="BA422" i="3" s="1"/>
  <c r="BB422" i="3" s="1"/>
  <c r="B423" i="3"/>
  <c r="C423" i="3"/>
  <c r="F423" i="3"/>
  <c r="G423" i="3"/>
  <c r="I423" i="3"/>
  <c r="K423" i="3"/>
  <c r="X423" i="3"/>
  <c r="A424" i="3"/>
  <c r="A432" i="3" s="1"/>
  <c r="D424" i="3"/>
  <c r="E424" i="3"/>
  <c r="H424" i="3"/>
  <c r="I424" i="3"/>
  <c r="L424" i="3"/>
  <c r="W424" i="3"/>
  <c r="BR424" i="3" s="1"/>
  <c r="AA424" i="3"/>
  <c r="A425" i="3"/>
  <c r="A433" i="3" s="1"/>
  <c r="C425" i="3"/>
  <c r="D425" i="3"/>
  <c r="G425" i="3"/>
  <c r="H425" i="3"/>
  <c r="K425" i="3"/>
  <c r="L425" i="3"/>
  <c r="A431" i="3"/>
  <c r="AD431" i="3"/>
  <c r="AF431" i="3"/>
  <c r="AH431" i="3"/>
  <c r="AJ431" i="3"/>
  <c r="AL431" i="3"/>
  <c r="AV431" i="3"/>
  <c r="BP431" i="3" s="1"/>
  <c r="AX431" i="3"/>
  <c r="BA431" i="3"/>
  <c r="AD432" i="3"/>
  <c r="AF432" i="3"/>
  <c r="AH432" i="3"/>
  <c r="AJ432" i="3"/>
  <c r="AL432" i="3"/>
  <c r="AV432" i="3"/>
  <c r="BP432" i="3" s="1"/>
  <c r="AX432" i="3"/>
  <c r="BB432" i="3"/>
  <c r="AC433" i="3"/>
  <c r="AE433" i="3"/>
  <c r="AG433" i="3"/>
  <c r="AK433" i="3"/>
  <c r="AM433" i="3"/>
  <c r="AY433" i="3"/>
  <c r="BA433" i="3"/>
  <c r="BB433" i="3"/>
  <c r="A434" i="3"/>
  <c r="AD438" i="3"/>
  <c r="AI438" i="3"/>
  <c r="AJ438" i="3"/>
  <c r="AW438" i="3"/>
  <c r="AX438" i="3"/>
  <c r="AY438" i="3"/>
  <c r="BA438" i="3"/>
  <c r="BB438" i="3"/>
  <c r="C439" i="3"/>
  <c r="D439" i="3" s="1"/>
  <c r="E439" i="3" s="1"/>
  <c r="F439" i="3" s="1"/>
  <c r="G439" i="3" s="1"/>
  <c r="H439" i="3" s="1"/>
  <c r="I439" i="3" s="1"/>
  <c r="J439" i="3" s="1"/>
  <c r="K439" i="3" s="1"/>
  <c r="L439" i="3" s="1"/>
  <c r="M439" i="3" s="1"/>
  <c r="N439" i="3" s="1"/>
  <c r="O439" i="3" s="1"/>
  <c r="P439" i="3" s="1"/>
  <c r="Q439" i="3" s="1"/>
  <c r="R439" i="3" s="1"/>
  <c r="S439" i="3" s="1"/>
  <c r="T439" i="3" s="1"/>
  <c r="U439" i="3" s="1"/>
  <c r="V439" i="3" s="1"/>
  <c r="W439" i="3" s="1"/>
  <c r="X439" i="3" s="1"/>
  <c r="Y439" i="3" s="1"/>
  <c r="Z439" i="3" s="1"/>
  <c r="AA439" i="3" s="1"/>
  <c r="AD439" i="3"/>
  <c r="AE439" i="3" s="1"/>
  <c r="AF439" i="3" s="1"/>
  <c r="AG439" i="3" s="1"/>
  <c r="AH439" i="3" s="1"/>
  <c r="AI439" i="3" s="1"/>
  <c r="AJ439" i="3" s="1"/>
  <c r="AK439" i="3" s="1"/>
  <c r="AL439" i="3" s="1"/>
  <c r="AM439" i="3" s="1"/>
  <c r="AN439" i="3" s="1"/>
  <c r="AO439" i="3" s="1"/>
  <c r="AP439" i="3" s="1"/>
  <c r="AQ439" i="3" s="1"/>
  <c r="AR439" i="3" s="1"/>
  <c r="AS439" i="3" s="1"/>
  <c r="AT439" i="3" s="1"/>
  <c r="AU439" i="3" s="1"/>
  <c r="AV439" i="3" s="1"/>
  <c r="AW439" i="3" s="1"/>
  <c r="AX439" i="3" s="1"/>
  <c r="AY439" i="3" s="1"/>
  <c r="AZ439" i="3" s="1"/>
  <c r="BA439" i="3" s="1"/>
  <c r="BB439" i="3" s="1"/>
  <c r="A441" i="3"/>
  <c r="A451" i="3" s="1"/>
  <c r="A442" i="3"/>
  <c r="A452" i="3" s="1"/>
  <c r="A443" i="3"/>
  <c r="A453" i="3" s="1"/>
  <c r="A450" i="3"/>
  <c r="AC450" i="3"/>
  <c r="AD450" i="3"/>
  <c r="AG450" i="3"/>
  <c r="AL450" i="3"/>
  <c r="AW450" i="3"/>
  <c r="AY450" i="3"/>
  <c r="AF451" i="3"/>
  <c r="AJ451" i="3"/>
  <c r="AV451" i="3"/>
  <c r="BA451" i="3"/>
  <c r="AC452" i="3"/>
  <c r="AE452" i="3"/>
  <c r="AI452" i="3"/>
  <c r="AJ452" i="3"/>
  <c r="AK452" i="3"/>
  <c r="AM452" i="3"/>
  <c r="AY452" i="3"/>
  <c r="BA452" i="3"/>
  <c r="BB452" i="3"/>
  <c r="AE453" i="3"/>
  <c r="AG453" i="3"/>
  <c r="AI453" i="3"/>
  <c r="AM453" i="3"/>
  <c r="AW453" i="3"/>
  <c r="A454" i="3"/>
  <c r="E458" i="3"/>
  <c r="U458" i="3"/>
  <c r="AD458" i="3"/>
  <c r="AE458" i="3"/>
  <c r="AH458" i="3"/>
  <c r="AL458" i="3"/>
  <c r="AM458" i="3"/>
  <c r="AW458" i="3"/>
  <c r="BA458" i="3"/>
  <c r="BB458" i="3"/>
  <c r="C459" i="3"/>
  <c r="D459" i="3" s="1"/>
  <c r="E459" i="3" s="1"/>
  <c r="F459" i="3" s="1"/>
  <c r="G459" i="3" s="1"/>
  <c r="H459" i="3" s="1"/>
  <c r="I459" i="3" s="1"/>
  <c r="J459" i="3" s="1"/>
  <c r="K459" i="3" s="1"/>
  <c r="L459" i="3" s="1"/>
  <c r="M459" i="3" s="1"/>
  <c r="N459" i="3" s="1"/>
  <c r="O459" i="3" s="1"/>
  <c r="P459" i="3" s="1"/>
  <c r="Q459" i="3" s="1"/>
  <c r="R459" i="3" s="1"/>
  <c r="S459" i="3" s="1"/>
  <c r="T459" i="3" s="1"/>
  <c r="U459" i="3" s="1"/>
  <c r="V459" i="3" s="1"/>
  <c r="W459" i="3" s="1"/>
  <c r="X459" i="3" s="1"/>
  <c r="Y459" i="3" s="1"/>
  <c r="Z459" i="3" s="1"/>
  <c r="AA459" i="3" s="1"/>
  <c r="AD459" i="3"/>
  <c r="AE459" i="3" s="1"/>
  <c r="AF459" i="3" s="1"/>
  <c r="AG459" i="3" s="1"/>
  <c r="AH459" i="3" s="1"/>
  <c r="AI459" i="3" s="1"/>
  <c r="AJ459" i="3" s="1"/>
  <c r="AK459" i="3" s="1"/>
  <c r="AL459" i="3" s="1"/>
  <c r="AM459" i="3" s="1"/>
  <c r="AN459" i="3" s="1"/>
  <c r="AO459" i="3" s="1"/>
  <c r="AP459" i="3" s="1"/>
  <c r="AQ459" i="3" s="1"/>
  <c r="AR459" i="3" s="1"/>
  <c r="AS459" i="3" s="1"/>
  <c r="AT459" i="3" s="1"/>
  <c r="AU459" i="3" s="1"/>
  <c r="AV459" i="3" s="1"/>
  <c r="AW459" i="3" s="1"/>
  <c r="AX459" i="3" s="1"/>
  <c r="AY459" i="3" s="1"/>
  <c r="AZ459" i="3" s="1"/>
  <c r="BA459" i="3" s="1"/>
  <c r="BB459" i="3" s="1"/>
  <c r="B460" i="3"/>
  <c r="D460" i="3"/>
  <c r="G460" i="3"/>
  <c r="L460" i="3"/>
  <c r="X460" i="3"/>
  <c r="BS460" i="3" s="1"/>
  <c r="Z460" i="3"/>
  <c r="A461" i="3"/>
  <c r="G461" i="3"/>
  <c r="A462" i="3"/>
  <c r="A472" i="3" s="1"/>
  <c r="A463" i="3"/>
  <c r="A473" i="3" s="1"/>
  <c r="D463" i="3"/>
  <c r="I463" i="3"/>
  <c r="J463" i="3"/>
  <c r="L463" i="3"/>
  <c r="Z463" i="3"/>
  <c r="A470" i="3"/>
  <c r="AD470" i="3"/>
  <c r="AE470" i="3"/>
  <c r="AH470" i="3"/>
  <c r="AI470" i="3"/>
  <c r="AL470" i="3"/>
  <c r="AM470" i="3"/>
  <c r="AV470" i="3"/>
  <c r="AW470" i="3"/>
  <c r="AZ470" i="3"/>
  <c r="BB470" i="3"/>
  <c r="A471" i="3"/>
  <c r="AD471" i="3"/>
  <c r="AF471" i="3"/>
  <c r="AG471" i="3"/>
  <c r="AH471" i="3"/>
  <c r="AJ471" i="3"/>
  <c r="AL471" i="3"/>
  <c r="AU471" i="3"/>
  <c r="AV471" i="3"/>
  <c r="AW471" i="3"/>
  <c r="AY471" i="3"/>
  <c r="BA471" i="3"/>
  <c r="AC472" i="3"/>
  <c r="AD472" i="3"/>
  <c r="AE472" i="3"/>
  <c r="AG472" i="3"/>
  <c r="AH472" i="3"/>
  <c r="AI472" i="3"/>
  <c r="AJ472" i="3"/>
  <c r="AK472" i="3"/>
  <c r="AL472" i="3"/>
  <c r="AM472" i="3"/>
  <c r="AV472" i="3"/>
  <c r="AW472" i="3"/>
  <c r="AX472" i="3"/>
  <c r="AY472" i="3"/>
  <c r="AZ472" i="3"/>
  <c r="BA472" i="3"/>
  <c r="BB472" i="3"/>
  <c r="AC473" i="3"/>
  <c r="AE473" i="3"/>
  <c r="AG473" i="3"/>
  <c r="AH473" i="3"/>
  <c r="AI473" i="3"/>
  <c r="AK473" i="3"/>
  <c r="AM473" i="3"/>
  <c r="AV473" i="3"/>
  <c r="AW473" i="3"/>
  <c r="AX473" i="3"/>
  <c r="AZ473" i="3"/>
  <c r="BB473" i="3"/>
  <c r="A474" i="3"/>
  <c r="AF478" i="3"/>
  <c r="AH478" i="3"/>
  <c r="BB478" i="3"/>
  <c r="C479" i="3"/>
  <c r="D479" i="3" s="1"/>
  <c r="E479" i="3" s="1"/>
  <c r="F479" i="3" s="1"/>
  <c r="G479" i="3" s="1"/>
  <c r="H479" i="3" s="1"/>
  <c r="I479" i="3" s="1"/>
  <c r="J479" i="3" s="1"/>
  <c r="K479" i="3" s="1"/>
  <c r="L479" i="3" s="1"/>
  <c r="M479" i="3" s="1"/>
  <c r="N479" i="3" s="1"/>
  <c r="O479" i="3" s="1"/>
  <c r="P479" i="3" s="1"/>
  <c r="Q479" i="3" s="1"/>
  <c r="R479" i="3" s="1"/>
  <c r="S479" i="3" s="1"/>
  <c r="T479" i="3" s="1"/>
  <c r="U479" i="3" s="1"/>
  <c r="V479" i="3" s="1"/>
  <c r="W479" i="3" s="1"/>
  <c r="X479" i="3" s="1"/>
  <c r="Y479" i="3" s="1"/>
  <c r="Z479" i="3" s="1"/>
  <c r="AA479" i="3" s="1"/>
  <c r="AD479" i="3"/>
  <c r="AE479" i="3" s="1"/>
  <c r="AF479" i="3" s="1"/>
  <c r="AG479" i="3" s="1"/>
  <c r="AH479" i="3" s="1"/>
  <c r="AI479" i="3" s="1"/>
  <c r="AJ479" i="3" s="1"/>
  <c r="AK479" i="3" s="1"/>
  <c r="AL479" i="3" s="1"/>
  <c r="AM479" i="3" s="1"/>
  <c r="AN479" i="3" s="1"/>
  <c r="AO479" i="3" s="1"/>
  <c r="AP479" i="3" s="1"/>
  <c r="AQ479" i="3" s="1"/>
  <c r="AR479" i="3" s="1"/>
  <c r="AS479" i="3" s="1"/>
  <c r="AT479" i="3" s="1"/>
  <c r="AU479" i="3" s="1"/>
  <c r="AV479" i="3" s="1"/>
  <c r="AW479" i="3" s="1"/>
  <c r="AX479" i="3" s="1"/>
  <c r="AY479" i="3" s="1"/>
  <c r="AZ479" i="3" s="1"/>
  <c r="BA479" i="3" s="1"/>
  <c r="BB479" i="3" s="1"/>
  <c r="A482" i="3"/>
  <c r="A494" i="3" s="1"/>
  <c r="A484" i="3"/>
  <c r="A496" i="3" s="1"/>
  <c r="A492" i="3"/>
  <c r="AD492" i="3"/>
  <c r="AL492" i="3"/>
  <c r="AC494" i="3"/>
  <c r="AD494" i="3"/>
  <c r="AE494" i="3"/>
  <c r="AG494" i="3"/>
  <c r="AH494" i="3"/>
  <c r="AK494" i="3"/>
  <c r="AL494" i="3"/>
  <c r="AM494" i="3"/>
  <c r="BG494" i="3" s="1"/>
  <c r="AU494" i="3"/>
  <c r="AV494" i="3"/>
  <c r="AW494" i="3"/>
  <c r="AZ494" i="3"/>
  <c r="BB494" i="3"/>
  <c r="AV496" i="3"/>
  <c r="A497" i="3"/>
  <c r="AY501" i="3"/>
  <c r="C502" i="3"/>
  <c r="D502" i="3" s="1"/>
  <c r="E502" i="3" s="1"/>
  <c r="F502" i="3" s="1"/>
  <c r="G502" i="3" s="1"/>
  <c r="H502" i="3" s="1"/>
  <c r="I502" i="3" s="1"/>
  <c r="J502" i="3" s="1"/>
  <c r="K502" i="3" s="1"/>
  <c r="L502" i="3" s="1"/>
  <c r="M502" i="3" s="1"/>
  <c r="N502" i="3" s="1"/>
  <c r="O502" i="3" s="1"/>
  <c r="P502" i="3" s="1"/>
  <c r="Q502" i="3" s="1"/>
  <c r="R502" i="3" s="1"/>
  <c r="S502" i="3" s="1"/>
  <c r="T502" i="3" s="1"/>
  <c r="U502" i="3" s="1"/>
  <c r="V502" i="3" s="1"/>
  <c r="W502" i="3" s="1"/>
  <c r="X502" i="3" s="1"/>
  <c r="Y502" i="3" s="1"/>
  <c r="Z502" i="3" s="1"/>
  <c r="AA502" i="3" s="1"/>
  <c r="AD502" i="3"/>
  <c r="AE502" i="3" s="1"/>
  <c r="AF502" i="3" s="1"/>
  <c r="AG502" i="3" s="1"/>
  <c r="AH502" i="3" s="1"/>
  <c r="AI502" i="3" s="1"/>
  <c r="AJ502" i="3" s="1"/>
  <c r="AK502" i="3" s="1"/>
  <c r="AL502" i="3" s="1"/>
  <c r="AM502" i="3" s="1"/>
  <c r="AN502" i="3" s="1"/>
  <c r="AO502" i="3" s="1"/>
  <c r="AP502" i="3" s="1"/>
  <c r="AQ502" i="3" s="1"/>
  <c r="AR502" i="3" s="1"/>
  <c r="AS502" i="3" s="1"/>
  <c r="AT502" i="3" s="1"/>
  <c r="AU502" i="3" s="1"/>
  <c r="AV502" i="3" s="1"/>
  <c r="AW502" i="3" s="1"/>
  <c r="AX502" i="3" s="1"/>
  <c r="AY502" i="3" s="1"/>
  <c r="AZ502" i="3" s="1"/>
  <c r="BA502" i="3" s="1"/>
  <c r="BB502" i="3" s="1"/>
  <c r="A504" i="3"/>
  <c r="A516" i="3" s="1"/>
  <c r="A505" i="3"/>
  <c r="A517" i="3" s="1"/>
  <c r="A506" i="3"/>
  <c r="A518" i="3" s="1"/>
  <c r="A507" i="3"/>
  <c r="A519" i="3" s="1"/>
  <c r="A515" i="3"/>
  <c r="AC515" i="3"/>
  <c r="AE515" i="3"/>
  <c r="AK515" i="3"/>
  <c r="AM515" i="3"/>
  <c r="AZ515" i="3"/>
  <c r="BB515" i="3"/>
  <c r="AC516" i="3"/>
  <c r="AD516" i="3"/>
  <c r="AG516" i="3"/>
  <c r="AI516" i="3"/>
  <c r="AK516" i="3"/>
  <c r="AL516" i="3"/>
  <c r="AV516" i="3"/>
  <c r="BP516" i="3" s="1"/>
  <c r="AW516" i="3"/>
  <c r="BQ516" i="3" s="1"/>
  <c r="AY516" i="3"/>
  <c r="BA516" i="3"/>
  <c r="BB516" i="3"/>
  <c r="AL517" i="3"/>
  <c r="AE518" i="3"/>
  <c r="AJ518" i="3"/>
  <c r="AM518" i="3"/>
  <c r="BB518" i="3"/>
  <c r="A520" i="3"/>
  <c r="C525" i="3"/>
  <c r="D525" i="3" s="1"/>
  <c r="E525" i="3" s="1"/>
  <c r="F525" i="3" s="1"/>
  <c r="G525" i="3" s="1"/>
  <c r="H525" i="3" s="1"/>
  <c r="I525" i="3" s="1"/>
  <c r="J525" i="3" s="1"/>
  <c r="K525" i="3" s="1"/>
  <c r="L525" i="3" s="1"/>
  <c r="M525" i="3" s="1"/>
  <c r="N525" i="3" s="1"/>
  <c r="O525" i="3" s="1"/>
  <c r="P525" i="3" s="1"/>
  <c r="Q525" i="3" s="1"/>
  <c r="R525" i="3" s="1"/>
  <c r="S525" i="3" s="1"/>
  <c r="T525" i="3" s="1"/>
  <c r="U525" i="3" s="1"/>
  <c r="V525" i="3" s="1"/>
  <c r="W525" i="3" s="1"/>
  <c r="X525" i="3" s="1"/>
  <c r="Y525" i="3" s="1"/>
  <c r="Z525" i="3" s="1"/>
  <c r="AA525" i="3" s="1"/>
  <c r="AD525" i="3"/>
  <c r="AE525" i="3" s="1"/>
  <c r="AF525" i="3" s="1"/>
  <c r="AG525" i="3" s="1"/>
  <c r="AH525" i="3" s="1"/>
  <c r="AI525" i="3" s="1"/>
  <c r="AJ525" i="3" s="1"/>
  <c r="AK525" i="3" s="1"/>
  <c r="AL525" i="3" s="1"/>
  <c r="AM525" i="3" s="1"/>
  <c r="AN525" i="3" s="1"/>
  <c r="AO525" i="3" s="1"/>
  <c r="AP525" i="3" s="1"/>
  <c r="AQ525" i="3" s="1"/>
  <c r="AR525" i="3" s="1"/>
  <c r="AS525" i="3" s="1"/>
  <c r="AT525" i="3" s="1"/>
  <c r="AU525" i="3" s="1"/>
  <c r="AV525" i="3" s="1"/>
  <c r="AW525" i="3" s="1"/>
  <c r="AX525" i="3" s="1"/>
  <c r="AY525" i="3" s="1"/>
  <c r="AZ525" i="3" s="1"/>
  <c r="BA525" i="3" s="1"/>
  <c r="BB525" i="3" s="1"/>
  <c r="A527" i="3"/>
  <c r="A537" i="3" s="1"/>
  <c r="A528" i="3"/>
  <c r="A538" i="3" s="1"/>
  <c r="L528" i="3"/>
  <c r="A529" i="3"/>
  <c r="A539" i="3" s="1"/>
  <c r="A536" i="3"/>
  <c r="AE536" i="3"/>
  <c r="AF536" i="3"/>
  <c r="AM536" i="3"/>
  <c r="AC537" i="3"/>
  <c r="AD537" i="3"/>
  <c r="AE537" i="3"/>
  <c r="AK537" i="3"/>
  <c r="AM537" i="3"/>
  <c r="AZ537" i="3"/>
  <c r="BT537" i="3" s="1"/>
  <c r="BB537" i="3"/>
  <c r="AD538" i="3"/>
  <c r="AE538" i="3"/>
  <c r="AF538" i="3"/>
  <c r="AL538" i="3"/>
  <c r="AM538" i="3"/>
  <c r="AU538" i="3"/>
  <c r="AX538" i="3"/>
  <c r="BA538" i="3"/>
  <c r="BB538" i="3"/>
  <c r="AH539" i="3"/>
  <c r="AJ539" i="3"/>
  <c r="AM539" i="3"/>
  <c r="AW539" i="3"/>
  <c r="A540" i="3"/>
  <c r="R4" i="12"/>
  <c r="S4" i="12"/>
  <c r="T4" i="12" s="1"/>
  <c r="U4" i="12" s="1"/>
  <c r="V4" i="12" s="1"/>
  <c r="W4" i="12" s="1"/>
  <c r="X4" i="12" s="1"/>
  <c r="Y4" i="12" s="1"/>
  <c r="Z4" i="12" s="1"/>
  <c r="AA4" i="12" s="1"/>
  <c r="AB4" i="12" s="1"/>
  <c r="AK4" i="12"/>
  <c r="AL4" i="12" s="1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R4" i="13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K4" i="13"/>
  <c r="AL4" i="13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R4" i="14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K4" i="14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R4" i="30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K4" i="30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/>
  <c r="AX4" i="30" s="1"/>
  <c r="AY4" i="30" s="1"/>
  <c r="AZ4" i="30" s="1"/>
  <c r="BA4" i="30" s="1"/>
  <c r="BB4" i="30" s="1"/>
  <c r="BC4" i="30" s="1"/>
  <c r="R4" i="32"/>
  <c r="S4" i="32"/>
  <c r="T4" i="32" s="1"/>
  <c r="U4" i="32" s="1"/>
  <c r="V4" i="32" s="1"/>
  <c r="W4" i="32" s="1"/>
  <c r="X4" i="32" s="1"/>
  <c r="Y4" i="32" s="1"/>
  <c r="Z4" i="32" s="1"/>
  <c r="AA4" i="32" s="1"/>
  <c r="AB4" i="32" s="1"/>
  <c r="AK4" i="32"/>
  <c r="AL4" i="32"/>
  <c r="AM4" i="32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R4" i="31"/>
  <c r="S4" i="31" s="1"/>
  <c r="T4" i="31" s="1"/>
  <c r="U4" i="31"/>
  <c r="V4" i="31" s="1"/>
  <c r="W4" i="31" s="1"/>
  <c r="X4" i="31" s="1"/>
  <c r="Y4" i="31" s="1"/>
  <c r="Z4" i="31" s="1"/>
  <c r="AA4" i="31" s="1"/>
  <c r="AB4" i="31" s="1"/>
  <c r="AK4" i="31"/>
  <c r="AL4" i="31" s="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/>
  <c r="AX4" i="31" s="1"/>
  <c r="AY4" i="31" s="1"/>
  <c r="AZ4" i="31" s="1"/>
  <c r="BA4" i="31" s="1"/>
  <c r="BB4" i="31" s="1"/>
  <c r="BC4" i="31" s="1"/>
  <c r="R4" i="9"/>
  <c r="S4" i="9" s="1"/>
  <c r="T4" i="9" s="1"/>
  <c r="U4" i="9" s="1"/>
  <c r="V4" i="9" s="1"/>
  <c r="W4" i="9" s="1"/>
  <c r="X4" i="9" s="1"/>
  <c r="Y4" i="9" s="1"/>
  <c r="Z4" i="9" s="1"/>
  <c r="AA4" i="9" s="1"/>
  <c r="AB4" i="9" s="1"/>
  <c r="AK4" i="9"/>
  <c r="AL4" i="9" s="1"/>
  <c r="AM4" i="9" s="1"/>
  <c r="AN4" i="9" s="1"/>
  <c r="AO4" i="9" s="1"/>
  <c r="AP4" i="9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R4" i="10"/>
  <c r="S4" i="10"/>
  <c r="T4" i="10" s="1"/>
  <c r="U4" i="10" s="1"/>
  <c r="V4" i="10" s="1"/>
  <c r="W4" i="10" s="1"/>
  <c r="X4" i="10" s="1"/>
  <c r="Y4" i="10" s="1"/>
  <c r="Z4" i="10" s="1"/>
  <c r="AA4" i="10" s="1"/>
  <c r="AB4" i="10" s="1"/>
  <c r="AK4" i="10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R4" i="7"/>
  <c r="S4" i="7" s="1"/>
  <c r="T4" i="7" s="1"/>
  <c r="U4" i="7" s="1"/>
  <c r="V4" i="7" s="1"/>
  <c r="W4" i="7" s="1"/>
  <c r="X4" i="7" s="1"/>
  <c r="Y4" i="7" s="1"/>
  <c r="Z4" i="7" s="1"/>
  <c r="AA4" i="7" s="1"/>
  <c r="AB4" i="7" s="1"/>
  <c r="AK4" i="7"/>
  <c r="AL4" i="7" s="1"/>
  <c r="AM4" i="7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R4" i="6"/>
  <c r="S4" i="6" s="1"/>
  <c r="T4" i="6" s="1"/>
  <c r="U4" i="6" s="1"/>
  <c r="V4" i="6" s="1"/>
  <c r="W4" i="6" s="1"/>
  <c r="X4" i="6" s="1"/>
  <c r="Y4" i="6" s="1"/>
  <c r="Z4" i="6" s="1"/>
  <c r="AA4" i="6" s="1"/>
  <c r="AB4" i="6" s="1"/>
  <c r="AK4" i="6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R4" i="20"/>
  <c r="S4" i="20"/>
  <c r="T4" i="20" s="1"/>
  <c r="U4" i="20" s="1"/>
  <c r="V4" i="20" s="1"/>
  <c r="W4" i="20" s="1"/>
  <c r="X4" i="20" s="1"/>
  <c r="Y4" i="20" s="1"/>
  <c r="Z4" i="20" s="1"/>
  <c r="AA4" i="20" s="1"/>
  <c r="AB4" i="20" s="1"/>
  <c r="AK4" i="20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R4" i="18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N11" i="18"/>
  <c r="S11" i="18"/>
  <c r="AO11" i="18"/>
  <c r="AQ11" i="18"/>
  <c r="I14" i="18"/>
  <c r="R14" i="18"/>
  <c r="S14" i="18"/>
  <c r="Y14" i="18"/>
  <c r="AD14" i="18"/>
  <c r="AF14" i="18"/>
  <c r="AL14" i="18"/>
  <c r="AS14" i="18"/>
  <c r="AT14" i="18"/>
  <c r="R4" i="17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K4" i="17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F9" i="17"/>
  <c r="K9" i="17"/>
  <c r="N9" i="17"/>
  <c r="AS15" i="17"/>
  <c r="AU15" i="17"/>
  <c r="AK4" i="46"/>
  <c r="AL4" i="46" s="1"/>
  <c r="AM4" i="46" s="1"/>
  <c r="AN4" i="46" s="1"/>
  <c r="AO4" i="46" s="1"/>
  <c r="AP4" i="46" s="1"/>
  <c r="AQ4" i="46" s="1"/>
  <c r="AR4" i="46" s="1"/>
  <c r="AS4" i="46" s="1"/>
  <c r="AT4" i="46" s="1"/>
  <c r="AU4" i="46" s="1"/>
  <c r="AV4" i="46" s="1"/>
  <c r="AW4" i="46" s="1"/>
  <c r="AX4" i="46" s="1"/>
  <c r="AY4" i="46" s="1"/>
  <c r="AZ4" i="46" s="1"/>
  <c r="BA4" i="46" s="1"/>
  <c r="BB4" i="46" s="1"/>
  <c r="BC4" i="46" s="1"/>
  <c r="AH9" i="46"/>
  <c r="AO9" i="46"/>
  <c r="AP9" i="46"/>
  <c r="AW9" i="46"/>
  <c r="AK4" i="15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R4" i="16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K4" i="16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R9" i="16"/>
  <c r="R4" i="50"/>
  <c r="S4" i="50" s="1"/>
  <c r="T4" i="50" s="1"/>
  <c r="U4" i="50" s="1"/>
  <c r="V4" i="50" s="1"/>
  <c r="W4" i="50" s="1"/>
  <c r="X4" i="50"/>
  <c r="Y4" i="50" s="1"/>
  <c r="Z4" i="50"/>
  <c r="AA4" i="50" s="1"/>
  <c r="AB4" i="50" s="1"/>
  <c r="AK4" i="50"/>
  <c r="AL4" i="50" s="1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M16" i="50"/>
  <c r="AU16" i="50"/>
  <c r="AZ16" i="50"/>
  <c r="AS21" i="50"/>
  <c r="AD25" i="50"/>
  <c r="AF25" i="50"/>
  <c r="AL25" i="50"/>
  <c r="AM25" i="50"/>
  <c r="AN25" i="50"/>
  <c r="AT25" i="50"/>
  <c r="BC25" i="50"/>
  <c r="R4" i="51"/>
  <c r="S4" i="51"/>
  <c r="T4" i="51" s="1"/>
  <c r="U4" i="51"/>
  <c r="V4" i="51" s="1"/>
  <c r="W4" i="51" s="1"/>
  <c r="X4" i="51" s="1"/>
  <c r="Y4" i="51" s="1"/>
  <c r="Z4" i="51" s="1"/>
  <c r="AA4" i="51" s="1"/>
  <c r="AB4" i="51" s="1"/>
  <c r="AK4" i="5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AF13" i="51"/>
  <c r="AI13" i="51"/>
  <c r="AJ13" i="51"/>
  <c r="AP13" i="51"/>
  <c r="AQ13" i="51"/>
  <c r="AR13" i="51"/>
  <c r="AY13" i="51"/>
  <c r="AZ13" i="51"/>
  <c r="AD17" i="51"/>
  <c r="AL17" i="51"/>
  <c r="AP17" i="51"/>
  <c r="AT17" i="51"/>
  <c r="AX17" i="51"/>
  <c r="AY17" i="51"/>
  <c r="BC17" i="51"/>
  <c r="AH22" i="51"/>
  <c r="R4" i="52"/>
  <c r="S4" i="52"/>
  <c r="T4" i="52" s="1"/>
  <c r="U4" i="52" s="1"/>
  <c r="V4" i="52" s="1"/>
  <c r="W4" i="52" s="1"/>
  <c r="X4" i="52" s="1"/>
  <c r="Y4" i="52" s="1"/>
  <c r="Z4" i="52" s="1"/>
  <c r="AA4" i="52" s="1"/>
  <c r="AB4" i="52" s="1"/>
  <c r="AK4" i="52"/>
  <c r="AL4" i="52" s="1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R4" i="45"/>
  <c r="S4" i="45" s="1"/>
  <c r="T4" i="45" s="1"/>
  <c r="U4" i="45" s="1"/>
  <c r="V4" i="45" s="1"/>
  <c r="W4" i="45" s="1"/>
  <c r="X4" i="45" s="1"/>
  <c r="Y4" i="45" s="1"/>
  <c r="Z4" i="45" s="1"/>
  <c r="AA4" i="45" s="1"/>
  <c r="AB4" i="45" s="1"/>
  <c r="AK4" i="45"/>
  <c r="AL4" i="45"/>
  <c r="AM4" i="45" s="1"/>
  <c r="AN4" i="45"/>
  <c r="AO4" i="45" s="1"/>
  <c r="AP4" i="45"/>
  <c r="AQ4" i="45" s="1"/>
  <c r="AR4" i="45" s="1"/>
  <c r="AS4" i="45" s="1"/>
  <c r="AT4" i="45" s="1"/>
  <c r="AU4" i="45" s="1"/>
  <c r="AV4" i="45" s="1"/>
  <c r="AW4" i="45" s="1"/>
  <c r="AX4" i="45" s="1"/>
  <c r="AY4" i="45" s="1"/>
  <c r="AZ4" i="45" s="1"/>
  <c r="BA4" i="45" s="1"/>
  <c r="BB4" i="45" s="1"/>
  <c r="BC4" i="45" s="1"/>
  <c r="AJ29" i="45"/>
  <c r="R4" i="40"/>
  <c r="S4" i="40" s="1"/>
  <c r="T4" i="40" s="1"/>
  <c r="U4" i="40" s="1"/>
  <c r="V4" i="40" s="1"/>
  <c r="W4" i="40" s="1"/>
  <c r="X4" i="40" s="1"/>
  <c r="Y4" i="40" s="1"/>
  <c r="Z4" i="40" s="1"/>
  <c r="AA4" i="40" s="1"/>
  <c r="AB4" i="40" s="1"/>
  <c r="AK4" i="40"/>
  <c r="AL4" i="40" s="1"/>
  <c r="AM4" i="40" s="1"/>
  <c r="AN4" i="40" s="1"/>
  <c r="AO4" i="40" s="1"/>
  <c r="AP4" i="40" s="1"/>
  <c r="AQ4" i="40" s="1"/>
  <c r="AR4" i="40" s="1"/>
  <c r="AS4" i="40" s="1"/>
  <c r="AT4" i="40" s="1"/>
  <c r="AU4" i="40" s="1"/>
  <c r="AV4" i="40" s="1"/>
  <c r="AW4" i="40" s="1"/>
  <c r="AX4" i="40" s="1"/>
  <c r="AY4" i="40" s="1"/>
  <c r="AZ4" i="40" s="1"/>
  <c r="BA4" i="40" s="1"/>
  <c r="BB4" i="40" s="1"/>
  <c r="BC4" i="40" s="1"/>
  <c r="AN16" i="40"/>
  <c r="AV16" i="40"/>
  <c r="BB16" i="40"/>
  <c r="AF32" i="40"/>
  <c r="AF37" i="40" s="1"/>
  <c r="AN32" i="40"/>
  <c r="AV32" i="40"/>
  <c r="AV37" i="40" s="1"/>
  <c r="AK4" i="55"/>
  <c r="AL4" i="55" s="1"/>
  <c r="AM4" i="55" s="1"/>
  <c r="AN4" i="55" s="1"/>
  <c r="AO4" i="55" s="1"/>
  <c r="AP4" i="55" s="1"/>
  <c r="AQ4" i="55" s="1"/>
  <c r="AR4" i="55" s="1"/>
  <c r="AS4" i="55" s="1"/>
  <c r="AT4" i="55" s="1"/>
  <c r="AU4" i="55" s="1"/>
  <c r="AV4" i="55" s="1"/>
  <c r="AW4" i="55" s="1"/>
  <c r="AX4" i="55" s="1"/>
  <c r="AY4" i="55" s="1"/>
  <c r="AZ4" i="55" s="1"/>
  <c r="BA4" i="55" s="1"/>
  <c r="BB4" i="55" s="1"/>
  <c r="BC4" i="55" s="1"/>
  <c r="R4" i="56"/>
  <c r="S4" i="56"/>
  <c r="T4" i="56" s="1"/>
  <c r="U4" i="56"/>
  <c r="V4" i="56" s="1"/>
  <c r="W4" i="56" s="1"/>
  <c r="X4" i="56" s="1"/>
  <c r="Y4" i="56" s="1"/>
  <c r="Z4" i="56" s="1"/>
  <c r="AA4" i="56" s="1"/>
  <c r="AB4" i="56" s="1"/>
  <c r="AK4" i="56"/>
  <c r="AL4" i="56" s="1"/>
  <c r="AM4" i="56" s="1"/>
  <c r="AN4" i="56" s="1"/>
  <c r="AO4" i="56" s="1"/>
  <c r="AP4" i="56" s="1"/>
  <c r="AQ4" i="56" s="1"/>
  <c r="AR4" i="56" s="1"/>
  <c r="AS4" i="56" s="1"/>
  <c r="AT4" i="56" s="1"/>
  <c r="AU4" i="56" s="1"/>
  <c r="AV4" i="56" s="1"/>
  <c r="AW4" i="56" s="1"/>
  <c r="AX4" i="56" s="1"/>
  <c r="AY4" i="56" s="1"/>
  <c r="AZ4" i="56" s="1"/>
  <c r="BA4" i="56" s="1"/>
  <c r="BB4" i="56" s="1"/>
  <c r="BC4" i="56" s="1"/>
  <c r="AE13" i="56"/>
  <c r="AG13" i="56"/>
  <c r="AK16" i="56"/>
  <c r="AN16" i="56"/>
  <c r="R4" i="44"/>
  <c r="S4" i="44"/>
  <c r="T4" i="44" s="1"/>
  <c r="U4" i="44"/>
  <c r="V4" i="44" s="1"/>
  <c r="W4" i="44" s="1"/>
  <c r="X4" i="44" s="1"/>
  <c r="Y4" i="44"/>
  <c r="Z4" i="44" s="1"/>
  <c r="AA4" i="44" s="1"/>
  <c r="AB4" i="44" s="1"/>
  <c r="AK4" i="44"/>
  <c r="AL4" i="44" s="1"/>
  <c r="AM4" i="44" s="1"/>
  <c r="AN4" i="44" s="1"/>
  <c r="AO4" i="44" s="1"/>
  <c r="AP4" i="44" s="1"/>
  <c r="AQ4" i="44" s="1"/>
  <c r="AR4" i="44" s="1"/>
  <c r="AS4" i="44" s="1"/>
  <c r="AT4" i="44" s="1"/>
  <c r="AU4" i="44" s="1"/>
  <c r="AV4" i="44" s="1"/>
  <c r="AW4" i="44" s="1"/>
  <c r="AX4" i="44" s="1"/>
  <c r="AY4" i="44" s="1"/>
  <c r="AZ4" i="44" s="1"/>
  <c r="BA4" i="44" s="1"/>
  <c r="BB4" i="44" s="1"/>
  <c r="BC4" i="44" s="1"/>
  <c r="AG8" i="44"/>
  <c r="AK8" i="44"/>
  <c r="AO8" i="44"/>
  <c r="AS8" i="44"/>
  <c r="AX8" i="44"/>
  <c r="AH18" i="44"/>
  <c r="AI18" i="44"/>
  <c r="AM18" i="44"/>
  <c r="AP18" i="44"/>
  <c r="AQ18" i="44"/>
  <c r="AY18" i="44"/>
  <c r="AZ18" i="44"/>
  <c r="AI26" i="44"/>
  <c r="AQ26" i="44"/>
  <c r="AU26" i="44"/>
  <c r="AZ26" i="44"/>
  <c r="AG40" i="44"/>
  <c r="AK40" i="44"/>
  <c r="AO40" i="44"/>
  <c r="AS40" i="44"/>
  <c r="AX40" i="44"/>
  <c r="AE41" i="44"/>
  <c r="AE44" i="44" s="1"/>
  <c r="AK41" i="44"/>
  <c r="AK44" i="44" s="1"/>
  <c r="AM41" i="44"/>
  <c r="AM44" i="44" s="1"/>
  <c r="AU41" i="44"/>
  <c r="AU44" i="44" s="1"/>
  <c r="R4" i="41"/>
  <c r="S4" i="41" s="1"/>
  <c r="T4" i="41" s="1"/>
  <c r="U4" i="41" s="1"/>
  <c r="V4" i="41" s="1"/>
  <c r="W4" i="41" s="1"/>
  <c r="X4" i="41" s="1"/>
  <c r="Y4" i="41" s="1"/>
  <c r="Z4" i="41" s="1"/>
  <c r="AA4" i="41" s="1"/>
  <c r="AB4" i="41" s="1"/>
  <c r="AK4" i="41"/>
  <c r="AL4" i="41"/>
  <c r="AM4" i="41" s="1"/>
  <c r="AN4" i="41" s="1"/>
  <c r="AO4" i="41" s="1"/>
  <c r="AP4" i="41" s="1"/>
  <c r="AQ4" i="41" s="1"/>
  <c r="AR4" i="41" s="1"/>
  <c r="AS4" i="41" s="1"/>
  <c r="AT4" i="41" s="1"/>
  <c r="AU4" i="41" s="1"/>
  <c r="AV4" i="41" s="1"/>
  <c r="AW4" i="41" s="1"/>
  <c r="AX4" i="41" s="1"/>
  <c r="AY4" i="41" s="1"/>
  <c r="AZ4" i="41" s="1"/>
  <c r="BA4" i="41" s="1"/>
  <c r="BB4" i="41" s="1"/>
  <c r="BC4" i="41" s="1"/>
  <c r="D9" i="41"/>
  <c r="L9" i="41"/>
  <c r="AD9" i="41"/>
  <c r="AF9" i="41"/>
  <c r="AH9" i="41"/>
  <c r="AP9" i="41"/>
  <c r="AT9" i="41"/>
  <c r="AX9" i="41"/>
  <c r="AZ9" i="41"/>
  <c r="AG18" i="41"/>
  <c r="AM25" i="41"/>
  <c r="AP25" i="41"/>
  <c r="AQ25" i="41"/>
  <c r="AT25" i="41"/>
  <c r="BB25" i="41"/>
  <c r="AI33" i="41"/>
  <c r="AR33" i="41"/>
  <c r="N36" i="41"/>
  <c r="X36" i="41"/>
  <c r="AD36" i="41"/>
  <c r="AE36" i="41"/>
  <c r="AG36" i="41"/>
  <c r="AH36" i="41"/>
  <c r="AL36" i="41"/>
  <c r="AM36" i="41"/>
  <c r="AN36" i="41"/>
  <c r="AO36" i="41"/>
  <c r="AP36" i="41"/>
  <c r="AT36" i="41"/>
  <c r="AU36" i="41"/>
  <c r="AV36" i="41"/>
  <c r="AW36" i="41"/>
  <c r="AX36" i="41"/>
  <c r="BB36" i="41"/>
  <c r="AF37" i="41"/>
  <c r="AF40" i="41" s="1"/>
  <c r="AJ37" i="41"/>
  <c r="AJ40" i="41" s="1"/>
  <c r="AR37" i="41"/>
  <c r="AR40" i="41" s="1"/>
  <c r="AZ37" i="41"/>
  <c r="AZ40" i="41" s="1"/>
  <c r="BB37" i="41"/>
  <c r="BB40" i="41" s="1"/>
  <c r="R4" i="42"/>
  <c r="S4" i="42"/>
  <c r="T4" i="42" s="1"/>
  <c r="U4" i="42" s="1"/>
  <c r="V4" i="42" s="1"/>
  <c r="W4" i="42" s="1"/>
  <c r="X4" i="42" s="1"/>
  <c r="Y4" i="42" s="1"/>
  <c r="Z4" i="42" s="1"/>
  <c r="AA4" i="42" s="1"/>
  <c r="AB4" i="42" s="1"/>
  <c r="AK4" i="42"/>
  <c r="AL4" i="42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E8" i="42"/>
  <c r="G8" i="42"/>
  <c r="O8" i="42"/>
  <c r="AD8" i="42"/>
  <c r="AG8" i="42"/>
  <c r="AJ8" i="42"/>
  <c r="AK8" i="42"/>
  <c r="AO8" i="42"/>
  <c r="AP8" i="42"/>
  <c r="AQ8" i="42"/>
  <c r="AR8" i="42"/>
  <c r="AS8" i="42"/>
  <c r="AT8" i="42"/>
  <c r="AW8" i="42"/>
  <c r="AZ8" i="42"/>
  <c r="BA8" i="42"/>
  <c r="BB8" i="42"/>
  <c r="AF33" i="42"/>
  <c r="AN33" i="42"/>
  <c r="N36" i="42"/>
  <c r="AD36" i="42"/>
  <c r="AG36" i="42"/>
  <c r="AH36" i="42"/>
  <c r="AK36" i="42"/>
  <c r="AL36" i="42"/>
  <c r="AO36" i="42"/>
  <c r="AP36" i="42"/>
  <c r="AS36" i="42"/>
  <c r="AT36" i="42"/>
  <c r="AW36" i="42"/>
  <c r="AX36" i="42"/>
  <c r="BA36" i="42"/>
  <c r="BB36" i="42"/>
  <c r="AP37" i="42"/>
  <c r="AQ37" i="42"/>
  <c r="AS37" i="42"/>
  <c r="R4" i="43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AK4" i="43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D8" i="43"/>
  <c r="E8" i="43"/>
  <c r="L8" i="43"/>
  <c r="M8" i="43"/>
  <c r="N8" i="43"/>
  <c r="O8" i="43"/>
  <c r="S8" i="43"/>
  <c r="X8" i="43"/>
  <c r="Y8" i="43"/>
  <c r="AE8" i="43"/>
  <c r="AF8" i="43"/>
  <c r="AH8" i="43"/>
  <c r="AI8" i="43"/>
  <c r="AM8" i="43"/>
  <c r="AP8" i="43"/>
  <c r="AQ8" i="43"/>
  <c r="AU8" i="43"/>
  <c r="AY8" i="43"/>
  <c r="AZ8" i="43"/>
  <c r="D17" i="43"/>
  <c r="F17" i="43"/>
  <c r="X17" i="43"/>
  <c r="AP17" i="43"/>
  <c r="AQ17" i="43"/>
  <c r="AR17" i="43"/>
  <c r="J23" i="43"/>
  <c r="AD23" i="43"/>
  <c r="AL23" i="43"/>
  <c r="AN23" i="43"/>
  <c r="AW23" i="43"/>
  <c r="H42" i="43"/>
  <c r="P42" i="43"/>
  <c r="Y42" i="43"/>
  <c r="AB42" i="43"/>
  <c r="AJ42" i="43"/>
  <c r="AT42" i="43"/>
  <c r="M43" i="43"/>
  <c r="N43" i="43"/>
  <c r="S43" i="43"/>
  <c r="AF43" i="43"/>
  <c r="AH43" i="43"/>
  <c r="AI43" i="43"/>
  <c r="AN43" i="43"/>
  <c r="AQ43" i="43"/>
  <c r="AR43" i="43"/>
  <c r="AW43" i="43"/>
  <c r="AY43" i="43"/>
  <c r="R4" i="35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K4" i="35"/>
  <c r="AL4" i="35" s="1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C9" i="35"/>
  <c r="K9" i="35"/>
  <c r="L9" i="35"/>
  <c r="O9" i="35"/>
  <c r="P9" i="35"/>
  <c r="T9" i="35"/>
  <c r="X9" i="35"/>
  <c r="AB9" i="35"/>
  <c r="AD9" i="35"/>
  <c r="AG9" i="35"/>
  <c r="AH9" i="35"/>
  <c r="AK9" i="35"/>
  <c r="AL9" i="35"/>
  <c r="AO9" i="35"/>
  <c r="AP9" i="35"/>
  <c r="AS9" i="35"/>
  <c r="AT9" i="35"/>
  <c r="BC9" i="35"/>
  <c r="T23" i="35"/>
  <c r="AF23" i="35"/>
  <c r="C27" i="35"/>
  <c r="D27" i="35"/>
  <c r="H27" i="35"/>
  <c r="J27" i="35"/>
  <c r="L27" i="35"/>
  <c r="O27" i="35"/>
  <c r="P27" i="35"/>
  <c r="S27" i="35"/>
  <c r="X27" i="35"/>
  <c r="AD27" i="35"/>
  <c r="AE27" i="35"/>
  <c r="AI27" i="35"/>
  <c r="AL27" i="35"/>
  <c r="AM27" i="35"/>
  <c r="AT27" i="35"/>
  <c r="AU27" i="35"/>
  <c r="AW27" i="35"/>
  <c r="M36" i="35"/>
  <c r="AR36" i="35"/>
  <c r="C42" i="35"/>
  <c r="E42" i="35"/>
  <c r="H42" i="35"/>
  <c r="K42" i="35"/>
  <c r="L42" i="35"/>
  <c r="M42" i="35"/>
  <c r="T42" i="35"/>
  <c r="AG42" i="35"/>
  <c r="AI42" i="35"/>
  <c r="AO42" i="35"/>
  <c r="AQ42" i="35"/>
  <c r="AY42" i="35"/>
  <c r="M44" i="35"/>
  <c r="O44" i="35"/>
  <c r="AJ44" i="35"/>
  <c r="AR44" i="35"/>
  <c r="BC44" i="35"/>
  <c r="R4" i="36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K4" i="36"/>
  <c r="AL4" i="36" s="1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G9" i="36"/>
  <c r="AH9" i="36"/>
  <c r="AK9" i="36"/>
  <c r="AL9" i="36"/>
  <c r="AO9" i="36"/>
  <c r="AP9" i="36"/>
  <c r="AS9" i="36"/>
  <c r="AX9" i="36"/>
  <c r="AY9" i="36"/>
  <c r="BC9" i="36"/>
  <c r="R18" i="36"/>
  <c r="AD18" i="36"/>
  <c r="AH18" i="36"/>
  <c r="AJ18" i="36"/>
  <c r="AL18" i="36"/>
  <c r="AP18" i="36"/>
  <c r="AR18" i="36"/>
  <c r="AT18" i="36"/>
  <c r="AW18" i="36"/>
  <c r="AY18" i="36"/>
  <c r="BB18" i="36"/>
  <c r="AP32" i="36"/>
  <c r="AQ32" i="36"/>
  <c r="AE40" i="36"/>
  <c r="AH40" i="36"/>
  <c r="AJ40" i="36"/>
  <c r="AM40" i="36"/>
  <c r="AP40" i="36"/>
  <c r="AR40" i="36"/>
  <c r="AU40" i="36"/>
  <c r="AY40" i="36"/>
  <c r="AZ40" i="36"/>
  <c r="AI41" i="36"/>
  <c r="AI45" i="36" s="1"/>
  <c r="AJ41" i="36"/>
  <c r="AN41" i="36"/>
  <c r="AO41" i="36"/>
  <c r="AO45" i="36" s="1"/>
  <c r="AQ41" i="36"/>
  <c r="AQ45" i="36" s="1"/>
  <c r="AR41" i="36"/>
  <c r="AY41" i="36"/>
  <c r="AY45" i="36" s="1"/>
  <c r="AZ41" i="36"/>
  <c r="AZ45" i="36" s="1"/>
  <c r="R4" i="37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E4" i="37"/>
  <c r="AF4" i="37" s="1"/>
  <c r="AG4" i="37" s="1"/>
  <c r="AH4" i="37" s="1"/>
  <c r="AI4" i="37" s="1"/>
  <c r="AJ4" i="37" s="1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E9" i="37"/>
  <c r="AF9" i="37"/>
  <c r="AI9" i="37"/>
  <c r="AL9" i="37"/>
  <c r="AM9" i="37"/>
  <c r="AN9" i="37"/>
  <c r="AO9" i="37"/>
  <c r="AQ9" i="37"/>
  <c r="AS9" i="37"/>
  <c r="AT9" i="37"/>
  <c r="AU9" i="37"/>
  <c r="AX9" i="37"/>
  <c r="AZ9" i="37"/>
  <c r="BC9" i="37"/>
  <c r="E12" i="37"/>
  <c r="F12" i="37"/>
  <c r="M12" i="37"/>
  <c r="AD12" i="37"/>
  <c r="AF12" i="37"/>
  <c r="AI12" i="37"/>
  <c r="AK12" i="37"/>
  <c r="AN12" i="37"/>
  <c r="AO12" i="37"/>
  <c r="AR12" i="37"/>
  <c r="AT12" i="37"/>
  <c r="AW12" i="37"/>
  <c r="AX12" i="37"/>
  <c r="AY12" i="37"/>
  <c r="BC12" i="37"/>
  <c r="C21" i="37"/>
  <c r="AE21" i="37"/>
  <c r="AF21" i="37"/>
  <c r="AG21" i="37"/>
  <c r="AH21" i="37"/>
  <c r="AJ21" i="37"/>
  <c r="AK21" i="37"/>
  <c r="AM21" i="37"/>
  <c r="AN21" i="37"/>
  <c r="AO21" i="37"/>
  <c r="AP21" i="37"/>
  <c r="AR21" i="37"/>
  <c r="AS21" i="37"/>
  <c r="AT21" i="37"/>
  <c r="AU21" i="37"/>
  <c r="AW21" i="37"/>
  <c r="AY21" i="37"/>
  <c r="BB21" i="37"/>
  <c r="BC21" i="37"/>
  <c r="AD22" i="37"/>
  <c r="AD25" i="37" s="1"/>
  <c r="AF22" i="37"/>
  <c r="AF25" i="37" s="1"/>
  <c r="AN22" i="37"/>
  <c r="AN25" i="37" s="1"/>
  <c r="AW22" i="37"/>
  <c r="AW25" i="37" s="1"/>
  <c r="R4" i="39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AE4" i="39"/>
  <c r="AF4" i="39" s="1"/>
  <c r="AG4" i="39" s="1"/>
  <c r="AH4" i="39" s="1"/>
  <c r="AI4" i="39" s="1"/>
  <c r="AJ4" i="39" s="1"/>
  <c r="AK4" i="39" s="1"/>
  <c r="AL4" i="39" s="1"/>
  <c r="AM4" i="39" s="1"/>
  <c r="AN4" i="39" s="1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D9" i="39"/>
  <c r="AE9" i="39"/>
  <c r="AL9" i="39"/>
  <c r="AP9" i="39"/>
  <c r="AT9" i="39"/>
  <c r="BC9" i="39"/>
  <c r="AH20" i="39"/>
  <c r="AI20" i="39"/>
  <c r="AP20" i="39"/>
  <c r="AY20" i="39"/>
  <c r="AZ20" i="39"/>
  <c r="AD40" i="39"/>
  <c r="AG40" i="39"/>
  <c r="AL40" i="39"/>
  <c r="AM40" i="39"/>
  <c r="AP40" i="39"/>
  <c r="AR40" i="39"/>
  <c r="AT40" i="39"/>
  <c r="BC40" i="39"/>
  <c r="AD50" i="39"/>
  <c r="AJ50" i="39"/>
  <c r="AL50" i="39"/>
  <c r="AQ50" i="39"/>
  <c r="AR50" i="39"/>
  <c r="BC50" i="39"/>
  <c r="AW51" i="39"/>
  <c r="AW58" i="39" s="1"/>
  <c r="BC51" i="39"/>
  <c r="BC58" i="39" s="1"/>
  <c r="R4" i="38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E4" i="38"/>
  <c r="AF4" i="38" s="1"/>
  <c r="AG4" i="38" s="1"/>
  <c r="AH4" i="38" s="1"/>
  <c r="AI4" i="38" s="1"/>
  <c r="AJ4" i="38" s="1"/>
  <c r="AK4" i="38" s="1"/>
  <c r="AL4" i="38" s="1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D8" i="38"/>
  <c r="AE8" i="38"/>
  <c r="AF8" i="38"/>
  <c r="AG8" i="38"/>
  <c r="AH8" i="38"/>
  <c r="AI8" i="38"/>
  <c r="AK8" i="38"/>
  <c r="AM8" i="38"/>
  <c r="AO8" i="38"/>
  <c r="AQ8" i="38"/>
  <c r="AS8" i="38"/>
  <c r="AU8" i="38"/>
  <c r="AW8" i="38"/>
  <c r="AX8" i="38"/>
  <c r="AY8" i="38"/>
  <c r="AZ8" i="38"/>
  <c r="BC8" i="38"/>
  <c r="AD17" i="38"/>
  <c r="AE17" i="38"/>
  <c r="AF17" i="38"/>
  <c r="AG17" i="38"/>
  <c r="AH17" i="38"/>
  <c r="AI17" i="38"/>
  <c r="AJ17" i="38"/>
  <c r="AL17" i="38"/>
  <c r="AM17" i="38"/>
  <c r="AN17" i="38"/>
  <c r="AO17" i="38"/>
  <c r="AP17" i="38"/>
  <c r="AQ17" i="38"/>
  <c r="AR17" i="38"/>
  <c r="AT17" i="38"/>
  <c r="AU17" i="38"/>
  <c r="AW17" i="38"/>
  <c r="AX17" i="38"/>
  <c r="AY17" i="38"/>
  <c r="AZ17" i="38"/>
  <c r="BB17" i="38"/>
  <c r="AF19" i="38"/>
  <c r="AF21" i="38" s="1"/>
  <c r="AG19" i="38"/>
  <c r="AG21" i="38" s="1"/>
  <c r="AK19" i="38"/>
  <c r="AK21" i="38" s="1"/>
  <c r="AN19" i="38"/>
  <c r="AN21" i="38" s="1"/>
  <c r="AO19" i="38"/>
  <c r="AO21" i="38" s="1"/>
  <c r="AR19" i="38"/>
  <c r="AR21" i="38" s="1"/>
  <c r="AS19" i="38"/>
  <c r="AS21" i="38" s="1"/>
  <c r="AW19" i="38"/>
  <c r="AW21" i="38" s="1"/>
  <c r="AX19" i="38"/>
  <c r="AX21" i="38" s="1"/>
  <c r="BC19" i="38"/>
  <c r="BC21" i="38" s="1"/>
  <c r="R4" i="26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E4" i="26"/>
  <c r="AF4" i="26" s="1"/>
  <c r="AG4" i="26" s="1"/>
  <c r="AH4" i="26" s="1"/>
  <c r="AI4" i="26" s="1"/>
  <c r="AJ4" i="26" s="1"/>
  <c r="AK4" i="26" s="1"/>
  <c r="AL4" i="26" s="1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E13" i="26"/>
  <c r="AE13" i="26"/>
  <c r="AO13" i="26"/>
  <c r="AU13" i="26"/>
  <c r="AW13" i="26"/>
  <c r="I46" i="26"/>
  <c r="R46" i="26"/>
  <c r="N61" i="26"/>
  <c r="C71" i="26"/>
  <c r="K71" i="26"/>
  <c r="AB71" i="26"/>
  <c r="AK71" i="26"/>
  <c r="AS71" i="26"/>
  <c r="H82" i="26"/>
  <c r="P82" i="26"/>
  <c r="Y82" i="26"/>
  <c r="AH82" i="26"/>
  <c r="AP82" i="26"/>
  <c r="E83" i="26"/>
  <c r="E89" i="26" s="1"/>
  <c r="I83" i="26"/>
  <c r="I89" i="26" s="1"/>
  <c r="K83" i="26"/>
  <c r="M83" i="26"/>
  <c r="M89" i="26" s="1"/>
  <c r="BC83" i="26"/>
  <c r="BC89" i="26" s="1"/>
  <c r="R4" i="21"/>
  <c r="S4" i="21"/>
  <c r="T4" i="21" s="1"/>
  <c r="U4" i="21" s="1"/>
  <c r="V4" i="21" s="1"/>
  <c r="W4" i="21" s="1"/>
  <c r="X4" i="21" s="1"/>
  <c r="Y4" i="21" s="1"/>
  <c r="Z4" i="21" s="1"/>
  <c r="AA4" i="21" s="1"/>
  <c r="AB4" i="21" s="1"/>
  <c r="AE4" i="21"/>
  <c r="AF4" i="21"/>
  <c r="AG4" i="21" s="1"/>
  <c r="AH4" i="21" s="1"/>
  <c r="AI4" i="21" s="1"/>
  <c r="AJ4" i="21" s="1"/>
  <c r="AK4" i="21" s="1"/>
  <c r="AL4" i="21" s="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C12" i="21"/>
  <c r="D12" i="21"/>
  <c r="E12" i="21"/>
  <c r="F12" i="21"/>
  <c r="G12" i="21"/>
  <c r="H12" i="21"/>
  <c r="I12" i="21"/>
  <c r="J12" i="21"/>
  <c r="K12" i="21"/>
  <c r="L12" i="21"/>
  <c r="M12" i="21"/>
  <c r="N12" i="21"/>
  <c r="O12" i="21"/>
  <c r="P12" i="21"/>
  <c r="R12" i="21"/>
  <c r="S12" i="21"/>
  <c r="T12" i="21"/>
  <c r="Y12" i="21"/>
  <c r="AB12" i="21"/>
  <c r="AD12" i="21"/>
  <c r="AE12" i="21"/>
  <c r="AF12" i="21"/>
  <c r="AG12" i="21"/>
  <c r="AH12" i="21"/>
  <c r="AI12" i="21"/>
  <c r="AJ12" i="21"/>
  <c r="AK12" i="21"/>
  <c r="AL12" i="21"/>
  <c r="AM12" i="21"/>
  <c r="AN12" i="21"/>
  <c r="AO12" i="21"/>
  <c r="AP12" i="21"/>
  <c r="AQ12" i="21"/>
  <c r="AR12" i="21"/>
  <c r="AS12" i="21"/>
  <c r="AT12" i="21"/>
  <c r="AU12" i="21"/>
  <c r="AW12" i="21"/>
  <c r="AX12" i="21"/>
  <c r="AZ12" i="21"/>
  <c r="BC12" i="21"/>
  <c r="C31" i="21"/>
  <c r="D31" i="21"/>
  <c r="E31" i="21"/>
  <c r="F31" i="21"/>
  <c r="G31" i="21"/>
  <c r="H31" i="21"/>
  <c r="I31" i="21"/>
  <c r="J31" i="21"/>
  <c r="K31" i="21"/>
  <c r="L31" i="21"/>
  <c r="M31" i="21"/>
  <c r="N31" i="21"/>
  <c r="O31" i="21"/>
  <c r="P31" i="21"/>
  <c r="R31" i="21"/>
  <c r="S31" i="21"/>
  <c r="T31" i="21"/>
  <c r="Y31" i="21"/>
  <c r="AB31" i="21"/>
  <c r="AD31" i="21"/>
  <c r="AE31" i="21"/>
  <c r="AF31" i="21"/>
  <c r="AG31" i="21"/>
  <c r="AH31" i="21"/>
  <c r="AI31" i="21"/>
  <c r="AJ31" i="21"/>
  <c r="AK31" i="21"/>
  <c r="AL31" i="21"/>
  <c r="AM31" i="21"/>
  <c r="AN31" i="21"/>
  <c r="AO31" i="21"/>
  <c r="AP31" i="21"/>
  <c r="AQ31" i="21"/>
  <c r="AR31" i="21"/>
  <c r="AS31" i="21"/>
  <c r="AT31" i="21"/>
  <c r="AU31" i="21"/>
  <c r="AW31" i="21"/>
  <c r="AX31" i="21"/>
  <c r="AZ31" i="21"/>
  <c r="BC31" i="21"/>
  <c r="C38" i="21"/>
  <c r="D38" i="21"/>
  <c r="E38" i="21"/>
  <c r="F38" i="21"/>
  <c r="G38" i="21"/>
  <c r="H38" i="21"/>
  <c r="I38" i="21"/>
  <c r="J38" i="21"/>
  <c r="K38" i="21"/>
  <c r="L38" i="21"/>
  <c r="M38" i="21"/>
  <c r="N38" i="21"/>
  <c r="O38" i="21"/>
  <c r="P38" i="21"/>
  <c r="R38" i="21"/>
  <c r="S38" i="21"/>
  <c r="T38" i="21"/>
  <c r="Y38" i="21"/>
  <c r="AB38" i="21"/>
  <c r="AD38" i="21"/>
  <c r="AE38" i="21"/>
  <c r="AF38" i="21"/>
  <c r="AG38" i="21"/>
  <c r="AH38" i="21"/>
  <c r="AI38" i="21"/>
  <c r="AJ38" i="21"/>
  <c r="AK38" i="21"/>
  <c r="AL38" i="21"/>
  <c r="AM38" i="21"/>
  <c r="AN38" i="21"/>
  <c r="AO38" i="21"/>
  <c r="AP38" i="21"/>
  <c r="AQ38" i="21"/>
  <c r="AR38" i="21"/>
  <c r="AS38" i="21"/>
  <c r="AT38" i="21"/>
  <c r="AU38" i="21"/>
  <c r="AW38" i="21"/>
  <c r="AX38" i="21"/>
  <c r="AZ38" i="21"/>
  <c r="BC38" i="21"/>
  <c r="C51" i="21"/>
  <c r="D51" i="21"/>
  <c r="E51" i="21"/>
  <c r="F51" i="21"/>
  <c r="G51" i="21"/>
  <c r="H51" i="21"/>
  <c r="I51" i="21"/>
  <c r="J51" i="21"/>
  <c r="K51" i="21"/>
  <c r="L51" i="21"/>
  <c r="M51" i="21"/>
  <c r="N51" i="21"/>
  <c r="O51" i="21"/>
  <c r="P51" i="21"/>
  <c r="R51" i="21"/>
  <c r="S51" i="21"/>
  <c r="T51" i="21"/>
  <c r="Y51" i="21"/>
  <c r="AB51" i="21"/>
  <c r="AD51" i="21"/>
  <c r="AE51" i="21"/>
  <c r="AF51" i="21"/>
  <c r="AG51" i="21"/>
  <c r="AH51" i="21"/>
  <c r="AI51" i="21"/>
  <c r="AJ51" i="21"/>
  <c r="AK51" i="21"/>
  <c r="AL51" i="21"/>
  <c r="AM51" i="21"/>
  <c r="AN51" i="21"/>
  <c r="AO51" i="21"/>
  <c r="AP51" i="21"/>
  <c r="AQ51" i="21"/>
  <c r="AR51" i="21"/>
  <c r="AS51" i="21"/>
  <c r="AT51" i="21"/>
  <c r="AU51" i="21"/>
  <c r="AW51" i="21"/>
  <c r="AX51" i="21"/>
  <c r="AZ51" i="21"/>
  <c r="BC51" i="21"/>
  <c r="C58" i="21"/>
  <c r="D58" i="21"/>
  <c r="E58" i="21"/>
  <c r="F58" i="21"/>
  <c r="G58" i="21"/>
  <c r="H58" i="21"/>
  <c r="I58" i="21"/>
  <c r="J58" i="21"/>
  <c r="K58" i="21"/>
  <c r="L58" i="21"/>
  <c r="M58" i="21"/>
  <c r="N58" i="21"/>
  <c r="O58" i="21"/>
  <c r="P58" i="21"/>
  <c r="R58" i="21"/>
  <c r="S58" i="21"/>
  <c r="T58" i="21"/>
  <c r="Y58" i="21"/>
  <c r="AB58" i="21"/>
  <c r="AD58" i="21"/>
  <c r="AE58" i="21"/>
  <c r="AF58" i="21"/>
  <c r="AG58" i="21"/>
  <c r="AH58" i="21"/>
  <c r="AI58" i="21"/>
  <c r="AJ58" i="21"/>
  <c r="AK58" i="21"/>
  <c r="AL58" i="21"/>
  <c r="AM58" i="21"/>
  <c r="AN58" i="21"/>
  <c r="AO58" i="21"/>
  <c r="AP58" i="21"/>
  <c r="AQ58" i="21"/>
  <c r="AR58" i="21"/>
  <c r="AS58" i="21"/>
  <c r="AT58" i="21"/>
  <c r="AU58" i="21"/>
  <c r="AW58" i="21"/>
  <c r="AX58" i="21"/>
  <c r="AZ58" i="21"/>
  <c r="BC58" i="21"/>
  <c r="C66" i="21"/>
  <c r="D66" i="21"/>
  <c r="E66" i="21"/>
  <c r="F66" i="21"/>
  <c r="G66" i="21"/>
  <c r="H66" i="21"/>
  <c r="I66" i="21"/>
  <c r="J66" i="21"/>
  <c r="K66" i="21"/>
  <c r="L66" i="21"/>
  <c r="M66" i="21"/>
  <c r="N66" i="21"/>
  <c r="O66" i="21"/>
  <c r="P66" i="21"/>
  <c r="R66" i="21"/>
  <c r="S66" i="21"/>
  <c r="T66" i="21"/>
  <c r="Y66" i="21"/>
  <c r="AB66" i="21"/>
  <c r="AD66" i="21"/>
  <c r="AE66" i="21"/>
  <c r="AF66" i="21"/>
  <c r="AG66" i="21"/>
  <c r="AH66" i="21"/>
  <c r="AI66" i="21"/>
  <c r="AJ66" i="21"/>
  <c r="AK66" i="21"/>
  <c r="AL66" i="21"/>
  <c r="AM66" i="21"/>
  <c r="AN66" i="21"/>
  <c r="AO66" i="21"/>
  <c r="AP66" i="21"/>
  <c r="AQ66" i="21"/>
  <c r="AR66" i="21"/>
  <c r="AS66" i="21"/>
  <c r="AT66" i="21"/>
  <c r="AU66" i="21"/>
  <c r="AW66" i="21"/>
  <c r="AX66" i="21"/>
  <c r="AZ66" i="21"/>
  <c r="BC66" i="21"/>
  <c r="C67" i="21"/>
  <c r="D67" i="21"/>
  <c r="E67" i="21"/>
  <c r="G67" i="21"/>
  <c r="H67" i="21"/>
  <c r="I67" i="21"/>
  <c r="J67" i="21"/>
  <c r="K67" i="21"/>
  <c r="L67" i="21"/>
  <c r="M67" i="21"/>
  <c r="O67" i="21"/>
  <c r="P67" i="21"/>
  <c r="R67" i="21"/>
  <c r="S67" i="21"/>
  <c r="T67" i="21"/>
  <c r="Y67" i="21"/>
  <c r="AB67" i="21"/>
  <c r="AD67" i="21"/>
  <c r="AG67" i="21"/>
  <c r="AH67" i="21"/>
  <c r="AI67" i="21"/>
  <c r="AJ67" i="21"/>
  <c r="AK67" i="21"/>
  <c r="AL67" i="21"/>
  <c r="AO67" i="21"/>
  <c r="AP67" i="21"/>
  <c r="AQ67" i="21"/>
  <c r="AR67" i="21"/>
  <c r="AS67" i="21"/>
  <c r="AT67" i="21"/>
  <c r="AX67" i="21"/>
  <c r="AZ67" i="21"/>
  <c r="BC67" i="21"/>
  <c r="R4" i="22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AK4" i="22"/>
  <c r="AL4" i="22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I10" i="22"/>
  <c r="R10" i="22"/>
  <c r="AI10" i="22"/>
  <c r="AQ10" i="22"/>
  <c r="AZ10" i="22"/>
  <c r="F23" i="22"/>
  <c r="N23" i="22"/>
  <c r="D36" i="22"/>
  <c r="L36" i="22"/>
  <c r="AD36" i="22"/>
  <c r="AL36" i="22"/>
  <c r="AT36" i="22"/>
  <c r="C50" i="22"/>
  <c r="K50" i="22"/>
  <c r="S50" i="22"/>
  <c r="AS50" i="22"/>
  <c r="I55" i="22"/>
  <c r="R55" i="22"/>
  <c r="AI55" i="22"/>
  <c r="AQ55" i="22"/>
  <c r="AZ55" i="22"/>
  <c r="G67" i="22"/>
  <c r="O67" i="22"/>
  <c r="X67" i="22"/>
  <c r="AG67" i="22"/>
  <c r="AO67" i="22"/>
  <c r="AX67" i="22"/>
  <c r="D68" i="22"/>
  <c r="D72" i="22" s="1"/>
  <c r="J68" i="22"/>
  <c r="L68" i="22"/>
  <c r="L72" i="22" s="1"/>
  <c r="N68" i="22"/>
  <c r="AD68" i="22"/>
  <c r="AD72" i="22" s="1"/>
  <c r="AJ68" i="22"/>
  <c r="AJ72" i="22" s="1"/>
  <c r="AL68" i="22"/>
  <c r="AL72" i="22" s="1"/>
  <c r="AR68" i="22"/>
  <c r="AT68" i="22"/>
  <c r="AT72" i="22" s="1"/>
  <c r="AX68" i="22"/>
  <c r="AX72" i="22" s="1"/>
  <c r="BC68" i="22"/>
  <c r="BC72" i="22" s="1"/>
  <c r="R4" i="49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AK4" i="49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D5" i="49"/>
  <c r="AD24" i="49"/>
  <c r="R4" i="1"/>
  <c r="S4" i="1" s="1"/>
  <c r="T4" i="1" s="1"/>
  <c r="U4" i="1" s="1"/>
  <c r="V4" i="1" s="1"/>
  <c r="W4" i="1" s="1"/>
  <c r="X4" i="1" s="1"/>
  <c r="Y4" i="1" s="1"/>
  <c r="Z4" i="1" s="1"/>
  <c r="AA4" i="1" s="1"/>
  <c r="AB4" i="1" s="1"/>
  <c r="AK4" i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D5" i="1"/>
  <c r="AD24" i="1"/>
  <c r="B2" i="53"/>
  <c r="B28" i="53"/>
  <c r="B54" i="53"/>
  <c r="B80" i="53"/>
  <c r="B106" i="53"/>
  <c r="B2" i="54"/>
  <c r="B28" i="54"/>
  <c r="AD30" i="39" l="1"/>
  <c r="AW9" i="36"/>
  <c r="AE23" i="35"/>
  <c r="BT473" i="3"/>
  <c r="AC388" i="3"/>
  <c r="W401" i="3"/>
  <c r="X42" i="35"/>
  <c r="X44" i="35"/>
  <c r="BA392" i="3"/>
  <c r="BB9" i="37"/>
  <c r="AJ8" i="38"/>
  <c r="AK9" i="37"/>
  <c r="AM44" i="35"/>
  <c r="K44" i="35"/>
  <c r="AF41" i="36"/>
  <c r="AF45" i="36" s="1"/>
  <c r="AF9" i="36"/>
  <c r="AI50" i="39"/>
  <c r="AI51" i="39"/>
  <c r="AI58" i="39" s="1"/>
  <c r="BB19" i="38"/>
  <c r="BB21" i="38" s="1"/>
  <c r="AH42" i="35"/>
  <c r="H9" i="35"/>
  <c r="K43" i="43"/>
  <c r="AQ37" i="41"/>
  <c r="AQ40" i="41" s="1"/>
  <c r="BA389" i="3"/>
  <c r="BA393" i="3" s="1"/>
  <c r="AK388" i="3"/>
  <c r="AL21" i="37"/>
  <c r="AO22" i="37"/>
  <c r="AO25" i="37" s="1"/>
  <c r="G43" i="43"/>
  <c r="BQ306" i="3"/>
  <c r="AW413" i="3"/>
  <c r="AX42" i="35"/>
  <c r="AD44" i="35"/>
  <c r="B421" i="3"/>
  <c r="C43" i="43"/>
  <c r="E401" i="3"/>
  <c r="F42" i="35"/>
  <c r="AB44" i="35"/>
  <c r="F14" i="18"/>
  <c r="AX16" i="56"/>
  <c r="AL13" i="56"/>
  <c r="BB13" i="56"/>
  <c r="AW37" i="41"/>
  <c r="AW40" i="41" s="1"/>
  <c r="AJ45" i="36"/>
  <c r="AH14" i="18"/>
  <c r="BT470" i="3"/>
  <c r="AR17" i="20"/>
  <c r="EE139" i="57"/>
  <c r="EE154" i="57"/>
  <c r="DM139" i="57"/>
  <c r="DM154" i="57"/>
  <c r="CO139" i="57"/>
  <c r="CP154" i="57"/>
  <c r="AQ223" i="3"/>
  <c r="CG139" i="57"/>
  <c r="CH154" i="57"/>
  <c r="CU138" i="57"/>
  <c r="CV153" i="57"/>
  <c r="CL138" i="57"/>
  <c r="CM153" i="57"/>
  <c r="DS137" i="57"/>
  <c r="DS152" i="57"/>
  <c r="DK137" i="57"/>
  <c r="DK152" i="57"/>
  <c r="CU137" i="57"/>
  <c r="CV152" i="57"/>
  <c r="AZ133" i="57"/>
  <c r="R332" i="3"/>
  <c r="AZ148" i="57"/>
  <c r="AR133" i="57"/>
  <c r="AR148" i="57"/>
  <c r="AJ133" i="57"/>
  <c r="AJ148" i="57"/>
  <c r="BF132" i="57"/>
  <c r="BF147" i="57"/>
  <c r="AR45" i="36"/>
  <c r="EC460" i="57"/>
  <c r="EC383" i="57"/>
  <c r="DT445" i="57"/>
  <c r="DT368" i="57"/>
  <c r="CH445" i="57"/>
  <c r="CH368" i="57"/>
  <c r="F445" i="57"/>
  <c r="F368" i="57"/>
  <c r="BS316" i="3"/>
  <c r="N8" i="31"/>
  <c r="BS496" i="3"/>
  <c r="BC19" i="46"/>
  <c r="AU26" i="50"/>
  <c r="AS22" i="51"/>
  <c r="AG16" i="52"/>
  <c r="AL14" i="45"/>
  <c r="AT14" i="45"/>
  <c r="AW37" i="40"/>
  <c r="BC16" i="40"/>
  <c r="AK16" i="40"/>
  <c r="AS16" i="40"/>
  <c r="AU31" i="40"/>
  <c r="AJ16" i="56"/>
  <c r="AZ16" i="56"/>
  <c r="AG16" i="56"/>
  <c r="AO16" i="56"/>
  <c r="AW16" i="56"/>
  <c r="AD16" i="56"/>
  <c r="AL16" i="56"/>
  <c r="AT16" i="56"/>
  <c r="BB16" i="56"/>
  <c r="AQ16" i="56"/>
  <c r="AF13" i="56"/>
  <c r="AN13" i="56"/>
  <c r="AV13" i="56"/>
  <c r="AK13" i="56"/>
  <c r="AS13" i="56"/>
  <c r="AH13" i="56"/>
  <c r="AP13" i="56"/>
  <c r="AX13" i="56"/>
  <c r="AG41" i="44"/>
  <c r="AG44" i="44" s="1"/>
  <c r="AO41" i="44"/>
  <c r="AO44" i="44" s="1"/>
  <c r="AX41" i="44"/>
  <c r="AX44" i="44" s="1"/>
  <c r="F9" i="41"/>
  <c r="N9" i="41"/>
  <c r="AJ9" i="41"/>
  <c r="AR9" i="41"/>
  <c r="AD37" i="41"/>
  <c r="AD40" i="41" s="1"/>
  <c r="AL37" i="41"/>
  <c r="AL40" i="41" s="1"/>
  <c r="AT37" i="41"/>
  <c r="AT40" i="41" s="1"/>
  <c r="D18" i="41"/>
  <c r="L18" i="41"/>
  <c r="AH18" i="41"/>
  <c r="AP18" i="41"/>
  <c r="AX18" i="41"/>
  <c r="BC9" i="46"/>
  <c r="AJ16" i="40"/>
  <c r="AR16" i="40"/>
  <c r="AZ16" i="40"/>
  <c r="AD20" i="39"/>
  <c r="AT20" i="39"/>
  <c r="AI30" i="39"/>
  <c r="AQ30" i="39"/>
  <c r="AZ30" i="39"/>
  <c r="BB9" i="41"/>
  <c r="AK30" i="39"/>
  <c r="AS30" i="39"/>
  <c r="BC30" i="39"/>
  <c r="AP51" i="39"/>
  <c r="AP58" i="39" s="1"/>
  <c r="AH9" i="39"/>
  <c r="AY9" i="39"/>
  <c r="AE20" i="39"/>
  <c r="AM20" i="39"/>
  <c r="AU20" i="39"/>
  <c r="AJ30" i="39"/>
  <c r="AH40" i="39"/>
  <c r="AY40" i="39"/>
  <c r="AA12" i="21"/>
  <c r="CZ383" i="57"/>
  <c r="DR381" i="57"/>
  <c r="DY409" i="57"/>
  <c r="CE482" i="57"/>
  <c r="AH18" i="37"/>
  <c r="AY18" i="37"/>
  <c r="T148" i="57"/>
  <c r="CE381" i="57"/>
  <c r="CK382" i="57"/>
  <c r="DH382" i="57"/>
  <c r="DN383" i="57"/>
  <c r="CL409" i="57"/>
  <c r="DI409" i="57"/>
  <c r="DU420" i="57"/>
  <c r="CG482" i="57"/>
  <c r="EG481" i="57"/>
  <c r="AS223" i="3"/>
  <c r="AI18" i="37"/>
  <c r="AZ18" i="37"/>
  <c r="AF30" i="39"/>
  <c r="AN30" i="39"/>
  <c r="AW30" i="39"/>
  <c r="CG152" i="57"/>
  <c r="CR154" i="57"/>
  <c r="CR383" i="57"/>
  <c r="DO382" i="57"/>
  <c r="DU383" i="57"/>
  <c r="DY381" i="57"/>
  <c r="CC419" i="57"/>
  <c r="CU409" i="57"/>
  <c r="CC482" i="57"/>
  <c r="AJ18" i="37"/>
  <c r="AR18" i="37"/>
  <c r="AT148" i="57"/>
  <c r="EC152" i="57"/>
  <c r="CF381" i="57"/>
  <c r="CL382" i="57"/>
  <c r="CY383" i="57"/>
  <c r="DI381" i="57"/>
  <c r="EA381" i="57"/>
  <c r="CD409" i="57"/>
  <c r="CM409" i="57"/>
  <c r="CC480" i="57"/>
  <c r="AI18" i="41"/>
  <c r="AQ18" i="41"/>
  <c r="AY18" i="41"/>
  <c r="F18" i="41"/>
  <c r="N18" i="41"/>
  <c r="AJ18" i="41"/>
  <c r="AR18" i="41"/>
  <c r="AZ18" i="41"/>
  <c r="AD25" i="41"/>
  <c r="AL25" i="41"/>
  <c r="AE25" i="41"/>
  <c r="AU25" i="41"/>
  <c r="BC25" i="41"/>
  <c r="AV25" i="41"/>
  <c r="AH33" i="41"/>
  <c r="AP33" i="41"/>
  <c r="AQ33" i="41"/>
  <c r="AY33" i="41"/>
  <c r="AJ33" i="41"/>
  <c r="AZ33" i="41"/>
  <c r="AF36" i="41"/>
  <c r="AX37" i="42"/>
  <c r="AI8" i="42"/>
  <c r="BA37" i="42"/>
  <c r="BS463" i="3"/>
  <c r="AI37" i="42"/>
  <c r="AH23" i="42"/>
  <c r="AR36" i="42"/>
  <c r="O43" i="43"/>
  <c r="J8" i="43"/>
  <c r="AN8" i="43"/>
  <c r="AW8" i="43"/>
  <c r="E43" i="43"/>
  <c r="T43" i="43"/>
  <c r="AG17" i="43"/>
  <c r="AO17" i="43"/>
  <c r="AX17" i="43"/>
  <c r="N17" i="43"/>
  <c r="AJ17" i="43"/>
  <c r="L17" i="43"/>
  <c r="AH17" i="43"/>
  <c r="AY17" i="43"/>
  <c r="BC23" i="43"/>
  <c r="S23" i="43"/>
  <c r="AF23" i="43"/>
  <c r="AT23" i="43"/>
  <c r="C23" i="43"/>
  <c r="T23" i="43"/>
  <c r="I35" i="43"/>
  <c r="AP43" i="43"/>
  <c r="O42" i="43"/>
  <c r="AK42" i="43"/>
  <c r="BC42" i="43"/>
  <c r="S42" i="43"/>
  <c r="AI42" i="43"/>
  <c r="AD42" i="43"/>
  <c r="AL42" i="43"/>
  <c r="AJ9" i="35"/>
  <c r="I9" i="35"/>
  <c r="R9" i="35"/>
  <c r="AE9" i="35"/>
  <c r="AM9" i="35"/>
  <c r="AU9" i="35"/>
  <c r="D9" i="35"/>
  <c r="D44" i="35"/>
  <c r="G27" i="35"/>
  <c r="AB27" i="35"/>
  <c r="AK27" i="35"/>
  <c r="AJ9" i="36"/>
  <c r="AR9" i="36"/>
  <c r="AG18" i="36"/>
  <c r="AO18" i="36"/>
  <c r="AX18" i="36"/>
  <c r="AG40" i="36"/>
  <c r="AO40" i="36"/>
  <c r="AD19" i="38"/>
  <c r="AD21" i="38" s="1"/>
  <c r="AL19" i="38"/>
  <c r="AL21" i="38" s="1"/>
  <c r="AT19" i="38"/>
  <c r="AT21" i="38" s="1"/>
  <c r="CO152" i="57"/>
  <c r="CB383" i="57"/>
  <c r="CT382" i="57"/>
  <c r="DJ381" i="57"/>
  <c r="DP382" i="57"/>
  <c r="DV383" i="57"/>
  <c r="P180" i="3"/>
  <c r="AW32" i="15"/>
  <c r="AH32" i="15"/>
  <c r="AP32" i="15"/>
  <c r="AF32" i="15"/>
  <c r="AN32" i="15"/>
  <c r="AV32" i="15"/>
  <c r="Z54" i="15"/>
  <c r="R54" i="15"/>
  <c r="J54" i="15"/>
  <c r="Y54" i="15"/>
  <c r="Q54" i="15"/>
  <c r="I54" i="15"/>
  <c r="X54" i="15"/>
  <c r="P54" i="15"/>
  <c r="H54" i="15"/>
  <c r="W54" i="15"/>
  <c r="O54" i="15"/>
  <c r="G54" i="15"/>
  <c r="V54" i="15"/>
  <c r="N54" i="15"/>
  <c r="F54" i="15"/>
  <c r="U54" i="15"/>
  <c r="M54" i="15"/>
  <c r="E54" i="15"/>
  <c r="AB54" i="15"/>
  <c r="T54" i="15"/>
  <c r="L54" i="15"/>
  <c r="D54" i="15"/>
  <c r="AA54" i="15"/>
  <c r="S54" i="15"/>
  <c r="K54" i="15"/>
  <c r="C54" i="15"/>
  <c r="AX32" i="15"/>
  <c r="BB32" i="15"/>
  <c r="BC32" i="15"/>
  <c r="AE32" i="15"/>
  <c r="AM32" i="15"/>
  <c r="AU32" i="15"/>
  <c r="S16" i="15"/>
  <c r="R527" i="3" s="1"/>
  <c r="Z31" i="15"/>
  <c r="R31" i="15"/>
  <c r="J31" i="15"/>
  <c r="Y31" i="15"/>
  <c r="Q31" i="15"/>
  <c r="I31" i="15"/>
  <c r="X31" i="15"/>
  <c r="P31" i="15"/>
  <c r="H31" i="15"/>
  <c r="W31" i="15"/>
  <c r="O31" i="15"/>
  <c r="G31" i="15"/>
  <c r="V31" i="15"/>
  <c r="N31" i="15"/>
  <c r="F31" i="15"/>
  <c r="U31" i="15"/>
  <c r="M31" i="15"/>
  <c r="E31" i="15"/>
  <c r="AB31" i="15"/>
  <c r="T31" i="15"/>
  <c r="L31" i="15"/>
  <c r="D31" i="15"/>
  <c r="AA31" i="15"/>
  <c r="S31" i="15"/>
  <c r="K31" i="15"/>
  <c r="C31" i="15"/>
  <c r="AI32" i="15"/>
  <c r="AQ32" i="15"/>
  <c r="BA32" i="15"/>
  <c r="BC26" i="15"/>
  <c r="AK32" i="15"/>
  <c r="AS32" i="15"/>
  <c r="V29" i="16"/>
  <c r="N29" i="16"/>
  <c r="F29" i="16"/>
  <c r="U29" i="16"/>
  <c r="M29" i="16"/>
  <c r="E29" i="16"/>
  <c r="O29" i="16"/>
  <c r="AB29" i="16"/>
  <c r="T29" i="16"/>
  <c r="L29" i="16"/>
  <c r="D29" i="16"/>
  <c r="G29" i="16"/>
  <c r="AA29" i="16"/>
  <c r="S29" i="16"/>
  <c r="K29" i="16"/>
  <c r="C29" i="16"/>
  <c r="Z29" i="16"/>
  <c r="R29" i="16"/>
  <c r="J29" i="16"/>
  <c r="W29" i="16"/>
  <c r="Y29" i="16"/>
  <c r="Q29" i="16"/>
  <c r="I29" i="16"/>
  <c r="X29" i="16"/>
  <c r="P29" i="16"/>
  <c r="H29" i="16"/>
  <c r="V16" i="16"/>
  <c r="N16" i="16"/>
  <c r="F16" i="16"/>
  <c r="G16" i="16"/>
  <c r="U16" i="16"/>
  <c r="M16" i="16"/>
  <c r="E16" i="16"/>
  <c r="O16" i="16"/>
  <c r="AB16" i="16"/>
  <c r="T16" i="16"/>
  <c r="L16" i="16"/>
  <c r="D16" i="16"/>
  <c r="W16" i="16"/>
  <c r="AA16" i="16"/>
  <c r="S16" i="16"/>
  <c r="K16" i="16"/>
  <c r="C16" i="16"/>
  <c r="Z16" i="16"/>
  <c r="R16" i="16"/>
  <c r="J16" i="16"/>
  <c r="Y16" i="16"/>
  <c r="Q16" i="16"/>
  <c r="I16" i="16"/>
  <c r="X16" i="16"/>
  <c r="P16" i="16"/>
  <c r="H16" i="16"/>
  <c r="V18" i="16"/>
  <c r="N18" i="16"/>
  <c r="F18" i="16"/>
  <c r="Z19" i="16"/>
  <c r="R19" i="16"/>
  <c r="J19" i="16"/>
  <c r="U18" i="16"/>
  <c r="M18" i="16"/>
  <c r="E18" i="16"/>
  <c r="Y19" i="16"/>
  <c r="Q19" i="16"/>
  <c r="I19" i="16"/>
  <c r="G18" i="16"/>
  <c r="AA19" i="16"/>
  <c r="S19" i="16"/>
  <c r="K19" i="16"/>
  <c r="C19" i="16"/>
  <c r="AB18" i="16"/>
  <c r="T18" i="16"/>
  <c r="L18" i="16"/>
  <c r="D18" i="16"/>
  <c r="X19" i="16"/>
  <c r="P19" i="16"/>
  <c r="H19" i="16"/>
  <c r="O18" i="16"/>
  <c r="AA18" i="16"/>
  <c r="S18" i="16"/>
  <c r="K18" i="16"/>
  <c r="C18" i="16"/>
  <c r="W19" i="16"/>
  <c r="O19" i="16"/>
  <c r="G19" i="16"/>
  <c r="Z18" i="16"/>
  <c r="R18" i="16"/>
  <c r="J18" i="16"/>
  <c r="V19" i="16"/>
  <c r="N19" i="16"/>
  <c r="F19" i="16"/>
  <c r="W18" i="16"/>
  <c r="Y18" i="16"/>
  <c r="Q18" i="16"/>
  <c r="I18" i="16"/>
  <c r="U19" i="16"/>
  <c r="M19" i="16"/>
  <c r="E19" i="16"/>
  <c r="X18" i="16"/>
  <c r="P18" i="16"/>
  <c r="H18" i="16"/>
  <c r="AB19" i="16"/>
  <c r="T19" i="16"/>
  <c r="L19" i="16"/>
  <c r="D19" i="16"/>
  <c r="Q28" i="16"/>
  <c r="X7" i="16"/>
  <c r="P7" i="16"/>
  <c r="H7" i="16"/>
  <c r="Y7" i="16"/>
  <c r="Q7" i="16"/>
  <c r="W7" i="16"/>
  <c r="O7" i="16"/>
  <c r="G7" i="16"/>
  <c r="V7" i="16"/>
  <c r="N7" i="16"/>
  <c r="F7" i="16"/>
  <c r="U7" i="16"/>
  <c r="M7" i="16"/>
  <c r="E7" i="16"/>
  <c r="I7" i="16"/>
  <c r="AB7" i="16"/>
  <c r="T7" i="16"/>
  <c r="L7" i="16"/>
  <c r="D7" i="16"/>
  <c r="AA7" i="16"/>
  <c r="S7" i="16"/>
  <c r="K7" i="16"/>
  <c r="C7" i="16"/>
  <c r="Z7" i="16"/>
  <c r="R7" i="16"/>
  <c r="J7" i="16"/>
  <c r="BQ518" i="3"/>
  <c r="AF9" i="39"/>
  <c r="AW9" i="39"/>
  <c r="AE51" i="39"/>
  <c r="AE58" i="39" s="1"/>
  <c r="AU51" i="39"/>
  <c r="AU58" i="39" s="1"/>
  <c r="AL51" i="39"/>
  <c r="AL58" i="39" s="1"/>
  <c r="BC20" i="39"/>
  <c r="AW40" i="39"/>
  <c r="AM50" i="39"/>
  <c r="V55" i="39"/>
  <c r="N55" i="39"/>
  <c r="F55" i="39"/>
  <c r="U55" i="39"/>
  <c r="M55" i="39"/>
  <c r="E55" i="39"/>
  <c r="AB55" i="39"/>
  <c r="T55" i="39"/>
  <c r="L55" i="39"/>
  <c r="D55" i="39"/>
  <c r="AA55" i="39"/>
  <c r="S55" i="39"/>
  <c r="K55" i="39"/>
  <c r="C55" i="39"/>
  <c r="Z55" i="39"/>
  <c r="R55" i="39"/>
  <c r="J55" i="39"/>
  <c r="Y55" i="39"/>
  <c r="Q55" i="39"/>
  <c r="I55" i="39"/>
  <c r="X55" i="39"/>
  <c r="P55" i="39"/>
  <c r="H55" i="39"/>
  <c r="W55" i="39"/>
  <c r="O55" i="39"/>
  <c r="G55" i="39"/>
  <c r="AR51" i="39"/>
  <c r="AR58" i="39" s="1"/>
  <c r="V26" i="39"/>
  <c r="N26" i="39"/>
  <c r="F26" i="39"/>
  <c r="U26" i="39"/>
  <c r="M26" i="39"/>
  <c r="E26" i="39"/>
  <c r="AB26" i="39"/>
  <c r="T26" i="39"/>
  <c r="L26" i="39"/>
  <c r="D26" i="39"/>
  <c r="AA26" i="39"/>
  <c r="S26" i="39"/>
  <c r="K26" i="39"/>
  <c r="C26" i="39"/>
  <c r="Z26" i="39"/>
  <c r="R26" i="39"/>
  <c r="J26" i="39"/>
  <c r="Y26" i="39"/>
  <c r="Q26" i="39"/>
  <c r="I26" i="39"/>
  <c r="X26" i="39"/>
  <c r="P26" i="39"/>
  <c r="H26" i="39"/>
  <c r="W26" i="39"/>
  <c r="O26" i="39"/>
  <c r="G26" i="39"/>
  <c r="AT51" i="39"/>
  <c r="AT58" i="39" s="1"/>
  <c r="AL20" i="39"/>
  <c r="AQ51" i="39"/>
  <c r="AQ58" i="39" s="1"/>
  <c r="Z22" i="39"/>
  <c r="R22" i="39"/>
  <c r="J22" i="39"/>
  <c r="Y22" i="39"/>
  <c r="Q22" i="39"/>
  <c r="I22" i="39"/>
  <c r="X22" i="39"/>
  <c r="P22" i="39"/>
  <c r="H22" i="39"/>
  <c r="S22" i="39"/>
  <c r="W22" i="39"/>
  <c r="O22" i="39"/>
  <c r="G22" i="39"/>
  <c r="AA22" i="39"/>
  <c r="V22" i="39"/>
  <c r="N22" i="39"/>
  <c r="F22" i="39"/>
  <c r="U22" i="39"/>
  <c r="M22" i="39"/>
  <c r="E22" i="39"/>
  <c r="K22" i="39"/>
  <c r="AB22" i="39"/>
  <c r="T22" i="39"/>
  <c r="L22" i="39"/>
  <c r="D22" i="39"/>
  <c r="C22" i="39"/>
  <c r="AR30" i="39"/>
  <c r="AG30" i="39"/>
  <c r="AO30" i="39"/>
  <c r="AX30" i="39"/>
  <c r="BB30" i="39"/>
  <c r="AZ51" i="39"/>
  <c r="AZ58" i="39" s="1"/>
  <c r="AJ51" i="39"/>
  <c r="AJ58" i="39" s="1"/>
  <c r="AF51" i="39"/>
  <c r="AF58" i="39" s="1"/>
  <c r="AN51" i="39"/>
  <c r="AN58" i="39" s="1"/>
  <c r="AH30" i="39"/>
  <c r="AP30" i="39"/>
  <c r="AY30" i="39"/>
  <c r="AM9" i="39"/>
  <c r="AU9" i="39"/>
  <c r="AQ20" i="39"/>
  <c r="AE40" i="39"/>
  <c r="AU40" i="39"/>
  <c r="AT50" i="39"/>
  <c r="BB32" i="36"/>
  <c r="BB40" i="36"/>
  <c r="AA18" i="36"/>
  <c r="AU9" i="36"/>
  <c r="I18" i="36"/>
  <c r="AE18" i="36"/>
  <c r="AM18" i="36"/>
  <c r="AU18" i="36"/>
  <c r="AH41" i="36"/>
  <c r="AH45" i="36" s="1"/>
  <c r="AX40" i="36"/>
  <c r="C23" i="35"/>
  <c r="K23" i="35"/>
  <c r="AL36" i="35"/>
  <c r="E44" i="35"/>
  <c r="AF27" i="35"/>
  <c r="BB44" i="35"/>
  <c r="BB9" i="35"/>
  <c r="Y44" i="35"/>
  <c r="AH23" i="35"/>
  <c r="AY23" i="35"/>
  <c r="AN27" i="35"/>
  <c r="AX36" i="35"/>
  <c r="AF42" i="35"/>
  <c r="AN42" i="35"/>
  <c r="AW42" i="35"/>
  <c r="Y42" i="35"/>
  <c r="P42" i="35"/>
  <c r="AF18" i="37"/>
  <c r="AN18" i="37"/>
  <c r="AW18" i="37"/>
  <c r="AG18" i="37"/>
  <c r="AX18" i="37"/>
  <c r="Z14" i="37"/>
  <c r="R14" i="37"/>
  <c r="J14" i="37"/>
  <c r="Y14" i="37"/>
  <c r="Q14" i="37"/>
  <c r="I14" i="37"/>
  <c r="X14" i="37"/>
  <c r="P14" i="37"/>
  <c r="H14" i="37"/>
  <c r="W14" i="37"/>
  <c r="O14" i="37"/>
  <c r="G14" i="37"/>
  <c r="V14" i="37"/>
  <c r="N14" i="37"/>
  <c r="F14" i="37"/>
  <c r="U14" i="37"/>
  <c r="M14" i="37"/>
  <c r="E14" i="37"/>
  <c r="S14" i="37"/>
  <c r="C14" i="37"/>
  <c r="AB14" i="37"/>
  <c r="T14" i="37"/>
  <c r="L14" i="37"/>
  <c r="D14" i="37"/>
  <c r="AA14" i="37"/>
  <c r="K14" i="37"/>
  <c r="Z17" i="37"/>
  <c r="R17" i="37"/>
  <c r="J17" i="37"/>
  <c r="K17" i="37"/>
  <c r="Y17" i="37"/>
  <c r="Q17" i="37"/>
  <c r="I17" i="37"/>
  <c r="X17" i="37"/>
  <c r="P17" i="37"/>
  <c r="H17" i="37"/>
  <c r="W17" i="37"/>
  <c r="O17" i="37"/>
  <c r="G17" i="37"/>
  <c r="V17" i="37"/>
  <c r="N17" i="37"/>
  <c r="F17" i="37"/>
  <c r="S17" i="37"/>
  <c r="C17" i="37"/>
  <c r="U17" i="37"/>
  <c r="M17" i="37"/>
  <c r="E17" i="37"/>
  <c r="AA17" i="37"/>
  <c r="AB17" i="37"/>
  <c r="T17" i="37"/>
  <c r="L17" i="37"/>
  <c r="D17" i="37"/>
  <c r="BG391" i="3"/>
  <c r="AA17" i="43"/>
  <c r="AA9" i="35"/>
  <c r="AA23" i="35"/>
  <c r="AA36" i="35"/>
  <c r="AA38" i="21"/>
  <c r="AA12" i="37"/>
  <c r="BB9" i="36"/>
  <c r="BB18" i="41"/>
  <c r="BB41" i="44"/>
  <c r="BB44" i="44" s="1"/>
  <c r="BB50" i="22"/>
  <c r="AA31" i="21"/>
  <c r="AA58" i="21"/>
  <c r="AA66" i="21"/>
  <c r="AG30" i="45"/>
  <c r="AG32" i="45" s="1"/>
  <c r="AN37" i="41"/>
  <c r="AN40" i="41" s="1"/>
  <c r="AW44" i="35"/>
  <c r="L36" i="35"/>
  <c r="AY36" i="35"/>
  <c r="AB36" i="35"/>
  <c r="AL44" i="35"/>
  <c r="AT44" i="35"/>
  <c r="AG41" i="36"/>
  <c r="AG45" i="36" s="1"/>
  <c r="AX41" i="36"/>
  <c r="AX45" i="36" s="1"/>
  <c r="AP41" i="36"/>
  <c r="AP45" i="36" s="1"/>
  <c r="AK32" i="36"/>
  <c r="AS32" i="36"/>
  <c r="BC32" i="36"/>
  <c r="AF32" i="36"/>
  <c r="AN32" i="36"/>
  <c r="AW32" i="36"/>
  <c r="AD32" i="36"/>
  <c r="AL32" i="36"/>
  <c r="AT32" i="36"/>
  <c r="AG32" i="36"/>
  <c r="AO32" i="36"/>
  <c r="AX32" i="36"/>
  <c r="F32" i="36"/>
  <c r="AI22" i="37"/>
  <c r="AI25" i="37" s="1"/>
  <c r="AQ22" i="37"/>
  <c r="AQ25" i="37" s="1"/>
  <c r="AZ22" i="37"/>
  <c r="AZ25" i="37" s="1"/>
  <c r="AD9" i="37"/>
  <c r="AL22" i="37"/>
  <c r="AL25" i="37" s="1"/>
  <c r="AL12" i="37"/>
  <c r="AN9" i="39"/>
  <c r="AD51" i="39"/>
  <c r="AD58" i="39" s="1"/>
  <c r="AJ20" i="39"/>
  <c r="AR20" i="39"/>
  <c r="AY51" i="39"/>
  <c r="AY58" i="39" s="1"/>
  <c r="AF40" i="39"/>
  <c r="AN40" i="39"/>
  <c r="AE50" i="39"/>
  <c r="AM51" i="39"/>
  <c r="AM58" i="39" s="1"/>
  <c r="AU50" i="39"/>
  <c r="AI19" i="38"/>
  <c r="AI21" i="38" s="1"/>
  <c r="AQ19" i="38"/>
  <c r="AQ21" i="38" s="1"/>
  <c r="AZ19" i="38"/>
  <c r="AZ21" i="38" s="1"/>
  <c r="H83" i="26"/>
  <c r="P83" i="26"/>
  <c r="AM13" i="26"/>
  <c r="O13" i="26"/>
  <c r="AG13" i="26"/>
  <c r="T83" i="26"/>
  <c r="AH83" i="26"/>
  <c r="BS335" i="3"/>
  <c r="AD33" i="26"/>
  <c r="AL33" i="26"/>
  <c r="D33" i="26"/>
  <c r="F61" i="26"/>
  <c r="AN61" i="26"/>
  <c r="T71" i="26"/>
  <c r="BA71" i="26"/>
  <c r="BS297" i="3"/>
  <c r="BR415" i="3"/>
  <c r="BD494" i="3"/>
  <c r="AW23" i="35"/>
  <c r="BH389" i="3"/>
  <c r="Y11" i="38"/>
  <c r="E13" i="38"/>
  <c r="D359" i="3" s="1"/>
  <c r="CJ439" i="57"/>
  <c r="CJ421" i="57"/>
  <c r="CD438" i="57"/>
  <c r="AF31" i="40"/>
  <c r="EA459" i="57"/>
  <c r="EA461" i="57" s="1"/>
  <c r="EA382" i="57"/>
  <c r="AT22" i="37"/>
  <c r="AT25" i="37" s="1"/>
  <c r="AO37" i="41"/>
  <c r="AO40" i="41" s="1"/>
  <c r="AT8" i="38"/>
  <c r="AH51" i="39"/>
  <c r="AH58" i="39" s="1"/>
  <c r="AQ12" i="37"/>
  <c r="AG12" i="37"/>
  <c r="BB41" i="36"/>
  <c r="BB45" i="36" s="1"/>
  <c r="AX44" i="35"/>
  <c r="AA44" i="35"/>
  <c r="R27" i="35"/>
  <c r="Y43" i="43"/>
  <c r="F43" i="43"/>
  <c r="AO37" i="42"/>
  <c r="AX8" i="42"/>
  <c r="AY37" i="41"/>
  <c r="AY40" i="41" s="1"/>
  <c r="C402" i="3"/>
  <c r="EF159" i="57"/>
  <c r="EF467" i="57"/>
  <c r="AL8" i="38"/>
  <c r="AO68" i="22"/>
  <c r="AO72" i="22" s="1"/>
  <c r="AK44" i="35"/>
  <c r="AU42" i="35"/>
  <c r="AG36" i="35"/>
  <c r="AX40" i="41"/>
  <c r="AL33" i="41"/>
  <c r="CP458" i="57"/>
  <c r="AR25" i="41"/>
  <c r="CZ457" i="57"/>
  <c r="BB33" i="41"/>
  <c r="CL445" i="57"/>
  <c r="CL368" i="57"/>
  <c r="AU44" i="35"/>
  <c r="CX381" i="57"/>
  <c r="AN45" i="36"/>
  <c r="AH44" i="35"/>
  <c r="S44" i="35"/>
  <c r="AD42" i="35"/>
  <c r="AV37" i="41"/>
  <c r="AV40" i="41" s="1"/>
  <c r="AI37" i="41"/>
  <c r="AI40" i="41" s="1"/>
  <c r="N14" i="18"/>
  <c r="DH438" i="57"/>
  <c r="DH420" i="57"/>
  <c r="CR457" i="57"/>
  <c r="CR380" i="57"/>
  <c r="CB457" i="57"/>
  <c r="AD33" i="41"/>
  <c r="N132" i="57"/>
  <c r="N147" i="57"/>
  <c r="L203" i="3"/>
  <c r="AO536" i="3"/>
  <c r="AP39" i="15"/>
  <c r="AS216" i="3"/>
  <c r="AT11" i="18"/>
  <c r="AP8" i="38"/>
  <c r="AX21" i="37"/>
  <c r="AW45" i="36"/>
  <c r="AS44" i="35"/>
  <c r="AG44" i="35"/>
  <c r="P44" i="35"/>
  <c r="AH40" i="41"/>
  <c r="CT368" i="57"/>
  <c r="D11" i="18"/>
  <c r="C208" i="3"/>
  <c r="C209" i="3" s="1"/>
  <c r="L11" i="18"/>
  <c r="K208" i="3"/>
  <c r="AF25" i="41"/>
  <c r="DV380" i="57"/>
  <c r="AR8" i="31"/>
  <c r="J8" i="20"/>
  <c r="S8" i="20"/>
  <c r="AT16" i="18"/>
  <c r="E14" i="18"/>
  <c r="M14" i="18"/>
  <c r="U16" i="18"/>
  <c r="G9" i="17"/>
  <c r="O9" i="17"/>
  <c r="AA9" i="17"/>
  <c r="AJ9" i="17"/>
  <c r="AR9" i="17"/>
  <c r="BB9" i="17"/>
  <c r="C15" i="17"/>
  <c r="K15" i="17"/>
  <c r="T15" i="17"/>
  <c r="AU18" i="17"/>
  <c r="BS492" i="3"/>
  <c r="AF19" i="46"/>
  <c r="AS26" i="15"/>
  <c r="BB26" i="15"/>
  <c r="BQ515" i="3"/>
  <c r="AO25" i="50"/>
  <c r="AX25" i="50"/>
  <c r="AW25" i="50"/>
  <c r="AD22" i="51"/>
  <c r="AL22" i="51"/>
  <c r="AT22" i="51"/>
  <c r="AJ16" i="52"/>
  <c r="AR16" i="52"/>
  <c r="AZ16" i="52"/>
  <c r="AI16" i="52"/>
  <c r="AY16" i="52"/>
  <c r="AW16" i="52"/>
  <c r="AZ30" i="45"/>
  <c r="AZ32" i="45" s="1"/>
  <c r="AK14" i="45"/>
  <c r="AS14" i="45"/>
  <c r="BC14" i="45"/>
  <c r="AK22" i="45"/>
  <c r="AF29" i="45"/>
  <c r="AN29" i="45"/>
  <c r="AC146" i="57"/>
  <c r="E147" i="57"/>
  <c r="AP148" i="57"/>
  <c r="CU382" i="57"/>
  <c r="EB381" i="57"/>
  <c r="DY419" i="57"/>
  <c r="DK467" i="57"/>
  <c r="DW482" i="57"/>
  <c r="AQ312" i="3"/>
  <c r="BK327" i="3" s="1"/>
  <c r="BB14" i="45"/>
  <c r="AG14" i="45"/>
  <c r="AO14" i="45"/>
  <c r="AX14" i="45"/>
  <c r="AK14" i="38"/>
  <c r="AS14" i="38"/>
  <c r="U147" i="57"/>
  <c r="AT147" i="57"/>
  <c r="CY380" i="57"/>
  <c r="DO383" i="57"/>
  <c r="CH467" i="57"/>
  <c r="DR481" i="57"/>
  <c r="EB467" i="57"/>
  <c r="S203" i="3"/>
  <c r="BT494" i="3"/>
  <c r="AR11" i="18"/>
  <c r="CS383" i="57"/>
  <c r="CV409" i="57"/>
  <c r="CV422" i="57" s="1"/>
  <c r="DU421" i="57"/>
  <c r="CJ467" i="57"/>
  <c r="DM480" i="57"/>
  <c r="AF36" i="42"/>
  <c r="AN36" i="42"/>
  <c r="AV36" i="42"/>
  <c r="BC8" i="43"/>
  <c r="AM14" i="38"/>
  <c r="AU14" i="38"/>
  <c r="J146" i="57"/>
  <c r="CE382" i="57"/>
  <c r="CI380" i="57"/>
  <c r="CO381" i="57"/>
  <c r="DK381" i="57"/>
  <c r="ED421" i="57"/>
  <c r="CD467" i="57"/>
  <c r="CL467" i="57"/>
  <c r="DS467" i="57"/>
  <c r="AR223" i="3"/>
  <c r="BS423" i="3"/>
  <c r="BR404" i="3"/>
  <c r="AD8" i="31"/>
  <c r="AL8" i="31"/>
  <c r="AT8" i="31"/>
  <c r="F8" i="31"/>
  <c r="R11" i="18"/>
  <c r="M147" i="57"/>
  <c r="CW381" i="57"/>
  <c r="DA383" i="57"/>
  <c r="DU380" i="57"/>
  <c r="ED380" i="57"/>
  <c r="CY421" i="57"/>
  <c r="DO482" i="57"/>
  <c r="BR402" i="3"/>
  <c r="BR400" i="3"/>
  <c r="BS314" i="3"/>
  <c r="R146" i="57"/>
  <c r="AY146" i="57"/>
  <c r="EG420" i="57"/>
  <c r="CN467" i="57"/>
  <c r="CN483" i="57" s="1"/>
  <c r="DH479" i="57"/>
  <c r="DU480" i="57"/>
  <c r="DX479" i="57"/>
  <c r="K18" i="17"/>
  <c r="AD14" i="13"/>
  <c r="H8" i="31"/>
  <c r="P8" i="31"/>
  <c r="AS8" i="31"/>
  <c r="T8" i="31"/>
  <c r="AP8" i="31"/>
  <c r="C18" i="17"/>
  <c r="BP496" i="3"/>
  <c r="AV452" i="3"/>
  <c r="AF8" i="12"/>
  <c r="AN8" i="12"/>
  <c r="AV8" i="12"/>
  <c r="E36" i="20"/>
  <c r="M36" i="20"/>
  <c r="M40" i="20" s="1"/>
  <c r="AD11" i="18"/>
  <c r="BO536" i="3"/>
  <c r="CP381" i="57"/>
  <c r="DJ382" i="57"/>
  <c r="DR382" i="57"/>
  <c r="DX368" i="57"/>
  <c r="EC381" i="57"/>
  <c r="CD420" i="57"/>
  <c r="CL420" i="57"/>
  <c r="CT420" i="57"/>
  <c r="DJ419" i="57"/>
  <c r="DX420" i="57"/>
  <c r="BR412" i="3"/>
  <c r="Q23" i="41"/>
  <c r="Q27" i="41"/>
  <c r="Q6" i="41"/>
  <c r="Q9" i="41" s="1"/>
  <c r="CQ154" i="57"/>
  <c r="CH381" i="57"/>
  <c r="CZ380" i="57"/>
  <c r="DN380" i="57"/>
  <c r="BR432" i="3"/>
  <c r="BT517" i="3"/>
  <c r="CZ421" i="57"/>
  <c r="AP14" i="45"/>
  <c r="AY14" i="45"/>
  <c r="Q11" i="41"/>
  <c r="Q32" i="41"/>
  <c r="Q38" i="41"/>
  <c r="CY154" i="57"/>
  <c r="CN382" i="57"/>
  <c r="DL381" i="57"/>
  <c r="DT381" i="57"/>
  <c r="EF380" i="57"/>
  <c r="DN421" i="57"/>
  <c r="DV421" i="57"/>
  <c r="AA18" i="17"/>
  <c r="G11" i="18"/>
  <c r="BT519" i="3"/>
  <c r="AD14" i="45"/>
  <c r="BS402" i="3"/>
  <c r="T18" i="17"/>
  <c r="BO538" i="3"/>
  <c r="BT515" i="3"/>
  <c r="BP494" i="3"/>
  <c r="BS433" i="3"/>
  <c r="BG228" i="3"/>
  <c r="E15" i="17"/>
  <c r="Q17" i="41"/>
  <c r="Q18" i="41" s="1"/>
  <c r="Q30" i="41"/>
  <c r="Q19" i="41"/>
  <c r="CB380" i="57"/>
  <c r="CJ380" i="57"/>
  <c r="CV382" i="57"/>
  <c r="DP368" i="57"/>
  <c r="CB421" i="57"/>
  <c r="CR421" i="57"/>
  <c r="DP420" i="57"/>
  <c r="EF421" i="57"/>
  <c r="CV479" i="57"/>
  <c r="DM481" i="57"/>
  <c r="DR482" i="57"/>
  <c r="AY223" i="3"/>
  <c r="BS235" i="3" s="1"/>
  <c r="CX154" i="57"/>
  <c r="AY14" i="18"/>
  <c r="J12" i="16"/>
  <c r="X14" i="16"/>
  <c r="M24" i="16"/>
  <c r="V35" i="16"/>
  <c r="R45" i="16"/>
  <c r="AB11" i="50"/>
  <c r="F18" i="50"/>
  <c r="H7" i="52"/>
  <c r="J11" i="52"/>
  <c r="Y15" i="52"/>
  <c r="S10" i="16"/>
  <c r="G20" i="16"/>
  <c r="I33" i="16"/>
  <c r="E38" i="16"/>
  <c r="I6" i="50"/>
  <c r="Y18" i="50"/>
  <c r="P7" i="52"/>
  <c r="S11" i="52"/>
  <c r="D14" i="52"/>
  <c r="AB6" i="16"/>
  <c r="X13" i="16"/>
  <c r="W507" i="3" s="1"/>
  <c r="K15" i="16"/>
  <c r="G25" i="16"/>
  <c r="F505" i="3" s="1"/>
  <c r="V27" i="16"/>
  <c r="K36" i="16"/>
  <c r="F47" i="16"/>
  <c r="D51" i="16"/>
  <c r="R7" i="50"/>
  <c r="X13" i="50"/>
  <c r="L20" i="50"/>
  <c r="G6" i="52"/>
  <c r="Q6" i="52"/>
  <c r="S15" i="52"/>
  <c r="J15" i="52"/>
  <c r="R14" i="52"/>
  <c r="I14" i="52"/>
  <c r="P12" i="52"/>
  <c r="H12" i="52"/>
  <c r="AB11" i="52"/>
  <c r="O11" i="52"/>
  <c r="G11" i="52"/>
  <c r="AA9" i="52"/>
  <c r="N9" i="52"/>
  <c r="F9" i="52"/>
  <c r="Y7" i="52"/>
  <c r="M7" i="52"/>
  <c r="E7" i="52"/>
  <c r="X6" i="52"/>
  <c r="L6" i="52"/>
  <c r="D6" i="52"/>
  <c r="Q9" i="52"/>
  <c r="R15" i="52"/>
  <c r="I15" i="52"/>
  <c r="P14" i="52"/>
  <c r="H14" i="52"/>
  <c r="AB12" i="52"/>
  <c r="O12" i="52"/>
  <c r="G12" i="52"/>
  <c r="AA11" i="52"/>
  <c r="N11" i="52"/>
  <c r="F11" i="52"/>
  <c r="Y9" i="52"/>
  <c r="M9" i="52"/>
  <c r="E9" i="52"/>
  <c r="X7" i="52"/>
  <c r="L7" i="52"/>
  <c r="D7" i="52"/>
  <c r="T6" i="52"/>
  <c r="K6" i="52"/>
  <c r="C6" i="52"/>
  <c r="P15" i="52"/>
  <c r="H15" i="52"/>
  <c r="AB14" i="52"/>
  <c r="O14" i="52"/>
  <c r="G14" i="52"/>
  <c r="AA12" i="52"/>
  <c r="N12" i="52"/>
  <c r="F12" i="52"/>
  <c r="Y11" i="52"/>
  <c r="M11" i="52"/>
  <c r="E11" i="52"/>
  <c r="X9" i="52"/>
  <c r="L9" i="52"/>
  <c r="D9" i="52"/>
  <c r="T7" i="52"/>
  <c r="K7" i="52"/>
  <c r="C7" i="52"/>
  <c r="S6" i="52"/>
  <c r="J6" i="52"/>
  <c r="AB15" i="52"/>
  <c r="O15" i="52"/>
  <c r="G15" i="52"/>
  <c r="AA14" i="52"/>
  <c r="N14" i="52"/>
  <c r="F14" i="52"/>
  <c r="Y12" i="52"/>
  <c r="M12" i="52"/>
  <c r="E12" i="52"/>
  <c r="X11" i="52"/>
  <c r="L11" i="52"/>
  <c r="D11" i="52"/>
  <c r="T9" i="52"/>
  <c r="K9" i="52"/>
  <c r="C9" i="52"/>
  <c r="S7" i="52"/>
  <c r="J7" i="52"/>
  <c r="R6" i="52"/>
  <c r="I6" i="52"/>
  <c r="AA15" i="52"/>
  <c r="N15" i="52"/>
  <c r="F15" i="52"/>
  <c r="Y14" i="52"/>
  <c r="M14" i="52"/>
  <c r="E14" i="52"/>
  <c r="X12" i="52"/>
  <c r="L12" i="52"/>
  <c r="D12" i="52"/>
  <c r="T11" i="52"/>
  <c r="K11" i="52"/>
  <c r="C11" i="52"/>
  <c r="S9" i="52"/>
  <c r="J9" i="52"/>
  <c r="R7" i="52"/>
  <c r="I7" i="52"/>
  <c r="P6" i="52"/>
  <c r="H6" i="52"/>
  <c r="X15" i="52"/>
  <c r="L15" i="52"/>
  <c r="D15" i="52"/>
  <c r="T14" i="52"/>
  <c r="K14" i="52"/>
  <c r="C14" i="52"/>
  <c r="S12" i="52"/>
  <c r="J12" i="52"/>
  <c r="R11" i="52"/>
  <c r="I11" i="52"/>
  <c r="P9" i="52"/>
  <c r="H9" i="52"/>
  <c r="AB7" i="52"/>
  <c r="O7" i="52"/>
  <c r="G7" i="52"/>
  <c r="AA6" i="52"/>
  <c r="N6" i="52"/>
  <c r="F6" i="52"/>
  <c r="T15" i="52"/>
  <c r="K15" i="52"/>
  <c r="C15" i="52"/>
  <c r="S14" i="52"/>
  <c r="J14" i="52"/>
  <c r="R12" i="52"/>
  <c r="I12" i="52"/>
  <c r="P11" i="52"/>
  <c r="H11" i="52"/>
  <c r="AB9" i="52"/>
  <c r="O9" i="52"/>
  <c r="G9" i="52"/>
  <c r="AA7" i="52"/>
  <c r="N7" i="52"/>
  <c r="F7" i="52"/>
  <c r="Y6" i="52"/>
  <c r="M6" i="52"/>
  <c r="E6" i="52"/>
  <c r="F11" i="16"/>
  <c r="N34" i="16"/>
  <c r="Y47" i="16"/>
  <c r="V51" i="16"/>
  <c r="N9" i="50"/>
  <c r="M14" i="50"/>
  <c r="O6" i="52"/>
  <c r="I9" i="52"/>
  <c r="C12" i="52"/>
  <c r="T17" i="50"/>
  <c r="S440" i="3" s="1"/>
  <c r="Q15" i="50"/>
  <c r="I24" i="50"/>
  <c r="H442" i="3" s="1"/>
  <c r="R23" i="50"/>
  <c r="T22" i="50"/>
  <c r="C22" i="50"/>
  <c r="E20" i="50"/>
  <c r="L19" i="50"/>
  <c r="O18" i="50"/>
  <c r="AB15" i="50"/>
  <c r="D15" i="50"/>
  <c r="D16" i="50" s="1"/>
  <c r="I14" i="50"/>
  <c r="M13" i="50"/>
  <c r="X12" i="50"/>
  <c r="W443" i="3" s="1"/>
  <c r="T11" i="50"/>
  <c r="C11" i="50"/>
  <c r="C10" i="50"/>
  <c r="B441" i="3" s="1"/>
  <c r="G9" i="50"/>
  <c r="M7" i="50"/>
  <c r="S6" i="50"/>
  <c r="H24" i="50"/>
  <c r="G442" i="3" s="1"/>
  <c r="O23" i="50"/>
  <c r="S22" i="50"/>
  <c r="AA20" i="50"/>
  <c r="D20" i="50"/>
  <c r="J19" i="50"/>
  <c r="N18" i="50"/>
  <c r="AA17" i="50"/>
  <c r="Z440" i="3" s="1"/>
  <c r="T15" i="50"/>
  <c r="C15" i="50"/>
  <c r="E14" i="50"/>
  <c r="L13" i="50"/>
  <c r="J12" i="50"/>
  <c r="I443" i="3" s="1"/>
  <c r="S11" i="50"/>
  <c r="Y9" i="50"/>
  <c r="F9" i="50"/>
  <c r="I7" i="50"/>
  <c r="R6" i="50"/>
  <c r="AB5" i="50"/>
  <c r="AA438" i="3" s="1"/>
  <c r="F24" i="50"/>
  <c r="E442" i="3" s="1"/>
  <c r="K23" i="50"/>
  <c r="P22" i="50"/>
  <c r="T20" i="50"/>
  <c r="C20" i="50"/>
  <c r="F19" i="50"/>
  <c r="M18" i="50"/>
  <c r="Y17" i="50"/>
  <c r="X440" i="3" s="1"/>
  <c r="S15" i="50"/>
  <c r="AA14" i="50"/>
  <c r="D14" i="50"/>
  <c r="J13" i="50"/>
  <c r="I12" i="50"/>
  <c r="H443" i="3" s="1"/>
  <c r="R11" i="50"/>
  <c r="AA10" i="50"/>
  <c r="Z441" i="3" s="1"/>
  <c r="X9" i="50"/>
  <c r="D9" i="50"/>
  <c r="H7" i="50"/>
  <c r="P6" i="50"/>
  <c r="M5" i="50"/>
  <c r="L438" i="3" s="1"/>
  <c r="AB23" i="50"/>
  <c r="J23" i="50"/>
  <c r="L22" i="50"/>
  <c r="R20" i="50"/>
  <c r="AB19" i="50"/>
  <c r="E19" i="50"/>
  <c r="K18" i="50"/>
  <c r="K17" i="50"/>
  <c r="J440" i="3" s="1"/>
  <c r="P15" i="50"/>
  <c r="T14" i="50"/>
  <c r="T16" i="50" s="1"/>
  <c r="C14" i="50"/>
  <c r="F13" i="50"/>
  <c r="H12" i="50"/>
  <c r="G443" i="3" s="1"/>
  <c r="O11" i="50"/>
  <c r="M10" i="50"/>
  <c r="L441" i="3" s="1"/>
  <c r="P9" i="50"/>
  <c r="AA7" i="50"/>
  <c r="G7" i="50"/>
  <c r="N6" i="50"/>
  <c r="L5" i="50"/>
  <c r="K438" i="3" s="1"/>
  <c r="Q9" i="50"/>
  <c r="AA23" i="50"/>
  <c r="I23" i="50"/>
  <c r="K22" i="50"/>
  <c r="M20" i="50"/>
  <c r="X19" i="50"/>
  <c r="D19" i="50"/>
  <c r="G18" i="50"/>
  <c r="J17" i="50"/>
  <c r="I440" i="3" s="1"/>
  <c r="L15" i="50"/>
  <c r="R14" i="50"/>
  <c r="AB13" i="50"/>
  <c r="E13" i="50"/>
  <c r="F12" i="50"/>
  <c r="E443" i="3" s="1"/>
  <c r="K11" i="50"/>
  <c r="K10" i="50"/>
  <c r="J441" i="3" s="1"/>
  <c r="O9" i="50"/>
  <c r="Y7" i="50"/>
  <c r="E7" i="50"/>
  <c r="J6" i="50"/>
  <c r="J5" i="50"/>
  <c r="I438" i="3" s="1"/>
  <c r="Q18" i="50"/>
  <c r="X24" i="50"/>
  <c r="W442" i="3" s="1"/>
  <c r="T23" i="50"/>
  <c r="C23" i="50"/>
  <c r="H22" i="50"/>
  <c r="K20" i="50"/>
  <c r="N19" i="50"/>
  <c r="X18" i="50"/>
  <c r="E18" i="50"/>
  <c r="G17" i="50"/>
  <c r="F440" i="3" s="1"/>
  <c r="J15" i="50"/>
  <c r="L14" i="50"/>
  <c r="S13" i="50"/>
  <c r="AA11" i="50"/>
  <c r="I11" i="50"/>
  <c r="F10" i="50"/>
  <c r="E441" i="3" s="1"/>
  <c r="L9" i="50"/>
  <c r="P7" i="50"/>
  <c r="P8" i="50" s="1"/>
  <c r="AA6" i="50"/>
  <c r="H6" i="50"/>
  <c r="E5" i="50"/>
  <c r="D438" i="3" s="1"/>
  <c r="Q19" i="50"/>
  <c r="J24" i="50"/>
  <c r="I442" i="3" s="1"/>
  <c r="S23" i="50"/>
  <c r="AB22" i="50"/>
  <c r="D22" i="50"/>
  <c r="I20" i="50"/>
  <c r="M19" i="50"/>
  <c r="T18" i="50"/>
  <c r="C18" i="50"/>
  <c r="C17" i="50"/>
  <c r="B440" i="3" s="1"/>
  <c r="H15" i="50"/>
  <c r="K14" i="50"/>
  <c r="N13" i="50"/>
  <c r="Y12" i="50"/>
  <c r="X443" i="3" s="1"/>
  <c r="Y11" i="50"/>
  <c r="G11" i="50"/>
  <c r="E10" i="50"/>
  <c r="D441" i="3" s="1"/>
  <c r="H9" i="50"/>
  <c r="O7" i="50"/>
  <c r="X6" i="50"/>
  <c r="F6" i="50"/>
  <c r="D5" i="50"/>
  <c r="C438" i="3" s="1"/>
  <c r="X11" i="16"/>
  <c r="G22" i="16"/>
  <c r="Z32" i="16"/>
  <c r="Y503" i="3" s="1"/>
  <c r="K39" i="16"/>
  <c r="G10" i="50"/>
  <c r="F441" i="3" s="1"/>
  <c r="K15" i="50"/>
  <c r="G23" i="50"/>
  <c r="AB6" i="52"/>
  <c r="R9" i="52"/>
  <c r="K12" i="52"/>
  <c r="S25" i="16"/>
  <c r="R505" i="3" s="1"/>
  <c r="Q33" i="16"/>
  <c r="Q11" i="16"/>
  <c r="N51" i="16"/>
  <c r="E50" i="16"/>
  <c r="D506" i="3" s="1"/>
  <c r="O47" i="16"/>
  <c r="M45" i="16"/>
  <c r="V39" i="16"/>
  <c r="D39" i="16"/>
  <c r="N38" i="16"/>
  <c r="I37" i="16"/>
  <c r="Y36" i="16"/>
  <c r="G36" i="16"/>
  <c r="M35" i="16"/>
  <c r="G34" i="16"/>
  <c r="Y33" i="16"/>
  <c r="E33" i="16"/>
  <c r="L32" i="16"/>
  <c r="K503" i="3" s="1"/>
  <c r="Y30" i="16"/>
  <c r="G30" i="16"/>
  <c r="X28" i="16"/>
  <c r="F28" i="16"/>
  <c r="P27" i="16"/>
  <c r="J26" i="16"/>
  <c r="Z25" i="16"/>
  <c r="Y505" i="3" s="1"/>
  <c r="I24" i="16"/>
  <c r="T22" i="16"/>
  <c r="C22" i="16"/>
  <c r="P20" i="16"/>
  <c r="K17" i="16"/>
  <c r="V15" i="16"/>
  <c r="D15" i="16"/>
  <c r="N14" i="16"/>
  <c r="J13" i="16"/>
  <c r="I507" i="3" s="1"/>
  <c r="V12" i="16"/>
  <c r="D12" i="16"/>
  <c r="O11" i="16"/>
  <c r="N10" i="16"/>
  <c r="Z8" i="16"/>
  <c r="H8" i="16"/>
  <c r="S6" i="16"/>
  <c r="I5" i="16"/>
  <c r="H501" i="3" s="1"/>
  <c r="S13" i="16"/>
  <c r="R507" i="3" s="1"/>
  <c r="Q35" i="16"/>
  <c r="L51" i="16"/>
  <c r="AB50" i="16"/>
  <c r="AA506" i="3" s="1"/>
  <c r="D50" i="16"/>
  <c r="C506" i="3" s="1"/>
  <c r="N47" i="16"/>
  <c r="I45" i="16"/>
  <c r="T39" i="16"/>
  <c r="C39" i="16"/>
  <c r="M38" i="16"/>
  <c r="AA37" i="16"/>
  <c r="H37" i="16"/>
  <c r="T36" i="16"/>
  <c r="C36" i="16"/>
  <c r="L35" i="16"/>
  <c r="Y34" i="16"/>
  <c r="F34" i="16"/>
  <c r="R33" i="16"/>
  <c r="J32" i="16"/>
  <c r="I503" i="3" s="1"/>
  <c r="X30" i="16"/>
  <c r="F30" i="16"/>
  <c r="S28" i="16"/>
  <c r="L27" i="16"/>
  <c r="AB26" i="16"/>
  <c r="F26" i="16"/>
  <c r="Y25" i="16"/>
  <c r="X505" i="3" s="1"/>
  <c r="AA24" i="16"/>
  <c r="E24" i="16"/>
  <c r="O22" i="16"/>
  <c r="O20" i="16"/>
  <c r="AB17" i="16"/>
  <c r="J17" i="16"/>
  <c r="T15" i="16"/>
  <c r="C15" i="16"/>
  <c r="M14" i="16"/>
  <c r="H13" i="16"/>
  <c r="G507" i="3" s="1"/>
  <c r="S12" i="16"/>
  <c r="N11" i="16"/>
  <c r="AB10" i="16"/>
  <c r="J10" i="16"/>
  <c r="V8" i="16"/>
  <c r="D8" i="16"/>
  <c r="N6" i="16"/>
  <c r="G5" i="16"/>
  <c r="F501" i="3" s="1"/>
  <c r="R13" i="16"/>
  <c r="Q507" i="3" s="1"/>
  <c r="Q39" i="16"/>
  <c r="Z51" i="16"/>
  <c r="H51" i="16"/>
  <c r="AA50" i="16"/>
  <c r="Z506" i="3" s="1"/>
  <c r="C50" i="16"/>
  <c r="B506" i="3" s="1"/>
  <c r="M47" i="16"/>
  <c r="AA45" i="16"/>
  <c r="H45" i="16"/>
  <c r="R39" i="16"/>
  <c r="K38" i="16"/>
  <c r="Z37" i="16"/>
  <c r="G37" i="16"/>
  <c r="S36" i="16"/>
  <c r="K35" i="16"/>
  <c r="X34" i="16"/>
  <c r="E34" i="16"/>
  <c r="P33" i="16"/>
  <c r="F32" i="16"/>
  <c r="V30" i="16"/>
  <c r="D30" i="16"/>
  <c r="R28" i="16"/>
  <c r="K27" i="16"/>
  <c r="X26" i="16"/>
  <c r="E26" i="16"/>
  <c r="K25" i="16"/>
  <c r="J505" i="3" s="1"/>
  <c r="V24" i="16"/>
  <c r="D24" i="16"/>
  <c r="N22" i="16"/>
  <c r="M20" i="16"/>
  <c r="AA17" i="16"/>
  <c r="I17" i="16"/>
  <c r="R15" i="16"/>
  <c r="K14" i="16"/>
  <c r="AB13" i="16"/>
  <c r="AA507" i="3" s="1"/>
  <c r="D13" i="16"/>
  <c r="C507" i="3" s="1"/>
  <c r="N12" i="16"/>
  <c r="L11" i="16"/>
  <c r="AA10" i="16"/>
  <c r="I10" i="16"/>
  <c r="T8" i="16"/>
  <c r="C8" i="16"/>
  <c r="M6" i="16"/>
  <c r="C5" i="16"/>
  <c r="B501" i="3" s="1"/>
  <c r="P32" i="16"/>
  <c r="O503" i="3" s="1"/>
  <c r="Q24" i="16"/>
  <c r="Y51" i="16"/>
  <c r="G51" i="16"/>
  <c r="Y50" i="16"/>
  <c r="X506" i="3" s="1"/>
  <c r="K47" i="16"/>
  <c r="Z45" i="16"/>
  <c r="G45" i="16"/>
  <c r="M39" i="16"/>
  <c r="G38" i="16"/>
  <c r="Y37" i="16"/>
  <c r="E37" i="16"/>
  <c r="R36" i="16"/>
  <c r="I35" i="16"/>
  <c r="T34" i="16"/>
  <c r="C34" i="16"/>
  <c r="O33" i="16"/>
  <c r="E32" i="16"/>
  <c r="D503" i="3" s="1"/>
  <c r="P30" i="16"/>
  <c r="P28" i="16"/>
  <c r="AB27" i="16"/>
  <c r="J27" i="16"/>
  <c r="V26" i="16"/>
  <c r="D26" i="16"/>
  <c r="J25" i="16"/>
  <c r="I505" i="3" s="1"/>
  <c r="T24" i="16"/>
  <c r="C24" i="16"/>
  <c r="M22" i="16"/>
  <c r="AA20" i="16"/>
  <c r="I20" i="16"/>
  <c r="Y17" i="16"/>
  <c r="G17" i="16"/>
  <c r="M15" i="16"/>
  <c r="G14" i="16"/>
  <c r="AA13" i="16"/>
  <c r="Z507" i="3" s="1"/>
  <c r="C13" i="16"/>
  <c r="B507" i="3" s="1"/>
  <c r="M12" i="16"/>
  <c r="Z11" i="16"/>
  <c r="H11" i="16"/>
  <c r="Z10" i="16"/>
  <c r="H10" i="16"/>
  <c r="S8" i="16"/>
  <c r="L6" i="16"/>
  <c r="AA5" i="16"/>
  <c r="P25" i="16"/>
  <c r="O505" i="3" s="1"/>
  <c r="Q6" i="16"/>
  <c r="Q26" i="16"/>
  <c r="X51" i="16"/>
  <c r="F51" i="16"/>
  <c r="M50" i="16"/>
  <c r="L506" i="3" s="1"/>
  <c r="G47" i="16"/>
  <c r="Y45" i="16"/>
  <c r="E45" i="16"/>
  <c r="L39" i="16"/>
  <c r="Y38" i="16"/>
  <c r="F38" i="16"/>
  <c r="R37" i="16"/>
  <c r="O36" i="16"/>
  <c r="AA35" i="16"/>
  <c r="E35" i="16"/>
  <c r="O34" i="16"/>
  <c r="M33" i="16"/>
  <c r="AB32" i="16"/>
  <c r="D32" i="16"/>
  <c r="C503" i="3" s="1"/>
  <c r="O30" i="16"/>
  <c r="N28" i="16"/>
  <c r="Z27" i="16"/>
  <c r="H27" i="16"/>
  <c r="S26" i="16"/>
  <c r="I25" i="16"/>
  <c r="H505" i="3" s="1"/>
  <c r="R24" i="16"/>
  <c r="K22" i="16"/>
  <c r="Z20" i="16"/>
  <c r="H20" i="16"/>
  <c r="T17" i="16"/>
  <c r="C17" i="16"/>
  <c r="L15" i="16"/>
  <c r="Y14" i="16"/>
  <c r="F14" i="16"/>
  <c r="Z13" i="16"/>
  <c r="Y507" i="3" s="1"/>
  <c r="BT507" i="3" s="1"/>
  <c r="L12" i="16"/>
  <c r="Y11" i="16"/>
  <c r="G11" i="16"/>
  <c r="X10" i="16"/>
  <c r="F10" i="16"/>
  <c r="P8" i="16"/>
  <c r="J6" i="16"/>
  <c r="Z5" i="16"/>
  <c r="Y501" i="3" s="1"/>
  <c r="O25" i="16"/>
  <c r="N505" i="3" s="1"/>
  <c r="Q47" i="16"/>
  <c r="Q20" i="16"/>
  <c r="P51" i="16"/>
  <c r="K50" i="16"/>
  <c r="J506" i="3" s="1"/>
  <c r="X47" i="16"/>
  <c r="E47" i="16"/>
  <c r="P45" i="16"/>
  <c r="I39" i="16"/>
  <c r="T38" i="16"/>
  <c r="C38" i="16"/>
  <c r="O37" i="16"/>
  <c r="AB36" i="16"/>
  <c r="J36" i="16"/>
  <c r="T35" i="16"/>
  <c r="C35" i="16"/>
  <c r="M34" i="16"/>
  <c r="AA33" i="16"/>
  <c r="H33" i="16"/>
  <c r="V32" i="16"/>
  <c r="L30" i="16"/>
  <c r="AA28" i="16"/>
  <c r="I28" i="16"/>
  <c r="T27" i="16"/>
  <c r="C27" i="16"/>
  <c r="M26" i="16"/>
  <c r="C25" i="16"/>
  <c r="B505" i="3" s="1"/>
  <c r="L24" i="16"/>
  <c r="Y22" i="16"/>
  <c r="F22" i="16"/>
  <c r="W20" i="16"/>
  <c r="E20" i="16"/>
  <c r="R17" i="16"/>
  <c r="I15" i="16"/>
  <c r="T14" i="16"/>
  <c r="C14" i="16"/>
  <c r="L13" i="16"/>
  <c r="K507" i="3" s="1"/>
  <c r="AB12" i="16"/>
  <c r="F12" i="16"/>
  <c r="V11" i="16"/>
  <c r="D11" i="16"/>
  <c r="R10" i="16"/>
  <c r="K8" i="16"/>
  <c r="X6" i="16"/>
  <c r="E6" i="16"/>
  <c r="K5" i="16"/>
  <c r="J501" i="3" s="1"/>
  <c r="N13" i="16"/>
  <c r="M507" i="3" s="1"/>
  <c r="Q51" i="16"/>
  <c r="Q12" i="16"/>
  <c r="O51" i="16"/>
  <c r="I50" i="16"/>
  <c r="H506" i="3" s="1"/>
  <c r="T47" i="16"/>
  <c r="C47" i="16"/>
  <c r="O45" i="16"/>
  <c r="AA39" i="16"/>
  <c r="E39" i="16"/>
  <c r="O38" i="16"/>
  <c r="M37" i="16"/>
  <c r="AA36" i="16"/>
  <c r="I36" i="16"/>
  <c r="R35" i="16"/>
  <c r="K34" i="16"/>
  <c r="Z33" i="16"/>
  <c r="G33" i="16"/>
  <c r="M32" i="16"/>
  <c r="L503" i="3" s="1"/>
  <c r="Z30" i="16"/>
  <c r="H30" i="16"/>
  <c r="Z28" i="16"/>
  <c r="H28" i="16"/>
  <c r="S27" i="16"/>
  <c r="L26" i="16"/>
  <c r="AA25" i="16"/>
  <c r="Z505" i="3" s="1"/>
  <c r="K24" i="16"/>
  <c r="X22" i="16"/>
  <c r="E22" i="16"/>
  <c r="R20" i="16"/>
  <c r="O17" i="16"/>
  <c r="AA15" i="16"/>
  <c r="E15" i="16"/>
  <c r="O14" i="16"/>
  <c r="K13" i="16"/>
  <c r="J507" i="3" s="1"/>
  <c r="X12" i="16"/>
  <c r="E12" i="16"/>
  <c r="P11" i="16"/>
  <c r="P10" i="16"/>
  <c r="AB8" i="16"/>
  <c r="J8" i="16"/>
  <c r="V6" i="16"/>
  <c r="D6" i="16"/>
  <c r="J5" i="16"/>
  <c r="I501" i="3" s="1"/>
  <c r="Y5" i="16"/>
  <c r="X501" i="3" s="1"/>
  <c r="L8" i="16"/>
  <c r="S17" i="16"/>
  <c r="J28" i="16"/>
  <c r="P37" i="16"/>
  <c r="I17" i="50"/>
  <c r="H440" i="3" s="1"/>
  <c r="Y23" i="50"/>
  <c r="T12" i="52"/>
  <c r="E15" i="52"/>
  <c r="Q14" i="16"/>
  <c r="P50" i="16"/>
  <c r="O506" i="3" s="1"/>
  <c r="Q7" i="40"/>
  <c r="Y9" i="40"/>
  <c r="T17" i="40"/>
  <c r="T13" i="40"/>
  <c r="T19" i="40"/>
  <c r="Y14" i="40"/>
  <c r="T22" i="40"/>
  <c r="E14" i="16"/>
  <c r="N26" i="16"/>
  <c r="AB28" i="16"/>
  <c r="D35" i="16"/>
  <c r="L50" i="16"/>
  <c r="K506" i="3" s="1"/>
  <c r="F5" i="50"/>
  <c r="E438" i="3" s="1"/>
  <c r="J11" i="50"/>
  <c r="Y24" i="50"/>
  <c r="X442" i="3" s="1"/>
  <c r="M15" i="52"/>
  <c r="BT345" i="3"/>
  <c r="Q10" i="50"/>
  <c r="P441" i="3" s="1"/>
  <c r="R50" i="16"/>
  <c r="Q506" i="3" s="1"/>
  <c r="O50" i="16"/>
  <c r="N506" i="3" s="1"/>
  <c r="X15" i="42"/>
  <c r="P16" i="15"/>
  <c r="O527" i="3" s="1"/>
  <c r="AX217" i="3"/>
  <c r="BR217" i="3" s="1"/>
  <c r="Y8" i="31"/>
  <c r="CX152" i="57"/>
  <c r="AY180" i="3"/>
  <c r="BS259" i="3" s="1"/>
  <c r="W203" i="3"/>
  <c r="BR206" i="3" s="1"/>
  <c r="AY16" i="18"/>
  <c r="I24" i="41"/>
  <c r="J373" i="57" s="1"/>
  <c r="E24" i="41"/>
  <c r="F450" i="57" s="1"/>
  <c r="N13" i="41"/>
  <c r="O449" i="57" s="1"/>
  <c r="BT344" i="3"/>
  <c r="BT238" i="3"/>
  <c r="AS36" i="20"/>
  <c r="AS40" i="20" s="1"/>
  <c r="BO225" i="3"/>
  <c r="X18" i="41"/>
  <c r="J36" i="41"/>
  <c r="Q24" i="42"/>
  <c r="AA15" i="42"/>
  <c r="AB9" i="17"/>
  <c r="AK9" i="17"/>
  <c r="AS9" i="17"/>
  <c r="O16" i="15"/>
  <c r="N527" i="3" s="1"/>
  <c r="BR433" i="3"/>
  <c r="AA8" i="31"/>
  <c r="AJ8" i="31"/>
  <c r="BC8" i="31"/>
  <c r="AN8" i="20"/>
  <c r="AV8" i="20"/>
  <c r="BR218" i="3"/>
  <c r="BS217" i="3"/>
  <c r="G18" i="17"/>
  <c r="O18" i="17"/>
  <c r="AR18" i="17"/>
  <c r="AP19" i="46"/>
  <c r="BA26" i="15"/>
  <c r="BT518" i="3"/>
  <c r="AE16" i="50"/>
  <c r="AH21" i="50"/>
  <c r="AP21" i="50"/>
  <c r="AY21" i="50"/>
  <c r="AH16" i="52"/>
  <c r="AP16" i="52"/>
  <c r="AX16" i="52"/>
  <c r="AE29" i="45"/>
  <c r="AM29" i="45"/>
  <c r="AU29" i="45"/>
  <c r="P9" i="41"/>
  <c r="D36" i="41"/>
  <c r="L36" i="41"/>
  <c r="I17" i="43"/>
  <c r="J42" i="43"/>
  <c r="BR414" i="3"/>
  <c r="AW67" i="21"/>
  <c r="AN67" i="21"/>
  <c r="AF67" i="21"/>
  <c r="AF23" i="22"/>
  <c r="AN23" i="22"/>
  <c r="BS336" i="3"/>
  <c r="BT346" i="3"/>
  <c r="BR516" i="3"/>
  <c r="BT236" i="3"/>
  <c r="BC16" i="18"/>
  <c r="H14" i="18"/>
  <c r="S18" i="17"/>
  <c r="AE9" i="17"/>
  <c r="AU9" i="17"/>
  <c r="AG25" i="50"/>
  <c r="AH22" i="45"/>
  <c r="AP22" i="45"/>
  <c r="AY22" i="45"/>
  <c r="AW29" i="45"/>
  <c r="AK37" i="42"/>
  <c r="Q5" i="42"/>
  <c r="P458" i="3" s="1"/>
  <c r="S18" i="15"/>
  <c r="R528" i="3" s="1"/>
  <c r="AO16" i="52"/>
  <c r="AQ16" i="52"/>
  <c r="BC22" i="51"/>
  <c r="AZ25" i="41"/>
  <c r="AN25" i="41"/>
  <c r="BT348" i="3"/>
  <c r="BT516" i="3"/>
  <c r="BT234" i="3"/>
  <c r="C16" i="42"/>
  <c r="B462" i="3" s="1"/>
  <c r="BO471" i="3"/>
  <c r="Q31" i="42"/>
  <c r="C15" i="42"/>
  <c r="CQ171" i="57"/>
  <c r="CQ479" i="57"/>
  <c r="CU171" i="57"/>
  <c r="CU479" i="57"/>
  <c r="CY171" i="57"/>
  <c r="CY479" i="57"/>
  <c r="DA171" i="57"/>
  <c r="DA479" i="57"/>
  <c r="DI173" i="57"/>
  <c r="DI481" i="57"/>
  <c r="DJ159" i="57"/>
  <c r="DJ467" i="57"/>
  <c r="DN174" i="57"/>
  <c r="DN482" i="57"/>
  <c r="DO171" i="57"/>
  <c r="DO479" i="57"/>
  <c r="DQ173" i="57"/>
  <c r="DQ481" i="57"/>
  <c r="DR159" i="57"/>
  <c r="DR467" i="57"/>
  <c r="DY173" i="57"/>
  <c r="DY481" i="57"/>
  <c r="EA159" i="57"/>
  <c r="EA467" i="57"/>
  <c r="EC172" i="57"/>
  <c r="EC480" i="57"/>
  <c r="EC438" i="57"/>
  <c r="EC420" i="57"/>
  <c r="DT438" i="57"/>
  <c r="DT420" i="57"/>
  <c r="DL438" i="57"/>
  <c r="DL420" i="57"/>
  <c r="EF437" i="57"/>
  <c r="EF419" i="57"/>
  <c r="DW427" i="57"/>
  <c r="DW409" i="57"/>
  <c r="DO427" i="57"/>
  <c r="DO409" i="57"/>
  <c r="DA427" i="57"/>
  <c r="DA440" i="57" s="1"/>
  <c r="DA409" i="57"/>
  <c r="DA422" i="57" s="1"/>
  <c r="CS427" i="57"/>
  <c r="CS409" i="57"/>
  <c r="CK427" i="57"/>
  <c r="CK409" i="57"/>
  <c r="CC427" i="57"/>
  <c r="CC409" i="57"/>
  <c r="DT460" i="57"/>
  <c r="DT383" i="57"/>
  <c r="CP460" i="57"/>
  <c r="CP383" i="57"/>
  <c r="EF459" i="57"/>
  <c r="EF382" i="57"/>
  <c r="DN459" i="57"/>
  <c r="DN382" i="57"/>
  <c r="CZ459" i="57"/>
  <c r="CZ382" i="57"/>
  <c r="CR459" i="57"/>
  <c r="CR382" i="57"/>
  <c r="CJ459" i="57"/>
  <c r="CJ382" i="57"/>
  <c r="CB459" i="57"/>
  <c r="CB382" i="57"/>
  <c r="CV457" i="57"/>
  <c r="CV380" i="57"/>
  <c r="CV384" i="57" s="1"/>
  <c r="DW445" i="57"/>
  <c r="DW368" i="57"/>
  <c r="CC445" i="57"/>
  <c r="CC461" i="57" s="1"/>
  <c r="CC368" i="57"/>
  <c r="DY138" i="57"/>
  <c r="DY153" i="57"/>
  <c r="AT312" i="3"/>
  <c r="DI138" i="57"/>
  <c r="DI153" i="57"/>
  <c r="CR138" i="57"/>
  <c r="CS153" i="57"/>
  <c r="CC153" i="57"/>
  <c r="AD203" i="3"/>
  <c r="DQ137" i="57"/>
  <c r="AL295" i="3"/>
  <c r="CR137" i="57"/>
  <c r="CS152" i="57"/>
  <c r="CJ137" i="57"/>
  <c r="CK152" i="57"/>
  <c r="DI139" i="57"/>
  <c r="DI154" i="57"/>
  <c r="AD332" i="3"/>
  <c r="CL139" i="57"/>
  <c r="CM154" i="57"/>
  <c r="CT138" i="57"/>
  <c r="CU153" i="57"/>
  <c r="AC133" i="57"/>
  <c r="AC148" i="57"/>
  <c r="AA162" i="3"/>
  <c r="AA223" i="3"/>
  <c r="F132" i="57"/>
  <c r="F147" i="57"/>
  <c r="AJ131" i="57"/>
  <c r="AJ146" i="57"/>
  <c r="AC160" i="3"/>
  <c r="AN8" i="38"/>
  <c r="T44" i="35"/>
  <c r="AS27" i="35"/>
  <c r="AS41" i="44"/>
  <c r="AS44" i="44" s="1"/>
  <c r="AS30" i="45"/>
  <c r="AS32" i="45" s="1"/>
  <c r="AK22" i="51"/>
  <c r="AR15" i="17"/>
  <c r="BS327" i="3"/>
  <c r="E312" i="3"/>
  <c r="AE203" i="3"/>
  <c r="CK153" i="57"/>
  <c r="DT480" i="57"/>
  <c r="CI159" i="57"/>
  <c r="CI467" i="57"/>
  <c r="CK159" i="57"/>
  <c r="CK467" i="57"/>
  <c r="CM159" i="57"/>
  <c r="CM467" i="57"/>
  <c r="CO159" i="57"/>
  <c r="CO467" i="57"/>
  <c r="CQ159" i="57"/>
  <c r="CQ175" i="57" s="1"/>
  <c r="CQ467" i="57"/>
  <c r="CS159" i="57"/>
  <c r="CS467" i="57"/>
  <c r="CU159" i="57"/>
  <c r="CU467" i="57"/>
  <c r="CW159" i="57"/>
  <c r="CW467" i="57"/>
  <c r="CY159" i="57"/>
  <c r="CY467" i="57"/>
  <c r="DI172" i="57"/>
  <c r="DI480" i="57"/>
  <c r="DK174" i="57"/>
  <c r="DK482" i="57"/>
  <c r="DL171" i="57"/>
  <c r="DL479" i="57"/>
  <c r="DN173" i="57"/>
  <c r="DN481" i="57"/>
  <c r="DO159" i="57"/>
  <c r="DO467" i="57"/>
  <c r="DQ172" i="57"/>
  <c r="DQ480" i="57"/>
  <c r="DS174" i="57"/>
  <c r="DS482" i="57"/>
  <c r="DV173" i="57"/>
  <c r="DV481" i="57"/>
  <c r="DY172" i="57"/>
  <c r="DY480" i="57"/>
  <c r="EC171" i="57"/>
  <c r="EC479" i="57"/>
  <c r="DQ439" i="57"/>
  <c r="DQ421" i="57"/>
  <c r="DI439" i="57"/>
  <c r="DI440" i="57" s="1"/>
  <c r="DI421" i="57"/>
  <c r="CU439" i="57"/>
  <c r="CU421" i="57"/>
  <c r="CM439" i="57"/>
  <c r="CM421" i="57"/>
  <c r="CE439" i="57"/>
  <c r="CE421" i="57"/>
  <c r="EB438" i="57"/>
  <c r="EB420" i="57"/>
  <c r="DS438" i="57"/>
  <c r="DS420" i="57"/>
  <c r="DK438" i="57"/>
  <c r="DK420" i="57"/>
  <c r="CW438" i="57"/>
  <c r="CW420" i="57"/>
  <c r="CG438" i="57"/>
  <c r="CG420" i="57"/>
  <c r="ED437" i="57"/>
  <c r="ED419" i="57"/>
  <c r="DU437" i="57"/>
  <c r="DU419" i="57"/>
  <c r="DM437" i="57"/>
  <c r="DM419" i="57"/>
  <c r="CQ437" i="57"/>
  <c r="CQ419" i="57"/>
  <c r="CI437" i="57"/>
  <c r="CI419" i="57"/>
  <c r="EF427" i="57"/>
  <c r="EF409" i="57"/>
  <c r="CZ427" i="57"/>
  <c r="CZ409" i="57"/>
  <c r="CR427" i="57"/>
  <c r="CR440" i="57" s="1"/>
  <c r="CR409" i="57"/>
  <c r="CB427" i="57"/>
  <c r="CB409" i="57"/>
  <c r="DK460" i="57"/>
  <c r="DK383" i="57"/>
  <c r="CO460" i="57"/>
  <c r="CO383" i="57"/>
  <c r="CG460" i="57"/>
  <c r="CG383" i="57"/>
  <c r="EF445" i="57"/>
  <c r="EF368" i="57"/>
  <c r="K185" i="3"/>
  <c r="L15" i="17"/>
  <c r="DW139" i="57"/>
  <c r="DW154" i="57"/>
  <c r="AR332" i="3"/>
  <c r="BL344" i="3" s="1"/>
  <c r="DO139" i="57"/>
  <c r="DO154" i="57"/>
  <c r="CZ139" i="57"/>
  <c r="DA154" i="57"/>
  <c r="CR139" i="57"/>
  <c r="CS154" i="57"/>
  <c r="CJ139" i="57"/>
  <c r="AL223" i="3"/>
  <c r="AL239" i="3" s="1"/>
  <c r="BF239" i="3" s="1"/>
  <c r="CK154" i="57"/>
  <c r="CC154" i="57"/>
  <c r="AD223" i="3"/>
  <c r="DX138" i="57"/>
  <c r="DX153" i="57"/>
  <c r="AS312" i="3"/>
  <c r="BM326" i="3" s="1"/>
  <c r="DH138" i="57"/>
  <c r="DH153" i="57"/>
  <c r="CQ138" i="57"/>
  <c r="CR153" i="57"/>
  <c r="CI138" i="57"/>
  <c r="AK203" i="3"/>
  <c r="BE218" i="3" s="1"/>
  <c r="CB153" i="57"/>
  <c r="AC203" i="3"/>
  <c r="AC219" i="3" s="1"/>
  <c r="DP137" i="57"/>
  <c r="DP152" i="57"/>
  <c r="DH137" i="57"/>
  <c r="DH152" i="57"/>
  <c r="CI137" i="57"/>
  <c r="CJ152" i="57"/>
  <c r="AW133" i="57"/>
  <c r="AP162" i="3"/>
  <c r="Z133" i="57"/>
  <c r="X162" i="3"/>
  <c r="Z148" i="57"/>
  <c r="P133" i="57"/>
  <c r="P148" i="57"/>
  <c r="N162" i="3"/>
  <c r="N223" i="3"/>
  <c r="H133" i="57"/>
  <c r="F162" i="3"/>
  <c r="AS132" i="57"/>
  <c r="AL161" i="3"/>
  <c r="AK132" i="57"/>
  <c r="AD161" i="3"/>
  <c r="T132" i="57"/>
  <c r="T147" i="57"/>
  <c r="R203" i="3"/>
  <c r="BM206" i="3" s="1"/>
  <c r="S16" i="18"/>
  <c r="R161" i="3"/>
  <c r="L132" i="57"/>
  <c r="L147" i="57"/>
  <c r="J161" i="3"/>
  <c r="J203" i="3"/>
  <c r="D132" i="57"/>
  <c r="B161" i="3"/>
  <c r="B203" i="3"/>
  <c r="B209" i="3" s="1"/>
  <c r="D147" i="57"/>
  <c r="AX131" i="57"/>
  <c r="P295" i="3"/>
  <c r="AX146" i="57"/>
  <c r="AP131" i="57"/>
  <c r="AP146" i="57"/>
  <c r="AI160" i="3"/>
  <c r="AB131" i="57"/>
  <c r="Z160" i="3"/>
  <c r="AB146" i="57"/>
  <c r="Q131" i="57"/>
  <c r="Q146" i="57"/>
  <c r="I131" i="57"/>
  <c r="G160" i="3"/>
  <c r="I146" i="57"/>
  <c r="AE180" i="3"/>
  <c r="AE199" i="3" s="1"/>
  <c r="CD152" i="57"/>
  <c r="S131" i="57"/>
  <c r="Q160" i="3"/>
  <c r="AU67" i="21"/>
  <c r="AM67" i="21"/>
  <c r="AE67" i="21"/>
  <c r="AU21" i="38"/>
  <c r="AM21" i="38"/>
  <c r="AP37" i="41"/>
  <c r="AP40" i="41" s="1"/>
  <c r="AX33" i="41"/>
  <c r="BB25" i="40"/>
  <c r="S15" i="17"/>
  <c r="BS432" i="3"/>
  <c r="BS346" i="3"/>
  <c r="BS345" i="3"/>
  <c r="AK332" i="3"/>
  <c r="BE344" i="3" s="1"/>
  <c r="BE257" i="3"/>
  <c r="AV203" i="3"/>
  <c r="BP215" i="3" s="1"/>
  <c r="L161" i="3"/>
  <c r="AH8" i="31"/>
  <c r="BS226" i="3"/>
  <c r="R16" i="18"/>
  <c r="AV218" i="3"/>
  <c r="AW11" i="18"/>
  <c r="E18" i="17"/>
  <c r="M18" i="17"/>
  <c r="AN19" i="46"/>
  <c r="BT536" i="3"/>
  <c r="DP153" i="57"/>
  <c r="DV382" i="57"/>
  <c r="DR137" i="57"/>
  <c r="DR152" i="57"/>
  <c r="CK137" i="57"/>
  <c r="CL152" i="57"/>
  <c r="R133" i="57"/>
  <c r="P162" i="3"/>
  <c r="R148" i="57"/>
  <c r="V132" i="57"/>
  <c r="V147" i="57"/>
  <c r="T161" i="3"/>
  <c r="AR131" i="57"/>
  <c r="AR146" i="57"/>
  <c r="AE83" i="26"/>
  <c r="AE89" i="26" s="1"/>
  <c r="D161" i="3"/>
  <c r="AS12" i="37"/>
  <c r="AP44" i="35"/>
  <c r="R44" i="35"/>
  <c r="AP42" i="35"/>
  <c r="AO27" i="35"/>
  <c r="AN41" i="44"/>
  <c r="AN44" i="44" s="1"/>
  <c r="AL32" i="40"/>
  <c r="AL37" i="40" s="1"/>
  <c r="AT25" i="40"/>
  <c r="R15" i="17"/>
  <c r="AW16" i="18"/>
  <c r="AL203" i="3"/>
  <c r="BF215" i="3" s="1"/>
  <c r="BE196" i="3"/>
  <c r="AV180" i="3"/>
  <c r="BP259" i="3" s="1"/>
  <c r="AK160" i="3"/>
  <c r="CR152" i="57"/>
  <c r="DQ153" i="57"/>
  <c r="CY419" i="57"/>
  <c r="CW479" i="57"/>
  <c r="DL480" i="57"/>
  <c r="CT139" i="57"/>
  <c r="CU154" i="57"/>
  <c r="DR138" i="57"/>
  <c r="AM312" i="3"/>
  <c r="DR153" i="57"/>
  <c r="DJ137" i="57"/>
  <c r="DJ152" i="57"/>
  <c r="AY133" i="57"/>
  <c r="AR162" i="3"/>
  <c r="AY148" i="57"/>
  <c r="K131" i="57"/>
  <c r="I180" i="3"/>
  <c r="K146" i="57"/>
  <c r="I160" i="3"/>
  <c r="N67" i="21"/>
  <c r="J18" i="17"/>
  <c r="AE295" i="3"/>
  <c r="J295" i="3"/>
  <c r="BE297" i="3" s="1"/>
  <c r="B295" i="3"/>
  <c r="AU223" i="3"/>
  <c r="BR228" i="3"/>
  <c r="BT538" i="3"/>
  <c r="AK450" i="3"/>
  <c r="AL21" i="50"/>
  <c r="BC36" i="42"/>
  <c r="R17" i="43"/>
  <c r="BS392" i="3"/>
  <c r="BS389" i="3"/>
  <c r="BR391" i="3"/>
  <c r="AS203" i="3"/>
  <c r="DQ139" i="57"/>
  <c r="DQ154" i="57"/>
  <c r="CD139" i="57"/>
  <c r="CE154" i="57"/>
  <c r="DJ138" i="57"/>
  <c r="DJ153" i="57"/>
  <c r="AE312" i="3"/>
  <c r="CK138" i="57"/>
  <c r="AM203" i="3"/>
  <c r="EA137" i="57"/>
  <c r="EA152" i="57"/>
  <c r="F67" i="21"/>
  <c r="R83" i="26"/>
  <c r="R89" i="26" s="1"/>
  <c r="AQ46" i="26"/>
  <c r="AN16" i="18"/>
  <c r="BQ539" i="3"/>
  <c r="AM223" i="3"/>
  <c r="BG237" i="3" s="1"/>
  <c r="AO17" i="20"/>
  <c r="I207" i="3"/>
  <c r="J14" i="18"/>
  <c r="AB14" i="18"/>
  <c r="AL26" i="15"/>
  <c r="AL438" i="3"/>
  <c r="AM26" i="50"/>
  <c r="AE9" i="41"/>
  <c r="AM37" i="41"/>
  <c r="AM40" i="41" s="1"/>
  <c r="AU37" i="41"/>
  <c r="AU40" i="41" s="1"/>
  <c r="BC37" i="41"/>
  <c r="BC40" i="41" s="1"/>
  <c r="AB18" i="41"/>
  <c r="AK18" i="41"/>
  <c r="AS18" i="41"/>
  <c r="BA18" i="41"/>
  <c r="AE18" i="41"/>
  <c r="AM18" i="41"/>
  <c r="AU18" i="41"/>
  <c r="BC18" i="41"/>
  <c r="AK33" i="41"/>
  <c r="AS33" i="41"/>
  <c r="AE33" i="41"/>
  <c r="AM33" i="41"/>
  <c r="AU33" i="41"/>
  <c r="BC33" i="41"/>
  <c r="BC8" i="42"/>
  <c r="BT471" i="3"/>
  <c r="H148" i="57"/>
  <c r="CB152" i="57"/>
  <c r="DA467" i="57"/>
  <c r="DY139" i="57"/>
  <c r="DY154" i="57"/>
  <c r="AT332" i="3"/>
  <c r="BN347" i="3" s="1"/>
  <c r="EA138" i="57"/>
  <c r="EA153" i="57"/>
  <c r="AQ133" i="57"/>
  <c r="AQ148" i="57"/>
  <c r="J133" i="57"/>
  <c r="H223" i="3"/>
  <c r="H162" i="3"/>
  <c r="AU83" i="26"/>
  <c r="AU89" i="26" s="1"/>
  <c r="AM83" i="26"/>
  <c r="AM89" i="26" s="1"/>
  <c r="AI46" i="26"/>
  <c r="AF16" i="18"/>
  <c r="I332" i="3"/>
  <c r="AV312" i="3"/>
  <c r="BP324" i="3" s="1"/>
  <c r="AV295" i="3"/>
  <c r="BR227" i="3"/>
  <c r="T203" i="3"/>
  <c r="BO207" i="3" s="1"/>
  <c r="D203" i="3"/>
  <c r="BD184" i="3"/>
  <c r="AP16" i="18"/>
  <c r="I18" i="17"/>
  <c r="AJ44" i="15"/>
  <c r="AT36" i="44"/>
  <c r="J148" i="57"/>
  <c r="CC152" i="57"/>
  <c r="CO420" i="57"/>
  <c r="CS479" i="57"/>
  <c r="EB482" i="57"/>
  <c r="BT539" i="3"/>
  <c r="BT472" i="3"/>
  <c r="CB174" i="57"/>
  <c r="CB482" i="57"/>
  <c r="CF174" i="57"/>
  <c r="CF175" i="57" s="1"/>
  <c r="CF482" i="57"/>
  <c r="CJ174" i="57"/>
  <c r="CJ482" i="57"/>
  <c r="CL174" i="57"/>
  <c r="CL482" i="57"/>
  <c r="CT174" i="57"/>
  <c r="CT482" i="57"/>
  <c r="DX439" i="57"/>
  <c r="DX421" i="57"/>
  <c r="DH439" i="57"/>
  <c r="DH421" i="57"/>
  <c r="CT439" i="57"/>
  <c r="CT440" i="57" s="1"/>
  <c r="CT421" i="57"/>
  <c r="CL439" i="57"/>
  <c r="CL421" i="57"/>
  <c r="DT437" i="57"/>
  <c r="DT419" i="57"/>
  <c r="CX437" i="57"/>
  <c r="CX419" i="57"/>
  <c r="CP437" i="57"/>
  <c r="CP419" i="57"/>
  <c r="CH437" i="57"/>
  <c r="CH419" i="57"/>
  <c r="CQ427" i="57"/>
  <c r="CQ409" i="57"/>
  <c r="DP457" i="57"/>
  <c r="DP380" i="57"/>
  <c r="CL457" i="57"/>
  <c r="CL380" i="57"/>
  <c r="CD457" i="57"/>
  <c r="CD380" i="57"/>
  <c r="DM445" i="57"/>
  <c r="DM368" i="57"/>
  <c r="CQ445" i="57"/>
  <c r="CQ368" i="57"/>
  <c r="CI445" i="57"/>
  <c r="CI368" i="57"/>
  <c r="BT347" i="3"/>
  <c r="BS451" i="3"/>
  <c r="BR431" i="3"/>
  <c r="BS315" i="3"/>
  <c r="BR299" i="3"/>
  <c r="J8" i="31"/>
  <c r="N36" i="20"/>
  <c r="N40" i="20" s="1"/>
  <c r="P16" i="18"/>
  <c r="AG9" i="17"/>
  <c r="AO9" i="17"/>
  <c r="AX9" i="17"/>
  <c r="BD183" i="3"/>
  <c r="AQ9" i="46"/>
  <c r="AK16" i="52"/>
  <c r="AS16" i="52"/>
  <c r="BA16" i="52"/>
  <c r="AF16" i="52"/>
  <c r="AN16" i="52"/>
  <c r="AV16" i="52"/>
  <c r="AE26" i="44"/>
  <c r="AM26" i="44"/>
  <c r="AB36" i="41"/>
  <c r="AK36" i="41"/>
  <c r="AS36" i="41"/>
  <c r="BA36" i="41"/>
  <c r="AF8" i="42"/>
  <c r="AN8" i="42"/>
  <c r="AV8" i="42"/>
  <c r="AD8" i="43"/>
  <c r="AL8" i="43"/>
  <c r="AT8" i="43"/>
  <c r="AX148" i="57"/>
  <c r="K8" i="31"/>
  <c r="AF8" i="31"/>
  <c r="AN8" i="31"/>
  <c r="AW8" i="31"/>
  <c r="I36" i="20"/>
  <c r="I40" i="20" s="1"/>
  <c r="BT237" i="3"/>
  <c r="AR16" i="18"/>
  <c r="C11" i="18"/>
  <c r="K11" i="18"/>
  <c r="T11" i="18"/>
  <c r="C14" i="18"/>
  <c r="K14" i="18"/>
  <c r="T14" i="18"/>
  <c r="E9" i="17"/>
  <c r="M9" i="17"/>
  <c r="X9" i="17"/>
  <c r="BD182" i="3"/>
  <c r="AD16" i="52"/>
  <c r="AL16" i="52"/>
  <c r="AT16" i="52"/>
  <c r="BB16" i="52"/>
  <c r="X9" i="41"/>
  <c r="H36" i="41"/>
  <c r="P36" i="41"/>
  <c r="D36" i="42"/>
  <c r="L36" i="42"/>
  <c r="V36" i="42"/>
  <c r="I8" i="43"/>
  <c r="R8" i="43"/>
  <c r="AN14" i="38"/>
  <c r="BJ518" i="3"/>
  <c r="D8" i="31"/>
  <c r="L8" i="31"/>
  <c r="U8" i="31"/>
  <c r="AD8" i="20"/>
  <c r="AL8" i="20"/>
  <c r="AT8" i="20"/>
  <c r="BB8" i="20"/>
  <c r="AO18" i="17"/>
  <c r="AX18" i="17"/>
  <c r="AI9" i="17"/>
  <c r="AQ9" i="17"/>
  <c r="AZ9" i="17"/>
  <c r="BE194" i="3"/>
  <c r="BT496" i="3"/>
  <c r="AE26" i="15"/>
  <c r="AM26" i="15"/>
  <c r="BR519" i="3"/>
  <c r="AK25" i="50"/>
  <c r="AE16" i="52"/>
  <c r="AM16" i="52"/>
  <c r="AU16" i="52"/>
  <c r="BC16" i="52"/>
  <c r="AF40" i="44"/>
  <c r="AN40" i="44"/>
  <c r="AW40" i="44"/>
  <c r="AK25" i="41"/>
  <c r="AS25" i="41"/>
  <c r="BA25" i="41"/>
  <c r="AG33" i="41"/>
  <c r="AO33" i="41"/>
  <c r="AW33" i="41"/>
  <c r="AB8" i="43"/>
  <c r="AK8" i="43"/>
  <c r="AF42" i="43"/>
  <c r="AN42" i="43"/>
  <c r="AW42" i="43"/>
  <c r="Q11" i="18"/>
  <c r="BC17" i="43"/>
  <c r="C42" i="43"/>
  <c r="K42" i="43"/>
  <c r="T42" i="43"/>
  <c r="P332" i="3"/>
  <c r="BK334" i="3" s="1"/>
  <c r="BR258" i="3"/>
  <c r="R17" i="20"/>
  <c r="AQ18" i="17"/>
  <c r="AZ18" i="17"/>
  <c r="D15" i="17"/>
  <c r="U15" i="17"/>
  <c r="AO15" i="17"/>
  <c r="BT492" i="3"/>
  <c r="AO19" i="46"/>
  <c r="AI29" i="45"/>
  <c r="AQ29" i="45"/>
  <c r="AZ29" i="45"/>
  <c r="C36" i="41"/>
  <c r="K36" i="41"/>
  <c r="T36" i="41"/>
  <c r="AD17" i="43"/>
  <c r="AL17" i="43"/>
  <c r="AT17" i="43"/>
  <c r="AE42" i="43"/>
  <c r="AM42" i="43"/>
  <c r="AU42" i="43"/>
  <c r="BT493" i="3"/>
  <c r="BT495" i="3"/>
  <c r="AE37" i="41"/>
  <c r="AE40" i="41" s="1"/>
  <c r="AU9" i="41"/>
  <c r="BS425" i="3"/>
  <c r="BS414" i="3"/>
  <c r="BS383" i="3"/>
  <c r="BS347" i="3"/>
  <c r="BS326" i="3"/>
  <c r="BS228" i="3"/>
  <c r="BR257" i="3"/>
  <c r="BR225" i="3"/>
  <c r="AB16" i="18"/>
  <c r="AK16" i="18"/>
  <c r="AS16" i="18"/>
  <c r="BS218" i="3"/>
  <c r="BB18" i="17"/>
  <c r="I9" i="17"/>
  <c r="R9" i="17"/>
  <c r="BC9" i="41"/>
  <c r="BS472" i="3"/>
  <c r="BS415" i="3"/>
  <c r="BS325" i="3"/>
  <c r="BS324" i="3"/>
  <c r="BS257" i="3"/>
  <c r="BR229" i="3"/>
  <c r="BR235" i="3"/>
  <c r="AB18" i="17"/>
  <c r="AK18" i="17"/>
  <c r="AS18" i="17"/>
  <c r="BS516" i="3"/>
  <c r="BS229" i="3"/>
  <c r="BR195" i="3"/>
  <c r="J18" i="41"/>
  <c r="S18" i="41"/>
  <c r="BS471" i="3"/>
  <c r="BS450" i="3"/>
  <c r="BQ431" i="3"/>
  <c r="BS416" i="3"/>
  <c r="BP391" i="3"/>
  <c r="BR307" i="3"/>
  <c r="BR298" i="3"/>
  <c r="BR186" i="3"/>
  <c r="AJ458" i="3"/>
  <c r="BD473" i="3" s="1"/>
  <c r="BS452" i="3"/>
  <c r="BR450" i="3"/>
  <c r="BR392" i="3"/>
  <c r="BR382" i="3"/>
  <c r="BS344" i="3"/>
  <c r="BS227" i="3"/>
  <c r="BR238" i="3"/>
  <c r="BS196" i="3"/>
  <c r="BR194" i="3"/>
  <c r="S36" i="41"/>
  <c r="BS518" i="3"/>
  <c r="BR452" i="3"/>
  <c r="BS413" i="3"/>
  <c r="BS184" i="3"/>
  <c r="BQ261" i="3"/>
  <c r="BS238" i="3"/>
  <c r="G17" i="20"/>
  <c r="BO226" i="3"/>
  <c r="BR237" i="3"/>
  <c r="BS206" i="3"/>
  <c r="BR453" i="3"/>
  <c r="BR184" i="3"/>
  <c r="BQ258" i="3"/>
  <c r="BR261" i="3"/>
  <c r="BR236" i="3"/>
  <c r="AZ17" i="20"/>
  <c r="BR226" i="3"/>
  <c r="AL23" i="20"/>
  <c r="I11" i="18"/>
  <c r="AI11" i="18"/>
  <c r="BR216" i="3"/>
  <c r="U11" i="18"/>
  <c r="Y16" i="18"/>
  <c r="AX15" i="17"/>
  <c r="BS186" i="3"/>
  <c r="BQ198" i="3"/>
  <c r="AE18" i="17"/>
  <c r="AK20" i="46"/>
  <c r="AS20" i="46"/>
  <c r="AS22" i="46" s="1"/>
  <c r="AE19" i="46"/>
  <c r="AM19" i="46"/>
  <c r="AU19" i="46"/>
  <c r="AI10" i="15"/>
  <c r="AQ10" i="15"/>
  <c r="AE39" i="15"/>
  <c r="BC39" i="15"/>
  <c r="AV39" i="15"/>
  <c r="AF44" i="15"/>
  <c r="AQ44" i="15"/>
  <c r="AD52" i="15"/>
  <c r="BB52" i="15"/>
  <c r="BS519" i="3"/>
  <c r="BP517" i="3"/>
  <c r="BR518" i="3"/>
  <c r="AK8" i="50"/>
  <c r="AS8" i="50"/>
  <c r="BB8" i="50"/>
  <c r="AG8" i="50"/>
  <c r="AO8" i="50"/>
  <c r="AX8" i="50"/>
  <c r="AF16" i="50"/>
  <c r="AN16" i="50"/>
  <c r="AW16" i="50"/>
  <c r="AJ16" i="50"/>
  <c r="AR16" i="50"/>
  <c r="BS216" i="3"/>
  <c r="BR215" i="3"/>
  <c r="BR198" i="3"/>
  <c r="AF26" i="15"/>
  <c r="AN26" i="15"/>
  <c r="BQ218" i="3"/>
  <c r="BS215" i="3"/>
  <c r="G15" i="17"/>
  <c r="AZ15" i="17"/>
  <c r="BS198" i="3"/>
  <c r="AT19" i="46"/>
  <c r="AP10" i="15"/>
  <c r="AX26" i="15"/>
  <c r="BS183" i="3"/>
  <c r="BS182" i="3"/>
  <c r="BS517" i="3"/>
  <c r="BS473" i="3"/>
  <c r="BS424" i="3"/>
  <c r="BR425" i="3"/>
  <c r="EC439" i="57"/>
  <c r="EC421" i="57"/>
  <c r="DL439" i="57"/>
  <c r="DL421" i="57"/>
  <c r="CX439" i="57"/>
  <c r="CX421" i="57"/>
  <c r="CP439" i="57"/>
  <c r="CP421" i="57"/>
  <c r="CH439" i="57"/>
  <c r="CH421" i="57"/>
  <c r="EF438" i="57"/>
  <c r="EF440" i="57" s="1"/>
  <c r="EF420" i="57"/>
  <c r="AJ37" i="42"/>
  <c r="AR37" i="42"/>
  <c r="EG172" i="57"/>
  <c r="EG480" i="57"/>
  <c r="EB457" i="57"/>
  <c r="EB380" i="57"/>
  <c r="DS457" i="57"/>
  <c r="DS380" i="57"/>
  <c r="DK457" i="57"/>
  <c r="DK380" i="57"/>
  <c r="CW457" i="57"/>
  <c r="CW380" i="57"/>
  <c r="CO457" i="57"/>
  <c r="CO380" i="57"/>
  <c r="CG457" i="57"/>
  <c r="CG380" i="57"/>
  <c r="BS207" i="3"/>
  <c r="BS194" i="3"/>
  <c r="BR515" i="3"/>
  <c r="BS453" i="3"/>
  <c r="AG16" i="40"/>
  <c r="BS470" i="3"/>
  <c r="BR234" i="3"/>
  <c r="BR196" i="3"/>
  <c r="AD9" i="16"/>
  <c r="AL9" i="16"/>
  <c r="AT9" i="16"/>
  <c r="BB9" i="16"/>
  <c r="BS515" i="3"/>
  <c r="BR451" i="3"/>
  <c r="BB25" i="50"/>
  <c r="AU13" i="51"/>
  <c r="AK17" i="51"/>
  <c r="AS17" i="51"/>
  <c r="BB17" i="51"/>
  <c r="AG22" i="51"/>
  <c r="AO22" i="51"/>
  <c r="AX22" i="51"/>
  <c r="AK32" i="40"/>
  <c r="AK37" i="40" s="1"/>
  <c r="AS32" i="40"/>
  <c r="AS37" i="40" s="1"/>
  <c r="BA32" i="40"/>
  <c r="BA37" i="40" s="1"/>
  <c r="D42" i="43"/>
  <c r="BR388" i="3"/>
  <c r="DX458" i="57"/>
  <c r="DX381" i="57"/>
  <c r="DP458" i="57"/>
  <c r="DP381" i="57"/>
  <c r="DP384" i="57" s="1"/>
  <c r="DH458" i="57"/>
  <c r="DH381" i="57"/>
  <c r="L42" i="43"/>
  <c r="X42" i="43"/>
  <c r="AG42" i="43"/>
  <c r="AO42" i="43"/>
  <c r="AX42" i="43"/>
  <c r="AY9" i="35"/>
  <c r="F9" i="35"/>
  <c r="G9" i="35"/>
  <c r="BR416" i="3"/>
  <c r="F44" i="35"/>
  <c r="N44" i="35"/>
  <c r="AQ23" i="35"/>
  <c r="AZ23" i="35"/>
  <c r="H23" i="35"/>
  <c r="P23" i="35"/>
  <c r="AB23" i="35"/>
  <c r="AK23" i="35"/>
  <c r="AS23" i="35"/>
  <c r="BB23" i="35"/>
  <c r="E27" i="35"/>
  <c r="M27" i="35"/>
  <c r="Y27" i="35"/>
  <c r="AH27" i="35"/>
  <c r="AP27" i="35"/>
  <c r="AY27" i="35"/>
  <c r="F27" i="35"/>
  <c r="N27" i="35"/>
  <c r="AQ27" i="35"/>
  <c r="AZ27" i="35"/>
  <c r="BS403" i="3"/>
  <c r="Y36" i="35"/>
  <c r="AH36" i="35"/>
  <c r="AS42" i="35"/>
  <c r="BB42" i="35"/>
  <c r="AT42" i="35"/>
  <c r="AE9" i="36"/>
  <c r="AM9" i="36"/>
  <c r="ED459" i="57"/>
  <c r="ED382" i="57"/>
  <c r="DU459" i="57"/>
  <c r="DU382" i="57"/>
  <c r="DM459" i="57"/>
  <c r="DM382" i="57"/>
  <c r="CY459" i="57"/>
  <c r="CY382" i="57"/>
  <c r="CQ459" i="57"/>
  <c r="CQ382" i="57"/>
  <c r="CQ384" i="57" s="1"/>
  <c r="CI459" i="57"/>
  <c r="CI382" i="57"/>
  <c r="EG458" i="57"/>
  <c r="EG381" i="57"/>
  <c r="BR389" i="3"/>
  <c r="EA460" i="57"/>
  <c r="EA383" i="57"/>
  <c r="DR460" i="57"/>
  <c r="DR383" i="57"/>
  <c r="DJ460" i="57"/>
  <c r="DJ383" i="57"/>
  <c r="CV460" i="57"/>
  <c r="CV383" i="57"/>
  <c r="CN460" i="57"/>
  <c r="CN383" i="57"/>
  <c r="CF460" i="57"/>
  <c r="CF383" i="57"/>
  <c r="Q20" i="37"/>
  <c r="H24" i="37"/>
  <c r="AA20" i="37"/>
  <c r="O20" i="37"/>
  <c r="G20" i="37"/>
  <c r="G21" i="37" s="1"/>
  <c r="AA19" i="37"/>
  <c r="AA22" i="37" s="1"/>
  <c r="AA25" i="37" s="1"/>
  <c r="I19" i="37"/>
  <c r="H379" i="3" s="1"/>
  <c r="K16" i="37"/>
  <c r="J382" i="3" s="1"/>
  <c r="BE382" i="3" s="1"/>
  <c r="C16" i="37"/>
  <c r="B382" i="3" s="1"/>
  <c r="S13" i="37"/>
  <c r="J13" i="37"/>
  <c r="L11" i="37"/>
  <c r="K380" i="3" s="1"/>
  <c r="D11" i="37"/>
  <c r="C380" i="3" s="1"/>
  <c r="T10" i="37"/>
  <c r="K10" i="37"/>
  <c r="K22" i="37" s="1"/>
  <c r="K25" i="37" s="1"/>
  <c r="C10" i="37"/>
  <c r="M8" i="37"/>
  <c r="E8" i="37"/>
  <c r="D383" i="3" s="1"/>
  <c r="CB171" i="57"/>
  <c r="CB479" i="57"/>
  <c r="CH171" i="57"/>
  <c r="CH479" i="57"/>
  <c r="CJ171" i="57"/>
  <c r="CJ479" i="57"/>
  <c r="CL171" i="57"/>
  <c r="CL479" i="57"/>
  <c r="CN171" i="57"/>
  <c r="CN175" i="57" s="1"/>
  <c r="CN479" i="57"/>
  <c r="CP171" i="57"/>
  <c r="CP479" i="57"/>
  <c r="CR171" i="57"/>
  <c r="CR479" i="57"/>
  <c r="CT171" i="57"/>
  <c r="CT479" i="57"/>
  <c r="CX171" i="57"/>
  <c r="CX479" i="57"/>
  <c r="CZ171" i="57"/>
  <c r="CZ479" i="57"/>
  <c r="DJ174" i="57"/>
  <c r="DJ482" i="57"/>
  <c r="DK171" i="57"/>
  <c r="DK479" i="57"/>
  <c r="DN159" i="57"/>
  <c r="DN467" i="57"/>
  <c r="DP172" i="57"/>
  <c r="DP480" i="57"/>
  <c r="DS171" i="57"/>
  <c r="DS479" i="57"/>
  <c r="DU173" i="57"/>
  <c r="DU481" i="57"/>
  <c r="DV159" i="57"/>
  <c r="DV467" i="57"/>
  <c r="DX172" i="57"/>
  <c r="DX480" i="57"/>
  <c r="EA174" i="57"/>
  <c r="EA482" i="57"/>
  <c r="EB171" i="57"/>
  <c r="EB175" i="57" s="1"/>
  <c r="EB479" i="57"/>
  <c r="ED173" i="57"/>
  <c r="ED481" i="57"/>
  <c r="EC427" i="57"/>
  <c r="EC409" i="57"/>
  <c r="DT427" i="57"/>
  <c r="DT409" i="57"/>
  <c r="DL427" i="57"/>
  <c r="DL409" i="57"/>
  <c r="CX427" i="57"/>
  <c r="CX409" i="57"/>
  <c r="CP427" i="57"/>
  <c r="CP409" i="57"/>
  <c r="CH427" i="57"/>
  <c r="CH409" i="57"/>
  <c r="EA437" i="57"/>
  <c r="EA419" i="57"/>
  <c r="DR437" i="57"/>
  <c r="DR419" i="57"/>
  <c r="CV437" i="57"/>
  <c r="CV419" i="57"/>
  <c r="CF437" i="57"/>
  <c r="CF419" i="57"/>
  <c r="BS412" i="3"/>
  <c r="BR401" i="3"/>
  <c r="DW438" i="57"/>
  <c r="DW420" i="57"/>
  <c r="DO438" i="57"/>
  <c r="DO420" i="57"/>
  <c r="CS438" i="57"/>
  <c r="CS420" i="57"/>
  <c r="CK438" i="57"/>
  <c r="CK420" i="57"/>
  <c r="CC438" i="57"/>
  <c r="CC420" i="57"/>
  <c r="DR445" i="57"/>
  <c r="DR368" i="57"/>
  <c r="DJ445" i="57"/>
  <c r="DJ368" i="57"/>
  <c r="CV445" i="57"/>
  <c r="CV368" i="57"/>
  <c r="CN445" i="57"/>
  <c r="CN368" i="57"/>
  <c r="CF445" i="57"/>
  <c r="CF368" i="57"/>
  <c r="BQ370" i="3"/>
  <c r="BS370" i="3"/>
  <c r="BR371" i="3"/>
  <c r="AS180" i="3"/>
  <c r="BM259" i="3" s="1"/>
  <c r="BS337" i="3"/>
  <c r="BS299" i="3"/>
  <c r="BR305" i="3"/>
  <c r="Q33" i="36"/>
  <c r="BQ369" i="3"/>
  <c r="BS369" i="3"/>
  <c r="BR368" i="3"/>
  <c r="BS371" i="3"/>
  <c r="BR185" i="3"/>
  <c r="BS388" i="3"/>
  <c r="BS367" i="3"/>
  <c r="BS368" i="3"/>
  <c r="BS185" i="3"/>
  <c r="BS494" i="3"/>
  <c r="BS298" i="3"/>
  <c r="BP370" i="3"/>
  <c r="BR370" i="3"/>
  <c r="AR14" i="38"/>
  <c r="K26" i="41"/>
  <c r="L447" i="57" s="1"/>
  <c r="BR306" i="3"/>
  <c r="BP369" i="3"/>
  <c r="BR369" i="3"/>
  <c r="BR260" i="3"/>
  <c r="BR197" i="3"/>
  <c r="BR367" i="3"/>
  <c r="AL14" i="38"/>
  <c r="AT14" i="38"/>
  <c r="BS493" i="3"/>
  <c r="BS495" i="3"/>
  <c r="BS197" i="3"/>
  <c r="BR380" i="3"/>
  <c r="BS380" i="3"/>
  <c r="BS382" i="3"/>
  <c r="BR379" i="3"/>
  <c r="BS379" i="3"/>
  <c r="BS461" i="3"/>
  <c r="BQ324" i="3"/>
  <c r="AH216" i="3"/>
  <c r="T208" i="3"/>
  <c r="AM20" i="46"/>
  <c r="AM22" i="46" s="1"/>
  <c r="AV26" i="15"/>
  <c r="AI16" i="56"/>
  <c r="AY16" i="56"/>
  <c r="AD18" i="44"/>
  <c r="AL18" i="44"/>
  <c r="AT18" i="44"/>
  <c r="BC18" i="44"/>
  <c r="AH26" i="44"/>
  <c r="AP26" i="44"/>
  <c r="AY26" i="44"/>
  <c r="AE8" i="42"/>
  <c r="AM8" i="42"/>
  <c r="AU8" i="42"/>
  <c r="AE33" i="42"/>
  <c r="AM33" i="42"/>
  <c r="AU33" i="42"/>
  <c r="BC33" i="42"/>
  <c r="AD33" i="42"/>
  <c r="AL33" i="42"/>
  <c r="AT33" i="42"/>
  <c r="BB33" i="42"/>
  <c r="AJ33" i="42"/>
  <c r="AR33" i="42"/>
  <c r="AZ33" i="42"/>
  <c r="AI33" i="42"/>
  <c r="AQ33" i="42"/>
  <c r="G8" i="20"/>
  <c r="O8" i="20"/>
  <c r="Y8" i="20"/>
  <c r="AH8" i="20"/>
  <c r="E40" i="20"/>
  <c r="BA36" i="20"/>
  <c r="BA40" i="20" s="1"/>
  <c r="H23" i="20"/>
  <c r="C16" i="18"/>
  <c r="K16" i="18"/>
  <c r="T16" i="18"/>
  <c r="AE16" i="18"/>
  <c r="AM16" i="18"/>
  <c r="AU16" i="18"/>
  <c r="X205" i="3"/>
  <c r="BS205" i="3" s="1"/>
  <c r="BA19" i="46"/>
  <c r="AM18" i="17"/>
  <c r="AH16" i="18"/>
  <c r="H16" i="18"/>
  <c r="AK14" i="18"/>
  <c r="BQ452" i="3"/>
  <c r="BQ307" i="3"/>
  <c r="AD194" i="3"/>
  <c r="H8" i="20"/>
  <c r="AZ10" i="15"/>
  <c r="BC52" i="15"/>
  <c r="BQ453" i="3"/>
  <c r="C17" i="20"/>
  <c r="K17" i="20"/>
  <c r="X11" i="18"/>
  <c r="AG11" i="18"/>
  <c r="I15" i="17"/>
  <c r="AQ53" i="15"/>
  <c r="AQ57" i="15" s="1"/>
  <c r="AM52" i="15"/>
  <c r="AU52" i="15"/>
  <c r="AK9" i="46"/>
  <c r="S8" i="31"/>
  <c r="AY17" i="20"/>
  <c r="AW537" i="3"/>
  <c r="BQ537" i="3" s="1"/>
  <c r="BQ473" i="3"/>
  <c r="BQ472" i="3"/>
  <c r="BQ470" i="3"/>
  <c r="BQ305" i="3"/>
  <c r="AQ39" i="15"/>
  <c r="AS44" i="15"/>
  <c r="AH8" i="50"/>
  <c r="AP8" i="50"/>
  <c r="AY8" i="50"/>
  <c r="AD8" i="50"/>
  <c r="AL8" i="50"/>
  <c r="AT8" i="50"/>
  <c r="BC8" i="50"/>
  <c r="AG16" i="50"/>
  <c r="AO16" i="50"/>
  <c r="AX16" i="50"/>
  <c r="AY11" i="18"/>
  <c r="BQ471" i="3"/>
  <c r="AA207" i="3"/>
  <c r="BC10" i="15"/>
  <c r="AO10" i="15"/>
  <c r="AW10" i="15"/>
  <c r="AG53" i="15"/>
  <c r="AG57" i="15" s="1"/>
  <c r="AQ52" i="15"/>
  <c r="AR52" i="15"/>
  <c r="AK52" i="15"/>
  <c r="BP518" i="3"/>
  <c r="AE8" i="50"/>
  <c r="AM8" i="50"/>
  <c r="AU8" i="50"/>
  <c r="AT26" i="50"/>
  <c r="AH16" i="50"/>
  <c r="AP16" i="50"/>
  <c r="AY16" i="50"/>
  <c r="AJ21" i="50"/>
  <c r="AR21" i="50"/>
  <c r="AQ17" i="20"/>
  <c r="AS9" i="46"/>
  <c r="BE451" i="3"/>
  <c r="BQ433" i="3"/>
  <c r="BP389" i="3"/>
  <c r="BO346" i="3"/>
  <c r="BQ327" i="3"/>
  <c r="BP237" i="3"/>
  <c r="AP17" i="20"/>
  <c r="AE10" i="15"/>
  <c r="AH10" i="15"/>
  <c r="AX10" i="15"/>
  <c r="AW44" i="15"/>
  <c r="AP44" i="15"/>
  <c r="AJ8" i="44"/>
  <c r="AR8" i="44"/>
  <c r="AI36" i="44"/>
  <c r="AQ36" i="44"/>
  <c r="AZ36" i="44"/>
  <c r="AF36" i="44"/>
  <c r="AN36" i="44"/>
  <c r="AW36" i="44"/>
  <c r="AK36" i="44"/>
  <c r="AS36" i="44"/>
  <c r="BB36" i="44"/>
  <c r="DZ139" i="57"/>
  <c r="DZ154" i="57"/>
  <c r="DR139" i="57"/>
  <c r="DR154" i="57"/>
  <c r="CU139" i="57"/>
  <c r="CV154" i="57"/>
  <c r="CM139" i="57"/>
  <c r="CN154" i="57"/>
  <c r="AO223" i="3"/>
  <c r="BI237" i="3" s="1"/>
  <c r="CE139" i="57"/>
  <c r="CF154" i="57"/>
  <c r="ED138" i="57"/>
  <c r="ED153" i="57"/>
  <c r="DT138" i="57"/>
  <c r="DT153" i="57"/>
  <c r="DL138" i="57"/>
  <c r="DL153" i="57"/>
  <c r="CW138" i="57"/>
  <c r="CX153" i="57"/>
  <c r="CN138" i="57"/>
  <c r="CO153" i="57"/>
  <c r="AP203" i="3"/>
  <c r="CF138" i="57"/>
  <c r="CG153" i="57"/>
  <c r="DV137" i="57"/>
  <c r="AQ295" i="3"/>
  <c r="BK306" i="3" s="1"/>
  <c r="DV152" i="57"/>
  <c r="CY137" i="57"/>
  <c r="CZ152" i="57"/>
  <c r="CP137" i="57"/>
  <c r="CQ152" i="57"/>
  <c r="CH137" i="57"/>
  <c r="AJ180" i="3"/>
  <c r="BD259" i="3" s="1"/>
  <c r="CI152" i="57"/>
  <c r="BI133" i="57"/>
  <c r="BI148" i="57"/>
  <c r="AU132" i="57"/>
  <c r="AU147" i="57"/>
  <c r="AM132" i="57"/>
  <c r="AM147" i="57"/>
  <c r="Y132" i="57"/>
  <c r="Y147" i="57"/>
  <c r="O132" i="57"/>
  <c r="M203" i="3"/>
  <c r="BH206" i="3" s="1"/>
  <c r="O147" i="57"/>
  <c r="G132" i="57"/>
  <c r="G147" i="57"/>
  <c r="BE131" i="57"/>
  <c r="BE146" i="57"/>
  <c r="AL131" i="57"/>
  <c r="AL146" i="57"/>
  <c r="V131" i="57"/>
  <c r="V146" i="57"/>
  <c r="N131" i="57"/>
  <c r="N146" i="57"/>
  <c r="F131" i="57"/>
  <c r="F146" i="57"/>
  <c r="AD41" i="44"/>
  <c r="AD44" i="44" s="1"/>
  <c r="AL41" i="44"/>
  <c r="AL44" i="44" s="1"/>
  <c r="AT41" i="44"/>
  <c r="AT44" i="44" s="1"/>
  <c r="BC41" i="44"/>
  <c r="BC44" i="44" s="1"/>
  <c r="AE18" i="44"/>
  <c r="AU18" i="44"/>
  <c r="AD40" i="44"/>
  <c r="AL40" i="44"/>
  <c r="AT40" i="44"/>
  <c r="BC40" i="44"/>
  <c r="AG26" i="44"/>
  <c r="AO26" i="44"/>
  <c r="AX26" i="44"/>
  <c r="AI21" i="50"/>
  <c r="AZ21" i="50"/>
  <c r="AI14" i="45"/>
  <c r="AQ14" i="45"/>
  <c r="AZ14" i="45"/>
  <c r="AE14" i="45"/>
  <c r="AM14" i="45"/>
  <c r="AI22" i="45"/>
  <c r="AQ22" i="45"/>
  <c r="AZ22" i="45"/>
  <c r="AG29" i="45"/>
  <c r="AO29" i="45"/>
  <c r="AX29" i="45"/>
  <c r="AO16" i="40"/>
  <c r="AW16" i="40"/>
  <c r="AE16" i="56"/>
  <c r="AM16" i="56"/>
  <c r="AU16" i="56"/>
  <c r="BC16" i="56"/>
  <c r="AJ41" i="44"/>
  <c r="AJ44" i="44" s="1"/>
  <c r="AD36" i="44"/>
  <c r="AL36" i="44"/>
  <c r="BC36" i="44"/>
  <c r="AE40" i="44"/>
  <c r="AM40" i="44"/>
  <c r="AU40" i="44"/>
  <c r="AO21" i="50"/>
  <c r="AX21" i="50"/>
  <c r="AD21" i="50"/>
  <c r="AT21" i="50"/>
  <c r="BC21" i="50"/>
  <c r="AI25" i="51"/>
  <c r="AQ25" i="51"/>
  <c r="AZ25" i="51"/>
  <c r="AG25" i="51"/>
  <c r="AO25" i="51"/>
  <c r="AX25" i="51"/>
  <c r="AI22" i="51"/>
  <c r="AQ22" i="51"/>
  <c r="AZ22" i="51"/>
  <c r="AN22" i="51"/>
  <c r="AH30" i="45"/>
  <c r="AH32" i="45" s="1"/>
  <c r="AP30" i="45"/>
  <c r="AP32" i="45" s="1"/>
  <c r="AY30" i="45"/>
  <c r="AY32" i="45" s="1"/>
  <c r="AD30" i="45"/>
  <c r="AD32" i="45" s="1"/>
  <c r="AL30" i="45"/>
  <c r="AL32" i="45" s="1"/>
  <c r="AT30" i="45"/>
  <c r="AT32" i="45" s="1"/>
  <c r="BC30" i="45"/>
  <c r="BC32" i="45" s="1"/>
  <c r="AF14" i="45"/>
  <c r="AN14" i="45"/>
  <c r="AW14" i="45"/>
  <c r="AF30" i="45"/>
  <c r="AF32" i="45" s="1"/>
  <c r="AN30" i="45"/>
  <c r="AN32" i="45" s="1"/>
  <c r="AW30" i="45"/>
  <c r="AW32" i="45" s="1"/>
  <c r="AJ22" i="45"/>
  <c r="AR22" i="45"/>
  <c r="AG22" i="45"/>
  <c r="AO22" i="45"/>
  <c r="AX22" i="45"/>
  <c r="AD22" i="45"/>
  <c r="AL22" i="45"/>
  <c r="AT22" i="45"/>
  <c r="BC22" i="45"/>
  <c r="AH29" i="45"/>
  <c r="AP29" i="45"/>
  <c r="AY29" i="45"/>
  <c r="AD29" i="45"/>
  <c r="AL29" i="45"/>
  <c r="AT29" i="45"/>
  <c r="BC29" i="45"/>
  <c r="AH16" i="40"/>
  <c r="AP16" i="40"/>
  <c r="AX16" i="40"/>
  <c r="AE16" i="40"/>
  <c r="AM16" i="40"/>
  <c r="AU16" i="40"/>
  <c r="AE32" i="40"/>
  <c r="AE37" i="40" s="1"/>
  <c r="AM32" i="40"/>
  <c r="AM37" i="40" s="1"/>
  <c r="AU32" i="40"/>
  <c r="AU37" i="40" s="1"/>
  <c r="BC32" i="40"/>
  <c r="BC37" i="40" s="1"/>
  <c r="AR25" i="40"/>
  <c r="AH25" i="40"/>
  <c r="AX25" i="40"/>
  <c r="AK25" i="40"/>
  <c r="AS25" i="40"/>
  <c r="BA25" i="40"/>
  <c r="AE31" i="40"/>
  <c r="AM31" i="40"/>
  <c r="BC31" i="40"/>
  <c r="AK31" i="40"/>
  <c r="AS31" i="40"/>
  <c r="BA31" i="40"/>
  <c r="AI31" i="40"/>
  <c r="AQ31" i="40"/>
  <c r="AY31" i="40"/>
  <c r="AG31" i="40"/>
  <c r="AO31" i="40"/>
  <c r="AW31" i="40"/>
  <c r="AH17" i="55"/>
  <c r="AQ41" i="44"/>
  <c r="AQ44" i="44" s="1"/>
  <c r="AF18" i="44"/>
  <c r="AN18" i="44"/>
  <c r="AW18" i="44"/>
  <c r="AH36" i="44"/>
  <c r="AP36" i="44"/>
  <c r="AY36" i="44"/>
  <c r="AK18" i="44"/>
  <c r="AS18" i="44"/>
  <c r="BB18" i="44"/>
  <c r="BB37" i="42"/>
  <c r="BO473" i="3"/>
  <c r="AE36" i="42"/>
  <c r="AM36" i="42"/>
  <c r="AU36" i="42"/>
  <c r="AE43" i="43"/>
  <c r="AM43" i="43"/>
  <c r="AU43" i="43"/>
  <c r="BE432" i="3"/>
  <c r="H17" i="43"/>
  <c r="P17" i="43"/>
  <c r="AB17" i="43"/>
  <c r="AK17" i="43"/>
  <c r="AS17" i="43"/>
  <c r="BB17" i="43"/>
  <c r="J17" i="43"/>
  <c r="BC37" i="42"/>
  <c r="AP23" i="42"/>
  <c r="AX23" i="42"/>
  <c r="AG23" i="42"/>
  <c r="AO23" i="42"/>
  <c r="AW23" i="42"/>
  <c r="AF23" i="42"/>
  <c r="AN23" i="42"/>
  <c r="AV23" i="42"/>
  <c r="AD23" i="42"/>
  <c r="AL23" i="42"/>
  <c r="AT23" i="42"/>
  <c r="BB23" i="42"/>
  <c r="DY445" i="57"/>
  <c r="DY368" i="57"/>
  <c r="DQ445" i="57"/>
  <c r="DQ368" i="57"/>
  <c r="DI445" i="57"/>
  <c r="DI368" i="57"/>
  <c r="CU445" i="57"/>
  <c r="CU461" i="57" s="1"/>
  <c r="CU368" i="57"/>
  <c r="CM445" i="57"/>
  <c r="CM368" i="57"/>
  <c r="DR439" i="57"/>
  <c r="DR421" i="57"/>
  <c r="CV439" i="57"/>
  <c r="CV421" i="57"/>
  <c r="CN439" i="57"/>
  <c r="CN440" i="57" s="1"/>
  <c r="CN421" i="57"/>
  <c r="CF439" i="57"/>
  <c r="CF421" i="57"/>
  <c r="ED438" i="57"/>
  <c r="ED420" i="57"/>
  <c r="DM438" i="57"/>
  <c r="DM420" i="57"/>
  <c r="CY438" i="57"/>
  <c r="CY440" i="57" s="1"/>
  <c r="CY420" i="57"/>
  <c r="CQ438" i="57"/>
  <c r="CQ420" i="57"/>
  <c r="CI438" i="57"/>
  <c r="CI420" i="57"/>
  <c r="CL437" i="57"/>
  <c r="CL419" i="57"/>
  <c r="CD437" i="57"/>
  <c r="CD419" i="57"/>
  <c r="EA427" i="57"/>
  <c r="EA409" i="57"/>
  <c r="DR427" i="57"/>
  <c r="DR409" i="57"/>
  <c r="DJ427" i="57"/>
  <c r="DJ409" i="57"/>
  <c r="CF427" i="57"/>
  <c r="CF409" i="57"/>
  <c r="EG460" i="57"/>
  <c r="EG383" i="57"/>
  <c r="DX460" i="57"/>
  <c r="DX383" i="57"/>
  <c r="DP460" i="57"/>
  <c r="DP383" i="57"/>
  <c r="DH460" i="57"/>
  <c r="DH383" i="57"/>
  <c r="CT460" i="57"/>
  <c r="CT383" i="57"/>
  <c r="CL460" i="57"/>
  <c r="CL383" i="57"/>
  <c r="CD460" i="57"/>
  <c r="CD383" i="57"/>
  <c r="EB459" i="57"/>
  <c r="EB382" i="57"/>
  <c r="DS459" i="57"/>
  <c r="DS382" i="57"/>
  <c r="DK459" i="57"/>
  <c r="DK382" i="57"/>
  <c r="CO459" i="57"/>
  <c r="CO382" i="57"/>
  <c r="CG459" i="57"/>
  <c r="CG382" i="57"/>
  <c r="DV458" i="57"/>
  <c r="DV381" i="57"/>
  <c r="DN458" i="57"/>
  <c r="DN381" i="57"/>
  <c r="CZ458" i="57"/>
  <c r="CZ381" i="57"/>
  <c r="CR458" i="57"/>
  <c r="CR461" i="57" s="1"/>
  <c r="CR381" i="57"/>
  <c r="CJ458" i="57"/>
  <c r="CJ381" i="57"/>
  <c r="CB458" i="57"/>
  <c r="CB381" i="57"/>
  <c r="DY457" i="57"/>
  <c r="DY380" i="57"/>
  <c r="DQ457" i="57"/>
  <c r="DQ380" i="57"/>
  <c r="DI457" i="57"/>
  <c r="DI380" i="57"/>
  <c r="CU457" i="57"/>
  <c r="CU380" i="57"/>
  <c r="CM457" i="57"/>
  <c r="CM380" i="57"/>
  <c r="CE457" i="57"/>
  <c r="CE461" i="57" s="1"/>
  <c r="CE380" i="57"/>
  <c r="S17" i="43"/>
  <c r="AE17" i="43"/>
  <c r="AM17" i="43"/>
  <c r="AU17" i="43"/>
  <c r="C17" i="43"/>
  <c r="K17" i="43"/>
  <c r="T17" i="43"/>
  <c r="AF17" i="43"/>
  <c r="AN17" i="43"/>
  <c r="AW17" i="43"/>
  <c r="E23" i="43"/>
  <c r="M23" i="43"/>
  <c r="Y23" i="43"/>
  <c r="AH23" i="43"/>
  <c r="AP23" i="43"/>
  <c r="AY23" i="43"/>
  <c r="F23" i="43"/>
  <c r="N23" i="43"/>
  <c r="AI23" i="43"/>
  <c r="AQ23" i="43"/>
  <c r="AZ23" i="43"/>
  <c r="G23" i="43"/>
  <c r="O23" i="43"/>
  <c r="AA23" i="43"/>
  <c r="AJ23" i="43"/>
  <c r="AR23" i="43"/>
  <c r="H23" i="43"/>
  <c r="P23" i="43"/>
  <c r="AB23" i="43"/>
  <c r="AK23" i="43"/>
  <c r="AS23" i="43"/>
  <c r="BB23" i="43"/>
  <c r="AA43" i="43"/>
  <c r="G35" i="43"/>
  <c r="O35" i="43"/>
  <c r="AR35" i="43"/>
  <c r="H35" i="43"/>
  <c r="P35" i="43"/>
  <c r="AB35" i="43"/>
  <c r="AK35" i="43"/>
  <c r="AS35" i="43"/>
  <c r="BB35" i="43"/>
  <c r="R35" i="43"/>
  <c r="AD35" i="43"/>
  <c r="AL35" i="43"/>
  <c r="AT35" i="43"/>
  <c r="BC35" i="43"/>
  <c r="J35" i="43"/>
  <c r="S35" i="43"/>
  <c r="AE35" i="43"/>
  <c r="AM35" i="43"/>
  <c r="AU35" i="43"/>
  <c r="C35" i="43"/>
  <c r="K35" i="43"/>
  <c r="T35" i="43"/>
  <c r="AF35" i="43"/>
  <c r="AN35" i="43"/>
  <c r="AW35" i="43"/>
  <c r="D35" i="43"/>
  <c r="L35" i="43"/>
  <c r="X35" i="43"/>
  <c r="AG35" i="43"/>
  <c r="AX35" i="43"/>
  <c r="E35" i="43"/>
  <c r="M35" i="43"/>
  <c r="Y35" i="43"/>
  <c r="AH35" i="43"/>
  <c r="AP35" i="43"/>
  <c r="AY35" i="43"/>
  <c r="F35" i="43"/>
  <c r="N35" i="43"/>
  <c r="AI35" i="43"/>
  <c r="AQ35" i="43"/>
  <c r="R43" i="43"/>
  <c r="AD43" i="43"/>
  <c r="AL43" i="43"/>
  <c r="CQ172" i="57"/>
  <c r="CQ480" i="57"/>
  <c r="CS172" i="57"/>
  <c r="CS175" i="57" s="1"/>
  <c r="CS480" i="57"/>
  <c r="CW172" i="57"/>
  <c r="CW480" i="57"/>
  <c r="CY172" i="57"/>
  <c r="CY480" i="57"/>
  <c r="DA172" i="57"/>
  <c r="DA480" i="57"/>
  <c r="DI174" i="57"/>
  <c r="DI482" i="57"/>
  <c r="DL173" i="57"/>
  <c r="DL481" i="57"/>
  <c r="DM159" i="57"/>
  <c r="DM467" i="57"/>
  <c r="DQ174" i="57"/>
  <c r="DQ482" i="57"/>
  <c r="DR171" i="57"/>
  <c r="DR479" i="57"/>
  <c r="DT173" i="57"/>
  <c r="DT481" i="57"/>
  <c r="DW172" i="57"/>
  <c r="DW480" i="57"/>
  <c r="EC173" i="57"/>
  <c r="EC481" i="57"/>
  <c r="ED159" i="57"/>
  <c r="ED467" i="57"/>
  <c r="EF172" i="57"/>
  <c r="EF480" i="57"/>
  <c r="DY439" i="57"/>
  <c r="DY421" i="57"/>
  <c r="DY422" i="57" s="1"/>
  <c r="AD37" i="42"/>
  <c r="AL37" i="42"/>
  <c r="AT37" i="42"/>
  <c r="CI171" i="57"/>
  <c r="CI479" i="57"/>
  <c r="CK171" i="57"/>
  <c r="CK479" i="57"/>
  <c r="CM171" i="57"/>
  <c r="CM479" i="57"/>
  <c r="CO171" i="57"/>
  <c r="CO479" i="57"/>
  <c r="CC159" i="57"/>
  <c r="CC467" i="57"/>
  <c r="CE159" i="57"/>
  <c r="CE175" i="57" s="1"/>
  <c r="CE467" i="57"/>
  <c r="CG159" i="57"/>
  <c r="CG467" i="57"/>
  <c r="AZ37" i="42"/>
  <c r="BN226" i="3"/>
  <c r="Y20" i="41"/>
  <c r="AO14" i="38"/>
  <c r="BI517" i="3"/>
  <c r="BD347" i="3"/>
  <c r="BI516" i="3"/>
  <c r="AT43" i="43"/>
  <c r="BC43" i="43"/>
  <c r="E42" i="43"/>
  <c r="M42" i="43"/>
  <c r="AH42" i="43"/>
  <c r="AP42" i="43"/>
  <c r="AY42" i="43"/>
  <c r="F42" i="43"/>
  <c r="N42" i="43"/>
  <c r="AQ42" i="43"/>
  <c r="AZ42" i="43"/>
  <c r="AI44" i="35"/>
  <c r="G23" i="35"/>
  <c r="O23" i="35"/>
  <c r="AJ23" i="35"/>
  <c r="AR23" i="35"/>
  <c r="I23" i="35"/>
  <c r="R23" i="35"/>
  <c r="AD23" i="35"/>
  <c r="AL23" i="35"/>
  <c r="AT23" i="35"/>
  <c r="BC23" i="35"/>
  <c r="S23" i="35"/>
  <c r="D23" i="35"/>
  <c r="L23" i="35"/>
  <c r="X23" i="35"/>
  <c r="AG23" i="35"/>
  <c r="AO23" i="35"/>
  <c r="AX23" i="35"/>
  <c r="C36" i="35"/>
  <c r="K36" i="35"/>
  <c r="T36" i="35"/>
  <c r="AW36" i="35"/>
  <c r="D36" i="35"/>
  <c r="X36" i="35"/>
  <c r="AO36" i="35"/>
  <c r="AP36" i="35"/>
  <c r="F36" i="35"/>
  <c r="N36" i="35"/>
  <c r="AI36" i="35"/>
  <c r="AQ36" i="35"/>
  <c r="AZ36" i="35"/>
  <c r="O36" i="35"/>
  <c r="AJ36" i="35"/>
  <c r="H36" i="35"/>
  <c r="P36" i="35"/>
  <c r="AK36" i="35"/>
  <c r="AS36" i="35"/>
  <c r="BB36" i="35"/>
  <c r="I36" i="35"/>
  <c r="AD36" i="35"/>
  <c r="AT36" i="35"/>
  <c r="I42" i="35"/>
  <c r="AL42" i="35"/>
  <c r="BC42" i="35"/>
  <c r="S42" i="35"/>
  <c r="AA42" i="35"/>
  <c r="AJ42" i="35"/>
  <c r="AR42" i="35"/>
  <c r="AZ42" i="35"/>
  <c r="G42" i="35"/>
  <c r="O42" i="35"/>
  <c r="AU41" i="36"/>
  <c r="AU45" i="36" s="1"/>
  <c r="BQ391" i="3"/>
  <c r="Q16" i="42"/>
  <c r="P462" i="3" s="1"/>
  <c r="BE258" i="3"/>
  <c r="D5" i="44"/>
  <c r="N25" i="44"/>
  <c r="Q11" i="44"/>
  <c r="X39" i="44"/>
  <c r="R38" i="44"/>
  <c r="P37" i="44"/>
  <c r="I35" i="44"/>
  <c r="N32" i="44"/>
  <c r="G31" i="44"/>
  <c r="F30" i="44"/>
  <c r="AA24" i="44"/>
  <c r="S23" i="44"/>
  <c r="E22" i="44"/>
  <c r="X17" i="44"/>
  <c r="R16" i="44"/>
  <c r="P15" i="44"/>
  <c r="I14" i="44"/>
  <c r="N10" i="44"/>
  <c r="G9" i="44"/>
  <c r="F7" i="44"/>
  <c r="P25" i="44"/>
  <c r="AW450" i="57" s="1"/>
  <c r="Y42" i="44"/>
  <c r="P39" i="44"/>
  <c r="O38" i="44"/>
  <c r="J37" i="44"/>
  <c r="C35" i="44"/>
  <c r="T33" i="44"/>
  <c r="L32" i="44"/>
  <c r="E31" i="44"/>
  <c r="AB28" i="44"/>
  <c r="T24" i="44"/>
  <c r="L23" i="44"/>
  <c r="C22" i="44"/>
  <c r="Y19" i="44"/>
  <c r="P17" i="44"/>
  <c r="O16" i="44"/>
  <c r="J15" i="44"/>
  <c r="C14" i="44"/>
  <c r="T11" i="44"/>
  <c r="L10" i="44"/>
  <c r="E9" i="44"/>
  <c r="C12" i="44"/>
  <c r="AJ449" i="57" s="1"/>
  <c r="Q9" i="44"/>
  <c r="O42" i="44"/>
  <c r="N39" i="44"/>
  <c r="I38" i="44"/>
  <c r="H37" i="44"/>
  <c r="M33" i="44"/>
  <c r="F32" i="44"/>
  <c r="AA29" i="44"/>
  <c r="R24" i="44"/>
  <c r="J23" i="44"/>
  <c r="O19" i="44"/>
  <c r="N17" i="44"/>
  <c r="I16" i="44"/>
  <c r="H15" i="44"/>
  <c r="M11" i="44"/>
  <c r="F10" i="44"/>
  <c r="AA6" i="44"/>
  <c r="H12" i="44"/>
  <c r="AO449" i="57" s="1"/>
  <c r="Q38" i="44"/>
  <c r="X43" i="44"/>
  <c r="M42" i="44"/>
  <c r="H39" i="44"/>
  <c r="G38" i="44"/>
  <c r="AB34" i="44"/>
  <c r="K33" i="44"/>
  <c r="D32" i="44"/>
  <c r="Y29" i="44"/>
  <c r="S28" i="44"/>
  <c r="K24" i="44"/>
  <c r="D23" i="44"/>
  <c r="X21" i="44"/>
  <c r="M19" i="44"/>
  <c r="H17" i="44"/>
  <c r="G16" i="44"/>
  <c r="AB13" i="44"/>
  <c r="K11" i="44"/>
  <c r="D10" i="44"/>
  <c r="Y6" i="44"/>
  <c r="O12" i="44"/>
  <c r="AV449" i="57" s="1"/>
  <c r="Q28" i="44"/>
  <c r="N43" i="44"/>
  <c r="G42" i="44"/>
  <c r="F39" i="44"/>
  <c r="AA35" i="44"/>
  <c r="S34" i="44"/>
  <c r="E33" i="44"/>
  <c r="X30" i="44"/>
  <c r="R29" i="44"/>
  <c r="P28" i="44"/>
  <c r="I24" i="44"/>
  <c r="N21" i="44"/>
  <c r="G19" i="44"/>
  <c r="F17" i="44"/>
  <c r="AA14" i="44"/>
  <c r="S13" i="44"/>
  <c r="E11" i="44"/>
  <c r="X7" i="44"/>
  <c r="R6" i="44"/>
  <c r="O20" i="44"/>
  <c r="AV448" i="57" s="1"/>
  <c r="Q34" i="44"/>
  <c r="L43" i="44"/>
  <c r="E42" i="44"/>
  <c r="AB37" i="44"/>
  <c r="T35" i="44"/>
  <c r="L34" i="44"/>
  <c r="C33" i="44"/>
  <c r="Y31" i="44"/>
  <c r="P30" i="44"/>
  <c r="O29" i="44"/>
  <c r="J28" i="44"/>
  <c r="C24" i="44"/>
  <c r="T22" i="44"/>
  <c r="L21" i="44"/>
  <c r="E19" i="44"/>
  <c r="AB15" i="44"/>
  <c r="T14" i="44"/>
  <c r="L13" i="44"/>
  <c r="C11" i="44"/>
  <c r="Y9" i="44"/>
  <c r="P7" i="44"/>
  <c r="O6" i="44"/>
  <c r="AB20" i="44"/>
  <c r="BI448" i="57" s="1"/>
  <c r="Q21" i="44"/>
  <c r="F43" i="44"/>
  <c r="AA38" i="44"/>
  <c r="R35" i="44"/>
  <c r="J34" i="44"/>
  <c r="O31" i="44"/>
  <c r="N30" i="44"/>
  <c r="I29" i="44"/>
  <c r="H28" i="44"/>
  <c r="M22" i="44"/>
  <c r="F21" i="44"/>
  <c r="AA16" i="44"/>
  <c r="R14" i="44"/>
  <c r="J13" i="44"/>
  <c r="O9" i="44"/>
  <c r="N7" i="44"/>
  <c r="I6" i="44"/>
  <c r="C16" i="56"/>
  <c r="H7" i="44"/>
  <c r="X32" i="44"/>
  <c r="Q16" i="44"/>
  <c r="K14" i="44"/>
  <c r="Y38" i="44"/>
  <c r="M9" i="44"/>
  <c r="D21" i="44"/>
  <c r="G29" i="44"/>
  <c r="S15" i="44"/>
  <c r="D34" i="44"/>
  <c r="U38" i="12"/>
  <c r="T37" i="12"/>
  <c r="E37" i="12"/>
  <c r="Y36" i="12"/>
  <c r="O36" i="12"/>
  <c r="G36" i="12"/>
  <c r="AA33" i="12"/>
  <c r="R33" i="12"/>
  <c r="I33" i="12"/>
  <c r="T32" i="12"/>
  <c r="K32" i="12"/>
  <c r="C32" i="12"/>
  <c r="V31" i="12"/>
  <c r="M31" i="12"/>
  <c r="E31" i="12"/>
  <c r="Y30" i="12"/>
  <c r="O30" i="12"/>
  <c r="G30" i="12"/>
  <c r="AA29" i="12"/>
  <c r="R29" i="12"/>
  <c r="I29" i="12"/>
  <c r="T28" i="12"/>
  <c r="K28" i="12"/>
  <c r="C28" i="12"/>
  <c r="V27" i="12"/>
  <c r="M27" i="12"/>
  <c r="E27" i="12"/>
  <c r="Y26" i="12"/>
  <c r="O26" i="12"/>
  <c r="G26" i="12"/>
  <c r="AA25" i="12"/>
  <c r="R25" i="12"/>
  <c r="I25" i="12"/>
  <c r="T24" i="12"/>
  <c r="K24" i="12"/>
  <c r="C24" i="12"/>
  <c r="V23" i="12"/>
  <c r="M23" i="12"/>
  <c r="E23" i="12"/>
  <c r="Y21" i="12"/>
  <c r="O21" i="12"/>
  <c r="G21" i="12"/>
  <c r="AA20" i="12"/>
  <c r="R20" i="12"/>
  <c r="I20" i="12"/>
  <c r="T19" i="12"/>
  <c r="K19" i="12"/>
  <c r="C19" i="12"/>
  <c r="V18" i="12"/>
  <c r="M18" i="12"/>
  <c r="E18" i="12"/>
  <c r="Y16" i="12"/>
  <c r="Y17" i="12" s="1"/>
  <c r="O16" i="12"/>
  <c r="G16" i="12"/>
  <c r="G17" i="12" s="1"/>
  <c r="AA15" i="12"/>
  <c r="R38" i="12"/>
  <c r="N37" i="12"/>
  <c r="D37" i="12"/>
  <c r="X36" i="12"/>
  <c r="N36" i="12"/>
  <c r="F36" i="12"/>
  <c r="P33" i="12"/>
  <c r="H33" i="12"/>
  <c r="AB32" i="12"/>
  <c r="S32" i="12"/>
  <c r="J32" i="12"/>
  <c r="U31" i="12"/>
  <c r="L31" i="12"/>
  <c r="D31" i="12"/>
  <c r="X30" i="12"/>
  <c r="N30" i="12"/>
  <c r="F30" i="12"/>
  <c r="P29" i="12"/>
  <c r="H29" i="12"/>
  <c r="AB28" i="12"/>
  <c r="S28" i="12"/>
  <c r="J28" i="12"/>
  <c r="U27" i="12"/>
  <c r="L27" i="12"/>
  <c r="D27" i="12"/>
  <c r="X26" i="12"/>
  <c r="N26" i="12"/>
  <c r="F26" i="12"/>
  <c r="P25" i="12"/>
  <c r="H25" i="12"/>
  <c r="AB24" i="12"/>
  <c r="S24" i="12"/>
  <c r="J24" i="12"/>
  <c r="U23" i="12"/>
  <c r="U35" i="12" s="1"/>
  <c r="L23" i="12"/>
  <c r="D23" i="12"/>
  <c r="D35" i="12" s="1"/>
  <c r="X21" i="12"/>
  <c r="N21" i="12"/>
  <c r="F21" i="12"/>
  <c r="P20" i="12"/>
  <c r="H20" i="12"/>
  <c r="AB19" i="12"/>
  <c r="S19" i="12"/>
  <c r="J19" i="12"/>
  <c r="U18" i="12"/>
  <c r="L18" i="12"/>
  <c r="Q27" i="12"/>
  <c r="L38" i="12"/>
  <c r="K37" i="12"/>
  <c r="C37" i="12"/>
  <c r="V36" i="12"/>
  <c r="M36" i="12"/>
  <c r="E36" i="12"/>
  <c r="Y33" i="12"/>
  <c r="O33" i="12"/>
  <c r="G33" i="12"/>
  <c r="AA32" i="12"/>
  <c r="R32" i="12"/>
  <c r="I32" i="12"/>
  <c r="T31" i="12"/>
  <c r="K31" i="12"/>
  <c r="C31" i="12"/>
  <c r="V30" i="12"/>
  <c r="M30" i="12"/>
  <c r="E30" i="12"/>
  <c r="Y29" i="12"/>
  <c r="O29" i="12"/>
  <c r="G29" i="12"/>
  <c r="AA28" i="12"/>
  <c r="R28" i="12"/>
  <c r="I28" i="12"/>
  <c r="T27" i="12"/>
  <c r="K27" i="12"/>
  <c r="C27" i="12"/>
  <c r="V26" i="12"/>
  <c r="M26" i="12"/>
  <c r="E26" i="12"/>
  <c r="Y25" i="12"/>
  <c r="O25" i="12"/>
  <c r="G25" i="12"/>
  <c r="AA24" i="12"/>
  <c r="R24" i="12"/>
  <c r="I24" i="12"/>
  <c r="T23" i="12"/>
  <c r="K23" i="12"/>
  <c r="C23" i="12"/>
  <c r="V21" i="12"/>
  <c r="M21" i="12"/>
  <c r="E21" i="12"/>
  <c r="Y20" i="12"/>
  <c r="O20" i="12"/>
  <c r="G20" i="12"/>
  <c r="AA19" i="12"/>
  <c r="R19" i="12"/>
  <c r="I19" i="12"/>
  <c r="T18" i="12"/>
  <c r="K18" i="12"/>
  <c r="C18" i="12"/>
  <c r="V16" i="12"/>
  <c r="V17" i="12" s="1"/>
  <c r="M16" i="12"/>
  <c r="M17" i="12" s="1"/>
  <c r="I38" i="12"/>
  <c r="J37" i="12"/>
  <c r="U36" i="12"/>
  <c r="L36" i="12"/>
  <c r="D36" i="12"/>
  <c r="X33" i="12"/>
  <c r="N33" i="12"/>
  <c r="F33" i="12"/>
  <c r="P32" i="12"/>
  <c r="H32" i="12"/>
  <c r="AB31" i="12"/>
  <c r="S31" i="12"/>
  <c r="J31" i="12"/>
  <c r="U30" i="12"/>
  <c r="L30" i="12"/>
  <c r="D30" i="12"/>
  <c r="X29" i="12"/>
  <c r="N29" i="12"/>
  <c r="F29" i="12"/>
  <c r="P28" i="12"/>
  <c r="H28" i="12"/>
  <c r="AB27" i="12"/>
  <c r="S27" i="12"/>
  <c r="J27" i="12"/>
  <c r="U26" i="12"/>
  <c r="L26" i="12"/>
  <c r="D26" i="12"/>
  <c r="X25" i="12"/>
  <c r="N25" i="12"/>
  <c r="F25" i="12"/>
  <c r="P24" i="12"/>
  <c r="H24" i="12"/>
  <c r="AB23" i="12"/>
  <c r="S23" i="12"/>
  <c r="J23" i="12"/>
  <c r="U21" i="12"/>
  <c r="L21" i="12"/>
  <c r="D21" i="12"/>
  <c r="X20" i="12"/>
  <c r="N20" i="12"/>
  <c r="F20" i="12"/>
  <c r="P19" i="12"/>
  <c r="H19" i="12"/>
  <c r="AB18" i="12"/>
  <c r="S18" i="12"/>
  <c r="J18" i="12"/>
  <c r="U16" i="12"/>
  <c r="U17" i="12" s="1"/>
  <c r="D38" i="12"/>
  <c r="I37" i="12"/>
  <c r="T36" i="12"/>
  <c r="K36" i="12"/>
  <c r="C36" i="12"/>
  <c r="V33" i="12"/>
  <c r="M33" i="12"/>
  <c r="E33" i="12"/>
  <c r="Y32" i="12"/>
  <c r="O32" i="12"/>
  <c r="G32" i="12"/>
  <c r="AA31" i="12"/>
  <c r="R31" i="12"/>
  <c r="I31" i="12"/>
  <c r="T30" i="12"/>
  <c r="K30" i="12"/>
  <c r="C30" i="12"/>
  <c r="V29" i="12"/>
  <c r="M29" i="12"/>
  <c r="E29" i="12"/>
  <c r="Y28" i="12"/>
  <c r="O28" i="12"/>
  <c r="G28" i="12"/>
  <c r="AA27" i="12"/>
  <c r="R27" i="12"/>
  <c r="I27" i="12"/>
  <c r="T26" i="12"/>
  <c r="K26" i="12"/>
  <c r="C26" i="12"/>
  <c r="V25" i="12"/>
  <c r="M25" i="12"/>
  <c r="E25" i="12"/>
  <c r="Y24" i="12"/>
  <c r="O24" i="12"/>
  <c r="G24" i="12"/>
  <c r="AA23" i="12"/>
  <c r="R23" i="12"/>
  <c r="I23" i="12"/>
  <c r="I35" i="12" s="1"/>
  <c r="T21" i="12"/>
  <c r="K21" i="12"/>
  <c r="C21" i="12"/>
  <c r="V20" i="12"/>
  <c r="M20" i="12"/>
  <c r="E20" i="12"/>
  <c r="Y19" i="12"/>
  <c r="O19" i="12"/>
  <c r="G19" i="12"/>
  <c r="H37" i="12"/>
  <c r="AB36" i="12"/>
  <c r="S36" i="12"/>
  <c r="J36" i="12"/>
  <c r="U33" i="12"/>
  <c r="L33" i="12"/>
  <c r="D33" i="12"/>
  <c r="X32" i="12"/>
  <c r="N32" i="12"/>
  <c r="F32" i="12"/>
  <c r="P31" i="12"/>
  <c r="H31" i="12"/>
  <c r="AB30" i="12"/>
  <c r="S30" i="12"/>
  <c r="J30" i="12"/>
  <c r="U29" i="12"/>
  <c r="L29" i="12"/>
  <c r="D29" i="12"/>
  <c r="X28" i="12"/>
  <c r="N28" i="12"/>
  <c r="F28" i="12"/>
  <c r="P27" i="12"/>
  <c r="H27" i="12"/>
  <c r="AB26" i="12"/>
  <c r="S26" i="12"/>
  <c r="J26" i="12"/>
  <c r="U25" i="12"/>
  <c r="L25" i="12"/>
  <c r="D25" i="12"/>
  <c r="X24" i="12"/>
  <c r="N24" i="12"/>
  <c r="F24" i="12"/>
  <c r="P23" i="12"/>
  <c r="H23" i="12"/>
  <c r="AB21" i="12"/>
  <c r="S21" i="12"/>
  <c r="J21" i="12"/>
  <c r="U20" i="12"/>
  <c r="L20" i="12"/>
  <c r="D20" i="12"/>
  <c r="D22" i="12" s="1"/>
  <c r="X19" i="12"/>
  <c r="N19" i="12"/>
  <c r="F19" i="12"/>
  <c r="P18" i="12"/>
  <c r="H18" i="12"/>
  <c r="G37" i="12"/>
  <c r="AA36" i="12"/>
  <c r="R36" i="12"/>
  <c r="I36" i="12"/>
  <c r="T33" i="12"/>
  <c r="K33" i="12"/>
  <c r="C33" i="12"/>
  <c r="V32" i="12"/>
  <c r="M32" i="12"/>
  <c r="E32" i="12"/>
  <c r="Y31" i="12"/>
  <c r="O31" i="12"/>
  <c r="G31" i="12"/>
  <c r="AA30" i="12"/>
  <c r="R30" i="12"/>
  <c r="I30" i="12"/>
  <c r="T29" i="12"/>
  <c r="K29" i="12"/>
  <c r="C29" i="12"/>
  <c r="V28" i="12"/>
  <c r="M28" i="12"/>
  <c r="E28" i="12"/>
  <c r="Y27" i="12"/>
  <c r="O27" i="12"/>
  <c r="G27" i="12"/>
  <c r="AA26" i="12"/>
  <c r="R26" i="12"/>
  <c r="I26" i="12"/>
  <c r="T25" i="12"/>
  <c r="K25" i="12"/>
  <c r="C25" i="12"/>
  <c r="V24" i="12"/>
  <c r="M24" i="12"/>
  <c r="E24" i="12"/>
  <c r="Y23" i="12"/>
  <c r="O23" i="12"/>
  <c r="G23" i="12"/>
  <c r="AA21" i="12"/>
  <c r="R21" i="12"/>
  <c r="I21" i="12"/>
  <c r="T20" i="12"/>
  <c r="K20" i="12"/>
  <c r="C20" i="12"/>
  <c r="V19" i="12"/>
  <c r="M19" i="12"/>
  <c r="E19" i="12"/>
  <c r="Y18" i="12"/>
  <c r="O18" i="12"/>
  <c r="G18" i="12"/>
  <c r="AA16" i="12"/>
  <c r="R16" i="12"/>
  <c r="R17" i="12" s="1"/>
  <c r="I16" i="12"/>
  <c r="I17" i="12" s="1"/>
  <c r="Q9" i="56"/>
  <c r="AB15" i="56"/>
  <c r="AB14" i="56"/>
  <c r="AB12" i="56"/>
  <c r="AB11" i="56"/>
  <c r="AB10" i="56"/>
  <c r="AB9" i="56"/>
  <c r="AB8" i="56"/>
  <c r="AB7" i="56"/>
  <c r="AB6" i="56"/>
  <c r="AB5" i="56"/>
  <c r="T15" i="56"/>
  <c r="T14" i="56"/>
  <c r="T12" i="56"/>
  <c r="T11" i="56"/>
  <c r="T10" i="56"/>
  <c r="T9" i="56"/>
  <c r="T8" i="56"/>
  <c r="T7" i="56"/>
  <c r="T6" i="56"/>
  <c r="T5" i="56"/>
  <c r="P15" i="56"/>
  <c r="P14" i="56"/>
  <c r="P12" i="56"/>
  <c r="P11" i="56"/>
  <c r="P10" i="56"/>
  <c r="P9" i="56"/>
  <c r="P8" i="56"/>
  <c r="P7" i="56"/>
  <c r="P6" i="56"/>
  <c r="P5" i="56"/>
  <c r="K15" i="56"/>
  <c r="K14" i="56"/>
  <c r="K12" i="56"/>
  <c r="K11" i="56"/>
  <c r="K10" i="56"/>
  <c r="K9" i="56"/>
  <c r="K8" i="56"/>
  <c r="K7" i="56"/>
  <c r="K6" i="56"/>
  <c r="K5" i="56"/>
  <c r="H15" i="56"/>
  <c r="H14" i="56"/>
  <c r="H12" i="56"/>
  <c r="H11" i="56"/>
  <c r="H10" i="56"/>
  <c r="H9" i="56"/>
  <c r="H8" i="56"/>
  <c r="H7" i="56"/>
  <c r="H6" i="56"/>
  <c r="H5" i="56"/>
  <c r="X10" i="44"/>
  <c r="K22" i="44"/>
  <c r="H30" i="44"/>
  <c r="Y16" i="44"/>
  <c r="K35" i="44"/>
  <c r="G6" i="44"/>
  <c r="AB23" i="44"/>
  <c r="M31" i="44"/>
  <c r="D43" i="44"/>
  <c r="T20" i="41"/>
  <c r="BG379" i="3"/>
  <c r="H20" i="41"/>
  <c r="AA13" i="41"/>
  <c r="AB449" i="57" s="1"/>
  <c r="C8" i="42"/>
  <c r="K8" i="42"/>
  <c r="T8" i="42"/>
  <c r="AB26" i="41"/>
  <c r="AE14" i="18"/>
  <c r="AD217" i="3"/>
  <c r="AD219" i="3" s="1"/>
  <c r="AQ8" i="50"/>
  <c r="AQ26" i="50"/>
  <c r="BC16" i="50"/>
  <c r="BC26" i="50"/>
  <c r="AY13" i="56"/>
  <c r="AZ8" i="44"/>
  <c r="AZ41" i="44"/>
  <c r="AZ44" i="44" s="1"/>
  <c r="AE23" i="42"/>
  <c r="AE37" i="42"/>
  <c r="AU470" i="3"/>
  <c r="BO470" i="3" s="1"/>
  <c r="AV33" i="42"/>
  <c r="AY431" i="3"/>
  <c r="BS431" i="3" s="1"/>
  <c r="AZ35" i="43"/>
  <c r="AM41" i="36"/>
  <c r="AM45" i="36" s="1"/>
  <c r="AE41" i="36"/>
  <c r="AE45" i="36" s="1"/>
  <c r="J44" i="35"/>
  <c r="AK42" i="35"/>
  <c r="F23" i="35"/>
  <c r="BP347" i="3"/>
  <c r="AF36" i="20"/>
  <c r="AF40" i="20" s="1"/>
  <c r="AE234" i="3"/>
  <c r="AM14" i="18"/>
  <c r="AL217" i="3"/>
  <c r="AI26" i="50"/>
  <c r="AI8" i="50"/>
  <c r="AJ30" i="45"/>
  <c r="AJ32" i="45" s="1"/>
  <c r="AJ14" i="45"/>
  <c r="AR14" i="45"/>
  <c r="AR30" i="45"/>
  <c r="AR32" i="45" s="1"/>
  <c r="AR18" i="44"/>
  <c r="AR41" i="44"/>
  <c r="AR44" i="44" s="1"/>
  <c r="H9" i="41"/>
  <c r="AI431" i="3"/>
  <c r="AI434" i="3" s="1"/>
  <c r="AJ35" i="43"/>
  <c r="AX27" i="35"/>
  <c r="AI23" i="35"/>
  <c r="AV37" i="42"/>
  <c r="AF37" i="42"/>
  <c r="AU25" i="51"/>
  <c r="AL196" i="3"/>
  <c r="AM15" i="17"/>
  <c r="AK492" i="3"/>
  <c r="AL19" i="46"/>
  <c r="AD26" i="50"/>
  <c r="AD16" i="50"/>
  <c r="J43" i="43"/>
  <c r="AX11" i="18"/>
  <c r="BB196" i="3"/>
  <c r="BB199" i="3" s="1"/>
  <c r="BC15" i="17"/>
  <c r="AE25" i="51"/>
  <c r="AE13" i="51"/>
  <c r="AS9" i="41"/>
  <c r="AS37" i="41"/>
  <c r="AS40" i="41" s="1"/>
  <c r="AM23" i="42"/>
  <c r="AM37" i="42"/>
  <c r="AU37" i="42"/>
  <c r="AU23" i="42"/>
  <c r="AN37" i="42"/>
  <c r="G44" i="35"/>
  <c r="J42" i="35"/>
  <c r="E36" i="35"/>
  <c r="N23" i="35"/>
  <c r="AZ43" i="43"/>
  <c r="G208" i="3"/>
  <c r="G209" i="3" s="1"/>
  <c r="H11" i="18"/>
  <c r="AA16" i="18"/>
  <c r="Z205" i="3"/>
  <c r="I186" i="3"/>
  <c r="J15" i="17"/>
  <c r="AK9" i="41"/>
  <c r="AK37" i="41"/>
  <c r="AK40" i="41" s="1"/>
  <c r="AV458" i="3"/>
  <c r="BP471" i="3" s="1"/>
  <c r="AW37" i="42"/>
  <c r="AF470" i="3"/>
  <c r="AG37" i="42"/>
  <c r="H423" i="3"/>
  <c r="I43" i="43"/>
  <c r="AZ44" i="35"/>
  <c r="AQ44" i="35"/>
  <c r="AJ43" i="43"/>
  <c r="AT16" i="50"/>
  <c r="AJ16" i="18"/>
  <c r="AN36" i="20"/>
  <c r="AN40" i="20" s="1"/>
  <c r="AM234" i="3"/>
  <c r="X208" i="3"/>
  <c r="BS208" i="3" s="1"/>
  <c r="Y11" i="18"/>
  <c r="W183" i="3"/>
  <c r="X15" i="17"/>
  <c r="AZ26" i="50"/>
  <c r="AZ8" i="50"/>
  <c r="AI13" i="56"/>
  <c r="AI41" i="44"/>
  <c r="AI44" i="44" s="1"/>
  <c r="AI8" i="44"/>
  <c r="AG458" i="3"/>
  <c r="AH37" i="42"/>
  <c r="AA421" i="3"/>
  <c r="AB43" i="43"/>
  <c r="AJ421" i="3"/>
  <c r="AK43" i="43"/>
  <c r="H8" i="43"/>
  <c r="H43" i="43"/>
  <c r="P8" i="43"/>
  <c r="P43" i="43"/>
  <c r="AS8" i="43"/>
  <c r="AS43" i="43"/>
  <c r="BB8" i="43"/>
  <c r="BB43" i="43"/>
  <c r="D43" i="43"/>
  <c r="D23" i="43"/>
  <c r="L43" i="43"/>
  <c r="L23" i="43"/>
  <c r="X43" i="43"/>
  <c r="X23" i="43"/>
  <c r="AG43" i="43"/>
  <c r="AG23" i="43"/>
  <c r="AO43" i="43"/>
  <c r="AO23" i="43"/>
  <c r="AX43" i="43"/>
  <c r="AX23" i="43"/>
  <c r="Z423" i="3"/>
  <c r="AA35" i="43"/>
  <c r="AW414" i="3"/>
  <c r="BQ414" i="3" s="1"/>
  <c r="AX9" i="35"/>
  <c r="BQ415" i="3"/>
  <c r="AE412" i="3"/>
  <c r="AF36" i="35"/>
  <c r="AM412" i="3"/>
  <c r="BG412" i="3" s="1"/>
  <c r="AN36" i="35"/>
  <c r="AH11" i="18"/>
  <c r="AG218" i="3"/>
  <c r="AE15" i="17"/>
  <c r="AD196" i="3"/>
  <c r="AF194" i="3"/>
  <c r="AG18" i="17"/>
  <c r="BB20" i="46"/>
  <c r="BB22" i="46" s="1"/>
  <c r="BA492" i="3"/>
  <c r="BB19" i="46"/>
  <c r="AF450" i="3"/>
  <c r="AG21" i="50"/>
  <c r="AM25" i="51"/>
  <c r="AM13" i="51"/>
  <c r="AJ18" i="44"/>
  <c r="BC14" i="18"/>
  <c r="J16" i="18"/>
  <c r="I205" i="3"/>
  <c r="BD205" i="3" s="1"/>
  <c r="AF195" i="3"/>
  <c r="AG15" i="17"/>
  <c r="W182" i="3"/>
  <c r="BR182" i="3" s="1"/>
  <c r="X18" i="17"/>
  <c r="AD19" i="46"/>
  <c r="AC492" i="3"/>
  <c r="AC536" i="3"/>
  <c r="AD39" i="15"/>
  <c r="AL16" i="50"/>
  <c r="AL26" i="50"/>
  <c r="AQ13" i="56"/>
  <c r="BA9" i="41"/>
  <c r="BA37" i="41"/>
  <c r="BA40" i="41" s="1"/>
  <c r="AN44" i="35"/>
  <c r="AF44" i="35"/>
  <c r="AB42" i="35"/>
  <c r="AQ8" i="44"/>
  <c r="BP345" i="3"/>
  <c r="BO186" i="3"/>
  <c r="BO348" i="3"/>
  <c r="BP325" i="3"/>
  <c r="BO344" i="3"/>
  <c r="AG37" i="40"/>
  <c r="BQ416" i="3"/>
  <c r="BP346" i="3"/>
  <c r="BQ392" i="3"/>
  <c r="CS482" i="57"/>
  <c r="BP539" i="3"/>
  <c r="BO472" i="3"/>
  <c r="BE450" i="3"/>
  <c r="BP392" i="3"/>
  <c r="BP348" i="3"/>
  <c r="BP306" i="3"/>
  <c r="BQ217" i="3"/>
  <c r="CR445" i="57"/>
  <c r="CR368" i="57"/>
  <c r="CJ445" i="57"/>
  <c r="CJ461" i="57" s="1"/>
  <c r="CJ368" i="57"/>
  <c r="CB445" i="57"/>
  <c r="CB461" i="57" s="1"/>
  <c r="CB368" i="57"/>
  <c r="CV138" i="57"/>
  <c r="CW153" i="57"/>
  <c r="DU137" i="57"/>
  <c r="AP295" i="3"/>
  <c r="BJ307" i="3" s="1"/>
  <c r="AV132" i="57"/>
  <c r="AV147" i="57"/>
  <c r="Z132" i="57"/>
  <c r="X161" i="3"/>
  <c r="P132" i="57"/>
  <c r="N161" i="3"/>
  <c r="H132" i="57"/>
  <c r="F161" i="3"/>
  <c r="AU131" i="57"/>
  <c r="AN160" i="3"/>
  <c r="Y131" i="57"/>
  <c r="W160" i="3"/>
  <c r="O131" i="57"/>
  <c r="M160" i="3"/>
  <c r="O146" i="57"/>
  <c r="G131" i="57"/>
  <c r="E160" i="3"/>
  <c r="CG171" i="57"/>
  <c r="CG479" i="57"/>
  <c r="CI172" i="57"/>
  <c r="CI480" i="57"/>
  <c r="CK172" i="57"/>
  <c r="CK480" i="57"/>
  <c r="CM172" i="57"/>
  <c r="CM480" i="57"/>
  <c r="CO172" i="57"/>
  <c r="CO480" i="57"/>
  <c r="CQ174" i="57"/>
  <c r="CQ482" i="57"/>
  <c r="CU174" i="57"/>
  <c r="CU482" i="57"/>
  <c r="CW174" i="57"/>
  <c r="CW482" i="57"/>
  <c r="CY174" i="57"/>
  <c r="CY482" i="57"/>
  <c r="DH159" i="57"/>
  <c r="DH467" i="57"/>
  <c r="DJ172" i="57"/>
  <c r="DJ480" i="57"/>
  <c r="DL174" i="57"/>
  <c r="DL482" i="57"/>
  <c r="DM171" i="57"/>
  <c r="DM479" i="57"/>
  <c r="DP159" i="57"/>
  <c r="DP467" i="57"/>
  <c r="DR172" i="57"/>
  <c r="DR480" i="57"/>
  <c r="DT174" i="57"/>
  <c r="DT482" i="57"/>
  <c r="DU171" i="57"/>
  <c r="DU479" i="57"/>
  <c r="DU483" i="57" s="1"/>
  <c r="DX159" i="57"/>
  <c r="DX175" i="57" s="1"/>
  <c r="DX467" i="57"/>
  <c r="EA172" i="57"/>
  <c r="EA480" i="57"/>
  <c r="EF173" i="57"/>
  <c r="EF481" i="57"/>
  <c r="EG159" i="57"/>
  <c r="EG467" i="57"/>
  <c r="EA439" i="57"/>
  <c r="EA421" i="57"/>
  <c r="DS439" i="57"/>
  <c r="DS421" i="57"/>
  <c r="DK439" i="57"/>
  <c r="DK421" i="57"/>
  <c r="CG439" i="57"/>
  <c r="CG421" i="57"/>
  <c r="DV438" i="57"/>
  <c r="DV440" i="57" s="1"/>
  <c r="DV420" i="57"/>
  <c r="DN438" i="57"/>
  <c r="DN420" i="57"/>
  <c r="CZ438" i="57"/>
  <c r="CZ420" i="57"/>
  <c r="CR438" i="57"/>
  <c r="CR420" i="57"/>
  <c r="CJ438" i="57"/>
  <c r="CJ420" i="57"/>
  <c r="CB438" i="57"/>
  <c r="CB420" i="57"/>
  <c r="DQ437" i="57"/>
  <c r="DQ419" i="57"/>
  <c r="DQ422" i="57" s="1"/>
  <c r="DI437" i="57"/>
  <c r="DI419" i="57"/>
  <c r="DI422" i="57" s="1"/>
  <c r="CM437" i="57"/>
  <c r="CM440" i="57" s="1"/>
  <c r="CM419" i="57"/>
  <c r="CM422" i="57" s="1"/>
  <c r="CE437" i="57"/>
  <c r="CE419" i="57"/>
  <c r="EB427" i="57"/>
  <c r="EB409" i="57"/>
  <c r="DS427" i="57"/>
  <c r="DS409" i="57"/>
  <c r="DK427" i="57"/>
  <c r="DK409" i="57"/>
  <c r="CW427" i="57"/>
  <c r="CW409" i="57"/>
  <c r="CO427" i="57"/>
  <c r="CO409" i="57"/>
  <c r="CO422" i="57" s="1"/>
  <c r="CK458" i="57"/>
  <c r="CK381" i="57"/>
  <c r="DJ457" i="57"/>
  <c r="DJ380" i="57"/>
  <c r="BP416" i="3"/>
  <c r="BP415" i="3"/>
  <c r="BQ413" i="3"/>
  <c r="BQ412" i="3"/>
  <c r="BO345" i="3"/>
  <c r="BQ326" i="3"/>
  <c r="BP307" i="3"/>
  <c r="BP414" i="3"/>
  <c r="BP412" i="3"/>
  <c r="BQ388" i="3"/>
  <c r="BP326" i="3"/>
  <c r="BO184" i="3"/>
  <c r="DA482" i="57"/>
  <c r="AO37" i="40"/>
  <c r="BP452" i="3"/>
  <c r="BQ389" i="3"/>
  <c r="BP388" i="3"/>
  <c r="BQ325" i="3"/>
  <c r="BQ215" i="3"/>
  <c r="CE479" i="57"/>
  <c r="P17" i="20"/>
  <c r="N15" i="17"/>
  <c r="AP15" i="17"/>
  <c r="AU20" i="46"/>
  <c r="AU22" i="46" s="1"/>
  <c r="AS19" i="46"/>
  <c r="BP519" i="3"/>
  <c r="BB40" i="16"/>
  <c r="AW26" i="50"/>
  <c r="AK26" i="50"/>
  <c r="AS26" i="50"/>
  <c r="BB26" i="50"/>
  <c r="AQ21" i="50"/>
  <c r="AW21" i="50"/>
  <c r="AK21" i="50"/>
  <c r="BB21" i="50"/>
  <c r="AZ25" i="50"/>
  <c r="AP25" i="51"/>
  <c r="AF25" i="51"/>
  <c r="AN25" i="51"/>
  <c r="AW25" i="51"/>
  <c r="AD25" i="51"/>
  <c r="AL25" i="51"/>
  <c r="AT25" i="51"/>
  <c r="BC25" i="51"/>
  <c r="AK13" i="51"/>
  <c r="AS13" i="51"/>
  <c r="BB13" i="51"/>
  <c r="AJ25" i="51"/>
  <c r="AR25" i="51"/>
  <c r="AI17" i="51"/>
  <c r="AQ17" i="51"/>
  <c r="AZ17" i="51"/>
  <c r="AP22" i="51"/>
  <c r="AY22" i="51"/>
  <c r="AF22" i="51"/>
  <c r="AW22" i="51"/>
  <c r="AE22" i="51"/>
  <c r="AM22" i="51"/>
  <c r="AU22" i="51"/>
  <c r="AO30" i="45"/>
  <c r="AO32" i="45" s="1"/>
  <c r="AX30" i="45"/>
  <c r="AX32" i="45" s="1"/>
  <c r="AK30" i="45"/>
  <c r="AK32" i="45" s="1"/>
  <c r="BB30" i="45"/>
  <c r="BB32" i="45" s="1"/>
  <c r="AM22" i="45"/>
  <c r="AU22" i="45"/>
  <c r="AF22" i="45"/>
  <c r="AN22" i="45"/>
  <c r="AW22" i="45"/>
  <c r="AK29" i="45"/>
  <c r="AS29" i="45"/>
  <c r="BB29" i="45"/>
  <c r="AJ32" i="40"/>
  <c r="AJ37" i="40" s="1"/>
  <c r="AR32" i="40"/>
  <c r="AR37" i="40" s="1"/>
  <c r="AZ32" i="40"/>
  <c r="AZ37" i="40" s="1"/>
  <c r="AH32" i="40"/>
  <c r="AH37" i="40" s="1"/>
  <c r="AP32" i="40"/>
  <c r="AP37" i="40" s="1"/>
  <c r="AX32" i="40"/>
  <c r="AX37" i="40" s="1"/>
  <c r="AD16" i="40"/>
  <c r="AL16" i="40"/>
  <c r="AT16" i="40"/>
  <c r="AI25" i="40"/>
  <c r="AQ25" i="40"/>
  <c r="AY25" i="40"/>
  <c r="AG25" i="40"/>
  <c r="AO25" i="40"/>
  <c r="AW25" i="40"/>
  <c r="AE25" i="40"/>
  <c r="AM25" i="40"/>
  <c r="AU25" i="40"/>
  <c r="BC25" i="40"/>
  <c r="P15" i="17"/>
  <c r="AF20" i="46"/>
  <c r="AF22" i="46" s="1"/>
  <c r="AF10" i="15"/>
  <c r="AN10" i="15"/>
  <c r="AV10" i="15"/>
  <c r="AG10" i="15"/>
  <c r="AP53" i="15"/>
  <c r="AP57" i="15" s="1"/>
  <c r="AR26" i="15"/>
  <c r="AZ26" i="15"/>
  <c r="BC34" i="12"/>
  <c r="AK14" i="13"/>
  <c r="AS17" i="13"/>
  <c r="AY14" i="13"/>
  <c r="AA8" i="20"/>
  <c r="AJ8" i="20"/>
  <c r="AR8" i="20"/>
  <c r="AZ8" i="20"/>
  <c r="G36" i="20"/>
  <c r="G40" i="20" s="1"/>
  <c r="O36" i="20"/>
  <c r="O40" i="20" s="1"/>
  <c r="AI36" i="20"/>
  <c r="AI40" i="20" s="1"/>
  <c r="AQ36" i="20"/>
  <c r="AQ40" i="20" s="1"/>
  <c r="AY36" i="20"/>
  <c r="AY40" i="20" s="1"/>
  <c r="T17" i="20"/>
  <c r="AE36" i="20"/>
  <c r="AE40" i="20" s="1"/>
  <c r="BC17" i="20"/>
  <c r="AJ17" i="20"/>
  <c r="AB17" i="20"/>
  <c r="AS17" i="20"/>
  <c r="BA17" i="20"/>
  <c r="P23" i="20"/>
  <c r="AI23" i="20"/>
  <c r="AY23" i="20"/>
  <c r="X23" i="20"/>
  <c r="AG23" i="20"/>
  <c r="AO23" i="20"/>
  <c r="AW23" i="20"/>
  <c r="U23" i="20"/>
  <c r="AB23" i="20"/>
  <c r="BA23" i="20"/>
  <c r="U35" i="20"/>
  <c r="J35" i="20"/>
  <c r="S35" i="20"/>
  <c r="AQ35" i="20"/>
  <c r="F35" i="20"/>
  <c r="N35" i="20"/>
  <c r="E16" i="18"/>
  <c r="M16" i="18"/>
  <c r="AO16" i="18"/>
  <c r="AX16" i="18"/>
  <c r="G16" i="18"/>
  <c r="AQ16" i="18"/>
  <c r="X14" i="18"/>
  <c r="R18" i="17"/>
  <c r="AR19" i="46"/>
  <c r="X9" i="36"/>
  <c r="J9" i="37"/>
  <c r="I12" i="37"/>
  <c r="AQ14" i="46"/>
  <c r="F16" i="18"/>
  <c r="N16" i="18"/>
  <c r="F11" i="18"/>
  <c r="P14" i="18"/>
  <c r="AR14" i="18"/>
  <c r="AX14" i="18"/>
  <c r="AP20" i="46"/>
  <c r="AP22" i="46" s="1"/>
  <c r="AG25" i="41"/>
  <c r="AO25" i="41"/>
  <c r="AW25" i="41"/>
  <c r="Y8" i="49"/>
  <c r="Y16" i="49" s="1"/>
  <c r="AH8" i="49"/>
  <c r="AJ14" i="38"/>
  <c r="AR17" i="12"/>
  <c r="F36" i="20"/>
  <c r="F40" i="20" s="1"/>
  <c r="AG36" i="20"/>
  <c r="AG40" i="20" s="1"/>
  <c r="AO36" i="20"/>
  <c r="AO40" i="20" s="1"/>
  <c r="AW36" i="20"/>
  <c r="AW40" i="20" s="1"/>
  <c r="L8" i="20"/>
  <c r="U8" i="20"/>
  <c r="AE23" i="20"/>
  <c r="AM23" i="20"/>
  <c r="AU23" i="20"/>
  <c r="BC23" i="20"/>
  <c r="J23" i="20"/>
  <c r="S23" i="20"/>
  <c r="AD23" i="20"/>
  <c r="AT23" i="20"/>
  <c r="I23" i="20"/>
  <c r="AP35" i="20"/>
  <c r="AX35" i="20"/>
  <c r="AN35" i="20"/>
  <c r="AR20" i="46"/>
  <c r="AR22" i="46" s="1"/>
  <c r="BA20" i="46"/>
  <c r="BA22" i="46" s="1"/>
  <c r="AN9" i="46"/>
  <c r="AQ19" i="46"/>
  <c r="AJ53" i="15"/>
  <c r="AJ57" i="15" s="1"/>
  <c r="AR53" i="15"/>
  <c r="AR57" i="15" s="1"/>
  <c r="AK10" i="15"/>
  <c r="AS10" i="15"/>
  <c r="BA10" i="15"/>
  <c r="AR39" i="15"/>
  <c r="AD44" i="15"/>
  <c r="AL44" i="15"/>
  <c r="AT44" i="15"/>
  <c r="BB44" i="15"/>
  <c r="AB8" i="42"/>
  <c r="H8" i="49"/>
  <c r="AI17" i="55"/>
  <c r="R10" i="50"/>
  <c r="Q441" i="3" s="1"/>
  <c r="S5" i="50"/>
  <c r="R438" i="3" s="1"/>
  <c r="BQ236" i="3"/>
  <c r="BQ538" i="3"/>
  <c r="BO494" i="3"/>
  <c r="BP451" i="3"/>
  <c r="BQ450" i="3"/>
  <c r="BO229" i="3"/>
  <c r="BQ235" i="3"/>
  <c r="BO234" i="3"/>
  <c r="BQ195" i="3"/>
  <c r="BQ194" i="3"/>
  <c r="AH53" i="15"/>
  <c r="AH57" i="15" s="1"/>
  <c r="AJ26" i="15"/>
  <c r="AD26" i="15"/>
  <c r="AF39" i="15"/>
  <c r="AN39" i="15"/>
  <c r="AG39" i="15"/>
  <c r="AW39" i="15"/>
  <c r="AG44" i="15"/>
  <c r="AO44" i="15"/>
  <c r="AH44" i="15"/>
  <c r="AX44" i="15"/>
  <c r="AI44" i="15"/>
  <c r="AI52" i="15"/>
  <c r="AJ52" i="15"/>
  <c r="AZ52" i="15"/>
  <c r="AS52" i="15"/>
  <c r="BA52" i="15"/>
  <c r="AL52" i="15"/>
  <c r="AT52" i="15"/>
  <c r="BO517" i="3"/>
  <c r="BO227" i="3"/>
  <c r="BO238" i="3"/>
  <c r="BO228" i="3"/>
  <c r="BP234" i="3"/>
  <c r="AJ11" i="18"/>
  <c r="AB15" i="17"/>
  <c r="AK15" i="17"/>
  <c r="BB15" i="17"/>
  <c r="BP196" i="3"/>
  <c r="AI18" i="17"/>
  <c r="BP367" i="3"/>
  <c r="BL389" i="3"/>
  <c r="BN389" i="3"/>
  <c r="BQ260" i="3"/>
  <c r="BO516" i="3"/>
  <c r="BP238" i="3"/>
  <c r="AV36" i="20"/>
  <c r="AV40" i="20" s="1"/>
  <c r="BO237" i="3"/>
  <c r="R36" i="20"/>
  <c r="R40" i="20" s="1"/>
  <c r="BQ234" i="3"/>
  <c r="AA14" i="18"/>
  <c r="AJ14" i="18"/>
  <c r="BQ196" i="3"/>
  <c r="AH20" i="46"/>
  <c r="AH22" i="46" s="1"/>
  <c r="AL9" i="46"/>
  <c r="AG19" i="46"/>
  <c r="BQ517" i="3"/>
  <c r="BP371" i="3"/>
  <c r="BO493" i="3"/>
  <c r="BO495" i="3"/>
  <c r="I18" i="46"/>
  <c r="P17" i="46"/>
  <c r="H17" i="46"/>
  <c r="V17" i="46"/>
  <c r="N17" i="46"/>
  <c r="F17" i="46"/>
  <c r="AA17" i="46"/>
  <c r="S17" i="46"/>
  <c r="K17" i="46"/>
  <c r="C17" i="46"/>
  <c r="U17" i="46"/>
  <c r="I17" i="46"/>
  <c r="T17" i="46"/>
  <c r="G17" i="46"/>
  <c r="R17" i="46"/>
  <c r="E17" i="46"/>
  <c r="Q17" i="46"/>
  <c r="D17" i="46"/>
  <c r="AB17" i="46"/>
  <c r="O17" i="46"/>
  <c r="M17" i="46"/>
  <c r="Y17" i="46"/>
  <c r="L17" i="46"/>
  <c r="W17" i="46"/>
  <c r="J17" i="46"/>
  <c r="BO236" i="3"/>
  <c r="BQ238" i="3"/>
  <c r="BP492" i="3"/>
  <c r="BP536" i="3"/>
  <c r="AJ9" i="16"/>
  <c r="BO515" i="3"/>
  <c r="BP453" i="3"/>
  <c r="AE8" i="44"/>
  <c r="AM8" i="44"/>
  <c r="AU8" i="44"/>
  <c r="AF8" i="44"/>
  <c r="AN8" i="44"/>
  <c r="AW8" i="44"/>
  <c r="AH41" i="44"/>
  <c r="AH44" i="44" s="1"/>
  <c r="AP41" i="44"/>
  <c r="AP44" i="44" s="1"/>
  <c r="AY41" i="44"/>
  <c r="AY44" i="44" s="1"/>
  <c r="AG18" i="44"/>
  <c r="AO18" i="44"/>
  <c r="AX18" i="44"/>
  <c r="AD26" i="44"/>
  <c r="AL26" i="44"/>
  <c r="AT26" i="44"/>
  <c r="BC26" i="44"/>
  <c r="AF26" i="44"/>
  <c r="AN26" i="44"/>
  <c r="AW26" i="44"/>
  <c r="AJ26" i="44"/>
  <c r="AR26" i="44"/>
  <c r="AK26" i="44"/>
  <c r="AS26" i="44"/>
  <c r="BB26" i="44"/>
  <c r="AE36" i="44"/>
  <c r="AM36" i="44"/>
  <c r="AU36" i="44"/>
  <c r="AJ36" i="44"/>
  <c r="AR36" i="44"/>
  <c r="AH40" i="44"/>
  <c r="AP40" i="44"/>
  <c r="AY40" i="44"/>
  <c r="AI40" i="44"/>
  <c r="AQ40" i="44"/>
  <c r="AZ40" i="44"/>
  <c r="AJ40" i="44"/>
  <c r="AR40" i="44"/>
  <c r="AI23" i="42"/>
  <c r="AQ23" i="42"/>
  <c r="BP461" i="3"/>
  <c r="AK23" i="42"/>
  <c r="AS23" i="42"/>
  <c r="BA23" i="42"/>
  <c r="AJ23" i="42"/>
  <c r="AR23" i="42"/>
  <c r="AZ23" i="42"/>
  <c r="AH33" i="42"/>
  <c r="AP33" i="42"/>
  <c r="AX33" i="42"/>
  <c r="AG33" i="42"/>
  <c r="AO33" i="42"/>
  <c r="AW33" i="42"/>
  <c r="AS33" i="42"/>
  <c r="BA33" i="42"/>
  <c r="AJ36" i="42"/>
  <c r="AI36" i="42"/>
  <c r="AQ36" i="42"/>
  <c r="BQ432" i="3"/>
  <c r="BP433" i="3"/>
  <c r="BP413" i="3"/>
  <c r="BO347" i="3"/>
  <c r="BP344" i="3"/>
  <c r="BQ368" i="3"/>
  <c r="BQ371" i="3"/>
  <c r="BP493" i="3"/>
  <c r="BP495" i="3"/>
  <c r="BQ197" i="3"/>
  <c r="BP236" i="3"/>
  <c r="BQ237" i="3"/>
  <c r="AV35" i="20"/>
  <c r="AD35" i="20"/>
  <c r="AJ35" i="20"/>
  <c r="BQ216" i="3"/>
  <c r="AJ20" i="46"/>
  <c r="AJ22" i="46" s="1"/>
  <c r="AI19" i="46"/>
  <c r="AD10" i="15"/>
  <c r="AL10" i="15"/>
  <c r="AT10" i="15"/>
  <c r="BB10" i="15"/>
  <c r="AD53" i="15"/>
  <c r="AD57" i="15" s="1"/>
  <c r="AL53" i="15"/>
  <c r="AL57" i="15" s="1"/>
  <c r="AT53" i="15"/>
  <c r="AT57" i="15" s="1"/>
  <c r="BB53" i="15"/>
  <c r="BB57" i="15" s="1"/>
  <c r="BO539" i="3"/>
  <c r="BO537" i="3"/>
  <c r="AO26" i="15"/>
  <c r="AW26" i="15"/>
  <c r="BP538" i="3"/>
  <c r="AO53" i="15"/>
  <c r="AO57" i="15" s="1"/>
  <c r="AI53" i="15"/>
  <c r="AI57" i="15" s="1"/>
  <c r="AJ39" i="15"/>
  <c r="AZ39" i="15"/>
  <c r="AK39" i="15"/>
  <c r="AS39" i="15"/>
  <c r="BA39" i="15"/>
  <c r="BA53" i="15"/>
  <c r="BA57" i="15" s="1"/>
  <c r="AE44" i="15"/>
  <c r="AM44" i="15"/>
  <c r="AU44" i="15"/>
  <c r="BC44" i="15"/>
  <c r="AE53" i="15"/>
  <c r="AE57" i="15" s="1"/>
  <c r="AF52" i="15"/>
  <c r="AN52" i="15"/>
  <c r="AV52" i="15"/>
  <c r="AG52" i="15"/>
  <c r="AW52" i="15"/>
  <c r="AH52" i="15"/>
  <c r="AP52" i="15"/>
  <c r="BP515" i="3"/>
  <c r="BO496" i="3"/>
  <c r="AL20" i="46"/>
  <c r="AL22" i="46" s="1"/>
  <c r="AT20" i="46"/>
  <c r="AT22" i="46" s="1"/>
  <c r="BC20" i="46"/>
  <c r="BC22" i="46" s="1"/>
  <c r="AZ19" i="46"/>
  <c r="AM10" i="15"/>
  <c r="AU10" i="15"/>
  <c r="AM53" i="15"/>
  <c r="AM57" i="15" s="1"/>
  <c r="AG26" i="15"/>
  <c r="AW53" i="15"/>
  <c r="AW57" i="15" s="1"/>
  <c r="BP537" i="3"/>
  <c r="AL39" i="15"/>
  <c r="AT39" i="15"/>
  <c r="AN44" i="15"/>
  <c r="AV44" i="15"/>
  <c r="AO52" i="15"/>
  <c r="AX52" i="15"/>
  <c r="BO519" i="3"/>
  <c r="AQ17" i="55"/>
  <c r="AZ17" i="55"/>
  <c r="BQ367" i="3"/>
  <c r="AT8" i="1"/>
  <c r="BO185" i="3"/>
  <c r="BO235" i="3"/>
  <c r="BO183" i="3"/>
  <c r="BO182" i="3"/>
  <c r="AK19" i="46"/>
  <c r="BO518" i="3"/>
  <c r="BQ451" i="3"/>
  <c r="AG26" i="50"/>
  <c r="AO26" i="50"/>
  <c r="AX26" i="50"/>
  <c r="AJ26" i="50"/>
  <c r="AR26" i="50"/>
  <c r="AK25" i="51"/>
  <c r="AS25" i="51"/>
  <c r="BB25" i="51"/>
  <c r="AE30" i="45"/>
  <c r="AE32" i="45" s="1"/>
  <c r="AM30" i="45"/>
  <c r="AM32" i="45" s="1"/>
  <c r="AU30" i="45"/>
  <c r="AU32" i="45" s="1"/>
  <c r="AS22" i="45"/>
  <c r="BB22" i="45"/>
  <c r="AD32" i="40"/>
  <c r="AD37" i="40" s="1"/>
  <c r="AT32" i="40"/>
  <c r="AT37" i="40" s="1"/>
  <c r="BB32" i="40"/>
  <c r="BB37" i="40" s="1"/>
  <c r="AJ25" i="40"/>
  <c r="AZ25" i="40"/>
  <c r="AP25" i="40"/>
  <c r="AF25" i="40"/>
  <c r="AN25" i="40"/>
  <c r="AV25" i="40"/>
  <c r="AD31" i="40"/>
  <c r="AL31" i="40"/>
  <c r="AT31" i="40"/>
  <c r="BB31" i="40"/>
  <c r="AJ31" i="40"/>
  <c r="AZ31" i="40"/>
  <c r="AH31" i="40"/>
  <c r="AP31" i="40"/>
  <c r="AN31" i="40"/>
  <c r="AV31" i="40"/>
  <c r="BP463" i="3"/>
  <c r="BP460" i="3"/>
  <c r="BQ257" i="3"/>
  <c r="BP235" i="3"/>
  <c r="AJ9" i="46"/>
  <c r="AN20" i="46"/>
  <c r="AN22" i="46" s="1"/>
  <c r="AH19" i="46"/>
  <c r="BQ519" i="3"/>
  <c r="BP450" i="3"/>
  <c r="Q18" i="46"/>
  <c r="AA7" i="46"/>
  <c r="F15" i="46"/>
  <c r="E480" i="3" s="1"/>
  <c r="R16" i="46"/>
  <c r="BB9" i="46"/>
  <c r="T6" i="46"/>
  <c r="AW19" i="46"/>
  <c r="AE9" i="46"/>
  <c r="AM496" i="3"/>
  <c r="BG496" i="3" s="1"/>
  <c r="E10" i="46"/>
  <c r="K15" i="46"/>
  <c r="AO14" i="46"/>
  <c r="AK22" i="46"/>
  <c r="AD9" i="46"/>
  <c r="AE478" i="3"/>
  <c r="E8" i="46"/>
  <c r="D484" i="3" s="1"/>
  <c r="J10" i="46"/>
  <c r="AM9" i="46"/>
  <c r="E5" i="46"/>
  <c r="D478" i="3" s="1"/>
  <c r="D7" i="46"/>
  <c r="H8" i="46"/>
  <c r="G484" i="3" s="1"/>
  <c r="M10" i="46"/>
  <c r="AE20" i="46"/>
  <c r="AE22" i="46" s="1"/>
  <c r="H5" i="46"/>
  <c r="G478" i="3" s="1"/>
  <c r="C6" i="46"/>
  <c r="G7" i="46"/>
  <c r="M8" i="46"/>
  <c r="L484" i="3" s="1"/>
  <c r="S10" i="46"/>
  <c r="D18" i="46"/>
  <c r="AA5" i="46"/>
  <c r="Z478" i="3" s="1"/>
  <c r="F6" i="46"/>
  <c r="L7" i="46"/>
  <c r="Y10" i="46"/>
  <c r="D16" i="46"/>
  <c r="AE14" i="46"/>
  <c r="AS14" i="46"/>
  <c r="BB39" i="15"/>
  <c r="AU26" i="15"/>
  <c r="AK26" i="15"/>
  <c r="AS53" i="15"/>
  <c r="AS57" i="15" s="1"/>
  <c r="AM39" i="15"/>
  <c r="AT26" i="15"/>
  <c r="AC538" i="3"/>
  <c r="AI26" i="15"/>
  <c r="AU39" i="15"/>
  <c r="AQ26" i="15"/>
  <c r="AH536" i="3"/>
  <c r="AH540" i="3" s="1"/>
  <c r="AK44" i="15"/>
  <c r="AE52" i="15"/>
  <c r="AP26" i="15"/>
  <c r="V43" i="16"/>
  <c r="N43" i="16"/>
  <c r="F43" i="16"/>
  <c r="Z41" i="16"/>
  <c r="R41" i="16"/>
  <c r="J41" i="16"/>
  <c r="U43" i="16"/>
  <c r="M43" i="16"/>
  <c r="E43" i="16"/>
  <c r="Y41" i="16"/>
  <c r="Q41" i="16"/>
  <c r="I41" i="16"/>
  <c r="AB43" i="16"/>
  <c r="T43" i="16"/>
  <c r="L43" i="16"/>
  <c r="D43" i="16"/>
  <c r="X41" i="16"/>
  <c r="P41" i="16"/>
  <c r="H41" i="16"/>
  <c r="S41" i="16"/>
  <c r="AA43" i="16"/>
  <c r="S43" i="16"/>
  <c r="K43" i="16"/>
  <c r="C43" i="16"/>
  <c r="W41" i="16"/>
  <c r="O41" i="16"/>
  <c r="G41" i="16"/>
  <c r="K41" i="16"/>
  <c r="Z43" i="16"/>
  <c r="R43" i="16"/>
  <c r="J43" i="16"/>
  <c r="V41" i="16"/>
  <c r="N41" i="16"/>
  <c r="F41" i="16"/>
  <c r="E41" i="16"/>
  <c r="AA41" i="16"/>
  <c r="Y43" i="16"/>
  <c r="Q43" i="16"/>
  <c r="I43" i="16"/>
  <c r="U41" i="16"/>
  <c r="M41" i="16"/>
  <c r="C41" i="16"/>
  <c r="X43" i="16"/>
  <c r="P43" i="16"/>
  <c r="H43" i="16"/>
  <c r="AB41" i="16"/>
  <c r="T41" i="16"/>
  <c r="L41" i="16"/>
  <c r="D41" i="16"/>
  <c r="W43" i="16"/>
  <c r="O43" i="16"/>
  <c r="G43" i="16"/>
  <c r="AZ9" i="16"/>
  <c r="BA40" i="16"/>
  <c r="AI9" i="16"/>
  <c r="AQ9" i="16"/>
  <c r="AY9" i="16"/>
  <c r="AS9" i="16"/>
  <c r="AG21" i="16"/>
  <c r="AO21" i="16"/>
  <c r="AW21" i="16"/>
  <c r="AE31" i="16"/>
  <c r="AM31" i="16"/>
  <c r="AU31" i="16"/>
  <c r="BC31" i="16"/>
  <c r="AD17" i="55"/>
  <c r="AL17" i="55"/>
  <c r="AT17" i="55"/>
  <c r="BC17" i="55"/>
  <c r="AJ17" i="55"/>
  <c r="AF17" i="55"/>
  <c r="AN17" i="55"/>
  <c r="AW17" i="55"/>
  <c r="AP17" i="55"/>
  <c r="AY17" i="55"/>
  <c r="V13" i="55"/>
  <c r="N13" i="55"/>
  <c r="F13" i="55"/>
  <c r="R12" i="55"/>
  <c r="J12" i="55"/>
  <c r="U13" i="55"/>
  <c r="E13" i="55"/>
  <c r="M13" i="55"/>
  <c r="AB13" i="55"/>
  <c r="T13" i="55"/>
  <c r="L13" i="55"/>
  <c r="D13" i="55"/>
  <c r="X12" i="55"/>
  <c r="P12" i="55"/>
  <c r="H12" i="55"/>
  <c r="AA13" i="55"/>
  <c r="S13" i="55"/>
  <c r="K13" i="55"/>
  <c r="C13" i="55"/>
  <c r="W12" i="55"/>
  <c r="O12" i="55"/>
  <c r="G12" i="55"/>
  <c r="R13" i="55"/>
  <c r="J13" i="55"/>
  <c r="V12" i="55"/>
  <c r="N12" i="55"/>
  <c r="F12" i="55"/>
  <c r="Q13" i="55"/>
  <c r="U12" i="55"/>
  <c r="S12" i="55"/>
  <c r="I12" i="55"/>
  <c r="Y13" i="55"/>
  <c r="I13" i="55"/>
  <c r="M12" i="55"/>
  <c r="E12" i="55"/>
  <c r="Q12" i="55"/>
  <c r="X13" i="55"/>
  <c r="P13" i="55"/>
  <c r="H13" i="55"/>
  <c r="AB12" i="55"/>
  <c r="T12" i="55"/>
  <c r="L12" i="55"/>
  <c r="D12" i="55"/>
  <c r="W13" i="55"/>
  <c r="O13" i="55"/>
  <c r="G13" i="55"/>
  <c r="AA12" i="55"/>
  <c r="K12" i="55"/>
  <c r="C12" i="55"/>
  <c r="Y12" i="55"/>
  <c r="AK17" i="55"/>
  <c r="AS17" i="55"/>
  <c r="BB17" i="55"/>
  <c r="AR17" i="55"/>
  <c r="AE17" i="55"/>
  <c r="AM17" i="55"/>
  <c r="AU17" i="55"/>
  <c r="AG17" i="55"/>
  <c r="AO17" i="55"/>
  <c r="AX17" i="55"/>
  <c r="AI17" i="20"/>
  <c r="C36" i="20"/>
  <c r="C40" i="20" s="1"/>
  <c r="AM17" i="20"/>
  <c r="AG234" i="3"/>
  <c r="AG239" i="3" s="1"/>
  <c r="AH35" i="20"/>
  <c r="L35" i="20"/>
  <c r="AY35" i="20"/>
  <c r="BB216" i="3"/>
  <c r="BB219" i="3" s="1"/>
  <c r="BC11" i="18"/>
  <c r="O16" i="18"/>
  <c r="O14" i="18"/>
  <c r="AC478" i="3"/>
  <c r="AD20" i="46"/>
  <c r="AD22" i="46" s="1"/>
  <c r="AI9" i="46"/>
  <c r="AI20" i="46"/>
  <c r="AI22" i="46" s="1"/>
  <c r="AZ20" i="46"/>
  <c r="AZ22" i="46" s="1"/>
  <c r="AZ9" i="46"/>
  <c r="AQ30" i="45"/>
  <c r="AQ32" i="45" s="1"/>
  <c r="BB16" i="50"/>
  <c r="AU53" i="15"/>
  <c r="AU57" i="15" s="1"/>
  <c r="AH26" i="15"/>
  <c r="AD15" i="17"/>
  <c r="BB257" i="3"/>
  <c r="BB262" i="3" s="1"/>
  <c r="BC12" i="7"/>
  <c r="AY26" i="50"/>
  <c r="AR25" i="50"/>
  <c r="AJ25" i="50"/>
  <c r="AF53" i="15"/>
  <c r="AF57" i="15" s="1"/>
  <c r="G14" i="18"/>
  <c r="AG8" i="20"/>
  <c r="F8" i="20"/>
  <c r="BC13" i="51"/>
  <c r="AT13" i="51"/>
  <c r="AL13" i="51"/>
  <c r="AD13" i="51"/>
  <c r="BC53" i="15"/>
  <c r="BC57" i="15" s="1"/>
  <c r="BA44" i="15"/>
  <c r="AQ20" i="46"/>
  <c r="AQ22" i="46" s="1"/>
  <c r="BA9" i="46"/>
  <c r="AQ14" i="18"/>
  <c r="E17" i="20"/>
  <c r="AK496" i="3"/>
  <c r="BE496" i="3" s="1"/>
  <c r="AF492" i="3"/>
  <c r="W207" i="3"/>
  <c r="AN37" i="40"/>
  <c r="AR17" i="51"/>
  <c r="AJ17" i="51"/>
  <c r="AH26" i="50"/>
  <c r="AJ10" i="15"/>
  <c r="D16" i="18"/>
  <c r="AH194" i="3"/>
  <c r="AY234" i="3"/>
  <c r="AZ35" i="20"/>
  <c r="AN53" i="15"/>
  <c r="AN57" i="15" s="1"/>
  <c r="AI39" i="15"/>
  <c r="AR10" i="15"/>
  <c r="AM36" i="20"/>
  <c r="AM40" i="20" s="1"/>
  <c r="AW8" i="20"/>
  <c r="AJ35" i="12"/>
  <c r="AJ39" i="12" s="1"/>
  <c r="T36" i="20"/>
  <c r="T40" i="20" s="1"/>
  <c r="AE17" i="20"/>
  <c r="X225" i="3"/>
  <c r="BS225" i="3" s="1"/>
  <c r="Y35" i="20"/>
  <c r="D35" i="20"/>
  <c r="AI35" i="20"/>
  <c r="I208" i="3"/>
  <c r="BD208" i="3" s="1"/>
  <c r="J11" i="18"/>
  <c r="AZ16" i="18"/>
  <c r="AZ14" i="18"/>
  <c r="AW14" i="18"/>
  <c r="AV217" i="3"/>
  <c r="AH195" i="3"/>
  <c r="AI15" i="17"/>
  <c r="AU492" i="3"/>
  <c r="BO492" i="3" s="1"/>
  <c r="AV20" i="46"/>
  <c r="AV22" i="46" s="1"/>
  <c r="AV19" i="46"/>
  <c r="AY524" i="3"/>
  <c r="AZ53" i="15"/>
  <c r="AZ57" i="15" s="1"/>
  <c r="AE438" i="3"/>
  <c r="AF26" i="50"/>
  <c r="AM438" i="3"/>
  <c r="AN26" i="50"/>
  <c r="AE450" i="3"/>
  <c r="AF21" i="50"/>
  <c r="AM450" i="3"/>
  <c r="AN21" i="50"/>
  <c r="AI32" i="40"/>
  <c r="AI37" i="40" s="1"/>
  <c r="AI16" i="40"/>
  <c r="AQ32" i="40"/>
  <c r="AQ37" i="40" s="1"/>
  <c r="AQ16" i="40"/>
  <c r="AY32" i="40"/>
  <c r="AY37" i="40" s="1"/>
  <c r="AY16" i="40"/>
  <c r="BB471" i="3"/>
  <c r="BB474" i="3" s="1"/>
  <c r="BC23" i="42"/>
  <c r="AJ470" i="3"/>
  <c r="AK33" i="42"/>
  <c r="X36" i="20"/>
  <c r="X40" i="20" s="1"/>
  <c r="X8" i="20"/>
  <c r="K36" i="20"/>
  <c r="K40" i="20" s="1"/>
  <c r="AU17" i="20"/>
  <c r="AU36" i="20"/>
  <c r="AU40" i="20" s="1"/>
  <c r="H35" i="20"/>
  <c r="G225" i="3"/>
  <c r="P35" i="20"/>
  <c r="AA11" i="18"/>
  <c r="Z208" i="3"/>
  <c r="AG14" i="18"/>
  <c r="AF217" i="3"/>
  <c r="AF219" i="3" s="1"/>
  <c r="K205" i="3"/>
  <c r="K209" i="3" s="1"/>
  <c r="BF209" i="3" s="1"/>
  <c r="L16" i="18"/>
  <c r="AK215" i="3"/>
  <c r="AL16" i="18"/>
  <c r="AK198" i="3"/>
  <c r="BE198" i="3" s="1"/>
  <c r="AL15" i="17"/>
  <c r="AW536" i="3"/>
  <c r="AX53" i="15"/>
  <c r="AX57" i="15" s="1"/>
  <c r="AX39" i="15"/>
  <c r="AI30" i="45"/>
  <c r="AI32" i="45" s="1"/>
  <c r="AP26" i="50"/>
  <c r="AS16" i="50"/>
  <c r="AV53" i="15"/>
  <c r="AV57" i="15" s="1"/>
  <c r="AK53" i="15"/>
  <c r="AK57" i="15" s="1"/>
  <c r="AD16" i="18"/>
  <c r="AO8" i="20"/>
  <c r="AW17" i="13"/>
  <c r="AR14" i="13"/>
  <c r="AZ14" i="13"/>
  <c r="AX14" i="13"/>
  <c r="AB36" i="20"/>
  <c r="AB40" i="20" s="1"/>
  <c r="AK36" i="20"/>
  <c r="AK40" i="20" s="1"/>
  <c r="J17" i="20"/>
  <c r="S17" i="20"/>
  <c r="AD17" i="20"/>
  <c r="H226" i="3"/>
  <c r="I17" i="20"/>
  <c r="AQ23" i="20"/>
  <c r="N23" i="20"/>
  <c r="AL35" i="20"/>
  <c r="AT35" i="20"/>
  <c r="R35" i="20"/>
  <c r="AR35" i="20"/>
  <c r="D8" i="20"/>
  <c r="BC36" i="20"/>
  <c r="BC40" i="20" s="1"/>
  <c r="AK23" i="20"/>
  <c r="AS23" i="20"/>
  <c r="H225" i="3"/>
  <c r="H230" i="3" s="1"/>
  <c r="I35" i="20"/>
  <c r="AF35" i="20"/>
  <c r="AM216" i="3"/>
  <c r="AN11" i="18"/>
  <c r="G36" i="42"/>
  <c r="O36" i="42"/>
  <c r="AU12" i="37"/>
  <c r="BF146" i="57"/>
  <c r="DU152" i="57"/>
  <c r="DK153" i="57"/>
  <c r="CC381" i="57"/>
  <c r="CC384" i="57" s="1"/>
  <c r="DL382" i="57"/>
  <c r="DW381" i="57"/>
  <c r="DW384" i="57" s="1"/>
  <c r="CF420" i="57"/>
  <c r="CK421" i="57"/>
  <c r="CZ419" i="57"/>
  <c r="DH409" i="57"/>
  <c r="CH480" i="57"/>
  <c r="CV482" i="57"/>
  <c r="DY479" i="57"/>
  <c r="BH371" i="3"/>
  <c r="BD367" i="3"/>
  <c r="CG427" i="57"/>
  <c r="AG9" i="37"/>
  <c r="AW9" i="37"/>
  <c r="AU146" i="57"/>
  <c r="AN147" i="57"/>
  <c r="CN153" i="57"/>
  <c r="DP154" i="57"/>
  <c r="CZ368" i="57"/>
  <c r="DI383" i="57"/>
  <c r="DT382" i="57"/>
  <c r="ED368" i="57"/>
  <c r="EF381" i="57"/>
  <c r="CB419" i="57"/>
  <c r="DA421" i="57"/>
  <c r="CF479" i="57"/>
  <c r="CF483" i="57" s="1"/>
  <c r="CR482" i="57"/>
  <c r="DK481" i="57"/>
  <c r="DV480" i="57"/>
  <c r="O223" i="3"/>
  <c r="BJ228" i="3" s="1"/>
  <c r="N312" i="3"/>
  <c r="AY8" i="1"/>
  <c r="AE8" i="12"/>
  <c r="AM8" i="12"/>
  <c r="AU8" i="12"/>
  <c r="BC8" i="12"/>
  <c r="G146" i="57"/>
  <c r="CS381" i="57"/>
  <c r="DN368" i="57"/>
  <c r="DR380" i="57"/>
  <c r="CR419" i="57"/>
  <c r="DP409" i="57"/>
  <c r="CD479" i="57"/>
  <c r="CP482" i="57"/>
  <c r="DI479" i="57"/>
  <c r="DT467" i="57"/>
  <c r="EG482" i="57"/>
  <c r="AO203" i="3"/>
  <c r="BI216" i="3" s="1"/>
  <c r="BL235" i="3"/>
  <c r="Z147" i="57"/>
  <c r="DM152" i="57"/>
  <c r="CF153" i="57"/>
  <c r="CH382" i="57"/>
  <c r="DQ383" i="57"/>
  <c r="CC421" i="57"/>
  <c r="DH482" i="57"/>
  <c r="DS481" i="57"/>
  <c r="DS483" i="57" s="1"/>
  <c r="AN312" i="3"/>
  <c r="AG9" i="16"/>
  <c r="C8" i="49"/>
  <c r="K8" i="49"/>
  <c r="BB14" i="38"/>
  <c r="CF380" i="57"/>
  <c r="DV368" i="57"/>
  <c r="EC382" i="57"/>
  <c r="CN420" i="57"/>
  <c r="CS421" i="57"/>
  <c r="DJ420" i="57"/>
  <c r="DN419" i="57"/>
  <c r="CB467" i="57"/>
  <c r="CN480" i="57"/>
  <c r="CZ482" i="57"/>
  <c r="BE413" i="3"/>
  <c r="BG382" i="3"/>
  <c r="BE316" i="3"/>
  <c r="O17" i="20"/>
  <c r="Y9" i="17"/>
  <c r="AH9" i="17"/>
  <c r="AP9" i="17"/>
  <c r="AY9" i="17"/>
  <c r="Y15" i="17"/>
  <c r="AH15" i="17"/>
  <c r="AF9" i="16"/>
  <c r="AN9" i="16"/>
  <c r="AV9" i="16"/>
  <c r="Q148" i="57"/>
  <c r="CP152" i="57"/>
  <c r="EB153" i="57"/>
  <c r="CL154" i="57"/>
  <c r="CT154" i="57"/>
  <c r="CE383" i="57"/>
  <c r="CN380" i="57"/>
  <c r="CP382" i="57"/>
  <c r="EA380" i="57"/>
  <c r="CJ419" i="57"/>
  <c r="CN409" i="57"/>
  <c r="DO421" i="57"/>
  <c r="CL480" i="57"/>
  <c r="CL483" i="57" s="1"/>
  <c r="BD413" i="3"/>
  <c r="BE315" i="3"/>
  <c r="Y146" i="57"/>
  <c r="I148" i="57"/>
  <c r="BH148" i="57"/>
  <c r="CH152" i="57"/>
  <c r="DS153" i="57"/>
  <c r="CM383" i="57"/>
  <c r="CX382" i="57"/>
  <c r="DV419" i="57"/>
  <c r="DX409" i="57"/>
  <c r="CJ480" i="57"/>
  <c r="CX482" i="57"/>
  <c r="EB481" i="57"/>
  <c r="M180" i="3"/>
  <c r="C9" i="37"/>
  <c r="Y18" i="36"/>
  <c r="N12" i="50"/>
  <c r="M443" i="3" s="1"/>
  <c r="N24" i="50"/>
  <c r="M442" i="3" s="1"/>
  <c r="F8" i="42"/>
  <c r="N8" i="42"/>
  <c r="Y8" i="42"/>
  <c r="F36" i="42"/>
  <c r="Y36" i="42"/>
  <c r="D41" i="36"/>
  <c r="D45" i="36" s="1"/>
  <c r="F9" i="36"/>
  <c r="N9" i="36"/>
  <c r="N10" i="50"/>
  <c r="M441" i="3" s="1"/>
  <c r="O17" i="50"/>
  <c r="N440" i="3" s="1"/>
  <c r="O5" i="50"/>
  <c r="N438" i="3" s="1"/>
  <c r="P17" i="50"/>
  <c r="O440" i="3" s="1"/>
  <c r="Q12" i="50"/>
  <c r="P443" i="3" s="1"/>
  <c r="E8" i="12"/>
  <c r="M8" i="12"/>
  <c r="V8" i="12"/>
  <c r="Q24" i="50"/>
  <c r="P442" i="3" s="1"/>
  <c r="F8" i="12"/>
  <c r="P5" i="46"/>
  <c r="O478" i="3" s="1"/>
  <c r="Q6" i="46"/>
  <c r="AB18" i="46"/>
  <c r="P18" i="46"/>
  <c r="H18" i="46"/>
  <c r="AB16" i="46"/>
  <c r="P16" i="46"/>
  <c r="H16" i="46"/>
  <c r="AB15" i="46"/>
  <c r="AA480" i="3" s="1"/>
  <c r="J15" i="46"/>
  <c r="I480" i="3" s="1"/>
  <c r="R10" i="46"/>
  <c r="I10" i="46"/>
  <c r="L8" i="46"/>
  <c r="K484" i="3" s="1"/>
  <c r="D8" i="46"/>
  <c r="C484" i="3" s="1"/>
  <c r="T7" i="46"/>
  <c r="K7" i="46"/>
  <c r="C7" i="46"/>
  <c r="S6" i="46"/>
  <c r="J6" i="46"/>
  <c r="D5" i="46"/>
  <c r="C478" i="3" s="1"/>
  <c r="Q7" i="46"/>
  <c r="AA18" i="46"/>
  <c r="O18" i="46"/>
  <c r="G18" i="46"/>
  <c r="AA16" i="46"/>
  <c r="O16" i="46"/>
  <c r="G16" i="46"/>
  <c r="AA15" i="46"/>
  <c r="Z480" i="3" s="1"/>
  <c r="I15" i="46"/>
  <c r="H480" i="3" s="1"/>
  <c r="AB10" i="46"/>
  <c r="P10" i="46"/>
  <c r="H10" i="46"/>
  <c r="K8" i="46"/>
  <c r="J484" i="3" s="1"/>
  <c r="C8" i="46"/>
  <c r="B484" i="3" s="1"/>
  <c r="S7" i="46"/>
  <c r="J7" i="46"/>
  <c r="R6" i="46"/>
  <c r="I6" i="46"/>
  <c r="Y5" i="46"/>
  <c r="X478" i="3" s="1"/>
  <c r="C5" i="46"/>
  <c r="B478" i="3" s="1"/>
  <c r="Q10" i="46"/>
  <c r="Z18" i="46"/>
  <c r="N18" i="46"/>
  <c r="F18" i="46"/>
  <c r="N16" i="46"/>
  <c r="F16" i="46"/>
  <c r="H15" i="46"/>
  <c r="G480" i="3" s="1"/>
  <c r="AA10" i="46"/>
  <c r="O10" i="46"/>
  <c r="G10" i="46"/>
  <c r="AB8" i="46"/>
  <c r="AA484" i="3" s="1"/>
  <c r="J8" i="46"/>
  <c r="I484" i="3" s="1"/>
  <c r="R7" i="46"/>
  <c r="I7" i="46"/>
  <c r="AB6" i="46"/>
  <c r="P6" i="46"/>
  <c r="H6" i="46"/>
  <c r="Q16" i="46"/>
  <c r="Y18" i="46"/>
  <c r="M18" i="46"/>
  <c r="E18" i="46"/>
  <c r="Y16" i="46"/>
  <c r="M16" i="46"/>
  <c r="E16" i="46"/>
  <c r="Y15" i="46"/>
  <c r="G15" i="46"/>
  <c r="F480" i="3" s="1"/>
  <c r="N10" i="46"/>
  <c r="F10" i="46"/>
  <c r="AA8" i="46"/>
  <c r="Z484" i="3" s="1"/>
  <c r="I8" i="46"/>
  <c r="H484" i="3" s="1"/>
  <c r="AB7" i="46"/>
  <c r="P7" i="46"/>
  <c r="H7" i="46"/>
  <c r="AA6" i="46"/>
  <c r="O6" i="46"/>
  <c r="G6" i="46"/>
  <c r="I5" i="46"/>
  <c r="H478" i="3" s="1"/>
  <c r="T18" i="46"/>
  <c r="K18" i="46"/>
  <c r="C18" i="46"/>
  <c r="T16" i="46"/>
  <c r="K16" i="46"/>
  <c r="C16" i="46"/>
  <c r="M15" i="46"/>
  <c r="L480" i="3" s="1"/>
  <c r="E15" i="46"/>
  <c r="D480" i="3" s="1"/>
  <c r="L10" i="46"/>
  <c r="D10" i="46"/>
  <c r="Y8" i="46"/>
  <c r="X484" i="3" s="1"/>
  <c r="G8" i="46"/>
  <c r="F484" i="3" s="1"/>
  <c r="N7" i="46"/>
  <c r="F7" i="46"/>
  <c r="Y6" i="46"/>
  <c r="M6" i="46"/>
  <c r="E6" i="46"/>
  <c r="G5" i="46"/>
  <c r="F478" i="3" s="1"/>
  <c r="S18" i="46"/>
  <c r="J18" i="46"/>
  <c r="S16" i="46"/>
  <c r="J16" i="46"/>
  <c r="L15" i="46"/>
  <c r="K480" i="3" s="1"/>
  <c r="D15" i="46"/>
  <c r="C480" i="3" s="1"/>
  <c r="T10" i="46"/>
  <c r="K10" i="46"/>
  <c r="C10" i="46"/>
  <c r="F8" i="46"/>
  <c r="E484" i="3" s="1"/>
  <c r="Y7" i="46"/>
  <c r="M7" i="46"/>
  <c r="M9" i="46" s="1"/>
  <c r="E7" i="46"/>
  <c r="L6" i="46"/>
  <c r="D6" i="46"/>
  <c r="AB5" i="46"/>
  <c r="AA478" i="3" s="1"/>
  <c r="F5" i="46"/>
  <c r="E478" i="3" s="1"/>
  <c r="AA13" i="38"/>
  <c r="Z359" i="3" s="1"/>
  <c r="I15" i="38"/>
  <c r="H355" i="3" s="1"/>
  <c r="H20" i="38"/>
  <c r="G357" i="3" s="1"/>
  <c r="G13" i="38"/>
  <c r="F359" i="3" s="1"/>
  <c r="E15" i="38"/>
  <c r="D355" i="3" s="1"/>
  <c r="D20" i="38"/>
  <c r="C357" i="3" s="1"/>
  <c r="C13" i="38"/>
  <c r="B359" i="3" s="1"/>
  <c r="R11" i="38"/>
  <c r="J11" i="38"/>
  <c r="T18" i="38"/>
  <c r="K18" i="38"/>
  <c r="C18" i="38"/>
  <c r="S16" i="38"/>
  <c r="J16" i="38"/>
  <c r="R10" i="38"/>
  <c r="I10" i="38"/>
  <c r="AB9" i="38"/>
  <c r="P9" i="38"/>
  <c r="H9" i="38"/>
  <c r="AA6" i="38"/>
  <c r="O6" i="38"/>
  <c r="G6" i="38"/>
  <c r="G8" i="38" s="1"/>
  <c r="I12" i="38"/>
  <c r="H356" i="3" s="1"/>
  <c r="H7" i="38"/>
  <c r="G358" i="3" s="1"/>
  <c r="F5" i="38"/>
  <c r="E353" i="3" s="1"/>
  <c r="E12" i="38"/>
  <c r="D356" i="3" s="1"/>
  <c r="D7" i="38"/>
  <c r="C358" i="3" s="1"/>
  <c r="AB11" i="38"/>
  <c r="Q11" i="38"/>
  <c r="I11" i="38"/>
  <c r="Q6" i="38"/>
  <c r="S18" i="38"/>
  <c r="J18" i="38"/>
  <c r="R16" i="38"/>
  <c r="I16" i="38"/>
  <c r="AB10" i="38"/>
  <c r="P10" i="38"/>
  <c r="H10" i="38"/>
  <c r="AA9" i="38"/>
  <c r="O9" i="38"/>
  <c r="G9" i="38"/>
  <c r="N6" i="38"/>
  <c r="F6" i="38"/>
  <c r="I20" i="38"/>
  <c r="H357" i="3" s="1"/>
  <c r="H13" i="38"/>
  <c r="G359" i="3" s="1"/>
  <c r="F15" i="38"/>
  <c r="E20" i="38"/>
  <c r="D357" i="3" s="1"/>
  <c r="D13" i="38"/>
  <c r="AA11" i="38"/>
  <c r="P11" i="38"/>
  <c r="H11" i="38"/>
  <c r="Q9" i="38"/>
  <c r="R18" i="38"/>
  <c r="I18" i="38"/>
  <c r="AB16" i="38"/>
  <c r="P16" i="38"/>
  <c r="H16" i="38"/>
  <c r="AA10" i="38"/>
  <c r="O10" i="38"/>
  <c r="G10" i="38"/>
  <c r="N9" i="38"/>
  <c r="F9" i="38"/>
  <c r="Y6" i="38"/>
  <c r="M6" i="38"/>
  <c r="E6" i="38"/>
  <c r="Y5" i="38"/>
  <c r="I7" i="38"/>
  <c r="H358" i="3" s="1"/>
  <c r="G5" i="38"/>
  <c r="F12" i="38"/>
  <c r="E356" i="3" s="1"/>
  <c r="E7" i="38"/>
  <c r="D358" i="3" s="1"/>
  <c r="C5" i="38"/>
  <c r="B353" i="3" s="1"/>
  <c r="O11" i="38"/>
  <c r="G11" i="38"/>
  <c r="Q10" i="38"/>
  <c r="AB18" i="38"/>
  <c r="P18" i="38"/>
  <c r="H18" i="38"/>
  <c r="O16" i="38"/>
  <c r="G16" i="38"/>
  <c r="G17" i="38" s="1"/>
  <c r="N10" i="38"/>
  <c r="F10" i="38"/>
  <c r="Y9" i="38"/>
  <c r="M9" i="38"/>
  <c r="E9" i="38"/>
  <c r="X6" i="38"/>
  <c r="L6" i="38"/>
  <c r="D6" i="38"/>
  <c r="AB5" i="38"/>
  <c r="AA353" i="3" s="1"/>
  <c r="X5" i="38"/>
  <c r="W353" i="3" s="1"/>
  <c r="H5" i="38"/>
  <c r="G353" i="3" s="1"/>
  <c r="G12" i="38"/>
  <c r="F356" i="3" s="1"/>
  <c r="F7" i="38"/>
  <c r="E358" i="3" s="1"/>
  <c r="D5" i="38"/>
  <c r="C353" i="3" s="1"/>
  <c r="C12" i="38"/>
  <c r="B356" i="3" s="1"/>
  <c r="X11" i="38"/>
  <c r="M11" i="38"/>
  <c r="E11" i="38"/>
  <c r="Q16" i="38"/>
  <c r="N18" i="38"/>
  <c r="F18" i="38"/>
  <c r="Y16" i="38"/>
  <c r="Y17" i="38" s="1"/>
  <c r="M16" i="38"/>
  <c r="E16" i="38"/>
  <c r="X10" i="38"/>
  <c r="L10" i="38"/>
  <c r="D10" i="38"/>
  <c r="T9" i="38"/>
  <c r="K9" i="38"/>
  <c r="C9" i="38"/>
  <c r="S6" i="38"/>
  <c r="J6" i="38"/>
  <c r="AB15" i="38"/>
  <c r="AA355" i="3" s="1"/>
  <c r="X15" i="38"/>
  <c r="H15" i="38"/>
  <c r="G20" i="38"/>
  <c r="F357" i="3" s="1"/>
  <c r="F13" i="38"/>
  <c r="E359" i="3" s="1"/>
  <c r="D15" i="38"/>
  <c r="C20" i="38"/>
  <c r="B357" i="3" s="1"/>
  <c r="T11" i="38"/>
  <c r="L11" i="38"/>
  <c r="D11" i="38"/>
  <c r="Y18" i="38"/>
  <c r="M18" i="38"/>
  <c r="E18" i="38"/>
  <c r="X16" i="38"/>
  <c r="L16" i="38"/>
  <c r="D16" i="38"/>
  <c r="T10" i="38"/>
  <c r="K10" i="38"/>
  <c r="C10" i="38"/>
  <c r="S9" i="38"/>
  <c r="J9" i="38"/>
  <c r="R6" i="38"/>
  <c r="I6" i="38"/>
  <c r="AA5" i="51"/>
  <c r="BH159" i="57" s="1"/>
  <c r="Y11" i="51"/>
  <c r="Y24" i="51"/>
  <c r="T19" i="51"/>
  <c r="H9" i="51"/>
  <c r="H23" i="51"/>
  <c r="D16" i="51"/>
  <c r="AA21" i="51"/>
  <c r="F12" i="51"/>
  <c r="J6" i="51"/>
  <c r="D5" i="40"/>
  <c r="E427" i="57" s="1"/>
  <c r="Q27" i="40"/>
  <c r="Y36" i="40"/>
  <c r="T27" i="40"/>
  <c r="T23" i="40"/>
  <c r="Y20" i="40"/>
  <c r="T12" i="40"/>
  <c r="T8" i="40"/>
  <c r="T35" i="40"/>
  <c r="Y30" i="40"/>
  <c r="T7" i="40"/>
  <c r="T34" i="40"/>
  <c r="T28" i="40"/>
  <c r="Y24" i="40"/>
  <c r="Q23" i="12"/>
  <c r="Q20" i="12"/>
  <c r="P38" i="12"/>
  <c r="H38" i="12"/>
  <c r="AB37" i="12"/>
  <c r="S37" i="12"/>
  <c r="Q7" i="12"/>
  <c r="Y38" i="12"/>
  <c r="O38" i="12"/>
  <c r="G38" i="12"/>
  <c r="AA37" i="12"/>
  <c r="R37" i="12"/>
  <c r="X38" i="12"/>
  <c r="N38" i="12"/>
  <c r="F38" i="12"/>
  <c r="P37" i="12"/>
  <c r="V38" i="12"/>
  <c r="M38" i="12"/>
  <c r="E38" i="12"/>
  <c r="Y37" i="12"/>
  <c r="O37" i="12"/>
  <c r="T38" i="12"/>
  <c r="K38" i="12"/>
  <c r="C38" i="12"/>
  <c r="V37" i="12"/>
  <c r="M37" i="12"/>
  <c r="Q18" i="12"/>
  <c r="AB38" i="12"/>
  <c r="S38" i="12"/>
  <c r="J38" i="12"/>
  <c r="U37" i="12"/>
  <c r="L37" i="12"/>
  <c r="Q14" i="56"/>
  <c r="AA15" i="56"/>
  <c r="O15" i="56"/>
  <c r="G15" i="56"/>
  <c r="AA14" i="56"/>
  <c r="O14" i="56"/>
  <c r="G14" i="56"/>
  <c r="AA12" i="56"/>
  <c r="O12" i="56"/>
  <c r="G12" i="56"/>
  <c r="AA11" i="56"/>
  <c r="O11" i="56"/>
  <c r="G11" i="56"/>
  <c r="AA10" i="56"/>
  <c r="O10" i="56"/>
  <c r="G10" i="56"/>
  <c r="AA9" i="56"/>
  <c r="O9" i="56"/>
  <c r="G9" i="56"/>
  <c r="AA8" i="56"/>
  <c r="O8" i="56"/>
  <c r="G8" i="56"/>
  <c r="AA7" i="56"/>
  <c r="O7" i="56"/>
  <c r="G7" i="56"/>
  <c r="AA6" i="56"/>
  <c r="O6" i="56"/>
  <c r="G6" i="56"/>
  <c r="AA5" i="56"/>
  <c r="O5" i="56"/>
  <c r="G5" i="56"/>
  <c r="N15" i="56"/>
  <c r="F15" i="56"/>
  <c r="N14" i="56"/>
  <c r="F14" i="56"/>
  <c r="N12" i="56"/>
  <c r="F12" i="56"/>
  <c r="N11" i="56"/>
  <c r="F11" i="56"/>
  <c r="N10" i="56"/>
  <c r="F10" i="56"/>
  <c r="N9" i="56"/>
  <c r="F9" i="56"/>
  <c r="N8" i="56"/>
  <c r="F8" i="56"/>
  <c r="N7" i="56"/>
  <c r="F7" i="56"/>
  <c r="N6" i="56"/>
  <c r="F6" i="56"/>
  <c r="N5" i="56"/>
  <c r="F5" i="56"/>
  <c r="Y15" i="56"/>
  <c r="M15" i="56"/>
  <c r="E15" i="56"/>
  <c r="Y14" i="56"/>
  <c r="M14" i="56"/>
  <c r="E14" i="56"/>
  <c r="Y12" i="56"/>
  <c r="M12" i="56"/>
  <c r="E12" i="56"/>
  <c r="Y11" i="56"/>
  <c r="M11" i="56"/>
  <c r="E11" i="56"/>
  <c r="Y10" i="56"/>
  <c r="M10" i="56"/>
  <c r="E10" i="56"/>
  <c r="Y9" i="56"/>
  <c r="M9" i="56"/>
  <c r="E9" i="56"/>
  <c r="Y8" i="56"/>
  <c r="M8" i="56"/>
  <c r="E8" i="56"/>
  <c r="Y7" i="56"/>
  <c r="M7" i="56"/>
  <c r="E7" i="56"/>
  <c r="Y6" i="56"/>
  <c r="M6" i="56"/>
  <c r="E6" i="56"/>
  <c r="Y5" i="56"/>
  <c r="M5" i="56"/>
  <c r="E5" i="56"/>
  <c r="X15" i="56"/>
  <c r="L15" i="56"/>
  <c r="D15" i="56"/>
  <c r="X14" i="56"/>
  <c r="L14" i="56"/>
  <c r="D14" i="56"/>
  <c r="X12" i="56"/>
  <c r="L12" i="56"/>
  <c r="D12" i="56"/>
  <c r="X11" i="56"/>
  <c r="L11" i="56"/>
  <c r="D11" i="56"/>
  <c r="X10" i="56"/>
  <c r="L10" i="56"/>
  <c r="D10" i="56"/>
  <c r="X9" i="56"/>
  <c r="L9" i="56"/>
  <c r="D9" i="56"/>
  <c r="X8" i="56"/>
  <c r="L8" i="56"/>
  <c r="D8" i="56"/>
  <c r="X7" i="56"/>
  <c r="L7" i="56"/>
  <c r="D7" i="56"/>
  <c r="X6" i="56"/>
  <c r="L6" i="56"/>
  <c r="D6" i="56"/>
  <c r="X5" i="56"/>
  <c r="L5" i="56"/>
  <c r="D5" i="56"/>
  <c r="S15" i="56"/>
  <c r="J15" i="56"/>
  <c r="S14" i="56"/>
  <c r="J14" i="56"/>
  <c r="S12" i="56"/>
  <c r="J12" i="56"/>
  <c r="S11" i="56"/>
  <c r="J11" i="56"/>
  <c r="S10" i="56"/>
  <c r="J10" i="56"/>
  <c r="S9" i="56"/>
  <c r="J9" i="56"/>
  <c r="S8" i="56"/>
  <c r="J8" i="56"/>
  <c r="S7" i="56"/>
  <c r="J7" i="56"/>
  <c r="S6" i="56"/>
  <c r="J6" i="56"/>
  <c r="S5" i="56"/>
  <c r="J5" i="56"/>
  <c r="R15" i="56"/>
  <c r="I15" i="56"/>
  <c r="R14" i="56"/>
  <c r="I14" i="56"/>
  <c r="R12" i="56"/>
  <c r="I12" i="56"/>
  <c r="R11" i="56"/>
  <c r="I11" i="56"/>
  <c r="R10" i="56"/>
  <c r="I10" i="56"/>
  <c r="R9" i="56"/>
  <c r="I9" i="56"/>
  <c r="R8" i="56"/>
  <c r="I8" i="56"/>
  <c r="R7" i="56"/>
  <c r="I7" i="56"/>
  <c r="R6" i="56"/>
  <c r="I6" i="56"/>
  <c r="R5" i="56"/>
  <c r="I5" i="56"/>
  <c r="M8" i="42"/>
  <c r="BE383" i="3"/>
  <c r="Y21" i="37"/>
  <c r="F379" i="3"/>
  <c r="Q10" i="42"/>
  <c r="Q32" i="42"/>
  <c r="Q34" i="42"/>
  <c r="F16" i="42"/>
  <c r="E462" i="3" s="1"/>
  <c r="E464" i="3" s="1"/>
  <c r="S15" i="42"/>
  <c r="P14" i="42"/>
  <c r="O461" i="3" s="1"/>
  <c r="B383" i="3"/>
  <c r="J5" i="10"/>
  <c r="Q21" i="42"/>
  <c r="Q29" i="42"/>
  <c r="Q9" i="42"/>
  <c r="AA16" i="42"/>
  <c r="Z462" i="3" s="1"/>
  <c r="G15" i="42"/>
  <c r="AB15" i="42"/>
  <c r="N12" i="42"/>
  <c r="M463" i="3" s="1"/>
  <c r="R12" i="42"/>
  <c r="Q463" i="3" s="1"/>
  <c r="D5" i="10"/>
  <c r="K9" i="37"/>
  <c r="L5" i="10"/>
  <c r="Q20" i="42"/>
  <c r="Q28" i="42"/>
  <c r="Q6" i="42"/>
  <c r="J15" i="42"/>
  <c r="N25" i="42"/>
  <c r="R5" i="42"/>
  <c r="Q458" i="3" s="1"/>
  <c r="S5" i="10"/>
  <c r="L16" i="50"/>
  <c r="Q19" i="42"/>
  <c r="Q27" i="42"/>
  <c r="V16" i="42"/>
  <c r="U462" i="3" s="1"/>
  <c r="BP462" i="3" s="1"/>
  <c r="K15" i="42"/>
  <c r="N5" i="42"/>
  <c r="S14" i="42"/>
  <c r="R461" i="3" s="1"/>
  <c r="Q18" i="42"/>
  <c r="Q26" i="42"/>
  <c r="K16" i="42"/>
  <c r="J462" i="3" s="1"/>
  <c r="BE462" i="3" s="1"/>
  <c r="O15" i="42"/>
  <c r="O25" i="42"/>
  <c r="N460" i="3" s="1"/>
  <c r="S25" i="42"/>
  <c r="R460" i="3" s="1"/>
  <c r="U5" i="10"/>
  <c r="AA5" i="10"/>
  <c r="Q7" i="42"/>
  <c r="Q17" i="42"/>
  <c r="Q35" i="42"/>
  <c r="J16" i="42"/>
  <c r="I462" i="3" s="1"/>
  <c r="BD462" i="3" s="1"/>
  <c r="R15" i="42"/>
  <c r="P16" i="42"/>
  <c r="O462" i="3" s="1"/>
  <c r="H13" i="46"/>
  <c r="G482" i="3" s="1"/>
  <c r="N8" i="12"/>
  <c r="H33" i="42"/>
  <c r="AA17" i="13"/>
  <c r="T14" i="13"/>
  <c r="J11" i="46"/>
  <c r="R5" i="50"/>
  <c r="Q438" i="3" s="1"/>
  <c r="M11" i="46"/>
  <c r="H8" i="50"/>
  <c r="R11" i="46"/>
  <c r="C12" i="46"/>
  <c r="B481" i="3" s="1"/>
  <c r="O12" i="46"/>
  <c r="N481" i="3" s="1"/>
  <c r="F12" i="46"/>
  <c r="E481" i="3" s="1"/>
  <c r="J21" i="46"/>
  <c r="I483" i="3" s="1"/>
  <c r="Q12" i="46"/>
  <c r="P481" i="3" s="1"/>
  <c r="L13" i="46"/>
  <c r="K482" i="3" s="1"/>
  <c r="D13" i="46"/>
  <c r="C482" i="3" s="1"/>
  <c r="AB11" i="46"/>
  <c r="E21" i="46"/>
  <c r="D483" i="3" s="1"/>
  <c r="L5" i="46"/>
  <c r="K478" i="3" s="1"/>
  <c r="F11" i="46"/>
  <c r="Y21" i="46"/>
  <c r="X483" i="3" s="1"/>
  <c r="H20" i="44"/>
  <c r="AO448" i="57" s="1"/>
  <c r="R27" i="44"/>
  <c r="AY447" i="57" s="1"/>
  <c r="Q5" i="38"/>
  <c r="P353" i="3" s="1"/>
  <c r="E26" i="41"/>
  <c r="E33" i="41" s="1"/>
  <c r="R13" i="38"/>
  <c r="Q359" i="3" s="1"/>
  <c r="AB7" i="38"/>
  <c r="AA358" i="3" s="1"/>
  <c r="O24" i="50"/>
  <c r="N442" i="3" s="1"/>
  <c r="R17" i="50"/>
  <c r="Q440" i="3" s="1"/>
  <c r="K12" i="38"/>
  <c r="J356" i="3" s="1"/>
  <c r="Q5" i="41"/>
  <c r="L13" i="38"/>
  <c r="K359" i="3" s="1"/>
  <c r="N7" i="38"/>
  <c r="M358" i="3" s="1"/>
  <c r="N15" i="38"/>
  <c r="Q7" i="13"/>
  <c r="Q36" i="36"/>
  <c r="Q19" i="36"/>
  <c r="Q12" i="36"/>
  <c r="Q17" i="36"/>
  <c r="Q27" i="36"/>
  <c r="Q8" i="13"/>
  <c r="Q25" i="36"/>
  <c r="J8" i="42"/>
  <c r="S8" i="42"/>
  <c r="Q15" i="13"/>
  <c r="Q38" i="36"/>
  <c r="C36" i="42"/>
  <c r="K36" i="42"/>
  <c r="T36" i="42"/>
  <c r="K20" i="38"/>
  <c r="J357" i="3" s="1"/>
  <c r="N13" i="38"/>
  <c r="M359" i="3" s="1"/>
  <c r="Q20" i="38"/>
  <c r="P357" i="3" s="1"/>
  <c r="S7" i="38"/>
  <c r="R358" i="3" s="1"/>
  <c r="Q15" i="52"/>
  <c r="Q14" i="52"/>
  <c r="L12" i="38"/>
  <c r="K356" i="3" s="1"/>
  <c r="O7" i="38"/>
  <c r="N358" i="3" s="1"/>
  <c r="R15" i="38"/>
  <c r="Q355" i="3" s="1"/>
  <c r="Q12" i="52"/>
  <c r="J13" i="38"/>
  <c r="I359" i="3" s="1"/>
  <c r="L15" i="38"/>
  <c r="K355" i="3" s="1"/>
  <c r="O20" i="38"/>
  <c r="N357" i="3" s="1"/>
  <c r="S5" i="38"/>
  <c r="R353" i="3" s="1"/>
  <c r="Q11" i="52"/>
  <c r="T16" i="42"/>
  <c r="S462" i="3" s="1"/>
  <c r="J7" i="38"/>
  <c r="I358" i="3" s="1"/>
  <c r="L5" i="38"/>
  <c r="K353" i="3" s="1"/>
  <c r="P13" i="38"/>
  <c r="O359" i="3" s="1"/>
  <c r="Y12" i="38"/>
  <c r="X356" i="3" s="1"/>
  <c r="X9" i="37"/>
  <c r="Q7" i="52"/>
  <c r="J15" i="38"/>
  <c r="I355" i="3" s="1"/>
  <c r="M20" i="38"/>
  <c r="L357" i="3" s="1"/>
  <c r="P12" i="38"/>
  <c r="O356" i="3" s="1"/>
  <c r="T20" i="38"/>
  <c r="S357" i="3" s="1"/>
  <c r="O5" i="16"/>
  <c r="N501" i="3" s="1"/>
  <c r="AB48" i="16"/>
  <c r="S48" i="16"/>
  <c r="K48" i="16"/>
  <c r="C48" i="16"/>
  <c r="R48" i="16"/>
  <c r="J48" i="16"/>
  <c r="E48" i="16"/>
  <c r="Z48" i="16"/>
  <c r="Q48" i="16"/>
  <c r="I48" i="16"/>
  <c r="U48" i="16"/>
  <c r="Y48" i="16"/>
  <c r="P48" i="16"/>
  <c r="H48" i="16"/>
  <c r="X48" i="16"/>
  <c r="O48" i="16"/>
  <c r="G48" i="16"/>
  <c r="V48" i="16"/>
  <c r="N48" i="16"/>
  <c r="F48" i="16"/>
  <c r="M48" i="16"/>
  <c r="T48" i="16"/>
  <c r="L48" i="16"/>
  <c r="D48" i="16"/>
  <c r="AA48" i="16"/>
  <c r="K7" i="38"/>
  <c r="M5" i="38"/>
  <c r="L353" i="3" s="1"/>
  <c r="P15" i="38"/>
  <c r="O355" i="3" s="1"/>
  <c r="X20" i="38"/>
  <c r="W357" i="3" s="1"/>
  <c r="H16" i="45"/>
  <c r="AO429" i="57" s="1"/>
  <c r="Q8" i="7"/>
  <c r="P247" i="3" s="1"/>
  <c r="BK247" i="3" s="1"/>
  <c r="I8" i="7"/>
  <c r="H247" i="3" s="1"/>
  <c r="Y8" i="7"/>
  <c r="X247" i="3" s="1"/>
  <c r="BS247" i="3" s="1"/>
  <c r="P8" i="7"/>
  <c r="O247" i="3" s="1"/>
  <c r="K8" i="7"/>
  <c r="J247" i="3" s="1"/>
  <c r="BE247" i="3" s="1"/>
  <c r="X8" i="7"/>
  <c r="W247" i="3" s="1"/>
  <c r="BR247" i="3" s="1"/>
  <c r="O8" i="7"/>
  <c r="N247" i="3" s="1"/>
  <c r="BI247" i="3" s="1"/>
  <c r="G8" i="7"/>
  <c r="F247" i="3" s="1"/>
  <c r="V8" i="7"/>
  <c r="U247" i="3" s="1"/>
  <c r="N8" i="7"/>
  <c r="M247" i="3" s="1"/>
  <c r="F8" i="7"/>
  <c r="E247" i="3" s="1"/>
  <c r="AB8" i="7"/>
  <c r="AA247" i="3" s="1"/>
  <c r="U8" i="7"/>
  <c r="T247" i="3" s="1"/>
  <c r="BO247" i="3" s="1"/>
  <c r="M8" i="7"/>
  <c r="L247" i="3" s="1"/>
  <c r="E8" i="7"/>
  <c r="D247" i="3" s="1"/>
  <c r="C8" i="7"/>
  <c r="B247" i="3" s="1"/>
  <c r="T8" i="7"/>
  <c r="S247" i="3" s="1"/>
  <c r="L8" i="7"/>
  <c r="K247" i="3" s="1"/>
  <c r="D8" i="7"/>
  <c r="C247" i="3" s="1"/>
  <c r="S8" i="7"/>
  <c r="R247" i="3" s="1"/>
  <c r="AA8" i="7"/>
  <c r="Z247" i="3" s="1"/>
  <c r="R8" i="7"/>
  <c r="Q247" i="3" s="1"/>
  <c r="J8" i="7"/>
  <c r="I247" i="3" s="1"/>
  <c r="BD247" i="3" s="1"/>
  <c r="H8" i="7"/>
  <c r="G247" i="3" s="1"/>
  <c r="AN8" i="49"/>
  <c r="AH8" i="12"/>
  <c r="AP8" i="12"/>
  <c r="AX8" i="12"/>
  <c r="AF17" i="12"/>
  <c r="AN17" i="12"/>
  <c r="AV17" i="12"/>
  <c r="AJ22" i="12"/>
  <c r="AR22" i="12"/>
  <c r="AZ22" i="12"/>
  <c r="AJ14" i="13"/>
  <c r="AG17" i="20"/>
  <c r="H9" i="17"/>
  <c r="P9" i="17"/>
  <c r="J9" i="17"/>
  <c r="S9" i="17"/>
  <c r="L36" i="20"/>
  <c r="L40" i="20" s="1"/>
  <c r="U36" i="20"/>
  <c r="U40" i="20" s="1"/>
  <c r="AD36" i="20"/>
  <c r="AD40" i="20" s="1"/>
  <c r="AT36" i="20"/>
  <c r="AT40" i="20" s="1"/>
  <c r="I8" i="20"/>
  <c r="R8" i="20"/>
  <c r="AI8" i="20"/>
  <c r="AQ8" i="20"/>
  <c r="AY8" i="20"/>
  <c r="AU35" i="20"/>
  <c r="BC35" i="20"/>
  <c r="BG423" i="3"/>
  <c r="N8" i="20"/>
  <c r="AF8" i="20"/>
  <c r="AJ23" i="20"/>
  <c r="AR23" i="20"/>
  <c r="AZ23" i="20"/>
  <c r="G23" i="20"/>
  <c r="O23" i="20"/>
  <c r="O35" i="20"/>
  <c r="AO35" i="20"/>
  <c r="Y36" i="41"/>
  <c r="EG154" i="57"/>
  <c r="EG139" i="57"/>
  <c r="G36" i="41"/>
  <c r="O36" i="41"/>
  <c r="DX154" i="57"/>
  <c r="DX139" i="57"/>
  <c r="CC139" i="57"/>
  <c r="M146" i="57"/>
  <c r="M131" i="57"/>
  <c r="CB139" i="57"/>
  <c r="AQ180" i="3"/>
  <c r="BK259" i="3" s="1"/>
  <c r="CC138" i="57"/>
  <c r="AK9" i="16"/>
  <c r="BA9" i="16"/>
  <c r="AH46" i="16"/>
  <c r="AH52" i="16" s="1"/>
  <c r="AP21" i="16"/>
  <c r="AX21" i="16"/>
  <c r="AF31" i="16"/>
  <c r="AN31" i="16"/>
  <c r="AD40" i="16"/>
  <c r="AL40" i="16"/>
  <c r="AT40" i="16"/>
  <c r="AR46" i="16"/>
  <c r="AR52" i="16" s="1"/>
  <c r="AD8" i="49"/>
  <c r="AL8" i="49"/>
  <c r="AV14" i="46"/>
  <c r="AR180" i="3"/>
  <c r="BL259" i="3" s="1"/>
  <c r="AP332" i="3"/>
  <c r="DU139" i="57"/>
  <c r="CB138" i="57"/>
  <c r="AW146" i="57"/>
  <c r="AW131" i="57"/>
  <c r="AF27" i="49"/>
  <c r="AN27" i="49"/>
  <c r="CC137" i="57"/>
  <c r="AO9" i="16"/>
  <c r="AW9" i="16"/>
  <c r="AI46" i="16"/>
  <c r="AI52" i="16" s="1"/>
  <c r="AQ46" i="16"/>
  <c r="AQ52" i="16" s="1"/>
  <c r="AE40" i="16"/>
  <c r="AM40" i="16"/>
  <c r="C13" i="56"/>
  <c r="AB8" i="49"/>
  <c r="CB137" i="57"/>
  <c r="AH9" i="16"/>
  <c r="AP9" i="16"/>
  <c r="AX9" i="16"/>
  <c r="BA21" i="16"/>
  <c r="BC40" i="16"/>
  <c r="AO40" i="16"/>
  <c r="AJ12" i="37"/>
  <c r="AW8" i="49"/>
  <c r="DJ154" i="57"/>
  <c r="DJ139" i="57"/>
  <c r="DO152" i="57"/>
  <c r="DO137" i="57"/>
  <c r="BA147" i="57"/>
  <c r="BA132" i="57"/>
  <c r="AT146" i="57"/>
  <c r="AT131" i="57"/>
  <c r="BF494" i="3"/>
  <c r="BF492" i="3"/>
  <c r="BF326" i="3"/>
  <c r="BK453" i="3"/>
  <c r="BF496" i="3"/>
  <c r="BK451" i="3"/>
  <c r="BF371" i="3"/>
  <c r="BK205" i="3"/>
  <c r="BK238" i="3"/>
  <c r="BE183" i="3"/>
  <c r="BK237" i="3"/>
  <c r="BE184" i="3"/>
  <c r="BK236" i="3"/>
  <c r="BE186" i="3"/>
  <c r="BM519" i="3"/>
  <c r="BK493" i="3"/>
  <c r="BM518" i="3"/>
  <c r="BD238" i="3"/>
  <c r="BM517" i="3"/>
  <c r="BJ314" i="3"/>
  <c r="BM226" i="3"/>
  <c r="BK234" i="3"/>
  <c r="AA11" i="7"/>
  <c r="S11" i="7"/>
  <c r="K11" i="7"/>
  <c r="C11" i="7"/>
  <c r="U10" i="7"/>
  <c r="T249" i="3" s="1"/>
  <c r="BO249" i="3" s="1"/>
  <c r="M10" i="7"/>
  <c r="L249" i="3" s="1"/>
  <c r="E10" i="7"/>
  <c r="O9" i="7"/>
  <c r="N248" i="3" s="1"/>
  <c r="BI248" i="3" s="1"/>
  <c r="G9" i="7"/>
  <c r="F248" i="3" s="1"/>
  <c r="Y7" i="7"/>
  <c r="X246" i="3" s="1"/>
  <c r="BS246" i="3" s="1"/>
  <c r="Q7" i="7"/>
  <c r="P246" i="3" s="1"/>
  <c r="BK246" i="3" s="1"/>
  <c r="I7" i="7"/>
  <c r="H246" i="3" s="1"/>
  <c r="AA6" i="7"/>
  <c r="Z245" i="3" s="1"/>
  <c r="S6" i="7"/>
  <c r="K6" i="7"/>
  <c r="C6" i="7"/>
  <c r="B245" i="3" s="1"/>
  <c r="U5" i="7"/>
  <c r="T243" i="3" s="1"/>
  <c r="M5" i="7"/>
  <c r="L243" i="3" s="1"/>
  <c r="E5" i="7"/>
  <c r="D243" i="3" s="1"/>
  <c r="R11" i="7"/>
  <c r="J11" i="7"/>
  <c r="AB10" i="7"/>
  <c r="T10" i="7"/>
  <c r="S249" i="3" s="1"/>
  <c r="L10" i="7"/>
  <c r="K249" i="3" s="1"/>
  <c r="D10" i="7"/>
  <c r="C249" i="3" s="1"/>
  <c r="V9" i="7"/>
  <c r="N9" i="7"/>
  <c r="M248" i="3" s="1"/>
  <c r="F9" i="7"/>
  <c r="E248" i="3" s="1"/>
  <c r="X7" i="7"/>
  <c r="W246" i="3" s="1"/>
  <c r="BR246" i="3" s="1"/>
  <c r="P7" i="7"/>
  <c r="H7" i="7"/>
  <c r="G246" i="3" s="1"/>
  <c r="R6" i="7"/>
  <c r="Q245" i="3" s="1"/>
  <c r="J6" i="7"/>
  <c r="I245" i="3" s="1"/>
  <c r="BD245" i="3" s="1"/>
  <c r="AB5" i="7"/>
  <c r="AA243" i="3" s="1"/>
  <c r="T5" i="7"/>
  <c r="S243" i="3" s="1"/>
  <c r="L5" i="7"/>
  <c r="D5" i="7"/>
  <c r="Y11" i="7"/>
  <c r="Q11" i="7"/>
  <c r="I11" i="7"/>
  <c r="AA10" i="7"/>
  <c r="Z249" i="3" s="1"/>
  <c r="S10" i="7"/>
  <c r="R249" i="3" s="1"/>
  <c r="K10" i="7"/>
  <c r="J249" i="3" s="1"/>
  <c r="BE249" i="3" s="1"/>
  <c r="C10" i="7"/>
  <c r="B249" i="3" s="1"/>
  <c r="U9" i="7"/>
  <c r="T248" i="3" s="1"/>
  <c r="BO248" i="3" s="1"/>
  <c r="M9" i="7"/>
  <c r="E9" i="7"/>
  <c r="O7" i="7"/>
  <c r="N246" i="3" s="1"/>
  <c r="BI246" i="3" s="1"/>
  <c r="G7" i="7"/>
  <c r="F246" i="3" s="1"/>
  <c r="Y6" i="7"/>
  <c r="X245" i="3" s="1"/>
  <c r="BS245" i="3" s="1"/>
  <c r="Q6" i="7"/>
  <c r="P245" i="3" s="1"/>
  <c r="BK245" i="3" s="1"/>
  <c r="I6" i="7"/>
  <c r="H245" i="3" s="1"/>
  <c r="AA5" i="7"/>
  <c r="Z243" i="3" s="1"/>
  <c r="S5" i="7"/>
  <c r="R243" i="3" s="1"/>
  <c r="K5" i="7"/>
  <c r="J243" i="3" s="1"/>
  <c r="C5" i="7"/>
  <c r="B243" i="3" s="1"/>
  <c r="V11" i="7"/>
  <c r="H10" i="7"/>
  <c r="G249" i="3" s="1"/>
  <c r="J9" i="7"/>
  <c r="I248" i="3" s="1"/>
  <c r="BD248" i="3" s="1"/>
  <c r="D7" i="7"/>
  <c r="C246" i="3" s="1"/>
  <c r="F6" i="7"/>
  <c r="E245" i="3" s="1"/>
  <c r="H5" i="7"/>
  <c r="G243" i="3" s="1"/>
  <c r="X11" i="7"/>
  <c r="P11" i="7"/>
  <c r="H11" i="7"/>
  <c r="R10" i="7"/>
  <c r="Q249" i="3" s="1"/>
  <c r="J10" i="7"/>
  <c r="I249" i="3" s="1"/>
  <c r="BD249" i="3" s="1"/>
  <c r="AB9" i="7"/>
  <c r="T9" i="7"/>
  <c r="S248" i="3" s="1"/>
  <c r="L9" i="7"/>
  <c r="D9" i="7"/>
  <c r="V7" i="7"/>
  <c r="N7" i="7"/>
  <c r="M246" i="3" s="1"/>
  <c r="BH246" i="3" s="1"/>
  <c r="F7" i="7"/>
  <c r="E246" i="3" s="1"/>
  <c r="X6" i="7"/>
  <c r="W245" i="3" s="1"/>
  <c r="BR245" i="3" s="1"/>
  <c r="P6" i="7"/>
  <c r="O245" i="3" s="1"/>
  <c r="H6" i="7"/>
  <c r="G245" i="3" s="1"/>
  <c r="R5" i="7"/>
  <c r="J5" i="7"/>
  <c r="I243" i="3" s="1"/>
  <c r="N11" i="7"/>
  <c r="X10" i="7"/>
  <c r="W249" i="3" s="1"/>
  <c r="BR249" i="3" s="1"/>
  <c r="P10" i="7"/>
  <c r="O249" i="3" s="1"/>
  <c r="R9" i="7"/>
  <c r="Q248" i="3" s="1"/>
  <c r="AB7" i="7"/>
  <c r="AA246" i="3" s="1"/>
  <c r="L7" i="7"/>
  <c r="K246" i="3" s="1"/>
  <c r="N6" i="7"/>
  <c r="X5" i="7"/>
  <c r="W243" i="3" s="1"/>
  <c r="O11" i="7"/>
  <c r="G11" i="7"/>
  <c r="Y10" i="7"/>
  <c r="X249" i="3" s="1"/>
  <c r="BS249" i="3" s="1"/>
  <c r="Q10" i="7"/>
  <c r="P249" i="3" s="1"/>
  <c r="BK249" i="3" s="1"/>
  <c r="I10" i="7"/>
  <c r="H249" i="3" s="1"/>
  <c r="AA9" i="7"/>
  <c r="Z248" i="3" s="1"/>
  <c r="S9" i="7"/>
  <c r="K9" i="7"/>
  <c r="J248" i="3" s="1"/>
  <c r="C9" i="7"/>
  <c r="B248" i="3" s="1"/>
  <c r="U7" i="7"/>
  <c r="T246" i="3" s="1"/>
  <c r="BO246" i="3" s="1"/>
  <c r="M7" i="7"/>
  <c r="L246" i="3" s="1"/>
  <c r="E7" i="7"/>
  <c r="D246" i="3" s="1"/>
  <c r="O6" i="7"/>
  <c r="N245" i="3" s="1"/>
  <c r="BI245" i="3" s="1"/>
  <c r="G6" i="7"/>
  <c r="F245" i="3" s="1"/>
  <c r="Y5" i="7"/>
  <c r="Q5" i="7"/>
  <c r="P243" i="3" s="1"/>
  <c r="I5" i="7"/>
  <c r="H243" i="3" s="1"/>
  <c r="F11" i="7"/>
  <c r="T7" i="7"/>
  <c r="S246" i="3" s="1"/>
  <c r="V6" i="7"/>
  <c r="P5" i="7"/>
  <c r="O243" i="3" s="1"/>
  <c r="U11" i="7"/>
  <c r="M11" i="7"/>
  <c r="E11" i="7"/>
  <c r="O10" i="7"/>
  <c r="N249" i="3" s="1"/>
  <c r="BI249" i="3" s="1"/>
  <c r="G10" i="7"/>
  <c r="F249" i="3" s="1"/>
  <c r="Y9" i="7"/>
  <c r="X248" i="3" s="1"/>
  <c r="BS248" i="3" s="1"/>
  <c r="Q9" i="7"/>
  <c r="P248" i="3" s="1"/>
  <c r="BK248" i="3" s="1"/>
  <c r="I9" i="7"/>
  <c r="AA7" i="7"/>
  <c r="Z246" i="3" s="1"/>
  <c r="S7" i="7"/>
  <c r="R246" i="3" s="1"/>
  <c r="K7" i="7"/>
  <c r="J246" i="3" s="1"/>
  <c r="BE246" i="3" s="1"/>
  <c r="C7" i="7"/>
  <c r="B246" i="3" s="1"/>
  <c r="U6" i="7"/>
  <c r="T245" i="3" s="1"/>
  <c r="BO245" i="3" s="1"/>
  <c r="M6" i="7"/>
  <c r="L245" i="3" s="1"/>
  <c r="E6" i="7"/>
  <c r="D245" i="3" s="1"/>
  <c r="O5" i="7"/>
  <c r="N243" i="3" s="1"/>
  <c r="G5" i="7"/>
  <c r="F243" i="3" s="1"/>
  <c r="AB11" i="7"/>
  <c r="T11" i="7"/>
  <c r="L11" i="7"/>
  <c r="D11" i="7"/>
  <c r="V10" i="7"/>
  <c r="N10" i="7"/>
  <c r="M249" i="3" s="1"/>
  <c r="F10" i="7"/>
  <c r="E249" i="3" s="1"/>
  <c r="X9" i="7"/>
  <c r="W248" i="3" s="1"/>
  <c r="BR248" i="3" s="1"/>
  <c r="P9" i="7"/>
  <c r="O248" i="3" s="1"/>
  <c r="H9" i="7"/>
  <c r="G248" i="3" s="1"/>
  <c r="R7" i="7"/>
  <c r="Q246" i="3" s="1"/>
  <c r="J7" i="7"/>
  <c r="I246" i="3" s="1"/>
  <c r="BD246" i="3" s="1"/>
  <c r="AB6" i="7"/>
  <c r="AA245" i="3" s="1"/>
  <c r="T6" i="7"/>
  <c r="S245" i="3" s="1"/>
  <c r="L6" i="7"/>
  <c r="D6" i="7"/>
  <c r="C245" i="3" s="1"/>
  <c r="V5" i="7"/>
  <c r="N5" i="7"/>
  <c r="M243" i="3" s="1"/>
  <c r="F5" i="7"/>
  <c r="E243" i="3" s="1"/>
  <c r="AY12" i="7"/>
  <c r="AZ12" i="7"/>
  <c r="BF305" i="3"/>
  <c r="BH472" i="3"/>
  <c r="BK206" i="3"/>
  <c r="BG217" i="3"/>
  <c r="BN371" i="3"/>
  <c r="BE379" i="3"/>
  <c r="BK471" i="3"/>
  <c r="BI186" i="3"/>
  <c r="BF299" i="3"/>
  <c r="BI184" i="3"/>
  <c r="BJ392" i="3"/>
  <c r="BE400" i="3"/>
  <c r="BI183" i="3"/>
  <c r="BD400" i="3"/>
  <c r="BM453" i="3"/>
  <c r="BI182" i="3"/>
  <c r="BH338" i="3"/>
  <c r="BK208" i="3"/>
  <c r="BG215" i="3"/>
  <c r="BK207" i="3"/>
  <c r="BK299" i="3"/>
  <c r="BJ389" i="3"/>
  <c r="BG401" i="3"/>
  <c r="BG388" i="3"/>
  <c r="BF327" i="3"/>
  <c r="BD453" i="3"/>
  <c r="BN401" i="3"/>
  <c r="BG403" i="3"/>
  <c r="BE415" i="3"/>
  <c r="BD235" i="3"/>
  <c r="BJ473" i="3"/>
  <c r="BH215" i="3"/>
  <c r="BL236" i="3"/>
  <c r="BN227" i="3"/>
  <c r="BG452" i="3"/>
  <c r="BE414" i="3"/>
  <c r="BD196" i="3"/>
  <c r="BD198" i="3"/>
  <c r="BL234" i="3"/>
  <c r="BH388" i="3"/>
  <c r="BL388" i="3"/>
  <c r="BN388" i="3"/>
  <c r="BG325" i="3"/>
  <c r="BJ470" i="3"/>
  <c r="BE391" i="3"/>
  <c r="BD344" i="3"/>
  <c r="BH217" i="3"/>
  <c r="BN327" i="3"/>
  <c r="BD371" i="3"/>
  <c r="BK371" i="3"/>
  <c r="BJ400" i="3"/>
  <c r="BK431" i="3"/>
  <c r="BE416" i="3"/>
  <c r="BD315" i="3"/>
  <c r="BL238" i="3"/>
  <c r="BN229" i="3"/>
  <c r="BH392" i="3"/>
  <c r="BL392" i="3"/>
  <c r="BN392" i="3"/>
  <c r="BJ415" i="3"/>
  <c r="BG424" i="3"/>
  <c r="BE412" i="3"/>
  <c r="BF400" i="3"/>
  <c r="BE389" i="3"/>
  <c r="BE388" i="3"/>
  <c r="BG327" i="3"/>
  <c r="BG235" i="3"/>
  <c r="BN539" i="3"/>
  <c r="BL237" i="3"/>
  <c r="BN228" i="3"/>
  <c r="BH391" i="3"/>
  <c r="BL391" i="3"/>
  <c r="BN391" i="3"/>
  <c r="AH21" i="16"/>
  <c r="BM516" i="3"/>
  <c r="AZ46" i="16"/>
  <c r="AZ52" i="16" s="1"/>
  <c r="AL46" i="16"/>
  <c r="AL52" i="16" s="1"/>
  <c r="AE9" i="16"/>
  <c r="AM9" i="16"/>
  <c r="AU9" i="16"/>
  <c r="BC9" i="16"/>
  <c r="AY46" i="16"/>
  <c r="AY52" i="16" s="1"/>
  <c r="AJ21" i="16"/>
  <c r="AR21" i="16"/>
  <c r="AZ21" i="16"/>
  <c r="AD21" i="16"/>
  <c r="AL21" i="16"/>
  <c r="AT21" i="16"/>
  <c r="BB21" i="16"/>
  <c r="AF21" i="16"/>
  <c r="AN21" i="16"/>
  <c r="AV21" i="16"/>
  <c r="AJ31" i="16"/>
  <c r="AR31" i="16"/>
  <c r="AZ31" i="16"/>
  <c r="AD31" i="16"/>
  <c r="AL31" i="16"/>
  <c r="AT31" i="16"/>
  <c r="BB31" i="16"/>
  <c r="AH31" i="16"/>
  <c r="AP31" i="16"/>
  <c r="AV40" i="16"/>
  <c r="AH40" i="16"/>
  <c r="AP40" i="16"/>
  <c r="AX40" i="16"/>
  <c r="AJ40" i="16"/>
  <c r="AR40" i="16"/>
  <c r="AZ40" i="16"/>
  <c r="AT46" i="16"/>
  <c r="AT52" i="16" s="1"/>
  <c r="BN516" i="3"/>
  <c r="AX46" i="16"/>
  <c r="AX52" i="16" s="1"/>
  <c r="AE46" i="16"/>
  <c r="AE52" i="16" s="1"/>
  <c r="AM46" i="16"/>
  <c r="AM52" i="16" s="1"/>
  <c r="BB46" i="16"/>
  <c r="BB52" i="16" s="1"/>
  <c r="AK46" i="16"/>
  <c r="AK52" i="16" s="1"/>
  <c r="AS46" i="16"/>
  <c r="AS52" i="16" s="1"/>
  <c r="AE21" i="16"/>
  <c r="AM21" i="16"/>
  <c r="AU21" i="16"/>
  <c r="BC21" i="16"/>
  <c r="AI21" i="16"/>
  <c r="AQ21" i="16"/>
  <c r="AY21" i="16"/>
  <c r="AK31" i="16"/>
  <c r="AS31" i="16"/>
  <c r="BA31" i="16"/>
  <c r="AY31" i="16"/>
  <c r="AG31" i="16"/>
  <c r="AO31" i="16"/>
  <c r="AW31" i="16"/>
  <c r="AQ31" i="16"/>
  <c r="AF40" i="16"/>
  <c r="AN40" i="16"/>
  <c r="AG40" i="16"/>
  <c r="AW40" i="16"/>
  <c r="AI40" i="16"/>
  <c r="AY40" i="16"/>
  <c r="AU40" i="16"/>
  <c r="AG46" i="16"/>
  <c r="AG52" i="16" s="1"/>
  <c r="AO46" i="16"/>
  <c r="AO52" i="16" s="1"/>
  <c r="AW46" i="16"/>
  <c r="AW52" i="16" s="1"/>
  <c r="AK40" i="16"/>
  <c r="AP46" i="16"/>
  <c r="AP52" i="16" s="1"/>
  <c r="S5" i="16"/>
  <c r="R501" i="3" s="1"/>
  <c r="V49" i="16"/>
  <c r="N49" i="16"/>
  <c r="F49" i="16"/>
  <c r="U49" i="16"/>
  <c r="AB49" i="16"/>
  <c r="T49" i="16"/>
  <c r="L49" i="16"/>
  <c r="D49" i="16"/>
  <c r="I49" i="16"/>
  <c r="M49" i="16"/>
  <c r="AA49" i="16"/>
  <c r="S49" i="16"/>
  <c r="K49" i="16"/>
  <c r="C49" i="16"/>
  <c r="Y49" i="16"/>
  <c r="G49" i="16"/>
  <c r="Z49" i="16"/>
  <c r="R49" i="16"/>
  <c r="J49" i="16"/>
  <c r="Q49" i="16"/>
  <c r="E49" i="16"/>
  <c r="X49" i="16"/>
  <c r="P49" i="16"/>
  <c r="H49" i="16"/>
  <c r="O49" i="16"/>
  <c r="AJ46" i="16"/>
  <c r="AJ52" i="16" s="1"/>
  <c r="AV31" i="16"/>
  <c r="BN519" i="3"/>
  <c r="AL515" i="3"/>
  <c r="AD515" i="3"/>
  <c r="AL501" i="3"/>
  <c r="BF519" i="3" s="1"/>
  <c r="BN518" i="3"/>
  <c r="AQ40" i="16"/>
  <c r="AK501" i="3"/>
  <c r="BE518" i="3" s="1"/>
  <c r="BN517" i="3"/>
  <c r="AV46" i="16"/>
  <c r="AV52" i="16" s="1"/>
  <c r="AN46" i="16"/>
  <c r="AN52" i="16" s="1"/>
  <c r="AF46" i="16"/>
  <c r="AF52" i="16" s="1"/>
  <c r="AX517" i="3"/>
  <c r="BR517" i="3" s="1"/>
  <c r="BA501" i="3"/>
  <c r="BA520" i="3" s="1"/>
  <c r="AD501" i="3"/>
  <c r="AS40" i="16"/>
  <c r="BC46" i="16"/>
  <c r="BC52" i="16" s="1"/>
  <c r="AU46" i="16"/>
  <c r="AU52" i="16" s="1"/>
  <c r="AI31" i="16"/>
  <c r="AS21" i="16"/>
  <c r="AK21" i="16"/>
  <c r="BN515" i="3"/>
  <c r="AD46" i="16"/>
  <c r="AD52" i="16" s="1"/>
  <c r="AX31" i="16"/>
  <c r="BA46" i="16"/>
  <c r="BA52" i="16" s="1"/>
  <c r="BD515" i="3"/>
  <c r="D17" i="20"/>
  <c r="L17" i="20"/>
  <c r="U17" i="20"/>
  <c r="BE452" i="3"/>
  <c r="BD236" i="3"/>
  <c r="AE434" i="3"/>
  <c r="BD389" i="3"/>
  <c r="BD388" i="3"/>
  <c r="BD316" i="3"/>
  <c r="BD237" i="3"/>
  <c r="BD539" i="3"/>
  <c r="BG433" i="3"/>
  <c r="BD415" i="3"/>
  <c r="BF413" i="3"/>
  <c r="BD404" i="3"/>
  <c r="BG400" i="3"/>
  <c r="BE401" i="3"/>
  <c r="BG392" i="3"/>
  <c r="BD334" i="3"/>
  <c r="BG317" i="3"/>
  <c r="AH219" i="3"/>
  <c r="AL17" i="20"/>
  <c r="AT17" i="20"/>
  <c r="AH35" i="12"/>
  <c r="AH39" i="12" s="1"/>
  <c r="AP35" i="12"/>
  <c r="AP39" i="12" s="1"/>
  <c r="AX35" i="12"/>
  <c r="AJ8" i="12"/>
  <c r="AR8" i="12"/>
  <c r="AZ8" i="12"/>
  <c r="AK17" i="12"/>
  <c r="AS17" i="12"/>
  <c r="BA17" i="12"/>
  <c r="AD22" i="12"/>
  <c r="AL22" i="12"/>
  <c r="AT22" i="12"/>
  <c r="BB22" i="12"/>
  <c r="AF17" i="13"/>
  <c r="AL14" i="13"/>
  <c r="AT14" i="13"/>
  <c r="BB14" i="13"/>
  <c r="C8" i="31"/>
  <c r="AK8" i="31"/>
  <c r="BB8" i="31"/>
  <c r="BB12" i="7"/>
  <c r="C8" i="20"/>
  <c r="K8" i="20"/>
  <c r="T8" i="20"/>
  <c r="AB8" i="20"/>
  <c r="AK8" i="20"/>
  <c r="AS8" i="20"/>
  <c r="BA8" i="20"/>
  <c r="F17" i="20"/>
  <c r="N17" i="20"/>
  <c r="AF17" i="20"/>
  <c r="AN17" i="20"/>
  <c r="AV17" i="20"/>
  <c r="AW17" i="20"/>
  <c r="D23" i="20"/>
  <c r="L23" i="20"/>
  <c r="R23" i="20"/>
  <c r="M35" i="20"/>
  <c r="AB35" i="20"/>
  <c r="X35" i="20"/>
  <c r="AG35" i="20"/>
  <c r="AW35" i="20"/>
  <c r="BF226" i="3"/>
  <c r="G8" i="12"/>
  <c r="O8" i="12"/>
  <c r="AG8" i="12"/>
  <c r="AO8" i="12"/>
  <c r="AU17" i="12"/>
  <c r="BC17" i="12"/>
  <c r="AD17" i="12"/>
  <c r="AI22" i="12"/>
  <c r="AQ22" i="12"/>
  <c r="AY22" i="12"/>
  <c r="AN22" i="12"/>
  <c r="BA22" i="12"/>
  <c r="AK17" i="13"/>
  <c r="BA17" i="13"/>
  <c r="AP17" i="13"/>
  <c r="AI14" i="13"/>
  <c r="AQ14" i="13"/>
  <c r="AV14" i="13"/>
  <c r="E8" i="31"/>
  <c r="M8" i="31"/>
  <c r="AE8" i="31"/>
  <c r="AM8" i="31"/>
  <c r="AU8" i="31"/>
  <c r="AB8" i="31"/>
  <c r="AX12" i="7"/>
  <c r="H36" i="20"/>
  <c r="H40" i="20" s="1"/>
  <c r="P36" i="20"/>
  <c r="P40" i="20" s="1"/>
  <c r="Y36" i="20"/>
  <c r="Y40" i="20" s="1"/>
  <c r="AH36" i="20"/>
  <c r="AH40" i="20" s="1"/>
  <c r="AP36" i="20"/>
  <c r="AP40" i="20" s="1"/>
  <c r="AX8" i="20"/>
  <c r="E8" i="20"/>
  <c r="M8" i="20"/>
  <c r="V8" i="20"/>
  <c r="AE8" i="20"/>
  <c r="AM8" i="20"/>
  <c r="AU8" i="20"/>
  <c r="BC8" i="20"/>
  <c r="J36" i="20"/>
  <c r="J40" i="20" s="1"/>
  <c r="S36" i="20"/>
  <c r="S40" i="20" s="1"/>
  <c r="AJ36" i="20"/>
  <c r="AJ40" i="20" s="1"/>
  <c r="AR36" i="20"/>
  <c r="AR40" i="20" s="1"/>
  <c r="AZ36" i="20"/>
  <c r="AZ40" i="20" s="1"/>
  <c r="H17" i="20"/>
  <c r="Y17" i="20"/>
  <c r="AH17" i="20"/>
  <c r="AX17" i="20"/>
  <c r="F23" i="20"/>
  <c r="AF23" i="20"/>
  <c r="AN23" i="20"/>
  <c r="AV23" i="20"/>
  <c r="C23" i="20"/>
  <c r="K23" i="20"/>
  <c r="T23" i="20"/>
  <c r="Y23" i="20"/>
  <c r="AH23" i="20"/>
  <c r="AP23" i="20"/>
  <c r="AX23" i="20"/>
  <c r="E23" i="20"/>
  <c r="M23" i="20"/>
  <c r="T35" i="20"/>
  <c r="AS35" i="20"/>
  <c r="AK51" i="39"/>
  <c r="AK58" i="39" s="1"/>
  <c r="AS51" i="39"/>
  <c r="BB51" i="39"/>
  <c r="BB58" i="39" s="1"/>
  <c r="BC14" i="38"/>
  <c r="DU409" i="57"/>
  <c r="BM236" i="3"/>
  <c r="DH172" i="57"/>
  <c r="DH480" i="57"/>
  <c r="CU419" i="57"/>
  <c r="CU437" i="57"/>
  <c r="CU440" i="57" s="1"/>
  <c r="CN437" i="57"/>
  <c r="CN419" i="57"/>
  <c r="DN427" i="57"/>
  <c r="DN409" i="57"/>
  <c r="AS147" i="57"/>
  <c r="AK147" i="57"/>
  <c r="CI174" i="57"/>
  <c r="CI482" i="57"/>
  <c r="CK174" i="57"/>
  <c r="CK482" i="57"/>
  <c r="CM174" i="57"/>
  <c r="CM482" i="57"/>
  <c r="CO174" i="57"/>
  <c r="CO482" i="57"/>
  <c r="CP159" i="57"/>
  <c r="CP175" i="57" s="1"/>
  <c r="CP467" i="57"/>
  <c r="CR159" i="57"/>
  <c r="CR467" i="57"/>
  <c r="CR483" i="57" s="1"/>
  <c r="CT159" i="57"/>
  <c r="CT467" i="57"/>
  <c r="CV159" i="57"/>
  <c r="CV467" i="57"/>
  <c r="CX159" i="57"/>
  <c r="CX467" i="57"/>
  <c r="CZ159" i="57"/>
  <c r="CZ175" i="57" s="1"/>
  <c r="CZ467" i="57"/>
  <c r="CZ483" i="57" s="1"/>
  <c r="CX438" i="57"/>
  <c r="CX420" i="57"/>
  <c r="CP438" i="57"/>
  <c r="CP420" i="57"/>
  <c r="CH438" i="57"/>
  <c r="CH420" i="57"/>
  <c r="EG437" i="57"/>
  <c r="EG419" i="57"/>
  <c r="DX437" i="57"/>
  <c r="DX419" i="57"/>
  <c r="DH437" i="57"/>
  <c r="DH419" i="57"/>
  <c r="ED427" i="57"/>
  <c r="ED440" i="57" s="1"/>
  <c r="ED409" i="57"/>
  <c r="EC445" i="57"/>
  <c r="EC368" i="57"/>
  <c r="DU445" i="57"/>
  <c r="DU368" i="57"/>
  <c r="DU384" i="57" s="1"/>
  <c r="Q223" i="3"/>
  <c r="BL229" i="3" s="1"/>
  <c r="S148" i="57"/>
  <c r="D148" i="57"/>
  <c r="C9" i="41"/>
  <c r="K9" i="41"/>
  <c r="T9" i="41"/>
  <c r="G18" i="41"/>
  <c r="O18" i="41"/>
  <c r="Y18" i="41"/>
  <c r="CE480" i="57"/>
  <c r="CG480" i="57"/>
  <c r="P19" i="37"/>
  <c r="O379" i="3" s="1"/>
  <c r="Q6" i="37"/>
  <c r="Q24" i="37"/>
  <c r="Q7" i="37"/>
  <c r="P5" i="37"/>
  <c r="O377" i="3" s="1"/>
  <c r="Q10" i="37"/>
  <c r="P8" i="37"/>
  <c r="Q13" i="37"/>
  <c r="N24" i="37"/>
  <c r="CC171" i="57"/>
  <c r="CC175" i="57" s="1"/>
  <c r="CC479" i="57"/>
  <c r="EA438" i="57"/>
  <c r="EA420" i="57"/>
  <c r="DR438" i="57"/>
  <c r="DR440" i="57" s="1"/>
  <c r="DR420" i="57"/>
  <c r="CT458" i="57"/>
  <c r="CT381" i="57"/>
  <c r="CL458" i="57"/>
  <c r="CL381" i="57"/>
  <c r="CD458" i="57"/>
  <c r="CD381" i="57"/>
  <c r="EC457" i="57"/>
  <c r="EC380" i="57"/>
  <c r="DL457" i="57"/>
  <c r="DL380" i="57"/>
  <c r="CP457" i="57"/>
  <c r="CP461" i="57" s="1"/>
  <c r="CP380" i="57"/>
  <c r="AK9" i="39"/>
  <c r="AS9" i="39"/>
  <c r="BB9" i="39"/>
  <c r="ED172" i="57"/>
  <c r="ED480" i="57"/>
  <c r="EF174" i="57"/>
  <c r="EF482" i="57"/>
  <c r="EG171" i="57"/>
  <c r="EG479" i="57"/>
  <c r="EB439" i="57"/>
  <c r="EB421" i="57"/>
  <c r="DT439" i="57"/>
  <c r="DT421" i="57"/>
  <c r="DT422" i="57" s="1"/>
  <c r="DM439" i="57"/>
  <c r="DM421" i="57"/>
  <c r="CQ439" i="57"/>
  <c r="CQ421" i="57"/>
  <c r="CI439" i="57"/>
  <c r="CI421" i="57"/>
  <c r="DO458" i="57"/>
  <c r="DO381" i="57"/>
  <c r="DA458" i="57"/>
  <c r="DA381" i="57"/>
  <c r="AN180" i="3"/>
  <c r="BH197" i="3" s="1"/>
  <c r="CM152" i="57"/>
  <c r="CE152" i="57"/>
  <c r="BF148" i="57"/>
  <c r="DY174" i="57"/>
  <c r="DY482" i="57"/>
  <c r="EA171" i="57"/>
  <c r="EA479" i="57"/>
  <c r="EC174" i="57"/>
  <c r="EC175" i="57" s="1"/>
  <c r="EC482" i="57"/>
  <c r="CF459" i="57"/>
  <c r="CF382" i="57"/>
  <c r="ED458" i="57"/>
  <c r="ED381" i="57"/>
  <c r="ED154" i="57"/>
  <c r="DV154" i="57"/>
  <c r="AQ332" i="3"/>
  <c r="BK348" i="3" s="1"/>
  <c r="DN154" i="57"/>
  <c r="AT223" i="3"/>
  <c r="BN235" i="3" s="1"/>
  <c r="AP312" i="3"/>
  <c r="BJ324" i="3" s="1"/>
  <c r="DU153" i="57"/>
  <c r="DM153" i="57"/>
  <c r="CP153" i="57"/>
  <c r="AQ203" i="3"/>
  <c r="AQ219" i="3" s="1"/>
  <c r="BK219" i="3" s="1"/>
  <c r="CI153" i="57"/>
  <c r="AT295" i="3"/>
  <c r="BN307" i="3" s="1"/>
  <c r="DQ152" i="57"/>
  <c r="DI152" i="57"/>
  <c r="CU152" i="57"/>
  <c r="L146" i="57"/>
  <c r="D146" i="57"/>
  <c r="D18" i="17"/>
  <c r="L18" i="17"/>
  <c r="U18" i="17"/>
  <c r="AD18" i="17"/>
  <c r="AL18" i="17"/>
  <c r="AT18" i="17"/>
  <c r="BC18" i="17"/>
  <c r="F15" i="17"/>
  <c r="AF15" i="17"/>
  <c r="AN15" i="17"/>
  <c r="AW15" i="17"/>
  <c r="G41" i="36"/>
  <c r="G45" i="36" s="1"/>
  <c r="O41" i="36"/>
  <c r="O45" i="36" s="1"/>
  <c r="Y41" i="36"/>
  <c r="Y45" i="36" s="1"/>
  <c r="N11" i="37"/>
  <c r="DV482" i="57"/>
  <c r="DV174" i="57"/>
  <c r="DW171" i="57"/>
  <c r="DW175" i="57" s="1"/>
  <c r="DW479" i="57"/>
  <c r="DY459" i="57"/>
  <c r="DY382" i="57"/>
  <c r="DQ459" i="57"/>
  <c r="DQ382" i="57"/>
  <c r="DI459" i="57"/>
  <c r="DI382" i="57"/>
  <c r="CM459" i="57"/>
  <c r="CM461" i="57" s="1"/>
  <c r="CM382" i="57"/>
  <c r="S146" i="57"/>
  <c r="Q180" i="3"/>
  <c r="AE22" i="37"/>
  <c r="AE25" i="37" s="1"/>
  <c r="AK22" i="37"/>
  <c r="AK25" i="37" s="1"/>
  <c r="AS22" i="37"/>
  <c r="AS25" i="37" s="1"/>
  <c r="BB22" i="37"/>
  <c r="BB25" i="37" s="1"/>
  <c r="AA9" i="37"/>
  <c r="AJ9" i="37"/>
  <c r="AE12" i="37"/>
  <c r="AM12" i="37"/>
  <c r="AH22" i="37"/>
  <c r="AH25" i="37" s="1"/>
  <c r="AP22" i="37"/>
  <c r="AP25" i="37" s="1"/>
  <c r="AY22" i="37"/>
  <c r="AY25" i="37" s="1"/>
  <c r="DL460" i="57"/>
  <c r="DL383" i="57"/>
  <c r="CX460" i="57"/>
  <c r="CX383" i="57"/>
  <c r="CH460" i="57"/>
  <c r="CH383" i="57"/>
  <c r="EG459" i="57"/>
  <c r="EG382" i="57"/>
  <c r="AO146" i="57"/>
  <c r="BA35" i="20"/>
  <c r="AE11" i="18"/>
  <c r="F18" i="17"/>
  <c r="N18" i="17"/>
  <c r="AF18" i="17"/>
  <c r="AN18" i="17"/>
  <c r="AW18" i="17"/>
  <c r="D9" i="17"/>
  <c r="L9" i="17"/>
  <c r="U9" i="17"/>
  <c r="AD9" i="17"/>
  <c r="AL9" i="17"/>
  <c r="AT9" i="17"/>
  <c r="BC9" i="17"/>
  <c r="H15" i="17"/>
  <c r="AY15" i="17"/>
  <c r="AG20" i="46"/>
  <c r="AG22" i="46" s="1"/>
  <c r="AO20" i="46"/>
  <c r="AO22" i="46" s="1"/>
  <c r="AW20" i="46"/>
  <c r="AW22" i="46" s="1"/>
  <c r="DI159" i="57"/>
  <c r="DI467" i="57"/>
  <c r="DK172" i="57"/>
  <c r="DK480" i="57"/>
  <c r="DL159" i="57"/>
  <c r="DL467" i="57"/>
  <c r="DN172" i="57"/>
  <c r="DN480" i="57"/>
  <c r="DP174" i="57"/>
  <c r="DP482" i="57"/>
  <c r="DQ171" i="57"/>
  <c r="DQ175" i="57" s="1"/>
  <c r="DQ479" i="57"/>
  <c r="O5" i="45"/>
  <c r="AV427" i="57" s="1"/>
  <c r="X16" i="45"/>
  <c r="BE429" i="57" s="1"/>
  <c r="O27" i="45"/>
  <c r="AV430" i="57" s="1"/>
  <c r="G10" i="45"/>
  <c r="AN431" i="57" s="1"/>
  <c r="Q11" i="45"/>
  <c r="O16" i="45"/>
  <c r="X10" i="45"/>
  <c r="BE431" i="57" s="1"/>
  <c r="Q8" i="45"/>
  <c r="EB460" i="57"/>
  <c r="EB383" i="57"/>
  <c r="DS460" i="57"/>
  <c r="DS383" i="57"/>
  <c r="DO368" i="57"/>
  <c r="DO445" i="57"/>
  <c r="DA445" i="57"/>
  <c r="DA368" i="57"/>
  <c r="CS445" i="57"/>
  <c r="CS368" i="57"/>
  <c r="CK445" i="57"/>
  <c r="CK368" i="57"/>
  <c r="CD445" i="57"/>
  <c r="CD368" i="57"/>
  <c r="P147" i="57"/>
  <c r="N203" i="3"/>
  <c r="BI205" i="3" s="1"/>
  <c r="H147" i="57"/>
  <c r="Q15" i="17"/>
  <c r="BH450" i="3"/>
  <c r="K13" i="38"/>
  <c r="J359" i="3" s="1"/>
  <c r="L20" i="38"/>
  <c r="K357" i="3" s="1"/>
  <c r="M15" i="38"/>
  <c r="O13" i="38"/>
  <c r="N359" i="3" s="1"/>
  <c r="P20" i="38"/>
  <c r="O357" i="3" s="1"/>
  <c r="Q15" i="38"/>
  <c r="P355" i="3" s="1"/>
  <c r="S15" i="38"/>
  <c r="R355" i="3" s="1"/>
  <c r="X12" i="38"/>
  <c r="T13" i="38"/>
  <c r="S359" i="3" s="1"/>
  <c r="BH413" i="3"/>
  <c r="BM413" i="3"/>
  <c r="AF8" i="49"/>
  <c r="BL519" i="3"/>
  <c r="BL325" i="3"/>
  <c r="T15" i="38"/>
  <c r="S355" i="3" s="1"/>
  <c r="Y20" i="38"/>
  <c r="X357" i="3" s="1"/>
  <c r="X7" i="38"/>
  <c r="W358" i="3" s="1"/>
  <c r="X13" i="38"/>
  <c r="W359" i="3" s="1"/>
  <c r="AG27" i="49"/>
  <c r="AO27" i="49"/>
  <c r="AW27" i="49"/>
  <c r="BL518" i="3"/>
  <c r="O12" i="38"/>
  <c r="P5" i="38"/>
  <c r="R7" i="38"/>
  <c r="T5" i="38"/>
  <c r="S353" i="3" s="1"/>
  <c r="AA12" i="38"/>
  <c r="Z356" i="3" s="1"/>
  <c r="Y7" i="38"/>
  <c r="Y13" i="38"/>
  <c r="X359" i="3" s="1"/>
  <c r="AT180" i="3"/>
  <c r="G27" i="49"/>
  <c r="O27" i="49"/>
  <c r="BL517" i="3"/>
  <c r="BH370" i="3"/>
  <c r="J20" i="38"/>
  <c r="I357" i="3" s="1"/>
  <c r="K15" i="38"/>
  <c r="J355" i="3" s="1"/>
  <c r="M13" i="38"/>
  <c r="L359" i="3" s="1"/>
  <c r="N20" i="38"/>
  <c r="M357" i="3" s="1"/>
  <c r="O15" i="38"/>
  <c r="N355" i="3" s="1"/>
  <c r="Q13" i="38"/>
  <c r="P359" i="3" s="1"/>
  <c r="BK359" i="3" s="1"/>
  <c r="R20" i="38"/>
  <c r="Q357" i="3" s="1"/>
  <c r="S12" i="38"/>
  <c r="R356" i="3" s="1"/>
  <c r="AB12" i="38"/>
  <c r="AA356" i="3" s="1"/>
  <c r="AA20" i="38"/>
  <c r="Z357" i="3" s="1"/>
  <c r="BH416" i="3"/>
  <c r="BK412" i="3"/>
  <c r="J8" i="49"/>
  <c r="AI8" i="49"/>
  <c r="F8" i="49"/>
  <c r="AP14" i="38"/>
  <c r="AI14" i="46"/>
  <c r="AM14" i="46"/>
  <c r="AT14" i="46"/>
  <c r="BK452" i="3"/>
  <c r="BJ496" i="3"/>
  <c r="BM317" i="3"/>
  <c r="BN205" i="3"/>
  <c r="J12" i="38"/>
  <c r="I356" i="3" s="1"/>
  <c r="K5" i="38"/>
  <c r="J353" i="3" s="1"/>
  <c r="M7" i="38"/>
  <c r="N12" i="38"/>
  <c r="M356" i="3" s="1"/>
  <c r="O5" i="38"/>
  <c r="Q7" i="38"/>
  <c r="R12" i="38"/>
  <c r="T12" i="38"/>
  <c r="S356" i="3" s="1"/>
  <c r="BN356" i="3" s="1"/>
  <c r="S20" i="38"/>
  <c r="R357" i="3" s="1"/>
  <c r="AB20" i="38"/>
  <c r="AA357" i="3" s="1"/>
  <c r="AA7" i="38"/>
  <c r="Z358" i="3" s="1"/>
  <c r="AB13" i="38"/>
  <c r="AA359" i="3" s="1"/>
  <c r="BK391" i="3"/>
  <c r="BM391" i="3"/>
  <c r="BJ432" i="3"/>
  <c r="R29" i="40"/>
  <c r="BE197" i="3"/>
  <c r="AQ14" i="38"/>
  <c r="BH452" i="3"/>
  <c r="BL415" i="3"/>
  <c r="BN425" i="3"/>
  <c r="AT14" i="58"/>
  <c r="Q14" i="18"/>
  <c r="AF14" i="46"/>
  <c r="AJ14" i="46"/>
  <c r="BI472" i="3"/>
  <c r="BI496" i="3"/>
  <c r="BI238" i="3"/>
  <c r="BH337" i="3"/>
  <c r="BM315" i="3"/>
  <c r="BK367" i="3"/>
  <c r="BH368" i="3"/>
  <c r="J5" i="38"/>
  <c r="I353" i="3" s="1"/>
  <c r="L7" i="38"/>
  <c r="K358" i="3" s="1"/>
  <c r="M12" i="38"/>
  <c r="L356" i="3" s="1"/>
  <c r="N5" i="38"/>
  <c r="P7" i="38"/>
  <c r="Q12" i="38"/>
  <c r="P356" i="3" s="1"/>
  <c r="BK356" i="3" s="1"/>
  <c r="R5" i="38"/>
  <c r="Q353" i="3" s="1"/>
  <c r="T7" i="38"/>
  <c r="S358" i="3" s="1"/>
  <c r="S13" i="38"/>
  <c r="R359" i="3" s="1"/>
  <c r="BM359" i="3" s="1"/>
  <c r="BN424" i="3"/>
  <c r="BD416" i="3"/>
  <c r="BH519" i="3"/>
  <c r="BK186" i="3"/>
  <c r="BF402" i="3"/>
  <c r="BD325" i="3"/>
  <c r="BE236" i="3"/>
  <c r="BE227" i="3"/>
  <c r="BD229" i="3"/>
  <c r="BE228" i="3"/>
  <c r="BE225" i="3"/>
  <c r="BG216" i="3"/>
  <c r="BE208" i="3"/>
  <c r="BE536" i="3"/>
  <c r="BE392" i="3"/>
  <c r="BH518" i="3"/>
  <c r="BK184" i="3"/>
  <c r="BE369" i="3"/>
  <c r="BJ391" i="3"/>
  <c r="BK389" i="3"/>
  <c r="BM389" i="3"/>
  <c r="BH415" i="3"/>
  <c r="BF472" i="3"/>
  <c r="BG451" i="3"/>
  <c r="BE402" i="3"/>
  <c r="BD392" i="3"/>
  <c r="BD391" i="3"/>
  <c r="BD207" i="3"/>
  <c r="BH517" i="3"/>
  <c r="BM538" i="3"/>
  <c r="BI236" i="3"/>
  <c r="BK183" i="3"/>
  <c r="BL327" i="3"/>
  <c r="BI392" i="3"/>
  <c r="BK388" i="3"/>
  <c r="BM388" i="3"/>
  <c r="BI402" i="3"/>
  <c r="BH414" i="3"/>
  <c r="BG227" i="3"/>
  <c r="BF229" i="3"/>
  <c r="BE226" i="3"/>
  <c r="BD206" i="3"/>
  <c r="BE217" i="3"/>
  <c r="BJ537" i="3"/>
  <c r="BM537" i="3"/>
  <c r="BM367" i="3"/>
  <c r="BM369" i="3"/>
  <c r="BI391" i="3"/>
  <c r="BK415" i="3"/>
  <c r="AJ434" i="3"/>
  <c r="BD434" i="3" s="1"/>
  <c r="BF473" i="3"/>
  <c r="BF471" i="3"/>
  <c r="BD324" i="3"/>
  <c r="BE237" i="3"/>
  <c r="BF391" i="3"/>
  <c r="BI519" i="3"/>
  <c r="BL538" i="3"/>
  <c r="BJ208" i="3"/>
  <c r="BJ218" i="3"/>
  <c r="BN208" i="3"/>
  <c r="BJ388" i="3"/>
  <c r="BI400" i="3"/>
  <c r="BH412" i="3"/>
  <c r="BH433" i="3"/>
  <c r="AZ474" i="3"/>
  <c r="BT474" i="3" s="1"/>
  <c r="BG431" i="3"/>
  <c r="AW417" i="3"/>
  <c r="BQ417" i="3" s="1"/>
  <c r="BF401" i="3"/>
  <c r="BF298" i="3"/>
  <c r="BE235" i="3"/>
  <c r="AC239" i="3"/>
  <c r="BE238" i="3"/>
  <c r="D230" i="3"/>
  <c r="BG226" i="3"/>
  <c r="BE205" i="3"/>
  <c r="BI451" i="3"/>
  <c r="BJ472" i="3"/>
  <c r="BI518" i="3"/>
  <c r="BI538" i="3"/>
  <c r="BJ207" i="3"/>
  <c r="BN207" i="3"/>
  <c r="BI389" i="3"/>
  <c r="BL401" i="3"/>
  <c r="BH432" i="3"/>
  <c r="BF470" i="3"/>
  <c r="BE494" i="3"/>
  <c r="AV434" i="3"/>
  <c r="BP434" i="3" s="1"/>
  <c r="AF434" i="3"/>
  <c r="AY434" i="3"/>
  <c r="BS434" i="3" s="1"/>
  <c r="BF403" i="3"/>
  <c r="BE347" i="3"/>
  <c r="BG345" i="3"/>
  <c r="BD326" i="3"/>
  <c r="BE207" i="3"/>
  <c r="BI450" i="3"/>
  <c r="BJ471" i="3"/>
  <c r="BL536" i="3"/>
  <c r="BN471" i="3"/>
  <c r="BJ206" i="3"/>
  <c r="BN206" i="3"/>
  <c r="BI388" i="3"/>
  <c r="BK392" i="3"/>
  <c r="BM392" i="3"/>
  <c r="BI416" i="3"/>
  <c r="BK516" i="3"/>
  <c r="H8" i="12"/>
  <c r="P8" i="12"/>
  <c r="Y8" i="12"/>
  <c r="F17" i="12"/>
  <c r="N17" i="12"/>
  <c r="G16" i="42"/>
  <c r="F462" i="3" s="1"/>
  <c r="F464" i="3" s="1"/>
  <c r="F15" i="42"/>
  <c r="N15" i="42"/>
  <c r="O14" i="42"/>
  <c r="N461" i="3" s="1"/>
  <c r="Q12" i="42"/>
  <c r="P463" i="3" s="1"/>
  <c r="BK463" i="3" s="1"/>
  <c r="R25" i="42"/>
  <c r="Q460" i="3" s="1"/>
  <c r="R18" i="15"/>
  <c r="Q528" i="3" s="1"/>
  <c r="O19" i="37"/>
  <c r="R11" i="37"/>
  <c r="Q380" i="3" s="1"/>
  <c r="R13" i="41"/>
  <c r="S20" i="44"/>
  <c r="L20" i="41"/>
  <c r="M371" i="57" s="1"/>
  <c r="E27" i="44"/>
  <c r="J8" i="12"/>
  <c r="S8" i="12"/>
  <c r="AA8" i="12"/>
  <c r="M16" i="42"/>
  <c r="L462" i="3" s="1"/>
  <c r="L464" i="3" s="1"/>
  <c r="BG464" i="3" s="1"/>
  <c r="E16" i="42"/>
  <c r="D462" i="3" s="1"/>
  <c r="D464" i="3" s="1"/>
  <c r="H15" i="42"/>
  <c r="P15" i="42"/>
  <c r="Y15" i="42"/>
  <c r="N16" i="42"/>
  <c r="M462" i="3" s="1"/>
  <c r="O5" i="42"/>
  <c r="N458" i="3" s="1"/>
  <c r="Q14" i="42"/>
  <c r="P461" i="3" s="1"/>
  <c r="S12" i="42"/>
  <c r="R463" i="3" s="1"/>
  <c r="S33" i="15"/>
  <c r="R526" i="3" s="1"/>
  <c r="Q5" i="16"/>
  <c r="P501" i="3" s="1"/>
  <c r="P16" i="37"/>
  <c r="O382" i="3" s="1"/>
  <c r="X10" i="40"/>
  <c r="Y431" i="57" s="1"/>
  <c r="Y18" i="40"/>
  <c r="Q24" i="41"/>
  <c r="R450" i="57" s="1"/>
  <c r="N12" i="44"/>
  <c r="J13" i="41"/>
  <c r="K449" i="57" s="1"/>
  <c r="M20" i="44"/>
  <c r="AT448" i="57" s="1"/>
  <c r="D20" i="41"/>
  <c r="AA5" i="44"/>
  <c r="BH445" i="57" s="1"/>
  <c r="BE380" i="3"/>
  <c r="AB16" i="42"/>
  <c r="AA462" i="3" s="1"/>
  <c r="L16" i="42"/>
  <c r="K462" i="3" s="1"/>
  <c r="BF462" i="3" s="1"/>
  <c r="D16" i="42"/>
  <c r="C462" i="3" s="1"/>
  <c r="I15" i="42"/>
  <c r="Q15" i="42"/>
  <c r="N14" i="42"/>
  <c r="M461" i="3" s="1"/>
  <c r="P12" i="42"/>
  <c r="O463" i="3" s="1"/>
  <c r="Q25" i="42"/>
  <c r="P460" i="3" s="1"/>
  <c r="BK460" i="3" s="1"/>
  <c r="S16" i="42"/>
  <c r="R462" i="3" s="1"/>
  <c r="N14" i="15"/>
  <c r="M529" i="3" s="1"/>
  <c r="T13" i="16"/>
  <c r="S507" i="3" s="1"/>
  <c r="R5" i="16"/>
  <c r="Q501" i="3" s="1"/>
  <c r="BL507" i="3" s="1"/>
  <c r="M18" i="40"/>
  <c r="N429" i="57" s="1"/>
  <c r="M24" i="41"/>
  <c r="J12" i="44"/>
  <c r="AQ449" i="57" s="1"/>
  <c r="F13" i="41"/>
  <c r="G449" i="57" s="1"/>
  <c r="I20" i="44"/>
  <c r="AP448" i="57" s="1"/>
  <c r="P26" i="41"/>
  <c r="P33" i="41" s="1"/>
  <c r="P5" i="44"/>
  <c r="AW445" i="57" s="1"/>
  <c r="K14" i="13"/>
  <c r="T19" i="37"/>
  <c r="AA15" i="37"/>
  <c r="Z381" i="3" s="1"/>
  <c r="S15" i="37"/>
  <c r="R381" i="3" s="1"/>
  <c r="K15" i="37"/>
  <c r="J381" i="3" s="1"/>
  <c r="BE381" i="3" s="1"/>
  <c r="C15" i="37"/>
  <c r="R15" i="37"/>
  <c r="Q381" i="3" s="1"/>
  <c r="J15" i="37"/>
  <c r="I381" i="3" s="1"/>
  <c r="Y15" i="37"/>
  <c r="X381" i="3" s="1"/>
  <c r="Q15" i="37"/>
  <c r="P381" i="3" s="1"/>
  <c r="I15" i="37"/>
  <c r="H381" i="3" s="1"/>
  <c r="X15" i="37"/>
  <c r="W381" i="3" s="1"/>
  <c r="BR381" i="3" s="1"/>
  <c r="P15" i="37"/>
  <c r="O381" i="3" s="1"/>
  <c r="H15" i="37"/>
  <c r="G381" i="3" s="1"/>
  <c r="G384" i="3" s="1"/>
  <c r="O15" i="37"/>
  <c r="N381" i="3" s="1"/>
  <c r="G15" i="37"/>
  <c r="F381" i="3" s="1"/>
  <c r="N15" i="37"/>
  <c r="M381" i="3" s="1"/>
  <c r="F15" i="37"/>
  <c r="E381" i="3" s="1"/>
  <c r="U15" i="37"/>
  <c r="T381" i="3" s="1"/>
  <c r="M15" i="37"/>
  <c r="L381" i="3" s="1"/>
  <c r="BG381" i="3" s="1"/>
  <c r="E15" i="37"/>
  <c r="D381" i="3" s="1"/>
  <c r="D384" i="3" s="1"/>
  <c r="AB15" i="37"/>
  <c r="AA381" i="3" s="1"/>
  <c r="T15" i="37"/>
  <c r="S381" i="3" s="1"/>
  <c r="L15" i="37"/>
  <c r="K381" i="3" s="1"/>
  <c r="D15" i="37"/>
  <c r="C381" i="3" s="1"/>
  <c r="Y16" i="42"/>
  <c r="X462" i="3" s="1"/>
  <c r="I16" i="42"/>
  <c r="H462" i="3" s="1"/>
  <c r="H464" i="3" s="1"/>
  <c r="D15" i="42"/>
  <c r="L15" i="42"/>
  <c r="T15" i="42"/>
  <c r="O12" i="42"/>
  <c r="N463" i="3" s="1"/>
  <c r="P25" i="42"/>
  <c r="O460" i="3" s="1"/>
  <c r="R16" i="42"/>
  <c r="Q462" i="3" s="1"/>
  <c r="S5" i="42"/>
  <c r="P5" i="15"/>
  <c r="O524" i="3" s="1"/>
  <c r="O8" i="37"/>
  <c r="N383" i="3" s="1"/>
  <c r="Q5" i="37"/>
  <c r="P377" i="3" s="1"/>
  <c r="H25" i="44"/>
  <c r="O27" i="44"/>
  <c r="AV447" i="57" s="1"/>
  <c r="X16" i="42"/>
  <c r="W462" i="3" s="1"/>
  <c r="H16" i="42"/>
  <c r="G462" i="3" s="1"/>
  <c r="E15" i="42"/>
  <c r="M15" i="42"/>
  <c r="V15" i="42"/>
  <c r="O16" i="42"/>
  <c r="N462" i="3" s="1"/>
  <c r="P5" i="42"/>
  <c r="O458" i="3" s="1"/>
  <c r="R14" i="42"/>
  <c r="R14" i="15"/>
  <c r="Q529" i="3" s="1"/>
  <c r="O11" i="37"/>
  <c r="N380" i="3" s="1"/>
  <c r="R24" i="37"/>
  <c r="C25" i="44"/>
  <c r="AJ450" i="57" s="1"/>
  <c r="AA12" i="44"/>
  <c r="BH449" i="57" s="1"/>
  <c r="P20" i="41"/>
  <c r="G27" i="44"/>
  <c r="AN447" i="57" s="1"/>
  <c r="AI21" i="37"/>
  <c r="AZ12" i="37"/>
  <c r="W383" i="3"/>
  <c r="BR383" i="3" s="1"/>
  <c r="AU22" i="37"/>
  <c r="AU25" i="37" s="1"/>
  <c r="AM22" i="37"/>
  <c r="AM25" i="37" s="1"/>
  <c r="S11" i="37"/>
  <c r="R380" i="3" s="1"/>
  <c r="BC22" i="37"/>
  <c r="BC25" i="37" s="1"/>
  <c r="AI389" i="3"/>
  <c r="AI393" i="3" s="1"/>
  <c r="AM393" i="3"/>
  <c r="BG393" i="3" s="1"/>
  <c r="AR22" i="37"/>
  <c r="AR25" i="37" s="1"/>
  <c r="AJ22" i="37"/>
  <c r="AJ25" i="37" s="1"/>
  <c r="F21" i="37"/>
  <c r="AY454" i="3"/>
  <c r="BS454" i="3" s="1"/>
  <c r="AI454" i="3"/>
  <c r="BG346" i="3"/>
  <c r="AE328" i="3"/>
  <c r="AW8" i="12"/>
  <c r="AW35" i="12"/>
  <c r="AW39" i="12" s="1"/>
  <c r="AE17" i="12"/>
  <c r="AM17" i="12"/>
  <c r="BG519" i="3"/>
  <c r="BG517" i="3"/>
  <c r="BG472" i="3"/>
  <c r="BG470" i="3"/>
  <c r="AG454" i="3"/>
  <c r="BB417" i="3"/>
  <c r="BF416" i="3"/>
  <c r="AV417" i="3"/>
  <c r="BP417" i="3" s="1"/>
  <c r="AC199" i="3"/>
  <c r="AZ497" i="3"/>
  <c r="BT497" i="3" s="1"/>
  <c r="BE324" i="3"/>
  <c r="BG315" i="3"/>
  <c r="AK35" i="12"/>
  <c r="AK39" i="12" s="1"/>
  <c r="AS35" i="12"/>
  <c r="AS39" i="12" s="1"/>
  <c r="BA35" i="12"/>
  <c r="BA39" i="12" s="1"/>
  <c r="BD516" i="3"/>
  <c r="BB434" i="3"/>
  <c r="BD425" i="3"/>
  <c r="AW219" i="3"/>
  <c r="BQ219" i="3" s="1"/>
  <c r="AV257" i="3"/>
  <c r="AW12" i="7"/>
  <c r="AY18" i="17"/>
  <c r="AP18" i="17"/>
  <c r="AH18" i="17"/>
  <c r="Y18" i="17"/>
  <c r="P18" i="17"/>
  <c r="H18" i="17"/>
  <c r="AJ15" i="17"/>
  <c r="AA15" i="17"/>
  <c r="AI16" i="18"/>
  <c r="I16" i="18"/>
  <c r="AM11" i="18"/>
  <c r="M11" i="18"/>
  <c r="E11" i="18"/>
  <c r="AL36" i="20"/>
  <c r="AL40" i="20" s="1"/>
  <c r="D36" i="20"/>
  <c r="D40" i="20" s="1"/>
  <c r="G35" i="20"/>
  <c r="P8" i="20"/>
  <c r="BD519" i="3"/>
  <c r="BD431" i="3"/>
  <c r="BB393" i="3"/>
  <c r="BG348" i="3"/>
  <c r="AZ239" i="3"/>
  <c r="BT239" i="3" s="1"/>
  <c r="C187" i="3"/>
  <c r="AK17" i="20"/>
  <c r="M17" i="20"/>
  <c r="AP8" i="20"/>
  <c r="BG473" i="3"/>
  <c r="BG471" i="3"/>
  <c r="BG344" i="3"/>
  <c r="BG324" i="3"/>
  <c r="AF262" i="3"/>
  <c r="AG16" i="18"/>
  <c r="X16" i="18"/>
  <c r="AK11" i="18"/>
  <c r="AB11" i="18"/>
  <c r="AM35" i="20"/>
  <c r="AE35" i="20"/>
  <c r="E35" i="20"/>
  <c r="X17" i="20"/>
  <c r="BD536" i="3"/>
  <c r="BD518" i="3"/>
  <c r="BE453" i="3"/>
  <c r="BD433" i="3"/>
  <c r="BG432" i="3"/>
  <c r="AM434" i="3"/>
  <c r="BG434" i="3" s="1"/>
  <c r="L426" i="3"/>
  <c r="BG426" i="3" s="1"/>
  <c r="BE348" i="3"/>
  <c r="AA225" i="3"/>
  <c r="AA230" i="3" s="1"/>
  <c r="AE35" i="12"/>
  <c r="AE39" i="12" s="1"/>
  <c r="AM35" i="12"/>
  <c r="AM39" i="12" s="1"/>
  <c r="AU35" i="12"/>
  <c r="AU39" i="12" s="1"/>
  <c r="BC35" i="12"/>
  <c r="BC39" i="12" s="1"/>
  <c r="C17" i="12"/>
  <c r="K17" i="12"/>
  <c r="T17" i="12"/>
  <c r="H17" i="12"/>
  <c r="P17" i="12"/>
  <c r="AH17" i="12"/>
  <c r="AP17" i="12"/>
  <c r="AX17" i="12"/>
  <c r="G17" i="13"/>
  <c r="O17" i="13"/>
  <c r="X17" i="13"/>
  <c r="AG17" i="13"/>
  <c r="AO17" i="13"/>
  <c r="I8" i="31"/>
  <c r="R8" i="31"/>
  <c r="AI8" i="31"/>
  <c r="AQ8" i="31"/>
  <c r="AZ8" i="31"/>
  <c r="G8" i="31"/>
  <c r="O8" i="31"/>
  <c r="X8" i="31"/>
  <c r="AG8" i="31"/>
  <c r="AO8" i="31"/>
  <c r="AX8" i="31"/>
  <c r="AJ19" i="46"/>
  <c r="AZ11" i="18"/>
  <c r="AX36" i="20"/>
  <c r="AX40" i="20" s="1"/>
  <c r="AK35" i="20"/>
  <c r="K35" i="20"/>
  <c r="C35" i="20"/>
  <c r="BD338" i="3"/>
  <c r="C318" i="3"/>
  <c r="E230" i="3"/>
  <c r="I8" i="42"/>
  <c r="R8" i="42"/>
  <c r="AA8" i="42"/>
  <c r="J36" i="42"/>
  <c r="S36" i="42"/>
  <c r="AB36" i="42"/>
  <c r="BD517" i="3"/>
  <c r="BG516" i="3"/>
  <c r="BD432" i="3"/>
  <c r="BF415" i="3"/>
  <c r="BF412" i="3"/>
  <c r="AD417" i="3"/>
  <c r="AE393" i="3"/>
  <c r="BE317" i="3"/>
  <c r="AD328" i="3"/>
  <c r="AW262" i="3"/>
  <c r="BQ262" i="3" s="1"/>
  <c r="H187" i="3"/>
  <c r="BG518" i="3"/>
  <c r="BG515" i="3"/>
  <c r="BA474" i="3"/>
  <c r="AD474" i="3"/>
  <c r="BD452" i="3"/>
  <c r="BE431" i="3"/>
  <c r="X426" i="3"/>
  <c r="BS426" i="3" s="1"/>
  <c r="BF414" i="3"/>
  <c r="BG404" i="3"/>
  <c r="AW8" i="1"/>
  <c r="J27" i="1"/>
  <c r="S27" i="1"/>
  <c r="AA27" i="1"/>
  <c r="AJ27" i="1"/>
  <c r="AR27" i="1"/>
  <c r="H27" i="1"/>
  <c r="P27" i="1"/>
  <c r="Y27" i="1"/>
  <c r="AH27" i="1"/>
  <c r="AP27" i="1"/>
  <c r="BF461" i="3"/>
  <c r="BD451" i="3"/>
  <c r="BE433" i="3"/>
  <c r="BD414" i="3"/>
  <c r="BE404" i="3"/>
  <c r="B405" i="3"/>
  <c r="BD402" i="3"/>
  <c r="BD348" i="3"/>
  <c r="BG347" i="3"/>
  <c r="BG326" i="3"/>
  <c r="AK262" i="3"/>
  <c r="BE262" i="3" s="1"/>
  <c r="AC262" i="3"/>
  <c r="BD225" i="3"/>
  <c r="BB239" i="3"/>
  <c r="AE239" i="3"/>
  <c r="Z187" i="3"/>
  <c r="AG35" i="12"/>
  <c r="AG39" i="12" s="1"/>
  <c r="AO35" i="12"/>
  <c r="AO39" i="12" s="1"/>
  <c r="D8" i="12"/>
  <c r="AD8" i="12"/>
  <c r="AL35" i="12"/>
  <c r="AL39" i="12" s="1"/>
  <c r="AT8" i="12"/>
  <c r="BB8" i="12"/>
  <c r="I8" i="12"/>
  <c r="R8" i="12"/>
  <c r="AI8" i="12"/>
  <c r="AQ8" i="12"/>
  <c r="AY8" i="12"/>
  <c r="AF35" i="12"/>
  <c r="AF39" i="12" s="1"/>
  <c r="AN35" i="12"/>
  <c r="AN39" i="12" s="1"/>
  <c r="AV35" i="12"/>
  <c r="AV39" i="12" s="1"/>
  <c r="AJ17" i="12"/>
  <c r="AR35" i="12"/>
  <c r="AR39" i="12" s="1"/>
  <c r="AZ35" i="12"/>
  <c r="AZ39" i="12" s="1"/>
  <c r="X17" i="12"/>
  <c r="AG17" i="12"/>
  <c r="AO17" i="12"/>
  <c r="AW17" i="12"/>
  <c r="D17" i="12"/>
  <c r="L17" i="12"/>
  <c r="AL17" i="12"/>
  <c r="AT17" i="12"/>
  <c r="BB17" i="12"/>
  <c r="AF22" i="12"/>
  <c r="AV22" i="12"/>
  <c r="AK22" i="12"/>
  <c r="AS22" i="12"/>
  <c r="AH22" i="12"/>
  <c r="AP22" i="12"/>
  <c r="AX22" i="12"/>
  <c r="AI34" i="12"/>
  <c r="AQ34" i="12"/>
  <c r="AY34" i="12"/>
  <c r="AE34" i="12"/>
  <c r="AM34" i="12"/>
  <c r="AU34" i="12"/>
  <c r="P17" i="13"/>
  <c r="AH17" i="13"/>
  <c r="AX17" i="13"/>
  <c r="J17" i="13"/>
  <c r="AJ17" i="13"/>
  <c r="AR17" i="13"/>
  <c r="AZ17" i="13"/>
  <c r="F14" i="13"/>
  <c r="AF14" i="13"/>
  <c r="AN14" i="13"/>
  <c r="AV17" i="13"/>
  <c r="AB14" i="13"/>
  <c r="AS14" i="13"/>
  <c r="BA14" i="13"/>
  <c r="H14" i="13"/>
  <c r="AH14" i="13"/>
  <c r="AP14" i="13"/>
  <c r="BG205" i="3"/>
  <c r="R27" i="1"/>
  <c r="AZ27" i="1"/>
  <c r="Q10" i="55"/>
  <c r="Q5" i="55"/>
  <c r="H16" i="55"/>
  <c r="O15" i="55"/>
  <c r="F16" i="55"/>
  <c r="M15" i="55"/>
  <c r="Q16" i="55"/>
  <c r="D16" i="55"/>
  <c r="I15" i="55"/>
  <c r="Q9" i="55"/>
  <c r="AA15" i="55"/>
  <c r="E15" i="55"/>
  <c r="N16" i="55"/>
  <c r="L16" i="55"/>
  <c r="R15" i="55"/>
  <c r="H209" i="3"/>
  <c r="AG219" i="3"/>
  <c r="AJ8" i="1"/>
  <c r="G8" i="1"/>
  <c r="AE8" i="1"/>
  <c r="AM8" i="1"/>
  <c r="J8" i="1"/>
  <c r="Y8" i="1"/>
  <c r="AH8" i="1"/>
  <c r="T230" i="3"/>
  <c r="BO230" i="3" s="1"/>
  <c r="E8" i="1"/>
  <c r="AG199" i="3"/>
  <c r="BD495" i="3"/>
  <c r="BG229" i="3"/>
  <c r="Q12" i="13"/>
  <c r="Q7" i="36"/>
  <c r="Q29" i="36"/>
  <c r="Q21" i="36"/>
  <c r="Q43" i="36"/>
  <c r="Q5" i="36"/>
  <c r="AL180" i="3"/>
  <c r="F41" i="36"/>
  <c r="F45" i="36" s="1"/>
  <c r="N41" i="36"/>
  <c r="N45" i="36" s="1"/>
  <c r="X41" i="36"/>
  <c r="X45" i="36" s="1"/>
  <c r="F18" i="36"/>
  <c r="N18" i="36"/>
  <c r="X18" i="36"/>
  <c r="AB22" i="37"/>
  <c r="AB25" i="37" s="1"/>
  <c r="H22" i="37"/>
  <c r="H25" i="37" s="1"/>
  <c r="J12" i="37"/>
  <c r="AB12" i="37"/>
  <c r="C27" i="49"/>
  <c r="K27" i="49"/>
  <c r="T27" i="49"/>
  <c r="R27" i="49"/>
  <c r="Q16" i="13"/>
  <c r="Q11" i="36"/>
  <c r="Q28" i="36"/>
  <c r="Q39" i="36"/>
  <c r="Q42" i="36"/>
  <c r="AY14" i="38"/>
  <c r="C13" i="46"/>
  <c r="B482" i="3" s="1"/>
  <c r="G13" i="46"/>
  <c r="F482" i="3" s="1"/>
  <c r="K11" i="46"/>
  <c r="S11" i="46"/>
  <c r="Y13" i="46"/>
  <c r="X482" i="3" s="1"/>
  <c r="AK14" i="46"/>
  <c r="AP14" i="46"/>
  <c r="D12" i="46"/>
  <c r="C481" i="3" s="1"/>
  <c r="C21" i="46"/>
  <c r="B483" i="3" s="1"/>
  <c r="W21" i="46"/>
  <c r="V483" i="3" s="1"/>
  <c r="BD493" i="3"/>
  <c r="J12" i="46"/>
  <c r="I481" i="3" s="1"/>
  <c r="M13" i="46"/>
  <c r="L482" i="3" s="1"/>
  <c r="P21" i="46"/>
  <c r="O483" i="3" s="1"/>
  <c r="BH539" i="3"/>
  <c r="C11" i="46"/>
  <c r="G11" i="46"/>
  <c r="L11" i="46"/>
  <c r="T11" i="46"/>
  <c r="Y11" i="46"/>
  <c r="AD14" i="46"/>
  <c r="AL14" i="46"/>
  <c r="E12" i="46"/>
  <c r="D481" i="3" s="1"/>
  <c r="Y12" i="46"/>
  <c r="X481" i="3" s="1"/>
  <c r="D21" i="46"/>
  <c r="C483" i="3" s="1"/>
  <c r="X21" i="46"/>
  <c r="W483" i="3" s="1"/>
  <c r="J5" i="46"/>
  <c r="I478" i="3" s="1"/>
  <c r="K21" i="46"/>
  <c r="J483" i="3" s="1"/>
  <c r="BK326" i="3"/>
  <c r="G9" i="36"/>
  <c r="O9" i="36"/>
  <c r="Y9" i="36"/>
  <c r="H18" i="36"/>
  <c r="P18" i="36"/>
  <c r="I9" i="37"/>
  <c r="AB55" i="22"/>
  <c r="AK55" i="22"/>
  <c r="AS55" i="22"/>
  <c r="BB55" i="22"/>
  <c r="Q11" i="13"/>
  <c r="Q13" i="36"/>
  <c r="Q26" i="36"/>
  <c r="Q37" i="36"/>
  <c r="Q20" i="36"/>
  <c r="T15" i="46"/>
  <c r="S480" i="3" s="1"/>
  <c r="S13" i="46"/>
  <c r="R482" i="3" s="1"/>
  <c r="R8" i="46"/>
  <c r="P15" i="46"/>
  <c r="O480" i="3" s="1"/>
  <c r="O13" i="46"/>
  <c r="N482" i="3" s="1"/>
  <c r="N8" i="46"/>
  <c r="M484" i="3" s="1"/>
  <c r="S21" i="46"/>
  <c r="R483" i="3" s="1"/>
  <c r="Q5" i="46"/>
  <c r="P478" i="3" s="1"/>
  <c r="P12" i="46"/>
  <c r="O481" i="3" s="1"/>
  <c r="O21" i="46"/>
  <c r="N483" i="3" s="1"/>
  <c r="K5" i="46"/>
  <c r="J478" i="3" s="1"/>
  <c r="S8" i="46"/>
  <c r="Q15" i="46"/>
  <c r="P480" i="3" s="1"/>
  <c r="P13" i="46"/>
  <c r="O482" i="3" s="1"/>
  <c r="O8" i="46"/>
  <c r="N484" i="3" s="1"/>
  <c r="R15" i="46"/>
  <c r="Q480" i="3" s="1"/>
  <c r="Q13" i="46"/>
  <c r="P482" i="3" s="1"/>
  <c r="P8" i="46"/>
  <c r="O484" i="3" s="1"/>
  <c r="N15" i="46"/>
  <c r="M21" i="46"/>
  <c r="L483" i="3" s="1"/>
  <c r="S5" i="46"/>
  <c r="R478" i="3" s="1"/>
  <c r="R12" i="46"/>
  <c r="Q481" i="3" s="1"/>
  <c r="Q21" i="46"/>
  <c r="P483" i="3" s="1"/>
  <c r="O5" i="46"/>
  <c r="N478" i="3" s="1"/>
  <c r="N12" i="46"/>
  <c r="M481" i="3" s="1"/>
  <c r="M5" i="46"/>
  <c r="L478" i="3" s="1"/>
  <c r="S15" i="46"/>
  <c r="R13" i="46"/>
  <c r="Q482" i="3" s="1"/>
  <c r="Q8" i="46"/>
  <c r="P484" i="3" s="1"/>
  <c r="O15" i="46"/>
  <c r="N480" i="3" s="1"/>
  <c r="N13" i="46"/>
  <c r="M482" i="3" s="1"/>
  <c r="L21" i="46"/>
  <c r="K483" i="3" s="1"/>
  <c r="AT203" i="3"/>
  <c r="BN217" i="3" s="1"/>
  <c r="D27" i="49"/>
  <c r="L27" i="49"/>
  <c r="Q16" i="18"/>
  <c r="D11" i="46"/>
  <c r="H11" i="46"/>
  <c r="N11" i="46"/>
  <c r="BB14" i="46"/>
  <c r="G12" i="46"/>
  <c r="F481" i="3" s="1"/>
  <c r="AA12" i="46"/>
  <c r="Z481" i="3" s="1"/>
  <c r="F21" i="46"/>
  <c r="E483" i="3" s="1"/>
  <c r="K12" i="46"/>
  <c r="J481" i="3" s="1"/>
  <c r="BJ453" i="3"/>
  <c r="BL473" i="3"/>
  <c r="R21" i="46"/>
  <c r="Q483" i="3" s="1"/>
  <c r="Q203" i="3"/>
  <c r="BL208" i="3" s="1"/>
  <c r="BM337" i="3"/>
  <c r="AN223" i="3"/>
  <c r="BH236" i="3" s="1"/>
  <c r="M312" i="3"/>
  <c r="BH316" i="3" s="1"/>
  <c r="AS58" i="39"/>
  <c r="Q9" i="13"/>
  <c r="Q6" i="13"/>
  <c r="Q15" i="36"/>
  <c r="Q24" i="36"/>
  <c r="Q35" i="36"/>
  <c r="Q14" i="36"/>
  <c r="AE14" i="38"/>
  <c r="Q52" i="39"/>
  <c r="N17" i="39"/>
  <c r="F17" i="39"/>
  <c r="U17" i="39"/>
  <c r="M17" i="39"/>
  <c r="E17" i="39"/>
  <c r="AB17" i="39"/>
  <c r="T17" i="39"/>
  <c r="L17" i="39"/>
  <c r="D17" i="39"/>
  <c r="AA17" i="39"/>
  <c r="S17" i="39"/>
  <c r="K17" i="39"/>
  <c r="C17" i="39"/>
  <c r="R17" i="39"/>
  <c r="J17" i="39"/>
  <c r="Y17" i="39"/>
  <c r="Q17" i="39"/>
  <c r="I17" i="39"/>
  <c r="X17" i="39"/>
  <c r="P17" i="39"/>
  <c r="H17" i="39"/>
  <c r="O17" i="39"/>
  <c r="G17" i="39"/>
  <c r="E13" i="46"/>
  <c r="D482" i="3" s="1"/>
  <c r="I13" i="46"/>
  <c r="H482" i="3" s="1"/>
  <c r="O11" i="46"/>
  <c r="AA13" i="46"/>
  <c r="Z482" i="3" s="1"/>
  <c r="BC14" i="46"/>
  <c r="H12" i="46"/>
  <c r="G481" i="3" s="1"/>
  <c r="AB12" i="46"/>
  <c r="AA481" i="3" s="1"/>
  <c r="G21" i="46"/>
  <c r="F483" i="3" s="1"/>
  <c r="AA21" i="46"/>
  <c r="Z483" i="3" s="1"/>
  <c r="L12" i="46"/>
  <c r="K481" i="3" s="1"/>
  <c r="R5" i="46"/>
  <c r="Q478" i="3" s="1"/>
  <c r="Q10" i="13"/>
  <c r="Q5" i="13"/>
  <c r="Q8" i="43"/>
  <c r="Q31" i="36"/>
  <c r="Q23" i="36"/>
  <c r="Q34" i="36"/>
  <c r="Q10" i="36"/>
  <c r="E11" i="46"/>
  <c r="I11" i="46"/>
  <c r="P11" i="46"/>
  <c r="AA11" i="46"/>
  <c r="I12" i="46"/>
  <c r="H481" i="3" s="1"/>
  <c r="H21" i="46"/>
  <c r="G483" i="3" s="1"/>
  <c r="AB21" i="46"/>
  <c r="AA483" i="3" s="1"/>
  <c r="M12" i="46"/>
  <c r="L481" i="3" s="1"/>
  <c r="N21" i="46"/>
  <c r="M483" i="3" s="1"/>
  <c r="S12" i="46"/>
  <c r="R481" i="3" s="1"/>
  <c r="BI317" i="3"/>
  <c r="BM258" i="3"/>
  <c r="AS262" i="3"/>
  <c r="BM262" i="3" s="1"/>
  <c r="R245" i="3"/>
  <c r="O246" i="3"/>
  <c r="J245" i="3"/>
  <c r="BE245" i="3" s="1"/>
  <c r="D249" i="3"/>
  <c r="X243" i="3"/>
  <c r="M245" i="3"/>
  <c r="BH245" i="3" s="1"/>
  <c r="C243" i="3"/>
  <c r="K245" i="3"/>
  <c r="Q243" i="3"/>
  <c r="AA249" i="3"/>
  <c r="S312" i="3"/>
  <c r="BN316" i="3" s="1"/>
  <c r="I9" i="41"/>
  <c r="R9" i="41"/>
  <c r="AA9" i="41"/>
  <c r="E18" i="41"/>
  <c r="M18" i="41"/>
  <c r="I36" i="41"/>
  <c r="R36" i="41"/>
  <c r="AA36" i="41"/>
  <c r="D8" i="42"/>
  <c r="L8" i="42"/>
  <c r="V8" i="42"/>
  <c r="E36" i="42"/>
  <c r="M36" i="42"/>
  <c r="C41" i="36"/>
  <c r="C45" i="36" s="1"/>
  <c r="K41" i="36"/>
  <c r="K45" i="36" s="1"/>
  <c r="T41" i="36"/>
  <c r="T45" i="36" s="1"/>
  <c r="I9" i="36"/>
  <c r="R9" i="36"/>
  <c r="AA9" i="36"/>
  <c r="J18" i="36"/>
  <c r="S18" i="36"/>
  <c r="AB18" i="36"/>
  <c r="D9" i="37"/>
  <c r="L9" i="37"/>
  <c r="AB9" i="37"/>
  <c r="G12" i="37"/>
  <c r="AB21" i="37"/>
  <c r="AI27" i="49"/>
  <c r="Q8" i="36"/>
  <c r="Q30" i="36"/>
  <c r="Q22" i="36"/>
  <c r="Q44" i="36"/>
  <c r="F13" i="46"/>
  <c r="E482" i="3" s="1"/>
  <c r="J13" i="46"/>
  <c r="I482" i="3" s="1"/>
  <c r="Q11" i="46"/>
  <c r="AB13" i="46"/>
  <c r="AN14" i="46"/>
  <c r="I21" i="46"/>
  <c r="H483" i="3" s="1"/>
  <c r="K13" i="46"/>
  <c r="J482" i="3" s="1"/>
  <c r="N5" i="46"/>
  <c r="M478" i="3" s="1"/>
  <c r="BI316" i="3"/>
  <c r="BJ403" i="3"/>
  <c r="BM197" i="3"/>
  <c r="BM257" i="3"/>
  <c r="N332" i="3"/>
  <c r="BI337" i="3" s="1"/>
  <c r="P223" i="3"/>
  <c r="BK229" i="3" s="1"/>
  <c r="BJ517" i="3"/>
  <c r="BJ317" i="3"/>
  <c r="BH335" i="3"/>
  <c r="BM198" i="3"/>
  <c r="BM216" i="3"/>
  <c r="BK298" i="3"/>
  <c r="BM336" i="3"/>
  <c r="BN326" i="3"/>
  <c r="BJ369" i="3"/>
  <c r="R426" i="3"/>
  <c r="BM426" i="3" s="1"/>
  <c r="Y24" i="41"/>
  <c r="P24" i="41"/>
  <c r="H24" i="41"/>
  <c r="Q13" i="41"/>
  <c r="R449" i="57" s="1"/>
  <c r="I13" i="41"/>
  <c r="AB20" i="41"/>
  <c r="AC448" i="57" s="1"/>
  <c r="S20" i="41"/>
  <c r="K20" i="41"/>
  <c r="C20" i="41"/>
  <c r="D448" i="57" s="1"/>
  <c r="AA26" i="41"/>
  <c r="O26" i="41"/>
  <c r="D26" i="41"/>
  <c r="E447" i="57" s="1"/>
  <c r="P5" i="41"/>
  <c r="Q445" i="57" s="1"/>
  <c r="AA23" i="16"/>
  <c r="Z504" i="3" s="1"/>
  <c r="BL516" i="3"/>
  <c r="BJ516" i="3"/>
  <c r="BJ306" i="3"/>
  <c r="BM196" i="3"/>
  <c r="BM235" i="3"/>
  <c r="BN325" i="3"/>
  <c r="BK414" i="3"/>
  <c r="X24" i="41"/>
  <c r="O24" i="41"/>
  <c r="G24" i="41"/>
  <c r="Y13" i="41"/>
  <c r="Z449" i="57" s="1"/>
  <c r="P13" i="41"/>
  <c r="H13" i="41"/>
  <c r="I449" i="57" s="1"/>
  <c r="AA20" i="41"/>
  <c r="AB448" i="57" s="1"/>
  <c r="R20" i="41"/>
  <c r="S371" i="57" s="1"/>
  <c r="J20" i="41"/>
  <c r="K371" i="57" s="1"/>
  <c r="Y26" i="41"/>
  <c r="M26" i="41"/>
  <c r="C26" i="41"/>
  <c r="D447" i="57" s="1"/>
  <c r="L5" i="41"/>
  <c r="BJ315" i="3"/>
  <c r="BM195" i="3"/>
  <c r="BL326" i="3"/>
  <c r="BM334" i="3"/>
  <c r="BN324" i="3"/>
  <c r="BN367" i="3"/>
  <c r="BJ404" i="3"/>
  <c r="BK413" i="3"/>
  <c r="BN416" i="3"/>
  <c r="K10" i="52"/>
  <c r="N24" i="41"/>
  <c r="F24" i="41"/>
  <c r="G450" i="57" s="1"/>
  <c r="X13" i="41"/>
  <c r="O13" i="41"/>
  <c r="G13" i="41"/>
  <c r="Q20" i="41"/>
  <c r="I20" i="41"/>
  <c r="J448" i="57" s="1"/>
  <c r="X26" i="41"/>
  <c r="Y447" i="57" s="1"/>
  <c r="L26" i="41"/>
  <c r="M370" i="57" s="1"/>
  <c r="D5" i="41"/>
  <c r="E445" i="57" s="1"/>
  <c r="BD197" i="3"/>
  <c r="BI346" i="3"/>
  <c r="BD260" i="3"/>
  <c r="BJ452" i="3"/>
  <c r="BL472" i="3"/>
  <c r="BH538" i="3"/>
  <c r="BI315" i="3"/>
  <c r="Q426" i="3"/>
  <c r="BL426" i="3" s="1"/>
  <c r="BJ433" i="3"/>
  <c r="S8" i="51"/>
  <c r="T24" i="41"/>
  <c r="L24" i="41"/>
  <c r="D24" i="41"/>
  <c r="M13" i="41"/>
  <c r="E13" i="41"/>
  <c r="F449" i="57" s="1"/>
  <c r="X20" i="41"/>
  <c r="O20" i="41"/>
  <c r="G20" i="41"/>
  <c r="T26" i="41"/>
  <c r="U447" i="57" s="1"/>
  <c r="I26" i="41"/>
  <c r="I33" i="41" s="1"/>
  <c r="AP180" i="3"/>
  <c r="BJ519" i="3"/>
  <c r="BM238" i="3"/>
  <c r="R8" i="49"/>
  <c r="BN369" i="3"/>
  <c r="AB24" i="41"/>
  <c r="AC450" i="57" s="1"/>
  <c r="S24" i="41"/>
  <c r="T450" i="57" s="1"/>
  <c r="K24" i="41"/>
  <c r="L373" i="57" s="1"/>
  <c r="C24" i="41"/>
  <c r="T13" i="41"/>
  <c r="U449" i="57" s="1"/>
  <c r="L13" i="41"/>
  <c r="M449" i="57" s="1"/>
  <c r="D13" i="41"/>
  <c r="N20" i="41"/>
  <c r="F20" i="41"/>
  <c r="G448" i="57" s="1"/>
  <c r="S26" i="41"/>
  <c r="T370" i="57" s="1"/>
  <c r="H26" i="41"/>
  <c r="I447" i="57" s="1"/>
  <c r="AB5" i="41"/>
  <c r="AC368" i="57" s="1"/>
  <c r="BE260" i="3"/>
  <c r="BH473" i="3"/>
  <c r="BL470" i="3"/>
  <c r="BM338" i="3"/>
  <c r="BN368" i="3"/>
  <c r="AA24" i="41"/>
  <c r="AB450" i="57" s="1"/>
  <c r="R24" i="41"/>
  <c r="S450" i="57" s="1"/>
  <c r="J24" i="41"/>
  <c r="AB13" i="41"/>
  <c r="S13" i="41"/>
  <c r="K13" i="41"/>
  <c r="L449" i="57" s="1"/>
  <c r="C13" i="41"/>
  <c r="M20" i="41"/>
  <c r="N448" i="57" s="1"/>
  <c r="E20" i="41"/>
  <c r="E25" i="41" s="1"/>
  <c r="Q26" i="41"/>
  <c r="R447" i="57" s="1"/>
  <c r="G26" i="41"/>
  <c r="X5" i="41"/>
  <c r="Y445" i="57" s="1"/>
  <c r="BM261" i="3"/>
  <c r="BM260" i="3"/>
  <c r="AK20" i="39"/>
  <c r="AS20" i="39"/>
  <c r="BB20" i="39"/>
  <c r="AG51" i="39"/>
  <c r="AG58" i="39" s="1"/>
  <c r="AO51" i="39"/>
  <c r="AO58" i="39" s="1"/>
  <c r="AX51" i="39"/>
  <c r="AX58" i="39" s="1"/>
  <c r="Y41" i="39"/>
  <c r="AK50" i="39"/>
  <c r="AS50" i="39"/>
  <c r="BB50" i="39"/>
  <c r="Q34" i="39"/>
  <c r="AA47" i="39"/>
  <c r="T36" i="39"/>
  <c r="T57" i="39"/>
  <c r="AG20" i="39"/>
  <c r="AO20" i="39"/>
  <c r="AX20" i="39"/>
  <c r="AK40" i="39"/>
  <c r="AS40" i="39"/>
  <c r="BB40" i="39"/>
  <c r="Y49" i="39"/>
  <c r="AA38" i="39"/>
  <c r="AG50" i="39"/>
  <c r="AO50" i="39"/>
  <c r="AX50" i="39"/>
  <c r="Q44" i="39"/>
  <c r="D6" i="39"/>
  <c r="J8" i="39"/>
  <c r="H11" i="39"/>
  <c r="F13" i="39"/>
  <c r="D15" i="39"/>
  <c r="H19" i="39"/>
  <c r="F23" i="39"/>
  <c r="D25" i="39"/>
  <c r="J28" i="39"/>
  <c r="H31" i="39"/>
  <c r="F33" i="39"/>
  <c r="D35" i="39"/>
  <c r="J37" i="39"/>
  <c r="H39" i="39"/>
  <c r="F42" i="39"/>
  <c r="D44" i="39"/>
  <c r="J46" i="39"/>
  <c r="H48" i="39"/>
  <c r="F52" i="39"/>
  <c r="D56" i="39"/>
  <c r="Q31" i="39"/>
  <c r="AX9" i="39"/>
  <c r="AO9" i="39"/>
  <c r="AG9" i="39"/>
  <c r="L6" i="39"/>
  <c r="S8" i="39"/>
  <c r="P11" i="39"/>
  <c r="N13" i="39"/>
  <c r="L15" i="39"/>
  <c r="P19" i="39"/>
  <c r="N23" i="39"/>
  <c r="L25" i="39"/>
  <c r="S28" i="39"/>
  <c r="P31" i="39"/>
  <c r="N33" i="39"/>
  <c r="L35" i="39"/>
  <c r="S37" i="39"/>
  <c r="P39" i="39"/>
  <c r="N42" i="39"/>
  <c r="L44" i="39"/>
  <c r="S46" i="39"/>
  <c r="P48" i="39"/>
  <c r="N52" i="39"/>
  <c r="L56" i="39"/>
  <c r="AB8" i="39"/>
  <c r="X13" i="39"/>
  <c r="X23" i="39"/>
  <c r="AB28" i="39"/>
  <c r="X33" i="39"/>
  <c r="AB37" i="39"/>
  <c r="X42" i="39"/>
  <c r="AB46" i="39"/>
  <c r="X52" i="39"/>
  <c r="E5" i="39"/>
  <c r="C7" i="39"/>
  <c r="I10" i="39"/>
  <c r="G12" i="39"/>
  <c r="E14" i="39"/>
  <c r="C16" i="39"/>
  <c r="I18" i="39"/>
  <c r="G21" i="39"/>
  <c r="E24" i="39"/>
  <c r="C27" i="39"/>
  <c r="I29" i="39"/>
  <c r="G32" i="39"/>
  <c r="E34" i="39"/>
  <c r="C36" i="39"/>
  <c r="I38" i="39"/>
  <c r="G41" i="39"/>
  <c r="E43" i="39"/>
  <c r="C45" i="39"/>
  <c r="I47" i="39"/>
  <c r="G49" i="39"/>
  <c r="E53" i="39"/>
  <c r="C57" i="39"/>
  <c r="Q19" i="39"/>
  <c r="M5" i="39"/>
  <c r="K7" i="39"/>
  <c r="R10" i="39"/>
  <c r="O12" i="39"/>
  <c r="M14" i="39"/>
  <c r="K16" i="39"/>
  <c r="R18" i="39"/>
  <c r="O21" i="39"/>
  <c r="M24" i="39"/>
  <c r="K27" i="39"/>
  <c r="R29" i="39"/>
  <c r="O32" i="39"/>
  <c r="M34" i="39"/>
  <c r="K36" i="39"/>
  <c r="R38" i="39"/>
  <c r="O41" i="39"/>
  <c r="M43" i="39"/>
  <c r="K45" i="39"/>
  <c r="R47" i="39"/>
  <c r="O49" i="39"/>
  <c r="M53" i="39"/>
  <c r="K57" i="39"/>
  <c r="Q25" i="39"/>
  <c r="EB483" i="57"/>
  <c r="BD424" i="3"/>
  <c r="I426" i="3"/>
  <c r="BD426" i="3" s="1"/>
  <c r="AG434" i="3"/>
  <c r="BF538" i="3"/>
  <c r="BF539" i="3"/>
  <c r="AC474" i="3"/>
  <c r="AG417" i="3"/>
  <c r="AK474" i="3"/>
  <c r="BE474" i="3" s="1"/>
  <c r="AE520" i="3"/>
  <c r="BE492" i="3"/>
  <c r="AL417" i="3"/>
  <c r="BF417" i="3" s="1"/>
  <c r="BA417" i="3"/>
  <c r="AC417" i="3"/>
  <c r="AN17" i="13"/>
  <c r="AT35" i="12"/>
  <c r="AT39" i="12" s="1"/>
  <c r="BG538" i="3"/>
  <c r="BD537" i="3"/>
  <c r="AG497" i="3"/>
  <c r="AI497" i="3"/>
  <c r="AU497" i="3"/>
  <c r="BO497" i="3" s="1"/>
  <c r="AX454" i="3"/>
  <c r="BR454" i="3" s="1"/>
  <c r="BG425" i="3"/>
  <c r="G426" i="3"/>
  <c r="AY417" i="3"/>
  <c r="BS417" i="3" s="1"/>
  <c r="AC393" i="3"/>
  <c r="BD336" i="3"/>
  <c r="BD327" i="3"/>
  <c r="BF324" i="3"/>
  <c r="L318" i="3"/>
  <c r="BG318" i="3" s="1"/>
  <c r="D318" i="3"/>
  <c r="L230" i="3"/>
  <c r="BG230" i="3" s="1"/>
  <c r="BG207" i="3"/>
  <c r="AX219" i="3"/>
  <c r="BR219" i="3" s="1"/>
  <c r="AI219" i="3"/>
  <c r="F187" i="3"/>
  <c r="AZ17" i="12"/>
  <c r="AL8" i="12"/>
  <c r="BG536" i="3"/>
  <c r="AI520" i="3"/>
  <c r="AC520" i="3"/>
  <c r="AZ520" i="3"/>
  <c r="BT520" i="3" s="1"/>
  <c r="J405" i="3"/>
  <c r="BE405" i="3" s="1"/>
  <c r="BD403" i="3"/>
  <c r="AA318" i="3"/>
  <c r="BG314" i="3"/>
  <c r="BG306" i="3"/>
  <c r="BD228" i="3"/>
  <c r="BG225" i="3"/>
  <c r="AD35" i="12"/>
  <c r="AD39" i="12" s="1"/>
  <c r="BF536" i="3"/>
  <c r="BG453" i="3"/>
  <c r="BD423" i="3"/>
  <c r="X405" i="3"/>
  <c r="BS405" i="3" s="1"/>
  <c r="F318" i="3"/>
  <c r="AE262" i="3"/>
  <c r="BA243" i="3"/>
  <c r="BA262" i="3" s="1"/>
  <c r="I8" i="1"/>
  <c r="X8" i="1"/>
  <c r="X6" i="1" s="1"/>
  <c r="W166" i="3" s="1"/>
  <c r="W170" i="3" s="1"/>
  <c r="BR170" i="3" s="1"/>
  <c r="AG8" i="1"/>
  <c r="AG6" i="1" s="1"/>
  <c r="AF166" i="3" s="1"/>
  <c r="AF176" i="3" s="1"/>
  <c r="C8" i="1"/>
  <c r="C6" i="1" s="1"/>
  <c r="B166" i="3" s="1"/>
  <c r="B170" i="3" s="1"/>
  <c r="I27" i="1"/>
  <c r="AI27" i="1"/>
  <c r="AQ27" i="1"/>
  <c r="AY27" i="1"/>
  <c r="BB35" i="12"/>
  <c r="BB39" i="12" s="1"/>
  <c r="BG539" i="3"/>
  <c r="AV540" i="3"/>
  <c r="BP540" i="3" s="1"/>
  <c r="AG540" i="3"/>
  <c r="AA405" i="3"/>
  <c r="AJ328" i="3"/>
  <c r="AG328" i="3"/>
  <c r="K318" i="3"/>
  <c r="BF318" i="3" s="1"/>
  <c r="AH262" i="3"/>
  <c r="E187" i="3"/>
  <c r="L8" i="12"/>
  <c r="BG537" i="3"/>
  <c r="AU520" i="3"/>
  <c r="BO520" i="3" s="1"/>
  <c r="BB497" i="3"/>
  <c r="AM497" i="3"/>
  <c r="BG497" i="3" s="1"/>
  <c r="AI474" i="3"/>
  <c r="BE470" i="3"/>
  <c r="J426" i="3"/>
  <c r="BE426" i="3" s="1"/>
  <c r="BF404" i="3"/>
  <c r="BB328" i="3"/>
  <c r="BG307" i="3"/>
  <c r="BE299" i="3"/>
  <c r="AX262" i="3"/>
  <c r="BR262" i="3" s="1"/>
  <c r="AI262" i="3"/>
  <c r="AW239" i="3"/>
  <c r="BQ239" i="3" s="1"/>
  <c r="BE234" i="3"/>
  <c r="BD227" i="3"/>
  <c r="T187" i="3"/>
  <c r="BO187" i="3" s="1"/>
  <c r="G187" i="3"/>
  <c r="BF537" i="3"/>
  <c r="AD540" i="3"/>
  <c r="F426" i="3"/>
  <c r="AX434" i="3"/>
  <c r="BR434" i="3" s="1"/>
  <c r="AH434" i="3"/>
  <c r="X318" i="3"/>
  <c r="BS318" i="3" s="1"/>
  <c r="BF307" i="3"/>
  <c r="AE219" i="3"/>
  <c r="L8" i="1"/>
  <c r="AA8" i="1"/>
  <c r="F35" i="12"/>
  <c r="N35" i="12"/>
  <c r="AI17" i="12"/>
  <c r="AQ17" i="12"/>
  <c r="AY17" i="12"/>
  <c r="AE22" i="12"/>
  <c r="AM22" i="12"/>
  <c r="AU22" i="12"/>
  <c r="BC22" i="12"/>
  <c r="AG22" i="12"/>
  <c r="AO22" i="12"/>
  <c r="AW22" i="12"/>
  <c r="AF34" i="12"/>
  <c r="AN34" i="12"/>
  <c r="AV34" i="12"/>
  <c r="AK34" i="12"/>
  <c r="AS34" i="12"/>
  <c r="BA34" i="12"/>
  <c r="AH34" i="12"/>
  <c r="AZ540" i="3"/>
  <c r="BT540" i="3" s="1"/>
  <c r="AK540" i="3"/>
  <c r="BE540" i="3" s="1"/>
  <c r="E426" i="3"/>
  <c r="AH393" i="3"/>
  <c r="BD317" i="3"/>
  <c r="BD297" i="3"/>
  <c r="AK239" i="3"/>
  <c r="BE239" i="3" s="1"/>
  <c r="F8" i="1"/>
  <c r="U8" i="1"/>
  <c r="AD8" i="1"/>
  <c r="AL8" i="1"/>
  <c r="H8" i="1"/>
  <c r="AF8" i="1"/>
  <c r="AN8" i="1"/>
  <c r="BC8" i="1"/>
  <c r="M8" i="1"/>
  <c r="AB8" i="1"/>
  <c r="AK8" i="1"/>
  <c r="AZ8" i="1"/>
  <c r="F27" i="1"/>
  <c r="N27" i="1"/>
  <c r="AF27" i="1"/>
  <c r="AN27" i="1"/>
  <c r="AX27" i="1"/>
  <c r="AB17" i="12"/>
  <c r="I22" i="12"/>
  <c r="S17" i="13"/>
  <c r="P14" i="13"/>
  <c r="Y14" i="13"/>
  <c r="AB33" i="41"/>
  <c r="BF227" i="3"/>
  <c r="B230" i="3"/>
  <c r="BD226" i="3"/>
  <c r="AV239" i="3"/>
  <c r="BP239" i="3" s="1"/>
  <c r="BF225" i="3"/>
  <c r="E209" i="3"/>
  <c r="F209" i="3"/>
  <c r="D187" i="3"/>
  <c r="AA187" i="3"/>
  <c r="AY199" i="3"/>
  <c r="BS199" i="3" s="1"/>
  <c r="AB9" i="16"/>
  <c r="AP34" i="12"/>
  <c r="AX34" i="12"/>
  <c r="AJ34" i="12"/>
  <c r="AR34" i="12"/>
  <c r="AZ34" i="12"/>
  <c r="AG34" i="12"/>
  <c r="AO34" i="12"/>
  <c r="AW34" i="12"/>
  <c r="AD34" i="12"/>
  <c r="AL34" i="12"/>
  <c r="AT34" i="12"/>
  <c r="BB34" i="12"/>
  <c r="AX39" i="12"/>
  <c r="D17" i="13"/>
  <c r="L17" i="13"/>
  <c r="U17" i="13"/>
  <c r="AD17" i="13"/>
  <c r="AL17" i="13"/>
  <c r="AT17" i="13"/>
  <c r="BB17" i="13"/>
  <c r="I17" i="13"/>
  <c r="R17" i="13"/>
  <c r="Z17" i="13"/>
  <c r="AI17" i="13"/>
  <c r="AQ17" i="13"/>
  <c r="AY17" i="13"/>
  <c r="E17" i="13"/>
  <c r="M17" i="13"/>
  <c r="V17" i="13"/>
  <c r="AE17" i="13"/>
  <c r="AM17" i="13"/>
  <c r="AU17" i="13"/>
  <c r="BC17" i="13"/>
  <c r="J14" i="13"/>
  <c r="S14" i="13"/>
  <c r="AA14" i="13"/>
  <c r="G14" i="13"/>
  <c r="O14" i="13"/>
  <c r="X14" i="13"/>
  <c r="AG14" i="13"/>
  <c r="AO14" i="13"/>
  <c r="AW14" i="13"/>
  <c r="BG441" i="3"/>
  <c r="C37" i="42"/>
  <c r="AA37" i="42"/>
  <c r="BF463" i="3"/>
  <c r="BG461" i="3"/>
  <c r="J33" i="42"/>
  <c r="C33" i="42"/>
  <c r="K33" i="42"/>
  <c r="I33" i="42"/>
  <c r="AA33" i="42"/>
  <c r="L41" i="36"/>
  <c r="L45" i="36" s="1"/>
  <c r="J9" i="36"/>
  <c r="S9" i="36"/>
  <c r="AB9" i="36"/>
  <c r="H41" i="36"/>
  <c r="H45" i="36" s="1"/>
  <c r="F17" i="13"/>
  <c r="N17" i="13"/>
  <c r="C17" i="13"/>
  <c r="D14" i="13"/>
  <c r="L14" i="13"/>
  <c r="U14" i="13"/>
  <c r="I14" i="13"/>
  <c r="R14" i="13"/>
  <c r="C16" i="50"/>
  <c r="E9" i="41"/>
  <c r="M9" i="41"/>
  <c r="E36" i="41"/>
  <c r="M36" i="41"/>
  <c r="H8" i="42"/>
  <c r="P8" i="42"/>
  <c r="D33" i="42"/>
  <c r="L33" i="42"/>
  <c r="AB33" i="42"/>
  <c r="I36" i="42"/>
  <c r="R36" i="42"/>
  <c r="AA36" i="42"/>
  <c r="E41" i="36"/>
  <c r="E45" i="36" s="1"/>
  <c r="M41" i="36"/>
  <c r="M45" i="36" s="1"/>
  <c r="D9" i="36"/>
  <c r="L9" i="36"/>
  <c r="J41" i="36"/>
  <c r="J45" i="36" s="1"/>
  <c r="S41" i="36"/>
  <c r="S45" i="36" s="1"/>
  <c r="AB41" i="36"/>
  <c r="AB45" i="36" s="1"/>
  <c r="M18" i="36"/>
  <c r="E40" i="36"/>
  <c r="M40" i="36"/>
  <c r="D22" i="37"/>
  <c r="D25" i="37" s="1"/>
  <c r="L22" i="37"/>
  <c r="L25" i="37" s="1"/>
  <c r="G22" i="37"/>
  <c r="G25" i="37" s="1"/>
  <c r="Y22" i="37"/>
  <c r="Y25" i="37" s="1"/>
  <c r="F9" i="37"/>
  <c r="D21" i="37"/>
  <c r="L21" i="37"/>
  <c r="C55" i="22"/>
  <c r="K55" i="22"/>
  <c r="T55" i="22"/>
  <c r="AJ27" i="49"/>
  <c r="AR27" i="49"/>
  <c r="Q10" i="12"/>
  <c r="Q19" i="12"/>
  <c r="Q26" i="12"/>
  <c r="Q13" i="12"/>
  <c r="Q23" i="20"/>
  <c r="Q8" i="56"/>
  <c r="AH14" i="38"/>
  <c r="CJ153" i="57"/>
  <c r="DL368" i="57"/>
  <c r="CX480" i="57"/>
  <c r="AG14" i="46"/>
  <c r="BK492" i="3"/>
  <c r="BL495" i="3"/>
  <c r="BL539" i="3"/>
  <c r="BH208" i="3"/>
  <c r="BL371" i="3"/>
  <c r="AO312" i="3"/>
  <c r="BI327" i="3" s="1"/>
  <c r="Q312" i="3"/>
  <c r="BL316" i="3" s="1"/>
  <c r="AB50" i="22"/>
  <c r="AD27" i="49"/>
  <c r="AL27" i="49"/>
  <c r="AT27" i="49"/>
  <c r="BC27" i="49"/>
  <c r="J27" i="49"/>
  <c r="S27" i="49"/>
  <c r="Q27" i="1"/>
  <c r="Q35" i="1" s="1"/>
  <c r="Q11" i="12"/>
  <c r="Q33" i="12"/>
  <c r="Q25" i="12"/>
  <c r="Q9" i="12"/>
  <c r="Q36" i="20"/>
  <c r="Q40" i="20" s="1"/>
  <c r="Q7" i="56"/>
  <c r="AI14" i="38"/>
  <c r="CX368" i="57"/>
  <c r="CT422" i="57"/>
  <c r="AH14" i="46"/>
  <c r="BH495" i="3"/>
  <c r="BM496" i="3"/>
  <c r="BK539" i="3"/>
  <c r="L180" i="3"/>
  <c r="Q12" i="12"/>
  <c r="Q32" i="12"/>
  <c r="Q24" i="12"/>
  <c r="Q6" i="12"/>
  <c r="Q12" i="56"/>
  <c r="Q6" i="56"/>
  <c r="CP368" i="57"/>
  <c r="CW382" i="57"/>
  <c r="CW421" i="57"/>
  <c r="BM452" i="3"/>
  <c r="BM470" i="3"/>
  <c r="BL537" i="3"/>
  <c r="AR203" i="3"/>
  <c r="BL216" i="3" s="1"/>
  <c r="AP223" i="3"/>
  <c r="O295" i="3"/>
  <c r="BJ299" i="3" s="1"/>
  <c r="AB67" i="22"/>
  <c r="AK67" i="22"/>
  <c r="AS67" i="22"/>
  <c r="BB67" i="22"/>
  <c r="I8" i="49"/>
  <c r="AX8" i="49"/>
  <c r="E8" i="49"/>
  <c r="M8" i="49"/>
  <c r="F27" i="49"/>
  <c r="N27" i="49"/>
  <c r="AX27" i="49"/>
  <c r="Q16" i="12"/>
  <c r="Q31" i="12"/>
  <c r="Q38" i="12"/>
  <c r="Q5" i="12"/>
  <c r="Q11" i="56"/>
  <c r="Q5" i="56"/>
  <c r="AR14" i="46"/>
  <c r="BI453" i="3"/>
  <c r="BH493" i="3"/>
  <c r="BM495" i="3"/>
  <c r="C67" i="22"/>
  <c r="K67" i="22"/>
  <c r="T67" i="22"/>
  <c r="BC8" i="49"/>
  <c r="AQ27" i="49"/>
  <c r="Q15" i="12"/>
  <c r="Q30" i="12"/>
  <c r="Q37" i="12"/>
  <c r="Q17" i="20"/>
  <c r="Q10" i="56"/>
  <c r="AH372" i="3"/>
  <c r="AD14" i="38"/>
  <c r="AZ14" i="38"/>
  <c r="CR384" i="57"/>
  <c r="DY383" i="57"/>
  <c r="BG493" i="3"/>
  <c r="BI452" i="3"/>
  <c r="BM450" i="3"/>
  <c r="AN474" i="3"/>
  <c r="BH474" i="3" s="1"/>
  <c r="BK496" i="3"/>
  <c r="BM494" i="3"/>
  <c r="AK10" i="22"/>
  <c r="Y23" i="22"/>
  <c r="AH23" i="22"/>
  <c r="AP23" i="22"/>
  <c r="AY23" i="22"/>
  <c r="X50" i="22"/>
  <c r="AG50" i="22"/>
  <c r="AJ8" i="49"/>
  <c r="I27" i="49"/>
  <c r="Q14" i="12"/>
  <c r="Q29" i="12"/>
  <c r="Q36" i="12"/>
  <c r="Q18" i="17"/>
  <c r="Q15" i="56"/>
  <c r="DT479" i="57"/>
  <c r="BK470" i="3"/>
  <c r="BK495" i="3"/>
  <c r="AM180" i="3"/>
  <c r="P41" i="36"/>
  <c r="P45" i="36" s="1"/>
  <c r="D18" i="36"/>
  <c r="L18" i="36"/>
  <c r="C18" i="36"/>
  <c r="K18" i="36"/>
  <c r="T18" i="36"/>
  <c r="I41" i="36"/>
  <c r="I45" i="36" s="1"/>
  <c r="R41" i="36"/>
  <c r="R45" i="36" s="1"/>
  <c r="AA41" i="36"/>
  <c r="AA45" i="36" s="1"/>
  <c r="H32" i="36"/>
  <c r="P32" i="36"/>
  <c r="G32" i="36"/>
  <c r="O32" i="36"/>
  <c r="Y32" i="36"/>
  <c r="N32" i="36"/>
  <c r="X32" i="36"/>
  <c r="E32" i="36"/>
  <c r="M32" i="36"/>
  <c r="D32" i="36"/>
  <c r="L32" i="36"/>
  <c r="D40" i="36"/>
  <c r="L40" i="36"/>
  <c r="C40" i="36"/>
  <c r="K40" i="36"/>
  <c r="T40" i="36"/>
  <c r="J40" i="36"/>
  <c r="S40" i="36"/>
  <c r="AB40" i="36"/>
  <c r="I40" i="36"/>
  <c r="R40" i="36"/>
  <c r="AA40" i="36"/>
  <c r="F22" i="37"/>
  <c r="F25" i="37" s="1"/>
  <c r="X22" i="37"/>
  <c r="X25" i="37" s="1"/>
  <c r="E9" i="37"/>
  <c r="H12" i="37"/>
  <c r="J21" i="37"/>
  <c r="T10" i="22"/>
  <c r="I50" i="22"/>
  <c r="AG8" i="49"/>
  <c r="D8" i="49"/>
  <c r="L8" i="49"/>
  <c r="AB27" i="49"/>
  <c r="AK27" i="49"/>
  <c r="AS27" i="49"/>
  <c r="Q21" i="12"/>
  <c r="Q28" i="12"/>
  <c r="AF14" i="38"/>
  <c r="EC419" i="57"/>
  <c r="EC467" i="57"/>
  <c r="BK494" i="3"/>
  <c r="BM492" i="3"/>
  <c r="BM539" i="3"/>
  <c r="AL372" i="3"/>
  <c r="BF372" i="3" s="1"/>
  <c r="AN295" i="3"/>
  <c r="BH307" i="3" s="1"/>
  <c r="BN493" i="3"/>
  <c r="BN538" i="3"/>
  <c r="BJ205" i="3"/>
  <c r="BJ217" i="3"/>
  <c r="BM237" i="3"/>
  <c r="BN346" i="3"/>
  <c r="BF370" i="3"/>
  <c r="T8" i="37"/>
  <c r="M5" i="44"/>
  <c r="AT445" i="57" s="1"/>
  <c r="BJ216" i="3"/>
  <c r="Q8" i="49"/>
  <c r="BN345" i="3"/>
  <c r="BJ413" i="3"/>
  <c r="BH424" i="3"/>
  <c r="E5" i="44"/>
  <c r="AL445" i="57" s="1"/>
  <c r="H5" i="41"/>
  <c r="K248" i="3"/>
  <c r="BI185" i="3"/>
  <c r="BJ215" i="3"/>
  <c r="BI347" i="3"/>
  <c r="BJ345" i="3"/>
  <c r="S8" i="1"/>
  <c r="S16" i="1" s="1"/>
  <c r="BM217" i="3"/>
  <c r="BK316" i="3"/>
  <c r="BM370" i="3"/>
  <c r="BM415" i="3"/>
  <c r="BH423" i="3"/>
  <c r="AS434" i="3"/>
  <c r="BM434" i="3" s="1"/>
  <c r="DW461" i="57"/>
  <c r="BD185" i="3"/>
  <c r="BI228" i="3"/>
  <c r="BK368" i="3"/>
  <c r="BF369" i="3"/>
  <c r="BK369" i="3"/>
  <c r="P405" i="3"/>
  <c r="BK405" i="3" s="1"/>
  <c r="T12" i="50"/>
  <c r="S443" i="3" s="1"/>
  <c r="AO8" i="49"/>
  <c r="AT8" i="49"/>
  <c r="BL368" i="3"/>
  <c r="BJ401" i="3"/>
  <c r="BI425" i="3"/>
  <c r="BM425" i="3"/>
  <c r="CD175" i="57"/>
  <c r="Y5" i="41"/>
  <c r="Z445" i="57" s="1"/>
  <c r="BK197" i="3"/>
  <c r="BN495" i="3"/>
  <c r="BI226" i="3"/>
  <c r="BI298" i="3"/>
  <c r="BM218" i="3"/>
  <c r="S8" i="49"/>
  <c r="BL347" i="3"/>
  <c r="BN334" i="3"/>
  <c r="BN370" i="3"/>
  <c r="BI424" i="3"/>
  <c r="BK424" i="3"/>
  <c r="BM424" i="3"/>
  <c r="BL197" i="3"/>
  <c r="D23" i="16"/>
  <c r="C504" i="3" s="1"/>
  <c r="BN453" i="3"/>
  <c r="BH205" i="3"/>
  <c r="BM316" i="3"/>
  <c r="BN348" i="3"/>
  <c r="BF368" i="3"/>
  <c r="BK370" i="3"/>
  <c r="BK403" i="3"/>
  <c r="BK423" i="3"/>
  <c r="BL433" i="3"/>
  <c r="X5" i="44"/>
  <c r="J23" i="16"/>
  <c r="I504" i="3" s="1"/>
  <c r="Y5" i="14"/>
  <c r="I18" i="41"/>
  <c r="D37" i="42"/>
  <c r="G33" i="42"/>
  <c r="R32" i="36"/>
  <c r="F40" i="36"/>
  <c r="Y5" i="39"/>
  <c r="F6" i="39"/>
  <c r="T10" i="39"/>
  <c r="P13" i="39"/>
  <c r="O14" i="39"/>
  <c r="N15" i="39"/>
  <c r="E16" i="39"/>
  <c r="S19" i="39"/>
  <c r="P23" i="39"/>
  <c r="Y24" i="39"/>
  <c r="X25" i="39"/>
  <c r="G34" i="39"/>
  <c r="L37" i="39"/>
  <c r="J39" i="39"/>
  <c r="P42" i="39"/>
  <c r="F44" i="39"/>
  <c r="D46" i="39"/>
  <c r="AB48" i="39"/>
  <c r="AA49" i="39"/>
  <c r="G53" i="39"/>
  <c r="X56" i="39"/>
  <c r="Q42" i="39"/>
  <c r="J480" i="3"/>
  <c r="K383" i="3"/>
  <c r="E379" i="3"/>
  <c r="K377" i="3"/>
  <c r="E5" i="14"/>
  <c r="M5" i="14"/>
  <c r="H5" i="9"/>
  <c r="P5" i="9"/>
  <c r="Y5" i="9"/>
  <c r="R7" i="51"/>
  <c r="O11" i="51"/>
  <c r="M14" i="51"/>
  <c r="K19" i="51"/>
  <c r="R21" i="51"/>
  <c r="O24" i="51"/>
  <c r="O6" i="40"/>
  <c r="M7" i="40"/>
  <c r="R8" i="40"/>
  <c r="R9" i="40"/>
  <c r="O11" i="40"/>
  <c r="M12" i="40"/>
  <c r="R13" i="40"/>
  <c r="R14" i="40"/>
  <c r="O15" i="40"/>
  <c r="M17" i="40"/>
  <c r="R19" i="40"/>
  <c r="R20" i="40"/>
  <c r="O21" i="40"/>
  <c r="M22" i="40"/>
  <c r="R23" i="40"/>
  <c r="R24" i="40"/>
  <c r="O26" i="40"/>
  <c r="M27" i="40"/>
  <c r="R28" i="40"/>
  <c r="R30" i="40"/>
  <c r="O33" i="40"/>
  <c r="M34" i="40"/>
  <c r="R35" i="40"/>
  <c r="R36" i="40"/>
  <c r="D5" i="39"/>
  <c r="L5" i="39"/>
  <c r="C6" i="39"/>
  <c r="K6" i="39"/>
  <c r="T6" i="39"/>
  <c r="J7" i="39"/>
  <c r="S7" i="39"/>
  <c r="AB7" i="39"/>
  <c r="I8" i="39"/>
  <c r="R8" i="39"/>
  <c r="AA8" i="39"/>
  <c r="H10" i="39"/>
  <c r="P10" i="39"/>
  <c r="G11" i="39"/>
  <c r="O11" i="39"/>
  <c r="Y11" i="39"/>
  <c r="F12" i="39"/>
  <c r="N12" i="39"/>
  <c r="X12" i="39"/>
  <c r="E13" i="39"/>
  <c r="M13" i="39"/>
  <c r="D14" i="39"/>
  <c r="L14" i="39"/>
  <c r="C15" i="39"/>
  <c r="K15" i="39"/>
  <c r="T15" i="39"/>
  <c r="J16" i="39"/>
  <c r="S16" i="39"/>
  <c r="AB16" i="39"/>
  <c r="H18" i="39"/>
  <c r="P18" i="39"/>
  <c r="G19" i="39"/>
  <c r="O19" i="39"/>
  <c r="Y19" i="39"/>
  <c r="F21" i="39"/>
  <c r="N21" i="39"/>
  <c r="X21" i="39"/>
  <c r="E23" i="39"/>
  <c r="M23" i="39"/>
  <c r="D24" i="39"/>
  <c r="L24" i="39"/>
  <c r="C25" i="39"/>
  <c r="K25" i="39"/>
  <c r="T25" i="39"/>
  <c r="J27" i="39"/>
  <c r="S27" i="39"/>
  <c r="AB27" i="39"/>
  <c r="I28" i="39"/>
  <c r="R28" i="39"/>
  <c r="AA28" i="39"/>
  <c r="H29" i="39"/>
  <c r="P29" i="39"/>
  <c r="G31" i="39"/>
  <c r="O31" i="39"/>
  <c r="Y31" i="39"/>
  <c r="F32" i="39"/>
  <c r="N32" i="39"/>
  <c r="X32" i="39"/>
  <c r="E33" i="39"/>
  <c r="M33" i="39"/>
  <c r="D34" i="39"/>
  <c r="L34" i="39"/>
  <c r="C35" i="39"/>
  <c r="K35" i="39"/>
  <c r="T35" i="39"/>
  <c r="J36" i="39"/>
  <c r="S36" i="39"/>
  <c r="AB36" i="39"/>
  <c r="I37" i="39"/>
  <c r="R37" i="39"/>
  <c r="AA37" i="39"/>
  <c r="H38" i="39"/>
  <c r="P38" i="39"/>
  <c r="G39" i="39"/>
  <c r="O39" i="39"/>
  <c r="Y39" i="39"/>
  <c r="F41" i="39"/>
  <c r="N41" i="39"/>
  <c r="X41" i="39"/>
  <c r="E42" i="39"/>
  <c r="M42" i="39"/>
  <c r="D43" i="39"/>
  <c r="L43" i="39"/>
  <c r="C44" i="39"/>
  <c r="K44" i="39"/>
  <c r="T44" i="39"/>
  <c r="J45" i="39"/>
  <c r="S45" i="39"/>
  <c r="AB45" i="39"/>
  <c r="I46" i="39"/>
  <c r="R46" i="39"/>
  <c r="AA46" i="39"/>
  <c r="H47" i="39"/>
  <c r="P47" i="39"/>
  <c r="G48" i="39"/>
  <c r="O48" i="39"/>
  <c r="Y48" i="39"/>
  <c r="F49" i="39"/>
  <c r="N49" i="39"/>
  <c r="X49" i="39"/>
  <c r="E52" i="39"/>
  <c r="M52" i="39"/>
  <c r="D53" i="39"/>
  <c r="L53" i="39"/>
  <c r="C56" i="39"/>
  <c r="K56" i="39"/>
  <c r="T56" i="39"/>
  <c r="J57" i="39"/>
  <c r="S57" i="39"/>
  <c r="AB57" i="39"/>
  <c r="Q19" i="51"/>
  <c r="Q30" i="40"/>
  <c r="Q13" i="39"/>
  <c r="Q27" i="39"/>
  <c r="Q35" i="39"/>
  <c r="Q45" i="39"/>
  <c r="Q41" i="39"/>
  <c r="F373" i="57"/>
  <c r="C10" i="52"/>
  <c r="P8" i="51"/>
  <c r="AW162" i="57" s="1"/>
  <c r="Y37" i="42"/>
  <c r="AA383" i="3"/>
  <c r="AA377" i="3"/>
  <c r="G5" i="14"/>
  <c r="O5" i="14"/>
  <c r="X5" i="14"/>
  <c r="J5" i="9"/>
  <c r="S5" i="9"/>
  <c r="AA5" i="9"/>
  <c r="Y6" i="40"/>
  <c r="AA8" i="40"/>
  <c r="AA9" i="40"/>
  <c r="Y11" i="40"/>
  <c r="AA13" i="40"/>
  <c r="AA14" i="40"/>
  <c r="Y15" i="40"/>
  <c r="AA19" i="40"/>
  <c r="AA20" i="40"/>
  <c r="Y21" i="40"/>
  <c r="AA23" i="40"/>
  <c r="AA24" i="40"/>
  <c r="Y26" i="40"/>
  <c r="AA28" i="40"/>
  <c r="AA30" i="40"/>
  <c r="Y33" i="40"/>
  <c r="AA35" i="40"/>
  <c r="AA36" i="40"/>
  <c r="F5" i="39"/>
  <c r="N5" i="39"/>
  <c r="X5" i="39"/>
  <c r="E6" i="39"/>
  <c r="M6" i="39"/>
  <c r="D7" i="39"/>
  <c r="L7" i="39"/>
  <c r="C8" i="39"/>
  <c r="K8" i="39"/>
  <c r="T8" i="39"/>
  <c r="J10" i="39"/>
  <c r="S10" i="39"/>
  <c r="AB10" i="39"/>
  <c r="I11" i="39"/>
  <c r="R11" i="39"/>
  <c r="AA11" i="39"/>
  <c r="H12" i="39"/>
  <c r="P12" i="39"/>
  <c r="G13" i="39"/>
  <c r="O13" i="39"/>
  <c r="Y13" i="39"/>
  <c r="F14" i="39"/>
  <c r="N14" i="39"/>
  <c r="X14" i="39"/>
  <c r="E15" i="39"/>
  <c r="M15" i="39"/>
  <c r="D16" i="39"/>
  <c r="L16" i="39"/>
  <c r="J18" i="39"/>
  <c r="S18" i="39"/>
  <c r="AB18" i="39"/>
  <c r="I19" i="39"/>
  <c r="R19" i="39"/>
  <c r="AA19" i="39"/>
  <c r="H21" i="39"/>
  <c r="P21" i="39"/>
  <c r="G23" i="39"/>
  <c r="O23" i="39"/>
  <c r="Y23" i="39"/>
  <c r="F24" i="39"/>
  <c r="N24" i="39"/>
  <c r="X24" i="39"/>
  <c r="E25" i="39"/>
  <c r="M25" i="39"/>
  <c r="D27" i="39"/>
  <c r="L27" i="39"/>
  <c r="C28" i="39"/>
  <c r="K28" i="39"/>
  <c r="T28" i="39"/>
  <c r="J29" i="39"/>
  <c r="S29" i="39"/>
  <c r="AB29" i="39"/>
  <c r="I31" i="39"/>
  <c r="R31" i="39"/>
  <c r="AA31" i="39"/>
  <c r="H32" i="39"/>
  <c r="P32" i="39"/>
  <c r="G33" i="39"/>
  <c r="O33" i="39"/>
  <c r="Y33" i="39"/>
  <c r="F34" i="39"/>
  <c r="N34" i="39"/>
  <c r="X34" i="39"/>
  <c r="E35" i="39"/>
  <c r="M35" i="39"/>
  <c r="D36" i="39"/>
  <c r="L36" i="39"/>
  <c r="C37" i="39"/>
  <c r="K37" i="39"/>
  <c r="T37" i="39"/>
  <c r="J38" i="39"/>
  <c r="S38" i="39"/>
  <c r="AB38" i="39"/>
  <c r="I39" i="39"/>
  <c r="R39" i="39"/>
  <c r="AA39" i="39"/>
  <c r="H41" i="39"/>
  <c r="P41" i="39"/>
  <c r="G42" i="39"/>
  <c r="O42" i="39"/>
  <c r="Y42" i="39"/>
  <c r="F43" i="39"/>
  <c r="N43" i="39"/>
  <c r="X43" i="39"/>
  <c r="E44" i="39"/>
  <c r="M44" i="39"/>
  <c r="D45" i="39"/>
  <c r="L45" i="39"/>
  <c r="C46" i="39"/>
  <c r="K46" i="39"/>
  <c r="T46" i="39"/>
  <c r="J47" i="39"/>
  <c r="S47" i="39"/>
  <c r="AB47" i="39"/>
  <c r="I48" i="39"/>
  <c r="R48" i="39"/>
  <c r="AA48" i="39"/>
  <c r="H49" i="39"/>
  <c r="P49" i="39"/>
  <c r="G52" i="39"/>
  <c r="O52" i="39"/>
  <c r="Y52" i="39"/>
  <c r="F53" i="39"/>
  <c r="N53" i="39"/>
  <c r="X53" i="39"/>
  <c r="E56" i="39"/>
  <c r="M56" i="39"/>
  <c r="D57" i="39"/>
  <c r="L57" i="39"/>
  <c r="Q17" i="40"/>
  <c r="Q18" i="39"/>
  <c r="Q24" i="39"/>
  <c r="Q33" i="39"/>
  <c r="Q43" i="39"/>
  <c r="Q21" i="39"/>
  <c r="T12" i="42"/>
  <c r="S463" i="3" s="1"/>
  <c r="Y10" i="40"/>
  <c r="Z431" i="57" s="1"/>
  <c r="F23" i="16"/>
  <c r="P5" i="14"/>
  <c r="R18" i="41"/>
  <c r="AB32" i="36"/>
  <c r="O5" i="39"/>
  <c r="N6" i="39"/>
  <c r="J11" i="39"/>
  <c r="Y14" i="39"/>
  <c r="X15" i="39"/>
  <c r="C18" i="39"/>
  <c r="N25" i="39"/>
  <c r="E27" i="39"/>
  <c r="K29" i="39"/>
  <c r="S31" i="39"/>
  <c r="H42" i="39"/>
  <c r="K47" i="39"/>
  <c r="J48" i="39"/>
  <c r="O53" i="39"/>
  <c r="Q23" i="39"/>
  <c r="AA18" i="41"/>
  <c r="Y33" i="42"/>
  <c r="S32" i="36"/>
  <c r="M7" i="39"/>
  <c r="L8" i="39"/>
  <c r="K10" i="39"/>
  <c r="I12" i="39"/>
  <c r="H23" i="39"/>
  <c r="D28" i="39"/>
  <c r="I32" i="39"/>
  <c r="M36" i="39"/>
  <c r="C38" i="39"/>
  <c r="AB39" i="39"/>
  <c r="AA41" i="39"/>
  <c r="O43" i="39"/>
  <c r="N44" i="39"/>
  <c r="M45" i="39"/>
  <c r="L46" i="39"/>
  <c r="I49" i="39"/>
  <c r="F56" i="39"/>
  <c r="M57" i="39"/>
  <c r="I5" i="14"/>
  <c r="R5" i="14"/>
  <c r="D5" i="9"/>
  <c r="L5" i="9"/>
  <c r="U5" i="9"/>
  <c r="S6" i="51"/>
  <c r="P9" i="51"/>
  <c r="N12" i="51"/>
  <c r="L16" i="51"/>
  <c r="S20" i="51"/>
  <c r="P23" i="51"/>
  <c r="J9" i="41"/>
  <c r="S9" i="41"/>
  <c r="AB9" i="41"/>
  <c r="H18" i="41"/>
  <c r="P18" i="41"/>
  <c r="F37" i="42"/>
  <c r="E33" i="42"/>
  <c r="M33" i="42"/>
  <c r="H36" i="42"/>
  <c r="P36" i="42"/>
  <c r="G40" i="36"/>
  <c r="O40" i="36"/>
  <c r="Y40" i="36"/>
  <c r="H9" i="37"/>
  <c r="E21" i="37"/>
  <c r="M21" i="37"/>
  <c r="H5" i="39"/>
  <c r="P5" i="39"/>
  <c r="G6" i="39"/>
  <c r="O6" i="39"/>
  <c r="Y6" i="39"/>
  <c r="F7" i="39"/>
  <c r="N7" i="39"/>
  <c r="X7" i="39"/>
  <c r="E8" i="39"/>
  <c r="M8" i="39"/>
  <c r="D10" i="39"/>
  <c r="L10" i="39"/>
  <c r="C11" i="39"/>
  <c r="K11" i="39"/>
  <c r="T11" i="39"/>
  <c r="J12" i="39"/>
  <c r="S12" i="39"/>
  <c r="AB12" i="39"/>
  <c r="I13" i="39"/>
  <c r="R13" i="39"/>
  <c r="AA13" i="39"/>
  <c r="H14" i="39"/>
  <c r="P14" i="39"/>
  <c r="G15" i="39"/>
  <c r="O15" i="39"/>
  <c r="Y15" i="39"/>
  <c r="F16" i="39"/>
  <c r="N16" i="39"/>
  <c r="X16" i="39"/>
  <c r="D18" i="39"/>
  <c r="L18" i="39"/>
  <c r="C19" i="39"/>
  <c r="K19" i="39"/>
  <c r="T19" i="39"/>
  <c r="J21" i="39"/>
  <c r="S21" i="39"/>
  <c r="AB21" i="39"/>
  <c r="I23" i="39"/>
  <c r="R23" i="39"/>
  <c r="AA23" i="39"/>
  <c r="H24" i="39"/>
  <c r="P24" i="39"/>
  <c r="G25" i="39"/>
  <c r="O25" i="39"/>
  <c r="Y25" i="39"/>
  <c r="F27" i="39"/>
  <c r="N27" i="39"/>
  <c r="X27" i="39"/>
  <c r="E28" i="39"/>
  <c r="M28" i="39"/>
  <c r="D29" i="39"/>
  <c r="L29" i="39"/>
  <c r="C31" i="39"/>
  <c r="K31" i="39"/>
  <c r="T31" i="39"/>
  <c r="J32" i="39"/>
  <c r="S32" i="39"/>
  <c r="AB32" i="39"/>
  <c r="I33" i="39"/>
  <c r="R33" i="39"/>
  <c r="AA33" i="39"/>
  <c r="H34" i="39"/>
  <c r="P34" i="39"/>
  <c r="G35" i="39"/>
  <c r="O35" i="39"/>
  <c r="Y35" i="39"/>
  <c r="F36" i="39"/>
  <c r="N36" i="39"/>
  <c r="X36" i="39"/>
  <c r="E37" i="39"/>
  <c r="M37" i="39"/>
  <c r="D38" i="39"/>
  <c r="L38" i="39"/>
  <c r="C39" i="39"/>
  <c r="K39" i="39"/>
  <c r="T39" i="39"/>
  <c r="J41" i="39"/>
  <c r="S41" i="39"/>
  <c r="AB41" i="39"/>
  <c r="I42" i="39"/>
  <c r="R42" i="39"/>
  <c r="AA42" i="39"/>
  <c r="H43" i="39"/>
  <c r="P43" i="39"/>
  <c r="G44" i="39"/>
  <c r="O44" i="39"/>
  <c r="Y44" i="39"/>
  <c r="F45" i="39"/>
  <c r="N45" i="39"/>
  <c r="X45" i="39"/>
  <c r="E46" i="39"/>
  <c r="M46" i="39"/>
  <c r="D47" i="39"/>
  <c r="L47" i="39"/>
  <c r="C48" i="39"/>
  <c r="K48" i="39"/>
  <c r="T48" i="39"/>
  <c r="J49" i="39"/>
  <c r="S49" i="39"/>
  <c r="AB49" i="39"/>
  <c r="I52" i="39"/>
  <c r="R52" i="39"/>
  <c r="AA52" i="39"/>
  <c r="H53" i="39"/>
  <c r="P53" i="39"/>
  <c r="G56" i="39"/>
  <c r="O56" i="39"/>
  <c r="Y56" i="39"/>
  <c r="F57" i="39"/>
  <c r="N57" i="39"/>
  <c r="X57" i="39"/>
  <c r="Q8" i="39"/>
  <c r="Q16" i="39"/>
  <c r="Q39" i="39"/>
  <c r="Q49" i="39"/>
  <c r="Q57" i="39"/>
  <c r="Q10" i="39"/>
  <c r="T14" i="42"/>
  <c r="E18" i="51"/>
  <c r="AL161" i="57" s="1"/>
  <c r="Q10" i="40"/>
  <c r="R431" i="57" s="1"/>
  <c r="E29" i="40"/>
  <c r="F430" i="57" s="1"/>
  <c r="K18" i="40"/>
  <c r="L23" i="16"/>
  <c r="K504" i="3" s="1"/>
  <c r="U22" i="12"/>
  <c r="J32" i="36"/>
  <c r="N40" i="36"/>
  <c r="G5" i="39"/>
  <c r="X6" i="39"/>
  <c r="D8" i="39"/>
  <c r="C10" i="39"/>
  <c r="AB11" i="39"/>
  <c r="AA12" i="39"/>
  <c r="M16" i="39"/>
  <c r="K18" i="39"/>
  <c r="AB19" i="39"/>
  <c r="R21" i="39"/>
  <c r="G24" i="39"/>
  <c r="J31" i="39"/>
  <c r="AA32" i="39"/>
  <c r="Y34" i="39"/>
  <c r="N35" i="39"/>
  <c r="K38" i="39"/>
  <c r="G43" i="39"/>
  <c r="C47" i="39"/>
  <c r="R49" i="39"/>
  <c r="P52" i="39"/>
  <c r="Y53" i="39"/>
  <c r="E57" i="39"/>
  <c r="Q5" i="14"/>
  <c r="C15" i="51"/>
  <c r="M37" i="42"/>
  <c r="X35" i="12"/>
  <c r="U8" i="12"/>
  <c r="E17" i="12"/>
  <c r="J17" i="12"/>
  <c r="S17" i="12"/>
  <c r="O17" i="12"/>
  <c r="N22" i="12"/>
  <c r="AB22" i="12"/>
  <c r="K17" i="13"/>
  <c r="T17" i="13"/>
  <c r="AB17" i="13"/>
  <c r="H17" i="13"/>
  <c r="Y17" i="13"/>
  <c r="Z14" i="13"/>
  <c r="N14" i="13"/>
  <c r="C14" i="13"/>
  <c r="J5" i="14"/>
  <c r="S5" i="14"/>
  <c r="E5" i="9"/>
  <c r="M5" i="9"/>
  <c r="V5" i="9"/>
  <c r="AB6" i="51"/>
  <c r="X12" i="51"/>
  <c r="AB20" i="51"/>
  <c r="E6" i="40"/>
  <c r="C7" i="40"/>
  <c r="C8" i="40"/>
  <c r="G9" i="40"/>
  <c r="E11" i="40"/>
  <c r="C12" i="40"/>
  <c r="C13" i="40"/>
  <c r="G14" i="40"/>
  <c r="E15" i="40"/>
  <c r="C17" i="40"/>
  <c r="C19" i="40"/>
  <c r="G20" i="40"/>
  <c r="E21" i="40"/>
  <c r="C22" i="40"/>
  <c r="C23" i="40"/>
  <c r="G24" i="40"/>
  <c r="E26" i="40"/>
  <c r="C27" i="40"/>
  <c r="C28" i="40"/>
  <c r="G30" i="40"/>
  <c r="E33" i="40"/>
  <c r="C34" i="40"/>
  <c r="C35" i="40"/>
  <c r="G36" i="40"/>
  <c r="G9" i="41"/>
  <c r="O9" i="41"/>
  <c r="Y9" i="41"/>
  <c r="C18" i="41"/>
  <c r="K18" i="41"/>
  <c r="T18" i="41"/>
  <c r="C32" i="36"/>
  <c r="K32" i="36"/>
  <c r="T32" i="36"/>
  <c r="H40" i="36"/>
  <c r="P40" i="36"/>
  <c r="I5" i="39"/>
  <c r="R5" i="39"/>
  <c r="AA5" i="39"/>
  <c r="H6" i="39"/>
  <c r="P6" i="39"/>
  <c r="G7" i="39"/>
  <c r="O7" i="39"/>
  <c r="Y7" i="39"/>
  <c r="F8" i="39"/>
  <c r="N8" i="39"/>
  <c r="X8" i="39"/>
  <c r="E10" i="39"/>
  <c r="M10" i="39"/>
  <c r="D11" i="39"/>
  <c r="L11" i="39"/>
  <c r="C12" i="39"/>
  <c r="K12" i="39"/>
  <c r="T12" i="39"/>
  <c r="J13" i="39"/>
  <c r="S13" i="39"/>
  <c r="AB13" i="39"/>
  <c r="I14" i="39"/>
  <c r="R14" i="39"/>
  <c r="AA14" i="39"/>
  <c r="H15" i="39"/>
  <c r="P15" i="39"/>
  <c r="G16" i="39"/>
  <c r="O16" i="39"/>
  <c r="Y16" i="39"/>
  <c r="E18" i="39"/>
  <c r="M18" i="39"/>
  <c r="D19" i="39"/>
  <c r="L19" i="39"/>
  <c r="C21" i="39"/>
  <c r="K21" i="39"/>
  <c r="T21" i="39"/>
  <c r="J23" i="39"/>
  <c r="S23" i="39"/>
  <c r="AB23" i="39"/>
  <c r="I24" i="39"/>
  <c r="R24" i="39"/>
  <c r="AA24" i="39"/>
  <c r="H25" i="39"/>
  <c r="P25" i="39"/>
  <c r="G27" i="39"/>
  <c r="O27" i="39"/>
  <c r="Y27" i="39"/>
  <c r="F28" i="39"/>
  <c r="N28" i="39"/>
  <c r="X28" i="39"/>
  <c r="E29" i="39"/>
  <c r="M29" i="39"/>
  <c r="D31" i="39"/>
  <c r="L31" i="39"/>
  <c r="C32" i="39"/>
  <c r="K32" i="39"/>
  <c r="T32" i="39"/>
  <c r="J33" i="39"/>
  <c r="S33" i="39"/>
  <c r="AB33" i="39"/>
  <c r="I34" i="39"/>
  <c r="R34" i="39"/>
  <c r="AA34" i="39"/>
  <c r="H35" i="39"/>
  <c r="P35" i="39"/>
  <c r="G36" i="39"/>
  <c r="O36" i="39"/>
  <c r="Y36" i="39"/>
  <c r="F37" i="39"/>
  <c r="N37" i="39"/>
  <c r="X37" i="39"/>
  <c r="E38" i="39"/>
  <c r="M38" i="39"/>
  <c r="D39" i="39"/>
  <c r="L39" i="39"/>
  <c r="C41" i="39"/>
  <c r="K41" i="39"/>
  <c r="T41" i="39"/>
  <c r="J42" i="39"/>
  <c r="S42" i="39"/>
  <c r="AB42" i="39"/>
  <c r="I43" i="39"/>
  <c r="R43" i="39"/>
  <c r="AA43" i="39"/>
  <c r="H44" i="39"/>
  <c r="P44" i="39"/>
  <c r="G45" i="39"/>
  <c r="O45" i="39"/>
  <c r="Y45" i="39"/>
  <c r="F46" i="39"/>
  <c r="N46" i="39"/>
  <c r="X46" i="39"/>
  <c r="E47" i="39"/>
  <c r="M47" i="39"/>
  <c r="D48" i="39"/>
  <c r="L48" i="39"/>
  <c r="C49" i="39"/>
  <c r="K49" i="39"/>
  <c r="T49" i="39"/>
  <c r="J52" i="39"/>
  <c r="S52" i="39"/>
  <c r="AB52" i="39"/>
  <c r="I53" i="39"/>
  <c r="R53" i="39"/>
  <c r="AA53" i="39"/>
  <c r="H56" i="39"/>
  <c r="P56" i="39"/>
  <c r="G57" i="39"/>
  <c r="O57" i="39"/>
  <c r="Y57" i="39"/>
  <c r="C17" i="38"/>
  <c r="Q7" i="39"/>
  <c r="Q15" i="39"/>
  <c r="Q38" i="39"/>
  <c r="Q48" i="39"/>
  <c r="Q56" i="39"/>
  <c r="Q6" i="39"/>
  <c r="T25" i="42"/>
  <c r="T37" i="42" s="1"/>
  <c r="T5" i="46"/>
  <c r="S478" i="3" s="1"/>
  <c r="H8" i="51"/>
  <c r="AO162" i="57" s="1"/>
  <c r="O10" i="40"/>
  <c r="N23" i="16"/>
  <c r="M504" i="3" s="1"/>
  <c r="BD461" i="3"/>
  <c r="H5" i="14"/>
  <c r="V37" i="42"/>
  <c r="AA32" i="36"/>
  <c r="R12" i="39"/>
  <c r="H13" i="39"/>
  <c r="G14" i="39"/>
  <c r="F15" i="39"/>
  <c r="T18" i="39"/>
  <c r="AA21" i="39"/>
  <c r="F25" i="39"/>
  <c r="C29" i="39"/>
  <c r="R32" i="39"/>
  <c r="P33" i="39"/>
  <c r="O34" i="39"/>
  <c r="F35" i="39"/>
  <c r="E36" i="39"/>
  <c r="D37" i="39"/>
  <c r="T38" i="39"/>
  <c r="I41" i="39"/>
  <c r="Y43" i="39"/>
  <c r="X44" i="39"/>
  <c r="Q14" i="39"/>
  <c r="G9" i="37"/>
  <c r="G37" i="42"/>
  <c r="B480" i="3"/>
  <c r="C383" i="3"/>
  <c r="C377" i="3"/>
  <c r="C5" i="14"/>
  <c r="K5" i="14"/>
  <c r="T5" i="14"/>
  <c r="AB5" i="14"/>
  <c r="F5" i="9"/>
  <c r="N5" i="9"/>
  <c r="W5" i="9"/>
  <c r="G6" i="40"/>
  <c r="E7" i="40"/>
  <c r="I8" i="40"/>
  <c r="I9" i="40"/>
  <c r="G11" i="40"/>
  <c r="E12" i="40"/>
  <c r="I13" i="40"/>
  <c r="I14" i="40"/>
  <c r="G15" i="40"/>
  <c r="E17" i="40"/>
  <c r="I19" i="40"/>
  <c r="I20" i="40"/>
  <c r="G21" i="40"/>
  <c r="E22" i="40"/>
  <c r="I23" i="40"/>
  <c r="I24" i="40"/>
  <c r="G26" i="40"/>
  <c r="E27" i="40"/>
  <c r="I28" i="40"/>
  <c r="I30" i="40"/>
  <c r="G33" i="40"/>
  <c r="E34" i="40"/>
  <c r="I35" i="40"/>
  <c r="I36" i="40"/>
  <c r="J5" i="39"/>
  <c r="S5" i="39"/>
  <c r="AB5" i="39"/>
  <c r="I6" i="39"/>
  <c r="R6" i="39"/>
  <c r="AA6" i="39"/>
  <c r="H7" i="39"/>
  <c r="P7" i="39"/>
  <c r="G8" i="39"/>
  <c r="O8" i="39"/>
  <c r="Y8" i="39"/>
  <c r="F10" i="39"/>
  <c r="N10" i="39"/>
  <c r="X10" i="39"/>
  <c r="E11" i="39"/>
  <c r="M11" i="39"/>
  <c r="D12" i="39"/>
  <c r="L12" i="39"/>
  <c r="C13" i="39"/>
  <c r="K13" i="39"/>
  <c r="T13" i="39"/>
  <c r="J14" i="39"/>
  <c r="S14" i="39"/>
  <c r="AB14" i="39"/>
  <c r="I15" i="39"/>
  <c r="R15" i="39"/>
  <c r="AA15" i="39"/>
  <c r="H16" i="39"/>
  <c r="P16" i="39"/>
  <c r="F18" i="39"/>
  <c r="N18" i="39"/>
  <c r="X18" i="39"/>
  <c r="E19" i="39"/>
  <c r="M19" i="39"/>
  <c r="D21" i="39"/>
  <c r="L21" i="39"/>
  <c r="C23" i="39"/>
  <c r="K23" i="39"/>
  <c r="T23" i="39"/>
  <c r="J24" i="39"/>
  <c r="S24" i="39"/>
  <c r="AB24" i="39"/>
  <c r="I25" i="39"/>
  <c r="R25" i="39"/>
  <c r="AA25" i="39"/>
  <c r="H27" i="39"/>
  <c r="P27" i="39"/>
  <c r="G28" i="39"/>
  <c r="O28" i="39"/>
  <c r="Y28" i="39"/>
  <c r="F29" i="39"/>
  <c r="N29" i="39"/>
  <c r="X29" i="39"/>
  <c r="E31" i="39"/>
  <c r="M31" i="39"/>
  <c r="D32" i="39"/>
  <c r="L32" i="39"/>
  <c r="C33" i="39"/>
  <c r="K33" i="39"/>
  <c r="T33" i="39"/>
  <c r="J34" i="39"/>
  <c r="S34" i="39"/>
  <c r="AB34" i="39"/>
  <c r="I35" i="39"/>
  <c r="R35" i="39"/>
  <c r="AA35" i="39"/>
  <c r="H36" i="39"/>
  <c r="P36" i="39"/>
  <c r="G37" i="39"/>
  <c r="O37" i="39"/>
  <c r="Y37" i="39"/>
  <c r="F38" i="39"/>
  <c r="N38" i="39"/>
  <c r="X38" i="39"/>
  <c r="E39" i="39"/>
  <c r="M39" i="39"/>
  <c r="D41" i="39"/>
  <c r="L41" i="39"/>
  <c r="C42" i="39"/>
  <c r="K42" i="39"/>
  <c r="T42" i="39"/>
  <c r="J43" i="39"/>
  <c r="S43" i="39"/>
  <c r="AB43" i="39"/>
  <c r="I44" i="39"/>
  <c r="R44" i="39"/>
  <c r="AA44" i="39"/>
  <c r="H45" i="39"/>
  <c r="P45" i="39"/>
  <c r="G46" i="39"/>
  <c r="O46" i="39"/>
  <c r="Y46" i="39"/>
  <c r="F47" i="39"/>
  <c r="N47" i="39"/>
  <c r="X47" i="39"/>
  <c r="E48" i="39"/>
  <c r="M48" i="39"/>
  <c r="D49" i="39"/>
  <c r="L49" i="39"/>
  <c r="C52" i="39"/>
  <c r="K52" i="39"/>
  <c r="T52" i="39"/>
  <c r="J53" i="39"/>
  <c r="S53" i="39"/>
  <c r="AB53" i="39"/>
  <c r="I56" i="39"/>
  <c r="R56" i="39"/>
  <c r="AA56" i="39"/>
  <c r="H57" i="39"/>
  <c r="P57" i="39"/>
  <c r="Q13" i="40"/>
  <c r="Q11" i="39"/>
  <c r="Q29" i="39"/>
  <c r="Q37" i="39"/>
  <c r="Q47" i="39"/>
  <c r="Q53" i="39"/>
  <c r="Q5" i="39"/>
  <c r="K15" i="51"/>
  <c r="AR163" i="57" s="1"/>
  <c r="I10" i="40"/>
  <c r="R23" i="16"/>
  <c r="Q504" i="3" s="1"/>
  <c r="L37" i="42"/>
  <c r="I32" i="36"/>
  <c r="X40" i="36"/>
  <c r="E7" i="39"/>
  <c r="S11" i="39"/>
  <c r="J19" i="39"/>
  <c r="I21" i="39"/>
  <c r="O24" i="39"/>
  <c r="M27" i="39"/>
  <c r="L28" i="39"/>
  <c r="T29" i="39"/>
  <c r="AB31" i="39"/>
  <c r="H33" i="39"/>
  <c r="X35" i="39"/>
  <c r="S39" i="39"/>
  <c r="R41" i="39"/>
  <c r="E45" i="39"/>
  <c r="T47" i="39"/>
  <c r="S48" i="39"/>
  <c r="H52" i="39"/>
  <c r="N56" i="39"/>
  <c r="Q32" i="39"/>
  <c r="AB14" i="38"/>
  <c r="E37" i="42"/>
  <c r="D5" i="14"/>
  <c r="L5" i="14"/>
  <c r="G5" i="9"/>
  <c r="O5" i="9"/>
  <c r="X5" i="9"/>
  <c r="L19" i="46"/>
  <c r="I7" i="51"/>
  <c r="G11" i="51"/>
  <c r="E14" i="51"/>
  <c r="C19" i="51"/>
  <c r="I21" i="51"/>
  <c r="G24" i="51"/>
  <c r="M6" i="40"/>
  <c r="K7" i="40"/>
  <c r="K8" i="40"/>
  <c r="O9" i="40"/>
  <c r="M11" i="40"/>
  <c r="K12" i="40"/>
  <c r="K13" i="40"/>
  <c r="O14" i="40"/>
  <c r="M15" i="40"/>
  <c r="K17" i="40"/>
  <c r="K19" i="40"/>
  <c r="O20" i="40"/>
  <c r="M21" i="40"/>
  <c r="K22" i="40"/>
  <c r="K23" i="40"/>
  <c r="O24" i="40"/>
  <c r="M26" i="40"/>
  <c r="K27" i="40"/>
  <c r="K28" i="40"/>
  <c r="O30" i="40"/>
  <c r="M33" i="40"/>
  <c r="K34" i="40"/>
  <c r="K35" i="40"/>
  <c r="O36" i="40"/>
  <c r="C5" i="39"/>
  <c r="K5" i="39"/>
  <c r="T5" i="39"/>
  <c r="J6" i="39"/>
  <c r="S6" i="39"/>
  <c r="AB6" i="39"/>
  <c r="I7" i="39"/>
  <c r="R7" i="39"/>
  <c r="AA7" i="39"/>
  <c r="H8" i="39"/>
  <c r="P8" i="39"/>
  <c r="G10" i="39"/>
  <c r="O10" i="39"/>
  <c r="Y10" i="39"/>
  <c r="F11" i="39"/>
  <c r="N11" i="39"/>
  <c r="X11" i="39"/>
  <c r="E12" i="39"/>
  <c r="M12" i="39"/>
  <c r="D13" i="39"/>
  <c r="L13" i="39"/>
  <c r="C14" i="39"/>
  <c r="K14" i="39"/>
  <c r="T14" i="39"/>
  <c r="J15" i="39"/>
  <c r="S15" i="39"/>
  <c r="AB15" i="39"/>
  <c r="I16" i="39"/>
  <c r="R16" i="39"/>
  <c r="AA16" i="39"/>
  <c r="G18" i="39"/>
  <c r="O18" i="39"/>
  <c r="Y18" i="39"/>
  <c r="F19" i="39"/>
  <c r="N19" i="39"/>
  <c r="X19" i="39"/>
  <c r="E21" i="39"/>
  <c r="M21" i="39"/>
  <c r="D23" i="39"/>
  <c r="L23" i="39"/>
  <c r="C24" i="39"/>
  <c r="K24" i="39"/>
  <c r="T24" i="39"/>
  <c r="J25" i="39"/>
  <c r="S25" i="39"/>
  <c r="AB25" i="39"/>
  <c r="I27" i="39"/>
  <c r="R27" i="39"/>
  <c r="AA27" i="39"/>
  <c r="H28" i="39"/>
  <c r="P28" i="39"/>
  <c r="G29" i="39"/>
  <c r="O29" i="39"/>
  <c r="Y29" i="39"/>
  <c r="F31" i="39"/>
  <c r="N31" i="39"/>
  <c r="X31" i="39"/>
  <c r="E32" i="39"/>
  <c r="M32" i="39"/>
  <c r="D33" i="39"/>
  <c r="L33" i="39"/>
  <c r="C34" i="39"/>
  <c r="K34" i="39"/>
  <c r="T34" i="39"/>
  <c r="J35" i="39"/>
  <c r="S35" i="39"/>
  <c r="AB35" i="39"/>
  <c r="I36" i="39"/>
  <c r="R36" i="39"/>
  <c r="AA36" i="39"/>
  <c r="H37" i="39"/>
  <c r="P37" i="39"/>
  <c r="G38" i="39"/>
  <c r="O38" i="39"/>
  <c r="Y38" i="39"/>
  <c r="F39" i="39"/>
  <c r="N39" i="39"/>
  <c r="X39" i="39"/>
  <c r="E41" i="39"/>
  <c r="M41" i="39"/>
  <c r="D42" i="39"/>
  <c r="L42" i="39"/>
  <c r="C43" i="39"/>
  <c r="K43" i="39"/>
  <c r="T43" i="39"/>
  <c r="J44" i="39"/>
  <c r="S44" i="39"/>
  <c r="AB44" i="39"/>
  <c r="I45" i="39"/>
  <c r="R45" i="39"/>
  <c r="AA45" i="39"/>
  <c r="H46" i="39"/>
  <c r="P46" i="39"/>
  <c r="G47" i="39"/>
  <c r="O47" i="39"/>
  <c r="Y47" i="39"/>
  <c r="F48" i="39"/>
  <c r="N48" i="39"/>
  <c r="X48" i="39"/>
  <c r="E49" i="39"/>
  <c r="M49" i="39"/>
  <c r="D52" i="39"/>
  <c r="L52" i="39"/>
  <c r="C53" i="39"/>
  <c r="K53" i="39"/>
  <c r="T53" i="39"/>
  <c r="J56" i="39"/>
  <c r="S56" i="39"/>
  <c r="AB56" i="39"/>
  <c r="I57" i="39"/>
  <c r="R57" i="39"/>
  <c r="AA57" i="39"/>
  <c r="Q24" i="40"/>
  <c r="Q12" i="39"/>
  <c r="Q28" i="39"/>
  <c r="Q36" i="39"/>
  <c r="Q46" i="39"/>
  <c r="M18" i="51"/>
  <c r="H10" i="40"/>
  <c r="T23" i="16"/>
  <c r="S504" i="3" s="1"/>
  <c r="S458" i="3"/>
  <c r="M5" i="30"/>
  <c r="K7" i="51"/>
  <c r="J9" i="51"/>
  <c r="I11" i="51"/>
  <c r="AA11" i="51"/>
  <c r="Y14" i="51"/>
  <c r="N16" i="51"/>
  <c r="E19" i="51"/>
  <c r="D20" i="51"/>
  <c r="T21" i="51"/>
  <c r="J23" i="51"/>
  <c r="AB23" i="51"/>
  <c r="AA24" i="51"/>
  <c r="AB6" i="45"/>
  <c r="I7" i="45"/>
  <c r="AA7" i="45"/>
  <c r="H8" i="45"/>
  <c r="G9" i="45"/>
  <c r="Y9" i="45"/>
  <c r="F11" i="45"/>
  <c r="X11" i="45"/>
  <c r="M12" i="45"/>
  <c r="D13" i="45"/>
  <c r="K15" i="45"/>
  <c r="AB17" i="45"/>
  <c r="I18" i="45"/>
  <c r="AA18" i="45"/>
  <c r="H19" i="45"/>
  <c r="G20" i="45"/>
  <c r="Y20" i="45"/>
  <c r="N21" i="45"/>
  <c r="M23" i="45"/>
  <c r="L24" i="45"/>
  <c r="K25" i="45"/>
  <c r="J26" i="45"/>
  <c r="AB26" i="45"/>
  <c r="R28" i="45"/>
  <c r="P31" i="45"/>
  <c r="Q26" i="45"/>
  <c r="BI371" i="57"/>
  <c r="D10" i="51"/>
  <c r="H5" i="51"/>
  <c r="N15" i="51"/>
  <c r="T8" i="51"/>
  <c r="AA15" i="51"/>
  <c r="M10" i="45"/>
  <c r="F16" i="45"/>
  <c r="BG463" i="3"/>
  <c r="BE463" i="3"/>
  <c r="V5" i="30"/>
  <c r="D6" i="51"/>
  <c r="C7" i="51"/>
  <c r="AB9" i="51"/>
  <c r="R11" i="51"/>
  <c r="P12" i="51"/>
  <c r="O14" i="51"/>
  <c r="F16" i="51"/>
  <c r="X16" i="51"/>
  <c r="M19" i="51"/>
  <c r="L20" i="51"/>
  <c r="K21" i="51"/>
  <c r="S23" i="51"/>
  <c r="I24" i="51"/>
  <c r="R24" i="51"/>
  <c r="J6" i="45"/>
  <c r="S6" i="45"/>
  <c r="R7" i="45"/>
  <c r="P8" i="45"/>
  <c r="O9" i="45"/>
  <c r="N11" i="45"/>
  <c r="E12" i="45"/>
  <c r="L13" i="45"/>
  <c r="C15" i="45"/>
  <c r="T15" i="45"/>
  <c r="J17" i="45"/>
  <c r="S17" i="45"/>
  <c r="R18" i="45"/>
  <c r="P19" i="45"/>
  <c r="O20" i="45"/>
  <c r="F21" i="45"/>
  <c r="X21" i="45"/>
  <c r="E23" i="45"/>
  <c r="D24" i="45"/>
  <c r="C25" i="45"/>
  <c r="T25" i="45"/>
  <c r="S26" i="45"/>
  <c r="I28" i="45"/>
  <c r="H31" i="45"/>
  <c r="Q23" i="51"/>
  <c r="Q13" i="45"/>
  <c r="Q6" i="45"/>
  <c r="N14" i="38"/>
  <c r="F8" i="51"/>
  <c r="Q10" i="51"/>
  <c r="X10" i="51"/>
  <c r="E10" i="45"/>
  <c r="AA27" i="45"/>
  <c r="K27" i="45"/>
  <c r="M16" i="45"/>
  <c r="M22" i="37"/>
  <c r="M25" i="37" s="1"/>
  <c r="E22" i="37"/>
  <c r="E25" i="37" s="1"/>
  <c r="X21" i="37"/>
  <c r="Y9" i="37"/>
  <c r="M9" i="36"/>
  <c r="E9" i="36"/>
  <c r="X8" i="12"/>
  <c r="G526" i="3"/>
  <c r="U503" i="3"/>
  <c r="E503" i="3"/>
  <c r="AA460" i="3"/>
  <c r="K460" i="3"/>
  <c r="BF460" i="3" s="1"/>
  <c r="C460" i="3"/>
  <c r="AA382" i="3"/>
  <c r="K382" i="3"/>
  <c r="C382" i="3"/>
  <c r="F380" i="3"/>
  <c r="F5" i="30"/>
  <c r="N5" i="30"/>
  <c r="W5" i="30"/>
  <c r="E5" i="10"/>
  <c r="M5" i="10"/>
  <c r="I5" i="15"/>
  <c r="Y5" i="15"/>
  <c r="D6" i="15"/>
  <c r="L6" i="15"/>
  <c r="V6" i="15"/>
  <c r="H7" i="15"/>
  <c r="P7" i="15"/>
  <c r="F8" i="15"/>
  <c r="N8" i="15"/>
  <c r="X8" i="15"/>
  <c r="D9" i="15"/>
  <c r="L9" i="15"/>
  <c r="V9" i="15"/>
  <c r="J11" i="15"/>
  <c r="S11" i="15"/>
  <c r="AB11" i="15"/>
  <c r="H12" i="15"/>
  <c r="P12" i="15"/>
  <c r="F13" i="15"/>
  <c r="N13" i="15"/>
  <c r="X13" i="15"/>
  <c r="D14" i="15"/>
  <c r="C529" i="3" s="1"/>
  <c r="L14" i="15"/>
  <c r="K529" i="3" s="1"/>
  <c r="AB14" i="15"/>
  <c r="AA529" i="3" s="1"/>
  <c r="G15" i="15"/>
  <c r="O15" i="15"/>
  <c r="Y15" i="15"/>
  <c r="E16" i="15"/>
  <c r="D527" i="3" s="1"/>
  <c r="M16" i="15"/>
  <c r="L527" i="3" s="1"/>
  <c r="H17" i="15"/>
  <c r="P17" i="15"/>
  <c r="F18" i="15"/>
  <c r="E528" i="3" s="1"/>
  <c r="V18" i="15"/>
  <c r="U528" i="3" s="1"/>
  <c r="BP528" i="3" s="1"/>
  <c r="I19" i="15"/>
  <c r="R19" i="15"/>
  <c r="AA19" i="15"/>
  <c r="G20" i="15"/>
  <c r="O20" i="15"/>
  <c r="Y20" i="15"/>
  <c r="E21" i="15"/>
  <c r="M21" i="15"/>
  <c r="C22" i="15"/>
  <c r="K22" i="15"/>
  <c r="T22" i="15"/>
  <c r="I23" i="15"/>
  <c r="R23" i="15"/>
  <c r="AA23" i="15"/>
  <c r="G24" i="15"/>
  <c r="O24" i="15"/>
  <c r="Y24" i="15"/>
  <c r="E25" i="15"/>
  <c r="M25" i="15"/>
  <c r="C27" i="15"/>
  <c r="K27" i="15"/>
  <c r="T27" i="15"/>
  <c r="I28" i="15"/>
  <c r="R28" i="15"/>
  <c r="AA28" i="15"/>
  <c r="G29" i="15"/>
  <c r="O29" i="15"/>
  <c r="Y29" i="15"/>
  <c r="E30" i="15"/>
  <c r="M30" i="15"/>
  <c r="C33" i="15"/>
  <c r="K33" i="15"/>
  <c r="AA33" i="15"/>
  <c r="F34" i="15"/>
  <c r="N34" i="15"/>
  <c r="X34" i="15"/>
  <c r="D35" i="15"/>
  <c r="L35" i="15"/>
  <c r="V35" i="15"/>
  <c r="J36" i="15"/>
  <c r="S36" i="15"/>
  <c r="AB36" i="15"/>
  <c r="H37" i="15"/>
  <c r="P37" i="15"/>
  <c r="F38" i="15"/>
  <c r="N38" i="15"/>
  <c r="X38" i="15"/>
  <c r="D40" i="15"/>
  <c r="L40" i="15"/>
  <c r="V40" i="15"/>
  <c r="J41" i="15"/>
  <c r="S41" i="15"/>
  <c r="AB41" i="15"/>
  <c r="H42" i="15"/>
  <c r="P42" i="15"/>
  <c r="F43" i="15"/>
  <c r="N43" i="15"/>
  <c r="X43" i="15"/>
  <c r="D45" i="15"/>
  <c r="L45" i="15"/>
  <c r="V45" i="15"/>
  <c r="J46" i="15"/>
  <c r="S46" i="15"/>
  <c r="AB46" i="15"/>
  <c r="H47" i="15"/>
  <c r="P47" i="15"/>
  <c r="F48" i="15"/>
  <c r="N48" i="15"/>
  <c r="X48" i="15"/>
  <c r="D49" i="15"/>
  <c r="L49" i="15"/>
  <c r="V49" i="15"/>
  <c r="J50" i="15"/>
  <c r="S50" i="15"/>
  <c r="AB50" i="15"/>
  <c r="H51" i="15"/>
  <c r="P51" i="15"/>
  <c r="F55" i="15"/>
  <c r="N55" i="15"/>
  <c r="X55" i="15"/>
  <c r="D56" i="15"/>
  <c r="L56" i="15"/>
  <c r="V56" i="15"/>
  <c r="E6" i="51"/>
  <c r="M6" i="51"/>
  <c r="D7" i="51"/>
  <c r="L7" i="51"/>
  <c r="C9" i="51"/>
  <c r="K9" i="51"/>
  <c r="T9" i="51"/>
  <c r="J11" i="51"/>
  <c r="S11" i="51"/>
  <c r="AB11" i="51"/>
  <c r="I12" i="51"/>
  <c r="R12" i="51"/>
  <c r="AA12" i="51"/>
  <c r="H14" i="51"/>
  <c r="P14" i="51"/>
  <c r="G16" i="51"/>
  <c r="O16" i="51"/>
  <c r="Y16" i="51"/>
  <c r="F19" i="51"/>
  <c r="N19" i="51"/>
  <c r="X19" i="51"/>
  <c r="E20" i="51"/>
  <c r="M20" i="51"/>
  <c r="D21" i="51"/>
  <c r="L21" i="51"/>
  <c r="C23" i="51"/>
  <c r="K23" i="51"/>
  <c r="T23" i="51"/>
  <c r="J24" i="51"/>
  <c r="S24" i="51"/>
  <c r="AB24" i="51"/>
  <c r="C6" i="45"/>
  <c r="K6" i="45"/>
  <c r="T6" i="45"/>
  <c r="J7" i="45"/>
  <c r="S7" i="45"/>
  <c r="AB7" i="45"/>
  <c r="I8" i="45"/>
  <c r="R8" i="45"/>
  <c r="AA8" i="45"/>
  <c r="H9" i="45"/>
  <c r="P9" i="45"/>
  <c r="G11" i="45"/>
  <c r="O11" i="45"/>
  <c r="Y11" i="45"/>
  <c r="F12" i="45"/>
  <c r="N12" i="45"/>
  <c r="X12" i="45"/>
  <c r="E13" i="45"/>
  <c r="M13" i="45"/>
  <c r="D15" i="45"/>
  <c r="L15" i="45"/>
  <c r="C17" i="45"/>
  <c r="K17" i="45"/>
  <c r="T17" i="45"/>
  <c r="J18" i="45"/>
  <c r="S18" i="45"/>
  <c r="AB18" i="45"/>
  <c r="I19" i="45"/>
  <c r="R19" i="45"/>
  <c r="AA19" i="45"/>
  <c r="H20" i="45"/>
  <c r="P20" i="45"/>
  <c r="G21" i="45"/>
  <c r="O21" i="45"/>
  <c r="Y21" i="45"/>
  <c r="F23" i="45"/>
  <c r="N23" i="45"/>
  <c r="X23" i="45"/>
  <c r="E24" i="45"/>
  <c r="M24" i="45"/>
  <c r="D25" i="45"/>
  <c r="L25" i="45"/>
  <c r="C26" i="45"/>
  <c r="K26" i="45"/>
  <c r="T26" i="45"/>
  <c r="J28" i="45"/>
  <c r="S28" i="45"/>
  <c r="AB28" i="45"/>
  <c r="I31" i="45"/>
  <c r="R31" i="45"/>
  <c r="AA31" i="45"/>
  <c r="H6" i="40"/>
  <c r="P6" i="40"/>
  <c r="F7" i="40"/>
  <c r="N7" i="40"/>
  <c r="X7" i="40"/>
  <c r="D8" i="40"/>
  <c r="L8" i="40"/>
  <c r="J9" i="40"/>
  <c r="S9" i="40"/>
  <c r="AB9" i="40"/>
  <c r="H11" i="40"/>
  <c r="P11" i="40"/>
  <c r="F12" i="40"/>
  <c r="N12" i="40"/>
  <c r="X12" i="40"/>
  <c r="D13" i="40"/>
  <c r="L13" i="40"/>
  <c r="J14" i="40"/>
  <c r="S14" i="40"/>
  <c r="AB14" i="40"/>
  <c r="H15" i="40"/>
  <c r="P15" i="40"/>
  <c r="F17" i="40"/>
  <c r="N17" i="40"/>
  <c r="X17" i="40"/>
  <c r="D19" i="40"/>
  <c r="L19" i="40"/>
  <c r="J20" i="40"/>
  <c r="S20" i="40"/>
  <c r="AB20" i="40"/>
  <c r="H21" i="40"/>
  <c r="P21" i="40"/>
  <c r="F22" i="40"/>
  <c r="N22" i="40"/>
  <c r="X22" i="40"/>
  <c r="D23" i="40"/>
  <c r="L23" i="40"/>
  <c r="J24" i="40"/>
  <c r="S24" i="40"/>
  <c r="AB24" i="40"/>
  <c r="H26" i="40"/>
  <c r="P26" i="40"/>
  <c r="F27" i="40"/>
  <c r="N27" i="40"/>
  <c r="X27" i="40"/>
  <c r="D28" i="40"/>
  <c r="L28" i="40"/>
  <c r="J30" i="40"/>
  <c r="S30" i="40"/>
  <c r="AB30" i="40"/>
  <c r="H33" i="40"/>
  <c r="P33" i="40"/>
  <c r="F34" i="40"/>
  <c r="N34" i="40"/>
  <c r="X34" i="40"/>
  <c r="D35" i="40"/>
  <c r="L35" i="40"/>
  <c r="J36" i="40"/>
  <c r="S36" i="40"/>
  <c r="AB36" i="40"/>
  <c r="H5" i="55"/>
  <c r="P5" i="55"/>
  <c r="G6" i="55"/>
  <c r="O6" i="55"/>
  <c r="Y6" i="55"/>
  <c r="F7" i="55"/>
  <c r="N7" i="55"/>
  <c r="X7" i="55"/>
  <c r="E8" i="55"/>
  <c r="M8" i="55"/>
  <c r="D9" i="55"/>
  <c r="L9" i="55"/>
  <c r="C10" i="55"/>
  <c r="K10" i="55"/>
  <c r="T10" i="55"/>
  <c r="J11" i="55"/>
  <c r="S11" i="55"/>
  <c r="AB11" i="55"/>
  <c r="H15" i="55"/>
  <c r="P15" i="55"/>
  <c r="G16" i="55"/>
  <c r="O16" i="55"/>
  <c r="Y16" i="55"/>
  <c r="J6" i="44"/>
  <c r="S6" i="44"/>
  <c r="AB6" i="44"/>
  <c r="I7" i="44"/>
  <c r="R7" i="44"/>
  <c r="R8" i="44" s="1"/>
  <c r="AA7" i="44"/>
  <c r="H9" i="44"/>
  <c r="P9" i="44"/>
  <c r="G10" i="44"/>
  <c r="O10" i="44"/>
  <c r="Y10" i="44"/>
  <c r="F11" i="44"/>
  <c r="N11" i="44"/>
  <c r="X11" i="44"/>
  <c r="E13" i="44"/>
  <c r="M13" i="44"/>
  <c r="D14" i="44"/>
  <c r="L14" i="44"/>
  <c r="C15" i="44"/>
  <c r="K15" i="44"/>
  <c r="T15" i="44"/>
  <c r="J16" i="44"/>
  <c r="S16" i="44"/>
  <c r="AB16" i="44"/>
  <c r="I17" i="44"/>
  <c r="R17" i="44"/>
  <c r="AA17" i="44"/>
  <c r="H19" i="44"/>
  <c r="P19" i="44"/>
  <c r="G21" i="44"/>
  <c r="O21" i="44"/>
  <c r="Y21" i="44"/>
  <c r="F22" i="44"/>
  <c r="N22" i="44"/>
  <c r="X22" i="44"/>
  <c r="E23" i="44"/>
  <c r="M23" i="44"/>
  <c r="D24" i="44"/>
  <c r="L24" i="44"/>
  <c r="C28" i="44"/>
  <c r="K28" i="44"/>
  <c r="T28" i="44"/>
  <c r="J29" i="44"/>
  <c r="S29" i="44"/>
  <c r="AB29" i="44"/>
  <c r="I30" i="44"/>
  <c r="R30" i="44"/>
  <c r="AA30" i="44"/>
  <c r="H31" i="44"/>
  <c r="P31" i="44"/>
  <c r="G32" i="44"/>
  <c r="O32" i="44"/>
  <c r="Y32" i="44"/>
  <c r="F33" i="44"/>
  <c r="N33" i="44"/>
  <c r="X33" i="44"/>
  <c r="E34" i="44"/>
  <c r="M34" i="44"/>
  <c r="D35" i="44"/>
  <c r="L35" i="44"/>
  <c r="C37" i="44"/>
  <c r="K37" i="44"/>
  <c r="T37" i="44"/>
  <c r="J38" i="44"/>
  <c r="S38" i="44"/>
  <c r="AB38" i="44"/>
  <c r="I39" i="44"/>
  <c r="R39" i="44"/>
  <c r="AA39" i="44"/>
  <c r="H42" i="44"/>
  <c r="P42" i="44"/>
  <c r="G43" i="44"/>
  <c r="O43" i="44"/>
  <c r="Y43" i="44"/>
  <c r="Q12" i="15"/>
  <c r="Q19" i="15"/>
  <c r="Q35" i="15"/>
  <c r="Q48" i="15"/>
  <c r="Q15" i="15"/>
  <c r="Q9" i="51"/>
  <c r="Q14" i="51"/>
  <c r="Q12" i="45"/>
  <c r="Q25" i="45"/>
  <c r="Q23" i="40"/>
  <c r="Q36" i="40"/>
  <c r="Q6" i="40"/>
  <c r="Q15" i="55"/>
  <c r="Q15" i="44"/>
  <c r="Q33" i="44"/>
  <c r="Q43" i="44"/>
  <c r="AY370" i="57"/>
  <c r="N18" i="15"/>
  <c r="M528" i="3" s="1"/>
  <c r="Q14" i="15"/>
  <c r="P529" i="3" s="1"/>
  <c r="R16" i="15"/>
  <c r="Q527" i="3" s="1"/>
  <c r="S5" i="15"/>
  <c r="D15" i="51"/>
  <c r="F18" i="51"/>
  <c r="I10" i="51"/>
  <c r="L10" i="51"/>
  <c r="N18" i="51"/>
  <c r="Q15" i="51"/>
  <c r="T5" i="51"/>
  <c r="X8" i="51"/>
  <c r="T10" i="45"/>
  <c r="L10" i="45"/>
  <c r="D10" i="45"/>
  <c r="N10" i="40"/>
  <c r="G10" i="40"/>
  <c r="X27" i="45"/>
  <c r="H27" i="45"/>
  <c r="Q29" i="40"/>
  <c r="AB16" i="45"/>
  <c r="T16" i="45"/>
  <c r="L16" i="45"/>
  <c r="E16" i="45"/>
  <c r="S18" i="40"/>
  <c r="I18" i="40"/>
  <c r="J429" i="57" s="1"/>
  <c r="AB25" i="44"/>
  <c r="S12" i="44"/>
  <c r="M12" i="44"/>
  <c r="G12" i="44"/>
  <c r="L20" i="44"/>
  <c r="G20" i="44"/>
  <c r="Y27" i="44"/>
  <c r="N27" i="44"/>
  <c r="L5" i="44"/>
  <c r="E23" i="16"/>
  <c r="D504" i="3" s="1"/>
  <c r="M23" i="16"/>
  <c r="L504" i="3" s="1"/>
  <c r="V23" i="16"/>
  <c r="L6" i="51"/>
  <c r="G14" i="51"/>
  <c r="O5" i="30"/>
  <c r="J5" i="15"/>
  <c r="M6" i="15"/>
  <c r="I7" i="15"/>
  <c r="Y8" i="15"/>
  <c r="K11" i="15"/>
  <c r="I12" i="15"/>
  <c r="G13" i="15"/>
  <c r="M14" i="15"/>
  <c r="L529" i="3" s="1"/>
  <c r="F16" i="15"/>
  <c r="R17" i="15"/>
  <c r="G18" i="15"/>
  <c r="F528" i="3" s="1"/>
  <c r="S19" i="15"/>
  <c r="P20" i="15"/>
  <c r="X21" i="15"/>
  <c r="S23" i="15"/>
  <c r="H24" i="15"/>
  <c r="N25" i="15"/>
  <c r="L27" i="15"/>
  <c r="S28" i="15"/>
  <c r="H29" i="15"/>
  <c r="F30" i="15"/>
  <c r="D33" i="15"/>
  <c r="O34" i="15"/>
  <c r="M35" i="15"/>
  <c r="T36" i="15"/>
  <c r="AA37" i="15"/>
  <c r="E40" i="15"/>
  <c r="T41" i="15"/>
  <c r="AA42" i="15"/>
  <c r="E45" i="15"/>
  <c r="E56" i="15"/>
  <c r="N6" i="51"/>
  <c r="M7" i="51"/>
  <c r="T11" i="51"/>
  <c r="J12" i="51"/>
  <c r="AA14" i="51"/>
  <c r="Y19" i="51"/>
  <c r="X20" i="51"/>
  <c r="M21" i="51"/>
  <c r="D23" i="51"/>
  <c r="C24" i="51"/>
  <c r="J8" i="45"/>
  <c r="AA9" i="45"/>
  <c r="O12" i="45"/>
  <c r="M15" i="45"/>
  <c r="D17" i="45"/>
  <c r="C18" i="45"/>
  <c r="S19" i="45"/>
  <c r="I20" i="45"/>
  <c r="H21" i="45"/>
  <c r="Y23" i="45"/>
  <c r="F24" i="45"/>
  <c r="M25" i="45"/>
  <c r="L26" i="45"/>
  <c r="T28" i="45"/>
  <c r="R6" i="40"/>
  <c r="T9" i="40"/>
  <c r="I11" i="40"/>
  <c r="O12" i="40"/>
  <c r="T14" i="40"/>
  <c r="R15" i="40"/>
  <c r="K20" i="40"/>
  <c r="G22" i="40"/>
  <c r="M23" i="40"/>
  <c r="G27" i="40"/>
  <c r="C30" i="40"/>
  <c r="AA33" i="40"/>
  <c r="Y34" i="40"/>
  <c r="E35" i="40"/>
  <c r="T36" i="40"/>
  <c r="C6" i="44"/>
  <c r="J7" i="44"/>
  <c r="AA9" i="44"/>
  <c r="O11" i="44"/>
  <c r="E14" i="44"/>
  <c r="L15" i="44"/>
  <c r="T16" i="44"/>
  <c r="S17" i="44"/>
  <c r="I19" i="44"/>
  <c r="H21" i="44"/>
  <c r="Y22" i="44"/>
  <c r="E24" i="44"/>
  <c r="C29" i="44"/>
  <c r="S30" i="44"/>
  <c r="R31" i="44"/>
  <c r="O33" i="44"/>
  <c r="F34" i="44"/>
  <c r="D37" i="44"/>
  <c r="T38" i="44"/>
  <c r="J39" i="44"/>
  <c r="AA42" i="44"/>
  <c r="Q17" i="15"/>
  <c r="Q11" i="51"/>
  <c r="Q8" i="40"/>
  <c r="Q32" i="44"/>
  <c r="O33" i="15"/>
  <c r="L8" i="51"/>
  <c r="X5" i="51"/>
  <c r="AB10" i="45"/>
  <c r="G27" i="45"/>
  <c r="T25" i="44"/>
  <c r="R12" i="44"/>
  <c r="Y20" i="44"/>
  <c r="K20" i="44"/>
  <c r="F20" i="44"/>
  <c r="E5" i="30"/>
  <c r="S9" i="51"/>
  <c r="Y12" i="37"/>
  <c r="K37" i="42"/>
  <c r="G5" i="30"/>
  <c r="N5" i="10"/>
  <c r="E6" i="15"/>
  <c r="E9" i="15"/>
  <c r="C11" i="15"/>
  <c r="D22" i="15"/>
  <c r="J23" i="15"/>
  <c r="F25" i="15"/>
  <c r="V27" i="15"/>
  <c r="AB28" i="15"/>
  <c r="X30" i="15"/>
  <c r="AB33" i="15"/>
  <c r="G34" i="15"/>
  <c r="C36" i="15"/>
  <c r="Y38" i="15"/>
  <c r="M40" i="15"/>
  <c r="R42" i="15"/>
  <c r="O43" i="15"/>
  <c r="K46" i="15"/>
  <c r="AA47" i="15"/>
  <c r="Y48" i="15"/>
  <c r="K50" i="15"/>
  <c r="AA51" i="15"/>
  <c r="G55" i="15"/>
  <c r="F6" i="51"/>
  <c r="E7" i="51"/>
  <c r="L9" i="51"/>
  <c r="K11" i="51"/>
  <c r="S12" i="51"/>
  <c r="I14" i="51"/>
  <c r="D6" i="45"/>
  <c r="K7" i="45"/>
  <c r="S8" i="45"/>
  <c r="X13" i="45"/>
  <c r="E15" i="45"/>
  <c r="J19" i="45"/>
  <c r="AA20" i="45"/>
  <c r="O23" i="45"/>
  <c r="E25" i="45"/>
  <c r="D26" i="45"/>
  <c r="K28" i="45"/>
  <c r="S31" i="45"/>
  <c r="G7" i="40"/>
  <c r="M8" i="40"/>
  <c r="R11" i="40"/>
  <c r="E13" i="40"/>
  <c r="AA15" i="40"/>
  <c r="O17" i="40"/>
  <c r="C20" i="40"/>
  <c r="I21" i="40"/>
  <c r="C24" i="40"/>
  <c r="R26" i="40"/>
  <c r="M28" i="40"/>
  <c r="K30" i="40"/>
  <c r="I33" i="40"/>
  <c r="M35" i="40"/>
  <c r="K36" i="40"/>
  <c r="T6" i="44"/>
  <c r="AB7" i="44"/>
  <c r="I9" i="44"/>
  <c r="P10" i="44"/>
  <c r="G11" i="44"/>
  <c r="N13" i="44"/>
  <c r="M14" i="44"/>
  <c r="C16" i="44"/>
  <c r="AB17" i="44"/>
  <c r="AA19" i="44"/>
  <c r="P21" i="44"/>
  <c r="O22" i="44"/>
  <c r="F23" i="44"/>
  <c r="X23" i="44"/>
  <c r="K29" i="44"/>
  <c r="I31" i="44"/>
  <c r="P32" i="44"/>
  <c r="G33" i="44"/>
  <c r="L37" i="44"/>
  <c r="C38" i="44"/>
  <c r="S39" i="44"/>
  <c r="P43" i="44"/>
  <c r="Q13" i="15"/>
  <c r="Q11" i="15"/>
  <c r="Q21" i="45"/>
  <c r="Q42" i="44"/>
  <c r="Q18" i="15"/>
  <c r="P528" i="3" s="1"/>
  <c r="G10" i="51"/>
  <c r="K10" i="45"/>
  <c r="F10" i="40"/>
  <c r="R18" i="40"/>
  <c r="AA25" i="44"/>
  <c r="F12" i="44"/>
  <c r="C27" i="44"/>
  <c r="T5" i="44"/>
  <c r="T9" i="36"/>
  <c r="K9" i="36"/>
  <c r="C9" i="36"/>
  <c r="AB37" i="42"/>
  <c r="J37" i="42"/>
  <c r="F33" i="42"/>
  <c r="AA503" i="3"/>
  <c r="Z501" i="3"/>
  <c r="I460" i="3"/>
  <c r="Z458" i="3"/>
  <c r="B458" i="3"/>
  <c r="B464" i="3" s="1"/>
  <c r="H5" i="30"/>
  <c r="P5" i="30"/>
  <c r="Y5" i="30"/>
  <c r="G5" i="10"/>
  <c r="O5" i="10"/>
  <c r="X5" i="10"/>
  <c r="E5" i="6"/>
  <c r="M5" i="6"/>
  <c r="C5" i="15"/>
  <c r="K5" i="15"/>
  <c r="AA5" i="15"/>
  <c r="F6" i="15"/>
  <c r="N6" i="15"/>
  <c r="J7" i="15"/>
  <c r="S7" i="15"/>
  <c r="AB7" i="15"/>
  <c r="H8" i="15"/>
  <c r="P8" i="15"/>
  <c r="F9" i="15"/>
  <c r="N9" i="15"/>
  <c r="X9" i="15"/>
  <c r="D11" i="15"/>
  <c r="L11" i="15"/>
  <c r="V11" i="15"/>
  <c r="J12" i="15"/>
  <c r="S12" i="15"/>
  <c r="AB12" i="15"/>
  <c r="H13" i="15"/>
  <c r="P13" i="15"/>
  <c r="F14" i="15"/>
  <c r="E529" i="3" s="1"/>
  <c r="V14" i="15"/>
  <c r="U529" i="3" s="1"/>
  <c r="BP529" i="3" s="1"/>
  <c r="I15" i="15"/>
  <c r="R15" i="15"/>
  <c r="AA15" i="15"/>
  <c r="G16" i="15"/>
  <c r="F527" i="3" s="1"/>
  <c r="J17" i="15"/>
  <c r="S17" i="15"/>
  <c r="AB17" i="15"/>
  <c r="H18" i="15"/>
  <c r="G528" i="3" s="1"/>
  <c r="X18" i="15"/>
  <c r="W528" i="3" s="1"/>
  <c r="C19" i="15"/>
  <c r="K19" i="15"/>
  <c r="T19" i="15"/>
  <c r="I20" i="15"/>
  <c r="R20" i="15"/>
  <c r="AA20" i="15"/>
  <c r="G21" i="15"/>
  <c r="O21" i="15"/>
  <c r="Y21" i="15"/>
  <c r="E22" i="15"/>
  <c r="M22" i="15"/>
  <c r="C23" i="15"/>
  <c r="K23" i="15"/>
  <c r="T23" i="15"/>
  <c r="I24" i="15"/>
  <c r="R24" i="15"/>
  <c r="AA24" i="15"/>
  <c r="G25" i="15"/>
  <c r="O25" i="15"/>
  <c r="Y25" i="15"/>
  <c r="E27" i="15"/>
  <c r="M27" i="15"/>
  <c r="C28" i="15"/>
  <c r="K28" i="15"/>
  <c r="T28" i="15"/>
  <c r="I29" i="15"/>
  <c r="R29" i="15"/>
  <c r="AA29" i="15"/>
  <c r="G30" i="15"/>
  <c r="O30" i="15"/>
  <c r="Y30" i="15"/>
  <c r="E33" i="15"/>
  <c r="M33" i="15"/>
  <c r="H34" i="15"/>
  <c r="P34" i="15"/>
  <c r="F35" i="15"/>
  <c r="N35" i="15"/>
  <c r="X35" i="15"/>
  <c r="D36" i="15"/>
  <c r="L36" i="15"/>
  <c r="V36" i="15"/>
  <c r="J37" i="15"/>
  <c r="S37" i="15"/>
  <c r="AB37" i="15"/>
  <c r="H38" i="15"/>
  <c r="P38" i="15"/>
  <c r="F40" i="15"/>
  <c r="N40" i="15"/>
  <c r="D41" i="15"/>
  <c r="L41" i="15"/>
  <c r="V41" i="15"/>
  <c r="J42" i="15"/>
  <c r="S42" i="15"/>
  <c r="AB42" i="15"/>
  <c r="H43" i="15"/>
  <c r="P43" i="15"/>
  <c r="F45" i="15"/>
  <c r="N45" i="15"/>
  <c r="D46" i="15"/>
  <c r="L46" i="15"/>
  <c r="V46" i="15"/>
  <c r="J47" i="15"/>
  <c r="S47" i="15"/>
  <c r="AB47" i="15"/>
  <c r="H48" i="15"/>
  <c r="P48" i="15"/>
  <c r="F49" i="15"/>
  <c r="N49" i="15"/>
  <c r="X49" i="15"/>
  <c r="D50" i="15"/>
  <c r="L50" i="15"/>
  <c r="V50" i="15"/>
  <c r="J51" i="15"/>
  <c r="S51" i="15"/>
  <c r="AB51" i="15"/>
  <c r="H55" i="15"/>
  <c r="P55" i="15"/>
  <c r="F56" i="15"/>
  <c r="N56" i="15"/>
  <c r="X56" i="15"/>
  <c r="D5" i="16"/>
  <c r="L5" i="16"/>
  <c r="AB5" i="16"/>
  <c r="G6" i="16"/>
  <c r="O6" i="16"/>
  <c r="Y6" i="16"/>
  <c r="E8" i="16"/>
  <c r="M8" i="16"/>
  <c r="C10" i="16"/>
  <c r="K10" i="16"/>
  <c r="T10" i="16"/>
  <c r="I11" i="16"/>
  <c r="R11" i="16"/>
  <c r="AA11" i="16"/>
  <c r="G12" i="16"/>
  <c r="O12" i="16"/>
  <c r="Y12" i="16"/>
  <c r="E13" i="16"/>
  <c r="D507" i="3" s="1"/>
  <c r="M13" i="16"/>
  <c r="L507" i="3" s="1"/>
  <c r="H14" i="16"/>
  <c r="P14" i="16"/>
  <c r="Z14" i="16"/>
  <c r="F15" i="16"/>
  <c r="N15" i="16"/>
  <c r="X15" i="16"/>
  <c r="D17" i="16"/>
  <c r="L17" i="16"/>
  <c r="V17" i="16"/>
  <c r="J20" i="16"/>
  <c r="S20" i="16"/>
  <c r="AB20" i="16"/>
  <c r="H22" i="16"/>
  <c r="P22" i="16"/>
  <c r="Z22" i="16"/>
  <c r="F24" i="16"/>
  <c r="N24" i="16"/>
  <c r="X24" i="16"/>
  <c r="D25" i="16"/>
  <c r="C505" i="3" s="1"/>
  <c r="L25" i="16"/>
  <c r="K505" i="3" s="1"/>
  <c r="AB25" i="16"/>
  <c r="AA505" i="3" s="1"/>
  <c r="G26" i="16"/>
  <c r="O26" i="16"/>
  <c r="Y26" i="16"/>
  <c r="E27" i="16"/>
  <c r="M27" i="16"/>
  <c r="C28" i="16"/>
  <c r="K28" i="16"/>
  <c r="T28" i="16"/>
  <c r="I30" i="16"/>
  <c r="R30" i="16"/>
  <c r="AA30" i="16"/>
  <c r="G32" i="16"/>
  <c r="J33" i="16"/>
  <c r="S33" i="16"/>
  <c r="AB33" i="16"/>
  <c r="H34" i="16"/>
  <c r="P34" i="16"/>
  <c r="Z34" i="16"/>
  <c r="F35" i="16"/>
  <c r="N35" i="16"/>
  <c r="X35" i="16"/>
  <c r="D36" i="16"/>
  <c r="L36" i="16"/>
  <c r="V36" i="16"/>
  <c r="J37" i="16"/>
  <c r="S37" i="16"/>
  <c r="AB37" i="16"/>
  <c r="H38" i="16"/>
  <c r="P38" i="16"/>
  <c r="Z38" i="16"/>
  <c r="F39" i="16"/>
  <c r="N39" i="16"/>
  <c r="X39" i="16"/>
  <c r="J45" i="16"/>
  <c r="S45" i="16"/>
  <c r="AB45" i="16"/>
  <c r="H47" i="16"/>
  <c r="P47" i="16"/>
  <c r="Z47" i="16"/>
  <c r="F50" i="16"/>
  <c r="E506" i="3" s="1"/>
  <c r="V50" i="16"/>
  <c r="U506" i="3" s="1"/>
  <c r="I51" i="16"/>
  <c r="R51" i="16"/>
  <c r="AA51" i="16"/>
  <c r="G5" i="50"/>
  <c r="C6" i="50"/>
  <c r="K6" i="50"/>
  <c r="T6" i="50"/>
  <c r="J7" i="50"/>
  <c r="S7" i="50"/>
  <c r="AB7" i="50"/>
  <c r="AB8" i="50" s="1"/>
  <c r="I9" i="50"/>
  <c r="R9" i="50"/>
  <c r="AA9" i="50"/>
  <c r="H10" i="50"/>
  <c r="G441" i="3" s="1"/>
  <c r="X10" i="50"/>
  <c r="W441" i="3" s="1"/>
  <c r="D11" i="50"/>
  <c r="L11" i="50"/>
  <c r="C12" i="50"/>
  <c r="B443" i="3" s="1"/>
  <c r="K12" i="50"/>
  <c r="J443" i="3" s="1"/>
  <c r="AA12" i="50"/>
  <c r="Z443" i="3" s="1"/>
  <c r="G13" i="50"/>
  <c r="O13" i="50"/>
  <c r="Y13" i="50"/>
  <c r="F14" i="50"/>
  <c r="N14" i="50"/>
  <c r="X14" i="50"/>
  <c r="E15" i="50"/>
  <c r="E16" i="50" s="1"/>
  <c r="M15" i="50"/>
  <c r="D17" i="50"/>
  <c r="L17" i="50"/>
  <c r="AB17" i="50"/>
  <c r="H18" i="50"/>
  <c r="P18" i="50"/>
  <c r="G19" i="50"/>
  <c r="O19" i="50"/>
  <c r="Y19" i="50"/>
  <c r="F20" i="50"/>
  <c r="N20" i="50"/>
  <c r="X20" i="50"/>
  <c r="E22" i="50"/>
  <c r="M22" i="50"/>
  <c r="D23" i="50"/>
  <c r="L23" i="50"/>
  <c r="C24" i="50"/>
  <c r="B442" i="3" s="1"/>
  <c r="K24" i="50"/>
  <c r="J442" i="3" s="1"/>
  <c r="AA24" i="50"/>
  <c r="Z442" i="3" s="1"/>
  <c r="G6" i="51"/>
  <c r="O6" i="51"/>
  <c r="Y6" i="51"/>
  <c r="F7" i="51"/>
  <c r="N7" i="51"/>
  <c r="X7" i="51"/>
  <c r="E9" i="51"/>
  <c r="M9" i="51"/>
  <c r="D11" i="51"/>
  <c r="L11" i="51"/>
  <c r="C12" i="51"/>
  <c r="K12" i="51"/>
  <c r="T12" i="51"/>
  <c r="J14" i="51"/>
  <c r="S14" i="51"/>
  <c r="AB14" i="51"/>
  <c r="I16" i="51"/>
  <c r="R16" i="51"/>
  <c r="AA16" i="51"/>
  <c r="H19" i="51"/>
  <c r="P19" i="51"/>
  <c r="G20" i="51"/>
  <c r="O20" i="51"/>
  <c r="Y20" i="51"/>
  <c r="F21" i="51"/>
  <c r="N21" i="51"/>
  <c r="X21" i="51"/>
  <c r="E23" i="51"/>
  <c r="M23" i="51"/>
  <c r="D24" i="51"/>
  <c r="L24" i="51"/>
  <c r="E6" i="45"/>
  <c r="M6" i="45"/>
  <c r="D7" i="45"/>
  <c r="L7" i="45"/>
  <c r="C8" i="45"/>
  <c r="K8" i="45"/>
  <c r="T8" i="45"/>
  <c r="J9" i="45"/>
  <c r="S9" i="45"/>
  <c r="AB9" i="45"/>
  <c r="I11" i="45"/>
  <c r="R11" i="45"/>
  <c r="AA11" i="45"/>
  <c r="H12" i="45"/>
  <c r="P12" i="45"/>
  <c r="G13" i="45"/>
  <c r="O13" i="45"/>
  <c r="Y13" i="45"/>
  <c r="F15" i="45"/>
  <c r="N15" i="45"/>
  <c r="X15" i="45"/>
  <c r="E17" i="45"/>
  <c r="M17" i="45"/>
  <c r="D18" i="45"/>
  <c r="L18" i="45"/>
  <c r="C19" i="45"/>
  <c r="K19" i="45"/>
  <c r="T19" i="45"/>
  <c r="J20" i="45"/>
  <c r="S20" i="45"/>
  <c r="AB20" i="45"/>
  <c r="I21" i="45"/>
  <c r="R21" i="45"/>
  <c r="AA21" i="45"/>
  <c r="H23" i="45"/>
  <c r="P23" i="45"/>
  <c r="G24" i="45"/>
  <c r="O24" i="45"/>
  <c r="Y24" i="45"/>
  <c r="F25" i="45"/>
  <c r="N25" i="45"/>
  <c r="X25" i="45"/>
  <c r="E26" i="45"/>
  <c r="M26" i="45"/>
  <c r="D28" i="45"/>
  <c r="L28" i="45"/>
  <c r="C31" i="45"/>
  <c r="K31" i="45"/>
  <c r="T31" i="45"/>
  <c r="J6" i="40"/>
  <c r="S6" i="40"/>
  <c r="AB6" i="40"/>
  <c r="H7" i="40"/>
  <c r="P7" i="40"/>
  <c r="F8" i="40"/>
  <c r="N8" i="40"/>
  <c r="X8" i="40"/>
  <c r="D9" i="40"/>
  <c r="L9" i="40"/>
  <c r="J11" i="40"/>
  <c r="S11" i="40"/>
  <c r="AB11" i="40"/>
  <c r="H12" i="40"/>
  <c r="P12" i="40"/>
  <c r="F13" i="40"/>
  <c r="N13" i="40"/>
  <c r="X13" i="40"/>
  <c r="D14" i="40"/>
  <c r="L14" i="40"/>
  <c r="J15" i="40"/>
  <c r="S15" i="40"/>
  <c r="AB15" i="40"/>
  <c r="H17" i="40"/>
  <c r="P17" i="40"/>
  <c r="F19" i="40"/>
  <c r="N19" i="40"/>
  <c r="X19" i="40"/>
  <c r="D20" i="40"/>
  <c r="L20" i="40"/>
  <c r="J21" i="40"/>
  <c r="S21" i="40"/>
  <c r="AB21" i="40"/>
  <c r="H22" i="40"/>
  <c r="P22" i="40"/>
  <c r="F23" i="40"/>
  <c r="N23" i="40"/>
  <c r="X23" i="40"/>
  <c r="D24" i="40"/>
  <c r="L24" i="40"/>
  <c r="J26" i="40"/>
  <c r="S26" i="40"/>
  <c r="AB26" i="40"/>
  <c r="H27" i="40"/>
  <c r="P27" i="40"/>
  <c r="F28" i="40"/>
  <c r="N28" i="40"/>
  <c r="X28" i="40"/>
  <c r="D30" i="40"/>
  <c r="L30" i="40"/>
  <c r="J33" i="40"/>
  <c r="S33" i="40"/>
  <c r="AB33" i="40"/>
  <c r="H34" i="40"/>
  <c r="P34" i="40"/>
  <c r="F35" i="40"/>
  <c r="N35" i="40"/>
  <c r="X35" i="40"/>
  <c r="D36" i="40"/>
  <c r="L36" i="40"/>
  <c r="J5" i="55"/>
  <c r="S5" i="55"/>
  <c r="AB5" i="55"/>
  <c r="I6" i="55"/>
  <c r="R6" i="55"/>
  <c r="AA6" i="55"/>
  <c r="H7" i="55"/>
  <c r="P7" i="55"/>
  <c r="G8" i="55"/>
  <c r="O8" i="55"/>
  <c r="Y8" i="55"/>
  <c r="F9" i="55"/>
  <c r="N9" i="55"/>
  <c r="X9" i="55"/>
  <c r="E10" i="55"/>
  <c r="M10" i="55"/>
  <c r="D11" i="55"/>
  <c r="L11" i="55"/>
  <c r="J15" i="55"/>
  <c r="S15" i="55"/>
  <c r="AB15" i="55"/>
  <c r="I16" i="55"/>
  <c r="R16" i="55"/>
  <c r="AA16" i="55"/>
  <c r="D6" i="44"/>
  <c r="L6" i="44"/>
  <c r="C7" i="44"/>
  <c r="K7" i="44"/>
  <c r="T7" i="44"/>
  <c r="J9" i="44"/>
  <c r="S9" i="44"/>
  <c r="AB9" i="44"/>
  <c r="I10" i="44"/>
  <c r="R10" i="44"/>
  <c r="AA10" i="44"/>
  <c r="H11" i="44"/>
  <c r="P11" i="44"/>
  <c r="G13" i="44"/>
  <c r="O13" i="44"/>
  <c r="Y13" i="44"/>
  <c r="F14" i="44"/>
  <c r="N14" i="44"/>
  <c r="X14" i="44"/>
  <c r="E15" i="44"/>
  <c r="M15" i="44"/>
  <c r="D16" i="44"/>
  <c r="L16" i="44"/>
  <c r="C17" i="44"/>
  <c r="K17" i="44"/>
  <c r="T17" i="44"/>
  <c r="J19" i="44"/>
  <c r="S19" i="44"/>
  <c r="AB19" i="44"/>
  <c r="I21" i="44"/>
  <c r="R21" i="44"/>
  <c r="AA21" i="44"/>
  <c r="H22" i="44"/>
  <c r="P22" i="44"/>
  <c r="G23" i="44"/>
  <c r="O23" i="44"/>
  <c r="Y23" i="44"/>
  <c r="F24" i="44"/>
  <c r="N24" i="44"/>
  <c r="X24" i="44"/>
  <c r="E28" i="44"/>
  <c r="M28" i="44"/>
  <c r="D29" i="44"/>
  <c r="L29" i="44"/>
  <c r="C30" i="44"/>
  <c r="K30" i="44"/>
  <c r="T30" i="44"/>
  <c r="J31" i="44"/>
  <c r="S31" i="44"/>
  <c r="AB31" i="44"/>
  <c r="I32" i="44"/>
  <c r="R32" i="44"/>
  <c r="AA32" i="44"/>
  <c r="H33" i="44"/>
  <c r="P33" i="44"/>
  <c r="G34" i="44"/>
  <c r="O34" i="44"/>
  <c r="Y34" i="44"/>
  <c r="F35" i="44"/>
  <c r="N35" i="44"/>
  <c r="X35" i="44"/>
  <c r="E37" i="44"/>
  <c r="M37" i="44"/>
  <c r="D38" i="44"/>
  <c r="L38" i="44"/>
  <c r="C39" i="44"/>
  <c r="K39" i="44"/>
  <c r="T39" i="44"/>
  <c r="J42" i="44"/>
  <c r="S42" i="44"/>
  <c r="AB42" i="44"/>
  <c r="I43" i="44"/>
  <c r="R43" i="44"/>
  <c r="AA43" i="44"/>
  <c r="Q5" i="30"/>
  <c r="Q25" i="15"/>
  <c r="Q30" i="15"/>
  <c r="Q43" i="15"/>
  <c r="Q46" i="15"/>
  <c r="Q6" i="15"/>
  <c r="Q17" i="16"/>
  <c r="Q38" i="16"/>
  <c r="Q45" i="16"/>
  <c r="Q22" i="50"/>
  <c r="Q16" i="51"/>
  <c r="Q7" i="51"/>
  <c r="Q20" i="45"/>
  <c r="Q31" i="45"/>
  <c r="Q9" i="40"/>
  <c r="Q21" i="40"/>
  <c r="Q34" i="40"/>
  <c r="Q11" i="55"/>
  <c r="Q24" i="44"/>
  <c r="Q31" i="44"/>
  <c r="Q37" i="44"/>
  <c r="E409" i="57"/>
  <c r="N17" i="50"/>
  <c r="P12" i="50"/>
  <c r="O443" i="3" s="1"/>
  <c r="Q17" i="50"/>
  <c r="S12" i="50"/>
  <c r="R443" i="3" s="1"/>
  <c r="N50" i="16"/>
  <c r="M506" i="3" s="1"/>
  <c r="O32" i="16"/>
  <c r="Q13" i="16"/>
  <c r="P507" i="3" s="1"/>
  <c r="R25" i="16"/>
  <c r="Q505" i="3" s="1"/>
  <c r="S32" i="16"/>
  <c r="N33" i="15"/>
  <c r="O5" i="15"/>
  <c r="Q16" i="15"/>
  <c r="P527" i="3" s="1"/>
  <c r="R33" i="15"/>
  <c r="T21" i="46"/>
  <c r="S483" i="3" s="1"/>
  <c r="T50" i="16"/>
  <c r="S506" i="3" s="1"/>
  <c r="O13" i="52"/>
  <c r="G18" i="51"/>
  <c r="I5" i="51"/>
  <c r="O18" i="51"/>
  <c r="R15" i="51"/>
  <c r="Y10" i="51"/>
  <c r="AA10" i="45"/>
  <c r="R10" i="45"/>
  <c r="J10" i="45"/>
  <c r="AB10" i="40"/>
  <c r="T10" i="40"/>
  <c r="L10" i="40"/>
  <c r="E10" i="40"/>
  <c r="T27" i="45"/>
  <c r="D27" i="45"/>
  <c r="M29" i="40"/>
  <c r="AA16" i="45"/>
  <c r="R16" i="45"/>
  <c r="K16" i="45"/>
  <c r="C16" i="45"/>
  <c r="Q18" i="40"/>
  <c r="X5" i="45"/>
  <c r="S25" i="44"/>
  <c r="L25" i="44"/>
  <c r="F25" i="44"/>
  <c r="X12" i="44"/>
  <c r="Q12" i="44"/>
  <c r="E12" i="44"/>
  <c r="X20" i="44"/>
  <c r="E20" i="44"/>
  <c r="K27" i="44"/>
  <c r="S5" i="44"/>
  <c r="I5" i="44"/>
  <c r="G23" i="16"/>
  <c r="O23" i="16"/>
  <c r="X23" i="16"/>
  <c r="W504" i="3" s="1"/>
  <c r="AA28" i="45"/>
  <c r="I377" i="3"/>
  <c r="BD383" i="3" s="1"/>
  <c r="F5" i="10"/>
  <c r="AA7" i="15"/>
  <c r="G8" i="15"/>
  <c r="AA12" i="15"/>
  <c r="Y13" i="15"/>
  <c r="E14" i="15"/>
  <c r="D529" i="3" s="1"/>
  <c r="P15" i="15"/>
  <c r="I17" i="15"/>
  <c r="J19" i="15"/>
  <c r="H20" i="15"/>
  <c r="F21" i="15"/>
  <c r="V22" i="15"/>
  <c r="X25" i="15"/>
  <c r="E35" i="15"/>
  <c r="R37" i="15"/>
  <c r="O38" i="15"/>
  <c r="C41" i="15"/>
  <c r="Y43" i="15"/>
  <c r="M45" i="15"/>
  <c r="T46" i="15"/>
  <c r="I47" i="15"/>
  <c r="O48" i="15"/>
  <c r="E49" i="15"/>
  <c r="C50" i="15"/>
  <c r="I51" i="15"/>
  <c r="Y55" i="15"/>
  <c r="X6" i="51"/>
  <c r="AB12" i="51"/>
  <c r="P16" i="51"/>
  <c r="O19" i="51"/>
  <c r="F20" i="51"/>
  <c r="E21" i="51"/>
  <c r="T24" i="51"/>
  <c r="T7" i="45"/>
  <c r="R9" i="45"/>
  <c r="H11" i="45"/>
  <c r="G12" i="45"/>
  <c r="F13" i="45"/>
  <c r="T18" i="45"/>
  <c r="R20" i="45"/>
  <c r="G23" i="45"/>
  <c r="X24" i="45"/>
  <c r="C28" i="45"/>
  <c r="AB31" i="45"/>
  <c r="I6" i="40"/>
  <c r="Y7" i="40"/>
  <c r="E8" i="40"/>
  <c r="K9" i="40"/>
  <c r="G12" i="40"/>
  <c r="K14" i="40"/>
  <c r="I15" i="40"/>
  <c r="Y17" i="40"/>
  <c r="E19" i="40"/>
  <c r="R21" i="40"/>
  <c r="Y22" i="40"/>
  <c r="E23" i="40"/>
  <c r="T24" i="40"/>
  <c r="AA26" i="40"/>
  <c r="Y27" i="40"/>
  <c r="G34" i="40"/>
  <c r="S7" i="44"/>
  <c r="F13" i="44"/>
  <c r="K16" i="44"/>
  <c r="J17" i="44"/>
  <c r="R19" i="44"/>
  <c r="G22" i="44"/>
  <c r="N23" i="44"/>
  <c r="M24" i="44"/>
  <c r="L28" i="44"/>
  <c r="J30" i="44"/>
  <c r="AA31" i="44"/>
  <c r="X34" i="44"/>
  <c r="M35" i="44"/>
  <c r="K38" i="44"/>
  <c r="AB39" i="44"/>
  <c r="R42" i="44"/>
  <c r="Q34" i="15"/>
  <c r="Q12" i="51"/>
  <c r="Q24" i="45"/>
  <c r="Q35" i="40"/>
  <c r="Q14" i="44"/>
  <c r="AV371" i="57"/>
  <c r="D8" i="51"/>
  <c r="O10" i="51"/>
  <c r="AA8" i="51"/>
  <c r="C10" i="45"/>
  <c r="S16" i="45"/>
  <c r="G18" i="40"/>
  <c r="M25" i="44"/>
  <c r="Y12" i="44"/>
  <c r="M27" i="44"/>
  <c r="K5" i="44"/>
  <c r="C8" i="38"/>
  <c r="H21" i="37"/>
  <c r="I37" i="42"/>
  <c r="E383" i="3"/>
  <c r="I5" i="30"/>
  <c r="R5" i="30"/>
  <c r="Z5" i="30"/>
  <c r="H5" i="10"/>
  <c r="P5" i="10"/>
  <c r="Y5" i="10"/>
  <c r="F5" i="6"/>
  <c r="N5" i="6"/>
  <c r="D5" i="15"/>
  <c r="L5" i="15"/>
  <c r="AB5" i="15"/>
  <c r="G6" i="15"/>
  <c r="O6" i="15"/>
  <c r="Y6" i="15"/>
  <c r="C7" i="15"/>
  <c r="K7" i="15"/>
  <c r="T7" i="15"/>
  <c r="I8" i="15"/>
  <c r="R8" i="15"/>
  <c r="AA8" i="15"/>
  <c r="G9" i="15"/>
  <c r="O9" i="15"/>
  <c r="Y9" i="15"/>
  <c r="E11" i="15"/>
  <c r="M11" i="15"/>
  <c r="C12" i="15"/>
  <c r="K12" i="15"/>
  <c r="T12" i="15"/>
  <c r="I13" i="15"/>
  <c r="R13" i="15"/>
  <c r="AA13" i="15"/>
  <c r="G14" i="15"/>
  <c r="F529" i="3" s="1"/>
  <c r="J15" i="15"/>
  <c r="S15" i="15"/>
  <c r="AB15" i="15"/>
  <c r="H16" i="15"/>
  <c r="G527" i="3" s="1"/>
  <c r="X16" i="15"/>
  <c r="W527" i="3" s="1"/>
  <c r="C17" i="15"/>
  <c r="K17" i="15"/>
  <c r="T17" i="15"/>
  <c r="I18" i="15"/>
  <c r="H528" i="3" s="1"/>
  <c r="Y18" i="15"/>
  <c r="X528" i="3" s="1"/>
  <c r="D19" i="15"/>
  <c r="L19" i="15"/>
  <c r="V19" i="15"/>
  <c r="J20" i="15"/>
  <c r="S20" i="15"/>
  <c r="AB20" i="15"/>
  <c r="H21" i="15"/>
  <c r="P21" i="15"/>
  <c r="F22" i="15"/>
  <c r="N22" i="15"/>
  <c r="X22" i="15"/>
  <c r="D23" i="15"/>
  <c r="L23" i="15"/>
  <c r="V23" i="15"/>
  <c r="J24" i="15"/>
  <c r="S24" i="15"/>
  <c r="AB24" i="15"/>
  <c r="H25" i="15"/>
  <c r="P25" i="15"/>
  <c r="F27" i="15"/>
  <c r="F32" i="15" s="1"/>
  <c r="N27" i="15"/>
  <c r="D28" i="15"/>
  <c r="L28" i="15"/>
  <c r="V28" i="15"/>
  <c r="J29" i="15"/>
  <c r="S29" i="15"/>
  <c r="AB29" i="15"/>
  <c r="H30" i="15"/>
  <c r="P30" i="15"/>
  <c r="F33" i="15"/>
  <c r="V33" i="15"/>
  <c r="I34" i="15"/>
  <c r="R34" i="15"/>
  <c r="AA34" i="15"/>
  <c r="G35" i="15"/>
  <c r="O35" i="15"/>
  <c r="Y35" i="15"/>
  <c r="E36" i="15"/>
  <c r="M36" i="15"/>
  <c r="C37" i="15"/>
  <c r="K37" i="15"/>
  <c r="T37" i="15"/>
  <c r="I38" i="15"/>
  <c r="R38" i="15"/>
  <c r="AA38" i="15"/>
  <c r="G40" i="15"/>
  <c r="O40" i="15"/>
  <c r="Y40" i="15"/>
  <c r="E41" i="15"/>
  <c r="M41" i="15"/>
  <c r="C42" i="15"/>
  <c r="K42" i="15"/>
  <c r="T42" i="15"/>
  <c r="I43" i="15"/>
  <c r="R43" i="15"/>
  <c r="AA43" i="15"/>
  <c r="G45" i="15"/>
  <c r="O45" i="15"/>
  <c r="Y45" i="15"/>
  <c r="E46" i="15"/>
  <c r="M46" i="15"/>
  <c r="C47" i="15"/>
  <c r="K47" i="15"/>
  <c r="T47" i="15"/>
  <c r="I48" i="15"/>
  <c r="R48" i="15"/>
  <c r="AA48" i="15"/>
  <c r="G49" i="15"/>
  <c r="O49" i="15"/>
  <c r="Y49" i="15"/>
  <c r="E50" i="15"/>
  <c r="M50" i="15"/>
  <c r="C51" i="15"/>
  <c r="K51" i="15"/>
  <c r="T51" i="15"/>
  <c r="I55" i="15"/>
  <c r="R55" i="15"/>
  <c r="AA55" i="15"/>
  <c r="G56" i="15"/>
  <c r="O56" i="15"/>
  <c r="Y56" i="15"/>
  <c r="E5" i="16"/>
  <c r="M5" i="16"/>
  <c r="H6" i="16"/>
  <c r="H9" i="16" s="1"/>
  <c r="P6" i="16"/>
  <c r="P9" i="16" s="1"/>
  <c r="Z6" i="16"/>
  <c r="Z9" i="16" s="1"/>
  <c r="F8" i="16"/>
  <c r="F9" i="16" s="1"/>
  <c r="N8" i="16"/>
  <c r="X8" i="16"/>
  <c r="D10" i="16"/>
  <c r="L10" i="16"/>
  <c r="V10" i="16"/>
  <c r="J11" i="16"/>
  <c r="S11" i="16"/>
  <c r="AB11" i="16"/>
  <c r="H12" i="16"/>
  <c r="P12" i="16"/>
  <c r="Z12" i="16"/>
  <c r="F13" i="16"/>
  <c r="E507" i="3" s="1"/>
  <c r="V13" i="16"/>
  <c r="U507" i="3" s="1"/>
  <c r="I14" i="16"/>
  <c r="R14" i="16"/>
  <c r="AA14" i="16"/>
  <c r="G15" i="16"/>
  <c r="O15" i="16"/>
  <c r="Y15" i="16"/>
  <c r="Y21" i="16" s="1"/>
  <c r="E17" i="16"/>
  <c r="M17" i="16"/>
  <c r="C20" i="16"/>
  <c r="K20" i="16"/>
  <c r="T20" i="16"/>
  <c r="I22" i="16"/>
  <c r="R22" i="16"/>
  <c r="AA22" i="16"/>
  <c r="G24" i="16"/>
  <c r="O24" i="16"/>
  <c r="Y24" i="16"/>
  <c r="E25" i="16"/>
  <c r="D505" i="3" s="1"/>
  <c r="M25" i="16"/>
  <c r="L505" i="3" s="1"/>
  <c r="H26" i="16"/>
  <c r="P26" i="16"/>
  <c r="Z26" i="16"/>
  <c r="F27" i="16"/>
  <c r="N27" i="16"/>
  <c r="X27" i="16"/>
  <c r="D28" i="16"/>
  <c r="L28" i="16"/>
  <c r="V28" i="16"/>
  <c r="J30" i="16"/>
  <c r="S30" i="16"/>
  <c r="AB30" i="16"/>
  <c r="H32" i="16"/>
  <c r="X32" i="16"/>
  <c r="C33" i="16"/>
  <c r="K33" i="16"/>
  <c r="T33" i="16"/>
  <c r="I34" i="16"/>
  <c r="R34" i="16"/>
  <c r="AA34" i="16"/>
  <c r="G35" i="16"/>
  <c r="O35" i="16"/>
  <c r="Y35" i="16"/>
  <c r="E36" i="16"/>
  <c r="M36" i="16"/>
  <c r="C37" i="16"/>
  <c r="K37" i="16"/>
  <c r="T37" i="16"/>
  <c r="I38" i="16"/>
  <c r="R38" i="16"/>
  <c r="AA38" i="16"/>
  <c r="G39" i="16"/>
  <c r="O39" i="16"/>
  <c r="Y39" i="16"/>
  <c r="C45" i="16"/>
  <c r="K45" i="16"/>
  <c r="T45" i="16"/>
  <c r="I47" i="16"/>
  <c r="R47" i="16"/>
  <c r="AA47" i="16"/>
  <c r="G50" i="16"/>
  <c r="F506" i="3" s="1"/>
  <c r="W50" i="16"/>
  <c r="V506" i="3" s="1"/>
  <c r="J51" i="16"/>
  <c r="S51" i="16"/>
  <c r="AB51" i="16"/>
  <c r="H5" i="50"/>
  <c r="X5" i="50"/>
  <c r="D6" i="50"/>
  <c r="L6" i="50"/>
  <c r="C7" i="50"/>
  <c r="K7" i="50"/>
  <c r="T7" i="50"/>
  <c r="J9" i="50"/>
  <c r="S9" i="50"/>
  <c r="AB9" i="50"/>
  <c r="I10" i="50"/>
  <c r="H441" i="3" s="1"/>
  <c r="Y10" i="50"/>
  <c r="X441" i="3" s="1"/>
  <c r="E11" i="50"/>
  <c r="M11" i="50"/>
  <c r="D12" i="50"/>
  <c r="C443" i="3" s="1"/>
  <c r="L12" i="50"/>
  <c r="K443" i="3" s="1"/>
  <c r="BF443" i="3" s="1"/>
  <c r="AB12" i="50"/>
  <c r="AA443" i="3" s="1"/>
  <c r="H13" i="50"/>
  <c r="P13" i="50"/>
  <c r="G14" i="50"/>
  <c r="O14" i="50"/>
  <c r="Y14" i="50"/>
  <c r="F15" i="50"/>
  <c r="N15" i="50"/>
  <c r="X15" i="50"/>
  <c r="E17" i="50"/>
  <c r="M17" i="50"/>
  <c r="I18" i="50"/>
  <c r="R18" i="50"/>
  <c r="AA18" i="50"/>
  <c r="H19" i="50"/>
  <c r="P19" i="50"/>
  <c r="G20" i="50"/>
  <c r="O20" i="50"/>
  <c r="Y20" i="50"/>
  <c r="F22" i="50"/>
  <c r="N22" i="50"/>
  <c r="X22" i="50"/>
  <c r="E23" i="50"/>
  <c r="M23" i="50"/>
  <c r="D24" i="50"/>
  <c r="C442" i="3" s="1"/>
  <c r="L24" i="50"/>
  <c r="K442" i="3" s="1"/>
  <c r="BF442" i="3" s="1"/>
  <c r="AB24" i="50"/>
  <c r="AA442" i="3" s="1"/>
  <c r="H6" i="51"/>
  <c r="P6" i="51"/>
  <c r="G7" i="51"/>
  <c r="O7" i="51"/>
  <c r="Y7" i="51"/>
  <c r="F9" i="51"/>
  <c r="N9" i="51"/>
  <c r="X9" i="51"/>
  <c r="E11" i="51"/>
  <c r="M11" i="51"/>
  <c r="D12" i="51"/>
  <c r="L12" i="51"/>
  <c r="C14" i="51"/>
  <c r="K14" i="51"/>
  <c r="T14" i="51"/>
  <c r="J16" i="51"/>
  <c r="S16" i="51"/>
  <c r="AB16" i="51"/>
  <c r="I19" i="51"/>
  <c r="R19" i="51"/>
  <c r="AA19" i="51"/>
  <c r="H20" i="51"/>
  <c r="P20" i="51"/>
  <c r="G21" i="51"/>
  <c r="O21" i="51"/>
  <c r="Y21" i="51"/>
  <c r="F23" i="51"/>
  <c r="N23" i="51"/>
  <c r="X23" i="51"/>
  <c r="E24" i="51"/>
  <c r="M24" i="51"/>
  <c r="F6" i="45"/>
  <c r="N6" i="45"/>
  <c r="X6" i="45"/>
  <c r="E7" i="45"/>
  <c r="M7" i="45"/>
  <c r="D8" i="45"/>
  <c r="L8" i="45"/>
  <c r="C9" i="45"/>
  <c r="K9" i="45"/>
  <c r="T9" i="45"/>
  <c r="J11" i="45"/>
  <c r="S11" i="45"/>
  <c r="AB11" i="45"/>
  <c r="I12" i="45"/>
  <c r="R12" i="45"/>
  <c r="AA12" i="45"/>
  <c r="H13" i="45"/>
  <c r="P13" i="45"/>
  <c r="G15" i="45"/>
  <c r="O15" i="45"/>
  <c r="Y15" i="45"/>
  <c r="F17" i="45"/>
  <c r="N17" i="45"/>
  <c r="X17" i="45"/>
  <c r="E18" i="45"/>
  <c r="M18" i="45"/>
  <c r="D19" i="45"/>
  <c r="L19" i="45"/>
  <c r="C20" i="45"/>
  <c r="K20" i="45"/>
  <c r="T20" i="45"/>
  <c r="J21" i="45"/>
  <c r="S21" i="45"/>
  <c r="AB21" i="45"/>
  <c r="I23" i="45"/>
  <c r="R23" i="45"/>
  <c r="AA23" i="45"/>
  <c r="H24" i="45"/>
  <c r="P24" i="45"/>
  <c r="G25" i="45"/>
  <c r="O25" i="45"/>
  <c r="Y25" i="45"/>
  <c r="F26" i="45"/>
  <c r="N26" i="45"/>
  <c r="X26" i="45"/>
  <c r="E28" i="45"/>
  <c r="M28" i="45"/>
  <c r="D31" i="45"/>
  <c r="L31" i="45"/>
  <c r="C6" i="40"/>
  <c r="K6" i="40"/>
  <c r="T6" i="40"/>
  <c r="I7" i="40"/>
  <c r="R7" i="40"/>
  <c r="AA7" i="40"/>
  <c r="G8" i="40"/>
  <c r="O8" i="40"/>
  <c r="Y8" i="40"/>
  <c r="E9" i="40"/>
  <c r="M9" i="40"/>
  <c r="C11" i="40"/>
  <c r="K11" i="40"/>
  <c r="T11" i="40"/>
  <c r="I12" i="40"/>
  <c r="R12" i="40"/>
  <c r="AA12" i="40"/>
  <c r="G13" i="40"/>
  <c r="O13" i="40"/>
  <c r="Y13" i="40"/>
  <c r="E14" i="40"/>
  <c r="M14" i="40"/>
  <c r="C15" i="40"/>
  <c r="K15" i="40"/>
  <c r="T15" i="40"/>
  <c r="I17" i="40"/>
  <c r="R17" i="40"/>
  <c r="AA17" i="40"/>
  <c r="G19" i="40"/>
  <c r="O19" i="40"/>
  <c r="Y19" i="40"/>
  <c r="E20" i="40"/>
  <c r="M20" i="40"/>
  <c r="C21" i="40"/>
  <c r="K21" i="40"/>
  <c r="T21" i="40"/>
  <c r="I22" i="40"/>
  <c r="R22" i="40"/>
  <c r="AA22" i="40"/>
  <c r="G23" i="40"/>
  <c r="O23" i="40"/>
  <c r="Y23" i="40"/>
  <c r="E24" i="40"/>
  <c r="M24" i="40"/>
  <c r="C26" i="40"/>
  <c r="K26" i="40"/>
  <c r="T26" i="40"/>
  <c r="I27" i="40"/>
  <c r="R27" i="40"/>
  <c r="AA27" i="40"/>
  <c r="G28" i="40"/>
  <c r="O28" i="40"/>
  <c r="Y28" i="40"/>
  <c r="E30" i="40"/>
  <c r="M30" i="40"/>
  <c r="C33" i="40"/>
  <c r="K33" i="40"/>
  <c r="T33" i="40"/>
  <c r="I34" i="40"/>
  <c r="R34" i="40"/>
  <c r="AA34" i="40"/>
  <c r="G35" i="40"/>
  <c r="O35" i="40"/>
  <c r="Y35" i="40"/>
  <c r="E36" i="40"/>
  <c r="M36" i="40"/>
  <c r="C5" i="55"/>
  <c r="K5" i="55"/>
  <c r="T5" i="55"/>
  <c r="J6" i="55"/>
  <c r="S6" i="55"/>
  <c r="AB6" i="55"/>
  <c r="I7" i="55"/>
  <c r="R7" i="55"/>
  <c r="AA7" i="55"/>
  <c r="H8" i="55"/>
  <c r="P8" i="55"/>
  <c r="G9" i="55"/>
  <c r="O9" i="55"/>
  <c r="Y9" i="55"/>
  <c r="F10" i="55"/>
  <c r="N10" i="55"/>
  <c r="X10" i="55"/>
  <c r="E11" i="55"/>
  <c r="M11" i="55"/>
  <c r="C15" i="55"/>
  <c r="K15" i="55"/>
  <c r="T15" i="55"/>
  <c r="J16" i="55"/>
  <c r="S16" i="55"/>
  <c r="AB16" i="55"/>
  <c r="E6" i="44"/>
  <c r="M6" i="44"/>
  <c r="D7" i="44"/>
  <c r="L7" i="44"/>
  <c r="C9" i="44"/>
  <c r="K9" i="44"/>
  <c r="T9" i="44"/>
  <c r="J10" i="44"/>
  <c r="S10" i="44"/>
  <c r="AB10" i="44"/>
  <c r="I11" i="44"/>
  <c r="R11" i="44"/>
  <c r="AA11" i="44"/>
  <c r="H13" i="44"/>
  <c r="P13" i="44"/>
  <c r="G14" i="44"/>
  <c r="O14" i="44"/>
  <c r="Y14" i="44"/>
  <c r="F15" i="44"/>
  <c r="N15" i="44"/>
  <c r="X15" i="44"/>
  <c r="E16" i="44"/>
  <c r="M16" i="44"/>
  <c r="D17" i="44"/>
  <c r="L17" i="44"/>
  <c r="C19" i="44"/>
  <c r="K19" i="44"/>
  <c r="T19" i="44"/>
  <c r="J21" i="44"/>
  <c r="S21" i="44"/>
  <c r="AB21" i="44"/>
  <c r="I22" i="44"/>
  <c r="R22" i="44"/>
  <c r="AA22" i="44"/>
  <c r="H23" i="44"/>
  <c r="P23" i="44"/>
  <c r="G24" i="44"/>
  <c r="O24" i="44"/>
  <c r="Y24" i="44"/>
  <c r="F28" i="44"/>
  <c r="N28" i="44"/>
  <c r="X28" i="44"/>
  <c r="E29" i="44"/>
  <c r="M29" i="44"/>
  <c r="D30" i="44"/>
  <c r="L30" i="44"/>
  <c r="C31" i="44"/>
  <c r="K31" i="44"/>
  <c r="T31" i="44"/>
  <c r="J32" i="44"/>
  <c r="S32" i="44"/>
  <c r="AB32" i="44"/>
  <c r="I33" i="44"/>
  <c r="R33" i="44"/>
  <c r="AA33" i="44"/>
  <c r="H34" i="44"/>
  <c r="P34" i="44"/>
  <c r="G35" i="44"/>
  <c r="O35" i="44"/>
  <c r="Y35" i="44"/>
  <c r="F37" i="44"/>
  <c r="N37" i="44"/>
  <c r="X37" i="44"/>
  <c r="E38" i="44"/>
  <c r="M38" i="44"/>
  <c r="D39" i="44"/>
  <c r="L39" i="44"/>
  <c r="C42" i="44"/>
  <c r="K42" i="44"/>
  <c r="T42" i="44"/>
  <c r="J43" i="44"/>
  <c r="S43" i="44"/>
  <c r="AB43" i="44"/>
  <c r="Q5" i="6"/>
  <c r="Q24" i="15"/>
  <c r="Q29" i="15"/>
  <c r="Q42" i="15"/>
  <c r="Q56" i="15"/>
  <c r="Q15" i="16"/>
  <c r="Q37" i="16"/>
  <c r="Q7" i="50"/>
  <c r="Q14" i="50"/>
  <c r="Q16" i="50" s="1"/>
  <c r="Q21" i="51"/>
  <c r="Q6" i="51"/>
  <c r="Q19" i="45"/>
  <c r="Q23" i="45"/>
  <c r="Q15" i="40"/>
  <c r="Q20" i="40"/>
  <c r="Q33" i="40"/>
  <c r="Q7" i="55"/>
  <c r="Q7" i="44"/>
  <c r="Q23" i="44"/>
  <c r="Q30" i="44"/>
  <c r="Q19" i="44"/>
  <c r="K372" i="57"/>
  <c r="AO372" i="57"/>
  <c r="N5" i="50"/>
  <c r="P24" i="50"/>
  <c r="O442" i="3" s="1"/>
  <c r="Q5" i="50"/>
  <c r="P438" i="3" s="1"/>
  <c r="S24" i="50"/>
  <c r="N25" i="16"/>
  <c r="M505" i="3" s="1"/>
  <c r="Q50" i="16"/>
  <c r="P506" i="3" s="1"/>
  <c r="N5" i="15"/>
  <c r="P14" i="15"/>
  <c r="O529" i="3" s="1"/>
  <c r="Q33" i="15"/>
  <c r="P526" i="3" s="1"/>
  <c r="R5" i="15"/>
  <c r="T12" i="46"/>
  <c r="S481" i="3" s="1"/>
  <c r="D5" i="51"/>
  <c r="G5" i="51"/>
  <c r="J15" i="51"/>
  <c r="L5" i="51"/>
  <c r="O5" i="51"/>
  <c r="R18" i="51"/>
  <c r="Y15" i="51"/>
  <c r="AB10" i="51"/>
  <c r="Q10" i="45"/>
  <c r="I10" i="45"/>
  <c r="AA10" i="40"/>
  <c r="S10" i="40"/>
  <c r="K10" i="40"/>
  <c r="D10" i="40"/>
  <c r="S27" i="45"/>
  <c r="J29" i="40"/>
  <c r="Q16" i="45"/>
  <c r="J16" i="45"/>
  <c r="AB18" i="40"/>
  <c r="P18" i="40"/>
  <c r="F18" i="40"/>
  <c r="M5" i="45"/>
  <c r="R25" i="44"/>
  <c r="K25" i="44"/>
  <c r="E25" i="44"/>
  <c r="P12" i="44"/>
  <c r="K12" i="44"/>
  <c r="D12" i="44"/>
  <c r="Q20" i="44"/>
  <c r="J20" i="44"/>
  <c r="D20" i="44"/>
  <c r="J27" i="44"/>
  <c r="G5" i="44"/>
  <c r="T5" i="41"/>
  <c r="H23" i="16"/>
  <c r="G504" i="3" s="1"/>
  <c r="P23" i="16"/>
  <c r="O504" i="3" s="1"/>
  <c r="Y23" i="16"/>
  <c r="X504" i="3" s="1"/>
  <c r="T7" i="51"/>
  <c r="H12" i="51"/>
  <c r="C21" i="51"/>
  <c r="X5" i="30"/>
  <c r="R7" i="15"/>
  <c r="O8" i="15"/>
  <c r="M9" i="15"/>
  <c r="T11" i="15"/>
  <c r="R12" i="15"/>
  <c r="O13" i="15"/>
  <c r="H15" i="15"/>
  <c r="V16" i="15"/>
  <c r="U527" i="3" s="1"/>
  <c r="BP527" i="3" s="1"/>
  <c r="AA17" i="15"/>
  <c r="AB19" i="15"/>
  <c r="N21" i="15"/>
  <c r="L22" i="15"/>
  <c r="AB23" i="15"/>
  <c r="P24" i="15"/>
  <c r="D27" i="15"/>
  <c r="J28" i="15"/>
  <c r="J32" i="15" s="1"/>
  <c r="P29" i="15"/>
  <c r="N30" i="15"/>
  <c r="L33" i="15"/>
  <c r="Y34" i="15"/>
  <c r="K36" i="15"/>
  <c r="I37" i="15"/>
  <c r="G38" i="15"/>
  <c r="K41" i="15"/>
  <c r="I42" i="15"/>
  <c r="G43" i="15"/>
  <c r="C46" i="15"/>
  <c r="R47" i="15"/>
  <c r="G48" i="15"/>
  <c r="M49" i="15"/>
  <c r="T50" i="15"/>
  <c r="R51" i="15"/>
  <c r="O55" i="15"/>
  <c r="M56" i="15"/>
  <c r="D9" i="51"/>
  <c r="C11" i="51"/>
  <c r="R14" i="51"/>
  <c r="H16" i="51"/>
  <c r="G19" i="51"/>
  <c r="N20" i="51"/>
  <c r="L23" i="51"/>
  <c r="K24" i="51"/>
  <c r="L6" i="45"/>
  <c r="C7" i="45"/>
  <c r="AB8" i="45"/>
  <c r="I9" i="45"/>
  <c r="P11" i="45"/>
  <c r="Y12" i="45"/>
  <c r="N13" i="45"/>
  <c r="L17" i="45"/>
  <c r="K18" i="45"/>
  <c r="AB19" i="45"/>
  <c r="P21" i="45"/>
  <c r="N24" i="45"/>
  <c r="J31" i="45"/>
  <c r="AA6" i="40"/>
  <c r="O7" i="40"/>
  <c r="C9" i="40"/>
  <c r="AA11" i="40"/>
  <c r="Y12" i="40"/>
  <c r="M13" i="40"/>
  <c r="C14" i="40"/>
  <c r="G17" i="40"/>
  <c r="M19" i="40"/>
  <c r="T20" i="40"/>
  <c r="AA21" i="40"/>
  <c r="O22" i="40"/>
  <c r="K24" i="40"/>
  <c r="I26" i="40"/>
  <c r="O27" i="40"/>
  <c r="E28" i="40"/>
  <c r="T30" i="40"/>
  <c r="R33" i="40"/>
  <c r="O34" i="40"/>
  <c r="C36" i="40"/>
  <c r="K6" i="44"/>
  <c r="R9" i="44"/>
  <c r="H10" i="44"/>
  <c r="Y11" i="44"/>
  <c r="X13" i="44"/>
  <c r="D15" i="44"/>
  <c r="D28" i="44"/>
  <c r="T29" i="44"/>
  <c r="AB30" i="44"/>
  <c r="H32" i="44"/>
  <c r="Y33" i="44"/>
  <c r="N34" i="44"/>
  <c r="E35" i="44"/>
  <c r="I42" i="44"/>
  <c r="H43" i="44"/>
  <c r="Q47" i="15"/>
  <c r="Q22" i="40"/>
  <c r="AV413" i="57"/>
  <c r="N16" i="15"/>
  <c r="I15" i="51"/>
  <c r="Q5" i="51"/>
  <c r="S10" i="45"/>
  <c r="M10" i="40"/>
  <c r="D16" i="45"/>
  <c r="G25" i="44"/>
  <c r="L12" i="44"/>
  <c r="R20" i="44"/>
  <c r="H37" i="42"/>
  <c r="V33" i="42"/>
  <c r="J5" i="30"/>
  <c r="S5" i="30"/>
  <c r="AA5" i="30"/>
  <c r="I5" i="10"/>
  <c r="R5" i="10"/>
  <c r="G5" i="6"/>
  <c r="O5" i="6"/>
  <c r="X5" i="6"/>
  <c r="E5" i="15"/>
  <c r="M5" i="15"/>
  <c r="H6" i="15"/>
  <c r="P6" i="15"/>
  <c r="D7" i="15"/>
  <c r="L7" i="15"/>
  <c r="V7" i="15"/>
  <c r="J8" i="15"/>
  <c r="S8" i="15"/>
  <c r="AB8" i="15"/>
  <c r="H9" i="15"/>
  <c r="P9" i="15"/>
  <c r="F11" i="15"/>
  <c r="N11" i="15"/>
  <c r="D12" i="15"/>
  <c r="L12" i="15"/>
  <c r="V12" i="15"/>
  <c r="J13" i="15"/>
  <c r="S13" i="15"/>
  <c r="AB13" i="15"/>
  <c r="H14" i="15"/>
  <c r="G529" i="3" s="1"/>
  <c r="X14" i="15"/>
  <c r="W529" i="3" s="1"/>
  <c r="C15" i="15"/>
  <c r="K15" i="15"/>
  <c r="T15" i="15"/>
  <c r="I16" i="15"/>
  <c r="H527" i="3" s="1"/>
  <c r="Y16" i="15"/>
  <c r="X527" i="3" s="1"/>
  <c r="D17" i="15"/>
  <c r="L17" i="15"/>
  <c r="V17" i="15"/>
  <c r="J18" i="15"/>
  <c r="I528" i="3" s="1"/>
  <c r="E19" i="15"/>
  <c r="M19" i="15"/>
  <c r="C20" i="15"/>
  <c r="K20" i="15"/>
  <c r="T20" i="15"/>
  <c r="I21" i="15"/>
  <c r="R21" i="15"/>
  <c r="AA21" i="15"/>
  <c r="G22" i="15"/>
  <c r="O22" i="15"/>
  <c r="Y22" i="15"/>
  <c r="E23" i="15"/>
  <c r="M23" i="15"/>
  <c r="C24" i="15"/>
  <c r="K24" i="15"/>
  <c r="T24" i="15"/>
  <c r="I25" i="15"/>
  <c r="R25" i="15"/>
  <c r="AA25" i="15"/>
  <c r="G27" i="15"/>
  <c r="O27" i="15"/>
  <c r="Y27" i="15"/>
  <c r="E28" i="15"/>
  <c r="M28" i="15"/>
  <c r="C29" i="15"/>
  <c r="K29" i="15"/>
  <c r="T29" i="15"/>
  <c r="I30" i="15"/>
  <c r="R30" i="15"/>
  <c r="AA30" i="15"/>
  <c r="G33" i="15"/>
  <c r="J34" i="15"/>
  <c r="S34" i="15"/>
  <c r="AB34" i="15"/>
  <c r="H35" i="15"/>
  <c r="P35" i="15"/>
  <c r="F36" i="15"/>
  <c r="N36" i="15"/>
  <c r="X36" i="15"/>
  <c r="D37" i="15"/>
  <c r="L37" i="15"/>
  <c r="V37" i="15"/>
  <c r="J38" i="15"/>
  <c r="S38" i="15"/>
  <c r="AB38" i="15"/>
  <c r="H40" i="15"/>
  <c r="P40" i="15"/>
  <c r="F41" i="15"/>
  <c r="N41" i="15"/>
  <c r="X41" i="15"/>
  <c r="D42" i="15"/>
  <c r="L42" i="15"/>
  <c r="V42" i="15"/>
  <c r="J43" i="15"/>
  <c r="S43" i="15"/>
  <c r="AB43" i="15"/>
  <c r="H45" i="15"/>
  <c r="P45" i="15"/>
  <c r="F46" i="15"/>
  <c r="N46" i="15"/>
  <c r="X46" i="15"/>
  <c r="D47" i="15"/>
  <c r="L47" i="15"/>
  <c r="V47" i="15"/>
  <c r="J48" i="15"/>
  <c r="S48" i="15"/>
  <c r="AB48" i="15"/>
  <c r="H49" i="15"/>
  <c r="P49" i="15"/>
  <c r="F50" i="15"/>
  <c r="N50" i="15"/>
  <c r="X50" i="15"/>
  <c r="D51" i="15"/>
  <c r="L51" i="15"/>
  <c r="V51" i="15"/>
  <c r="J55" i="15"/>
  <c r="S55" i="15"/>
  <c r="AB55" i="15"/>
  <c r="H56" i="15"/>
  <c r="P56" i="15"/>
  <c r="F5" i="16"/>
  <c r="V5" i="16"/>
  <c r="I6" i="16"/>
  <c r="R6" i="16"/>
  <c r="AA6" i="16"/>
  <c r="G8" i="16"/>
  <c r="O8" i="16"/>
  <c r="Y8" i="16"/>
  <c r="E10" i="16"/>
  <c r="M10" i="16"/>
  <c r="C11" i="16"/>
  <c r="K11" i="16"/>
  <c r="T11" i="16"/>
  <c r="I12" i="16"/>
  <c r="R12" i="16"/>
  <c r="AA12" i="16"/>
  <c r="G13" i="16"/>
  <c r="F507" i="3" s="1"/>
  <c r="J14" i="16"/>
  <c r="S14" i="16"/>
  <c r="AB14" i="16"/>
  <c r="H15" i="16"/>
  <c r="P15" i="16"/>
  <c r="Z15" i="16"/>
  <c r="F17" i="16"/>
  <c r="N17" i="16"/>
  <c r="X17" i="16"/>
  <c r="D20" i="16"/>
  <c r="L20" i="16"/>
  <c r="V20" i="16"/>
  <c r="J22" i="16"/>
  <c r="S22" i="16"/>
  <c r="AB22" i="16"/>
  <c r="H24" i="16"/>
  <c r="P24" i="16"/>
  <c r="Z24" i="16"/>
  <c r="F25" i="16"/>
  <c r="E505" i="3" s="1"/>
  <c r="V25" i="16"/>
  <c r="U505" i="3" s="1"/>
  <c r="I26" i="16"/>
  <c r="R26" i="16"/>
  <c r="AA26" i="16"/>
  <c r="G27" i="16"/>
  <c r="O27" i="16"/>
  <c r="Y27" i="16"/>
  <c r="E28" i="16"/>
  <c r="M28" i="16"/>
  <c r="C30" i="16"/>
  <c r="K30" i="16"/>
  <c r="T30" i="16"/>
  <c r="I32" i="16"/>
  <c r="Y32" i="16"/>
  <c r="D33" i="16"/>
  <c r="L33" i="16"/>
  <c r="V33" i="16"/>
  <c r="J34" i="16"/>
  <c r="S34" i="16"/>
  <c r="AB34" i="16"/>
  <c r="H35" i="16"/>
  <c r="P35" i="16"/>
  <c r="Z35" i="16"/>
  <c r="F36" i="16"/>
  <c r="N36" i="16"/>
  <c r="X36" i="16"/>
  <c r="D37" i="16"/>
  <c r="L37" i="16"/>
  <c r="V37" i="16"/>
  <c r="J38" i="16"/>
  <c r="S38" i="16"/>
  <c r="AB38" i="16"/>
  <c r="H39" i="16"/>
  <c r="P39" i="16"/>
  <c r="Z39" i="16"/>
  <c r="D45" i="16"/>
  <c r="L45" i="16"/>
  <c r="V45" i="16"/>
  <c r="J47" i="16"/>
  <c r="S47" i="16"/>
  <c r="AB47" i="16"/>
  <c r="H50" i="16"/>
  <c r="G506" i="3" s="1"/>
  <c r="X50" i="16"/>
  <c r="W506" i="3" s="1"/>
  <c r="C51" i="16"/>
  <c r="K51" i="16"/>
  <c r="T51" i="16"/>
  <c r="I5" i="50"/>
  <c r="Y5" i="50"/>
  <c r="E6" i="50"/>
  <c r="E8" i="50" s="1"/>
  <c r="M6" i="50"/>
  <c r="D7" i="50"/>
  <c r="L7" i="50"/>
  <c r="C9" i="50"/>
  <c r="K9" i="50"/>
  <c r="T9" i="50"/>
  <c r="J10" i="50"/>
  <c r="I441" i="3" s="1"/>
  <c r="F11" i="50"/>
  <c r="N11" i="50"/>
  <c r="X11" i="50"/>
  <c r="E12" i="50"/>
  <c r="D443" i="3" s="1"/>
  <c r="M12" i="50"/>
  <c r="L443" i="3" s="1"/>
  <c r="I13" i="50"/>
  <c r="R13" i="50"/>
  <c r="AA13" i="50"/>
  <c r="H14" i="50"/>
  <c r="P14" i="50"/>
  <c r="G15" i="50"/>
  <c r="O15" i="50"/>
  <c r="Y15" i="50"/>
  <c r="F17" i="50"/>
  <c r="J18" i="50"/>
  <c r="S18" i="50"/>
  <c r="AB18" i="50"/>
  <c r="I19" i="50"/>
  <c r="R19" i="50"/>
  <c r="AA19" i="50"/>
  <c r="H20" i="50"/>
  <c r="P20" i="50"/>
  <c r="G22" i="50"/>
  <c r="O22" i="50"/>
  <c r="Y22" i="50"/>
  <c r="F23" i="50"/>
  <c r="F25" i="50" s="1"/>
  <c r="N23" i="50"/>
  <c r="N25" i="50" s="1"/>
  <c r="X23" i="50"/>
  <c r="E24" i="50"/>
  <c r="D442" i="3" s="1"/>
  <c r="M24" i="50"/>
  <c r="L442" i="3" s="1"/>
  <c r="I6" i="51"/>
  <c r="R6" i="51"/>
  <c r="AA6" i="51"/>
  <c r="H7" i="51"/>
  <c r="P7" i="51"/>
  <c r="G9" i="51"/>
  <c r="O9" i="51"/>
  <c r="Y9" i="51"/>
  <c r="F11" i="51"/>
  <c r="N11" i="51"/>
  <c r="X11" i="51"/>
  <c r="E12" i="51"/>
  <c r="M12" i="51"/>
  <c r="D14" i="51"/>
  <c r="L14" i="51"/>
  <c r="C16" i="51"/>
  <c r="K16" i="51"/>
  <c r="T16" i="51"/>
  <c r="J19" i="51"/>
  <c r="S19" i="51"/>
  <c r="AB19" i="51"/>
  <c r="I20" i="51"/>
  <c r="R20" i="51"/>
  <c r="AA20" i="51"/>
  <c r="H21" i="51"/>
  <c r="P21" i="51"/>
  <c r="G23" i="51"/>
  <c r="O23" i="51"/>
  <c r="Y23" i="51"/>
  <c r="F24" i="51"/>
  <c r="N24" i="51"/>
  <c r="X24" i="51"/>
  <c r="G6" i="45"/>
  <c r="O6" i="45"/>
  <c r="Y6" i="45"/>
  <c r="F7" i="45"/>
  <c r="N7" i="45"/>
  <c r="X7" i="45"/>
  <c r="E8" i="45"/>
  <c r="M8" i="45"/>
  <c r="D9" i="45"/>
  <c r="L9" i="45"/>
  <c r="C11" i="45"/>
  <c r="K11" i="45"/>
  <c r="T11" i="45"/>
  <c r="J12" i="45"/>
  <c r="S12" i="45"/>
  <c r="AB12" i="45"/>
  <c r="I13" i="45"/>
  <c r="R13" i="45"/>
  <c r="AA13" i="45"/>
  <c r="H15" i="45"/>
  <c r="P15" i="45"/>
  <c r="G17" i="45"/>
  <c r="O17" i="45"/>
  <c r="Y17" i="45"/>
  <c r="F18" i="45"/>
  <c r="N18" i="45"/>
  <c r="X18" i="45"/>
  <c r="E19" i="45"/>
  <c r="M19" i="45"/>
  <c r="D20" i="45"/>
  <c r="L20" i="45"/>
  <c r="C21" i="45"/>
  <c r="K21" i="45"/>
  <c r="T21" i="45"/>
  <c r="J23" i="45"/>
  <c r="S23" i="45"/>
  <c r="AB23" i="45"/>
  <c r="I24" i="45"/>
  <c r="R24" i="45"/>
  <c r="AA24" i="45"/>
  <c r="H25" i="45"/>
  <c r="P25" i="45"/>
  <c r="G26" i="45"/>
  <c r="O26" i="45"/>
  <c r="Y26" i="45"/>
  <c r="F28" i="45"/>
  <c r="N28" i="45"/>
  <c r="X28" i="45"/>
  <c r="E31" i="45"/>
  <c r="M31" i="45"/>
  <c r="D6" i="40"/>
  <c r="L6" i="40"/>
  <c r="J7" i="40"/>
  <c r="S7" i="40"/>
  <c r="AB7" i="40"/>
  <c r="H8" i="40"/>
  <c r="P8" i="40"/>
  <c r="F9" i="40"/>
  <c r="N9" i="40"/>
  <c r="X9" i="40"/>
  <c r="D11" i="40"/>
  <c r="L11" i="40"/>
  <c r="J12" i="40"/>
  <c r="S12" i="40"/>
  <c r="AB12" i="40"/>
  <c r="H13" i="40"/>
  <c r="P13" i="40"/>
  <c r="F14" i="40"/>
  <c r="N14" i="40"/>
  <c r="X14" i="40"/>
  <c r="D15" i="40"/>
  <c r="L15" i="40"/>
  <c r="J17" i="40"/>
  <c r="S17" i="40"/>
  <c r="AB17" i="40"/>
  <c r="H19" i="40"/>
  <c r="P19" i="40"/>
  <c r="F20" i="40"/>
  <c r="N20" i="40"/>
  <c r="X20" i="40"/>
  <c r="D21" i="40"/>
  <c r="L21" i="40"/>
  <c r="J22" i="40"/>
  <c r="S22" i="40"/>
  <c r="AB22" i="40"/>
  <c r="H23" i="40"/>
  <c r="P23" i="40"/>
  <c r="F24" i="40"/>
  <c r="N24" i="40"/>
  <c r="X24" i="40"/>
  <c r="D26" i="40"/>
  <c r="L26" i="40"/>
  <c r="J27" i="40"/>
  <c r="S27" i="40"/>
  <c r="AB27" i="40"/>
  <c r="H28" i="40"/>
  <c r="P28" i="40"/>
  <c r="F30" i="40"/>
  <c r="N30" i="40"/>
  <c r="X30" i="40"/>
  <c r="D33" i="40"/>
  <c r="L33" i="40"/>
  <c r="J34" i="40"/>
  <c r="S34" i="40"/>
  <c r="AB34" i="40"/>
  <c r="H35" i="40"/>
  <c r="P35" i="40"/>
  <c r="F36" i="40"/>
  <c r="N36" i="40"/>
  <c r="X36" i="40"/>
  <c r="D5" i="55"/>
  <c r="L5" i="55"/>
  <c r="C6" i="55"/>
  <c r="K6" i="55"/>
  <c r="T6" i="55"/>
  <c r="J7" i="55"/>
  <c r="S7" i="55"/>
  <c r="AB7" i="55"/>
  <c r="I8" i="55"/>
  <c r="R8" i="55"/>
  <c r="AA8" i="55"/>
  <c r="H9" i="55"/>
  <c r="P9" i="55"/>
  <c r="G10" i="55"/>
  <c r="O10" i="55"/>
  <c r="Y10" i="55"/>
  <c r="F11" i="55"/>
  <c r="N11" i="55"/>
  <c r="X11" i="55"/>
  <c r="D15" i="55"/>
  <c r="L15" i="55"/>
  <c r="C16" i="55"/>
  <c r="K16" i="55"/>
  <c r="T16" i="55"/>
  <c r="F6" i="44"/>
  <c r="F8" i="44" s="1"/>
  <c r="N6" i="44"/>
  <c r="X6" i="44"/>
  <c r="E7" i="44"/>
  <c r="M7" i="44"/>
  <c r="D9" i="44"/>
  <c r="L9" i="44"/>
  <c r="C10" i="44"/>
  <c r="K10" i="44"/>
  <c r="T10" i="44"/>
  <c r="J11" i="44"/>
  <c r="S11" i="44"/>
  <c r="AB11" i="44"/>
  <c r="I13" i="44"/>
  <c r="R13" i="44"/>
  <c r="AA13" i="44"/>
  <c r="H14" i="44"/>
  <c r="P14" i="44"/>
  <c r="G15" i="44"/>
  <c r="O15" i="44"/>
  <c r="Y15" i="44"/>
  <c r="F16" i="44"/>
  <c r="N16" i="44"/>
  <c r="X16" i="44"/>
  <c r="E17" i="44"/>
  <c r="M17" i="44"/>
  <c r="D19" i="44"/>
  <c r="L19" i="44"/>
  <c r="C21" i="44"/>
  <c r="K21" i="44"/>
  <c r="T21" i="44"/>
  <c r="J22" i="44"/>
  <c r="S22" i="44"/>
  <c r="AB22" i="44"/>
  <c r="I23" i="44"/>
  <c r="R23" i="44"/>
  <c r="AA23" i="44"/>
  <c r="H24" i="44"/>
  <c r="P24" i="44"/>
  <c r="G28" i="44"/>
  <c r="O28" i="44"/>
  <c r="Y28" i="44"/>
  <c r="F29" i="44"/>
  <c r="N29" i="44"/>
  <c r="X29" i="44"/>
  <c r="E30" i="44"/>
  <c r="M30" i="44"/>
  <c r="D31" i="44"/>
  <c r="L31" i="44"/>
  <c r="C32" i="44"/>
  <c r="K32" i="44"/>
  <c r="T32" i="44"/>
  <c r="J33" i="44"/>
  <c r="S33" i="44"/>
  <c r="AB33" i="44"/>
  <c r="I34" i="44"/>
  <c r="R34" i="44"/>
  <c r="AA34" i="44"/>
  <c r="H35" i="44"/>
  <c r="P35" i="44"/>
  <c r="G37" i="44"/>
  <c r="O37" i="44"/>
  <c r="Y37" i="44"/>
  <c r="F38" i="44"/>
  <c r="N38" i="44"/>
  <c r="X38" i="44"/>
  <c r="E39" i="44"/>
  <c r="M39" i="44"/>
  <c r="D42" i="44"/>
  <c r="L42" i="44"/>
  <c r="C43" i="44"/>
  <c r="K43" i="44"/>
  <c r="T43" i="44"/>
  <c r="Q9" i="15"/>
  <c r="Q23" i="15"/>
  <c r="Q28" i="15"/>
  <c r="Q41" i="15"/>
  <c r="Q55" i="15"/>
  <c r="Q30" i="16"/>
  <c r="Q36" i="16"/>
  <c r="Q22" i="16"/>
  <c r="Q11" i="50"/>
  <c r="Q13" i="50"/>
  <c r="Q20" i="51"/>
  <c r="Q18" i="45"/>
  <c r="Q15" i="45"/>
  <c r="Q14" i="40"/>
  <c r="Q19" i="40"/>
  <c r="Q26" i="40"/>
  <c r="Q8" i="55"/>
  <c r="Q6" i="55"/>
  <c r="Q10" i="44"/>
  <c r="Q22" i="44"/>
  <c r="Q29" i="44"/>
  <c r="Q13" i="44"/>
  <c r="O372" i="57"/>
  <c r="S373" i="57"/>
  <c r="AW373" i="57"/>
  <c r="O12" i="50"/>
  <c r="N443" i="3" s="1"/>
  <c r="P10" i="50"/>
  <c r="O441" i="3" s="1"/>
  <c r="R12" i="50"/>
  <c r="Q443" i="3" s="1"/>
  <c r="S10" i="50"/>
  <c r="R441" i="3" s="1"/>
  <c r="N32" i="16"/>
  <c r="P13" i="16"/>
  <c r="O507" i="3" s="1"/>
  <c r="Q25" i="16"/>
  <c r="P505" i="3" s="1"/>
  <c r="R32" i="16"/>
  <c r="O14" i="15"/>
  <c r="N529" i="3" s="1"/>
  <c r="P18" i="15"/>
  <c r="O528" i="3" s="1"/>
  <c r="Q5" i="15"/>
  <c r="P524" i="3" s="1"/>
  <c r="S14" i="15"/>
  <c r="R529" i="3" s="1"/>
  <c r="T25" i="16"/>
  <c r="N5" i="16"/>
  <c r="E8" i="51"/>
  <c r="AL470" i="57" s="1"/>
  <c r="H10" i="51"/>
  <c r="J18" i="51"/>
  <c r="M8" i="51"/>
  <c r="P10" i="51"/>
  <c r="S15" i="51"/>
  <c r="Y5" i="51"/>
  <c r="AB5" i="51"/>
  <c r="Y10" i="45"/>
  <c r="P10" i="45"/>
  <c r="H10" i="45"/>
  <c r="R10" i="40"/>
  <c r="J10" i="40"/>
  <c r="C10" i="40"/>
  <c r="P27" i="45"/>
  <c r="C27" i="45"/>
  <c r="F29" i="40"/>
  <c r="Y16" i="45"/>
  <c r="P16" i="45"/>
  <c r="I16" i="45"/>
  <c r="AA18" i="40"/>
  <c r="N18" i="40"/>
  <c r="C18" i="40"/>
  <c r="H5" i="45"/>
  <c r="Y25" i="44"/>
  <c r="Q25" i="44"/>
  <c r="J25" i="44"/>
  <c r="D25" i="44"/>
  <c r="P20" i="44"/>
  <c r="C20" i="44"/>
  <c r="S27" i="44"/>
  <c r="I27" i="44"/>
  <c r="AB5" i="44"/>
  <c r="Q5" i="44"/>
  <c r="C23" i="16"/>
  <c r="B504" i="3" s="1"/>
  <c r="I23" i="16"/>
  <c r="H504" i="3" s="1"/>
  <c r="Q23" i="16"/>
  <c r="P504" i="3" s="1"/>
  <c r="Z23" i="16"/>
  <c r="Y504" i="3" s="1"/>
  <c r="D5" i="30"/>
  <c r="L5" i="30"/>
  <c r="C5" i="10"/>
  <c r="K5" i="10"/>
  <c r="T5" i="10"/>
  <c r="AB5" i="10"/>
  <c r="I5" i="6"/>
  <c r="R5" i="6"/>
  <c r="G5" i="15"/>
  <c r="J6" i="15"/>
  <c r="S6" i="15"/>
  <c r="AB6" i="15"/>
  <c r="F7" i="15"/>
  <c r="N7" i="15"/>
  <c r="X7" i="15"/>
  <c r="D8" i="15"/>
  <c r="L8" i="15"/>
  <c r="V8" i="15"/>
  <c r="J9" i="15"/>
  <c r="S9" i="15"/>
  <c r="AB9" i="15"/>
  <c r="H11" i="15"/>
  <c r="P11" i="15"/>
  <c r="F12" i="15"/>
  <c r="N12" i="15"/>
  <c r="X12" i="15"/>
  <c r="D13" i="15"/>
  <c r="L13" i="15"/>
  <c r="V13" i="15"/>
  <c r="J14" i="15"/>
  <c r="I529" i="3" s="1"/>
  <c r="E15" i="15"/>
  <c r="M15" i="15"/>
  <c r="C16" i="15"/>
  <c r="B527" i="3" s="1"/>
  <c r="K16" i="15"/>
  <c r="J527" i="3" s="1"/>
  <c r="AA16" i="15"/>
  <c r="Z527" i="3" s="1"/>
  <c r="F17" i="15"/>
  <c r="N17" i="15"/>
  <c r="X17" i="15"/>
  <c r="D18" i="15"/>
  <c r="C528" i="3" s="1"/>
  <c r="L18" i="15"/>
  <c r="K528" i="3" s="1"/>
  <c r="AB18" i="15"/>
  <c r="AA528" i="3" s="1"/>
  <c r="G19" i="15"/>
  <c r="O19" i="15"/>
  <c r="Y19" i="15"/>
  <c r="E20" i="15"/>
  <c r="M20" i="15"/>
  <c r="C21" i="15"/>
  <c r="K21" i="15"/>
  <c r="T21" i="15"/>
  <c r="I22" i="15"/>
  <c r="R22" i="15"/>
  <c r="AA22" i="15"/>
  <c r="G23" i="15"/>
  <c r="O23" i="15"/>
  <c r="Y23" i="15"/>
  <c r="E24" i="15"/>
  <c r="M24" i="15"/>
  <c r="C25" i="15"/>
  <c r="K25" i="15"/>
  <c r="T25" i="15"/>
  <c r="I27" i="15"/>
  <c r="R27" i="15"/>
  <c r="AA27" i="15"/>
  <c r="AA32" i="15" s="1"/>
  <c r="G28" i="15"/>
  <c r="O28" i="15"/>
  <c r="Y28" i="15"/>
  <c r="E29" i="15"/>
  <c r="M29" i="15"/>
  <c r="C30" i="15"/>
  <c r="K30" i="15"/>
  <c r="T30" i="15"/>
  <c r="I33" i="15"/>
  <c r="Y33" i="15"/>
  <c r="D34" i="15"/>
  <c r="L34" i="15"/>
  <c r="V34" i="15"/>
  <c r="J35" i="15"/>
  <c r="S35" i="15"/>
  <c r="AB35" i="15"/>
  <c r="H36" i="15"/>
  <c r="P36" i="15"/>
  <c r="F37" i="15"/>
  <c r="N37" i="15"/>
  <c r="X37" i="15"/>
  <c r="D38" i="15"/>
  <c r="L38" i="15"/>
  <c r="V38" i="15"/>
  <c r="J40" i="15"/>
  <c r="S40" i="15"/>
  <c r="AB40" i="15"/>
  <c r="H41" i="15"/>
  <c r="P41" i="15"/>
  <c r="Z41" i="15"/>
  <c r="F42" i="15"/>
  <c r="N42" i="15"/>
  <c r="X42" i="15"/>
  <c r="D43" i="15"/>
  <c r="L43" i="15"/>
  <c r="V43" i="15"/>
  <c r="J45" i="15"/>
  <c r="S45" i="15"/>
  <c r="AB45" i="15"/>
  <c r="H46" i="15"/>
  <c r="P46" i="15"/>
  <c r="F47" i="15"/>
  <c r="N47" i="15"/>
  <c r="X47" i="15"/>
  <c r="D48" i="15"/>
  <c r="L48" i="15"/>
  <c r="V48" i="15"/>
  <c r="J49" i="15"/>
  <c r="S49" i="15"/>
  <c r="AB49" i="15"/>
  <c r="H50" i="15"/>
  <c r="P50" i="15"/>
  <c r="F51" i="15"/>
  <c r="N51" i="15"/>
  <c r="X51" i="15"/>
  <c r="D55" i="15"/>
  <c r="L55" i="15"/>
  <c r="V55" i="15"/>
  <c r="J56" i="15"/>
  <c r="S56" i="15"/>
  <c r="AB56" i="15"/>
  <c r="H5" i="16"/>
  <c r="X5" i="16"/>
  <c r="C6" i="16"/>
  <c r="C9" i="16" s="1"/>
  <c r="K6" i="16"/>
  <c r="T6" i="16"/>
  <c r="T9" i="16" s="1"/>
  <c r="I8" i="16"/>
  <c r="R8" i="16"/>
  <c r="AA8" i="16"/>
  <c r="G10" i="16"/>
  <c r="O10" i="16"/>
  <c r="Y10" i="16"/>
  <c r="E11" i="16"/>
  <c r="M11" i="16"/>
  <c r="C12" i="16"/>
  <c r="K12" i="16"/>
  <c r="T12" i="16"/>
  <c r="I13" i="16"/>
  <c r="H507" i="3" s="1"/>
  <c r="Y13" i="16"/>
  <c r="X507" i="3" s="1"/>
  <c r="D14" i="16"/>
  <c r="L14" i="16"/>
  <c r="V14" i="16"/>
  <c r="J15" i="16"/>
  <c r="S15" i="16"/>
  <c r="AB15" i="16"/>
  <c r="H17" i="16"/>
  <c r="P17" i="16"/>
  <c r="Z17" i="16"/>
  <c r="F20" i="16"/>
  <c r="N20" i="16"/>
  <c r="X20" i="16"/>
  <c r="D22" i="16"/>
  <c r="L22" i="16"/>
  <c r="V22" i="16"/>
  <c r="J24" i="16"/>
  <c r="S24" i="16"/>
  <c r="AB24" i="16"/>
  <c r="H25" i="16"/>
  <c r="G505" i="3" s="1"/>
  <c r="X25" i="16"/>
  <c r="W505" i="3" s="1"/>
  <c r="C26" i="16"/>
  <c r="K26" i="16"/>
  <c r="T26" i="16"/>
  <c r="I27" i="16"/>
  <c r="R27" i="16"/>
  <c r="AA27" i="16"/>
  <c r="G28" i="16"/>
  <c r="O28" i="16"/>
  <c r="Y28" i="16"/>
  <c r="E30" i="16"/>
  <c r="M30" i="16"/>
  <c r="C32" i="16"/>
  <c r="K32" i="16"/>
  <c r="AA32" i="16"/>
  <c r="F33" i="16"/>
  <c r="N33" i="16"/>
  <c r="X33" i="16"/>
  <c r="D34" i="16"/>
  <c r="L34" i="16"/>
  <c r="V34" i="16"/>
  <c r="J35" i="16"/>
  <c r="S35" i="16"/>
  <c r="AB35" i="16"/>
  <c r="H36" i="16"/>
  <c r="P36" i="16"/>
  <c r="Z36" i="16"/>
  <c r="F37" i="16"/>
  <c r="N37" i="16"/>
  <c r="X37" i="16"/>
  <c r="D38" i="16"/>
  <c r="L38" i="16"/>
  <c r="V38" i="16"/>
  <c r="J39" i="16"/>
  <c r="S39" i="16"/>
  <c r="AB39" i="16"/>
  <c r="F45" i="16"/>
  <c r="N45" i="16"/>
  <c r="X45" i="16"/>
  <c r="D47" i="16"/>
  <c r="L47" i="16"/>
  <c r="V47" i="16"/>
  <c r="J50" i="16"/>
  <c r="I506" i="3" s="1"/>
  <c r="Z50" i="16"/>
  <c r="Y506" i="3" s="1"/>
  <c r="E51" i="16"/>
  <c r="M51" i="16"/>
  <c r="C5" i="50"/>
  <c r="K5" i="50"/>
  <c r="AA5" i="50"/>
  <c r="G6" i="50"/>
  <c r="O6" i="50"/>
  <c r="Y6" i="50"/>
  <c r="Y8" i="50" s="1"/>
  <c r="F7" i="50"/>
  <c r="N7" i="50"/>
  <c r="N8" i="50" s="1"/>
  <c r="X7" i="50"/>
  <c r="E9" i="50"/>
  <c r="M9" i="50"/>
  <c r="D10" i="50"/>
  <c r="C441" i="3" s="1"/>
  <c r="L10" i="50"/>
  <c r="K441" i="3" s="1"/>
  <c r="BF441" i="3" s="1"/>
  <c r="AB10" i="50"/>
  <c r="AA441" i="3" s="1"/>
  <c r="H11" i="50"/>
  <c r="P11" i="50"/>
  <c r="G12" i="50"/>
  <c r="F443" i="3" s="1"/>
  <c r="C13" i="50"/>
  <c r="K13" i="50"/>
  <c r="T13" i="50"/>
  <c r="J14" i="50"/>
  <c r="J16" i="50" s="1"/>
  <c r="S14" i="50"/>
  <c r="S16" i="50" s="1"/>
  <c r="AB14" i="50"/>
  <c r="AB16" i="50" s="1"/>
  <c r="I15" i="50"/>
  <c r="R15" i="50"/>
  <c r="R16" i="50" s="1"/>
  <c r="AA15" i="50"/>
  <c r="AA16" i="50" s="1"/>
  <c r="H17" i="50"/>
  <c r="X17" i="50"/>
  <c r="D18" i="50"/>
  <c r="L18" i="50"/>
  <c r="C19" i="50"/>
  <c r="K19" i="50"/>
  <c r="K21" i="50" s="1"/>
  <c r="T19" i="50"/>
  <c r="J20" i="50"/>
  <c r="S20" i="50"/>
  <c r="AB20" i="50"/>
  <c r="I22" i="50"/>
  <c r="R22" i="50"/>
  <c r="AA22" i="50"/>
  <c r="H23" i="50"/>
  <c r="P23" i="50"/>
  <c r="G24" i="50"/>
  <c r="F442" i="3" s="1"/>
  <c r="C6" i="51"/>
  <c r="K6" i="51"/>
  <c r="T6" i="51"/>
  <c r="J7" i="51"/>
  <c r="S7" i="51"/>
  <c r="AB7" i="51"/>
  <c r="I9" i="51"/>
  <c r="R9" i="51"/>
  <c r="AA9" i="51"/>
  <c r="H11" i="51"/>
  <c r="P11" i="51"/>
  <c r="G12" i="51"/>
  <c r="O12" i="51"/>
  <c r="Y12" i="51"/>
  <c r="F14" i="51"/>
  <c r="N14" i="51"/>
  <c r="X14" i="51"/>
  <c r="E16" i="51"/>
  <c r="M16" i="51"/>
  <c r="D19" i="51"/>
  <c r="L19" i="51"/>
  <c r="C20" i="51"/>
  <c r="K20" i="51"/>
  <c r="T20" i="51"/>
  <c r="J21" i="51"/>
  <c r="S21" i="51"/>
  <c r="AB21" i="51"/>
  <c r="I23" i="51"/>
  <c r="R23" i="51"/>
  <c r="AA23" i="51"/>
  <c r="H24" i="51"/>
  <c r="P24" i="51"/>
  <c r="I6" i="45"/>
  <c r="R6" i="45"/>
  <c r="AA6" i="45"/>
  <c r="H7" i="45"/>
  <c r="P7" i="45"/>
  <c r="G8" i="45"/>
  <c r="O8" i="45"/>
  <c r="Y8" i="45"/>
  <c r="F9" i="45"/>
  <c r="N9" i="45"/>
  <c r="X9" i="45"/>
  <c r="E11" i="45"/>
  <c r="M11" i="45"/>
  <c r="D12" i="45"/>
  <c r="L12" i="45"/>
  <c r="C13" i="45"/>
  <c r="K13" i="45"/>
  <c r="T13" i="45"/>
  <c r="J15" i="45"/>
  <c r="S15" i="45"/>
  <c r="AB15" i="45"/>
  <c r="I17" i="45"/>
  <c r="R17" i="45"/>
  <c r="AA17" i="45"/>
  <c r="H18" i="45"/>
  <c r="P18" i="45"/>
  <c r="G19" i="45"/>
  <c r="O19" i="45"/>
  <c r="Y19" i="45"/>
  <c r="F20" i="45"/>
  <c r="N20" i="45"/>
  <c r="X20" i="45"/>
  <c r="E21" i="45"/>
  <c r="M21" i="45"/>
  <c r="D23" i="45"/>
  <c r="L23" i="45"/>
  <c r="C24" i="45"/>
  <c r="K24" i="45"/>
  <c r="T24" i="45"/>
  <c r="J25" i="45"/>
  <c r="S25" i="45"/>
  <c r="AB25" i="45"/>
  <c r="I26" i="45"/>
  <c r="R26" i="45"/>
  <c r="AA26" i="45"/>
  <c r="H28" i="45"/>
  <c r="P28" i="45"/>
  <c r="G31" i="45"/>
  <c r="O31" i="45"/>
  <c r="Y31" i="45"/>
  <c r="F6" i="40"/>
  <c r="N6" i="40"/>
  <c r="X6" i="40"/>
  <c r="D7" i="40"/>
  <c r="L7" i="40"/>
  <c r="J8" i="40"/>
  <c r="S8" i="40"/>
  <c r="AB8" i="40"/>
  <c r="H9" i="40"/>
  <c r="P9" i="40"/>
  <c r="F11" i="40"/>
  <c r="N11" i="40"/>
  <c r="X11" i="40"/>
  <c r="D12" i="40"/>
  <c r="L12" i="40"/>
  <c r="J13" i="40"/>
  <c r="S13" i="40"/>
  <c r="AB13" i="40"/>
  <c r="H14" i="40"/>
  <c r="P14" i="40"/>
  <c r="F15" i="40"/>
  <c r="N15" i="40"/>
  <c r="X15" i="40"/>
  <c r="D17" i="40"/>
  <c r="L17" i="40"/>
  <c r="J19" i="40"/>
  <c r="S19" i="40"/>
  <c r="AB19" i="40"/>
  <c r="H20" i="40"/>
  <c r="P20" i="40"/>
  <c r="F21" i="40"/>
  <c r="N21" i="40"/>
  <c r="X21" i="40"/>
  <c r="D22" i="40"/>
  <c r="L22" i="40"/>
  <c r="J23" i="40"/>
  <c r="S23" i="40"/>
  <c r="AB23" i="40"/>
  <c r="H24" i="40"/>
  <c r="P24" i="40"/>
  <c r="F26" i="40"/>
  <c r="N26" i="40"/>
  <c r="X26" i="40"/>
  <c r="D27" i="40"/>
  <c r="L27" i="40"/>
  <c r="J28" i="40"/>
  <c r="S28" i="40"/>
  <c r="AB28" i="40"/>
  <c r="H30" i="40"/>
  <c r="P30" i="40"/>
  <c r="F33" i="40"/>
  <c r="N33" i="40"/>
  <c r="X33" i="40"/>
  <c r="D34" i="40"/>
  <c r="L34" i="40"/>
  <c r="J35" i="40"/>
  <c r="S35" i="40"/>
  <c r="AB35" i="40"/>
  <c r="H36" i="40"/>
  <c r="P36" i="40"/>
  <c r="F5" i="55"/>
  <c r="N5" i="55"/>
  <c r="X5" i="55"/>
  <c r="E6" i="55"/>
  <c r="M6" i="55"/>
  <c r="D7" i="55"/>
  <c r="L7" i="55"/>
  <c r="C8" i="55"/>
  <c r="K8" i="55"/>
  <c r="T8" i="55"/>
  <c r="J9" i="55"/>
  <c r="S9" i="55"/>
  <c r="AB9" i="55"/>
  <c r="I10" i="55"/>
  <c r="R10" i="55"/>
  <c r="AA10" i="55"/>
  <c r="H11" i="55"/>
  <c r="P11" i="55"/>
  <c r="F15" i="55"/>
  <c r="N15" i="55"/>
  <c r="X15" i="55"/>
  <c r="E16" i="55"/>
  <c r="M16" i="55"/>
  <c r="H6" i="44"/>
  <c r="H8" i="44" s="1"/>
  <c r="P6" i="44"/>
  <c r="G7" i="44"/>
  <c r="O7" i="44"/>
  <c r="Y7" i="44"/>
  <c r="F9" i="44"/>
  <c r="N9" i="44"/>
  <c r="X9" i="44"/>
  <c r="E10" i="44"/>
  <c r="M10" i="44"/>
  <c r="D11" i="44"/>
  <c r="L11" i="44"/>
  <c r="C13" i="44"/>
  <c r="K13" i="44"/>
  <c r="T13" i="44"/>
  <c r="J14" i="44"/>
  <c r="S14" i="44"/>
  <c r="AB14" i="44"/>
  <c r="I15" i="44"/>
  <c r="R15" i="44"/>
  <c r="AA15" i="44"/>
  <c r="H16" i="44"/>
  <c r="P16" i="44"/>
  <c r="G17" i="44"/>
  <c r="O17" i="44"/>
  <c r="Y17" i="44"/>
  <c r="F19" i="44"/>
  <c r="N19" i="44"/>
  <c r="X19" i="44"/>
  <c r="E21" i="44"/>
  <c r="M21" i="44"/>
  <c r="D22" i="44"/>
  <c r="L22" i="44"/>
  <c r="C23" i="44"/>
  <c r="K23" i="44"/>
  <c r="T23" i="44"/>
  <c r="J24" i="44"/>
  <c r="S24" i="44"/>
  <c r="AB24" i="44"/>
  <c r="I28" i="44"/>
  <c r="R28" i="44"/>
  <c r="AA28" i="44"/>
  <c r="H29" i="44"/>
  <c r="P29" i="44"/>
  <c r="G30" i="44"/>
  <c r="O30" i="44"/>
  <c r="Y30" i="44"/>
  <c r="F31" i="44"/>
  <c r="N31" i="44"/>
  <c r="X31" i="44"/>
  <c r="E32" i="44"/>
  <c r="M32" i="44"/>
  <c r="D33" i="44"/>
  <c r="L33" i="44"/>
  <c r="C34" i="44"/>
  <c r="K34" i="44"/>
  <c r="T34" i="44"/>
  <c r="J35" i="44"/>
  <c r="S35" i="44"/>
  <c r="AB35" i="44"/>
  <c r="I37" i="44"/>
  <c r="R37" i="44"/>
  <c r="AA37" i="44"/>
  <c r="H38" i="44"/>
  <c r="P38" i="44"/>
  <c r="P40" i="44" s="1"/>
  <c r="G39" i="44"/>
  <c r="O39" i="44"/>
  <c r="Y39" i="44"/>
  <c r="F42" i="44"/>
  <c r="N42" i="44"/>
  <c r="X42" i="44"/>
  <c r="E43" i="44"/>
  <c r="M43" i="44"/>
  <c r="Q7" i="15"/>
  <c r="Q21" i="15"/>
  <c r="Q37" i="15"/>
  <c r="Q50" i="15"/>
  <c r="Q40" i="15"/>
  <c r="Q8" i="16"/>
  <c r="Q27" i="16"/>
  <c r="Q34" i="16"/>
  <c r="Q10" i="16"/>
  <c r="Q20" i="50"/>
  <c r="Q6" i="50"/>
  <c r="Q24" i="51"/>
  <c r="Q9" i="45"/>
  <c r="Q28" i="45"/>
  <c r="Q7" i="45"/>
  <c r="Q12" i="40"/>
  <c r="Q28" i="40"/>
  <c r="Q11" i="40"/>
  <c r="Q17" i="44"/>
  <c r="Q35" i="44"/>
  <c r="Q39" i="44"/>
  <c r="Q6" i="44"/>
  <c r="O10" i="50"/>
  <c r="N441" i="3" s="1"/>
  <c r="P5" i="50"/>
  <c r="R24" i="50"/>
  <c r="Q442" i="3" s="1"/>
  <c r="S17" i="50"/>
  <c r="O13" i="16"/>
  <c r="N507" i="3" s="1"/>
  <c r="Q32" i="16"/>
  <c r="P503" i="3" s="1"/>
  <c r="BK503" i="3" s="1"/>
  <c r="S50" i="16"/>
  <c r="R506" i="3" s="1"/>
  <c r="O18" i="15"/>
  <c r="N528" i="3" s="1"/>
  <c r="P33" i="15"/>
  <c r="T32" i="16"/>
  <c r="P5" i="16"/>
  <c r="C8" i="51"/>
  <c r="F15" i="51"/>
  <c r="H18" i="51"/>
  <c r="K8" i="51"/>
  <c r="P5" i="51"/>
  <c r="T10" i="51"/>
  <c r="N10" i="45"/>
  <c r="F10" i="45"/>
  <c r="AM431" i="57" s="1"/>
  <c r="P10" i="40"/>
  <c r="AB27" i="45"/>
  <c r="L27" i="45"/>
  <c r="N16" i="45"/>
  <c r="G16" i="45"/>
  <c r="L18" i="40"/>
  <c r="O5" i="40"/>
  <c r="X25" i="44"/>
  <c r="O25" i="44"/>
  <c r="I25" i="44"/>
  <c r="AB12" i="44"/>
  <c r="T12" i="44"/>
  <c r="I12" i="44"/>
  <c r="AA20" i="44"/>
  <c r="T20" i="44"/>
  <c r="N20" i="44"/>
  <c r="AU448" i="57" s="1"/>
  <c r="AA27" i="44"/>
  <c r="Q27" i="44"/>
  <c r="F27" i="44"/>
  <c r="Y5" i="44"/>
  <c r="O5" i="44"/>
  <c r="C5" i="44"/>
  <c r="M5" i="41"/>
  <c r="K23" i="16"/>
  <c r="J504" i="3" s="1"/>
  <c r="BE504" i="3" s="1"/>
  <c r="S23" i="16"/>
  <c r="R504" i="3" s="1"/>
  <c r="AB23" i="16"/>
  <c r="AA504" i="3" s="1"/>
  <c r="BE505" i="3"/>
  <c r="T10" i="50"/>
  <c r="S441" i="3" s="1"/>
  <c r="M5" i="52"/>
  <c r="Y8" i="52"/>
  <c r="BE506" i="3"/>
  <c r="BE460" i="3"/>
  <c r="BG460" i="3"/>
  <c r="T5" i="50"/>
  <c r="N8" i="52"/>
  <c r="AB13" i="52"/>
  <c r="AA248" i="3"/>
  <c r="D13" i="52"/>
  <c r="Q8" i="52"/>
  <c r="C248" i="3"/>
  <c r="G13" i="52"/>
  <c r="R5" i="52"/>
  <c r="BE461" i="3"/>
  <c r="H10" i="52"/>
  <c r="S10" i="52"/>
  <c r="J5" i="52"/>
  <c r="Q36" i="41"/>
  <c r="BA540" i="3"/>
  <c r="BG258" i="3"/>
  <c r="AM262" i="3"/>
  <c r="BG262" i="3" s="1"/>
  <c r="AV474" i="3"/>
  <c r="BP474" i="3" s="1"/>
  <c r="AG474" i="3"/>
  <c r="AV454" i="3"/>
  <c r="BP454" i="3" s="1"/>
  <c r="AF454" i="3"/>
  <c r="BF325" i="3"/>
  <c r="AL328" i="3"/>
  <c r="BF328" i="3" s="1"/>
  <c r="AW474" i="3"/>
  <c r="BQ474" i="3" s="1"/>
  <c r="AH474" i="3"/>
  <c r="AJ417" i="3"/>
  <c r="BD417" i="3" s="1"/>
  <c r="BD412" i="3"/>
  <c r="BE195" i="3"/>
  <c r="AK199" i="3"/>
  <c r="BE199" i="3" s="1"/>
  <c r="AJ540" i="3"/>
  <c r="BD540" i="3" s="1"/>
  <c r="J230" i="3"/>
  <c r="BE230" i="3" s="1"/>
  <c r="BE229" i="3"/>
  <c r="AY520" i="3"/>
  <c r="BS520" i="3" s="1"/>
  <c r="BB540" i="3"/>
  <c r="AE540" i="3"/>
  <c r="BD450" i="3"/>
  <c r="AJ454" i="3"/>
  <c r="BD454" i="3" s="1"/>
  <c r="BA8" i="12"/>
  <c r="AS8" i="12"/>
  <c r="AK8" i="12"/>
  <c r="AB8" i="12"/>
  <c r="T8" i="12"/>
  <c r="K8" i="12"/>
  <c r="C8" i="12"/>
  <c r="AL540" i="3"/>
  <c r="BF540" i="3" s="1"/>
  <c r="BE539" i="3"/>
  <c r="BD538" i="3"/>
  <c r="AJ520" i="3"/>
  <c r="BD520" i="3" s="1"/>
  <c r="AG520" i="3"/>
  <c r="AL497" i="3"/>
  <c r="BF497" i="3" s="1"/>
  <c r="AV497" i="3"/>
  <c r="BP497" i="3" s="1"/>
  <c r="BE471" i="3"/>
  <c r="BE425" i="3"/>
  <c r="B426" i="3"/>
  <c r="AK393" i="3"/>
  <c r="BE393" i="3" s="1"/>
  <c r="AH239" i="3"/>
  <c r="G230" i="3"/>
  <c r="BC14" i="13"/>
  <c r="AU14" i="13"/>
  <c r="AM14" i="13"/>
  <c r="AE14" i="13"/>
  <c r="V14" i="13"/>
  <c r="M14" i="13"/>
  <c r="E14" i="13"/>
  <c r="AU540" i="3"/>
  <c r="BO540" i="3" s="1"/>
  <c r="AF540" i="3"/>
  <c r="BB520" i="3"/>
  <c r="BG492" i="3"/>
  <c r="AU474" i="3"/>
  <c r="BO474" i="3" s="1"/>
  <c r="AF474" i="3"/>
  <c r="BG413" i="3"/>
  <c r="BF335" i="3"/>
  <c r="BD234" i="3"/>
  <c r="AJ239" i="3"/>
  <c r="BD239" i="3" s="1"/>
  <c r="BF208" i="3"/>
  <c r="BF206" i="3"/>
  <c r="BA497" i="3"/>
  <c r="AH497" i="3"/>
  <c r="BE472" i="3"/>
  <c r="AM474" i="3"/>
  <c r="BG474" i="3" s="1"/>
  <c r="AE474" i="3"/>
  <c r="G464" i="3"/>
  <c r="BG415" i="3"/>
  <c r="BF207" i="3"/>
  <c r="AF497" i="3"/>
  <c r="AL474" i="3"/>
  <c r="BF474" i="3" s="1"/>
  <c r="BD463" i="3"/>
  <c r="BE216" i="3"/>
  <c r="AK219" i="3"/>
  <c r="BE219" i="3" s="1"/>
  <c r="C230" i="3"/>
  <c r="K230" i="3"/>
  <c r="BF230" i="3" s="1"/>
  <c r="BF228" i="3"/>
  <c r="AI239" i="3"/>
  <c r="AX239" i="3"/>
  <c r="BR239" i="3" s="1"/>
  <c r="AI199" i="3"/>
  <c r="AX199" i="3"/>
  <c r="BR199" i="3" s="1"/>
  <c r="AJ199" i="3"/>
  <c r="BD199" i="3" s="1"/>
  <c r="BD194" i="3"/>
  <c r="AY35" i="12"/>
  <c r="AY39" i="12" s="1"/>
  <c r="AQ35" i="12"/>
  <c r="AQ39" i="12" s="1"/>
  <c r="AI35" i="12"/>
  <c r="AI39" i="12" s="1"/>
  <c r="R35" i="12"/>
  <c r="BE537" i="3"/>
  <c r="AL520" i="3"/>
  <c r="BF520" i="3" s="1"/>
  <c r="AE497" i="3"/>
  <c r="BE473" i="3"/>
  <c r="AY474" i="3"/>
  <c r="BS474" i="3" s="1"/>
  <c r="I318" i="3"/>
  <c r="BD318" i="3" s="1"/>
  <c r="BD314" i="3"/>
  <c r="AI328" i="3"/>
  <c r="AM540" i="3"/>
  <c r="BG540" i="3" s="1"/>
  <c r="BE538" i="3"/>
  <c r="AI540" i="3"/>
  <c r="AK520" i="3"/>
  <c r="BE520" i="3" s="1"/>
  <c r="AD497" i="3"/>
  <c r="BE423" i="3"/>
  <c r="G405" i="3"/>
  <c r="BF337" i="3"/>
  <c r="BF315" i="3"/>
  <c r="AU239" i="3"/>
  <c r="BO239" i="3" s="1"/>
  <c r="AF239" i="3"/>
  <c r="BG218" i="3"/>
  <c r="AM219" i="3"/>
  <c r="BG219" i="3" s="1"/>
  <c r="BE206" i="3"/>
  <c r="J209" i="3"/>
  <c r="BE209" i="3" s="1"/>
  <c r="Z426" i="3"/>
  <c r="K426" i="3"/>
  <c r="BF426" i="3" s="1"/>
  <c r="C426" i="3"/>
  <c r="D405" i="3"/>
  <c r="AF417" i="3"/>
  <c r="W405" i="3"/>
  <c r="BR405" i="3" s="1"/>
  <c r="H405" i="3"/>
  <c r="AW393" i="3"/>
  <c r="BQ393" i="3" s="1"/>
  <c r="AY328" i="3"/>
  <c r="BG316" i="3"/>
  <c r="BE314" i="3"/>
  <c r="AY262" i="3"/>
  <c r="BS262" i="3" s="1"/>
  <c r="AJ262" i="3"/>
  <c r="BD262" i="3" s="1"/>
  <c r="AY219" i="3"/>
  <c r="BS219" i="3" s="1"/>
  <c r="AJ219" i="3"/>
  <c r="BD219" i="3" s="1"/>
  <c r="E27" i="1"/>
  <c r="M27" i="1"/>
  <c r="AE27" i="1"/>
  <c r="AM27" i="1"/>
  <c r="AU27" i="1"/>
  <c r="BC27" i="1"/>
  <c r="G27" i="1"/>
  <c r="O27" i="1"/>
  <c r="X27" i="1"/>
  <c r="AG27" i="1"/>
  <c r="AO27" i="1"/>
  <c r="AW27" i="1"/>
  <c r="D27" i="1"/>
  <c r="L27" i="1"/>
  <c r="U27" i="1"/>
  <c r="AD27" i="1"/>
  <c r="AL27" i="1"/>
  <c r="AT27" i="1"/>
  <c r="BA372" i="3"/>
  <c r="BJ450" i="3"/>
  <c r="AP454" i="3"/>
  <c r="BJ454" i="3" s="1"/>
  <c r="DO172" i="57"/>
  <c r="DO480" i="57"/>
  <c r="DP439" i="57"/>
  <c r="DP421" i="57"/>
  <c r="DJ439" i="57"/>
  <c r="DJ421" i="57"/>
  <c r="CD439" i="57"/>
  <c r="CD421" i="57"/>
  <c r="DP437" i="57"/>
  <c r="DP419" i="57"/>
  <c r="EG427" i="57"/>
  <c r="EG409" i="57"/>
  <c r="CI427" i="57"/>
  <c r="CI409" i="57"/>
  <c r="CK460" i="57"/>
  <c r="CK383" i="57"/>
  <c r="CS459" i="57"/>
  <c r="CS382" i="57"/>
  <c r="CI458" i="57"/>
  <c r="CI381" i="57"/>
  <c r="DT457" i="57"/>
  <c r="DT380" i="57"/>
  <c r="CX457" i="57"/>
  <c r="CX461" i="57" s="1"/>
  <c r="CX380" i="57"/>
  <c r="CH457" i="57"/>
  <c r="CH380" i="57"/>
  <c r="DH445" i="57"/>
  <c r="DH368" i="57"/>
  <c r="DH384" i="57" s="1"/>
  <c r="AR295" i="3"/>
  <c r="BL306" i="3" s="1"/>
  <c r="DW152" i="57"/>
  <c r="L148" i="57"/>
  <c r="AL147" i="57"/>
  <c r="R180" i="3"/>
  <c r="T146" i="57"/>
  <c r="BB454" i="3"/>
  <c r="AD454" i="3"/>
  <c r="AW434" i="3"/>
  <c r="BQ434" i="3" s="1"/>
  <c r="E405" i="3"/>
  <c r="AG393" i="3"/>
  <c r="AH328" i="3"/>
  <c r="J318" i="3"/>
  <c r="BE318" i="3" s="1"/>
  <c r="B318" i="3"/>
  <c r="X230" i="3"/>
  <c r="BS230" i="3" s="1"/>
  <c r="W230" i="3"/>
  <c r="BR230" i="3" s="1"/>
  <c r="X187" i="3"/>
  <c r="BS187" i="3" s="1"/>
  <c r="C46" i="26"/>
  <c r="K46" i="26"/>
  <c r="BA454" i="3"/>
  <c r="AK454" i="3"/>
  <c r="BE454" i="3" s="1"/>
  <c r="AC454" i="3"/>
  <c r="AV393" i="3"/>
  <c r="BP393" i="3" s="1"/>
  <c r="BF336" i="3"/>
  <c r="BF316" i="3"/>
  <c r="G318" i="3"/>
  <c r="AW328" i="3"/>
  <c r="BQ328" i="3" s="1"/>
  <c r="AW308" i="3"/>
  <c r="BQ308" i="3" s="1"/>
  <c r="AG262" i="3"/>
  <c r="AD239" i="3"/>
  <c r="D426" i="3"/>
  <c r="AV328" i="3"/>
  <c r="BP328" i="3" s="1"/>
  <c r="AF328" i="3"/>
  <c r="AL434" i="3"/>
  <c r="BF434" i="3" s="1"/>
  <c r="AD434" i="3"/>
  <c r="BG416" i="3"/>
  <c r="BG414" i="3"/>
  <c r="AI417" i="3"/>
  <c r="AM328" i="3"/>
  <c r="BG328" i="3" s="1"/>
  <c r="BF317" i="3"/>
  <c r="AW199" i="3"/>
  <c r="BQ199" i="3" s="1"/>
  <c r="J13" i="26"/>
  <c r="S13" i="26"/>
  <c r="AA13" i="26"/>
  <c r="AJ13" i="26"/>
  <c r="AR13" i="26"/>
  <c r="AZ13" i="26"/>
  <c r="D13" i="26"/>
  <c r="L13" i="26"/>
  <c r="AD13" i="26"/>
  <c r="AL13" i="26"/>
  <c r="AT13" i="26"/>
  <c r="BB13" i="26"/>
  <c r="I13" i="26"/>
  <c r="R13" i="26"/>
  <c r="AI13" i="26"/>
  <c r="AQ13" i="26"/>
  <c r="F13" i="26"/>
  <c r="N13" i="26"/>
  <c r="AF13" i="26"/>
  <c r="AN13" i="26"/>
  <c r="AV13" i="26"/>
  <c r="C13" i="26"/>
  <c r="K13" i="26"/>
  <c r="T13" i="26"/>
  <c r="AB13" i="26"/>
  <c r="AK13" i="26"/>
  <c r="AS13" i="26"/>
  <c r="BA13" i="26"/>
  <c r="H13" i="26"/>
  <c r="P13" i="26"/>
  <c r="Y13" i="26"/>
  <c r="AH13" i="26"/>
  <c r="AP13" i="26"/>
  <c r="F33" i="26"/>
  <c r="N33" i="26"/>
  <c r="AF33" i="26"/>
  <c r="AN33" i="26"/>
  <c r="AV33" i="26"/>
  <c r="BB372" i="3"/>
  <c r="BE424" i="3"/>
  <c r="BA434" i="3"/>
  <c r="AK434" i="3"/>
  <c r="BE434" i="3" s="1"/>
  <c r="AC434" i="3"/>
  <c r="AH417" i="3"/>
  <c r="AX417" i="3"/>
  <c r="BR417" i="3" s="1"/>
  <c r="BE403" i="3"/>
  <c r="AY393" i="3"/>
  <c r="BS393" i="3" s="1"/>
  <c r="AL262" i="3"/>
  <c r="AD262" i="3"/>
  <c r="C27" i="1"/>
  <c r="K27" i="1"/>
  <c r="T27" i="1"/>
  <c r="AB27" i="1"/>
  <c r="AK27" i="1"/>
  <c r="AS27" i="1"/>
  <c r="Q35" i="43"/>
  <c r="AA426" i="3"/>
  <c r="BF314" i="3"/>
  <c r="AK328" i="3"/>
  <c r="BE328" i="3" s="1"/>
  <c r="AC328" i="3"/>
  <c r="E318" i="3"/>
  <c r="K8" i="1"/>
  <c r="AI8" i="1"/>
  <c r="AX8" i="1"/>
  <c r="AZ27" i="49"/>
  <c r="Q83" i="26"/>
  <c r="Q89" i="26" s="1"/>
  <c r="Q23" i="22"/>
  <c r="Q27" i="49"/>
  <c r="Q35" i="49" s="1"/>
  <c r="AU14" i="46"/>
  <c r="BH184" i="3"/>
  <c r="C68" i="22"/>
  <c r="C72" i="22" s="1"/>
  <c r="K68" i="22"/>
  <c r="K72" i="22" s="1"/>
  <c r="AS68" i="22"/>
  <c r="AS72" i="22" s="1"/>
  <c r="BB68" i="22"/>
  <c r="BB72" i="22" s="1"/>
  <c r="G10" i="22"/>
  <c r="O10" i="22"/>
  <c r="X10" i="22"/>
  <c r="AG10" i="22"/>
  <c r="AO10" i="22"/>
  <c r="AX10" i="22"/>
  <c r="E10" i="22"/>
  <c r="M10" i="22"/>
  <c r="AE10" i="22"/>
  <c r="AM10" i="22"/>
  <c r="AU10" i="22"/>
  <c r="AI50" i="22"/>
  <c r="AQ50" i="22"/>
  <c r="G55" i="22"/>
  <c r="O55" i="22"/>
  <c r="X55" i="22"/>
  <c r="AG55" i="22"/>
  <c r="AO55" i="22"/>
  <c r="AX55" i="22"/>
  <c r="E27" i="49"/>
  <c r="M27" i="49"/>
  <c r="AE27" i="49"/>
  <c r="AM27" i="49"/>
  <c r="AU27" i="49"/>
  <c r="Q9" i="17"/>
  <c r="Q38" i="21"/>
  <c r="Q58" i="21"/>
  <c r="AX14" i="38"/>
  <c r="E46" i="26"/>
  <c r="M46" i="26"/>
  <c r="AE46" i="26"/>
  <c r="AM46" i="26"/>
  <c r="AU46" i="26"/>
  <c r="BC46" i="26"/>
  <c r="AH46" i="26"/>
  <c r="F36" i="22"/>
  <c r="N36" i="22"/>
  <c r="AF36" i="22"/>
  <c r="AN36" i="22"/>
  <c r="H27" i="49"/>
  <c r="P27" i="49"/>
  <c r="Y27" i="49"/>
  <c r="AH27" i="49"/>
  <c r="AP27" i="49"/>
  <c r="Q8" i="31"/>
  <c r="Q35" i="20"/>
  <c r="Q17" i="43"/>
  <c r="Q42" i="43"/>
  <c r="Q44" i="35"/>
  <c r="Q31" i="21"/>
  <c r="AG372" i="3"/>
  <c r="BH536" i="3"/>
  <c r="BJ539" i="3"/>
  <c r="BK538" i="3"/>
  <c r="C33" i="26"/>
  <c r="K33" i="26"/>
  <c r="E33" i="26"/>
  <c r="M33" i="26"/>
  <c r="AE33" i="26"/>
  <c r="AM33" i="26"/>
  <c r="AU33" i="26"/>
  <c r="BC33" i="26"/>
  <c r="J33" i="26"/>
  <c r="S33" i="26"/>
  <c r="AA33" i="26"/>
  <c r="AJ33" i="26"/>
  <c r="AR33" i="26"/>
  <c r="AZ33" i="26"/>
  <c r="G33" i="26"/>
  <c r="AG33" i="26"/>
  <c r="AO33" i="26"/>
  <c r="AW33" i="26"/>
  <c r="T33" i="26"/>
  <c r="AF46" i="26"/>
  <c r="AN46" i="26"/>
  <c r="AV46" i="26"/>
  <c r="AZ8" i="49"/>
  <c r="G8" i="49"/>
  <c r="AE8" i="49"/>
  <c r="AM8" i="49"/>
  <c r="Q51" i="21"/>
  <c r="CU483" i="57"/>
  <c r="BJ538" i="3"/>
  <c r="BK537" i="3"/>
  <c r="AK8" i="49"/>
  <c r="Q23" i="43"/>
  <c r="Q23" i="35"/>
  <c r="Q36" i="35"/>
  <c r="E14" i="38"/>
  <c r="AW14" i="38"/>
  <c r="CY384" i="57"/>
  <c r="BN452" i="3"/>
  <c r="Q9" i="35"/>
  <c r="Q67" i="21"/>
  <c r="H10" i="22"/>
  <c r="P10" i="22"/>
  <c r="Y10" i="22"/>
  <c r="AH10" i="22"/>
  <c r="AP10" i="22"/>
  <c r="AY10" i="22"/>
  <c r="BD299" i="3"/>
  <c r="J50" i="22"/>
  <c r="AJ50" i="22"/>
  <c r="AR50" i="22"/>
  <c r="H55" i="22"/>
  <c r="P55" i="22"/>
  <c r="Y55" i="22"/>
  <c r="AH55" i="22"/>
  <c r="AP55" i="22"/>
  <c r="AY55" i="22"/>
  <c r="F67" i="22"/>
  <c r="N67" i="22"/>
  <c r="AF67" i="22"/>
  <c r="AN67" i="22"/>
  <c r="AW67" i="22"/>
  <c r="Q43" i="43"/>
  <c r="Q42" i="35"/>
  <c r="Q66" i="21"/>
  <c r="AI372" i="3"/>
  <c r="DU422" i="57"/>
  <c r="BH186" i="3"/>
  <c r="N187" i="3"/>
  <c r="BI187" i="3" s="1"/>
  <c r="BH207" i="3"/>
  <c r="BH216" i="3"/>
  <c r="AN262" i="3"/>
  <c r="N8" i="49"/>
  <c r="AS8" i="49"/>
  <c r="AR283" i="3"/>
  <c r="BF493" i="3"/>
  <c r="AO454" i="3"/>
  <c r="BI454" i="3" s="1"/>
  <c r="BL452" i="3"/>
  <c r="AP474" i="3"/>
  <c r="BJ474" i="3" s="1"/>
  <c r="BM472" i="3"/>
  <c r="BH494" i="3"/>
  <c r="BH537" i="3"/>
  <c r="BN473" i="3"/>
  <c r="O209" i="3"/>
  <c r="BJ209" i="3" s="1"/>
  <c r="BH225" i="3"/>
  <c r="BI225" i="3"/>
  <c r="AZ14" i="46"/>
  <c r="BH471" i="3"/>
  <c r="BK473" i="3"/>
  <c r="BH226" i="3"/>
  <c r="AS219" i="3"/>
  <c r="BM219" i="3" s="1"/>
  <c r="BM215" i="3"/>
  <c r="AR8" i="49"/>
  <c r="AQ283" i="3"/>
  <c r="BN423" i="3"/>
  <c r="S426" i="3"/>
  <c r="BN426" i="3" s="1"/>
  <c r="BE495" i="3"/>
  <c r="BG495" i="3"/>
  <c r="BH470" i="3"/>
  <c r="BK472" i="3"/>
  <c r="BJ494" i="3"/>
  <c r="BI536" i="3"/>
  <c r="BN450" i="3"/>
  <c r="BN472" i="3"/>
  <c r="BI229" i="3"/>
  <c r="AO262" i="3"/>
  <c r="AQ8" i="49"/>
  <c r="BJ431" i="3"/>
  <c r="AP434" i="3"/>
  <c r="BJ434" i="3" s="1"/>
  <c r="AW14" i="46"/>
  <c r="BL450" i="3"/>
  <c r="BH492" i="3"/>
  <c r="N8" i="1"/>
  <c r="N16" i="1" s="1"/>
  <c r="P8" i="1"/>
  <c r="AO8" i="1"/>
  <c r="AQ8" i="1"/>
  <c r="BH183" i="3"/>
  <c r="BH218" i="3"/>
  <c r="BI235" i="3"/>
  <c r="AP8" i="49"/>
  <c r="BH403" i="3"/>
  <c r="BF495" i="3"/>
  <c r="BL494" i="3"/>
  <c r="BH182" i="3"/>
  <c r="BH299" i="3"/>
  <c r="BE493" i="3"/>
  <c r="BJ451" i="3"/>
  <c r="BJ492" i="3"/>
  <c r="BI539" i="3"/>
  <c r="BN470" i="3"/>
  <c r="BI217" i="3"/>
  <c r="BH227" i="3"/>
  <c r="BI227" i="3"/>
  <c r="AP262" i="3"/>
  <c r="O8" i="49"/>
  <c r="P8" i="49"/>
  <c r="AR328" i="3"/>
  <c r="BH367" i="3"/>
  <c r="AN372" i="3"/>
  <c r="BH372" i="3" s="1"/>
  <c r="BH401" i="3"/>
  <c r="N405" i="3"/>
  <c r="BI405" i="3" s="1"/>
  <c r="BI415" i="3"/>
  <c r="BM432" i="3"/>
  <c r="BN225" i="3"/>
  <c r="BH402" i="3"/>
  <c r="BL402" i="3"/>
  <c r="BK425" i="3"/>
  <c r="CV175" i="57"/>
  <c r="BI297" i="3"/>
  <c r="BH326" i="3"/>
  <c r="BI348" i="3"/>
  <c r="AT328" i="3"/>
  <c r="BN328" i="3" s="1"/>
  <c r="BE367" i="3"/>
  <c r="BI367" i="3"/>
  <c r="BD370" i="3"/>
  <c r="AM372" i="3"/>
  <c r="BG372" i="3" s="1"/>
  <c r="BI370" i="3"/>
  <c r="AR372" i="3"/>
  <c r="BL372" i="3" s="1"/>
  <c r="AR393" i="3"/>
  <c r="BL393" i="3" s="1"/>
  <c r="BH400" i="3"/>
  <c r="BI401" i="3"/>
  <c r="AR417" i="3"/>
  <c r="BL417" i="3" s="1"/>
  <c r="BM414" i="3"/>
  <c r="BI423" i="3"/>
  <c r="DU440" i="57"/>
  <c r="AO180" i="3"/>
  <c r="BI260" i="3" s="1"/>
  <c r="BF367" i="3"/>
  <c r="BJ367" i="3"/>
  <c r="BJ425" i="3"/>
  <c r="BK433" i="3"/>
  <c r="R8" i="1"/>
  <c r="BI414" i="3"/>
  <c r="BJ424" i="3"/>
  <c r="BK432" i="3"/>
  <c r="Q8" i="1"/>
  <c r="Q6" i="1" s="1"/>
  <c r="P166" i="3" s="1"/>
  <c r="BK168" i="3" s="1"/>
  <c r="AS8" i="1"/>
  <c r="BI368" i="3"/>
  <c r="BE370" i="3"/>
  <c r="BH369" i="3"/>
  <c r="BH404" i="3"/>
  <c r="BL404" i="3"/>
  <c r="BI413" i="3"/>
  <c r="BI344" i="3"/>
  <c r="AR8" i="1"/>
  <c r="BE368" i="3"/>
  <c r="BJ368" i="3"/>
  <c r="BJ370" i="3"/>
  <c r="BI404" i="3"/>
  <c r="BL403" i="3"/>
  <c r="BI412" i="3"/>
  <c r="BK416" i="3"/>
  <c r="BM423" i="3"/>
  <c r="BH185" i="3"/>
  <c r="AQ262" i="3"/>
  <c r="P318" i="3"/>
  <c r="BK318" i="3" s="1"/>
  <c r="BJ371" i="3"/>
  <c r="BD369" i="3"/>
  <c r="BI369" i="3"/>
  <c r="BI403" i="3"/>
  <c r="AF520" i="3"/>
  <c r="BH516" i="3"/>
  <c r="AD12" i="7"/>
  <c r="AL12" i="7"/>
  <c r="AT12" i="7"/>
  <c r="AI12" i="7"/>
  <c r="AK12" i="7"/>
  <c r="AQ12" i="7"/>
  <c r="AS12" i="7"/>
  <c r="BE185" i="3"/>
  <c r="AF12" i="7"/>
  <c r="AN12" i="7"/>
  <c r="AH14" i="58"/>
  <c r="AH12" i="7"/>
  <c r="AP12" i="7"/>
  <c r="BK185" i="3"/>
  <c r="CY461" i="57"/>
  <c r="AE12" i="7"/>
  <c r="AG12" i="7"/>
  <c r="AM12" i="7"/>
  <c r="AO12" i="7"/>
  <c r="AU12" i="7"/>
  <c r="E339" i="3"/>
  <c r="BH336" i="3"/>
  <c r="DS440" i="57"/>
  <c r="AD15" i="58"/>
  <c r="AL15" i="58"/>
  <c r="AT15" i="58"/>
  <c r="BB15" i="58"/>
  <c r="AE14" i="58"/>
  <c r="AU14" i="58"/>
  <c r="BC14" i="58"/>
  <c r="AD14" i="58"/>
  <c r="AL14" i="58"/>
  <c r="BB14" i="58"/>
  <c r="AP14" i="58"/>
  <c r="AK15" i="58"/>
  <c r="AS15" i="58"/>
  <c r="BA15" i="58"/>
  <c r="AJ14" i="58"/>
  <c r="AR14" i="58"/>
  <c r="AM14" i="58"/>
  <c r="AE15" i="58"/>
  <c r="AM15" i="58"/>
  <c r="AU15" i="58"/>
  <c r="BC15" i="58"/>
  <c r="AB12" i="58"/>
  <c r="P9" i="58"/>
  <c r="T7" i="58"/>
  <c r="AG15" i="58"/>
  <c r="H13" i="58"/>
  <c r="AI14" i="58"/>
  <c r="AQ15" i="58"/>
  <c r="P13" i="58"/>
  <c r="AH15" i="58"/>
  <c r="AP15" i="58"/>
  <c r="D12" i="58"/>
  <c r="X13" i="58"/>
  <c r="L10" i="58"/>
  <c r="L12" i="58"/>
  <c r="T12" i="58"/>
  <c r="AI15" i="58"/>
  <c r="AQ14" i="58"/>
  <c r="C5" i="58"/>
  <c r="AO15" i="58"/>
  <c r="AW15" i="58"/>
  <c r="L7" i="58"/>
  <c r="H9" i="58"/>
  <c r="D10" i="58"/>
  <c r="X11" i="58"/>
  <c r="C12" i="58"/>
  <c r="K12" i="58"/>
  <c r="S12" i="58"/>
  <c r="AA12" i="58"/>
  <c r="G13" i="58"/>
  <c r="O13" i="58"/>
  <c r="K5" i="58"/>
  <c r="H6" i="58"/>
  <c r="AB7" i="58"/>
  <c r="D8" i="58"/>
  <c r="T10" i="58"/>
  <c r="E12" i="58"/>
  <c r="M12" i="58"/>
  <c r="I13" i="58"/>
  <c r="Q13" i="58"/>
  <c r="Y13" i="58"/>
  <c r="L5" i="58"/>
  <c r="P6" i="58"/>
  <c r="L8" i="58"/>
  <c r="AB10" i="58"/>
  <c r="AK14" i="58"/>
  <c r="AS14" i="58"/>
  <c r="BA14" i="58"/>
  <c r="F12" i="58"/>
  <c r="N12" i="58"/>
  <c r="J13" i="58"/>
  <c r="R13" i="58"/>
  <c r="S5" i="58"/>
  <c r="T8" i="58"/>
  <c r="G12" i="58"/>
  <c r="O12" i="58"/>
  <c r="C13" i="58"/>
  <c r="K13" i="58"/>
  <c r="S13" i="58"/>
  <c r="AA13" i="58"/>
  <c r="T5" i="58"/>
  <c r="AB8" i="58"/>
  <c r="H12" i="58"/>
  <c r="P12" i="58"/>
  <c r="X12" i="58"/>
  <c r="D13" i="58"/>
  <c r="L13" i="58"/>
  <c r="T13" i="58"/>
  <c r="AB13" i="58"/>
  <c r="AA5" i="58"/>
  <c r="AJ15" i="58"/>
  <c r="AR15" i="58"/>
  <c r="H11" i="58"/>
  <c r="I12" i="58"/>
  <c r="Q12" i="58"/>
  <c r="Y12" i="58"/>
  <c r="E13" i="58"/>
  <c r="M13" i="58"/>
  <c r="AB5" i="58"/>
  <c r="D7" i="58"/>
  <c r="P11" i="58"/>
  <c r="J12" i="58"/>
  <c r="R12" i="58"/>
  <c r="Z12" i="58"/>
  <c r="F13" i="58"/>
  <c r="N13" i="58"/>
  <c r="AW14" i="58"/>
  <c r="AG14" i="58"/>
  <c r="AO14" i="58"/>
  <c r="G6" i="58"/>
  <c r="O6" i="58"/>
  <c r="AF15" i="58"/>
  <c r="AN15" i="58"/>
  <c r="AV15" i="58"/>
  <c r="C7" i="58"/>
  <c r="K7" i="58"/>
  <c r="S7" i="58"/>
  <c r="AA7" i="58"/>
  <c r="C8" i="58"/>
  <c r="K8" i="58"/>
  <c r="S8" i="58"/>
  <c r="AA8" i="58"/>
  <c r="G9" i="58"/>
  <c r="O9" i="58"/>
  <c r="C10" i="58"/>
  <c r="K10" i="58"/>
  <c r="S10" i="58"/>
  <c r="AA10" i="58"/>
  <c r="G11" i="58"/>
  <c r="O11" i="58"/>
  <c r="AF14" i="58"/>
  <c r="AN14" i="58"/>
  <c r="AV14" i="58"/>
  <c r="E5" i="58"/>
  <c r="M5" i="58"/>
  <c r="I6" i="58"/>
  <c r="Q6" i="58"/>
  <c r="E7" i="58"/>
  <c r="M7" i="58"/>
  <c r="E8" i="58"/>
  <c r="M8" i="58"/>
  <c r="I9" i="58"/>
  <c r="Q9" i="58"/>
  <c r="E10" i="58"/>
  <c r="M10" i="58"/>
  <c r="I11" i="58"/>
  <c r="Q11" i="58"/>
  <c r="Y11" i="58"/>
  <c r="F5" i="58"/>
  <c r="N5" i="58"/>
  <c r="J6" i="58"/>
  <c r="R6" i="58"/>
  <c r="F7" i="58"/>
  <c r="N7" i="58"/>
  <c r="F8" i="58"/>
  <c r="N8" i="58"/>
  <c r="J9" i="58"/>
  <c r="R9" i="58"/>
  <c r="F10" i="58"/>
  <c r="N10" i="58"/>
  <c r="J11" i="58"/>
  <c r="R11" i="58"/>
  <c r="G5" i="58"/>
  <c r="O5" i="58"/>
  <c r="C6" i="58"/>
  <c r="K6" i="58"/>
  <c r="S6" i="58"/>
  <c r="AA6" i="58"/>
  <c r="G7" i="58"/>
  <c r="O7" i="58"/>
  <c r="G8" i="58"/>
  <c r="O8" i="58"/>
  <c r="C9" i="58"/>
  <c r="K9" i="58"/>
  <c r="S9" i="58"/>
  <c r="AA9" i="58"/>
  <c r="G10" i="58"/>
  <c r="O10" i="58"/>
  <c r="C11" i="58"/>
  <c r="K11" i="58"/>
  <c r="S11" i="58"/>
  <c r="AA11" i="58"/>
  <c r="H5" i="58"/>
  <c r="P5" i="58"/>
  <c r="D6" i="58"/>
  <c r="L6" i="58"/>
  <c r="T6" i="58"/>
  <c r="AB6" i="58"/>
  <c r="H7" i="58"/>
  <c r="P7" i="58"/>
  <c r="H8" i="58"/>
  <c r="P8" i="58"/>
  <c r="D9" i="58"/>
  <c r="L9" i="58"/>
  <c r="T9" i="58"/>
  <c r="AB9" i="58"/>
  <c r="H10" i="58"/>
  <c r="P10" i="58"/>
  <c r="D11" i="58"/>
  <c r="L11" i="58"/>
  <c r="T11" i="58"/>
  <c r="AB11" i="58"/>
  <c r="I5" i="58"/>
  <c r="Q5" i="58"/>
  <c r="E6" i="58"/>
  <c r="M6" i="58"/>
  <c r="I7" i="58"/>
  <c r="Q7" i="58"/>
  <c r="I8" i="58"/>
  <c r="Q8" i="58"/>
  <c r="E9" i="58"/>
  <c r="M9" i="58"/>
  <c r="I10" i="58"/>
  <c r="Q10" i="58"/>
  <c r="E11" i="58"/>
  <c r="M11" i="58"/>
  <c r="J5" i="58"/>
  <c r="R5" i="58"/>
  <c r="F6" i="58"/>
  <c r="N6" i="58"/>
  <c r="J7" i="58"/>
  <c r="R7" i="58"/>
  <c r="J8" i="58"/>
  <c r="R8" i="58"/>
  <c r="F9" i="58"/>
  <c r="N9" i="58"/>
  <c r="J10" i="58"/>
  <c r="R10" i="58"/>
  <c r="F11" i="58"/>
  <c r="N11" i="58"/>
  <c r="AM520" i="3"/>
  <c r="BG520" i="3" s="1"/>
  <c r="AX520" i="3"/>
  <c r="BR520" i="3" s="1"/>
  <c r="AV520" i="3"/>
  <c r="BP520" i="3" s="1"/>
  <c r="AU349" i="3"/>
  <c r="BO349" i="3" s="1"/>
  <c r="F46" i="26"/>
  <c r="N46" i="26"/>
  <c r="AV349" i="3"/>
  <c r="BP349" i="3" s="1"/>
  <c r="AG349" i="3"/>
  <c r="AF349" i="3"/>
  <c r="F339" i="3"/>
  <c r="H339" i="3"/>
  <c r="BF338" i="3"/>
  <c r="I33" i="26"/>
  <c r="R33" i="26"/>
  <c r="AQ33" i="26"/>
  <c r="O332" i="3"/>
  <c r="AW148" i="57"/>
  <c r="AO148" i="57"/>
  <c r="AT61" i="26"/>
  <c r="DH154" i="57"/>
  <c r="DU154" i="57"/>
  <c r="AB33" i="26"/>
  <c r="AK33" i="26"/>
  <c r="AS33" i="26"/>
  <c r="BA33" i="26"/>
  <c r="H33" i="26"/>
  <c r="Y33" i="26"/>
  <c r="AH33" i="26"/>
  <c r="AP33" i="26"/>
  <c r="BD337" i="3"/>
  <c r="D46" i="26"/>
  <c r="L46" i="26"/>
  <c r="AD46" i="26"/>
  <c r="AL46" i="26"/>
  <c r="AT46" i="26"/>
  <c r="BB46" i="26"/>
  <c r="T46" i="26"/>
  <c r="AB46" i="26"/>
  <c r="AK46" i="26"/>
  <c r="AS46" i="26"/>
  <c r="BA46" i="26"/>
  <c r="AP46" i="26"/>
  <c r="AA46" i="26"/>
  <c r="AJ46" i="26"/>
  <c r="AR46" i="26"/>
  <c r="AZ46" i="26"/>
  <c r="G46" i="26"/>
  <c r="O46" i="26"/>
  <c r="AJ61" i="26"/>
  <c r="C61" i="26"/>
  <c r="K61" i="26"/>
  <c r="T61" i="26"/>
  <c r="AB61" i="26"/>
  <c r="AK61" i="26"/>
  <c r="AS61" i="26"/>
  <c r="BA61" i="26"/>
  <c r="H61" i="26"/>
  <c r="P61" i="26"/>
  <c r="Y61" i="26"/>
  <c r="AH61" i="26"/>
  <c r="AP61" i="26"/>
  <c r="E61" i="26"/>
  <c r="M61" i="26"/>
  <c r="AE61" i="26"/>
  <c r="AM61" i="26"/>
  <c r="AU61" i="26"/>
  <c r="BC61" i="26"/>
  <c r="J61" i="26"/>
  <c r="S61" i="26"/>
  <c r="AR61" i="26"/>
  <c r="AZ61" i="26"/>
  <c r="G61" i="26"/>
  <c r="O61" i="26"/>
  <c r="AG61" i="26"/>
  <c r="AO61" i="26"/>
  <c r="AW61" i="26"/>
  <c r="AD61" i="26"/>
  <c r="AL61" i="26"/>
  <c r="BB61" i="26"/>
  <c r="I61" i="26"/>
  <c r="R61" i="26"/>
  <c r="AI61" i="26"/>
  <c r="AQ61" i="26"/>
  <c r="G71" i="26"/>
  <c r="O83" i="26"/>
  <c r="O89" i="26" s="1"/>
  <c r="AG83" i="26"/>
  <c r="AG89" i="26" s="1"/>
  <c r="AO71" i="26"/>
  <c r="AW83" i="26"/>
  <c r="AW89" i="26" s="1"/>
  <c r="D71" i="26"/>
  <c r="L71" i="26"/>
  <c r="AD71" i="26"/>
  <c r="AL71" i="26"/>
  <c r="AT71" i="26"/>
  <c r="BB71" i="26"/>
  <c r="I71" i="26"/>
  <c r="R71" i="26"/>
  <c r="AI71" i="26"/>
  <c r="AQ71" i="26"/>
  <c r="F71" i="26"/>
  <c r="N71" i="26"/>
  <c r="AF71" i="26"/>
  <c r="AN71" i="26"/>
  <c r="AV71" i="26"/>
  <c r="H71" i="26"/>
  <c r="P71" i="26"/>
  <c r="Y71" i="26"/>
  <c r="AH71" i="26"/>
  <c r="AP71" i="26"/>
  <c r="E71" i="26"/>
  <c r="M71" i="26"/>
  <c r="AE71" i="26"/>
  <c r="AM71" i="26"/>
  <c r="AU71" i="26"/>
  <c r="BC71" i="26"/>
  <c r="J71" i="26"/>
  <c r="S71" i="26"/>
  <c r="AA71" i="26"/>
  <c r="AJ71" i="26"/>
  <c r="AR71" i="26"/>
  <c r="AZ71" i="26"/>
  <c r="D82" i="26"/>
  <c r="L82" i="26"/>
  <c r="AD82" i="26"/>
  <c r="AL82" i="26"/>
  <c r="AT82" i="26"/>
  <c r="BB82" i="26"/>
  <c r="I82" i="26"/>
  <c r="R82" i="26"/>
  <c r="AI82" i="26"/>
  <c r="AQ82" i="26"/>
  <c r="F82" i="26"/>
  <c r="N82" i="26"/>
  <c r="AF82" i="26"/>
  <c r="AN82" i="26"/>
  <c r="AV82" i="26"/>
  <c r="C82" i="26"/>
  <c r="K82" i="26"/>
  <c r="T82" i="26"/>
  <c r="AB82" i="26"/>
  <c r="AK82" i="26"/>
  <c r="AS82" i="26"/>
  <c r="BA82" i="26"/>
  <c r="E82" i="26"/>
  <c r="M82" i="26"/>
  <c r="AE82" i="26"/>
  <c r="AM82" i="26"/>
  <c r="AU82" i="26"/>
  <c r="BC82" i="26"/>
  <c r="J82" i="26"/>
  <c r="S82" i="26"/>
  <c r="AA82" i="26"/>
  <c r="AJ82" i="26"/>
  <c r="AR82" i="26"/>
  <c r="AZ82" i="26"/>
  <c r="G82" i="26"/>
  <c r="O82" i="26"/>
  <c r="AG82" i="26"/>
  <c r="AO82" i="26"/>
  <c r="AW82" i="26"/>
  <c r="C89" i="26"/>
  <c r="K89" i="26"/>
  <c r="T89" i="26"/>
  <c r="BJ344" i="3"/>
  <c r="G83" i="26"/>
  <c r="G89" i="26" s="1"/>
  <c r="O33" i="26"/>
  <c r="BJ348" i="3"/>
  <c r="BN338" i="3"/>
  <c r="BJ347" i="3"/>
  <c r="BN337" i="3"/>
  <c r="BJ346" i="3"/>
  <c r="BN336" i="3"/>
  <c r="BN335" i="3"/>
  <c r="Q13" i="26"/>
  <c r="AW46" i="26"/>
  <c r="H46" i="26"/>
  <c r="P46" i="26"/>
  <c r="AG46" i="26"/>
  <c r="C339" i="3"/>
  <c r="K339" i="3"/>
  <c r="BF339" i="3" s="1"/>
  <c r="BF334" i="3"/>
  <c r="Z339" i="3"/>
  <c r="AV83" i="26"/>
  <c r="AV89" i="26" s="1"/>
  <c r="AN83" i="26"/>
  <c r="AN89" i="26" s="1"/>
  <c r="AF83" i="26"/>
  <c r="AF89" i="26" s="1"/>
  <c r="N83" i="26"/>
  <c r="N89" i="26" s="1"/>
  <c r="F83" i="26"/>
  <c r="F89" i="26" s="1"/>
  <c r="S46" i="26"/>
  <c r="J46" i="26"/>
  <c r="BA349" i="3"/>
  <c r="BF345" i="3"/>
  <c r="AD349" i="3"/>
  <c r="BB332" i="3"/>
  <c r="BB349" i="3" s="1"/>
  <c r="AM349" i="3"/>
  <c r="BG349" i="3" s="1"/>
  <c r="AE332" i="3"/>
  <c r="AE349" i="3" s="1"/>
  <c r="Q33" i="26"/>
  <c r="Q46" i="26"/>
  <c r="DS154" i="57"/>
  <c r="N335" i="3"/>
  <c r="AS344" i="3"/>
  <c r="BB83" i="26"/>
  <c r="BB89" i="26" s="1"/>
  <c r="AT83" i="26"/>
  <c r="AT89" i="26" s="1"/>
  <c r="AL83" i="26"/>
  <c r="AL89" i="26" s="1"/>
  <c r="AD83" i="26"/>
  <c r="AD89" i="26" s="1"/>
  <c r="L83" i="26"/>
  <c r="L89" i="26" s="1"/>
  <c r="D83" i="26"/>
  <c r="D89" i="26" s="1"/>
  <c r="Y46" i="26"/>
  <c r="BF346" i="3"/>
  <c r="AI344" i="3"/>
  <c r="AI349" i="3" s="1"/>
  <c r="X339" i="3"/>
  <c r="BS339" i="3" s="1"/>
  <c r="I339" i="3"/>
  <c r="BD339" i="3" s="1"/>
  <c r="AZ349" i="3"/>
  <c r="BT349" i="3" s="1"/>
  <c r="AC349" i="3"/>
  <c r="BH334" i="3"/>
  <c r="AS332" i="3"/>
  <c r="BM348" i="3" s="1"/>
  <c r="L61" i="26"/>
  <c r="D61" i="26"/>
  <c r="AO46" i="26"/>
  <c r="J336" i="3"/>
  <c r="J339" i="3" s="1"/>
  <c r="BE339" i="3" s="1"/>
  <c r="B336" i="3"/>
  <c r="B339" i="3" s="1"/>
  <c r="AY349" i="3"/>
  <c r="BS349" i="3" s="1"/>
  <c r="AJ349" i="3"/>
  <c r="BD349" i="3" s="1"/>
  <c r="L332" i="3"/>
  <c r="BG336" i="3" s="1"/>
  <c r="AN148" i="57"/>
  <c r="AZ83" i="26"/>
  <c r="AZ89" i="26" s="1"/>
  <c r="AR83" i="26"/>
  <c r="AR89" i="26" s="1"/>
  <c r="AJ83" i="26"/>
  <c r="AJ89" i="26" s="1"/>
  <c r="AA83" i="26"/>
  <c r="AA89" i="26" s="1"/>
  <c r="S83" i="26"/>
  <c r="S89" i="26" s="1"/>
  <c r="J83" i="26"/>
  <c r="J89" i="26" s="1"/>
  <c r="AI33" i="26"/>
  <c r="BF347" i="3"/>
  <c r="AW71" i="26"/>
  <c r="AG71" i="26"/>
  <c r="O71" i="26"/>
  <c r="AA61" i="26"/>
  <c r="P33" i="26"/>
  <c r="BF348" i="3"/>
  <c r="AH349" i="3"/>
  <c r="AG162" i="3"/>
  <c r="BL346" i="3"/>
  <c r="AP89" i="26"/>
  <c r="AH89" i="26"/>
  <c r="Y89" i="26"/>
  <c r="P89" i="26"/>
  <c r="H89" i="26"/>
  <c r="BD335" i="3"/>
  <c r="Q61" i="26"/>
  <c r="Q82" i="26"/>
  <c r="AO83" i="26"/>
  <c r="AO89" i="26" s="1"/>
  <c r="BF344" i="3"/>
  <c r="AM162" i="3"/>
  <c r="Q71" i="26"/>
  <c r="AN332" i="3"/>
  <c r="BH348" i="3" s="1"/>
  <c r="AW23" i="22"/>
  <c r="AD308" i="3"/>
  <c r="AA297" i="3"/>
  <c r="AA300" i="3" s="1"/>
  <c r="AC308" i="3"/>
  <c r="BI146" i="57"/>
  <c r="AL308" i="3"/>
  <c r="BF308" i="3" s="1"/>
  <c r="AB68" i="22"/>
  <c r="AB72" i="22" s="1"/>
  <c r="D300" i="3"/>
  <c r="DN152" i="57"/>
  <c r="AK50" i="22"/>
  <c r="BC36" i="22"/>
  <c r="AF160" i="3"/>
  <c r="D10" i="22"/>
  <c r="L10" i="22"/>
  <c r="AD10" i="22"/>
  <c r="AL10" i="22"/>
  <c r="AT10" i="22"/>
  <c r="BC10" i="22"/>
  <c r="J10" i="22"/>
  <c r="S10" i="22"/>
  <c r="AA10" i="22"/>
  <c r="AJ10" i="22"/>
  <c r="AR10" i="22"/>
  <c r="F10" i="22"/>
  <c r="N10" i="22"/>
  <c r="AF10" i="22"/>
  <c r="AN10" i="22"/>
  <c r="AW10" i="22"/>
  <c r="I68" i="22"/>
  <c r="I72" i="22" s="1"/>
  <c r="R68" i="22"/>
  <c r="R72" i="22" s="1"/>
  <c r="AI68" i="22"/>
  <c r="AI72" i="22" s="1"/>
  <c r="AQ68" i="22"/>
  <c r="AQ72" i="22" s="1"/>
  <c r="AZ23" i="22"/>
  <c r="G23" i="22"/>
  <c r="O23" i="22"/>
  <c r="X23" i="22"/>
  <c r="AG23" i="22"/>
  <c r="AO23" i="22"/>
  <c r="AX23" i="22"/>
  <c r="E23" i="22"/>
  <c r="M23" i="22"/>
  <c r="AE23" i="22"/>
  <c r="AM23" i="22"/>
  <c r="AU23" i="22"/>
  <c r="C23" i="22"/>
  <c r="K23" i="22"/>
  <c r="T23" i="22"/>
  <c r="AB23" i="22"/>
  <c r="AK23" i="22"/>
  <c r="EB152" i="57"/>
  <c r="DT152" i="57"/>
  <c r="R50" i="22"/>
  <c r="T36" i="22"/>
  <c r="D23" i="22"/>
  <c r="L23" i="22"/>
  <c r="AD23" i="22"/>
  <c r="AL23" i="22"/>
  <c r="AT23" i="22"/>
  <c r="BC23" i="22"/>
  <c r="J23" i="22"/>
  <c r="S23" i="22"/>
  <c r="AA23" i="22"/>
  <c r="AJ23" i="22"/>
  <c r="AR23" i="22"/>
  <c r="J36" i="22"/>
  <c r="X300" i="3"/>
  <c r="BS300" i="3" s="1"/>
  <c r="AH36" i="22"/>
  <c r="AX36" i="22"/>
  <c r="S36" i="22"/>
  <c r="AA36" i="22"/>
  <c r="AJ36" i="22"/>
  <c r="H36" i="22"/>
  <c r="P36" i="22"/>
  <c r="AW36" i="22"/>
  <c r="H50" i="22"/>
  <c r="AF68" i="22"/>
  <c r="AF72" i="22" s="1"/>
  <c r="AN68" i="22"/>
  <c r="AN72" i="22" s="1"/>
  <c r="AZ50" i="22"/>
  <c r="G50" i="22"/>
  <c r="AO50" i="22"/>
  <c r="AX50" i="22"/>
  <c r="E50" i="22"/>
  <c r="M50" i="22"/>
  <c r="AE50" i="22"/>
  <c r="AM50" i="22"/>
  <c r="AU50" i="22"/>
  <c r="E55" i="22"/>
  <c r="M55" i="22"/>
  <c r="AE55" i="22"/>
  <c r="AM55" i="22"/>
  <c r="AU55" i="22"/>
  <c r="I67" i="22"/>
  <c r="R67" i="22"/>
  <c r="AI67" i="22"/>
  <c r="AQ67" i="22"/>
  <c r="AZ67" i="22"/>
  <c r="E67" i="22"/>
  <c r="M67" i="22"/>
  <c r="AE67" i="22"/>
  <c r="AM67" i="22"/>
  <c r="AU67" i="22"/>
  <c r="Q50" i="22"/>
  <c r="AS23" i="22"/>
  <c r="BB23" i="22"/>
  <c r="E36" i="22"/>
  <c r="M36" i="22"/>
  <c r="AE36" i="22"/>
  <c r="AM36" i="22"/>
  <c r="AU36" i="22"/>
  <c r="C36" i="22"/>
  <c r="K36" i="22"/>
  <c r="AI36" i="22"/>
  <c r="AB36" i="22"/>
  <c r="AK36" i="22"/>
  <c r="AS36" i="22"/>
  <c r="BB36" i="22"/>
  <c r="I36" i="22"/>
  <c r="R36" i="22"/>
  <c r="AQ36" i="22"/>
  <c r="AZ36" i="22"/>
  <c r="G36" i="22"/>
  <c r="X36" i="22"/>
  <c r="AG36" i="22"/>
  <c r="AO36" i="22"/>
  <c r="AW68" i="22"/>
  <c r="AW72" i="22" s="1"/>
  <c r="D50" i="22"/>
  <c r="L50" i="22"/>
  <c r="AD50" i="22"/>
  <c r="AL50" i="22"/>
  <c r="AT50" i="22"/>
  <c r="BC50" i="22"/>
  <c r="P50" i="22"/>
  <c r="Y50" i="22"/>
  <c r="AH50" i="22"/>
  <c r="AY50" i="22"/>
  <c r="F50" i="22"/>
  <c r="N50" i="22"/>
  <c r="D55" i="22"/>
  <c r="L55" i="22"/>
  <c r="AD55" i="22"/>
  <c r="AL55" i="22"/>
  <c r="AT55" i="22"/>
  <c r="BC55" i="22"/>
  <c r="J55" i="22"/>
  <c r="S55" i="22"/>
  <c r="AA55" i="22"/>
  <c r="AJ55" i="22"/>
  <c r="AR55" i="22"/>
  <c r="F55" i="22"/>
  <c r="N55" i="22"/>
  <c r="AF55" i="22"/>
  <c r="AN55" i="22"/>
  <c r="AW55" i="22"/>
  <c r="D67" i="22"/>
  <c r="L67" i="22"/>
  <c r="AD67" i="22"/>
  <c r="AL67" i="22"/>
  <c r="AT67" i="22"/>
  <c r="BC67" i="22"/>
  <c r="J67" i="22"/>
  <c r="S67" i="22"/>
  <c r="AA67" i="22"/>
  <c r="AJ67" i="22"/>
  <c r="AR67" i="22"/>
  <c r="H67" i="22"/>
  <c r="P67" i="22"/>
  <c r="Y67" i="22"/>
  <c r="AH67" i="22"/>
  <c r="AP67" i="22"/>
  <c r="AY67" i="22"/>
  <c r="N72" i="22"/>
  <c r="J72" i="22"/>
  <c r="AZ68" i="22"/>
  <c r="AZ72" i="22" s="1"/>
  <c r="H23" i="22"/>
  <c r="P23" i="22"/>
  <c r="BE307" i="3"/>
  <c r="AK308" i="3"/>
  <c r="BE308" i="3" s="1"/>
  <c r="AY68" i="22"/>
  <c r="AY72" i="22" s="1"/>
  <c r="AP68" i="22"/>
  <c r="AP72" i="22" s="1"/>
  <c r="AH68" i="22"/>
  <c r="AH72" i="22" s="1"/>
  <c r="Y68" i="22"/>
  <c r="Y72" i="22" s="1"/>
  <c r="P68" i="22"/>
  <c r="P72" i="22" s="1"/>
  <c r="H68" i="22"/>
  <c r="H72" i="22" s="1"/>
  <c r="AW50" i="22"/>
  <c r="AN50" i="22"/>
  <c r="AF50" i="22"/>
  <c r="AY36" i="22"/>
  <c r="AP36" i="22"/>
  <c r="Y36" i="22"/>
  <c r="AV305" i="3"/>
  <c r="AF305" i="3"/>
  <c r="AG308" i="3"/>
  <c r="Q36" i="22"/>
  <c r="DX152" i="57"/>
  <c r="AG68" i="22"/>
  <c r="AG72" i="22" s="1"/>
  <c r="X68" i="22"/>
  <c r="X72" i="22" s="1"/>
  <c r="O68" i="22"/>
  <c r="O72" i="22" s="1"/>
  <c r="G68" i="22"/>
  <c r="G72" i="22" s="1"/>
  <c r="O36" i="22"/>
  <c r="AQ23" i="22"/>
  <c r="AI23" i="22"/>
  <c r="R23" i="22"/>
  <c r="I23" i="22"/>
  <c r="BB10" i="22"/>
  <c r="AS10" i="22"/>
  <c r="AB10" i="22"/>
  <c r="K10" i="22"/>
  <c r="C10" i="22"/>
  <c r="AM305" i="3"/>
  <c r="BG305" i="3" s="1"/>
  <c r="AE305" i="3"/>
  <c r="J298" i="3"/>
  <c r="B298" i="3"/>
  <c r="B300" i="3" s="1"/>
  <c r="W297" i="3"/>
  <c r="H297" i="3"/>
  <c r="H300" i="3" s="1"/>
  <c r="AF295" i="3"/>
  <c r="Q67" i="22"/>
  <c r="DY152" i="57"/>
  <c r="BI299" i="3"/>
  <c r="R295" i="3"/>
  <c r="BM297" i="3" s="1"/>
  <c r="F68" i="22"/>
  <c r="F72" i="22" s="1"/>
  <c r="AH306" i="3"/>
  <c r="AH308" i="3" s="1"/>
  <c r="BB308" i="3"/>
  <c r="I298" i="3"/>
  <c r="G297" i="3"/>
  <c r="G300" i="3" s="1"/>
  <c r="S298" i="3"/>
  <c r="BN305" i="3"/>
  <c r="AU68" i="22"/>
  <c r="AU72" i="22" s="1"/>
  <c r="AM68" i="22"/>
  <c r="AM72" i="22" s="1"/>
  <c r="AE68" i="22"/>
  <c r="AE72" i="22" s="1"/>
  <c r="M68" i="22"/>
  <c r="M72" i="22" s="1"/>
  <c r="E68" i="22"/>
  <c r="E72" i="22" s="1"/>
  <c r="T50" i="22"/>
  <c r="BE305" i="3"/>
  <c r="Q10" i="22"/>
  <c r="AZ146" i="57"/>
  <c r="Q297" i="3"/>
  <c r="BA308" i="3"/>
  <c r="E300" i="3"/>
  <c r="AK68" i="22"/>
  <c r="AK72" i="22" s="1"/>
  <c r="T68" i="22"/>
  <c r="T72" i="22" s="1"/>
  <c r="BF306" i="3"/>
  <c r="AJ295" i="3"/>
  <c r="AJ308" i="3" s="1"/>
  <c r="BD308" i="3" s="1"/>
  <c r="L295" i="3"/>
  <c r="BG298" i="3" s="1"/>
  <c r="AM160" i="3"/>
  <c r="Q68" i="22"/>
  <c r="Q72" i="22" s="1"/>
  <c r="ED152" i="57"/>
  <c r="S295" i="3"/>
  <c r="BN299" i="3" s="1"/>
  <c r="AR72" i="22"/>
  <c r="S68" i="22"/>
  <c r="S72" i="22" s="1"/>
  <c r="AP50" i="22"/>
  <c r="AR36" i="22"/>
  <c r="AY295" i="3"/>
  <c r="AI308" i="3"/>
  <c r="AT160" i="3"/>
  <c r="AM146" i="57"/>
  <c r="O50" i="22"/>
  <c r="BE306" i="3"/>
  <c r="AX308" i="3"/>
  <c r="BR308" i="3" s="1"/>
  <c r="AS160" i="3"/>
  <c r="Q55" i="22"/>
  <c r="AN146" i="57"/>
  <c r="AO295" i="3"/>
  <c r="BI307" i="3" s="1"/>
  <c r="AS295" i="3"/>
  <c r="BM306" i="3" s="1"/>
  <c r="AL454" i="3"/>
  <c r="BF454" i="3" s="1"/>
  <c r="BF452" i="3"/>
  <c r="BF451" i="3"/>
  <c r="BF450" i="3"/>
  <c r="BF453" i="3"/>
  <c r="AW520" i="3"/>
  <c r="BQ520" i="3" s="1"/>
  <c r="AH520" i="3"/>
  <c r="AH454" i="3"/>
  <c r="AY497" i="3"/>
  <c r="BS497" i="3" s="1"/>
  <c r="AJ497" i="3"/>
  <c r="BD497" i="3" s="1"/>
  <c r="AW454" i="3"/>
  <c r="BQ454" i="3" s="1"/>
  <c r="AE417" i="3"/>
  <c r="BG402" i="3"/>
  <c r="L405" i="3"/>
  <c r="BG405" i="3" s="1"/>
  <c r="I405" i="3"/>
  <c r="BD405" i="3" s="1"/>
  <c r="BD401" i="3"/>
  <c r="BF423" i="3"/>
  <c r="AX393" i="3"/>
  <c r="BR393" i="3" s="1"/>
  <c r="BF424" i="3"/>
  <c r="AK417" i="3"/>
  <c r="BE417" i="3" s="1"/>
  <c r="Z405" i="3"/>
  <c r="K405" i="3"/>
  <c r="BF405" i="3" s="1"/>
  <c r="C405" i="3"/>
  <c r="AL349" i="3"/>
  <c r="BF349" i="3" s="1"/>
  <c r="BE338" i="3"/>
  <c r="BE334" i="3"/>
  <c r="BE327" i="3"/>
  <c r="BF297" i="3"/>
  <c r="BF433" i="3"/>
  <c r="BF432" i="3"/>
  <c r="BF431" i="3"/>
  <c r="BF425" i="3"/>
  <c r="AJ393" i="3"/>
  <c r="BD393" i="3" s="1"/>
  <c r="AA339" i="3"/>
  <c r="D339" i="3"/>
  <c r="F300" i="3"/>
  <c r="AF393" i="3"/>
  <c r="BE335" i="3"/>
  <c r="BE325" i="3"/>
  <c r="AL393" i="3"/>
  <c r="BF393" i="3" s="1"/>
  <c r="AD393" i="3"/>
  <c r="H318" i="3"/>
  <c r="K300" i="3"/>
  <c r="BF300" i="3" s="1"/>
  <c r="C300" i="3"/>
  <c r="BD345" i="3"/>
  <c r="BE326" i="3"/>
  <c r="W426" i="3"/>
  <c r="BR426" i="3" s="1"/>
  <c r="H426" i="3"/>
  <c r="F405" i="3"/>
  <c r="BD346" i="3"/>
  <c r="BE337" i="3"/>
  <c r="G339" i="3"/>
  <c r="BA199" i="3"/>
  <c r="BD218" i="3"/>
  <c r="BD217" i="3"/>
  <c r="BD216" i="3"/>
  <c r="BD215" i="3"/>
  <c r="D8" i="1"/>
  <c r="AA209" i="3"/>
  <c r="L209" i="3"/>
  <c r="BG209" i="3" s="1"/>
  <c r="D209" i="3"/>
  <c r="AF372" i="3"/>
  <c r="AY372" i="3"/>
  <c r="BS372" i="3" s="1"/>
  <c r="F230" i="3"/>
  <c r="AE372" i="3"/>
  <c r="AX372" i="3"/>
  <c r="BR372" i="3" s="1"/>
  <c r="BG206" i="3"/>
  <c r="BG208" i="3"/>
  <c r="B187" i="3"/>
  <c r="AD372" i="3"/>
  <c r="AW372" i="3"/>
  <c r="BQ372" i="3" s="1"/>
  <c r="I230" i="3"/>
  <c r="BD230" i="3" s="1"/>
  <c r="J187" i="3"/>
  <c r="BE187" i="3" s="1"/>
  <c r="BE182" i="3"/>
  <c r="AC372" i="3"/>
  <c r="Q27" i="35"/>
  <c r="Q12" i="21"/>
  <c r="AV368" i="3"/>
  <c r="C359" i="3"/>
  <c r="Q8" i="20"/>
  <c r="AG14" i="38"/>
  <c r="AN454" i="3"/>
  <c r="BH454" i="3" s="1"/>
  <c r="AO497" i="3"/>
  <c r="BI497" i="3" s="1"/>
  <c r="AQ474" i="3"/>
  <c r="BK474" i="3" s="1"/>
  <c r="BA14" i="46"/>
  <c r="AS454" i="3"/>
  <c r="BM454" i="3" s="1"/>
  <c r="CK422" i="57"/>
  <c r="DW422" i="57"/>
  <c r="AR454" i="3"/>
  <c r="BL454" i="3" s="1"/>
  <c r="AO474" i="3"/>
  <c r="BI474" i="3" s="1"/>
  <c r="BI470" i="3"/>
  <c r="BL471" i="3"/>
  <c r="AR474" i="3"/>
  <c r="BL474" i="3" s="1"/>
  <c r="AQ454" i="3"/>
  <c r="BK454" i="3" s="1"/>
  <c r="BK450" i="3"/>
  <c r="BM451" i="3"/>
  <c r="BL453" i="3"/>
  <c r="BI494" i="3"/>
  <c r="BJ495" i="3"/>
  <c r="AQ497" i="3"/>
  <c r="BK497" i="3" s="1"/>
  <c r="BL492" i="3"/>
  <c r="BM493" i="3"/>
  <c r="BI537" i="3"/>
  <c r="AO540" i="3"/>
  <c r="BI540" i="3" s="1"/>
  <c r="BJ536" i="3"/>
  <c r="AP540" i="3"/>
  <c r="BJ540" i="3" s="1"/>
  <c r="AR497" i="3"/>
  <c r="BL497" i="3" s="1"/>
  <c r="AS540" i="3"/>
  <c r="BM540" i="3" s="1"/>
  <c r="BM536" i="3"/>
  <c r="BJ225" i="3"/>
  <c r="BI471" i="3"/>
  <c r="AS474" i="3"/>
  <c r="BM474" i="3" s="1"/>
  <c r="BI493" i="3"/>
  <c r="BL496" i="3"/>
  <c r="BH515" i="3"/>
  <c r="AN520" i="3"/>
  <c r="BH520" i="3" s="1"/>
  <c r="AO520" i="3"/>
  <c r="BI520" i="3" s="1"/>
  <c r="BI515" i="3"/>
  <c r="AP520" i="3"/>
  <c r="BJ520" i="3" s="1"/>
  <c r="AQ520" i="3"/>
  <c r="BK520" i="3" s="1"/>
  <c r="BK515" i="3"/>
  <c r="AR520" i="3"/>
  <c r="BL520" i="3" s="1"/>
  <c r="BL515" i="3"/>
  <c r="BM515" i="3"/>
  <c r="AS520" i="3"/>
  <c r="BM520" i="3" s="1"/>
  <c r="BL451" i="3"/>
  <c r="BM473" i="3"/>
  <c r="AN497" i="3"/>
  <c r="BH497" i="3" s="1"/>
  <c r="BI492" i="3"/>
  <c r="BJ493" i="3"/>
  <c r="AS497" i="3"/>
  <c r="BM497" i="3" s="1"/>
  <c r="AQ540" i="3"/>
  <c r="BK540" i="3" s="1"/>
  <c r="BK536" i="3"/>
  <c r="BH453" i="3"/>
  <c r="BH496" i="3"/>
  <c r="BJ515" i="3"/>
  <c r="AN540" i="3"/>
  <c r="BH540" i="3" s="1"/>
  <c r="BM471" i="3"/>
  <c r="BL493" i="3"/>
  <c r="AP497" i="3"/>
  <c r="BJ497" i="3" s="1"/>
  <c r="AR540" i="3"/>
  <c r="BL540" i="3" s="1"/>
  <c r="BH451" i="3"/>
  <c r="BI473" i="3"/>
  <c r="BI495" i="3"/>
  <c r="AP239" i="3"/>
  <c r="BJ239" i="3" s="1"/>
  <c r="BJ235" i="3"/>
  <c r="BN451" i="3"/>
  <c r="AT474" i="3"/>
  <c r="BN474" i="3" s="1"/>
  <c r="BN537" i="3"/>
  <c r="O8" i="1"/>
  <c r="BH228" i="3"/>
  <c r="BH297" i="3"/>
  <c r="BI314" i="3"/>
  <c r="N318" i="3"/>
  <c r="BI318" i="3" s="1"/>
  <c r="O318" i="3"/>
  <c r="BJ318" i="3" s="1"/>
  <c r="BH324" i="3"/>
  <c r="P187" i="3"/>
  <c r="BK187" i="3" s="1"/>
  <c r="BJ236" i="3"/>
  <c r="M300" i="3"/>
  <c r="BH300" i="3" s="1"/>
  <c r="AP308" i="3"/>
  <c r="BJ308" i="3" s="1"/>
  <c r="BJ305" i="3"/>
  <c r="AN328" i="3"/>
  <c r="BH325" i="3"/>
  <c r="AP328" i="3"/>
  <c r="BJ328" i="3" s="1"/>
  <c r="N209" i="3"/>
  <c r="BI209" i="3" s="1"/>
  <c r="AN219" i="3"/>
  <c r="BH219" i="3" s="1"/>
  <c r="M339" i="3"/>
  <c r="BH339" i="3" s="1"/>
  <c r="AT454" i="3"/>
  <c r="BN454" i="3" s="1"/>
  <c r="AT520" i="3"/>
  <c r="BN520" i="3" s="1"/>
  <c r="T18" i="15"/>
  <c r="S528" i="3" s="1"/>
  <c r="T5" i="15"/>
  <c r="T14" i="15"/>
  <c r="S529" i="3" s="1"/>
  <c r="T33" i="15"/>
  <c r="T16" i="15"/>
  <c r="BN536" i="3"/>
  <c r="AT540" i="3"/>
  <c r="BN540" i="3" s="1"/>
  <c r="AP219" i="3"/>
  <c r="BJ219" i="3" s="1"/>
  <c r="BH327" i="3"/>
  <c r="BM194" i="3"/>
  <c r="AS199" i="3"/>
  <c r="BM199" i="3" s="1"/>
  <c r="BN496" i="3"/>
  <c r="AP8" i="1"/>
  <c r="M209" i="3"/>
  <c r="BH209" i="3" s="1"/>
  <c r="AO239" i="3"/>
  <c r="BI239" i="3" s="1"/>
  <c r="BJ234" i="3"/>
  <c r="BJ316" i="3"/>
  <c r="AO349" i="3"/>
  <c r="BI349" i="3" s="1"/>
  <c r="BI345" i="3"/>
  <c r="AT497" i="3"/>
  <c r="BN497" i="3" s="1"/>
  <c r="BN494" i="3"/>
  <c r="BN492" i="3"/>
  <c r="M230" i="3"/>
  <c r="BH230" i="3" s="1"/>
  <c r="N230" i="3"/>
  <c r="BI230" i="3" s="1"/>
  <c r="BJ238" i="3"/>
  <c r="BH298" i="3"/>
  <c r="N300" i="3"/>
  <c r="BI300" i="3" s="1"/>
  <c r="BH229" i="3"/>
  <c r="BJ237" i="3"/>
  <c r="AP349" i="3"/>
  <c r="BJ349" i="3" s="1"/>
  <c r="BK169" i="3"/>
  <c r="P170" i="3"/>
  <c r="BK170" i="3" s="1"/>
  <c r="T13" i="46"/>
  <c r="S482" i="3" s="1"/>
  <c r="BN482" i="3" s="1"/>
  <c r="BM225" i="3"/>
  <c r="AS239" i="3"/>
  <c r="BM239" i="3" s="1"/>
  <c r="BM234" i="3"/>
  <c r="AT262" i="3"/>
  <c r="S339" i="3"/>
  <c r="BN339" i="3" s="1"/>
  <c r="BG368" i="3"/>
  <c r="BM400" i="3"/>
  <c r="R230" i="3"/>
  <c r="BM230" i="3" s="1"/>
  <c r="BM227" i="3"/>
  <c r="AR239" i="3"/>
  <c r="BL239" i="3" s="1"/>
  <c r="T8" i="49"/>
  <c r="S268" i="3"/>
  <c r="BM402" i="3"/>
  <c r="R405" i="3"/>
  <c r="BM405" i="3" s="1"/>
  <c r="BJ414" i="3"/>
  <c r="AP417" i="3"/>
  <c r="BJ417" i="3" s="1"/>
  <c r="BL431" i="3"/>
  <c r="AR434" i="3"/>
  <c r="BL434" i="3" s="1"/>
  <c r="BN432" i="3"/>
  <c r="AT434" i="3"/>
  <c r="BN434" i="3" s="1"/>
  <c r="BN433" i="3"/>
  <c r="Q332" i="3"/>
  <c r="BL337" i="3" s="1"/>
  <c r="Q295" i="3"/>
  <c r="BL298" i="3" s="1"/>
  <c r="K180" i="3"/>
  <c r="BK182" i="3"/>
  <c r="BM229" i="3"/>
  <c r="BK297" i="3"/>
  <c r="P300" i="3"/>
  <c r="BK300" i="3" s="1"/>
  <c r="R318" i="3"/>
  <c r="BM318" i="3" s="1"/>
  <c r="BM314" i="3"/>
  <c r="AU8" i="49"/>
  <c r="AT283" i="3"/>
  <c r="BG370" i="3"/>
  <c r="BL370" i="3"/>
  <c r="T24" i="50"/>
  <c r="M268" i="3"/>
  <c r="N268" i="3"/>
  <c r="O268" i="3"/>
  <c r="AN283" i="3"/>
  <c r="AO283" i="3"/>
  <c r="AP283" i="3"/>
  <c r="P209" i="3"/>
  <c r="BK209" i="3" s="1"/>
  <c r="BM228" i="3"/>
  <c r="BK315" i="3"/>
  <c r="BM335" i="3"/>
  <c r="R339" i="3"/>
  <c r="BM339" i="3" s="1"/>
  <c r="T8" i="1"/>
  <c r="AU8" i="1"/>
  <c r="AP372" i="3"/>
  <c r="BJ372" i="3" s="1"/>
  <c r="BD368" i="3"/>
  <c r="BM368" i="3"/>
  <c r="BG369" i="3"/>
  <c r="BL369" i="3"/>
  <c r="BE371" i="3"/>
  <c r="AK372" i="3"/>
  <c r="BE372" i="3" s="1"/>
  <c r="BM404" i="3"/>
  <c r="AO434" i="3"/>
  <c r="BI434" i="3" s="1"/>
  <c r="BI432" i="3"/>
  <c r="S405" i="3"/>
  <c r="BN405" i="3" s="1"/>
  <c r="BN404" i="3"/>
  <c r="BN402" i="3"/>
  <c r="T8" i="46"/>
  <c r="M187" i="3"/>
  <c r="BH187" i="3" s="1"/>
  <c r="P230" i="3"/>
  <c r="BK230" i="3" s="1"/>
  <c r="BK225" i="3"/>
  <c r="BK235" i="3"/>
  <c r="AQ239" i="3"/>
  <c r="BK239" i="3" s="1"/>
  <c r="BK314" i="3"/>
  <c r="BL324" i="3"/>
  <c r="P339" i="3"/>
  <c r="BK339" i="3" s="1"/>
  <c r="AJ372" i="3"/>
  <c r="BD372" i="3" s="1"/>
  <c r="BG371" i="3"/>
  <c r="AQ372" i="3"/>
  <c r="BK372" i="3" s="1"/>
  <c r="BM371" i="3"/>
  <c r="AS372" i="3"/>
  <c r="BM372" i="3" s="1"/>
  <c r="AN417" i="3"/>
  <c r="BH417" i="3" s="1"/>
  <c r="AN434" i="3"/>
  <c r="BH434" i="3" s="1"/>
  <c r="BN413" i="3"/>
  <c r="BN414" i="3"/>
  <c r="AT417" i="3"/>
  <c r="BN417" i="3" s="1"/>
  <c r="AT372" i="3"/>
  <c r="BN372" i="3" s="1"/>
  <c r="BG367" i="3"/>
  <c r="AP393" i="3"/>
  <c r="BJ393" i="3" s="1"/>
  <c r="BL367" i="3"/>
  <c r="AN393" i="3"/>
  <c r="BH393" i="3" s="1"/>
  <c r="AR199" i="3"/>
  <c r="BL199" i="3" s="1"/>
  <c r="BK317" i="3"/>
  <c r="AO372" i="3"/>
  <c r="BI372" i="3" s="1"/>
  <c r="BI371" i="3"/>
  <c r="AO393" i="3"/>
  <c r="BI393" i="3" s="1"/>
  <c r="BK401" i="3"/>
  <c r="O405" i="3"/>
  <c r="BJ405" i="3" s="1"/>
  <c r="Q405" i="3"/>
  <c r="BL405" i="3" s="1"/>
  <c r="BL414" i="3"/>
  <c r="BL423" i="3"/>
  <c r="BH431" i="3"/>
  <c r="BI431" i="3"/>
  <c r="BL432" i="3"/>
  <c r="AQ393" i="3"/>
  <c r="BK393" i="3" s="1"/>
  <c r="BK404" i="3"/>
  <c r="M426" i="3"/>
  <c r="BH426" i="3" s="1"/>
  <c r="AR262" i="3"/>
  <c r="BL262" i="3" s="1"/>
  <c r="S230" i="3"/>
  <c r="BN230" i="3" s="1"/>
  <c r="BL413" i="3"/>
  <c r="N426" i="3"/>
  <c r="BI426" i="3" s="1"/>
  <c r="BN400" i="3"/>
  <c r="BN415" i="3"/>
  <c r="S209" i="3"/>
  <c r="BN209" i="3" s="1"/>
  <c r="Q16" i="37"/>
  <c r="AT393" i="3"/>
  <c r="BN393" i="3" s="1"/>
  <c r="BJ402" i="3"/>
  <c r="BM403" i="3"/>
  <c r="AO417" i="3"/>
  <c r="BI417" i="3" s="1"/>
  <c r="BJ412" i="3"/>
  <c r="BL412" i="3"/>
  <c r="BM412" i="3"/>
  <c r="BJ423" i="3"/>
  <c r="AQ434" i="3"/>
  <c r="BK434" i="3" s="1"/>
  <c r="BM433" i="3"/>
  <c r="AT239" i="3"/>
  <c r="BN239" i="3" s="1"/>
  <c r="T11" i="37"/>
  <c r="S24" i="37"/>
  <c r="R5" i="37"/>
  <c r="R16" i="37"/>
  <c r="Q19" i="37"/>
  <c r="Q8" i="37"/>
  <c r="P11" i="37"/>
  <c r="O24" i="37"/>
  <c r="N5" i="37"/>
  <c r="N16" i="37"/>
  <c r="T24" i="37"/>
  <c r="S5" i="37"/>
  <c r="S16" i="37"/>
  <c r="R19" i="37"/>
  <c r="R8" i="37"/>
  <c r="Q11" i="37"/>
  <c r="P24" i="37"/>
  <c r="O5" i="37"/>
  <c r="O16" i="37"/>
  <c r="N19" i="37"/>
  <c r="N8" i="37"/>
  <c r="T5" i="37"/>
  <c r="T16" i="37"/>
  <c r="S19" i="37"/>
  <c r="S8" i="37"/>
  <c r="AS393" i="3"/>
  <c r="BM393" i="3" s="1"/>
  <c r="BK402" i="3"/>
  <c r="AQ417" i="3"/>
  <c r="BK417" i="3" s="1"/>
  <c r="AS417" i="3"/>
  <c r="BM417" i="3" s="1"/>
  <c r="O426" i="3"/>
  <c r="BJ426" i="3" s="1"/>
  <c r="BL425" i="3"/>
  <c r="BI433" i="3"/>
  <c r="BH425" i="3"/>
  <c r="BL424" i="3"/>
  <c r="BN403" i="3"/>
  <c r="M405" i="3"/>
  <c r="BH405" i="3" s="1"/>
  <c r="BK400" i="3"/>
  <c r="BL400" i="3"/>
  <c r="BM401" i="3"/>
  <c r="BJ416" i="3"/>
  <c r="BL416" i="3"/>
  <c r="BM416" i="3"/>
  <c r="P426" i="3"/>
  <c r="BK426" i="3" s="1"/>
  <c r="BM431" i="3"/>
  <c r="BN412" i="3"/>
  <c r="T5" i="16"/>
  <c r="AB8" i="52"/>
  <c r="X5" i="52"/>
  <c r="T8" i="52"/>
  <c r="R13" i="52"/>
  <c r="P5" i="52"/>
  <c r="N10" i="52"/>
  <c r="L8" i="52"/>
  <c r="J13" i="52"/>
  <c r="H5" i="52"/>
  <c r="F10" i="52"/>
  <c r="D8" i="52"/>
  <c r="AA8" i="52"/>
  <c r="Y13" i="52"/>
  <c r="S8" i="52"/>
  <c r="Q13" i="52"/>
  <c r="O5" i="52"/>
  <c r="M10" i="52"/>
  <c r="K8" i="52"/>
  <c r="I13" i="52"/>
  <c r="G5" i="52"/>
  <c r="E10" i="52"/>
  <c r="C8" i="52"/>
  <c r="AB10" i="52"/>
  <c r="X13" i="52"/>
  <c r="T10" i="52"/>
  <c r="R8" i="52"/>
  <c r="P13" i="52"/>
  <c r="N5" i="52"/>
  <c r="L10" i="52"/>
  <c r="J8" i="52"/>
  <c r="H13" i="52"/>
  <c r="F5" i="52"/>
  <c r="D10" i="52"/>
  <c r="AB5" i="52"/>
  <c r="X8" i="52"/>
  <c r="T5" i="52"/>
  <c r="R10" i="52"/>
  <c r="P8" i="52"/>
  <c r="N13" i="52"/>
  <c r="L5" i="52"/>
  <c r="J10" i="52"/>
  <c r="H8" i="52"/>
  <c r="F13" i="52"/>
  <c r="D5" i="52"/>
  <c r="AA5" i="52"/>
  <c r="Y10" i="52"/>
  <c r="S5" i="52"/>
  <c r="Q10" i="52"/>
  <c r="O8" i="52"/>
  <c r="M13" i="52"/>
  <c r="K5" i="52"/>
  <c r="I10" i="52"/>
  <c r="G8" i="52"/>
  <c r="E13" i="52"/>
  <c r="C5" i="52"/>
  <c r="AA13" i="52"/>
  <c r="Y5" i="52"/>
  <c r="S13" i="52"/>
  <c r="Q5" i="52"/>
  <c r="O10" i="52"/>
  <c r="M8" i="52"/>
  <c r="K13" i="52"/>
  <c r="I5" i="52"/>
  <c r="G10" i="52"/>
  <c r="E8" i="52"/>
  <c r="C13" i="52"/>
  <c r="CU175" i="57"/>
  <c r="L13" i="52"/>
  <c r="P10" i="52"/>
  <c r="CH175" i="57"/>
  <c r="E5" i="52"/>
  <c r="I8" i="52"/>
  <c r="AA10" i="52"/>
  <c r="BN431" i="3"/>
  <c r="F8" i="52"/>
  <c r="T13" i="52"/>
  <c r="X10" i="52"/>
  <c r="D18" i="51"/>
  <c r="F10" i="51"/>
  <c r="F5" i="51"/>
  <c r="H15" i="51"/>
  <c r="J8" i="51"/>
  <c r="L18" i="51"/>
  <c r="N10" i="51"/>
  <c r="N5" i="51"/>
  <c r="P15" i="51"/>
  <c r="R8" i="51"/>
  <c r="T18" i="51"/>
  <c r="X15" i="51"/>
  <c r="AB18" i="51"/>
  <c r="DT175" i="57"/>
  <c r="CB440" i="57"/>
  <c r="J10" i="51"/>
  <c r="J5" i="51"/>
  <c r="L15" i="51"/>
  <c r="N8" i="51"/>
  <c r="P18" i="51"/>
  <c r="R10" i="51"/>
  <c r="R5" i="51"/>
  <c r="T15" i="51"/>
  <c r="X18" i="51"/>
  <c r="AB15" i="51"/>
  <c r="C18" i="51"/>
  <c r="E10" i="51"/>
  <c r="E5" i="51"/>
  <c r="G15" i="51"/>
  <c r="I8" i="51"/>
  <c r="K18" i="51"/>
  <c r="M10" i="51"/>
  <c r="M5" i="51"/>
  <c r="O15" i="51"/>
  <c r="Q8" i="51"/>
  <c r="S18" i="51"/>
  <c r="Y8" i="51"/>
  <c r="AA18" i="51"/>
  <c r="EF175" i="57"/>
  <c r="AB8" i="51"/>
  <c r="CJ440" i="57"/>
  <c r="CE440" i="57"/>
  <c r="C10" i="51"/>
  <c r="C5" i="51"/>
  <c r="E15" i="51"/>
  <c r="G8" i="51"/>
  <c r="I18" i="51"/>
  <c r="K10" i="51"/>
  <c r="K5" i="51"/>
  <c r="M15" i="51"/>
  <c r="O8" i="51"/>
  <c r="Q18" i="51"/>
  <c r="S10" i="51"/>
  <c r="S5" i="51"/>
  <c r="Y18" i="51"/>
  <c r="AA10" i="51"/>
  <c r="DK440" i="57"/>
  <c r="CO440" i="57"/>
  <c r="DY440" i="57"/>
  <c r="DN440" i="57"/>
  <c r="Y29" i="40"/>
  <c r="N29" i="40"/>
  <c r="I29" i="40"/>
  <c r="X18" i="40"/>
  <c r="H18" i="40"/>
  <c r="T5" i="40"/>
  <c r="CW461" i="57"/>
  <c r="M5" i="40"/>
  <c r="O18" i="40"/>
  <c r="J18" i="40"/>
  <c r="E18" i="40"/>
  <c r="F5" i="45"/>
  <c r="J5" i="45"/>
  <c r="N5" i="45"/>
  <c r="R5" i="45"/>
  <c r="K5" i="45"/>
  <c r="AA5" i="45"/>
  <c r="E27" i="45"/>
  <c r="I27" i="45"/>
  <c r="M27" i="45"/>
  <c r="Q27" i="45"/>
  <c r="Y27" i="45"/>
  <c r="L5" i="45"/>
  <c r="Q5" i="45"/>
  <c r="AB5" i="45"/>
  <c r="G5" i="45"/>
  <c r="F27" i="45"/>
  <c r="J27" i="45"/>
  <c r="N27" i="45"/>
  <c r="R27" i="45"/>
  <c r="C5" i="45"/>
  <c r="S5" i="45"/>
  <c r="D5" i="45"/>
  <c r="I5" i="45"/>
  <c r="T5" i="45"/>
  <c r="Y5" i="45"/>
  <c r="E5" i="45"/>
  <c r="P5" i="45"/>
  <c r="T18" i="40"/>
  <c r="D18" i="40"/>
  <c r="F5" i="40"/>
  <c r="J5" i="40"/>
  <c r="N5" i="40"/>
  <c r="R5" i="40"/>
  <c r="K5" i="40"/>
  <c r="P5" i="40"/>
  <c r="AA5" i="40"/>
  <c r="C29" i="40"/>
  <c r="G29" i="40"/>
  <c r="K29" i="40"/>
  <c r="O29" i="40"/>
  <c r="S29" i="40"/>
  <c r="AA29" i="40"/>
  <c r="Q5" i="40"/>
  <c r="G5" i="40"/>
  <c r="L5" i="40"/>
  <c r="AB5" i="40"/>
  <c r="D29" i="40"/>
  <c r="H29" i="40"/>
  <c r="L29" i="40"/>
  <c r="P29" i="40"/>
  <c r="T29" i="40"/>
  <c r="X29" i="40"/>
  <c r="AB29" i="40"/>
  <c r="C5" i="40"/>
  <c r="H5" i="40"/>
  <c r="S5" i="40"/>
  <c r="X5" i="40"/>
  <c r="I5" i="40"/>
  <c r="Y5" i="40"/>
  <c r="E5" i="40"/>
  <c r="DU461" i="57"/>
  <c r="DK461" i="57"/>
  <c r="DV461" i="57"/>
  <c r="DY461" i="57"/>
  <c r="AB27" i="44"/>
  <c r="X27" i="44"/>
  <c r="T27" i="44"/>
  <c r="P27" i="44"/>
  <c r="L27" i="44"/>
  <c r="H27" i="44"/>
  <c r="D27" i="44"/>
  <c r="R26" i="41"/>
  <c r="N26" i="41"/>
  <c r="J26" i="41"/>
  <c r="F26" i="41"/>
  <c r="R5" i="44"/>
  <c r="N5" i="44"/>
  <c r="J5" i="44"/>
  <c r="F5" i="44"/>
  <c r="AJ12" i="7"/>
  <c r="AR12" i="7"/>
  <c r="AA5" i="41"/>
  <c r="S5" i="41"/>
  <c r="O5" i="41"/>
  <c r="K5" i="41"/>
  <c r="G5" i="41"/>
  <c r="C5" i="41"/>
  <c r="H5" i="44"/>
  <c r="O180" i="3"/>
  <c r="R5" i="41"/>
  <c r="N5" i="41"/>
  <c r="J5" i="41"/>
  <c r="F5" i="41"/>
  <c r="I5" i="41"/>
  <c r="S180" i="3"/>
  <c r="D248" i="3"/>
  <c r="H248" i="3"/>
  <c r="L248" i="3"/>
  <c r="R248" i="3"/>
  <c r="O230" i="3" l="1"/>
  <c r="BJ230" i="3" s="1"/>
  <c r="O21" i="16"/>
  <c r="BF237" i="3"/>
  <c r="DV175" i="57"/>
  <c r="EA483" i="57"/>
  <c r="BP197" i="3"/>
  <c r="BP260" i="3"/>
  <c r="H13" i="56"/>
  <c r="P18" i="37"/>
  <c r="BL345" i="3"/>
  <c r="BF234" i="3"/>
  <c r="BT506" i="3"/>
  <c r="I32" i="15"/>
  <c r="I372" i="57"/>
  <c r="BF235" i="3"/>
  <c r="Y6" i="49"/>
  <c r="X266" i="3" s="1"/>
  <c r="BS268" i="3" s="1"/>
  <c r="T18" i="37"/>
  <c r="N18" i="37"/>
  <c r="I18" i="37"/>
  <c r="CD483" i="57"/>
  <c r="BS236" i="3"/>
  <c r="Q209" i="3"/>
  <c r="BL209" i="3" s="1"/>
  <c r="BG442" i="3"/>
  <c r="BJ247" i="3"/>
  <c r="K21" i="16"/>
  <c r="J8" i="50"/>
  <c r="BF238" i="3"/>
  <c r="BS237" i="3"/>
  <c r="C18" i="37"/>
  <c r="Y18" i="37"/>
  <c r="BK347" i="3"/>
  <c r="BL348" i="3"/>
  <c r="P32" i="15"/>
  <c r="AR349" i="3"/>
  <c r="BL349" i="3" s="1"/>
  <c r="CD440" i="57"/>
  <c r="BM443" i="3"/>
  <c r="AV372" i="57"/>
  <c r="BD357" i="3"/>
  <c r="DP175" i="57"/>
  <c r="DH175" i="57"/>
  <c r="BS506" i="3"/>
  <c r="R8" i="50"/>
  <c r="BF262" i="3"/>
  <c r="BF236" i="3"/>
  <c r="BP261" i="3"/>
  <c r="K18" i="37"/>
  <c r="E18" i="37"/>
  <c r="R18" i="37"/>
  <c r="T21" i="50"/>
  <c r="BT504" i="3"/>
  <c r="BM441" i="3"/>
  <c r="M8" i="50"/>
  <c r="E21" i="16"/>
  <c r="I25" i="50"/>
  <c r="AV199" i="3"/>
  <c r="BP199" i="3" s="1"/>
  <c r="BR207" i="3"/>
  <c r="BP198" i="3"/>
  <c r="CY422" i="57"/>
  <c r="Y25" i="50"/>
  <c r="AA18" i="37"/>
  <c r="M18" i="37"/>
  <c r="H18" i="37"/>
  <c r="AB32" i="15"/>
  <c r="N32" i="15"/>
  <c r="D32" i="15"/>
  <c r="V32" i="15"/>
  <c r="H32" i="15"/>
  <c r="S32" i="15"/>
  <c r="Q32" i="15"/>
  <c r="C32" i="15"/>
  <c r="Y32" i="15"/>
  <c r="M32" i="15"/>
  <c r="O32" i="15"/>
  <c r="E32" i="15"/>
  <c r="R32" i="15"/>
  <c r="G32" i="15"/>
  <c r="L32" i="15"/>
  <c r="T32" i="15"/>
  <c r="K32" i="15"/>
  <c r="D9" i="16"/>
  <c r="BE507" i="3"/>
  <c r="R9" i="16"/>
  <c r="G9" i="16"/>
  <c r="I9" i="16"/>
  <c r="BI505" i="3"/>
  <c r="V9" i="16"/>
  <c r="J9" i="16"/>
  <c r="M9" i="16"/>
  <c r="S9" i="16"/>
  <c r="Q9" i="16"/>
  <c r="E9" i="16"/>
  <c r="X9" i="16"/>
  <c r="K9" i="16"/>
  <c r="Y9" i="16"/>
  <c r="L9" i="16"/>
  <c r="N9" i="16"/>
  <c r="AA9" i="16"/>
  <c r="O9" i="16"/>
  <c r="BT505" i="3"/>
  <c r="K30" i="39"/>
  <c r="AB30" i="39"/>
  <c r="Y30" i="39"/>
  <c r="L30" i="39"/>
  <c r="C30" i="39"/>
  <c r="S30" i="39"/>
  <c r="D30" i="39"/>
  <c r="J30" i="39"/>
  <c r="P30" i="39"/>
  <c r="M30" i="39"/>
  <c r="Q30" i="39"/>
  <c r="H30" i="39"/>
  <c r="E30" i="39"/>
  <c r="X30" i="39"/>
  <c r="R30" i="39"/>
  <c r="N30" i="39"/>
  <c r="I30" i="39"/>
  <c r="F30" i="39"/>
  <c r="G30" i="39"/>
  <c r="AA30" i="39"/>
  <c r="T30" i="39"/>
  <c r="O30" i="39"/>
  <c r="J18" i="37"/>
  <c r="Q18" i="37"/>
  <c r="S18" i="37"/>
  <c r="X18" i="37"/>
  <c r="D18" i="37"/>
  <c r="G18" i="37"/>
  <c r="AB18" i="37"/>
  <c r="O18" i="37"/>
  <c r="L18" i="37"/>
  <c r="F18" i="37"/>
  <c r="J22" i="37"/>
  <c r="J25" i="37" s="1"/>
  <c r="Z209" i="3"/>
  <c r="BH247" i="3"/>
  <c r="AC540" i="3"/>
  <c r="I209" i="3"/>
  <c r="BD209" i="3" s="1"/>
  <c r="L35" i="12"/>
  <c r="BL205" i="3"/>
  <c r="CS440" i="57"/>
  <c r="AD199" i="3"/>
  <c r="DR384" i="57"/>
  <c r="CG461" i="57"/>
  <c r="CB483" i="57"/>
  <c r="CZ440" i="57"/>
  <c r="CW440" i="57"/>
  <c r="DQ440" i="57"/>
  <c r="BD505" i="3"/>
  <c r="I8" i="50"/>
  <c r="AQ328" i="3"/>
  <c r="R209" i="3"/>
  <c r="BM209" i="3" s="1"/>
  <c r="N411" i="57"/>
  <c r="X276" i="3"/>
  <c r="BS276" i="3" s="1"/>
  <c r="BM205" i="3"/>
  <c r="C16" i="1"/>
  <c r="G8" i="50"/>
  <c r="BD507" i="3"/>
  <c r="BM325" i="3"/>
  <c r="BF218" i="3"/>
  <c r="CT483" i="57"/>
  <c r="AB17" i="38"/>
  <c r="DS175" i="57"/>
  <c r="DR461" i="57"/>
  <c r="EF422" i="57"/>
  <c r="DL422" i="57"/>
  <c r="CQ440" i="57"/>
  <c r="CE422" i="57"/>
  <c r="EF461" i="57"/>
  <c r="EC440" i="57"/>
  <c r="DR175" i="57"/>
  <c r="DJ175" i="57"/>
  <c r="BK462" i="3"/>
  <c r="CL422" i="57"/>
  <c r="BI215" i="3"/>
  <c r="ED461" i="57"/>
  <c r="BD443" i="3"/>
  <c r="BM324" i="3"/>
  <c r="DT384" i="57"/>
  <c r="BM207" i="3"/>
  <c r="BM208" i="3"/>
  <c r="BG238" i="3"/>
  <c r="BF217" i="3"/>
  <c r="DR483" i="57"/>
  <c r="AS328" i="3"/>
  <c r="AO219" i="3"/>
  <c r="BI219" i="3" s="1"/>
  <c r="CW175" i="57"/>
  <c r="AB35" i="12"/>
  <c r="AB39" i="12" s="1"/>
  <c r="BK325" i="3"/>
  <c r="BK324" i="3"/>
  <c r="EG422" i="57"/>
  <c r="BG236" i="3"/>
  <c r="BF216" i="3"/>
  <c r="K12" i="37"/>
  <c r="BJ527" i="3"/>
  <c r="H384" i="3"/>
  <c r="CR175" i="57"/>
  <c r="BO206" i="3"/>
  <c r="AL219" i="3"/>
  <c r="BF219" i="3" s="1"/>
  <c r="CW422" i="57"/>
  <c r="T209" i="3"/>
  <c r="BO209" i="3" s="1"/>
  <c r="BE345" i="3"/>
  <c r="BE346" i="3"/>
  <c r="BD257" i="3"/>
  <c r="BD195" i="3"/>
  <c r="BI218" i="3"/>
  <c r="EA384" i="57"/>
  <c r="F8" i="50"/>
  <c r="BS507" i="3"/>
  <c r="BK337" i="3"/>
  <c r="BS504" i="3"/>
  <c r="I22" i="37"/>
  <c r="I25" i="37" s="1"/>
  <c r="BI234" i="3"/>
  <c r="CF461" i="57"/>
  <c r="CI175" i="57"/>
  <c r="AD520" i="3"/>
  <c r="CD422" i="57"/>
  <c r="BL206" i="3"/>
  <c r="BM327" i="3"/>
  <c r="CP422" i="57"/>
  <c r="BD258" i="3"/>
  <c r="E9" i="46"/>
  <c r="CN384" i="57"/>
  <c r="CH483" i="57"/>
  <c r="BO205" i="3"/>
  <c r="DW440" i="57"/>
  <c r="DH461" i="57"/>
  <c r="AK349" i="3"/>
  <c r="BE349" i="3" s="1"/>
  <c r="AT349" i="3"/>
  <c r="BN349" i="3" s="1"/>
  <c r="BS482" i="3"/>
  <c r="BK461" i="3"/>
  <c r="BK336" i="3"/>
  <c r="BD261" i="3"/>
  <c r="BK335" i="3"/>
  <c r="AM417" i="3"/>
  <c r="BG417" i="3" s="1"/>
  <c r="AA21" i="16"/>
  <c r="I21" i="37"/>
  <c r="DM422" i="57"/>
  <c r="CS422" i="57"/>
  <c r="CZ422" i="57"/>
  <c r="CK440" i="57"/>
  <c r="BK338" i="3"/>
  <c r="BN344" i="3"/>
  <c r="AE308" i="3"/>
  <c r="G371" i="57"/>
  <c r="X25" i="50"/>
  <c r="DQ461" i="57"/>
  <c r="DX440" i="57"/>
  <c r="DO422" i="57"/>
  <c r="BG450" i="3"/>
  <c r="DA384" i="57"/>
  <c r="CQ461" i="57"/>
  <c r="DK483" i="57"/>
  <c r="CK175" i="57"/>
  <c r="DL483" i="57"/>
  <c r="CW483" i="57"/>
  <c r="CT384" i="57"/>
  <c r="DH440" i="57"/>
  <c r="CJ175" i="57"/>
  <c r="CG384" i="57"/>
  <c r="DN461" i="57"/>
  <c r="DO440" i="57"/>
  <c r="DK422" i="57"/>
  <c r="CU384" i="57"/>
  <c r="CE384" i="57"/>
  <c r="DM461" i="57"/>
  <c r="CR422" i="57"/>
  <c r="EF483" i="57"/>
  <c r="CI384" i="57"/>
  <c r="CG422" i="57"/>
  <c r="CQ422" i="57"/>
  <c r="EA422" i="57"/>
  <c r="DS384" i="57"/>
  <c r="DY384" i="57"/>
  <c r="DY175" i="57"/>
  <c r="DT440" i="57"/>
  <c r="DH422" i="57"/>
  <c r="CV483" i="57"/>
  <c r="DX483" i="57"/>
  <c r="CQ483" i="57"/>
  <c r="CN461" i="57"/>
  <c r="CC440" i="57"/>
  <c r="CB175" i="57"/>
  <c r="DM384" i="57"/>
  <c r="CJ422" i="57"/>
  <c r="DW483" i="57"/>
  <c r="DM483" i="57"/>
  <c r="CY483" i="57"/>
  <c r="CB384" i="57"/>
  <c r="CX175" i="57"/>
  <c r="EG384" i="57"/>
  <c r="DX461" i="57"/>
  <c r="CL175" i="57"/>
  <c r="EF384" i="57"/>
  <c r="CS483" i="57"/>
  <c r="CK483" i="57"/>
  <c r="CZ461" i="57"/>
  <c r="DA175" i="57"/>
  <c r="DO483" i="57"/>
  <c r="DO175" i="57"/>
  <c r="CP440" i="57"/>
  <c r="DN175" i="57"/>
  <c r="CE483" i="57"/>
  <c r="EA175" i="57"/>
  <c r="CX440" i="57"/>
  <c r="CM175" i="57"/>
  <c r="CL461" i="57"/>
  <c r="DT461" i="57"/>
  <c r="CW384" i="57"/>
  <c r="DN384" i="57"/>
  <c r="CB422" i="57"/>
  <c r="CI461" i="57"/>
  <c r="DP483" i="57"/>
  <c r="CU422" i="57"/>
  <c r="CO483" i="57"/>
  <c r="DK384" i="57"/>
  <c r="DU175" i="57"/>
  <c r="DM175" i="57"/>
  <c r="CY175" i="57"/>
  <c r="CG175" i="57"/>
  <c r="DV384" i="57"/>
  <c r="DV422" i="57"/>
  <c r="X209" i="3"/>
  <c r="BS209" i="3" s="1"/>
  <c r="AA14" i="55"/>
  <c r="H16" i="56"/>
  <c r="BO208" i="3"/>
  <c r="BG356" i="3"/>
  <c r="D14" i="38"/>
  <c r="AB13" i="56"/>
  <c r="AA17" i="12"/>
  <c r="H23" i="42"/>
  <c r="BS505" i="3"/>
  <c r="K16" i="50"/>
  <c r="J25" i="50"/>
  <c r="M40" i="16"/>
  <c r="G21" i="16"/>
  <c r="BF380" i="3"/>
  <c r="BD504" i="3"/>
  <c r="X8" i="50"/>
  <c r="BD503" i="3"/>
  <c r="E40" i="16"/>
  <c r="T21" i="16"/>
  <c r="Y22" i="12"/>
  <c r="BD355" i="3"/>
  <c r="D14" i="45"/>
  <c r="Y13" i="51"/>
  <c r="H25" i="50"/>
  <c r="I16" i="50"/>
  <c r="R21" i="16"/>
  <c r="S8" i="50"/>
  <c r="BM507" i="3"/>
  <c r="BT503" i="3"/>
  <c r="M16" i="50"/>
  <c r="C21" i="50"/>
  <c r="J450" i="57"/>
  <c r="C21" i="16"/>
  <c r="I21" i="16"/>
  <c r="P16" i="50"/>
  <c r="M21" i="16"/>
  <c r="BD480" i="3"/>
  <c r="AA8" i="50"/>
  <c r="O8" i="50"/>
  <c r="BD506" i="3"/>
  <c r="H16" i="50"/>
  <c r="E35" i="12"/>
  <c r="Q8" i="42"/>
  <c r="E17" i="38"/>
  <c r="BD358" i="3"/>
  <c r="BE357" i="3"/>
  <c r="BS261" i="3"/>
  <c r="BS195" i="3"/>
  <c r="BS260" i="3"/>
  <c r="BS258" i="3"/>
  <c r="BR208" i="3"/>
  <c r="BR205" i="3"/>
  <c r="W209" i="3"/>
  <c r="BR209" i="3" s="1"/>
  <c r="X22" i="12"/>
  <c r="Y8" i="44"/>
  <c r="O35" i="12"/>
  <c r="O39" i="12" s="1"/>
  <c r="P35" i="12"/>
  <c r="O22" i="12"/>
  <c r="M14" i="46"/>
  <c r="BF355" i="3"/>
  <c r="D360" i="3"/>
  <c r="BS484" i="3"/>
  <c r="H40" i="44"/>
  <c r="BK442" i="3"/>
  <c r="BS481" i="3"/>
  <c r="D19" i="46"/>
  <c r="K19" i="46"/>
  <c r="P13" i="56"/>
  <c r="J22" i="12"/>
  <c r="AB34" i="12"/>
  <c r="O8" i="44"/>
  <c r="G8" i="44"/>
  <c r="AV412" i="57"/>
  <c r="AO411" i="57"/>
  <c r="AA8" i="44"/>
  <c r="J14" i="46"/>
  <c r="P8" i="44"/>
  <c r="K33" i="41"/>
  <c r="E384" i="3"/>
  <c r="U464" i="3"/>
  <c r="BP464" i="3" s="1"/>
  <c r="O33" i="42"/>
  <c r="D14" i="55"/>
  <c r="H8" i="38"/>
  <c r="BH372" i="57"/>
  <c r="D12" i="37"/>
  <c r="C23" i="42"/>
  <c r="AN413" i="57"/>
  <c r="R37" i="42"/>
  <c r="L370" i="57"/>
  <c r="E20" i="46"/>
  <c r="AJ372" i="57"/>
  <c r="X8" i="44"/>
  <c r="BL355" i="3"/>
  <c r="BS483" i="3"/>
  <c r="V23" i="42"/>
  <c r="AB372" i="57"/>
  <c r="BI460" i="3"/>
  <c r="BL307" i="3"/>
  <c r="Q25" i="49"/>
  <c r="Z413" i="57"/>
  <c r="CJ384" i="57"/>
  <c r="Y35" i="12"/>
  <c r="Y39" i="12" s="1"/>
  <c r="F34" i="12"/>
  <c r="G22" i="12"/>
  <c r="J35" i="12"/>
  <c r="J39" i="12" s="1"/>
  <c r="C35" i="12"/>
  <c r="C39" i="12" s="1"/>
  <c r="P34" i="12"/>
  <c r="V35" i="12"/>
  <c r="EB422" i="57"/>
  <c r="L22" i="12"/>
  <c r="H22" i="12"/>
  <c r="BL328" i="3"/>
  <c r="K13" i="56"/>
  <c r="G35" i="12"/>
  <c r="G39" i="12" s="1"/>
  <c r="T35" i="12"/>
  <c r="T39" i="12" s="1"/>
  <c r="DL440" i="57"/>
  <c r="BP327" i="3"/>
  <c r="P14" i="38"/>
  <c r="DP461" i="57"/>
  <c r="CV440" i="57"/>
  <c r="X34" i="12"/>
  <c r="BE411" i="57"/>
  <c r="BJ226" i="3"/>
  <c r="CX422" i="57"/>
  <c r="CM483" i="57"/>
  <c r="DN422" i="57"/>
  <c r="BE215" i="3"/>
  <c r="BP217" i="3"/>
  <c r="P16" i="56"/>
  <c r="J34" i="12"/>
  <c r="AN308" i="3"/>
  <c r="BH308" i="3" s="1"/>
  <c r="I370" i="57"/>
  <c r="AB373" i="57"/>
  <c r="H25" i="41"/>
  <c r="L12" i="37"/>
  <c r="ED483" i="57"/>
  <c r="M22" i="12"/>
  <c r="T34" i="12"/>
  <c r="P22" i="12"/>
  <c r="DJ384" i="57"/>
  <c r="EG461" i="57"/>
  <c r="BP194" i="3"/>
  <c r="H14" i="46"/>
  <c r="K14" i="46"/>
  <c r="BH237" i="3"/>
  <c r="BJ229" i="3"/>
  <c r="BR359" i="3"/>
  <c r="BR357" i="3"/>
  <c r="P9" i="46"/>
  <c r="CZ384" i="57"/>
  <c r="BP216" i="3"/>
  <c r="D34" i="12"/>
  <c r="M35" i="12"/>
  <c r="M39" i="12" s="1"/>
  <c r="DQ483" i="57"/>
  <c r="DA483" i="57"/>
  <c r="CV461" i="57"/>
  <c r="EA440" i="57"/>
  <c r="DJ461" i="57"/>
  <c r="BH305" i="3"/>
  <c r="T8" i="38"/>
  <c r="BJ227" i="3"/>
  <c r="BR358" i="3"/>
  <c r="DI483" i="57"/>
  <c r="CM384" i="57"/>
  <c r="CT461" i="57"/>
  <c r="BF356" i="3"/>
  <c r="I14" i="38"/>
  <c r="L14" i="55"/>
  <c r="L34" i="12"/>
  <c r="CO461" i="57"/>
  <c r="CL440" i="57"/>
  <c r="DJ483" i="57"/>
  <c r="CJ483" i="57"/>
  <c r="BP195" i="3"/>
  <c r="BS328" i="3"/>
  <c r="Q368" i="57"/>
  <c r="F412" i="57"/>
  <c r="H37" i="41"/>
  <c r="H40" i="41" s="1"/>
  <c r="C14" i="55"/>
  <c r="T14" i="55"/>
  <c r="O34" i="12"/>
  <c r="I34" i="12"/>
  <c r="V34" i="12"/>
  <c r="F22" i="12"/>
  <c r="R22" i="12"/>
  <c r="C34" i="12"/>
  <c r="DX384" i="57"/>
  <c r="DR422" i="57"/>
  <c r="BH328" i="3"/>
  <c r="Y14" i="38"/>
  <c r="BN237" i="3"/>
  <c r="DN483" i="57"/>
  <c r="CH440" i="57"/>
  <c r="BH249" i="3"/>
  <c r="BH248" i="3"/>
  <c r="J13" i="56"/>
  <c r="CF384" i="57"/>
  <c r="CC422" i="57"/>
  <c r="AC497" i="3"/>
  <c r="AB14" i="55"/>
  <c r="BP218" i="3"/>
  <c r="DS422" i="57"/>
  <c r="H35" i="12"/>
  <c r="H39" i="12" s="1"/>
  <c r="C22" i="12"/>
  <c r="AA22" i="12"/>
  <c r="BR169" i="3"/>
  <c r="Q25" i="1"/>
  <c r="DS461" i="57"/>
  <c r="CG440" i="57"/>
  <c r="EG175" i="57"/>
  <c r="CO175" i="57"/>
  <c r="N34" i="12"/>
  <c r="CO384" i="57"/>
  <c r="EB384" i="57"/>
  <c r="BP258" i="3"/>
  <c r="G34" i="12"/>
  <c r="L383" i="3"/>
  <c r="BG383" i="3" s="1"/>
  <c r="M9" i="37"/>
  <c r="BI335" i="3"/>
  <c r="AZ448" i="57"/>
  <c r="AZ371" i="57"/>
  <c r="DM440" i="57"/>
  <c r="M458" i="3"/>
  <c r="N37" i="42"/>
  <c r="M460" i="3"/>
  <c r="N33" i="42"/>
  <c r="AT16" i="1"/>
  <c r="AT6" i="1"/>
  <c r="AS166" i="3" s="1"/>
  <c r="BM174" i="3" s="1"/>
  <c r="S35" i="12"/>
  <c r="S34" i="12"/>
  <c r="C22" i="37"/>
  <c r="C25" i="37" s="1"/>
  <c r="C12" i="37"/>
  <c r="BK305" i="3"/>
  <c r="Y448" i="57"/>
  <c r="Y371" i="57"/>
  <c r="DK175" i="57"/>
  <c r="CL384" i="57"/>
  <c r="Y34" i="12"/>
  <c r="R34" i="12"/>
  <c r="BS536" i="3"/>
  <c r="BS538" i="3"/>
  <c r="BS539" i="3"/>
  <c r="BS537" i="3"/>
  <c r="AO450" i="57"/>
  <c r="AO373" i="57"/>
  <c r="AV429" i="57"/>
  <c r="AV432" i="57" s="1"/>
  <c r="AV411" i="57"/>
  <c r="E34" i="12"/>
  <c r="K35" i="12"/>
  <c r="K39" i="12" s="1"/>
  <c r="K22" i="12"/>
  <c r="AK445" i="57"/>
  <c r="AK368" i="57"/>
  <c r="AQ308" i="3"/>
  <c r="BK308" i="3" s="1"/>
  <c r="BK307" i="3"/>
  <c r="BK328" i="3"/>
  <c r="S318" i="3"/>
  <c r="BN318" i="3" s="1"/>
  <c r="AJ474" i="3"/>
  <c r="BD474" i="3" s="1"/>
  <c r="BF205" i="3"/>
  <c r="AY540" i="3"/>
  <c r="BS540" i="3" s="1"/>
  <c r="N356" i="3"/>
  <c r="O14" i="38"/>
  <c r="AF199" i="3"/>
  <c r="U448" i="57"/>
  <c r="U371" i="57"/>
  <c r="M34" i="12"/>
  <c r="E22" i="12"/>
  <c r="BD471" i="3"/>
  <c r="AY308" i="3"/>
  <c r="BS308" i="3" s="1"/>
  <c r="BS306" i="3"/>
  <c r="BS305" i="3"/>
  <c r="BS307" i="3"/>
  <c r="W300" i="3"/>
  <c r="BR300" i="3" s="1"/>
  <c r="BR297" i="3"/>
  <c r="CI422" i="57"/>
  <c r="AM454" i="3"/>
  <c r="BG454" i="3" s="1"/>
  <c r="S430" i="57"/>
  <c r="S412" i="57"/>
  <c r="AM239" i="3"/>
  <c r="BG239" i="3" s="1"/>
  <c r="BG234" i="3"/>
  <c r="BD186" i="3"/>
  <c r="I187" i="3"/>
  <c r="BD187" i="3" s="1"/>
  <c r="Q14" i="55"/>
  <c r="D20" i="46"/>
  <c r="D22" i="46" s="1"/>
  <c r="BI334" i="3"/>
  <c r="BD472" i="3"/>
  <c r="U39" i="12"/>
  <c r="BI338" i="3"/>
  <c r="Q356" i="3"/>
  <c r="BL356" i="3" s="1"/>
  <c r="R14" i="38"/>
  <c r="U14" i="55"/>
  <c r="U34" i="12"/>
  <c r="AU450" i="57"/>
  <c r="AU373" i="57"/>
  <c r="I8" i="44"/>
  <c r="D39" i="12"/>
  <c r="DI175" i="57"/>
  <c r="ED175" i="57"/>
  <c r="AY239" i="3"/>
  <c r="BS239" i="3" s="1"/>
  <c r="BS234" i="3"/>
  <c r="DJ440" i="57"/>
  <c r="I39" i="12"/>
  <c r="N8" i="44"/>
  <c r="C25" i="41"/>
  <c r="DX422" i="57"/>
  <c r="CF422" i="57"/>
  <c r="AA21" i="37"/>
  <c r="Z379" i="3"/>
  <c r="Z384" i="3" s="1"/>
  <c r="BS269" i="3"/>
  <c r="F13" i="51"/>
  <c r="E22" i="46"/>
  <c r="DI384" i="57"/>
  <c r="EB440" i="57"/>
  <c r="CG483" i="57"/>
  <c r="CT175" i="57"/>
  <c r="BS272" i="3"/>
  <c r="DI461" i="57"/>
  <c r="X39" i="12"/>
  <c r="EC483" i="57"/>
  <c r="BD470" i="3"/>
  <c r="W187" i="3"/>
  <c r="BR187" i="3" s="1"/>
  <c r="BR183" i="3"/>
  <c r="T13" i="56"/>
  <c r="V22" i="12"/>
  <c r="AA34" i="12"/>
  <c r="CF440" i="57"/>
  <c r="EC422" i="57"/>
  <c r="C14" i="46"/>
  <c r="ED422" i="57"/>
  <c r="CH422" i="57"/>
  <c r="BF480" i="3"/>
  <c r="BR168" i="3"/>
  <c r="X464" i="3"/>
  <c r="BS464" i="3" s="1"/>
  <c r="BS462" i="3"/>
  <c r="X384" i="3"/>
  <c r="BS384" i="3" s="1"/>
  <c r="BS381" i="3"/>
  <c r="L19" i="38"/>
  <c r="L21" i="38" s="1"/>
  <c r="BD484" i="3"/>
  <c r="AA9" i="46"/>
  <c r="K34" i="12"/>
  <c r="S22" i="12"/>
  <c r="T22" i="12"/>
  <c r="BL460" i="3"/>
  <c r="R16" i="56"/>
  <c r="N13" i="56"/>
  <c r="Z448" i="57"/>
  <c r="Z371" i="57"/>
  <c r="J20" i="46"/>
  <c r="J22" i="46" s="1"/>
  <c r="BI336" i="3"/>
  <c r="AA35" i="12"/>
  <c r="AA39" i="12" s="1"/>
  <c r="V39" i="12"/>
  <c r="L39" i="12"/>
  <c r="Q25" i="50"/>
  <c r="BL463" i="3"/>
  <c r="BL305" i="3"/>
  <c r="AR308" i="3"/>
  <c r="BL308" i="3" s="1"/>
  <c r="T33" i="41"/>
  <c r="H34" i="12"/>
  <c r="EB461" i="57"/>
  <c r="DL175" i="57"/>
  <c r="AE454" i="3"/>
  <c r="AB371" i="57"/>
  <c r="BL215" i="3"/>
  <c r="Y25" i="41"/>
  <c r="AV219" i="3"/>
  <c r="BP219" i="3" s="1"/>
  <c r="CI483" i="57"/>
  <c r="J9" i="46"/>
  <c r="CC483" i="57"/>
  <c r="DH483" i="57"/>
  <c r="AC447" i="57"/>
  <c r="AC370" i="57"/>
  <c r="AB16" i="56"/>
  <c r="E14" i="55"/>
  <c r="K16" i="56"/>
  <c r="J23" i="42"/>
  <c r="E13" i="56"/>
  <c r="I448" i="57"/>
  <c r="I371" i="57"/>
  <c r="T16" i="56"/>
  <c r="BI484" i="3"/>
  <c r="BL195" i="3"/>
  <c r="BL198" i="3"/>
  <c r="BP472" i="3"/>
  <c r="H6" i="49"/>
  <c r="G266" i="3" s="1"/>
  <c r="G276" i="3" s="1"/>
  <c r="H16" i="49"/>
  <c r="AH6" i="49"/>
  <c r="AG266" i="3" s="1"/>
  <c r="AG291" i="3" s="1"/>
  <c r="AH16" i="49"/>
  <c r="BL258" i="3"/>
  <c r="BL257" i="3"/>
  <c r="BP473" i="3"/>
  <c r="BP470" i="3"/>
  <c r="BH484" i="3"/>
  <c r="BL194" i="3"/>
  <c r="F13" i="56"/>
  <c r="O16" i="56"/>
  <c r="F19" i="38"/>
  <c r="F21" i="38" s="1"/>
  <c r="I17" i="38"/>
  <c r="H9" i="46"/>
  <c r="CN422" i="57"/>
  <c r="CP483" i="57"/>
  <c r="AH199" i="3"/>
  <c r="BL261" i="3"/>
  <c r="DA461" i="57"/>
  <c r="BL260" i="3"/>
  <c r="BM358" i="3"/>
  <c r="BK483" i="3"/>
  <c r="B360" i="3"/>
  <c r="E19" i="46"/>
  <c r="I9" i="46"/>
  <c r="C9" i="46"/>
  <c r="O17" i="38"/>
  <c r="N8" i="38"/>
  <c r="K14" i="55"/>
  <c r="X16" i="1"/>
  <c r="AB9" i="46"/>
  <c r="Q20" i="39"/>
  <c r="BG247" i="3"/>
  <c r="D23" i="42"/>
  <c r="DV483" i="57"/>
  <c r="V14" i="55"/>
  <c r="AA8" i="38"/>
  <c r="G19" i="46"/>
  <c r="AK497" i="3"/>
  <c r="BE497" i="3" s="1"/>
  <c r="E39" i="12"/>
  <c r="I19" i="46"/>
  <c r="G14" i="55"/>
  <c r="P14" i="55"/>
  <c r="AV372" i="3"/>
  <c r="BP372" i="3" s="1"/>
  <c r="BP368" i="3"/>
  <c r="AV308" i="3"/>
  <c r="BP308" i="3" s="1"/>
  <c r="BP305" i="3"/>
  <c r="R39" i="12"/>
  <c r="Y20" i="46"/>
  <c r="Y22" i="46" s="1"/>
  <c r="O14" i="55"/>
  <c r="X14" i="55"/>
  <c r="BI480" i="3"/>
  <c r="CX483" i="57"/>
  <c r="AV262" i="3"/>
  <c r="BP262" i="3" s="1"/>
  <c r="BP257" i="3"/>
  <c r="D9" i="46"/>
  <c r="ED384" i="57"/>
  <c r="BD359" i="3"/>
  <c r="X16" i="56"/>
  <c r="M13" i="56"/>
  <c r="N16" i="56"/>
  <c r="G16" i="56"/>
  <c r="AA13" i="56"/>
  <c r="J19" i="38"/>
  <c r="J21" i="38" s="1"/>
  <c r="M14" i="38"/>
  <c r="H360" i="3"/>
  <c r="BI442" i="3"/>
  <c r="AW540" i="3"/>
  <c r="BQ540" i="3" s="1"/>
  <c r="BQ536" i="3"/>
  <c r="C20" i="46"/>
  <c r="C22" i="46" s="1"/>
  <c r="F14" i="38"/>
  <c r="X13" i="56"/>
  <c r="E16" i="56"/>
  <c r="D8" i="38"/>
  <c r="M14" i="55"/>
  <c r="DJ422" i="57"/>
  <c r="DQ384" i="57"/>
  <c r="CD461" i="57"/>
  <c r="CH384" i="57"/>
  <c r="CS384" i="57"/>
  <c r="DT483" i="57"/>
  <c r="DY483" i="57"/>
  <c r="EG483" i="57"/>
  <c r="BL480" i="3"/>
  <c r="BI481" i="3"/>
  <c r="H20" i="46"/>
  <c r="H22" i="46" s="1"/>
  <c r="BJ482" i="3"/>
  <c r="BF516" i="3"/>
  <c r="BF518" i="3"/>
  <c r="BF517" i="3"/>
  <c r="F14" i="55"/>
  <c r="W14" i="55"/>
  <c r="R14" i="55"/>
  <c r="Y14" i="55"/>
  <c r="N14" i="55"/>
  <c r="I14" i="55"/>
  <c r="S14" i="55"/>
  <c r="H14" i="55"/>
  <c r="J14" i="55"/>
  <c r="BI440" i="3"/>
  <c r="BI506" i="3"/>
  <c r="BI441" i="3"/>
  <c r="P13" i="51"/>
  <c r="BI443" i="3"/>
  <c r="AB19" i="38"/>
  <c r="AB21" i="38" s="1"/>
  <c r="AB19" i="46"/>
  <c r="AQ199" i="3"/>
  <c r="BK199" i="3" s="1"/>
  <c r="F20" i="46"/>
  <c r="F22" i="46" s="1"/>
  <c r="BK482" i="3"/>
  <c r="BJ481" i="3"/>
  <c r="M23" i="42"/>
  <c r="BE356" i="3"/>
  <c r="AL368" i="57"/>
  <c r="F9" i="46"/>
  <c r="F39" i="12"/>
  <c r="BK258" i="3"/>
  <c r="I16" i="56"/>
  <c r="I13" i="56"/>
  <c r="J16" i="56"/>
  <c r="G13" i="56"/>
  <c r="I19" i="38"/>
  <c r="I21" i="38" s="1"/>
  <c r="K6" i="49"/>
  <c r="J266" i="3" s="1"/>
  <c r="K16" i="49"/>
  <c r="AY6" i="1"/>
  <c r="AX166" i="3" s="1"/>
  <c r="BK481" i="3"/>
  <c r="S33" i="42"/>
  <c r="AT368" i="57"/>
  <c r="BJ483" i="3"/>
  <c r="C6" i="49"/>
  <c r="B266" i="3" s="1"/>
  <c r="B276" i="3" s="1"/>
  <c r="C16" i="49"/>
  <c r="BK262" i="3"/>
  <c r="Y14" i="46"/>
  <c r="CI440" i="57"/>
  <c r="BI507" i="3"/>
  <c r="BK257" i="3"/>
  <c r="Q36" i="42"/>
  <c r="S6" i="1"/>
  <c r="R166" i="3" s="1"/>
  <c r="BM169" i="3" s="1"/>
  <c r="C14" i="38"/>
  <c r="Q8" i="12"/>
  <c r="I20" i="46"/>
  <c r="I22" i="46" s="1"/>
  <c r="BJ480" i="3"/>
  <c r="BK194" i="3"/>
  <c r="BG182" i="3"/>
  <c r="AG16" i="1"/>
  <c r="AO371" i="57"/>
  <c r="BH467" i="57"/>
  <c r="BJ528" i="3"/>
  <c r="BJ529" i="3"/>
  <c r="BJ484" i="3"/>
  <c r="BK195" i="3"/>
  <c r="Q35" i="12"/>
  <c r="Q39" i="12" s="1"/>
  <c r="X19" i="38"/>
  <c r="X21" i="38" s="1"/>
  <c r="G14" i="38"/>
  <c r="H14" i="38"/>
  <c r="J19" i="46"/>
  <c r="M19" i="46"/>
  <c r="K9" i="46"/>
  <c r="M372" i="57"/>
  <c r="F372" i="57"/>
  <c r="BG357" i="3"/>
  <c r="G373" i="57"/>
  <c r="O12" i="37"/>
  <c r="O13" i="51"/>
  <c r="D371" i="57"/>
  <c r="BL481" i="3"/>
  <c r="R372" i="57"/>
  <c r="E23" i="42"/>
  <c r="D33" i="41"/>
  <c r="F25" i="41"/>
  <c r="L13" i="56"/>
  <c r="E8" i="38"/>
  <c r="AT371" i="57"/>
  <c r="AN370" i="57"/>
  <c r="E370" i="57"/>
  <c r="G14" i="46"/>
  <c r="BF357" i="3"/>
  <c r="U372" i="57"/>
  <c r="O37" i="42"/>
  <c r="Q40" i="36"/>
  <c r="BN462" i="3"/>
  <c r="BF483" i="3"/>
  <c r="BD483" i="3"/>
  <c r="X33" i="41"/>
  <c r="R373" i="57"/>
  <c r="B485" i="3"/>
  <c r="T19" i="46"/>
  <c r="BF359" i="3"/>
  <c r="G9" i="46"/>
  <c r="R13" i="56"/>
  <c r="S13" i="56"/>
  <c r="M16" i="56"/>
  <c r="O13" i="56"/>
  <c r="P39" i="12"/>
  <c r="M19" i="38"/>
  <c r="M21" i="38" s="1"/>
  <c r="E19" i="38"/>
  <c r="E21" i="38" s="1"/>
  <c r="R17" i="38"/>
  <c r="H19" i="38"/>
  <c r="H21" i="38" s="1"/>
  <c r="AA20" i="46"/>
  <c r="AA22" i="46" s="1"/>
  <c r="BF484" i="3"/>
  <c r="L23" i="42"/>
  <c r="BK357" i="3"/>
  <c r="AW470" i="57"/>
  <c r="P21" i="37"/>
  <c r="Y370" i="57"/>
  <c r="N14" i="46"/>
  <c r="Q25" i="41"/>
  <c r="Y23" i="42"/>
  <c r="AJ373" i="57"/>
  <c r="Q14" i="46"/>
  <c r="AP371" i="57"/>
  <c r="BN480" i="3"/>
  <c r="L16" i="56"/>
  <c r="D13" i="56"/>
  <c r="Y13" i="56"/>
  <c r="F16" i="56"/>
  <c r="AA16" i="56"/>
  <c r="L17" i="38"/>
  <c r="Q14" i="38"/>
  <c r="J17" i="38"/>
  <c r="C19" i="46"/>
  <c r="F19" i="46"/>
  <c r="O19" i="46"/>
  <c r="H19" i="46"/>
  <c r="Q14" i="45"/>
  <c r="D19" i="38"/>
  <c r="D21" i="38" s="1"/>
  <c r="I8" i="38"/>
  <c r="Q18" i="36"/>
  <c r="BJ461" i="3"/>
  <c r="S16" i="56"/>
  <c r="C355" i="3"/>
  <c r="C360" i="3" s="1"/>
  <c r="D17" i="38"/>
  <c r="F8" i="38"/>
  <c r="F14" i="46"/>
  <c r="O8" i="38"/>
  <c r="J14" i="38"/>
  <c r="BF482" i="3"/>
  <c r="S25" i="41"/>
  <c r="L25" i="41"/>
  <c r="D16" i="56"/>
  <c r="S39" i="12"/>
  <c r="AA19" i="46"/>
  <c r="AB20" i="46"/>
  <c r="AB22" i="46" s="1"/>
  <c r="BN481" i="3"/>
  <c r="AQ372" i="57"/>
  <c r="BE413" i="57"/>
  <c r="X480" i="3"/>
  <c r="Y19" i="46"/>
  <c r="N17" i="51"/>
  <c r="Q40" i="44"/>
  <c r="M25" i="41"/>
  <c r="M26" i="44"/>
  <c r="J18" i="44"/>
  <c r="BN483" i="3"/>
  <c r="P23" i="42"/>
  <c r="G20" i="46"/>
  <c r="G22" i="46" s="1"/>
  <c r="G355" i="3"/>
  <c r="G360" i="3" s="1"/>
  <c r="H17" i="38"/>
  <c r="AA40" i="44"/>
  <c r="T20" i="46"/>
  <c r="T22" i="46" s="1"/>
  <c r="M448" i="57"/>
  <c r="BL504" i="3"/>
  <c r="P17" i="38"/>
  <c r="N39" i="12"/>
  <c r="W355" i="3"/>
  <c r="BR355" i="3" s="1"/>
  <c r="X17" i="38"/>
  <c r="E355" i="3"/>
  <c r="E360" i="3" s="1"/>
  <c r="F17" i="38"/>
  <c r="X353" i="3"/>
  <c r="BS355" i="3" s="1"/>
  <c r="Y19" i="38"/>
  <c r="Y21" i="38" s="1"/>
  <c r="U370" i="57"/>
  <c r="P37" i="41"/>
  <c r="P40" i="41" s="1"/>
  <c r="N371" i="57"/>
  <c r="L20" i="46"/>
  <c r="L22" i="46" s="1"/>
  <c r="R19" i="46"/>
  <c r="Y16" i="56"/>
  <c r="C19" i="38"/>
  <c r="C21" i="38" s="1"/>
  <c r="T373" i="57"/>
  <c r="L9" i="46"/>
  <c r="F353" i="3"/>
  <c r="F360" i="3" s="1"/>
  <c r="G19" i="38"/>
  <c r="G21" i="38" s="1"/>
  <c r="Y9" i="46"/>
  <c r="L37" i="41"/>
  <c r="L40" i="41" s="1"/>
  <c r="BL440" i="3"/>
  <c r="Q44" i="15"/>
  <c r="R17" i="51"/>
  <c r="Q9" i="36"/>
  <c r="Q17" i="12"/>
  <c r="Q14" i="13"/>
  <c r="BL357" i="3"/>
  <c r="K23" i="42"/>
  <c r="Z368" i="57"/>
  <c r="E9" i="39"/>
  <c r="Q23" i="42"/>
  <c r="S23" i="42"/>
  <c r="BG359" i="3"/>
  <c r="L12" i="7"/>
  <c r="M20" i="46"/>
  <c r="M22" i="46" s="1"/>
  <c r="G13" i="51"/>
  <c r="BL359" i="3"/>
  <c r="Q17" i="13"/>
  <c r="D14" i="46"/>
  <c r="D37" i="41"/>
  <c r="D40" i="41" s="1"/>
  <c r="K14" i="38"/>
  <c r="AV370" i="57"/>
  <c r="Z464" i="3"/>
  <c r="K243" i="3"/>
  <c r="K250" i="3" s="1"/>
  <c r="BF250" i="3" s="1"/>
  <c r="BM356" i="3"/>
  <c r="BM357" i="3"/>
  <c r="Q37" i="42"/>
  <c r="Z372" i="57"/>
  <c r="E14" i="46"/>
  <c r="X25" i="41"/>
  <c r="AV409" i="57"/>
  <c r="BL441" i="3"/>
  <c r="R14" i="46"/>
  <c r="R20" i="46"/>
  <c r="R22" i="46" s="1"/>
  <c r="D370" i="57"/>
  <c r="E37" i="41"/>
  <c r="E40" i="41" s="1"/>
  <c r="BM355" i="3"/>
  <c r="Q33" i="42"/>
  <c r="BL442" i="3"/>
  <c r="L372" i="57"/>
  <c r="L14" i="45"/>
  <c r="Q17" i="51"/>
  <c r="K20" i="46"/>
  <c r="K22" i="46" s="1"/>
  <c r="F23" i="42"/>
  <c r="P22" i="37"/>
  <c r="P25" i="37" s="1"/>
  <c r="T19" i="38"/>
  <c r="T21" i="38" s="1"/>
  <c r="BK355" i="3"/>
  <c r="Q21" i="16"/>
  <c r="Q19" i="38"/>
  <c r="Q21" i="38" s="1"/>
  <c r="J464" i="3"/>
  <c r="BE464" i="3" s="1"/>
  <c r="BL443" i="3"/>
  <c r="Q17" i="55"/>
  <c r="R19" i="38"/>
  <c r="R21" i="38" s="1"/>
  <c r="P33" i="42"/>
  <c r="AL162" i="57"/>
  <c r="E368" i="57"/>
  <c r="C33" i="41"/>
  <c r="G372" i="57"/>
  <c r="AA23" i="42"/>
  <c r="P20" i="46"/>
  <c r="P22" i="46" s="1"/>
  <c r="L14" i="38"/>
  <c r="BD482" i="3"/>
  <c r="P25" i="50"/>
  <c r="N25" i="41"/>
  <c r="AB8" i="38"/>
  <c r="C29" i="45"/>
  <c r="S44" i="15"/>
  <c r="BK526" i="3"/>
  <c r="BI463" i="3"/>
  <c r="I23" i="42"/>
  <c r="O25" i="50"/>
  <c r="O14" i="46"/>
  <c r="O44" i="15"/>
  <c r="AL469" i="57"/>
  <c r="K25" i="41"/>
  <c r="P19" i="46"/>
  <c r="G485" i="3"/>
  <c r="AC371" i="57"/>
  <c r="N464" i="3"/>
  <c r="BI464" i="3" s="1"/>
  <c r="M355" i="3"/>
  <c r="N17" i="38"/>
  <c r="I44" i="15"/>
  <c r="AO470" i="57"/>
  <c r="AA464" i="3"/>
  <c r="O9" i="46"/>
  <c r="K17" i="38"/>
  <c r="L450" i="57"/>
  <c r="AB23" i="42"/>
  <c r="K19" i="38"/>
  <c r="K21" i="38" s="1"/>
  <c r="BJ381" i="3"/>
  <c r="S448" i="57"/>
  <c r="O23" i="42"/>
  <c r="AA360" i="3"/>
  <c r="F447" i="57"/>
  <c r="F370" i="57"/>
  <c r="AB18" i="44"/>
  <c r="H33" i="41"/>
  <c r="AW368" i="57"/>
  <c r="R12" i="37"/>
  <c r="AA25" i="41"/>
  <c r="G23" i="42"/>
  <c r="R445" i="57"/>
  <c r="R368" i="57"/>
  <c r="J8" i="38"/>
  <c r="AA14" i="38"/>
  <c r="S8" i="38"/>
  <c r="Q10" i="15"/>
  <c r="Y44" i="15"/>
  <c r="J358" i="3"/>
  <c r="BE358" i="3" s="1"/>
  <c r="K8" i="38"/>
  <c r="AN16" i="49"/>
  <c r="AN6" i="49"/>
  <c r="AM266" i="3" s="1"/>
  <c r="Q31" i="40"/>
  <c r="Q22" i="12"/>
  <c r="BJ261" i="3"/>
  <c r="BJ259" i="3"/>
  <c r="Y37" i="41"/>
  <c r="Y40" i="41" s="1"/>
  <c r="C485" i="3"/>
  <c r="BI461" i="3"/>
  <c r="Q17" i="38"/>
  <c r="AD6" i="49"/>
  <c r="AC266" i="3" s="1"/>
  <c r="AC291" i="3" s="1"/>
  <c r="AD16" i="49"/>
  <c r="BK196" i="3"/>
  <c r="BI196" i="3"/>
  <c r="BI259" i="3"/>
  <c r="DL461" i="57"/>
  <c r="BL182" i="3"/>
  <c r="BL247" i="3"/>
  <c r="AW16" i="49"/>
  <c r="AW6" i="49"/>
  <c r="AV266" i="3" s="1"/>
  <c r="BN182" i="3"/>
  <c r="BN247" i="3"/>
  <c r="AR471" i="57"/>
  <c r="BH257" i="3"/>
  <c r="BH259" i="3"/>
  <c r="T17" i="38"/>
  <c r="BK261" i="3"/>
  <c r="BK198" i="3"/>
  <c r="BM186" i="3"/>
  <c r="BM247" i="3"/>
  <c r="D17" i="51"/>
  <c r="R33" i="42"/>
  <c r="K187" i="3"/>
  <c r="BF187" i="3" s="1"/>
  <c r="BF247" i="3"/>
  <c r="C52" i="15"/>
  <c r="AM199" i="3"/>
  <c r="BG199" i="3" s="1"/>
  <c r="BG259" i="3"/>
  <c r="BF258" i="3"/>
  <c r="BF259" i="3"/>
  <c r="BE355" i="3"/>
  <c r="AN35" i="49"/>
  <c r="AN25" i="49"/>
  <c r="BN198" i="3"/>
  <c r="BN259" i="3"/>
  <c r="AF25" i="49"/>
  <c r="AF35" i="49"/>
  <c r="BL196" i="3"/>
  <c r="AB6" i="49"/>
  <c r="AA266" i="3" s="1"/>
  <c r="AA276" i="3" s="1"/>
  <c r="AB16" i="49"/>
  <c r="AL6" i="49"/>
  <c r="AK266" i="3" s="1"/>
  <c r="AL16" i="49"/>
  <c r="BK260" i="3"/>
  <c r="BH195" i="3"/>
  <c r="S360" i="3"/>
  <c r="BN360" i="3" s="1"/>
  <c r="BE359" i="3"/>
  <c r="BI207" i="3"/>
  <c r="BF382" i="3"/>
  <c r="BL482" i="3"/>
  <c r="K464" i="3"/>
  <c r="BF464" i="3" s="1"/>
  <c r="BH196" i="3"/>
  <c r="AQ349" i="3"/>
  <c r="BK349" i="3" s="1"/>
  <c r="BI208" i="3"/>
  <c r="AN199" i="3"/>
  <c r="BH199" i="3" s="1"/>
  <c r="BK344" i="3"/>
  <c r="BH260" i="3"/>
  <c r="BI206" i="3"/>
  <c r="AO199" i="3"/>
  <c r="BI199" i="3" s="1"/>
  <c r="BK345" i="3"/>
  <c r="BG462" i="3"/>
  <c r="BH258" i="3"/>
  <c r="BH194" i="3"/>
  <c r="BK346" i="3"/>
  <c r="BI197" i="3"/>
  <c r="Y508" i="3"/>
  <c r="BT508" i="3" s="1"/>
  <c r="BL315" i="3"/>
  <c r="K360" i="3"/>
  <c r="BF360" i="3" s="1"/>
  <c r="BH261" i="3"/>
  <c r="Q318" i="3"/>
  <c r="BL318" i="3" s="1"/>
  <c r="C464" i="3"/>
  <c r="BH198" i="3"/>
  <c r="BJ297" i="3"/>
  <c r="N444" i="3"/>
  <c r="BI444" i="3" s="1"/>
  <c r="BH262" i="3"/>
  <c r="BL217" i="3"/>
  <c r="BN358" i="3"/>
  <c r="BH235" i="3"/>
  <c r="E250" i="3"/>
  <c r="BM504" i="3"/>
  <c r="Z485" i="3"/>
  <c r="BL186" i="3"/>
  <c r="AR219" i="3"/>
  <c r="BL219" i="3" s="1"/>
  <c r="AN239" i="3"/>
  <c r="BH239" i="3" s="1"/>
  <c r="BF248" i="3"/>
  <c r="BH238" i="3"/>
  <c r="BD356" i="3"/>
  <c r="BN359" i="3"/>
  <c r="Q187" i="3"/>
  <c r="BL187" i="3" s="1"/>
  <c r="BN357" i="3"/>
  <c r="BN355" i="3"/>
  <c r="BH234" i="3"/>
  <c r="BM506" i="3"/>
  <c r="AA384" i="3"/>
  <c r="P464" i="3"/>
  <c r="BK464" i="3" s="1"/>
  <c r="BL248" i="3"/>
  <c r="BL218" i="3"/>
  <c r="K384" i="3"/>
  <c r="BF384" i="3" s="1"/>
  <c r="F384" i="3"/>
  <c r="Q230" i="3"/>
  <c r="BL230" i="3" s="1"/>
  <c r="BN197" i="3"/>
  <c r="R360" i="3"/>
  <c r="BM360" i="3" s="1"/>
  <c r="BH315" i="3"/>
  <c r="BI462" i="3"/>
  <c r="BF358" i="3"/>
  <c r="BL249" i="3"/>
  <c r="BL228" i="3"/>
  <c r="BD440" i="3"/>
  <c r="D485" i="3"/>
  <c r="BL227" i="3"/>
  <c r="BH314" i="3"/>
  <c r="I360" i="3"/>
  <c r="BD360" i="3" s="1"/>
  <c r="M318" i="3"/>
  <c r="BH318" i="3" s="1"/>
  <c r="BD442" i="3"/>
  <c r="BH317" i="3"/>
  <c r="BI483" i="3"/>
  <c r="BF185" i="3"/>
  <c r="E485" i="3"/>
  <c r="I444" i="3"/>
  <c r="BD444" i="3" s="1"/>
  <c r="G530" i="3"/>
  <c r="W384" i="3"/>
  <c r="BR384" i="3" s="1"/>
  <c r="BL225" i="3"/>
  <c r="BL226" i="3"/>
  <c r="Z250" i="3"/>
  <c r="D250" i="3"/>
  <c r="C250" i="3"/>
  <c r="F250" i="3"/>
  <c r="EG440" i="57"/>
  <c r="DL384" i="57"/>
  <c r="CS461" i="57"/>
  <c r="CP384" i="57"/>
  <c r="CH461" i="57"/>
  <c r="CK384" i="57"/>
  <c r="DO461" i="57"/>
  <c r="O300" i="3"/>
  <c r="BJ300" i="3" s="1"/>
  <c r="BK226" i="3"/>
  <c r="BN238" i="3"/>
  <c r="BN234" i="3"/>
  <c r="BN236" i="3"/>
  <c r="BN315" i="3"/>
  <c r="BN317" i="3"/>
  <c r="BE516" i="3"/>
  <c r="BG334" i="3"/>
  <c r="BN314" i="3"/>
  <c r="BK227" i="3"/>
  <c r="BE519" i="3"/>
  <c r="BE517" i="3"/>
  <c r="AT308" i="3"/>
  <c r="BN308" i="3" s="1"/>
  <c r="BH483" i="3"/>
  <c r="BN306" i="3"/>
  <c r="F485" i="3"/>
  <c r="BK228" i="3"/>
  <c r="BE515" i="3"/>
  <c r="BJ298" i="3"/>
  <c r="CX384" i="57"/>
  <c r="BG260" i="3"/>
  <c r="BL207" i="3"/>
  <c r="EC461" i="57"/>
  <c r="N339" i="3"/>
  <c r="BI339" i="3" s="1"/>
  <c r="CK461" i="57"/>
  <c r="BJ379" i="3"/>
  <c r="BH481" i="3"/>
  <c r="BL317" i="3"/>
  <c r="DO384" i="57"/>
  <c r="BM482" i="3"/>
  <c r="I485" i="3"/>
  <c r="BD485" i="3" s="1"/>
  <c r="BL483" i="3"/>
  <c r="CD384" i="57"/>
  <c r="P530" i="3"/>
  <c r="BK530" i="3" s="1"/>
  <c r="H485" i="3"/>
  <c r="EC384" i="57"/>
  <c r="BM505" i="3"/>
  <c r="BF515" i="3"/>
  <c r="BL505" i="3"/>
  <c r="BK507" i="3"/>
  <c r="BK504" i="3"/>
  <c r="Q31" i="16"/>
  <c r="BK505" i="3"/>
  <c r="BK506" i="3"/>
  <c r="BL506" i="3"/>
  <c r="L21" i="16"/>
  <c r="BJ338" i="3"/>
  <c r="O339" i="3"/>
  <c r="BJ339" i="3" s="1"/>
  <c r="BJ337" i="3"/>
  <c r="BJ334" i="3"/>
  <c r="Q37" i="41"/>
  <c r="Q40" i="41" s="1"/>
  <c r="Q33" i="41"/>
  <c r="J411" i="57"/>
  <c r="G25" i="41"/>
  <c r="AZ162" i="57"/>
  <c r="AZ470" i="57"/>
  <c r="Q448" i="57"/>
  <c r="Q371" i="57"/>
  <c r="P25" i="41"/>
  <c r="P358" i="3"/>
  <c r="Q8" i="38"/>
  <c r="BL184" i="3"/>
  <c r="BL183" i="3"/>
  <c r="BL185" i="3"/>
  <c r="M380" i="3"/>
  <c r="N12" i="37"/>
  <c r="BK216" i="3"/>
  <c r="BK215" i="3"/>
  <c r="BK218" i="3"/>
  <c r="BK217" i="3"/>
  <c r="BJ327" i="3"/>
  <c r="BJ325" i="3"/>
  <c r="BJ326" i="3"/>
  <c r="P440" i="3"/>
  <c r="Q21" i="50"/>
  <c r="BK441" i="3"/>
  <c r="BK443" i="3"/>
  <c r="I464" i="3"/>
  <c r="BD464" i="3" s="1"/>
  <c r="BD460" i="3"/>
  <c r="U504" i="3"/>
  <c r="V31" i="16"/>
  <c r="J431" i="57"/>
  <c r="J413" i="57"/>
  <c r="F31" i="16"/>
  <c r="E504" i="3"/>
  <c r="BG249" i="3"/>
  <c r="L187" i="3"/>
  <c r="BG187" i="3" s="1"/>
  <c r="BG246" i="3"/>
  <c r="M353" i="3"/>
  <c r="N19" i="38"/>
  <c r="N21" i="38" s="1"/>
  <c r="AJ163" i="57"/>
  <c r="AJ471" i="57"/>
  <c r="P448" i="57"/>
  <c r="P371" i="57"/>
  <c r="AO16" i="1"/>
  <c r="AO6" i="1"/>
  <c r="AN166" i="3" s="1"/>
  <c r="BH175" i="3" s="1"/>
  <c r="R10" i="15"/>
  <c r="I431" i="57"/>
  <c r="I413" i="57"/>
  <c r="AA482" i="3"/>
  <c r="AA485" i="3" s="1"/>
  <c r="AB14" i="46"/>
  <c r="S250" i="3"/>
  <c r="BN250" i="3" s="1"/>
  <c r="R480" i="3"/>
  <c r="BM480" i="3" s="1"/>
  <c r="S19" i="46"/>
  <c r="M480" i="3"/>
  <c r="BH480" i="3" s="1"/>
  <c r="N19" i="46"/>
  <c r="N20" i="46"/>
  <c r="N22" i="46" s="1"/>
  <c r="BE482" i="3"/>
  <c r="BE481" i="3"/>
  <c r="BE484" i="3"/>
  <c r="BE480" i="3"/>
  <c r="B381" i="3"/>
  <c r="B384" i="3" s="1"/>
  <c r="N450" i="57"/>
  <c r="N373" i="57"/>
  <c r="Z429" i="57"/>
  <c r="Z411" i="57"/>
  <c r="W356" i="3"/>
  <c r="BR356" i="3" s="1"/>
  <c r="X14" i="38"/>
  <c r="B250" i="3"/>
  <c r="R370" i="57"/>
  <c r="AT161" i="57"/>
  <c r="AT469" i="57"/>
  <c r="BE445" i="57"/>
  <c r="BE368" i="57"/>
  <c r="N447" i="57"/>
  <c r="N370" i="57"/>
  <c r="G250" i="3"/>
  <c r="R458" i="3"/>
  <c r="S37" i="42"/>
  <c r="O353" i="3"/>
  <c r="P19" i="38"/>
  <c r="P21" i="38" s="1"/>
  <c r="BM175" i="3"/>
  <c r="AS176" i="3"/>
  <c r="BM176" i="3" s="1"/>
  <c r="BJ246" i="3"/>
  <c r="U450" i="57"/>
  <c r="U373" i="57"/>
  <c r="T25" i="41"/>
  <c r="L164" i="57"/>
  <c r="L472" i="57"/>
  <c r="AB447" i="57"/>
  <c r="AB370" i="57"/>
  <c r="AA33" i="41"/>
  <c r="Q461" i="3"/>
  <c r="BL461" i="3" s="1"/>
  <c r="R23" i="42"/>
  <c r="AT199" i="3"/>
  <c r="BN199" i="3" s="1"/>
  <c r="BN194" i="3"/>
  <c r="BN196" i="3"/>
  <c r="BN260" i="3"/>
  <c r="BN261" i="3"/>
  <c r="BN257" i="3"/>
  <c r="BN195" i="3"/>
  <c r="BN258" i="3"/>
  <c r="V21" i="16"/>
  <c r="S14" i="46"/>
  <c r="P37" i="42"/>
  <c r="BN463" i="3"/>
  <c r="BL246" i="3"/>
  <c r="BL245" i="3"/>
  <c r="O358" i="3"/>
  <c r="P8" i="38"/>
  <c r="S14" i="38"/>
  <c r="G25" i="49"/>
  <c r="G35" i="49"/>
  <c r="Q358" i="3"/>
  <c r="R8" i="38"/>
  <c r="AG25" i="49"/>
  <c r="AG35" i="49"/>
  <c r="O383" i="3"/>
  <c r="BJ383" i="3" s="1"/>
  <c r="P9" i="37"/>
  <c r="L8" i="38"/>
  <c r="BG482" i="3"/>
  <c r="BE483" i="3"/>
  <c r="N353" i="3"/>
  <c r="O19" i="38"/>
  <c r="O21" i="38" s="1"/>
  <c r="Q25" i="51"/>
  <c r="Q444" i="3"/>
  <c r="BL444" i="3" s="1"/>
  <c r="T12" i="7"/>
  <c r="AU371" i="57"/>
  <c r="O250" i="3"/>
  <c r="BJ250" i="3" s="1"/>
  <c r="Q18" i="44"/>
  <c r="Q26" i="50"/>
  <c r="R40" i="44"/>
  <c r="R36" i="44"/>
  <c r="F26" i="44"/>
  <c r="M14" i="45"/>
  <c r="H13" i="51"/>
  <c r="J31" i="16"/>
  <c r="O30" i="45"/>
  <c r="O32" i="45" s="1"/>
  <c r="S9" i="39"/>
  <c r="K9" i="39"/>
  <c r="BJ382" i="3"/>
  <c r="AF6" i="49"/>
  <c r="AE266" i="3" s="1"/>
  <c r="AE291" i="3" s="1"/>
  <c r="AF16" i="49"/>
  <c r="X8" i="38"/>
  <c r="BN262" i="3"/>
  <c r="H12" i="7"/>
  <c r="Q41" i="44"/>
  <c r="Q44" i="44" s="1"/>
  <c r="O46" i="16"/>
  <c r="O52" i="16" s="1"/>
  <c r="Q13" i="51"/>
  <c r="J9" i="39"/>
  <c r="Q9" i="39"/>
  <c r="L358" i="3"/>
  <c r="BG358" i="3" s="1"/>
  <c r="M8" i="38"/>
  <c r="F6" i="49"/>
  <c r="E266" i="3" s="1"/>
  <c r="E276" i="3" s="1"/>
  <c r="F16" i="49"/>
  <c r="X358" i="3"/>
  <c r="Y8" i="38"/>
  <c r="Q22" i="37"/>
  <c r="Q25" i="37" s="1"/>
  <c r="AA41" i="44"/>
  <c r="AA44" i="44" s="1"/>
  <c r="K29" i="45"/>
  <c r="BH368" i="57"/>
  <c r="X13" i="51"/>
  <c r="N23" i="42"/>
  <c r="BG483" i="3"/>
  <c r="S19" i="38"/>
  <c r="S21" i="38" s="1"/>
  <c r="T20" i="39"/>
  <c r="BN216" i="3"/>
  <c r="P14" i="46"/>
  <c r="AI6" i="49"/>
  <c r="AH266" i="3" s="1"/>
  <c r="AH291" i="3" s="1"/>
  <c r="AI16" i="49"/>
  <c r="S18" i="44"/>
  <c r="D31" i="16"/>
  <c r="N13" i="51"/>
  <c r="K44" i="15"/>
  <c r="Y413" i="57"/>
  <c r="AW25" i="49"/>
  <c r="AW35" i="49"/>
  <c r="L355" i="3"/>
  <c r="M17" i="38"/>
  <c r="F31" i="40"/>
  <c r="S17" i="38"/>
  <c r="J6" i="49"/>
  <c r="I266" i="3" s="1"/>
  <c r="J16" i="49"/>
  <c r="O25" i="49"/>
  <c r="O35" i="49"/>
  <c r="AO25" i="49"/>
  <c r="AO35" i="49"/>
  <c r="T14" i="38"/>
  <c r="BJ463" i="3"/>
  <c r="P508" i="3"/>
  <c r="BK508" i="3" s="1"/>
  <c r="BD481" i="3"/>
  <c r="BG480" i="3"/>
  <c r="BH482" i="3"/>
  <c r="BG484" i="3"/>
  <c r="BL462" i="3"/>
  <c r="BN218" i="3"/>
  <c r="AT219" i="3"/>
  <c r="BN219" i="3" s="1"/>
  <c r="BL338" i="3"/>
  <c r="J384" i="3"/>
  <c r="BE384" i="3" s="1"/>
  <c r="J485" i="3"/>
  <c r="BE485" i="3" s="1"/>
  <c r="BN215" i="3"/>
  <c r="BM245" i="3"/>
  <c r="H250" i="3"/>
  <c r="R187" i="3"/>
  <c r="BM187" i="3" s="1"/>
  <c r="BM183" i="3"/>
  <c r="O464" i="3"/>
  <c r="BJ464" i="3" s="1"/>
  <c r="BJ462" i="3"/>
  <c r="BM248" i="3"/>
  <c r="BM182" i="3"/>
  <c r="BJ336" i="3"/>
  <c r="BM185" i="3"/>
  <c r="BJ460" i="3"/>
  <c r="I384" i="3"/>
  <c r="BD384" i="3" s="1"/>
  <c r="O9" i="37"/>
  <c r="Q26" i="15"/>
  <c r="M25" i="40"/>
  <c r="BF381" i="3"/>
  <c r="BK381" i="3"/>
  <c r="BD379" i="3"/>
  <c r="E448" i="57"/>
  <c r="E371" i="57"/>
  <c r="Q22" i="45"/>
  <c r="Q46" i="16"/>
  <c r="Q52" i="16" s="1"/>
  <c r="Z31" i="16"/>
  <c r="R25" i="41"/>
  <c r="Q34" i="12"/>
  <c r="Q16" i="56"/>
  <c r="S12" i="37"/>
  <c r="BD382" i="3"/>
  <c r="S379" i="3"/>
  <c r="T21" i="37"/>
  <c r="BF379" i="3"/>
  <c r="N379" i="3"/>
  <c r="O21" i="37"/>
  <c r="BF383" i="3"/>
  <c r="Q13" i="56"/>
  <c r="BD381" i="3"/>
  <c r="BD380" i="3"/>
  <c r="AL447" i="57"/>
  <c r="AL370" i="57"/>
  <c r="Q16" i="40"/>
  <c r="AA12" i="7"/>
  <c r="K485" i="3"/>
  <c r="BF485" i="3" s="1"/>
  <c r="BK484" i="3"/>
  <c r="BK480" i="3"/>
  <c r="N485" i="3"/>
  <c r="BI485" i="3" s="1"/>
  <c r="Q32" i="36"/>
  <c r="Q447" i="57"/>
  <c r="Q370" i="57"/>
  <c r="AU449" i="57"/>
  <c r="AU372" i="57"/>
  <c r="Q26" i="44"/>
  <c r="J46" i="16"/>
  <c r="J52" i="16" s="1"/>
  <c r="Q39" i="15"/>
  <c r="K25" i="40"/>
  <c r="S449" i="57"/>
  <c r="S372" i="57"/>
  <c r="Q8" i="44"/>
  <c r="C384" i="3"/>
  <c r="BJ198" i="3"/>
  <c r="O485" i="3"/>
  <c r="BJ485" i="3" s="1"/>
  <c r="AL199" i="3"/>
  <c r="BF199" i="3" s="1"/>
  <c r="BJ335" i="3"/>
  <c r="N31" i="16"/>
  <c r="AB12" i="7"/>
  <c r="BJ197" i="3"/>
  <c r="W250" i="3"/>
  <c r="BR250" i="3" s="1"/>
  <c r="C18" i="44"/>
  <c r="D21" i="16"/>
  <c r="AB44" i="15"/>
  <c r="P21" i="50"/>
  <c r="AA16" i="40"/>
  <c r="R413" i="57"/>
  <c r="Q20" i="46"/>
  <c r="Q22" i="46" s="1"/>
  <c r="BI326" i="3"/>
  <c r="BF197" i="3"/>
  <c r="N449" i="57"/>
  <c r="N372" i="57"/>
  <c r="O450" i="57"/>
  <c r="O373" i="57"/>
  <c r="AA14" i="46"/>
  <c r="N9" i="46"/>
  <c r="BF195" i="3"/>
  <c r="BF194" i="3"/>
  <c r="R35" i="1"/>
  <c r="R25" i="1"/>
  <c r="P25" i="1"/>
  <c r="P35" i="1"/>
  <c r="T449" i="57"/>
  <c r="T372" i="57"/>
  <c r="O448" i="57"/>
  <c r="O371" i="57"/>
  <c r="H450" i="57"/>
  <c r="H373" i="57"/>
  <c r="P447" i="57"/>
  <c r="P370" i="57"/>
  <c r="BF257" i="3"/>
  <c r="AS349" i="3"/>
  <c r="BM349" i="3" s="1"/>
  <c r="R170" i="3"/>
  <c r="BM170" i="3" s="1"/>
  <c r="BJ196" i="3"/>
  <c r="AA250" i="3"/>
  <c r="I40" i="44"/>
  <c r="T29" i="45"/>
  <c r="E14" i="45"/>
  <c r="J44" i="15"/>
  <c r="C13" i="51"/>
  <c r="BF481" i="3"/>
  <c r="AB25" i="41"/>
  <c r="BI325" i="3"/>
  <c r="Q19" i="46"/>
  <c r="H447" i="57"/>
  <c r="H370" i="57"/>
  <c r="AC449" i="57"/>
  <c r="AC372" i="57"/>
  <c r="J447" i="57"/>
  <c r="J370" i="57"/>
  <c r="E450" i="57"/>
  <c r="E373" i="57"/>
  <c r="D25" i="41"/>
  <c r="R448" i="57"/>
  <c r="R371" i="57"/>
  <c r="Z447" i="57"/>
  <c r="Z370" i="57"/>
  <c r="P450" i="57"/>
  <c r="P373" i="57"/>
  <c r="I450" i="57"/>
  <c r="I373" i="57"/>
  <c r="O25" i="41"/>
  <c r="L25" i="49"/>
  <c r="L35" i="49"/>
  <c r="R484" i="3"/>
  <c r="BM484" i="3" s="1"/>
  <c r="S9" i="46"/>
  <c r="Y6" i="1"/>
  <c r="X166" i="3" s="1"/>
  <c r="Y16" i="1"/>
  <c r="AR25" i="1"/>
  <c r="AR35" i="1"/>
  <c r="R35" i="49"/>
  <c r="R25" i="49"/>
  <c r="AH6" i="1"/>
  <c r="AG166" i="3" s="1"/>
  <c r="AG176" i="3" s="1"/>
  <c r="AH16" i="1"/>
  <c r="H35" i="1"/>
  <c r="H25" i="1"/>
  <c r="BJ257" i="3"/>
  <c r="AP199" i="3"/>
  <c r="BJ199" i="3" s="1"/>
  <c r="D12" i="7"/>
  <c r="AM413" i="57"/>
  <c r="BI482" i="3"/>
  <c r="H22" i="45"/>
  <c r="L31" i="16"/>
  <c r="E31" i="40"/>
  <c r="O20" i="46"/>
  <c r="O22" i="46" s="1"/>
  <c r="K450" i="57"/>
  <c r="K373" i="57"/>
  <c r="E449" i="57"/>
  <c r="E372" i="57"/>
  <c r="M450" i="57"/>
  <c r="M373" i="57"/>
  <c r="K448" i="57"/>
  <c r="J25" i="41"/>
  <c r="Y450" i="57"/>
  <c r="Y373" i="57"/>
  <c r="Q450" i="57"/>
  <c r="Q373" i="57"/>
  <c r="I14" i="46"/>
  <c r="D25" i="49"/>
  <c r="D35" i="49"/>
  <c r="Q484" i="3"/>
  <c r="R9" i="46"/>
  <c r="T35" i="49"/>
  <c r="T25" i="49"/>
  <c r="J6" i="1"/>
  <c r="I166" i="3" s="1"/>
  <c r="J16" i="1"/>
  <c r="AJ35" i="1"/>
  <c r="AJ25" i="1"/>
  <c r="F448" i="57"/>
  <c r="F371" i="57"/>
  <c r="R6" i="49"/>
  <c r="Q266" i="3" s="1"/>
  <c r="R16" i="49"/>
  <c r="H448" i="57"/>
  <c r="H371" i="57"/>
  <c r="H449" i="57"/>
  <c r="H372" i="57"/>
  <c r="L448" i="57"/>
  <c r="L371" i="57"/>
  <c r="Z450" i="57"/>
  <c r="Z373" i="57"/>
  <c r="K25" i="49"/>
  <c r="K35" i="49"/>
  <c r="AM6" i="1"/>
  <c r="AL166" i="3" s="1"/>
  <c r="AM16" i="1"/>
  <c r="AA35" i="1"/>
  <c r="Q41" i="36"/>
  <c r="Q45" i="36" s="1"/>
  <c r="X250" i="3"/>
  <c r="BS250" i="3" s="1"/>
  <c r="BM481" i="3"/>
  <c r="Q36" i="44"/>
  <c r="K8" i="44"/>
  <c r="J371" i="57"/>
  <c r="Q9" i="46"/>
  <c r="I25" i="41"/>
  <c r="AC445" i="57"/>
  <c r="AB37" i="41"/>
  <c r="AB40" i="41" s="1"/>
  <c r="P449" i="57"/>
  <c r="P372" i="57"/>
  <c r="T448" i="57"/>
  <c r="T371" i="57"/>
  <c r="AI25" i="49"/>
  <c r="AI35" i="49"/>
  <c r="Y33" i="41"/>
  <c r="C25" i="49"/>
  <c r="C35" i="49"/>
  <c r="E6" i="1"/>
  <c r="D166" i="3" s="1"/>
  <c r="D170" i="3" s="1"/>
  <c r="E16" i="1"/>
  <c r="AE6" i="1"/>
  <c r="AD166" i="3" s="1"/>
  <c r="AD176" i="3" s="1"/>
  <c r="AE16" i="1"/>
  <c r="AP25" i="1"/>
  <c r="AP35" i="1"/>
  <c r="S25" i="1"/>
  <c r="S35" i="1"/>
  <c r="L14" i="46"/>
  <c r="BJ194" i="3"/>
  <c r="P485" i="3"/>
  <c r="BK485" i="3" s="1"/>
  <c r="BM483" i="3"/>
  <c r="BG338" i="3"/>
  <c r="L339" i="3"/>
  <c r="BG339" i="3" s="1"/>
  <c r="AM308" i="3"/>
  <c r="BG308" i="3" s="1"/>
  <c r="BJ258" i="3"/>
  <c r="BJ195" i="3"/>
  <c r="BD441" i="3"/>
  <c r="T18" i="44"/>
  <c r="M16" i="40"/>
  <c r="M41" i="44"/>
  <c r="M44" i="44" s="1"/>
  <c r="X37" i="41"/>
  <c r="X40" i="41" s="1"/>
  <c r="AC373" i="57"/>
  <c r="AB9" i="39"/>
  <c r="BI324" i="3"/>
  <c r="BF260" i="3"/>
  <c r="D450" i="57"/>
  <c r="D373" i="57"/>
  <c r="Y449" i="57"/>
  <c r="Y372" i="57"/>
  <c r="O33" i="41"/>
  <c r="BF196" i="3"/>
  <c r="G6" i="1"/>
  <c r="F166" i="3" s="1"/>
  <c r="F170" i="3" s="1"/>
  <c r="G16" i="1"/>
  <c r="AH35" i="1"/>
  <c r="AH25" i="1"/>
  <c r="J35" i="1"/>
  <c r="J25" i="1"/>
  <c r="BF198" i="3"/>
  <c r="M33" i="41"/>
  <c r="T250" i="3"/>
  <c r="BO250" i="3" s="1"/>
  <c r="BM328" i="3"/>
  <c r="AO328" i="3"/>
  <c r="BI328" i="3" s="1"/>
  <c r="N6" i="1"/>
  <c r="M166" i="3" s="1"/>
  <c r="M170" i="3" s="1"/>
  <c r="BH170" i="3" s="1"/>
  <c r="BJ260" i="3"/>
  <c r="BJ262" i="3"/>
  <c r="Q40" i="16"/>
  <c r="K18" i="44"/>
  <c r="D29" i="45"/>
  <c r="Y16" i="40"/>
  <c r="P14" i="45"/>
  <c r="S20" i="46"/>
  <c r="S22" i="46" s="1"/>
  <c r="Y368" i="57"/>
  <c r="BG185" i="3"/>
  <c r="D449" i="57"/>
  <c r="D372" i="57"/>
  <c r="T447" i="57"/>
  <c r="S33" i="41"/>
  <c r="M447" i="57"/>
  <c r="L33" i="41"/>
  <c r="M445" i="57"/>
  <c r="M368" i="57"/>
  <c r="Q449" i="57"/>
  <c r="Q372" i="57"/>
  <c r="J449" i="57"/>
  <c r="J372" i="57"/>
  <c r="G33" i="41"/>
  <c r="AJ6" i="1"/>
  <c r="AI166" i="3" s="1"/>
  <c r="AI176" i="3" s="1"/>
  <c r="AJ16" i="1"/>
  <c r="AZ25" i="1"/>
  <c r="AZ35" i="1"/>
  <c r="Y25" i="1"/>
  <c r="Y35" i="1"/>
  <c r="AW6" i="1"/>
  <c r="AV166" i="3" s="1"/>
  <c r="AW16" i="1"/>
  <c r="BF261" i="3"/>
  <c r="T9" i="39"/>
  <c r="C9" i="39"/>
  <c r="Q50" i="39"/>
  <c r="D9" i="39"/>
  <c r="Q40" i="39"/>
  <c r="L9" i="39"/>
  <c r="Q51" i="39"/>
  <c r="Q58" i="39" s="1"/>
  <c r="M20" i="39"/>
  <c r="D20" i="39"/>
  <c r="K20" i="39"/>
  <c r="C40" i="39"/>
  <c r="C20" i="39"/>
  <c r="Y40" i="39"/>
  <c r="DP440" i="57"/>
  <c r="DP422" i="57"/>
  <c r="R52" i="15"/>
  <c r="E20" i="39"/>
  <c r="E51" i="39"/>
  <c r="E58" i="39" s="1"/>
  <c r="X50" i="39"/>
  <c r="AT6" i="49"/>
  <c r="AS266" i="3" s="1"/>
  <c r="AT16" i="49"/>
  <c r="AS25" i="49"/>
  <c r="AS35" i="49"/>
  <c r="AZ6" i="1"/>
  <c r="AY166" i="3" s="1"/>
  <c r="AZ16" i="1"/>
  <c r="BC6" i="1"/>
  <c r="BB166" i="3" s="1"/>
  <c r="BB176" i="3" s="1"/>
  <c r="BC16" i="1"/>
  <c r="U6" i="1"/>
  <c r="T166" i="3" s="1"/>
  <c r="U16" i="1"/>
  <c r="BG257" i="3"/>
  <c r="AQ35" i="1"/>
  <c r="AQ25" i="1"/>
  <c r="BG184" i="3"/>
  <c r="AK25" i="49"/>
  <c r="AK35" i="49"/>
  <c r="BC6" i="49"/>
  <c r="BB266" i="3" s="1"/>
  <c r="BB291" i="3" s="1"/>
  <c r="BC16" i="49"/>
  <c r="AX35" i="49"/>
  <c r="BL314" i="3"/>
  <c r="AX35" i="1"/>
  <c r="AX25" i="1"/>
  <c r="AK6" i="1"/>
  <c r="AJ166" i="3" s="1"/>
  <c r="AK16" i="1"/>
  <c r="AN6" i="1"/>
  <c r="AM166" i="3" s="1"/>
  <c r="AN16" i="1"/>
  <c r="F6" i="1"/>
  <c r="E166" i="3" s="1"/>
  <c r="E170" i="3" s="1"/>
  <c r="F16" i="1"/>
  <c r="AI35" i="1"/>
  <c r="AI25" i="1"/>
  <c r="BG245" i="3"/>
  <c r="F40" i="16"/>
  <c r="S52" i="15"/>
  <c r="H40" i="39"/>
  <c r="O40" i="39"/>
  <c r="AA51" i="39"/>
  <c r="AA58" i="39" s="1"/>
  <c r="AB35" i="49"/>
  <c r="AB25" i="49"/>
  <c r="I25" i="49"/>
  <c r="I35" i="49"/>
  <c r="N35" i="49"/>
  <c r="N25" i="49"/>
  <c r="S35" i="49"/>
  <c r="S25" i="49"/>
  <c r="AB6" i="1"/>
  <c r="AA166" i="3" s="1"/>
  <c r="AA170" i="3" s="1"/>
  <c r="AB16" i="1"/>
  <c r="AF6" i="1"/>
  <c r="AE166" i="3" s="1"/>
  <c r="AE176" i="3" s="1"/>
  <c r="AF16" i="1"/>
  <c r="BG194" i="3"/>
  <c r="I35" i="1"/>
  <c r="I25" i="1"/>
  <c r="BI257" i="3"/>
  <c r="Y25" i="40"/>
  <c r="M50" i="39"/>
  <c r="AB20" i="39"/>
  <c r="Y50" i="39"/>
  <c r="P40" i="39"/>
  <c r="R51" i="39"/>
  <c r="R58" i="39" s="1"/>
  <c r="L20" i="39"/>
  <c r="L51" i="39"/>
  <c r="L58" i="39" s="1"/>
  <c r="BH306" i="3"/>
  <c r="L6" i="49"/>
  <c r="K266" i="3" s="1"/>
  <c r="L16" i="49"/>
  <c r="AJ6" i="49"/>
  <c r="AI266" i="3" s="1"/>
  <c r="AI291" i="3" s="1"/>
  <c r="AJ16" i="49"/>
  <c r="F35" i="49"/>
  <c r="F25" i="49"/>
  <c r="J25" i="49"/>
  <c r="J35" i="49"/>
  <c r="AR25" i="49"/>
  <c r="AR35" i="49"/>
  <c r="AN35" i="1"/>
  <c r="AN25" i="1"/>
  <c r="M6" i="1"/>
  <c r="L166" i="3" s="1"/>
  <c r="M16" i="1"/>
  <c r="AA16" i="1"/>
  <c r="BF246" i="3"/>
  <c r="BG335" i="3"/>
  <c r="E50" i="39"/>
  <c r="S20" i="39"/>
  <c r="I51" i="39"/>
  <c r="I58" i="39" s="1"/>
  <c r="AB50" i="39"/>
  <c r="D6" i="49"/>
  <c r="C266" i="3" s="1"/>
  <c r="C276" i="3" s="1"/>
  <c r="D16" i="49"/>
  <c r="M6" i="49"/>
  <c r="L266" i="3" s="1"/>
  <c r="M16" i="49"/>
  <c r="BC25" i="49"/>
  <c r="BC35" i="49"/>
  <c r="AJ25" i="49"/>
  <c r="AJ35" i="49"/>
  <c r="AF35" i="1"/>
  <c r="AF25" i="1"/>
  <c r="H6" i="1"/>
  <c r="G166" i="3" s="1"/>
  <c r="G170" i="3" s="1"/>
  <c r="H16" i="1"/>
  <c r="L6" i="1"/>
  <c r="K166" i="3" s="1"/>
  <c r="L16" i="1"/>
  <c r="X40" i="39"/>
  <c r="J20" i="39"/>
  <c r="O50" i="39"/>
  <c r="S50" i="39"/>
  <c r="AG6" i="49"/>
  <c r="AF266" i="3" s="1"/>
  <c r="AF291" i="3" s="1"/>
  <c r="AG16" i="49"/>
  <c r="E6" i="49"/>
  <c r="D266" i="3" s="1"/>
  <c r="D276" i="3" s="1"/>
  <c r="E16" i="49"/>
  <c r="AT25" i="49"/>
  <c r="AT35" i="49"/>
  <c r="BG186" i="3"/>
  <c r="BG183" i="3"/>
  <c r="N40" i="39"/>
  <c r="G40" i="39"/>
  <c r="G50" i="39"/>
  <c r="Q6" i="49"/>
  <c r="P266" i="3" s="1"/>
  <c r="Q16" i="49"/>
  <c r="AX16" i="49"/>
  <c r="AL35" i="49"/>
  <c r="AL25" i="49"/>
  <c r="BG197" i="3"/>
  <c r="N25" i="1"/>
  <c r="N35" i="1"/>
  <c r="AL6" i="1"/>
  <c r="AK166" i="3" s="1"/>
  <c r="AL16" i="1"/>
  <c r="BG195" i="3"/>
  <c r="BG196" i="3"/>
  <c r="BG198" i="3"/>
  <c r="BM345" i="3"/>
  <c r="BM346" i="3"/>
  <c r="J10" i="15"/>
  <c r="F50" i="39"/>
  <c r="F40" i="39"/>
  <c r="K40" i="39"/>
  <c r="J50" i="39"/>
  <c r="M51" i="39"/>
  <c r="M58" i="39" s="1"/>
  <c r="T40" i="39"/>
  <c r="N50" i="39"/>
  <c r="S6" i="49"/>
  <c r="R266" i="3" s="1"/>
  <c r="S16" i="49"/>
  <c r="AO6" i="49"/>
  <c r="AN266" i="3" s="1"/>
  <c r="BH283" i="3" s="1"/>
  <c r="AO16" i="49"/>
  <c r="I445" i="57"/>
  <c r="I368" i="57"/>
  <c r="S383" i="3"/>
  <c r="T9" i="37"/>
  <c r="AQ35" i="49"/>
  <c r="AQ25" i="49"/>
  <c r="I6" i="49"/>
  <c r="H266" i="3" s="1"/>
  <c r="H276" i="3" s="1"/>
  <c r="I16" i="49"/>
  <c r="AD35" i="49"/>
  <c r="AD25" i="49"/>
  <c r="F25" i="1"/>
  <c r="F35" i="1"/>
  <c r="AD6" i="1"/>
  <c r="AC166" i="3" s="1"/>
  <c r="AC176" i="3" s="1"/>
  <c r="AD16" i="1"/>
  <c r="BG261" i="3"/>
  <c r="AY25" i="1"/>
  <c r="I6" i="1"/>
  <c r="H166" i="3" s="1"/>
  <c r="H170" i="3" s="1"/>
  <c r="I16" i="1"/>
  <c r="J21" i="50"/>
  <c r="D40" i="16"/>
  <c r="R21" i="50"/>
  <c r="Y52" i="15"/>
  <c r="G16" i="40"/>
  <c r="E26" i="44"/>
  <c r="AA52" i="15"/>
  <c r="G26" i="44"/>
  <c r="G17" i="55"/>
  <c r="R9" i="39"/>
  <c r="K50" i="39"/>
  <c r="H51" i="39"/>
  <c r="H58" i="39" s="1"/>
  <c r="H9" i="39"/>
  <c r="X51" i="39"/>
  <c r="X58" i="39" s="1"/>
  <c r="X9" i="39"/>
  <c r="D51" i="39"/>
  <c r="D58" i="39" s="1"/>
  <c r="P20" i="39"/>
  <c r="S40" i="39"/>
  <c r="N20" i="39"/>
  <c r="I21" i="50"/>
  <c r="I52" i="15"/>
  <c r="Y46" i="16"/>
  <c r="Y52" i="16" s="1"/>
  <c r="E16" i="40"/>
  <c r="K52" i="15"/>
  <c r="L50" i="39"/>
  <c r="I9" i="39"/>
  <c r="S460" i="3"/>
  <c r="T33" i="42"/>
  <c r="C50" i="39"/>
  <c r="AA20" i="39"/>
  <c r="G51" i="39"/>
  <c r="G58" i="39" s="1"/>
  <c r="H20" i="39"/>
  <c r="N51" i="39"/>
  <c r="N58" i="39" s="1"/>
  <c r="N9" i="39"/>
  <c r="O20" i="39"/>
  <c r="O22" i="45"/>
  <c r="S39" i="15"/>
  <c r="L26" i="15"/>
  <c r="Y10" i="15"/>
  <c r="T52" i="15"/>
  <c r="C8" i="50"/>
  <c r="Z40" i="16"/>
  <c r="V53" i="15"/>
  <c r="V57" i="15" s="1"/>
  <c r="T10" i="15"/>
  <c r="L18" i="44"/>
  <c r="D50" i="39"/>
  <c r="R20" i="39"/>
  <c r="AA50" i="39"/>
  <c r="O51" i="39"/>
  <c r="O58" i="39" s="1"/>
  <c r="J39" i="15"/>
  <c r="D26" i="15"/>
  <c r="E36" i="44"/>
  <c r="R26" i="50"/>
  <c r="P40" i="16"/>
  <c r="F53" i="15"/>
  <c r="F57" i="15" s="1"/>
  <c r="R44" i="15"/>
  <c r="AB40" i="44"/>
  <c r="O26" i="44"/>
  <c r="D18" i="44"/>
  <c r="AB40" i="39"/>
  <c r="L40" i="39"/>
  <c r="I20" i="39"/>
  <c r="D164" i="57"/>
  <c r="D472" i="57"/>
  <c r="R18" i="44"/>
  <c r="AB31" i="16"/>
  <c r="H44" i="15"/>
  <c r="H39" i="15"/>
  <c r="AA44" i="15"/>
  <c r="S40" i="44"/>
  <c r="T51" i="39"/>
  <c r="T58" i="39" s="1"/>
  <c r="M40" i="39"/>
  <c r="F20" i="39"/>
  <c r="D40" i="39"/>
  <c r="AA40" i="39"/>
  <c r="Y9" i="39"/>
  <c r="F51" i="39"/>
  <c r="F58" i="39" s="1"/>
  <c r="F9" i="39"/>
  <c r="X12" i="7"/>
  <c r="AB26" i="50"/>
  <c r="C44" i="15"/>
  <c r="AB40" i="16"/>
  <c r="O16" i="40"/>
  <c r="T44" i="15"/>
  <c r="J40" i="44"/>
  <c r="K51" i="39"/>
  <c r="K58" i="39" s="1"/>
  <c r="E40" i="39"/>
  <c r="G20" i="39"/>
  <c r="P431" i="57"/>
  <c r="P413" i="57"/>
  <c r="J40" i="39"/>
  <c r="AB51" i="39"/>
  <c r="AB58" i="39" s="1"/>
  <c r="O9" i="39"/>
  <c r="M9" i="39"/>
  <c r="P50" i="39"/>
  <c r="Y51" i="39"/>
  <c r="Y58" i="39" s="1"/>
  <c r="O36" i="44"/>
  <c r="X22" i="45"/>
  <c r="V40" i="16"/>
  <c r="AA10" i="15"/>
  <c r="I10" i="15"/>
  <c r="Y17" i="55"/>
  <c r="C51" i="39"/>
  <c r="C58" i="39" s="1"/>
  <c r="R40" i="39"/>
  <c r="L429" i="57"/>
  <c r="L411" i="57"/>
  <c r="S51" i="39"/>
  <c r="S58" i="39" s="1"/>
  <c r="G9" i="39"/>
  <c r="I40" i="39"/>
  <c r="H50" i="39"/>
  <c r="X20" i="39"/>
  <c r="AB10" i="15"/>
  <c r="G36" i="44"/>
  <c r="L40" i="16"/>
  <c r="AA21" i="50"/>
  <c r="Y16" i="50"/>
  <c r="J26" i="50"/>
  <c r="H14" i="45"/>
  <c r="K10" i="15"/>
  <c r="J40" i="16"/>
  <c r="C10" i="15"/>
  <c r="O17" i="55"/>
  <c r="M22" i="51"/>
  <c r="R50" i="39"/>
  <c r="AA9" i="39"/>
  <c r="I50" i="39"/>
  <c r="T50" i="39"/>
  <c r="P51" i="39"/>
  <c r="P58" i="39" s="1"/>
  <c r="P9" i="39"/>
  <c r="S461" i="3"/>
  <c r="BN461" i="3" s="1"/>
  <c r="T23" i="42"/>
  <c r="J51" i="39"/>
  <c r="J58" i="39" s="1"/>
  <c r="Y20" i="39"/>
  <c r="BE373" i="57"/>
  <c r="BE450" i="57"/>
  <c r="AS430" i="57"/>
  <c r="AS412" i="57"/>
  <c r="BA164" i="57"/>
  <c r="BA472" i="57"/>
  <c r="L29" i="45"/>
  <c r="Z503" i="3"/>
  <c r="Z508" i="3" s="1"/>
  <c r="AA40" i="16"/>
  <c r="J52" i="15"/>
  <c r="AP447" i="57"/>
  <c r="AP370" i="57"/>
  <c r="I36" i="44"/>
  <c r="AX450" i="57"/>
  <c r="AX373" i="57"/>
  <c r="BF429" i="57"/>
  <c r="BF411" i="57"/>
  <c r="Y22" i="45"/>
  <c r="AO431" i="57"/>
  <c r="AO413" i="57"/>
  <c r="AT162" i="57"/>
  <c r="AT470" i="57"/>
  <c r="Y40" i="44"/>
  <c r="L26" i="44"/>
  <c r="I18" i="44"/>
  <c r="L16" i="40"/>
  <c r="T14" i="45"/>
  <c r="I26" i="50"/>
  <c r="H438" i="3"/>
  <c r="H444" i="3" s="1"/>
  <c r="S31" i="16"/>
  <c r="E501" i="3"/>
  <c r="F46" i="16"/>
  <c r="F52" i="16" s="1"/>
  <c r="G39" i="15"/>
  <c r="F526" i="3"/>
  <c r="O26" i="50"/>
  <c r="AK429" i="57"/>
  <c r="D22" i="45"/>
  <c r="AK411" i="57"/>
  <c r="AX448" i="57"/>
  <c r="AX371" i="57"/>
  <c r="AT427" i="57"/>
  <c r="AT409" i="57"/>
  <c r="M30" i="45"/>
  <c r="M32" i="45" s="1"/>
  <c r="AZ430" i="57"/>
  <c r="AZ412" i="57"/>
  <c r="BI472" i="57"/>
  <c r="BI164" i="57"/>
  <c r="AK159" i="57"/>
  <c r="AK467" i="57"/>
  <c r="Q524" i="3"/>
  <c r="R53" i="15"/>
  <c r="R57" i="15" s="1"/>
  <c r="R442" i="3"/>
  <c r="BM442" i="3" s="1"/>
  <c r="S25" i="50"/>
  <c r="Q8" i="50"/>
  <c r="T17" i="55"/>
  <c r="C17" i="51"/>
  <c r="O16" i="50"/>
  <c r="I31" i="16"/>
  <c r="AB26" i="15"/>
  <c r="C46" i="16"/>
  <c r="C52" i="16" s="1"/>
  <c r="H429" i="57"/>
  <c r="H411" i="57"/>
  <c r="G25" i="40"/>
  <c r="G31" i="16"/>
  <c r="F504" i="3"/>
  <c r="AX449" i="57"/>
  <c r="AX372" i="57"/>
  <c r="AJ429" i="57"/>
  <c r="AJ411" i="57"/>
  <c r="C22" i="45"/>
  <c r="M431" i="57"/>
  <c r="M413" i="57"/>
  <c r="AY163" i="57"/>
  <c r="AY471" i="57"/>
  <c r="M526" i="3"/>
  <c r="N39" i="15"/>
  <c r="M40" i="44"/>
  <c r="J26" i="44"/>
  <c r="R17" i="55"/>
  <c r="J16" i="40"/>
  <c r="R14" i="45"/>
  <c r="D13" i="51"/>
  <c r="G21" i="50"/>
  <c r="H21" i="16"/>
  <c r="N10" i="15"/>
  <c r="S429" i="57"/>
  <c r="R25" i="40"/>
  <c r="S411" i="57"/>
  <c r="AR448" i="57"/>
  <c r="AR371" i="57"/>
  <c r="AS162" i="57"/>
  <c r="AS470" i="57"/>
  <c r="I16" i="40"/>
  <c r="E44" i="15"/>
  <c r="AN449" i="57"/>
  <c r="AN372" i="57"/>
  <c r="AL429" i="57"/>
  <c r="E22" i="45"/>
  <c r="AL411" i="57"/>
  <c r="O431" i="57"/>
  <c r="O413" i="57"/>
  <c r="AU161" i="57"/>
  <c r="AU469" i="57"/>
  <c r="N22" i="51"/>
  <c r="V52" i="15"/>
  <c r="B526" i="3"/>
  <c r="C39" i="15"/>
  <c r="I53" i="15"/>
  <c r="I57" i="15" s="1"/>
  <c r="H524" i="3"/>
  <c r="BH163" i="57"/>
  <c r="BH471" i="57"/>
  <c r="Y17" i="51"/>
  <c r="G25" i="50"/>
  <c r="N445" i="57"/>
  <c r="N368" i="57"/>
  <c r="M37" i="41"/>
  <c r="M40" i="41" s="1"/>
  <c r="BA448" i="57"/>
  <c r="BA371" i="57"/>
  <c r="P427" i="57"/>
  <c r="P409" i="57"/>
  <c r="BI430" i="57"/>
  <c r="BI412" i="57"/>
  <c r="AW159" i="57"/>
  <c r="AW467" i="57"/>
  <c r="O526" i="3"/>
  <c r="P39" i="15"/>
  <c r="O438" i="3"/>
  <c r="BJ441" i="3" s="1"/>
  <c r="P26" i="50"/>
  <c r="X26" i="44"/>
  <c r="X16" i="40"/>
  <c r="J503" i="3"/>
  <c r="K40" i="16"/>
  <c r="M26" i="15"/>
  <c r="AZ370" i="57"/>
  <c r="AZ447" i="57"/>
  <c r="S36" i="44"/>
  <c r="BF450" i="57"/>
  <c r="BF373" i="57"/>
  <c r="G430" i="57"/>
  <c r="G412" i="57"/>
  <c r="AW431" i="57"/>
  <c r="AW413" i="57"/>
  <c r="AQ161" i="57"/>
  <c r="J22" i="51"/>
  <c r="AQ469" i="57"/>
  <c r="Q503" i="3"/>
  <c r="R40" i="16"/>
  <c r="O40" i="44"/>
  <c r="D26" i="44"/>
  <c r="D16" i="40"/>
  <c r="K14" i="45"/>
  <c r="N431" i="57"/>
  <c r="N413" i="57"/>
  <c r="X18" i="44"/>
  <c r="F25" i="40"/>
  <c r="G429" i="57"/>
  <c r="G411" i="57"/>
  <c r="E431" i="57"/>
  <c r="E413" i="57"/>
  <c r="BF163" i="57"/>
  <c r="BF471" i="57"/>
  <c r="Q25" i="40"/>
  <c r="K17" i="55"/>
  <c r="G16" i="50"/>
  <c r="O52" i="15"/>
  <c r="S26" i="15"/>
  <c r="AZ429" i="57"/>
  <c r="AZ411" i="57"/>
  <c r="S22" i="45"/>
  <c r="G29" i="45"/>
  <c r="P26" i="15"/>
  <c r="AP445" i="57"/>
  <c r="AP368" i="57"/>
  <c r="I41" i="44"/>
  <c r="I44" i="44" s="1"/>
  <c r="BE449" i="57"/>
  <c r="BE372" i="57"/>
  <c r="K22" i="45"/>
  <c r="AR429" i="57"/>
  <c r="AR411" i="57"/>
  <c r="U431" i="57"/>
  <c r="U413" i="57"/>
  <c r="AV161" i="57"/>
  <c r="O22" i="51"/>
  <c r="AV469" i="57"/>
  <c r="S40" i="16"/>
  <c r="R503" i="3"/>
  <c r="E40" i="44"/>
  <c r="I17" i="55"/>
  <c r="I14" i="45"/>
  <c r="S17" i="51"/>
  <c r="F10" i="15"/>
  <c r="G431" i="57"/>
  <c r="G413" i="57"/>
  <c r="L40" i="44"/>
  <c r="N18" i="44"/>
  <c r="AA526" i="3"/>
  <c r="AB39" i="15"/>
  <c r="BF371" i="57"/>
  <c r="BF448" i="57"/>
  <c r="O39" i="15"/>
  <c r="N526" i="3"/>
  <c r="I26" i="44"/>
  <c r="C8" i="44"/>
  <c r="T13" i="51"/>
  <c r="AS445" i="57"/>
  <c r="AS368" i="57"/>
  <c r="AT449" i="57"/>
  <c r="AT372" i="57"/>
  <c r="AS429" i="57"/>
  <c r="L22" i="45"/>
  <c r="AS411" i="57"/>
  <c r="AS472" i="57"/>
  <c r="AS164" i="57"/>
  <c r="R524" i="3"/>
  <c r="BM529" i="3" s="1"/>
  <c r="S53" i="15"/>
  <c r="S57" i="15" s="1"/>
  <c r="P17" i="55"/>
  <c r="L52" i="15"/>
  <c r="Y26" i="15"/>
  <c r="BE164" i="57"/>
  <c r="BE472" i="57"/>
  <c r="BA162" i="57"/>
  <c r="BA470" i="57"/>
  <c r="M26" i="50"/>
  <c r="AJ445" i="57"/>
  <c r="C41" i="44"/>
  <c r="C44" i="44" s="1"/>
  <c r="AJ368" i="57"/>
  <c r="BH448" i="57"/>
  <c r="BH371" i="57"/>
  <c r="M429" i="57"/>
  <c r="M411" i="57"/>
  <c r="L25" i="40"/>
  <c r="Q431" i="57"/>
  <c r="Q413" i="57"/>
  <c r="AR162" i="57"/>
  <c r="AR470" i="57"/>
  <c r="O501" i="3"/>
  <c r="P46" i="16"/>
  <c r="P52" i="16" s="1"/>
  <c r="N26" i="44"/>
  <c r="N16" i="40"/>
  <c r="Z438" i="3"/>
  <c r="Z444" i="3" s="1"/>
  <c r="AA26" i="50"/>
  <c r="C40" i="16"/>
  <c r="B503" i="3"/>
  <c r="B508" i="3" s="1"/>
  <c r="E26" i="15"/>
  <c r="AJ448" i="57"/>
  <c r="AJ371" i="57"/>
  <c r="AO427" i="57"/>
  <c r="AO409" i="57"/>
  <c r="H30" i="45"/>
  <c r="H32" i="45" s="1"/>
  <c r="AJ430" i="57"/>
  <c r="AJ412" i="57"/>
  <c r="BF431" i="57"/>
  <c r="BF413" i="57"/>
  <c r="AO164" i="57"/>
  <c r="AO472" i="57"/>
  <c r="S505" i="3"/>
  <c r="T31" i="16"/>
  <c r="G40" i="44"/>
  <c r="C14" i="45"/>
  <c r="P52" i="15"/>
  <c r="K26" i="15"/>
  <c r="AZ431" i="57"/>
  <c r="AZ413" i="57"/>
  <c r="U445" i="57"/>
  <c r="T37" i="41"/>
  <c r="T40" i="41" s="1"/>
  <c r="U368" i="57"/>
  <c r="AK449" i="57"/>
  <c r="AK372" i="57"/>
  <c r="Q429" i="57"/>
  <c r="Q411" i="57"/>
  <c r="P25" i="40"/>
  <c r="L431" i="57"/>
  <c r="L413" i="57"/>
  <c r="C17" i="55"/>
  <c r="AA29" i="45"/>
  <c r="L440" i="3"/>
  <c r="BG440" i="3" s="1"/>
  <c r="M21" i="50"/>
  <c r="G52" i="15"/>
  <c r="J26" i="15"/>
  <c r="F18" i="44"/>
  <c r="AZ445" i="57"/>
  <c r="AZ368" i="57"/>
  <c r="S41" i="44"/>
  <c r="S44" i="44" s="1"/>
  <c r="AM450" i="57"/>
  <c r="AM373" i="57"/>
  <c r="AY429" i="57"/>
  <c r="AY411" i="57"/>
  <c r="R22" i="45"/>
  <c r="AC431" i="57"/>
  <c r="AC413" i="57"/>
  <c r="AP159" i="57"/>
  <c r="AP467" i="57"/>
  <c r="M440" i="3"/>
  <c r="N21" i="50"/>
  <c r="AB17" i="55"/>
  <c r="J17" i="51"/>
  <c r="X16" i="50"/>
  <c r="G26" i="50"/>
  <c r="F438" i="3"/>
  <c r="F444" i="3" s="1"/>
  <c r="AA501" i="3"/>
  <c r="AA508" i="3" s="1"/>
  <c r="AB46" i="16"/>
  <c r="AB52" i="16" s="1"/>
  <c r="N44" i="15"/>
  <c r="Z524" i="3"/>
  <c r="AA53" i="15"/>
  <c r="AA57" i="15" s="1"/>
  <c r="AR431" i="57"/>
  <c r="AR413" i="57"/>
  <c r="O29" i="45"/>
  <c r="AY449" i="57"/>
  <c r="AY372" i="57"/>
  <c r="E527" i="3"/>
  <c r="F26" i="15"/>
  <c r="M10" i="15"/>
  <c r="AZ372" i="57"/>
  <c r="AZ449" i="57"/>
  <c r="BA429" i="57"/>
  <c r="BA411" i="57"/>
  <c r="T22" i="45"/>
  <c r="AK431" i="57"/>
  <c r="AK413" i="57"/>
  <c r="AP164" i="57"/>
  <c r="AP472" i="57"/>
  <c r="AB8" i="44"/>
  <c r="H17" i="55"/>
  <c r="X29" i="45"/>
  <c r="D52" i="15"/>
  <c r="O26" i="15"/>
  <c r="AX164" i="57"/>
  <c r="AX472" i="57"/>
  <c r="AU163" i="57"/>
  <c r="AU471" i="57"/>
  <c r="AA13" i="51"/>
  <c r="R25" i="50"/>
  <c r="K25" i="50"/>
  <c r="E31" i="16"/>
  <c r="M12" i="7"/>
  <c r="AV445" i="57"/>
  <c r="AV368" i="57"/>
  <c r="O41" i="44"/>
  <c r="O44" i="44" s="1"/>
  <c r="AP449" i="57"/>
  <c r="AP372" i="57"/>
  <c r="AO161" i="57"/>
  <c r="AO469" i="57"/>
  <c r="H22" i="51"/>
  <c r="M17" i="55"/>
  <c r="F16" i="40"/>
  <c r="K26" i="50"/>
  <c r="J438" i="3"/>
  <c r="S10" i="15"/>
  <c r="AW448" i="57"/>
  <c r="AW371" i="57"/>
  <c r="D429" i="57"/>
  <c r="C25" i="40"/>
  <c r="D411" i="57"/>
  <c r="AW430" i="57"/>
  <c r="AW412" i="57"/>
  <c r="BI159" i="57"/>
  <c r="BI467" i="57"/>
  <c r="AB21" i="16"/>
  <c r="H52" i="15"/>
  <c r="C26" i="15"/>
  <c r="AX159" i="57"/>
  <c r="AX467" i="57"/>
  <c r="AN445" i="57"/>
  <c r="G41" i="44"/>
  <c r="G44" i="44" s="1"/>
  <c r="AN368" i="57"/>
  <c r="AR449" i="57"/>
  <c r="AR372" i="57"/>
  <c r="AC429" i="57"/>
  <c r="AC411" i="57"/>
  <c r="AB25" i="40"/>
  <c r="T431" i="57"/>
  <c r="T413" i="57"/>
  <c r="AY161" i="57"/>
  <c r="AY469" i="57"/>
  <c r="R22" i="51"/>
  <c r="M524" i="3"/>
  <c r="BH528" i="3" s="1"/>
  <c r="N53" i="15"/>
  <c r="N57" i="15" s="1"/>
  <c r="M438" i="3"/>
  <c r="N26" i="50"/>
  <c r="M8" i="44"/>
  <c r="D440" i="3"/>
  <c r="D444" i="3" s="1"/>
  <c r="E21" i="50"/>
  <c r="W503" i="3"/>
  <c r="X40" i="16"/>
  <c r="Z46" i="16"/>
  <c r="Z52" i="16" s="1"/>
  <c r="O10" i="15"/>
  <c r="AJ431" i="57"/>
  <c r="AJ413" i="57"/>
  <c r="AR447" i="57"/>
  <c r="AR370" i="57"/>
  <c r="K36" i="44"/>
  <c r="AS450" i="57"/>
  <c r="AS373" i="57"/>
  <c r="BH411" i="57"/>
  <c r="BH429" i="57"/>
  <c r="AA22" i="45"/>
  <c r="AQ431" i="57"/>
  <c r="AQ413" i="57"/>
  <c r="AN161" i="57"/>
  <c r="AN469" i="57"/>
  <c r="G22" i="51"/>
  <c r="S17" i="55"/>
  <c r="N16" i="50"/>
  <c r="P31" i="16"/>
  <c r="X21" i="16"/>
  <c r="K501" i="3"/>
  <c r="BF503" i="3" s="1"/>
  <c r="L46" i="16"/>
  <c r="L52" i="16" s="1"/>
  <c r="F44" i="15"/>
  <c r="M39" i="15"/>
  <c r="L526" i="3"/>
  <c r="K53" i="15"/>
  <c r="K57" i="15" s="1"/>
  <c r="J524" i="3"/>
  <c r="BE527" i="3" s="1"/>
  <c r="BA445" i="57"/>
  <c r="BA368" i="57"/>
  <c r="AN164" i="57"/>
  <c r="AN472" i="57"/>
  <c r="M31" i="40"/>
  <c r="R16" i="40"/>
  <c r="BA450" i="57"/>
  <c r="BA373" i="57"/>
  <c r="I524" i="3"/>
  <c r="BD529" i="3" s="1"/>
  <c r="J53" i="15"/>
  <c r="J57" i="15" s="1"/>
  <c r="AU447" i="57"/>
  <c r="AU370" i="57"/>
  <c r="N36" i="44"/>
  <c r="BI411" i="57"/>
  <c r="AB22" i="45"/>
  <c r="BI429" i="57"/>
  <c r="AS431" i="57"/>
  <c r="AS413" i="57"/>
  <c r="AM161" i="57"/>
  <c r="AM469" i="57"/>
  <c r="F22" i="51"/>
  <c r="BK529" i="3"/>
  <c r="S8" i="44"/>
  <c r="G26" i="15"/>
  <c r="AM162" i="57"/>
  <c r="AM470" i="57"/>
  <c r="AO159" i="57"/>
  <c r="AO467" i="57"/>
  <c r="H25" i="51"/>
  <c r="I13" i="51"/>
  <c r="M31" i="16"/>
  <c r="E26" i="50"/>
  <c r="BF445" i="57"/>
  <c r="Y41" i="44"/>
  <c r="Y44" i="44" s="1"/>
  <c r="BF368" i="57"/>
  <c r="BA449" i="57"/>
  <c r="BA372" i="57"/>
  <c r="AN429" i="57"/>
  <c r="AN411" i="57"/>
  <c r="G22" i="45"/>
  <c r="AU431" i="57"/>
  <c r="AU413" i="57"/>
  <c r="AM163" i="57"/>
  <c r="AM471" i="57"/>
  <c r="E17" i="55"/>
  <c r="B438" i="3"/>
  <c r="B444" i="3" s="1"/>
  <c r="C26" i="50"/>
  <c r="X46" i="16"/>
  <c r="X52" i="16" s="1"/>
  <c r="W501" i="3"/>
  <c r="BR507" i="3" s="1"/>
  <c r="Y39" i="15"/>
  <c r="X526" i="3"/>
  <c r="O429" i="57"/>
  <c r="O411" i="57"/>
  <c r="N25" i="40"/>
  <c r="D431" i="57"/>
  <c r="D413" i="57"/>
  <c r="BF159" i="57"/>
  <c r="BF467" i="57"/>
  <c r="M503" i="3"/>
  <c r="N40" i="16"/>
  <c r="L17" i="55"/>
  <c r="Y40" i="16"/>
  <c r="X503" i="3"/>
  <c r="S21" i="16"/>
  <c r="P10" i="15"/>
  <c r="P53" i="15"/>
  <c r="P57" i="15" s="1"/>
  <c r="AP163" i="57"/>
  <c r="AP471" i="57"/>
  <c r="AQ447" i="57"/>
  <c r="J36" i="44"/>
  <c r="AQ370" i="57"/>
  <c r="AW449" i="57"/>
  <c r="AW372" i="57"/>
  <c r="AQ429" i="57"/>
  <c r="AQ411" i="57"/>
  <c r="J22" i="45"/>
  <c r="AB431" i="57"/>
  <c r="AB413" i="57"/>
  <c r="AV159" i="57"/>
  <c r="O25" i="51"/>
  <c r="AV467" i="57"/>
  <c r="T26" i="44"/>
  <c r="P18" i="44"/>
  <c r="E8" i="44"/>
  <c r="T16" i="40"/>
  <c r="M25" i="50"/>
  <c r="L8" i="50"/>
  <c r="L26" i="50"/>
  <c r="G503" i="3"/>
  <c r="H40" i="16"/>
  <c r="G10" i="15"/>
  <c r="AR445" i="57"/>
  <c r="K41" i="44"/>
  <c r="K44" i="44" s="1"/>
  <c r="AR368" i="57"/>
  <c r="BH162" i="57"/>
  <c r="BH470" i="57"/>
  <c r="M52" i="15"/>
  <c r="AZ450" i="57"/>
  <c r="AZ373" i="57"/>
  <c r="N430" i="57"/>
  <c r="N412" i="57"/>
  <c r="AY431" i="57"/>
  <c r="AY413" i="57"/>
  <c r="P161" i="57"/>
  <c r="P469" i="57"/>
  <c r="N503" i="3"/>
  <c r="O40" i="16"/>
  <c r="Q53" i="15"/>
  <c r="Q57" i="15" s="1"/>
  <c r="J17" i="55"/>
  <c r="J31" i="40"/>
  <c r="AA440" i="3"/>
  <c r="AA444" i="3" s="1"/>
  <c r="AB21" i="50"/>
  <c r="F26" i="50"/>
  <c r="F16" i="50"/>
  <c r="H31" i="16"/>
  <c r="N21" i="16"/>
  <c r="C501" i="3"/>
  <c r="C508" i="3" s="1"/>
  <c r="D46" i="16"/>
  <c r="D52" i="16" s="1"/>
  <c r="E39" i="15"/>
  <c r="D526" i="3"/>
  <c r="B524" i="3"/>
  <c r="C53" i="15"/>
  <c r="C57" i="15" s="1"/>
  <c r="AJ370" i="57"/>
  <c r="C36" i="44"/>
  <c r="AJ447" i="57"/>
  <c r="BK528" i="3"/>
  <c r="AA26" i="44"/>
  <c r="R31" i="40"/>
  <c r="E10" i="15"/>
  <c r="AN430" i="57"/>
  <c r="AN412" i="57"/>
  <c r="BF447" i="57"/>
  <c r="Y36" i="44"/>
  <c r="BF370" i="57"/>
  <c r="R430" i="57"/>
  <c r="R412" i="57"/>
  <c r="BA431" i="57"/>
  <c r="BA413" i="57"/>
  <c r="AK163" i="57"/>
  <c r="AK471" i="57"/>
  <c r="M18" i="44"/>
  <c r="J8" i="44"/>
  <c r="AB13" i="51"/>
  <c r="V44" i="15"/>
  <c r="V10" i="15"/>
  <c r="AT429" i="57"/>
  <c r="M22" i="45"/>
  <c r="AT411" i="57"/>
  <c r="AK164" i="57"/>
  <c r="AK472" i="57"/>
  <c r="C31" i="16"/>
  <c r="AM447" i="57"/>
  <c r="AM370" i="57"/>
  <c r="F36" i="44"/>
  <c r="BI449" i="57"/>
  <c r="BI372" i="57"/>
  <c r="AU429" i="57"/>
  <c r="N22" i="45"/>
  <c r="AU411" i="57"/>
  <c r="AJ162" i="57"/>
  <c r="AJ470" i="57"/>
  <c r="X17" i="55"/>
  <c r="F17" i="51"/>
  <c r="H46" i="16"/>
  <c r="H52" i="16" s="1"/>
  <c r="G501" i="3"/>
  <c r="I39" i="15"/>
  <c r="H526" i="3"/>
  <c r="AB429" i="57"/>
  <c r="AA25" i="40"/>
  <c r="AB411" i="57"/>
  <c r="K431" i="57"/>
  <c r="K413" i="57"/>
  <c r="D17" i="55"/>
  <c r="AB29" i="45"/>
  <c r="F21" i="50"/>
  <c r="E440" i="3"/>
  <c r="E444" i="3" s="1"/>
  <c r="I40" i="16"/>
  <c r="H503" i="3"/>
  <c r="H508" i="3" s="1"/>
  <c r="J21" i="16"/>
  <c r="R46" i="16"/>
  <c r="R52" i="16" s="1"/>
  <c r="H53" i="15"/>
  <c r="H57" i="15" s="1"/>
  <c r="H10" i="15"/>
  <c r="S46" i="16"/>
  <c r="S52" i="16" s="1"/>
  <c r="AY448" i="57"/>
  <c r="AY371" i="57"/>
  <c r="M527" i="3"/>
  <c r="N26" i="15"/>
  <c r="AL450" i="57"/>
  <c r="AL373" i="57"/>
  <c r="AX429" i="57"/>
  <c r="AX411" i="57"/>
  <c r="AP431" i="57"/>
  <c r="AP413" i="57"/>
  <c r="AS467" i="57"/>
  <c r="AS159" i="57"/>
  <c r="X40" i="44"/>
  <c r="K26" i="44"/>
  <c r="H18" i="44"/>
  <c r="K16" i="40"/>
  <c r="AB14" i="45"/>
  <c r="M13" i="51"/>
  <c r="E25" i="50"/>
  <c r="D26" i="50"/>
  <c r="D8" i="50"/>
  <c r="AA524" i="3"/>
  <c r="AB53" i="15"/>
  <c r="AB57" i="15" s="1"/>
  <c r="AT447" i="57"/>
  <c r="M36" i="44"/>
  <c r="AT370" i="57"/>
  <c r="AV164" i="57"/>
  <c r="AV472" i="57"/>
  <c r="AL448" i="57"/>
  <c r="AL371" i="57"/>
  <c r="AK430" i="57"/>
  <c r="AK412" i="57"/>
  <c r="BH431" i="57"/>
  <c r="BH413" i="57"/>
  <c r="Q526" i="3"/>
  <c r="R39" i="15"/>
  <c r="Q52" i="15"/>
  <c r="Y18" i="44"/>
  <c r="L8" i="44"/>
  <c r="P29" i="45"/>
  <c r="K440" i="3"/>
  <c r="L21" i="50"/>
  <c r="F21" i="16"/>
  <c r="AA26" i="15"/>
  <c r="I17" i="51"/>
  <c r="M44" i="15"/>
  <c r="E52" i="15"/>
  <c r="D39" i="15"/>
  <c r="C526" i="3"/>
  <c r="BI450" i="57"/>
  <c r="BI373" i="57"/>
  <c r="AO430" i="57"/>
  <c r="AO412" i="57"/>
  <c r="BE162" i="57"/>
  <c r="BE470" i="57"/>
  <c r="T40" i="44"/>
  <c r="P26" i="44"/>
  <c r="E18" i="44"/>
  <c r="P16" i="40"/>
  <c r="Y14" i="45"/>
  <c r="S13" i="51"/>
  <c r="L44" i="15"/>
  <c r="L10" i="15"/>
  <c r="AR430" i="57"/>
  <c r="AR412" i="57"/>
  <c r="AM429" i="57"/>
  <c r="F22" i="45"/>
  <c r="AM411" i="57"/>
  <c r="AA25" i="50"/>
  <c r="K46" i="16"/>
  <c r="K52" i="16" s="1"/>
  <c r="K31" i="16"/>
  <c r="Y31" i="16"/>
  <c r="Y26" i="44"/>
  <c r="AA46" i="16"/>
  <c r="AA52" i="16" s="1"/>
  <c r="AX447" i="57"/>
  <c r="AX370" i="57"/>
  <c r="AP450" i="57"/>
  <c r="AP373" i="57"/>
  <c r="S503" i="3"/>
  <c r="T40" i="16"/>
  <c r="N17" i="55"/>
  <c r="X21" i="50"/>
  <c r="W440" i="3"/>
  <c r="AB52" i="15"/>
  <c r="G53" i="15"/>
  <c r="G57" i="15" s="1"/>
  <c r="F524" i="3"/>
  <c r="AX368" i="57"/>
  <c r="AX445" i="57"/>
  <c r="AK450" i="57"/>
  <c r="AK373" i="57"/>
  <c r="AP429" i="57"/>
  <c r="I22" i="45"/>
  <c r="AP411" i="57"/>
  <c r="S431" i="57"/>
  <c r="S413" i="57"/>
  <c r="AZ163" i="57"/>
  <c r="AZ471" i="57"/>
  <c r="M501" i="3"/>
  <c r="BH505" i="3" s="1"/>
  <c r="N46" i="16"/>
  <c r="N52" i="16" s="1"/>
  <c r="AA18" i="44"/>
  <c r="S29" i="45"/>
  <c r="I46" i="16"/>
  <c r="I52" i="16" s="1"/>
  <c r="P44" i="15"/>
  <c r="L524" i="3"/>
  <c r="BG527" i="3" s="1"/>
  <c r="M53" i="15"/>
  <c r="M57" i="15" s="1"/>
  <c r="AS449" i="57"/>
  <c r="AS372" i="57"/>
  <c r="H26" i="15"/>
  <c r="AK448" i="57"/>
  <c r="AK371" i="57"/>
  <c r="AR450" i="57"/>
  <c r="AR373" i="57"/>
  <c r="AX431" i="57"/>
  <c r="AX413" i="57"/>
  <c r="AQ163" i="57"/>
  <c r="AQ471" i="57"/>
  <c r="N40" i="44"/>
  <c r="C26" i="44"/>
  <c r="C16" i="40"/>
  <c r="S14" i="45"/>
  <c r="E13" i="51"/>
  <c r="S26" i="50"/>
  <c r="X26" i="50"/>
  <c r="W438" i="3"/>
  <c r="AA31" i="16"/>
  <c r="L501" i="3"/>
  <c r="M46" i="16"/>
  <c r="M52" i="16" s="1"/>
  <c r="G44" i="15"/>
  <c r="V39" i="15"/>
  <c r="U526" i="3"/>
  <c r="K524" i="3"/>
  <c r="BF528" i="3" s="1"/>
  <c r="L53" i="15"/>
  <c r="L57" i="15" s="1"/>
  <c r="BF449" i="57"/>
  <c r="BF372" i="57"/>
  <c r="AK162" i="57"/>
  <c r="AK470" i="57"/>
  <c r="R26" i="44"/>
  <c r="BE448" i="57"/>
  <c r="BE371" i="57"/>
  <c r="BE427" i="57"/>
  <c r="X30" i="45"/>
  <c r="X32" i="45" s="1"/>
  <c r="BE409" i="57"/>
  <c r="BA430" i="57"/>
  <c r="BA412" i="57"/>
  <c r="BF164" i="57"/>
  <c r="BF472" i="57"/>
  <c r="BK527" i="3"/>
  <c r="AB26" i="44"/>
  <c r="O18" i="44"/>
  <c r="D8" i="44"/>
  <c r="AB16" i="40"/>
  <c r="H29" i="45"/>
  <c r="L25" i="50"/>
  <c r="Y21" i="50"/>
  <c r="C440" i="3"/>
  <c r="C444" i="3" s="1"/>
  <c r="D21" i="50"/>
  <c r="T8" i="50"/>
  <c r="Z21" i="16"/>
  <c r="N52" i="15"/>
  <c r="R26" i="15"/>
  <c r="AM449" i="57"/>
  <c r="AM372" i="57"/>
  <c r="T8" i="44"/>
  <c r="BI431" i="57"/>
  <c r="BI413" i="57"/>
  <c r="AN448" i="57"/>
  <c r="AN371" i="57"/>
  <c r="I25" i="40"/>
  <c r="BE430" i="57"/>
  <c r="BE412" i="57"/>
  <c r="BA159" i="57"/>
  <c r="BA467" i="57"/>
  <c r="K40" i="44"/>
  <c r="H26" i="44"/>
  <c r="H16" i="40"/>
  <c r="O14" i="45"/>
  <c r="J13" i="51"/>
  <c r="D44" i="15"/>
  <c r="Z526" i="3"/>
  <c r="AA39" i="15"/>
  <c r="D10" i="15"/>
  <c r="BH430" i="57"/>
  <c r="BH412" i="57"/>
  <c r="G46" i="16"/>
  <c r="G52" i="16" s="1"/>
  <c r="X14" i="45"/>
  <c r="E22" i="51"/>
  <c r="V26" i="15"/>
  <c r="C25" i="50"/>
  <c r="BH447" i="57"/>
  <c r="BH370" i="57"/>
  <c r="AA36" i="44"/>
  <c r="AV450" i="57"/>
  <c r="AV373" i="57"/>
  <c r="S21" i="50"/>
  <c r="R440" i="3"/>
  <c r="F17" i="55"/>
  <c r="H21" i="50"/>
  <c r="G440" i="3"/>
  <c r="BI445" i="57"/>
  <c r="BI368" i="57"/>
  <c r="AQ450" i="57"/>
  <c r="AQ373" i="57"/>
  <c r="AW429" i="57"/>
  <c r="P22" i="45"/>
  <c r="AW411" i="57"/>
  <c r="AW164" i="57"/>
  <c r="AW472" i="57"/>
  <c r="BG443" i="3"/>
  <c r="X438" i="3"/>
  <c r="Y26" i="50"/>
  <c r="V46" i="16"/>
  <c r="V52" i="16" s="1"/>
  <c r="U501" i="3"/>
  <c r="BP503" i="3" s="1"/>
  <c r="D524" i="3"/>
  <c r="E53" i="15"/>
  <c r="E57" i="15" s="1"/>
  <c r="AN373" i="57"/>
  <c r="AN450" i="57"/>
  <c r="L39" i="15"/>
  <c r="K526" i="3"/>
  <c r="AQ371" i="57"/>
  <c r="AQ448" i="57"/>
  <c r="AY450" i="57"/>
  <c r="AY373" i="57"/>
  <c r="K430" i="57"/>
  <c r="K412" i="57"/>
  <c r="AN159" i="57"/>
  <c r="G25" i="51"/>
  <c r="AN467" i="57"/>
  <c r="F40" i="44"/>
  <c r="J14" i="45"/>
  <c r="K17" i="51"/>
  <c r="H26" i="50"/>
  <c r="G438" i="3"/>
  <c r="R31" i="16"/>
  <c r="D501" i="3"/>
  <c r="D508" i="3" s="1"/>
  <c r="E46" i="16"/>
  <c r="E52" i="16" s="1"/>
  <c r="F39" i="15"/>
  <c r="E526" i="3"/>
  <c r="C524" i="3"/>
  <c r="D53" i="15"/>
  <c r="D57" i="15" s="1"/>
  <c r="AT450" i="57"/>
  <c r="AT373" i="57"/>
  <c r="N504" i="3"/>
  <c r="BI504" i="3" s="1"/>
  <c r="O31" i="16"/>
  <c r="AL449" i="57"/>
  <c r="AL372" i="57"/>
  <c r="R429" i="57"/>
  <c r="R411" i="57"/>
  <c r="F431" i="57"/>
  <c r="F413" i="57"/>
  <c r="N524" i="3"/>
  <c r="O53" i="15"/>
  <c r="O57" i="15" s="1"/>
  <c r="S26" i="44"/>
  <c r="G18" i="44"/>
  <c r="AA17" i="55"/>
  <c r="S16" i="40"/>
  <c r="AA14" i="45"/>
  <c r="L13" i="51"/>
  <c r="D25" i="50"/>
  <c r="O21" i="50"/>
  <c r="K8" i="50"/>
  <c r="F503" i="3"/>
  <c r="G40" i="16"/>
  <c r="P21" i="16"/>
  <c r="F52" i="15"/>
  <c r="I26" i="15"/>
  <c r="BH450" i="57"/>
  <c r="BH373" i="57"/>
  <c r="K13" i="51"/>
  <c r="AM448" i="57"/>
  <c r="AM371" i="57"/>
  <c r="BE159" i="57"/>
  <c r="BE467" i="57"/>
  <c r="D40" i="44"/>
  <c r="AA17" i="51"/>
  <c r="AS448" i="57"/>
  <c r="AS371" i="57"/>
  <c r="T429" i="57"/>
  <c r="T411" i="57"/>
  <c r="S25" i="40"/>
  <c r="H431" i="57"/>
  <c r="H413" i="57"/>
  <c r="AX163" i="57"/>
  <c r="AX471" i="57"/>
  <c r="C40" i="44"/>
  <c r="G14" i="45"/>
  <c r="J526" i="3"/>
  <c r="K39" i="15"/>
  <c r="X524" i="3"/>
  <c r="BS529" i="3" s="1"/>
  <c r="Y53" i="15"/>
  <c r="Y57" i="15" s="1"/>
  <c r="AL431" i="57"/>
  <c r="AL413" i="57"/>
  <c r="N14" i="45"/>
  <c r="R13" i="51"/>
  <c r="E41" i="44"/>
  <c r="E44" i="44" s="1"/>
  <c r="AT431" i="57"/>
  <c r="AT413" i="57"/>
  <c r="F14" i="45"/>
  <c r="AB25" i="50"/>
  <c r="X31" i="16"/>
  <c r="T164" i="57"/>
  <c r="T472" i="57"/>
  <c r="S159" i="57"/>
  <c r="S467" i="57"/>
  <c r="AC161" i="57"/>
  <c r="AC469" i="57"/>
  <c r="K159" i="57"/>
  <c r="K467" i="57"/>
  <c r="I164" i="57"/>
  <c r="I472" i="57"/>
  <c r="H161" i="57"/>
  <c r="H469" i="57"/>
  <c r="O162" i="57"/>
  <c r="O470" i="57"/>
  <c r="Z162" i="57"/>
  <c r="Z470" i="57"/>
  <c r="N159" i="57"/>
  <c r="N467" i="57"/>
  <c r="S438" i="3"/>
  <c r="T26" i="50"/>
  <c r="P12" i="7"/>
  <c r="R162" i="57"/>
  <c r="R470" i="57"/>
  <c r="E161" i="57"/>
  <c r="E469" i="57"/>
  <c r="L25" i="1"/>
  <c r="L35" i="1"/>
  <c r="M250" i="3"/>
  <c r="BH250" i="3" s="1"/>
  <c r="N6" i="49"/>
  <c r="M266" i="3" s="1"/>
  <c r="BH268" i="3" s="1"/>
  <c r="N16" i="49"/>
  <c r="AK6" i="49"/>
  <c r="AJ266" i="3" s="1"/>
  <c r="AK16" i="49"/>
  <c r="G6" i="49"/>
  <c r="F266" i="3" s="1"/>
  <c r="F276" i="3" s="1"/>
  <c r="G16" i="49"/>
  <c r="U25" i="1"/>
  <c r="U35" i="1"/>
  <c r="G25" i="1"/>
  <c r="G35" i="1"/>
  <c r="E12" i="7"/>
  <c r="AS6" i="1"/>
  <c r="AR166" i="3" s="1"/>
  <c r="AS16" i="1"/>
  <c r="BI198" i="3"/>
  <c r="AP35" i="49"/>
  <c r="AP25" i="49"/>
  <c r="AU25" i="49"/>
  <c r="AU35" i="49"/>
  <c r="AK25" i="1"/>
  <c r="AK35" i="1"/>
  <c r="D25" i="1"/>
  <c r="D35" i="1"/>
  <c r="AU25" i="1"/>
  <c r="AU35" i="1"/>
  <c r="P6" i="49"/>
  <c r="O266" i="3" s="1"/>
  <c r="O276" i="3" s="1"/>
  <c r="BJ276" i="3" s="1"/>
  <c r="P16" i="49"/>
  <c r="AQ6" i="49"/>
  <c r="AP266" i="3" s="1"/>
  <c r="AP291" i="3" s="1"/>
  <c r="BJ291" i="3" s="1"/>
  <c r="AQ16" i="49"/>
  <c r="AH35" i="49"/>
  <c r="AH25" i="49"/>
  <c r="AM25" i="49"/>
  <c r="AM35" i="49"/>
  <c r="AZ35" i="49"/>
  <c r="AZ25" i="49"/>
  <c r="AB25" i="1"/>
  <c r="AB35" i="1"/>
  <c r="AW25" i="1"/>
  <c r="AW35" i="1"/>
  <c r="AM25" i="1"/>
  <c r="AM35" i="1"/>
  <c r="AS25" i="1"/>
  <c r="AS35" i="1"/>
  <c r="BC25" i="1"/>
  <c r="BC35" i="1"/>
  <c r="BN248" i="3"/>
  <c r="AN349" i="3"/>
  <c r="BH349" i="3" s="1"/>
  <c r="BD307" i="3"/>
  <c r="G14" i="58"/>
  <c r="O6" i="49"/>
  <c r="N266" i="3" s="1"/>
  <c r="N276" i="3" s="1"/>
  <c r="BI276" i="3" s="1"/>
  <c r="O16" i="49"/>
  <c r="BI261" i="3"/>
  <c r="Y25" i="49"/>
  <c r="Y35" i="49"/>
  <c r="AE25" i="49"/>
  <c r="AE35" i="49"/>
  <c r="AX6" i="1"/>
  <c r="AW166" i="3" s="1"/>
  <c r="AX16" i="1"/>
  <c r="T25" i="1"/>
  <c r="T35" i="1"/>
  <c r="AO25" i="1"/>
  <c r="AO35" i="1"/>
  <c r="AE25" i="1"/>
  <c r="AE35" i="1"/>
  <c r="AZ6" i="49"/>
  <c r="AY266" i="3" s="1"/>
  <c r="AZ16" i="49"/>
  <c r="Q300" i="3"/>
  <c r="BL300" i="3" s="1"/>
  <c r="N250" i="3"/>
  <c r="BI250" i="3" s="1"/>
  <c r="AQ6" i="1"/>
  <c r="AP166" i="3" s="1"/>
  <c r="AQ16" i="1"/>
  <c r="BI262" i="3"/>
  <c r="AM6" i="49"/>
  <c r="AL266" i="3" s="1"/>
  <c r="AM16" i="49"/>
  <c r="P25" i="49"/>
  <c r="P35" i="49"/>
  <c r="AI6" i="1"/>
  <c r="AH166" i="3" s="1"/>
  <c r="AH176" i="3" s="1"/>
  <c r="AI16" i="1"/>
  <c r="K25" i="1"/>
  <c r="K35" i="1"/>
  <c r="AT25" i="1"/>
  <c r="AT35" i="1"/>
  <c r="AG25" i="1"/>
  <c r="AG35" i="1"/>
  <c r="J12" i="7"/>
  <c r="BH344" i="3"/>
  <c r="T14" i="46"/>
  <c r="AR6" i="49"/>
  <c r="AQ266" i="3" s="1"/>
  <c r="AR16" i="49"/>
  <c r="AS6" i="49"/>
  <c r="AR266" i="3" s="1"/>
  <c r="AS16" i="49"/>
  <c r="AE6" i="49"/>
  <c r="AD266" i="3" s="1"/>
  <c r="AD291" i="3" s="1"/>
  <c r="AE16" i="49"/>
  <c r="H25" i="49"/>
  <c r="H35" i="49"/>
  <c r="M25" i="49"/>
  <c r="M35" i="49"/>
  <c r="C25" i="1"/>
  <c r="C35" i="1"/>
  <c r="BM246" i="3"/>
  <c r="BM184" i="3"/>
  <c r="BM249" i="3"/>
  <c r="AL25" i="1"/>
  <c r="AL35" i="1"/>
  <c r="X25" i="1"/>
  <c r="X35" i="1"/>
  <c r="M25" i="1"/>
  <c r="M35" i="1"/>
  <c r="AR6" i="1"/>
  <c r="AQ166" i="3" s="1"/>
  <c r="AR16" i="1"/>
  <c r="R6" i="1"/>
  <c r="Q166" i="3" s="1"/>
  <c r="R16" i="1"/>
  <c r="BI195" i="3"/>
  <c r="BI258" i="3"/>
  <c r="AP6" i="49"/>
  <c r="AO266" i="3" s="1"/>
  <c r="AO291" i="3" s="1"/>
  <c r="BI291" i="3" s="1"/>
  <c r="AP16" i="49"/>
  <c r="P6" i="1"/>
  <c r="O166" i="3" s="1"/>
  <c r="P16" i="1"/>
  <c r="BI194" i="3"/>
  <c r="Q16" i="1"/>
  <c r="E25" i="49"/>
  <c r="E35" i="49"/>
  <c r="K6" i="1"/>
  <c r="J166" i="3" s="1"/>
  <c r="K16" i="1"/>
  <c r="AD25" i="1"/>
  <c r="AD35" i="1"/>
  <c r="O25" i="1"/>
  <c r="O35" i="1"/>
  <c r="E25" i="1"/>
  <c r="E35" i="1"/>
  <c r="G15" i="58"/>
  <c r="L14" i="58"/>
  <c r="O15" i="58"/>
  <c r="AA14" i="58"/>
  <c r="E14" i="58"/>
  <c r="O14" i="58"/>
  <c r="N14" i="58"/>
  <c r="N15" i="58"/>
  <c r="AB14" i="58"/>
  <c r="K15" i="58"/>
  <c r="Q14" i="58"/>
  <c r="Q15" i="58"/>
  <c r="F14" i="58"/>
  <c r="F15" i="58"/>
  <c r="T14" i="58"/>
  <c r="C15" i="58"/>
  <c r="I14" i="58"/>
  <c r="I15" i="58"/>
  <c r="D14" i="58"/>
  <c r="S14" i="58"/>
  <c r="H15" i="58"/>
  <c r="P15" i="58"/>
  <c r="M14" i="58"/>
  <c r="M15" i="58"/>
  <c r="AB15" i="58"/>
  <c r="K14" i="58"/>
  <c r="R14" i="58"/>
  <c r="R15" i="58"/>
  <c r="E15" i="58"/>
  <c r="T15" i="58"/>
  <c r="C14" i="58"/>
  <c r="J14" i="58"/>
  <c r="J15" i="58"/>
  <c r="L15" i="58"/>
  <c r="AA15" i="58"/>
  <c r="P14" i="58"/>
  <c r="D15" i="58"/>
  <c r="S15" i="58"/>
  <c r="H14" i="58"/>
  <c r="I508" i="3"/>
  <c r="BD508" i="3" s="1"/>
  <c r="BM347" i="3"/>
  <c r="BH345" i="3"/>
  <c r="BG337" i="3"/>
  <c r="BM344" i="3"/>
  <c r="BE336" i="3"/>
  <c r="BH346" i="3"/>
  <c r="BH347" i="3"/>
  <c r="AS308" i="3"/>
  <c r="BM308" i="3" s="1"/>
  <c r="AF308" i="3"/>
  <c r="S300" i="3"/>
  <c r="BN300" i="3" s="1"/>
  <c r="BI305" i="3"/>
  <c r="R300" i="3"/>
  <c r="BM300" i="3" s="1"/>
  <c r="AO308" i="3"/>
  <c r="BI308" i="3" s="1"/>
  <c r="BM299" i="3"/>
  <c r="BL299" i="3"/>
  <c r="BM298" i="3"/>
  <c r="BD328" i="3"/>
  <c r="BM305" i="3"/>
  <c r="BD305" i="3"/>
  <c r="BD298" i="3"/>
  <c r="I300" i="3"/>
  <c r="BD300" i="3" s="1"/>
  <c r="BL297" i="3"/>
  <c r="BE298" i="3"/>
  <c r="J300" i="3"/>
  <c r="BE300" i="3" s="1"/>
  <c r="BN297" i="3"/>
  <c r="BN298" i="3"/>
  <c r="BM307" i="3"/>
  <c r="BD306" i="3"/>
  <c r="BI306" i="3"/>
  <c r="BG297" i="3"/>
  <c r="L300" i="3"/>
  <c r="BG300" i="3" s="1"/>
  <c r="BG299" i="3"/>
  <c r="S427" i="57"/>
  <c r="S409" i="57"/>
  <c r="R32" i="40"/>
  <c r="R37" i="40" s="1"/>
  <c r="AL163" i="57"/>
  <c r="AL471" i="57"/>
  <c r="E17" i="51"/>
  <c r="BG248" i="3"/>
  <c r="L250" i="3"/>
  <c r="BG250" i="3" s="1"/>
  <c r="J445" i="57"/>
  <c r="J368" i="57"/>
  <c r="I37" i="41"/>
  <c r="I40" i="41" s="1"/>
  <c r="K445" i="57"/>
  <c r="K368" i="57"/>
  <c r="J37" i="41"/>
  <c r="J40" i="41" s="1"/>
  <c r="Q12" i="7"/>
  <c r="L445" i="57"/>
  <c r="L368" i="57"/>
  <c r="K37" i="41"/>
  <c r="K40" i="41" s="1"/>
  <c r="AO447" i="57"/>
  <c r="AO370" i="57"/>
  <c r="H36" i="44"/>
  <c r="K12" i="7"/>
  <c r="U12" i="7"/>
  <c r="Z427" i="57"/>
  <c r="Z409" i="57"/>
  <c r="Y32" i="40"/>
  <c r="Y37" i="40" s="1"/>
  <c r="U430" i="57"/>
  <c r="U412" i="57"/>
  <c r="T31" i="40"/>
  <c r="H427" i="57"/>
  <c r="H409" i="57"/>
  <c r="G32" i="40"/>
  <c r="G37" i="40" s="1"/>
  <c r="D430" i="57"/>
  <c r="D412" i="57"/>
  <c r="C31" i="40"/>
  <c r="K427" i="57"/>
  <c r="K409" i="57"/>
  <c r="J32" i="40"/>
  <c r="J37" i="40" s="1"/>
  <c r="AJ427" i="57"/>
  <c r="AJ409" i="57"/>
  <c r="C30" i="45"/>
  <c r="C32" i="45" s="1"/>
  <c r="AN427" i="57"/>
  <c r="AN409" i="57"/>
  <c r="G30" i="45"/>
  <c r="G32" i="45" s="1"/>
  <c r="AP430" i="57"/>
  <c r="AP412" i="57"/>
  <c r="I29" i="45"/>
  <c r="AQ427" i="57"/>
  <c r="AQ409" i="57"/>
  <c r="J30" i="45"/>
  <c r="J32" i="45" s="1"/>
  <c r="U427" i="57"/>
  <c r="U409" i="57"/>
  <c r="T32" i="40"/>
  <c r="T37" i="40" s="1"/>
  <c r="AV162" i="57"/>
  <c r="AV470" i="57"/>
  <c r="AJ164" i="57"/>
  <c r="AJ472" i="57"/>
  <c r="AX162" i="57"/>
  <c r="AX470" i="57"/>
  <c r="AL164" i="57"/>
  <c r="AL472" i="57"/>
  <c r="AU162" i="57"/>
  <c r="AU470" i="57"/>
  <c r="BI161" i="57"/>
  <c r="BI469" i="57"/>
  <c r="AB22" i="51"/>
  <c r="AB25" i="51"/>
  <c r="AU159" i="57"/>
  <c r="AU467" i="57"/>
  <c r="N25" i="51"/>
  <c r="L161" i="57"/>
  <c r="L469" i="57"/>
  <c r="AB161" i="57"/>
  <c r="AB469" i="57"/>
  <c r="R164" i="57"/>
  <c r="R472" i="57"/>
  <c r="I162" i="57"/>
  <c r="I470" i="57"/>
  <c r="Y162" i="57"/>
  <c r="Y470" i="57"/>
  <c r="O159" i="57"/>
  <c r="O467" i="57"/>
  <c r="N16" i="52"/>
  <c r="D162" i="57"/>
  <c r="D470" i="57"/>
  <c r="T162" i="57"/>
  <c r="T470" i="57"/>
  <c r="K161" i="57"/>
  <c r="K469" i="57"/>
  <c r="J16" i="52"/>
  <c r="S501" i="3"/>
  <c r="T46" i="16"/>
  <c r="T52" i="16" s="1"/>
  <c r="N377" i="3"/>
  <c r="BI383" i="3" s="1"/>
  <c r="O22" i="37"/>
  <c r="O25" i="37" s="1"/>
  <c r="M382" i="3"/>
  <c r="P250" i="3"/>
  <c r="BK250" i="3" s="1"/>
  <c r="AU6" i="1"/>
  <c r="AT166" i="3" s="1"/>
  <c r="AU16" i="1"/>
  <c r="R250" i="3"/>
  <c r="BM250" i="3" s="1"/>
  <c r="AU6" i="49"/>
  <c r="AT266" i="3" s="1"/>
  <c r="BN283" i="3" s="1"/>
  <c r="AU16" i="49"/>
  <c r="BJ184" i="3"/>
  <c r="S526" i="3"/>
  <c r="T39" i="15"/>
  <c r="AN291" i="3"/>
  <c r="BH291" i="3" s="1"/>
  <c r="BJ182" i="3"/>
  <c r="BJ248" i="3"/>
  <c r="AC430" i="57"/>
  <c r="AC412" i="57"/>
  <c r="AB31" i="40"/>
  <c r="AX430" i="57"/>
  <c r="AX412" i="57"/>
  <c r="AY164" i="57"/>
  <c r="AY472" i="57"/>
  <c r="M161" i="57"/>
  <c r="M469" i="57"/>
  <c r="O445" i="57"/>
  <c r="O368" i="57"/>
  <c r="N37" i="41"/>
  <c r="N40" i="41" s="1"/>
  <c r="N12" i="7"/>
  <c r="P445" i="57"/>
  <c r="P368" i="57"/>
  <c r="O37" i="41"/>
  <c r="O40" i="41" s="1"/>
  <c r="G447" i="57"/>
  <c r="G370" i="57"/>
  <c r="F33" i="41"/>
  <c r="AS447" i="57"/>
  <c r="AS370" i="57"/>
  <c r="L36" i="44"/>
  <c r="L41" i="44"/>
  <c r="L44" i="44" s="1"/>
  <c r="I12" i="7"/>
  <c r="J427" i="57"/>
  <c r="J409" i="57"/>
  <c r="I32" i="40"/>
  <c r="I37" i="40" s="1"/>
  <c r="Q430" i="57"/>
  <c r="Q412" i="57"/>
  <c r="P31" i="40"/>
  <c r="R427" i="57"/>
  <c r="R409" i="57"/>
  <c r="Q32" i="40"/>
  <c r="Q37" i="40" s="1"/>
  <c r="AB427" i="57"/>
  <c r="AB409" i="57"/>
  <c r="AA32" i="40"/>
  <c r="AA37" i="40" s="1"/>
  <c r="G427" i="57"/>
  <c r="G409" i="57"/>
  <c r="F32" i="40"/>
  <c r="F37" i="40" s="1"/>
  <c r="AW427" i="57"/>
  <c r="AW409" i="57"/>
  <c r="P30" i="45"/>
  <c r="P32" i="45" s="1"/>
  <c r="BI427" i="57"/>
  <c r="BI409" i="57"/>
  <c r="AB30" i="45"/>
  <c r="AB32" i="45" s="1"/>
  <c r="AL430" i="57"/>
  <c r="AL412" i="57"/>
  <c r="E29" i="45"/>
  <c r="AM427" i="57"/>
  <c r="AM409" i="57"/>
  <c r="F30" i="45"/>
  <c r="F32" i="45" s="1"/>
  <c r="I429" i="57"/>
  <c r="I411" i="57"/>
  <c r="H25" i="40"/>
  <c r="BH164" i="57"/>
  <c r="BH472" i="57"/>
  <c r="AT163" i="57"/>
  <c r="AT471" i="57"/>
  <c r="M17" i="51"/>
  <c r="AV163" i="57"/>
  <c r="AV471" i="57"/>
  <c r="O17" i="51"/>
  <c r="AJ161" i="57"/>
  <c r="AJ469" i="57"/>
  <c r="C22" i="51"/>
  <c r="AS163" i="57"/>
  <c r="AS471" i="57"/>
  <c r="L17" i="51"/>
  <c r="AU164" i="57"/>
  <c r="AU472" i="57"/>
  <c r="N162" i="57"/>
  <c r="N470" i="57"/>
  <c r="D159" i="57"/>
  <c r="D467" i="57"/>
  <c r="C16" i="52"/>
  <c r="T159" i="57"/>
  <c r="T467" i="57"/>
  <c r="S16" i="52"/>
  <c r="K164" i="57"/>
  <c r="K472" i="57"/>
  <c r="Q161" i="57"/>
  <c r="Q469" i="57"/>
  <c r="F164" i="57"/>
  <c r="F472" i="57"/>
  <c r="M162" i="57"/>
  <c r="M470" i="57"/>
  <c r="AC162" i="57"/>
  <c r="AC470" i="57"/>
  <c r="R383" i="3"/>
  <c r="S9" i="37"/>
  <c r="M377" i="3"/>
  <c r="N22" i="37"/>
  <c r="N25" i="37" s="1"/>
  <c r="S380" i="3"/>
  <c r="T12" i="37"/>
  <c r="S484" i="3"/>
  <c r="BN484" i="3" s="1"/>
  <c r="T9" i="46"/>
  <c r="T6" i="1"/>
  <c r="S166" i="3" s="1"/>
  <c r="T16" i="1"/>
  <c r="T6" i="49"/>
  <c r="S266" i="3" s="1"/>
  <c r="T16" i="49"/>
  <c r="BJ186" i="3"/>
  <c r="Q29" i="45"/>
  <c r="D6" i="1"/>
  <c r="C166" i="3" s="1"/>
  <c r="C170" i="3" s="1"/>
  <c r="D16" i="1"/>
  <c r="BF245" i="3"/>
  <c r="AY445" i="57"/>
  <c r="AY368" i="57"/>
  <c r="R41" i="44"/>
  <c r="R44" i="44" s="1"/>
  <c r="AK427" i="57"/>
  <c r="AK409" i="57"/>
  <c r="D30" i="45"/>
  <c r="D32" i="45" s="1"/>
  <c r="F159" i="57"/>
  <c r="F467" i="57"/>
  <c r="E16" i="52"/>
  <c r="E159" i="57"/>
  <c r="E467" i="57"/>
  <c r="D16" i="52"/>
  <c r="R377" i="3"/>
  <c r="BM381" i="3" s="1"/>
  <c r="S22" i="37"/>
  <c r="S25" i="37" s="1"/>
  <c r="BJ183" i="3"/>
  <c r="Y12" i="7"/>
  <c r="S445" i="57"/>
  <c r="S368" i="57"/>
  <c r="R37" i="41"/>
  <c r="R40" i="41" s="1"/>
  <c r="AO445" i="57"/>
  <c r="AO368" i="57"/>
  <c r="H41" i="44"/>
  <c r="H44" i="44" s="1"/>
  <c r="T445" i="57"/>
  <c r="T368" i="57"/>
  <c r="S37" i="41"/>
  <c r="S40" i="41" s="1"/>
  <c r="O12" i="7"/>
  <c r="K447" i="57"/>
  <c r="K370" i="57"/>
  <c r="J33" i="41"/>
  <c r="AW447" i="57"/>
  <c r="AW370" i="57"/>
  <c r="P41" i="44"/>
  <c r="P44" i="44" s="1"/>
  <c r="P36" i="44"/>
  <c r="R12" i="7"/>
  <c r="Y427" i="57"/>
  <c r="Y409" i="57"/>
  <c r="X32" i="40"/>
  <c r="X37" i="40" s="1"/>
  <c r="M430" i="57"/>
  <c r="M412" i="57"/>
  <c r="L31" i="40"/>
  <c r="AB430" i="57"/>
  <c r="AB412" i="57"/>
  <c r="AA31" i="40"/>
  <c r="Q427" i="57"/>
  <c r="Q409" i="57"/>
  <c r="P32" i="40"/>
  <c r="P37" i="40" s="1"/>
  <c r="E429" i="57"/>
  <c r="E411" i="57"/>
  <c r="D25" i="40"/>
  <c r="D32" i="40"/>
  <c r="D37" i="40" s="1"/>
  <c r="AL427" i="57"/>
  <c r="AL409" i="57"/>
  <c r="E30" i="45"/>
  <c r="E32" i="45" s="1"/>
  <c r="AX427" i="57"/>
  <c r="AX409" i="57"/>
  <c r="Q30" i="45"/>
  <c r="Q32" i="45" s="1"/>
  <c r="BH427" i="57"/>
  <c r="BH409" i="57"/>
  <c r="AA30" i="45"/>
  <c r="AA32" i="45" s="1"/>
  <c r="N427" i="57"/>
  <c r="N409" i="57"/>
  <c r="M32" i="40"/>
  <c r="M37" i="40" s="1"/>
  <c r="Y429" i="57"/>
  <c r="Y411" i="57"/>
  <c r="X25" i="40"/>
  <c r="BF161" i="57"/>
  <c r="BF469" i="57"/>
  <c r="Y25" i="51"/>
  <c r="Y22" i="51"/>
  <c r="AR159" i="57"/>
  <c r="AR467" i="57"/>
  <c r="K25" i="51"/>
  <c r="BI162" i="57"/>
  <c r="BI470" i="57"/>
  <c r="BH161" i="57"/>
  <c r="BH469" i="57"/>
  <c r="AA25" i="51"/>
  <c r="AA22" i="51"/>
  <c r="AT159" i="57"/>
  <c r="AT467" i="57"/>
  <c r="M25" i="51"/>
  <c r="BE161" i="57"/>
  <c r="BE469" i="57"/>
  <c r="X22" i="51"/>
  <c r="X25" i="51"/>
  <c r="AQ159" i="57"/>
  <c r="AQ467" i="57"/>
  <c r="J25" i="51"/>
  <c r="BE163" i="57"/>
  <c r="BE471" i="57"/>
  <c r="X17" i="51"/>
  <c r="AS161" i="57"/>
  <c r="AS469" i="57"/>
  <c r="L22" i="51"/>
  <c r="L25" i="51"/>
  <c r="Y164" i="57"/>
  <c r="Y472" i="57"/>
  <c r="P164" i="57"/>
  <c r="P472" i="57"/>
  <c r="F161" i="57"/>
  <c r="F469" i="57"/>
  <c r="M159" i="57"/>
  <c r="M467" i="57"/>
  <c r="L16" i="52"/>
  <c r="AC159" i="57"/>
  <c r="AC467" i="57"/>
  <c r="AB16" i="52"/>
  <c r="S162" i="57"/>
  <c r="S470" i="57"/>
  <c r="H159" i="57"/>
  <c r="H467" i="57"/>
  <c r="G16" i="52"/>
  <c r="O164" i="57"/>
  <c r="O472" i="57"/>
  <c r="R379" i="3"/>
  <c r="S21" i="37"/>
  <c r="P380" i="3"/>
  <c r="BK380" i="3" s="1"/>
  <c r="Q12" i="37"/>
  <c r="Q250" i="3"/>
  <c r="BL250" i="3" s="1"/>
  <c r="BN249" i="3"/>
  <c r="BN183" i="3"/>
  <c r="S524" i="3"/>
  <c r="BN529" i="3" s="1"/>
  <c r="T53" i="15"/>
  <c r="T57" i="15" s="1"/>
  <c r="O6" i="1"/>
  <c r="N166" i="3" s="1"/>
  <c r="O16" i="1"/>
  <c r="BF249" i="3"/>
  <c r="O187" i="3"/>
  <c r="BJ187" i="3" s="1"/>
  <c r="BJ245" i="3"/>
  <c r="L430" i="57"/>
  <c r="L412" i="57"/>
  <c r="K31" i="40"/>
  <c r="U159" i="57"/>
  <c r="U467" i="57"/>
  <c r="T16" i="52"/>
  <c r="Q382" i="3"/>
  <c r="BN185" i="3"/>
  <c r="AM445" i="57"/>
  <c r="AM368" i="57"/>
  <c r="F41" i="44"/>
  <c r="F44" i="44" s="1"/>
  <c r="O447" i="57"/>
  <c r="O370" i="57"/>
  <c r="N33" i="41"/>
  <c r="BA447" i="57"/>
  <c r="BA370" i="57"/>
  <c r="T41" i="44"/>
  <c r="T44" i="44" s="1"/>
  <c r="T36" i="44"/>
  <c r="T427" i="57"/>
  <c r="T409" i="57"/>
  <c r="S32" i="40"/>
  <c r="S37" i="40" s="1"/>
  <c r="I430" i="57"/>
  <c r="I412" i="57"/>
  <c r="H31" i="40"/>
  <c r="L427" i="57"/>
  <c r="L409" i="57"/>
  <c r="K32" i="40"/>
  <c r="K37" i="40" s="1"/>
  <c r="U429" i="57"/>
  <c r="U411" i="57"/>
  <c r="T25" i="40"/>
  <c r="BF427" i="57"/>
  <c r="BF409" i="57"/>
  <c r="Y30" i="45"/>
  <c r="Y32" i="45" s="1"/>
  <c r="AY430" i="57"/>
  <c r="AY412" i="57"/>
  <c r="R29" i="45"/>
  <c r="AS427" i="57"/>
  <c r="AS409" i="57"/>
  <c r="L30" i="45"/>
  <c r="L32" i="45" s="1"/>
  <c r="AR427" i="57"/>
  <c r="AR409" i="57"/>
  <c r="K30" i="45"/>
  <c r="K32" i="45" s="1"/>
  <c r="F429" i="57"/>
  <c r="F411" i="57"/>
  <c r="E25" i="40"/>
  <c r="J430" i="57"/>
  <c r="J412" i="57"/>
  <c r="I31" i="40"/>
  <c r="AR164" i="57"/>
  <c r="AR472" i="57"/>
  <c r="BF162" i="57"/>
  <c r="BF470" i="57"/>
  <c r="AT164" i="57"/>
  <c r="AT472" i="57"/>
  <c r="AQ164" i="57"/>
  <c r="AQ472" i="57"/>
  <c r="AQ162" i="57"/>
  <c r="AQ470" i="57"/>
  <c r="U161" i="57"/>
  <c r="U469" i="57"/>
  <c r="AB164" i="57"/>
  <c r="AB472" i="57"/>
  <c r="R159" i="57"/>
  <c r="R467" i="57"/>
  <c r="Q16" i="52"/>
  <c r="H162" i="57"/>
  <c r="H470" i="57"/>
  <c r="O161" i="57"/>
  <c r="O469" i="57"/>
  <c r="E164" i="57"/>
  <c r="E472" i="57"/>
  <c r="U164" i="57"/>
  <c r="U472" i="57"/>
  <c r="J161" i="57"/>
  <c r="J469" i="57"/>
  <c r="Z161" i="57"/>
  <c r="Z469" i="57"/>
  <c r="Q159" i="57"/>
  <c r="Q467" i="57"/>
  <c r="P16" i="52"/>
  <c r="S382" i="3"/>
  <c r="Q383" i="3"/>
  <c r="R9" i="37"/>
  <c r="O380" i="3"/>
  <c r="BJ380" i="3" s="1"/>
  <c r="P12" i="37"/>
  <c r="P382" i="3"/>
  <c r="BK382" i="3" s="1"/>
  <c r="Q339" i="3"/>
  <c r="BL339" i="3" s="1"/>
  <c r="BL335" i="3"/>
  <c r="BL334" i="3"/>
  <c r="BL336" i="3"/>
  <c r="BF183" i="3"/>
  <c r="D445" i="57"/>
  <c r="D368" i="57"/>
  <c r="C37" i="41"/>
  <c r="C40" i="41" s="1"/>
  <c r="AM430" i="57"/>
  <c r="AM412" i="57"/>
  <c r="F29" i="45"/>
  <c r="AM164" i="57"/>
  <c r="AM472" i="57"/>
  <c r="N161" i="57"/>
  <c r="N469" i="57"/>
  <c r="M16" i="52"/>
  <c r="K162" i="57"/>
  <c r="K470" i="57"/>
  <c r="BE248" i="3"/>
  <c r="J250" i="3"/>
  <c r="BE250" i="3" s="1"/>
  <c r="BN184" i="3"/>
  <c r="BN246" i="3"/>
  <c r="S187" i="3"/>
  <c r="BN187" i="3" s="1"/>
  <c r="BN245" i="3"/>
  <c r="S12" i="7"/>
  <c r="AB445" i="57"/>
  <c r="AB368" i="57"/>
  <c r="AA37" i="41"/>
  <c r="AA40" i="41" s="1"/>
  <c r="AQ445" i="57"/>
  <c r="AQ368" i="57"/>
  <c r="J41" i="44"/>
  <c r="J44" i="44" s="1"/>
  <c r="S447" i="57"/>
  <c r="S370" i="57"/>
  <c r="R33" i="41"/>
  <c r="BE447" i="57"/>
  <c r="BE370" i="57"/>
  <c r="X41" i="44"/>
  <c r="X44" i="44" s="1"/>
  <c r="X36" i="44"/>
  <c r="I427" i="57"/>
  <c r="I409" i="57"/>
  <c r="H32" i="40"/>
  <c r="H37" i="40" s="1"/>
  <c r="E430" i="57"/>
  <c r="E412" i="57"/>
  <c r="D31" i="40"/>
  <c r="T430" i="57"/>
  <c r="T412" i="57"/>
  <c r="S31" i="40"/>
  <c r="BA427" i="57"/>
  <c r="BA409" i="57"/>
  <c r="T30" i="45"/>
  <c r="T32" i="45" s="1"/>
  <c r="AU430" i="57"/>
  <c r="AU412" i="57"/>
  <c r="N29" i="45"/>
  <c r="BF430" i="57"/>
  <c r="BF412" i="57"/>
  <c r="Y29" i="45"/>
  <c r="K429" i="57"/>
  <c r="K411" i="57"/>
  <c r="J25" i="40"/>
  <c r="O430" i="57"/>
  <c r="O412" i="57"/>
  <c r="N31" i="40"/>
  <c r="AP161" i="57"/>
  <c r="AP469" i="57"/>
  <c r="I22" i="51"/>
  <c r="I25" i="51"/>
  <c r="AR161" i="57"/>
  <c r="AR469" i="57"/>
  <c r="K22" i="51"/>
  <c r="BA163" i="57"/>
  <c r="BA471" i="57"/>
  <c r="T17" i="51"/>
  <c r="AO163" i="57"/>
  <c r="AO471" i="57"/>
  <c r="H17" i="51"/>
  <c r="G162" i="57"/>
  <c r="G470" i="57"/>
  <c r="D161" i="57"/>
  <c r="D469" i="57"/>
  <c r="T161" i="57"/>
  <c r="T469" i="57"/>
  <c r="J164" i="57"/>
  <c r="J472" i="57"/>
  <c r="Z164" i="57"/>
  <c r="Z472" i="57"/>
  <c r="Q162" i="57"/>
  <c r="Q470" i="57"/>
  <c r="G159" i="57"/>
  <c r="G467" i="57"/>
  <c r="F16" i="52"/>
  <c r="L162" i="57"/>
  <c r="L470" i="57"/>
  <c r="AB162" i="57"/>
  <c r="AB470" i="57"/>
  <c r="S161" i="57"/>
  <c r="S469" i="57"/>
  <c r="R16" i="52"/>
  <c r="S377" i="3"/>
  <c r="BN381" i="3" s="1"/>
  <c r="T22" i="37"/>
  <c r="T25" i="37" s="1"/>
  <c r="Q379" i="3"/>
  <c r="R21" i="37"/>
  <c r="P383" i="3"/>
  <c r="BK383" i="3" s="1"/>
  <c r="Q9" i="37"/>
  <c r="BF186" i="3"/>
  <c r="M379" i="3"/>
  <c r="N21" i="37"/>
  <c r="AU445" i="57"/>
  <c r="AU368" i="57"/>
  <c r="N41" i="44"/>
  <c r="N44" i="44" s="1"/>
  <c r="BI447" i="57"/>
  <c r="BI370" i="57"/>
  <c r="AB36" i="44"/>
  <c r="AB41" i="44"/>
  <c r="AB44" i="44" s="1"/>
  <c r="D427" i="57"/>
  <c r="D409" i="57"/>
  <c r="C32" i="40"/>
  <c r="C37" i="40" s="1"/>
  <c r="AC427" i="57"/>
  <c r="AC409" i="57"/>
  <c r="AB32" i="40"/>
  <c r="AB37" i="40" s="1"/>
  <c r="P430" i="57"/>
  <c r="P412" i="57"/>
  <c r="O31" i="40"/>
  <c r="AP427" i="57"/>
  <c r="AP409" i="57"/>
  <c r="I30" i="45"/>
  <c r="I32" i="45" s="1"/>
  <c r="AQ430" i="57"/>
  <c r="AQ412" i="57"/>
  <c r="J29" i="45"/>
  <c r="P429" i="57"/>
  <c r="P411" i="57"/>
  <c r="O32" i="40"/>
  <c r="O37" i="40" s="1"/>
  <c r="O25" i="40"/>
  <c r="Z430" i="57"/>
  <c r="Z412" i="57"/>
  <c r="Y31" i="40"/>
  <c r="AZ159" i="57"/>
  <c r="AZ467" i="57"/>
  <c r="S25" i="51"/>
  <c r="AN162" i="57"/>
  <c r="AN470" i="57"/>
  <c r="AP162" i="57"/>
  <c r="AP470" i="57"/>
  <c r="AY159" i="57"/>
  <c r="AY467" i="57"/>
  <c r="R25" i="51"/>
  <c r="BA161" i="57"/>
  <c r="BA469" i="57"/>
  <c r="T22" i="51"/>
  <c r="T25" i="51"/>
  <c r="AM159" i="57"/>
  <c r="AM467" i="57"/>
  <c r="F25" i="51"/>
  <c r="J162" i="57"/>
  <c r="J470" i="57"/>
  <c r="Q164" i="57"/>
  <c r="Q472" i="57"/>
  <c r="F162" i="57"/>
  <c r="F470" i="57"/>
  <c r="L159" i="57"/>
  <c r="L467" i="57"/>
  <c r="K16" i="52"/>
  <c r="AB159" i="57"/>
  <c r="AB467" i="57"/>
  <c r="AA16" i="52"/>
  <c r="S164" i="57"/>
  <c r="S472" i="57"/>
  <c r="I161" i="57"/>
  <c r="I469" i="57"/>
  <c r="Y161" i="57"/>
  <c r="Y469" i="57"/>
  <c r="N164" i="57"/>
  <c r="N472" i="57"/>
  <c r="E162" i="57"/>
  <c r="E470" i="57"/>
  <c r="U162" i="57"/>
  <c r="U470" i="57"/>
  <c r="M383" i="3"/>
  <c r="N9" i="37"/>
  <c r="R382" i="3"/>
  <c r="P379" i="3"/>
  <c r="BK379" i="3" s="1"/>
  <c r="Q21" i="37"/>
  <c r="S442" i="3"/>
  <c r="T25" i="50"/>
  <c r="BJ249" i="3"/>
  <c r="BG481" i="3"/>
  <c r="L485" i="3"/>
  <c r="BG485" i="3" s="1"/>
  <c r="BF182" i="3"/>
  <c r="C12" i="7"/>
  <c r="AZ164" i="57"/>
  <c r="AZ472" i="57"/>
  <c r="G164" i="57"/>
  <c r="G472" i="57"/>
  <c r="AY427" i="57"/>
  <c r="AY409" i="57"/>
  <c r="R30" i="45"/>
  <c r="R32" i="45" s="1"/>
  <c r="AN163" i="57"/>
  <c r="AN471" i="57"/>
  <c r="G17" i="51"/>
  <c r="AY162" i="57"/>
  <c r="AY470" i="57"/>
  <c r="H164" i="57"/>
  <c r="H472" i="57"/>
  <c r="P159" i="57"/>
  <c r="P467" i="57"/>
  <c r="O16" i="52"/>
  <c r="G12" i="7"/>
  <c r="G445" i="57"/>
  <c r="G368" i="57"/>
  <c r="F37" i="41"/>
  <c r="F40" i="41" s="1"/>
  <c r="BJ185" i="3"/>
  <c r="H445" i="57"/>
  <c r="H368" i="57"/>
  <c r="G37" i="41"/>
  <c r="G40" i="41" s="1"/>
  <c r="AK447" i="57"/>
  <c r="AK370" i="57"/>
  <c r="D36" i="44"/>
  <c r="D41" i="44"/>
  <c r="D44" i="44" s="1"/>
  <c r="F12" i="7"/>
  <c r="F427" i="57"/>
  <c r="F409" i="57"/>
  <c r="E32" i="40"/>
  <c r="E37" i="40" s="1"/>
  <c r="Y430" i="57"/>
  <c r="Y412" i="57"/>
  <c r="X31" i="40"/>
  <c r="M427" i="57"/>
  <c r="M409" i="57"/>
  <c r="L32" i="40"/>
  <c r="L37" i="40" s="1"/>
  <c r="H430" i="57"/>
  <c r="H412" i="57"/>
  <c r="G31" i="40"/>
  <c r="O427" i="57"/>
  <c r="O409" i="57"/>
  <c r="N32" i="40"/>
  <c r="N37" i="40" s="1"/>
  <c r="AZ427" i="57"/>
  <c r="AZ409" i="57"/>
  <c r="S30" i="45"/>
  <c r="S32" i="45" s="1"/>
  <c r="AT430" i="57"/>
  <c r="AT412" i="57"/>
  <c r="M29" i="45"/>
  <c r="AU427" i="57"/>
  <c r="AU409" i="57"/>
  <c r="N30" i="45"/>
  <c r="N32" i="45" s="1"/>
  <c r="AX161" i="57"/>
  <c r="AX469" i="57"/>
  <c r="Q22" i="51"/>
  <c r="AJ159" i="57"/>
  <c r="AJ467" i="57"/>
  <c r="C25" i="51"/>
  <c r="AZ161" i="57"/>
  <c r="AZ469" i="57"/>
  <c r="S22" i="51"/>
  <c r="AL159" i="57"/>
  <c r="AL467" i="57"/>
  <c r="E25" i="51"/>
  <c r="BI163" i="57"/>
  <c r="BI471" i="57"/>
  <c r="AB17" i="51"/>
  <c r="AW161" i="57"/>
  <c r="AW469" i="57"/>
  <c r="P25" i="51"/>
  <c r="P22" i="51"/>
  <c r="AW163" i="57"/>
  <c r="AW471" i="57"/>
  <c r="P17" i="51"/>
  <c r="AK161" i="57"/>
  <c r="AK469" i="57"/>
  <c r="D22" i="51"/>
  <c r="D25" i="51"/>
  <c r="J159" i="57"/>
  <c r="J467" i="57"/>
  <c r="I16" i="52"/>
  <c r="Z159" i="57"/>
  <c r="Z467" i="57"/>
  <c r="Y16" i="52"/>
  <c r="P162" i="57"/>
  <c r="P470" i="57"/>
  <c r="G161" i="57"/>
  <c r="G469" i="57"/>
  <c r="M164" i="57"/>
  <c r="M472" i="57"/>
  <c r="AC164" i="57"/>
  <c r="AC472" i="57"/>
  <c r="R161" i="57"/>
  <c r="R469" i="57"/>
  <c r="I159" i="57"/>
  <c r="I467" i="57"/>
  <c r="H16" i="52"/>
  <c r="Y159" i="57"/>
  <c r="Y467" i="57"/>
  <c r="X16" i="52"/>
  <c r="N382" i="3"/>
  <c r="Q377" i="3"/>
  <c r="BL380" i="3" s="1"/>
  <c r="R22" i="37"/>
  <c r="R25" i="37" s="1"/>
  <c r="BN186" i="3"/>
  <c r="AP6" i="1"/>
  <c r="AO166" i="3" s="1"/>
  <c r="AP16" i="1"/>
  <c r="S527" i="3"/>
  <c r="T26" i="15"/>
  <c r="I250" i="3"/>
  <c r="BD250" i="3" s="1"/>
  <c r="BF184" i="3"/>
  <c r="BS274" i="3" l="1"/>
  <c r="BS271" i="3"/>
  <c r="BS273" i="3"/>
  <c r="BS275" i="3"/>
  <c r="BS270" i="3"/>
  <c r="M464" i="3"/>
  <c r="BH464" i="3" s="1"/>
  <c r="BS358" i="3"/>
  <c r="BM168" i="3"/>
  <c r="BH380" i="3"/>
  <c r="L384" i="3"/>
  <c r="BG384" i="3" s="1"/>
  <c r="M485" i="3"/>
  <c r="BH485" i="3" s="1"/>
  <c r="BH463" i="3"/>
  <c r="BH461" i="3"/>
  <c r="AY291" i="3"/>
  <c r="BS291" i="3" s="1"/>
  <c r="BS290" i="3"/>
  <c r="BS288" i="3"/>
  <c r="BS287" i="3"/>
  <c r="BS286" i="3"/>
  <c r="BS283" i="3"/>
  <c r="BS284" i="3"/>
  <c r="BS289" i="3"/>
  <c r="BS285" i="3"/>
  <c r="AY176" i="3"/>
  <c r="BS176" i="3" s="1"/>
  <c r="BS175" i="3"/>
  <c r="BS174" i="3"/>
  <c r="X170" i="3"/>
  <c r="BS170" i="3" s="1"/>
  <c r="BS168" i="3"/>
  <c r="BS169" i="3"/>
  <c r="F374" i="57"/>
  <c r="AX176" i="3"/>
  <c r="BR176" i="3" s="1"/>
  <c r="BR175" i="3"/>
  <c r="BR174" i="3"/>
  <c r="AV414" i="57"/>
  <c r="BH462" i="3"/>
  <c r="BH460" i="3"/>
  <c r="BR506" i="3"/>
  <c r="BS528" i="3"/>
  <c r="X444" i="3"/>
  <c r="BS444" i="3" s="1"/>
  <c r="BS440" i="3"/>
  <c r="BS443" i="3"/>
  <c r="BS442" i="3"/>
  <c r="BR440" i="3"/>
  <c r="BS359" i="3"/>
  <c r="BR443" i="3"/>
  <c r="BR442" i="3"/>
  <c r="X508" i="3"/>
  <c r="BS508" i="3" s="1"/>
  <c r="BS503" i="3"/>
  <c r="BR503" i="3"/>
  <c r="X485" i="3"/>
  <c r="BS485" i="3" s="1"/>
  <c r="BS480" i="3"/>
  <c r="BR505" i="3"/>
  <c r="BS357" i="3"/>
  <c r="BS356" i="3"/>
  <c r="BR441" i="3"/>
  <c r="BS526" i="3"/>
  <c r="BS441" i="3"/>
  <c r="BS527" i="3"/>
  <c r="BR504" i="3"/>
  <c r="W360" i="3"/>
  <c r="BR360" i="3" s="1"/>
  <c r="BP504" i="3"/>
  <c r="BP507" i="3"/>
  <c r="AW176" i="3"/>
  <c r="BQ176" i="3" s="1"/>
  <c r="BQ175" i="3"/>
  <c r="BQ174" i="3"/>
  <c r="U530" i="3"/>
  <c r="BP530" i="3" s="1"/>
  <c r="BP526" i="3"/>
  <c r="AV291" i="3"/>
  <c r="BP291" i="3" s="1"/>
  <c r="BP290" i="3"/>
  <c r="BP286" i="3"/>
  <c r="BP287" i="3"/>
  <c r="BP283" i="3"/>
  <c r="BP288" i="3"/>
  <c r="BP285" i="3"/>
  <c r="BP284" i="3"/>
  <c r="BP289" i="3"/>
  <c r="BP506" i="3"/>
  <c r="T170" i="3"/>
  <c r="BO170" i="3" s="1"/>
  <c r="BO169" i="3"/>
  <c r="BO168" i="3"/>
  <c r="BP505" i="3"/>
  <c r="AV176" i="3"/>
  <c r="BP176" i="3" s="1"/>
  <c r="BP175" i="3"/>
  <c r="BP174" i="3"/>
  <c r="BE269" i="3"/>
  <c r="BE275" i="3"/>
  <c r="BE271" i="3"/>
  <c r="J276" i="3"/>
  <c r="BE276" i="3" s="1"/>
  <c r="BE272" i="3"/>
  <c r="BE273" i="3"/>
  <c r="BE274" i="3"/>
  <c r="BE268" i="3"/>
  <c r="BE270" i="3"/>
  <c r="X360" i="3"/>
  <c r="BS360" i="3" s="1"/>
  <c r="U508" i="3"/>
  <c r="BP508" i="3" s="1"/>
  <c r="L374" i="57"/>
  <c r="F451" i="57"/>
  <c r="Y451" i="57"/>
  <c r="BM382" i="3"/>
  <c r="L444" i="3"/>
  <c r="BG444" i="3" s="1"/>
  <c r="R451" i="57"/>
  <c r="AB451" i="57"/>
  <c r="BN527" i="3"/>
  <c r="J360" i="3"/>
  <c r="BE360" i="3" s="1"/>
  <c r="BG283" i="3"/>
  <c r="BG290" i="3"/>
  <c r="BG289" i="3"/>
  <c r="BG288" i="3"/>
  <c r="AM291" i="3"/>
  <c r="BG291" i="3" s="1"/>
  <c r="BG287" i="3"/>
  <c r="BG286" i="3"/>
  <c r="BG285" i="3"/>
  <c r="BG284" i="3"/>
  <c r="BE286" i="3"/>
  <c r="BE289" i="3"/>
  <c r="BE285" i="3"/>
  <c r="AK291" i="3"/>
  <c r="BE291" i="3" s="1"/>
  <c r="BE283" i="3"/>
  <c r="BE290" i="3"/>
  <c r="BE288" i="3"/>
  <c r="BE284" i="3"/>
  <c r="BE287" i="3"/>
  <c r="I374" i="57"/>
  <c r="D530" i="3"/>
  <c r="G508" i="3"/>
  <c r="BH379" i="3"/>
  <c r="BH383" i="3"/>
  <c r="X530" i="3"/>
  <c r="BS530" i="3" s="1"/>
  <c r="M276" i="3"/>
  <c r="BH276" i="3" s="1"/>
  <c r="D451" i="57"/>
  <c r="U374" i="57"/>
  <c r="D374" i="57"/>
  <c r="J451" i="57"/>
  <c r="H374" i="57"/>
  <c r="L451" i="57"/>
  <c r="P374" i="57"/>
  <c r="AZ414" i="57"/>
  <c r="T374" i="57"/>
  <c r="J374" i="57"/>
  <c r="R374" i="57"/>
  <c r="S414" i="57"/>
  <c r="AB374" i="57"/>
  <c r="AY414" i="57"/>
  <c r="AC451" i="57"/>
  <c r="N374" i="57"/>
  <c r="M374" i="57"/>
  <c r="AU451" i="57"/>
  <c r="E530" i="3"/>
  <c r="U451" i="57"/>
  <c r="N451" i="57"/>
  <c r="AS432" i="57"/>
  <c r="Q374" i="57"/>
  <c r="Z374" i="57"/>
  <c r="E374" i="57"/>
  <c r="BM379" i="3"/>
  <c r="E508" i="3"/>
  <c r="W444" i="3"/>
  <c r="BR444" i="3" s="1"/>
  <c r="I451" i="57"/>
  <c r="W508" i="3"/>
  <c r="BR508" i="3" s="1"/>
  <c r="Q464" i="3"/>
  <c r="BL464" i="3" s="1"/>
  <c r="BL358" i="3"/>
  <c r="Q360" i="3"/>
  <c r="BL360" i="3" s="1"/>
  <c r="BJ355" i="3"/>
  <c r="BJ357" i="3"/>
  <c r="O360" i="3"/>
  <c r="BJ360" i="3" s="1"/>
  <c r="BJ356" i="3"/>
  <c r="BJ359" i="3"/>
  <c r="BK358" i="3"/>
  <c r="P360" i="3"/>
  <c r="BK360" i="3" s="1"/>
  <c r="BG355" i="3"/>
  <c r="L360" i="3"/>
  <c r="BG360" i="3" s="1"/>
  <c r="BK440" i="3"/>
  <c r="P444" i="3"/>
  <c r="BK444" i="3" s="1"/>
  <c r="BD270" i="3"/>
  <c r="BD272" i="3"/>
  <c r="I276" i="3"/>
  <c r="BD276" i="3" s="1"/>
  <c r="BD268" i="3"/>
  <c r="BD273" i="3"/>
  <c r="BD274" i="3"/>
  <c r="BD271" i="3"/>
  <c r="BD269" i="3"/>
  <c r="BD275" i="3"/>
  <c r="BM463" i="3"/>
  <c r="BM460" i="3"/>
  <c r="BM462" i="3"/>
  <c r="BM461" i="3"/>
  <c r="R464" i="3"/>
  <c r="BM464" i="3" s="1"/>
  <c r="BH357" i="3"/>
  <c r="BH355" i="3"/>
  <c r="BH356" i="3"/>
  <c r="BH358" i="3"/>
  <c r="BH359" i="3"/>
  <c r="M360" i="3"/>
  <c r="BH360" i="3" s="1"/>
  <c r="AN176" i="3"/>
  <c r="BH176" i="3" s="1"/>
  <c r="BH174" i="3"/>
  <c r="AC374" i="57"/>
  <c r="E451" i="57"/>
  <c r="BJ358" i="3"/>
  <c r="BI357" i="3"/>
  <c r="N360" i="3"/>
  <c r="BI360" i="3" s="1"/>
  <c r="BI358" i="3"/>
  <c r="BI356" i="3"/>
  <c r="BI359" i="3"/>
  <c r="BI355" i="3"/>
  <c r="BN528" i="3"/>
  <c r="BJ268" i="3"/>
  <c r="BN382" i="3"/>
  <c r="F530" i="3"/>
  <c r="BH382" i="3"/>
  <c r="BE526" i="3"/>
  <c r="AA530" i="3"/>
  <c r="BI382" i="3"/>
  <c r="BL526" i="3"/>
  <c r="BN383" i="3"/>
  <c r="BL381" i="3"/>
  <c r="BI379" i="3"/>
  <c r="BI381" i="3"/>
  <c r="BN380" i="3"/>
  <c r="C530" i="3"/>
  <c r="Q451" i="57"/>
  <c r="M451" i="57"/>
  <c r="Y374" i="57"/>
  <c r="BM380" i="3"/>
  <c r="BL379" i="3"/>
  <c r="BL383" i="3"/>
  <c r="R485" i="3"/>
  <c r="BM485" i="3" s="1"/>
  <c r="Z451" i="57"/>
  <c r="BI380" i="3"/>
  <c r="BN379" i="3"/>
  <c r="BL382" i="3"/>
  <c r="BM383" i="3"/>
  <c r="BH381" i="3"/>
  <c r="F508" i="3"/>
  <c r="H451" i="57"/>
  <c r="BH169" i="3"/>
  <c r="BF505" i="3"/>
  <c r="B530" i="3"/>
  <c r="BJ442" i="3"/>
  <c r="BD168" i="3"/>
  <c r="I170" i="3"/>
  <c r="BD170" i="3" s="1"/>
  <c r="BD169" i="3"/>
  <c r="AK374" i="57"/>
  <c r="AY374" i="57"/>
  <c r="BH168" i="3"/>
  <c r="BL274" i="3"/>
  <c r="BL270" i="3"/>
  <c r="BL272" i="3"/>
  <c r="BL273" i="3"/>
  <c r="Q276" i="3"/>
  <c r="BL276" i="3" s="1"/>
  <c r="BL269" i="3"/>
  <c r="BL268" i="3"/>
  <c r="BL271" i="3"/>
  <c r="BL275" i="3"/>
  <c r="BF526" i="3"/>
  <c r="G374" i="57"/>
  <c r="P451" i="57"/>
  <c r="T451" i="57"/>
  <c r="Q485" i="3"/>
  <c r="BL485" i="3" s="1"/>
  <c r="BL484" i="3"/>
  <c r="BF174" i="3"/>
  <c r="BF175" i="3"/>
  <c r="AL176" i="3"/>
  <c r="BF176" i="3" s="1"/>
  <c r="AZ432" i="57"/>
  <c r="D414" i="57"/>
  <c r="AW414" i="57"/>
  <c r="AU374" i="57"/>
  <c r="AR432" i="57"/>
  <c r="BI374" i="57"/>
  <c r="BA432" i="57"/>
  <c r="BE451" i="57"/>
  <c r="AM451" i="57"/>
  <c r="G414" i="57"/>
  <c r="L473" i="57"/>
  <c r="AW374" i="57"/>
  <c r="AN432" i="57"/>
  <c r="AC432" i="57"/>
  <c r="BH165" i="57"/>
  <c r="AL165" i="57"/>
  <c r="AX473" i="57"/>
  <c r="BH414" i="57"/>
  <c r="AK414" i="57"/>
  <c r="AJ414" i="57"/>
  <c r="AT414" i="57"/>
  <c r="BH432" i="57"/>
  <c r="AJ432" i="57"/>
  <c r="AT432" i="57"/>
  <c r="AQ374" i="57"/>
  <c r="AR414" i="57"/>
  <c r="M414" i="57"/>
  <c r="AX165" i="57"/>
  <c r="AQ451" i="57"/>
  <c r="AK165" i="57"/>
  <c r="AK451" i="57"/>
  <c r="AO165" i="57"/>
  <c r="BE374" i="57"/>
  <c r="AM374" i="57"/>
  <c r="AY451" i="57"/>
  <c r="BI414" i="57"/>
  <c r="R432" i="57"/>
  <c r="S432" i="57"/>
  <c r="AN414" i="57"/>
  <c r="AC414" i="57"/>
  <c r="BI451" i="57"/>
  <c r="BA374" i="57"/>
  <c r="AS374" i="57"/>
  <c r="O432" i="57"/>
  <c r="BA451" i="57"/>
  <c r="AW451" i="57"/>
  <c r="AS451" i="57"/>
  <c r="AO374" i="57"/>
  <c r="R414" i="57"/>
  <c r="I414" i="57"/>
  <c r="M432" i="57"/>
  <c r="AK432" i="57"/>
  <c r="AK473" i="57"/>
  <c r="D432" i="57"/>
  <c r="L432" i="57"/>
  <c r="AO473" i="57"/>
  <c r="AW432" i="57"/>
  <c r="AX374" i="57"/>
  <c r="BA414" i="57"/>
  <c r="AP414" i="57"/>
  <c r="AS414" i="57"/>
  <c r="N414" i="57"/>
  <c r="BI432" i="57"/>
  <c r="AS165" i="57"/>
  <c r="N432" i="57"/>
  <c r="G432" i="57"/>
  <c r="BF374" i="57"/>
  <c r="AX451" i="57"/>
  <c r="BA165" i="57"/>
  <c r="AX432" i="57"/>
  <c r="BH527" i="3"/>
  <c r="BM271" i="3"/>
  <c r="BM274" i="3"/>
  <c r="BM273" i="3"/>
  <c r="BM275" i="3"/>
  <c r="BM268" i="3"/>
  <c r="BM272" i="3"/>
  <c r="BM269" i="3"/>
  <c r="R276" i="3"/>
  <c r="BM276" i="3" s="1"/>
  <c r="BM270" i="3"/>
  <c r="AS473" i="57"/>
  <c r="BJ443" i="3"/>
  <c r="BF168" i="3"/>
  <c r="BF169" i="3"/>
  <c r="K170" i="3"/>
  <c r="BF170" i="3" s="1"/>
  <c r="AJ176" i="3"/>
  <c r="BD176" i="3" s="1"/>
  <c r="BD174" i="3"/>
  <c r="BD175" i="3"/>
  <c r="BM288" i="3"/>
  <c r="BM289" i="3"/>
  <c r="BM286" i="3"/>
  <c r="BM284" i="3"/>
  <c r="BM283" i="3"/>
  <c r="BM290" i="3"/>
  <c r="BM287" i="3"/>
  <c r="AS291" i="3"/>
  <c r="BM291" i="3" s="1"/>
  <c r="BM285" i="3"/>
  <c r="AK176" i="3"/>
  <c r="BE176" i="3" s="1"/>
  <c r="BE175" i="3"/>
  <c r="BE174" i="3"/>
  <c r="BG271" i="3"/>
  <c r="BG269" i="3"/>
  <c r="BG274" i="3"/>
  <c r="L276" i="3"/>
  <c r="BG276" i="3" s="1"/>
  <c r="BG272" i="3"/>
  <c r="BG270" i="3"/>
  <c r="BG275" i="3"/>
  <c r="BG268" i="3"/>
  <c r="BG273" i="3"/>
  <c r="K276" i="3"/>
  <c r="BF276" i="3" s="1"/>
  <c r="BF272" i="3"/>
  <c r="BF271" i="3"/>
  <c r="BF270" i="3"/>
  <c r="BF269" i="3"/>
  <c r="BF268" i="3"/>
  <c r="BF275" i="3"/>
  <c r="BF274" i="3"/>
  <c r="BF273" i="3"/>
  <c r="G444" i="3"/>
  <c r="BK269" i="3"/>
  <c r="P276" i="3"/>
  <c r="BK276" i="3" s="1"/>
  <c r="BK268" i="3"/>
  <c r="BK270" i="3"/>
  <c r="BK272" i="3"/>
  <c r="BK271" i="3"/>
  <c r="BK274" i="3"/>
  <c r="BK273" i="3"/>
  <c r="BK275" i="3"/>
  <c r="BH285" i="3"/>
  <c r="BH289" i="3"/>
  <c r="BH290" i="3"/>
  <c r="BH286" i="3"/>
  <c r="BH284" i="3"/>
  <c r="BH288" i="3"/>
  <c r="BH287" i="3"/>
  <c r="L170" i="3"/>
  <c r="BG170" i="3" s="1"/>
  <c r="BG169" i="3"/>
  <c r="BG168" i="3"/>
  <c r="BG175" i="3"/>
  <c r="AM176" i="3"/>
  <c r="BG176" i="3" s="1"/>
  <c r="BG174" i="3"/>
  <c r="AL374" i="57"/>
  <c r="L414" i="57"/>
  <c r="BN460" i="3"/>
  <c r="S464" i="3"/>
  <c r="BN464" i="3" s="1"/>
  <c r="BE432" i="57"/>
  <c r="N530" i="3"/>
  <c r="BI530" i="3" s="1"/>
  <c r="BI527" i="3"/>
  <c r="BI529" i="3"/>
  <c r="BH451" i="57"/>
  <c r="AN374" i="57"/>
  <c r="BE442" i="3"/>
  <c r="BE440" i="3"/>
  <c r="BE441" i="3"/>
  <c r="J444" i="3"/>
  <c r="BE444" i="3" s="1"/>
  <c r="AV451" i="57"/>
  <c r="BH440" i="3"/>
  <c r="AJ451" i="57"/>
  <c r="J508" i="3"/>
  <c r="BE508" i="3" s="1"/>
  <c r="BE503" i="3"/>
  <c r="BH473" i="57"/>
  <c r="BF440" i="3"/>
  <c r="K444" i="3"/>
  <c r="BF444" i="3" s="1"/>
  <c r="AL451" i="57"/>
  <c r="AR374" i="57"/>
  <c r="BG526" i="3"/>
  <c r="AO414" i="57"/>
  <c r="BE414" i="57"/>
  <c r="BD528" i="3"/>
  <c r="BD526" i="3"/>
  <c r="BD527" i="3"/>
  <c r="I530" i="3"/>
  <c r="BD530" i="3" s="1"/>
  <c r="AN451" i="57"/>
  <c r="AO432" i="57"/>
  <c r="BI528" i="3"/>
  <c r="AP374" i="57"/>
  <c r="BG504" i="3"/>
  <c r="BG503" i="3"/>
  <c r="BG505" i="3"/>
  <c r="L508" i="3"/>
  <c r="BG508" i="3" s="1"/>
  <c r="BG507" i="3"/>
  <c r="BG506" i="3"/>
  <c r="AR451" i="57"/>
  <c r="BH441" i="3"/>
  <c r="BH443" i="3"/>
  <c r="M444" i="3"/>
  <c r="BH444" i="3" s="1"/>
  <c r="BH442" i="3"/>
  <c r="AZ374" i="57"/>
  <c r="AP451" i="57"/>
  <c r="H530" i="3"/>
  <c r="BF451" i="57"/>
  <c r="AZ451" i="57"/>
  <c r="BJ506" i="3"/>
  <c r="BJ507" i="3"/>
  <c r="BJ504" i="3"/>
  <c r="BJ505" i="3"/>
  <c r="BJ503" i="3"/>
  <c r="O508" i="3"/>
  <c r="BJ508" i="3" s="1"/>
  <c r="BM527" i="3"/>
  <c r="BM526" i="3"/>
  <c r="BM528" i="3"/>
  <c r="R530" i="3"/>
  <c r="BM530" i="3" s="1"/>
  <c r="BI526" i="3"/>
  <c r="BJ440" i="3"/>
  <c r="O444" i="3"/>
  <c r="BJ444" i="3" s="1"/>
  <c r="BH526" i="3"/>
  <c r="R444" i="3"/>
  <c r="BM444" i="3" s="1"/>
  <c r="BM440" i="3"/>
  <c r="AT374" i="57"/>
  <c r="N508" i="3"/>
  <c r="BI508" i="3" s="1"/>
  <c r="BI503" i="3"/>
  <c r="K508" i="3"/>
  <c r="BF508" i="3" s="1"/>
  <c r="BF504" i="3"/>
  <c r="BF506" i="3"/>
  <c r="BF507" i="3"/>
  <c r="M530" i="3"/>
  <c r="BH530" i="3" s="1"/>
  <c r="BH529" i="3"/>
  <c r="Z530" i="3"/>
  <c r="BM503" i="3"/>
  <c r="R508" i="3"/>
  <c r="BM508" i="3" s="1"/>
  <c r="BF529" i="3"/>
  <c r="K530" i="3"/>
  <c r="BF530" i="3" s="1"/>
  <c r="BF527" i="3"/>
  <c r="BH507" i="3"/>
  <c r="M508" i="3"/>
  <c r="BH508" i="3" s="1"/>
  <c r="BH504" i="3"/>
  <c r="BH506" i="3"/>
  <c r="AJ374" i="57"/>
  <c r="BL503" i="3"/>
  <c r="Q508" i="3"/>
  <c r="BL508" i="3" s="1"/>
  <c r="BJ526" i="3"/>
  <c r="O530" i="3"/>
  <c r="BJ530" i="3" s="1"/>
  <c r="BL528" i="3"/>
  <c r="BL529" i="3"/>
  <c r="BL527" i="3"/>
  <c r="Q530" i="3"/>
  <c r="BL530" i="3" s="1"/>
  <c r="BH374" i="57"/>
  <c r="BG529" i="3"/>
  <c r="BG528" i="3"/>
  <c r="L530" i="3"/>
  <c r="BG530" i="3" s="1"/>
  <c r="AT451" i="57"/>
  <c r="BH503" i="3"/>
  <c r="BE529" i="3"/>
  <c r="BE528" i="3"/>
  <c r="J530" i="3"/>
  <c r="BE530" i="3" s="1"/>
  <c r="AV374" i="57"/>
  <c r="BE443" i="3"/>
  <c r="I473" i="57"/>
  <c r="Z165" i="57"/>
  <c r="L165" i="57"/>
  <c r="AJ473" i="57"/>
  <c r="Q414" i="57"/>
  <c r="AU473" i="57"/>
  <c r="J165" i="57"/>
  <c r="AL473" i="57"/>
  <c r="AU432" i="57"/>
  <c r="F432" i="57"/>
  <c r="AM165" i="57"/>
  <c r="BN443" i="3"/>
  <c r="BN440" i="3"/>
  <c r="Y165" i="57"/>
  <c r="P165" i="57"/>
  <c r="I432" i="57"/>
  <c r="BN441" i="3"/>
  <c r="AP432" i="57"/>
  <c r="Z473" i="57"/>
  <c r="BE473" i="57"/>
  <c r="J473" i="57"/>
  <c r="AJ165" i="57"/>
  <c r="AU414" i="57"/>
  <c r="F414" i="57"/>
  <c r="G451" i="57"/>
  <c r="AM473" i="57"/>
  <c r="P414" i="57"/>
  <c r="Q432" i="57"/>
  <c r="AO451" i="57"/>
  <c r="I165" i="57"/>
  <c r="AY473" i="57"/>
  <c r="S485" i="3"/>
  <c r="BN485" i="3" s="1"/>
  <c r="BI290" i="3"/>
  <c r="BI289" i="3"/>
  <c r="BI284" i="3"/>
  <c r="BI288" i="3"/>
  <c r="BI285" i="3"/>
  <c r="BI287" i="3"/>
  <c r="BI286" i="3"/>
  <c r="BI283" i="3"/>
  <c r="AJ291" i="3"/>
  <c r="BD291" i="3" s="1"/>
  <c r="BD289" i="3"/>
  <c r="BD284" i="3"/>
  <c r="BD288" i="3"/>
  <c r="BD287" i="3"/>
  <c r="BD285" i="3"/>
  <c r="BD283" i="3"/>
  <c r="BD290" i="3"/>
  <c r="BD286" i="3"/>
  <c r="T414" i="57"/>
  <c r="AL432" i="57"/>
  <c r="BF289" i="3"/>
  <c r="AL291" i="3"/>
  <c r="BF291" i="3" s="1"/>
  <c r="BF290" i="3"/>
  <c r="BF283" i="3"/>
  <c r="BF284" i="3"/>
  <c r="BF285" i="3"/>
  <c r="BF287" i="3"/>
  <c r="BF286" i="3"/>
  <c r="BF288" i="3"/>
  <c r="BI269" i="3"/>
  <c r="BI272" i="3"/>
  <c r="BI271" i="3"/>
  <c r="BI275" i="3"/>
  <c r="BI273" i="3"/>
  <c r="BI270" i="3"/>
  <c r="BI274" i="3"/>
  <c r="BJ284" i="3"/>
  <c r="BJ286" i="3"/>
  <c r="BJ288" i="3"/>
  <c r="BJ287" i="3"/>
  <c r="BJ290" i="3"/>
  <c r="BJ285" i="3"/>
  <c r="BJ289" i="3"/>
  <c r="AR176" i="3"/>
  <c r="BL176" i="3" s="1"/>
  <c r="BL174" i="3"/>
  <c r="BL175" i="3"/>
  <c r="BH272" i="3"/>
  <c r="BH274" i="3"/>
  <c r="BH269" i="3"/>
  <c r="BH273" i="3"/>
  <c r="BH275" i="3"/>
  <c r="BH271" i="3"/>
  <c r="BH270" i="3"/>
  <c r="Y473" i="57"/>
  <c r="P473" i="57"/>
  <c r="AB165" i="57"/>
  <c r="AP165" i="57"/>
  <c r="J170" i="3"/>
  <c r="BE170" i="3" s="1"/>
  <c r="BE168" i="3"/>
  <c r="BE169" i="3"/>
  <c r="Q170" i="3"/>
  <c r="BL170" i="3" s="1"/>
  <c r="BL169" i="3"/>
  <c r="BL168" i="3"/>
  <c r="O414" i="57"/>
  <c r="BA473" i="57"/>
  <c r="BL288" i="3"/>
  <c r="BL287" i="3"/>
  <c r="BL286" i="3"/>
  <c r="AR291" i="3"/>
  <c r="BL291" i="3" s="1"/>
  <c r="BL284" i="3"/>
  <c r="BL290" i="3"/>
  <c r="BL283" i="3"/>
  <c r="BL289" i="3"/>
  <c r="BL285" i="3"/>
  <c r="BJ175" i="3"/>
  <c r="AP176" i="3"/>
  <c r="BJ176" i="3" s="1"/>
  <c r="BJ174" i="3"/>
  <c r="BJ269" i="3"/>
  <c r="BJ273" i="3"/>
  <c r="BJ271" i="3"/>
  <c r="BJ274" i="3"/>
  <c r="BJ270" i="3"/>
  <c r="BJ272" i="3"/>
  <c r="BJ275" i="3"/>
  <c r="BI268" i="3"/>
  <c r="BJ168" i="3"/>
  <c r="BJ169" i="3"/>
  <c r="O170" i="3"/>
  <c r="BJ170" i="3" s="1"/>
  <c r="AY432" i="57"/>
  <c r="AB414" i="57"/>
  <c r="BK175" i="3"/>
  <c r="AQ176" i="3"/>
  <c r="BK176" i="3" s="1"/>
  <c r="BK174" i="3"/>
  <c r="BK288" i="3"/>
  <c r="BK283" i="3"/>
  <c r="BK286" i="3"/>
  <c r="BK287" i="3"/>
  <c r="BK290" i="3"/>
  <c r="BK284" i="3"/>
  <c r="BK289" i="3"/>
  <c r="BK285" i="3"/>
  <c r="AQ291" i="3"/>
  <c r="BK291" i="3" s="1"/>
  <c r="BJ283" i="3"/>
  <c r="AZ473" i="57"/>
  <c r="P432" i="57"/>
  <c r="S473" i="57"/>
  <c r="Q473" i="57"/>
  <c r="AC473" i="57"/>
  <c r="E414" i="57"/>
  <c r="F473" i="57"/>
  <c r="T473" i="57"/>
  <c r="AM432" i="57"/>
  <c r="BN285" i="3"/>
  <c r="AT291" i="3"/>
  <c r="BN291" i="3" s="1"/>
  <c r="BN289" i="3"/>
  <c r="BN287" i="3"/>
  <c r="BN288" i="3"/>
  <c r="BN290" i="3"/>
  <c r="BN284" i="3"/>
  <c r="BN286" i="3"/>
  <c r="N384" i="3"/>
  <c r="BI384" i="3" s="1"/>
  <c r="K414" i="57"/>
  <c r="AB473" i="57"/>
  <c r="AZ165" i="57"/>
  <c r="S165" i="57"/>
  <c r="Q165" i="57"/>
  <c r="R473" i="57"/>
  <c r="AC165" i="57"/>
  <c r="E432" i="57"/>
  <c r="F165" i="57"/>
  <c r="T165" i="57"/>
  <c r="O374" i="57"/>
  <c r="AQ414" i="57"/>
  <c r="K432" i="57"/>
  <c r="AO176" i="3"/>
  <c r="BI176" i="3" s="1"/>
  <c r="BI175" i="3"/>
  <c r="BI174" i="3"/>
  <c r="BN442" i="3"/>
  <c r="S444" i="3"/>
  <c r="BN444" i="3" s="1"/>
  <c r="G473" i="57"/>
  <c r="O384" i="3"/>
  <c r="BJ384" i="3" s="1"/>
  <c r="R165" i="57"/>
  <c r="N170" i="3"/>
  <c r="BI170" i="3" s="1"/>
  <c r="BI169" i="3"/>
  <c r="BI168" i="3"/>
  <c r="BF473" i="57"/>
  <c r="AB432" i="57"/>
  <c r="J414" i="57"/>
  <c r="O451" i="57"/>
  <c r="S508" i="3"/>
  <c r="BN508" i="3" s="1"/>
  <c r="BN505" i="3"/>
  <c r="BN507" i="3"/>
  <c r="BN506" i="3"/>
  <c r="BN503" i="3"/>
  <c r="BN504" i="3"/>
  <c r="AQ432" i="57"/>
  <c r="AN165" i="57"/>
  <c r="G165" i="57"/>
  <c r="N473" i="57"/>
  <c r="BF414" i="57"/>
  <c r="T432" i="57"/>
  <c r="H473" i="57"/>
  <c r="M473" i="57"/>
  <c r="BE165" i="57"/>
  <c r="BF165" i="57"/>
  <c r="R384" i="3"/>
  <c r="BM384" i="3" s="1"/>
  <c r="D473" i="57"/>
  <c r="J432" i="57"/>
  <c r="AT176" i="3"/>
  <c r="BN176" i="3" s="1"/>
  <c r="BN175" i="3"/>
  <c r="BN174" i="3"/>
  <c r="AU165" i="57"/>
  <c r="AV473" i="57"/>
  <c r="K374" i="57"/>
  <c r="AW473" i="57"/>
  <c r="N165" i="57"/>
  <c r="BF432" i="57"/>
  <c r="U473" i="57"/>
  <c r="H165" i="57"/>
  <c r="M165" i="57"/>
  <c r="AL414" i="57"/>
  <c r="Y414" i="57"/>
  <c r="BN270" i="3"/>
  <c r="S276" i="3"/>
  <c r="BN276" i="3" s="1"/>
  <c r="BN274" i="3"/>
  <c r="BN275" i="3"/>
  <c r="BN273" i="3"/>
  <c r="BN269" i="3"/>
  <c r="BN272" i="3"/>
  <c r="BN271" i="3"/>
  <c r="M384" i="3"/>
  <c r="BH384" i="3" s="1"/>
  <c r="D165" i="57"/>
  <c r="BN526" i="3"/>
  <c r="AV165" i="57"/>
  <c r="Z414" i="57"/>
  <c r="K451" i="57"/>
  <c r="AW165" i="57"/>
  <c r="P384" i="3"/>
  <c r="BK384" i="3" s="1"/>
  <c r="AN473" i="57"/>
  <c r="AP473" i="57"/>
  <c r="U165" i="57"/>
  <c r="S530" i="3"/>
  <c r="BN530" i="3" s="1"/>
  <c r="AT473" i="57"/>
  <c r="Y432" i="57"/>
  <c r="E473" i="57"/>
  <c r="O473" i="57"/>
  <c r="Z432" i="57"/>
  <c r="S384" i="3"/>
  <c r="BN384" i="3" s="1"/>
  <c r="AQ473" i="57"/>
  <c r="AT165" i="57"/>
  <c r="AR473" i="57"/>
  <c r="AX414" i="57"/>
  <c r="S374" i="57"/>
  <c r="E165" i="57"/>
  <c r="S170" i="3"/>
  <c r="BN170" i="3" s="1"/>
  <c r="BN168" i="3"/>
  <c r="BN169" i="3"/>
  <c r="BN268" i="3"/>
  <c r="K473" i="57"/>
  <c r="O165" i="57"/>
  <c r="BI473" i="57"/>
  <c r="U414" i="57"/>
  <c r="H414" i="57"/>
  <c r="Q384" i="3"/>
  <c r="BL384" i="3" s="1"/>
  <c r="AY165" i="57"/>
  <c r="AQ165" i="57"/>
  <c r="AR165" i="57"/>
  <c r="S451" i="57"/>
  <c r="AM414" i="57"/>
  <c r="K165" i="57"/>
  <c r="BI165" i="57"/>
  <c r="U432" i="57"/>
  <c r="H432" i="57"/>
  <c r="AV19" i="50" l="1"/>
  <c r="AV12" i="50"/>
  <c r="AU453" i="3" s="1"/>
  <c r="AV34" i="35"/>
  <c r="AV24" i="50"/>
  <c r="AU452" i="3" s="1"/>
  <c r="AV32" i="35"/>
  <c r="AV26" i="35"/>
  <c r="AU415" i="3" s="1"/>
  <c r="AV38" i="35"/>
  <c r="AV35" i="35"/>
  <c r="AV13" i="35"/>
  <c r="AU416" i="3" s="1"/>
  <c r="AV11" i="50"/>
  <c r="AV12" i="35"/>
  <c r="AV39" i="35"/>
  <c r="AV9" i="55"/>
  <c r="AV15" i="50"/>
  <c r="AV20" i="50"/>
  <c r="AV18" i="50"/>
  <c r="AV30" i="35"/>
  <c r="AV29" i="35"/>
  <c r="AV14" i="50"/>
  <c r="AV17" i="35"/>
  <c r="AV7" i="50"/>
  <c r="AV22" i="44"/>
  <c r="AV7" i="35"/>
  <c r="AV16" i="50" l="1"/>
  <c r="AV5" i="38"/>
  <c r="AV9" i="49"/>
  <c r="AV5" i="37"/>
  <c r="AV11" i="49"/>
  <c r="AV44" i="39"/>
  <c r="AV27" i="43"/>
  <c r="AV43" i="39"/>
  <c r="AV38" i="44"/>
  <c r="AV16" i="55"/>
  <c r="AV33" i="36"/>
  <c r="AV42" i="39"/>
  <c r="AV49" i="39"/>
  <c r="AV38" i="43"/>
  <c r="AV24" i="39"/>
  <c r="AV12" i="39"/>
  <c r="AV11" i="44"/>
  <c r="AV8" i="36"/>
  <c r="AV40" i="43"/>
  <c r="AV32" i="43"/>
  <c r="AV36" i="39"/>
  <c r="AV32" i="44"/>
  <c r="AV33" i="43"/>
  <c r="AV8" i="39"/>
  <c r="AV7" i="44"/>
  <c r="AV6" i="36"/>
  <c r="AV54" i="21"/>
  <c r="AV43" i="36"/>
  <c r="AV31" i="45"/>
  <c r="AV10" i="38"/>
  <c r="AV10" i="50"/>
  <c r="AU451" i="3" s="1"/>
  <c r="AV9" i="50"/>
  <c r="AV11" i="37"/>
  <c r="AU389" i="3" s="1"/>
  <c r="AV11" i="55"/>
  <c r="AV10" i="37"/>
  <c r="AV16" i="39"/>
  <c r="AV24" i="37"/>
  <c r="AV41" i="43"/>
  <c r="AV16" i="38"/>
  <c r="AV52" i="39"/>
  <c r="AV42" i="44"/>
  <c r="AV27" i="36"/>
  <c r="AV25" i="39"/>
  <c r="AV21" i="44"/>
  <c r="AV42" i="36"/>
  <c r="AV39" i="39"/>
  <c r="AV35" i="44"/>
  <c r="AV8" i="35"/>
  <c r="AU414" i="3" s="1"/>
  <c r="AV15" i="44"/>
  <c r="AV17" i="36"/>
  <c r="AV13" i="45"/>
  <c r="AV33" i="35"/>
  <c r="AV13" i="37"/>
  <c r="AV7" i="43"/>
  <c r="AV24" i="35"/>
  <c r="AV46" i="21"/>
  <c r="AV33" i="39"/>
  <c r="AV29" i="44"/>
  <c r="AV7" i="37"/>
  <c r="AV12" i="38"/>
  <c r="AU368" i="3" s="1"/>
  <c r="AV23" i="36"/>
  <c r="AV23" i="39"/>
  <c r="AV20" i="44"/>
  <c r="AV32" i="39"/>
  <c r="AV28" i="44"/>
  <c r="AV18" i="35"/>
  <c r="AV7" i="39"/>
  <c r="AV28" i="39"/>
  <c r="AV24" i="44"/>
  <c r="AV16" i="37"/>
  <c r="AU391" i="3" s="1"/>
  <c r="AV36" i="36"/>
  <c r="AV26" i="45"/>
  <c r="AV28" i="21"/>
  <c r="AV26" i="36"/>
  <c r="AV20" i="45"/>
  <c r="AV16" i="51"/>
  <c r="AV20" i="43"/>
  <c r="AV35" i="39"/>
  <c r="AV31" i="44"/>
  <c r="AV30" i="36"/>
  <c r="AV6" i="38"/>
  <c r="AV15" i="51"/>
  <c r="AV19" i="43"/>
  <c r="AV23" i="21"/>
  <c r="AV7" i="36"/>
  <c r="AV22" i="21"/>
  <c r="AV15" i="39"/>
  <c r="AV14" i="39"/>
  <c r="AV53" i="39"/>
  <c r="AV43" i="44"/>
  <c r="AV56" i="39"/>
  <c r="AV20" i="38"/>
  <c r="AU369" i="3" s="1"/>
  <c r="AV25" i="21"/>
  <c r="AV25" i="36"/>
  <c r="AV19" i="45"/>
  <c r="AV47" i="39"/>
  <c r="AV34" i="43"/>
  <c r="AV38" i="36"/>
  <c r="AV27" i="45"/>
  <c r="AV9" i="51"/>
  <c r="AV11" i="43"/>
  <c r="AV6" i="44"/>
  <c r="AV6" i="39"/>
  <c r="AV10" i="21"/>
  <c r="AV6" i="50"/>
  <c r="AV8" i="50" s="1"/>
  <c r="AV25" i="35"/>
  <c r="AV21" i="36"/>
  <c r="AV17" i="45"/>
  <c r="AV22" i="36"/>
  <c r="AV20" i="51"/>
  <c r="AV26" i="43"/>
  <c r="AV13" i="50"/>
  <c r="AV28" i="36"/>
  <c r="AV13" i="38"/>
  <c r="AU371" i="3" s="1"/>
  <c r="AV13" i="36"/>
  <c r="AV10" i="45"/>
  <c r="AV29" i="39"/>
  <c r="AV25" i="44"/>
  <c r="AV18" i="39"/>
  <c r="AV16" i="44"/>
  <c r="AV21" i="43"/>
  <c r="AV20" i="37"/>
  <c r="AV29" i="43"/>
  <c r="AV21" i="39"/>
  <c r="AV9" i="21"/>
  <c r="AV11" i="39"/>
  <c r="AV10" i="39"/>
  <c r="AV35" i="36"/>
  <c r="AV25" i="45"/>
  <c r="AV34" i="36"/>
  <c r="AV24" i="45"/>
  <c r="AV9" i="38"/>
  <c r="AV7" i="21"/>
  <c r="AV8" i="37"/>
  <c r="AU392" i="3" s="1"/>
  <c r="AV10" i="55"/>
  <c r="AV34" i="39"/>
  <c r="AV30" i="44"/>
  <c r="AV29" i="36"/>
  <c r="AV27" i="39"/>
  <c r="AV23" i="44"/>
  <c r="AV19" i="39"/>
  <c r="AV17" i="44"/>
  <c r="AV41" i="35"/>
  <c r="AV46" i="39"/>
  <c r="AV19" i="44"/>
  <c r="AV19" i="36"/>
  <c r="AV17" i="50"/>
  <c r="AV31" i="43"/>
  <c r="AV37" i="36"/>
  <c r="AV6" i="37"/>
  <c r="AV6" i="55"/>
  <c r="AV24" i="36"/>
  <c r="AV18" i="45"/>
  <c r="AV19" i="21"/>
  <c r="AV11" i="36"/>
  <c r="AV10" i="36"/>
  <c r="AV23" i="50"/>
  <c r="AV25" i="50" s="1"/>
  <c r="AV14" i="51"/>
  <c r="AV18" i="43"/>
  <c r="AV7" i="38"/>
  <c r="AU370" i="3" s="1"/>
  <c r="AV45" i="39"/>
  <c r="AV39" i="44"/>
  <c r="AV21" i="51"/>
  <c r="AV30" i="43"/>
  <c r="AV22" i="43"/>
  <c r="AV12" i="51"/>
  <c r="AV16" i="43"/>
  <c r="AV37" i="39"/>
  <c r="AV33" i="44"/>
  <c r="AV15" i="43"/>
  <c r="AV13" i="39"/>
  <c r="AV12" i="44"/>
  <c r="AV20" i="35"/>
  <c r="AV12" i="36"/>
  <c r="AV9" i="45"/>
  <c r="AV39" i="43"/>
  <c r="AV24" i="21"/>
  <c r="AV22" i="35"/>
  <c r="AV5" i="50"/>
  <c r="AV15" i="45"/>
  <c r="AV15" i="55"/>
  <c r="AV22" i="50"/>
  <c r="AV16" i="45"/>
  <c r="AV21" i="21"/>
  <c r="AV37" i="44"/>
  <c r="AV41" i="39"/>
  <c r="AV5" i="51"/>
  <c r="AV18" i="38"/>
  <c r="AV15" i="36"/>
  <c r="AV5" i="45"/>
  <c r="AV14" i="36"/>
  <c r="AV19" i="51"/>
  <c r="AV25" i="43"/>
  <c r="AV31" i="35"/>
  <c r="AV26" i="21"/>
  <c r="AV28" i="43"/>
  <c r="AV31" i="36"/>
  <c r="AV21" i="45"/>
  <c r="AV48" i="39"/>
  <c r="AV44" i="36"/>
  <c r="AV39" i="36"/>
  <c r="AV28" i="45"/>
  <c r="AV38" i="39"/>
  <c r="AV34" i="44"/>
  <c r="AV10" i="51"/>
  <c r="AV12" i="43"/>
  <c r="AU433" i="3" s="1"/>
  <c r="AV57" i="39"/>
  <c r="AV11" i="38"/>
  <c r="AV5" i="44"/>
  <c r="AV18" i="37" l="1"/>
  <c r="AV30" i="39"/>
  <c r="AV14" i="38"/>
  <c r="AV23" i="43"/>
  <c r="AV17" i="51"/>
  <c r="AV8" i="44"/>
  <c r="AV27" i="35"/>
  <c r="AV40" i="44"/>
  <c r="AV9" i="39"/>
  <c r="AV50" i="39"/>
  <c r="AV26" i="44"/>
  <c r="AV12" i="37"/>
  <c r="DZ427" i="57"/>
  <c r="DZ409" i="57"/>
  <c r="AV5" i="43"/>
  <c r="AV14" i="49"/>
  <c r="AU286" i="3" s="1"/>
  <c r="DZ159" i="57"/>
  <c r="DZ467" i="57"/>
  <c r="AV7" i="49"/>
  <c r="AV5" i="22"/>
  <c r="DZ137" i="57" s="1"/>
  <c r="AV5" i="35"/>
  <c r="AV13" i="49"/>
  <c r="AU285" i="3" s="1"/>
  <c r="AV31" i="49"/>
  <c r="AV20" i="36"/>
  <c r="AV32" i="36" s="1"/>
  <c r="AV37" i="35"/>
  <c r="AV53" i="21"/>
  <c r="AV52" i="22"/>
  <c r="AV11" i="21"/>
  <c r="AV9" i="22"/>
  <c r="AV6" i="43"/>
  <c r="AV8" i="43" s="1"/>
  <c r="DZ460" i="57"/>
  <c r="DZ383" i="57"/>
  <c r="AV70" i="22"/>
  <c r="AV14" i="44"/>
  <c r="AV13" i="44"/>
  <c r="AV7" i="22"/>
  <c r="AV16" i="22"/>
  <c r="AV15" i="22"/>
  <c r="AV11" i="51"/>
  <c r="AV13" i="51" s="1"/>
  <c r="AV71" i="22"/>
  <c r="AV15" i="35"/>
  <c r="AV14" i="35"/>
  <c r="DZ382" i="57"/>
  <c r="DZ459" i="57"/>
  <c r="AV8" i="45"/>
  <c r="AV7" i="45"/>
  <c r="AV6" i="51"/>
  <c r="AV62" i="21"/>
  <c r="AV62" i="22"/>
  <c r="AV41" i="21"/>
  <c r="AV40" i="22"/>
  <c r="DZ420" i="57"/>
  <c r="DZ438" i="57"/>
  <c r="AV34" i="21"/>
  <c r="AV28" i="22"/>
  <c r="AV15" i="21"/>
  <c r="AV13" i="22"/>
  <c r="AV33" i="21"/>
  <c r="AV25" i="22"/>
  <c r="AU306" i="3" s="1"/>
  <c r="AV36" i="43"/>
  <c r="AV64" i="22"/>
  <c r="AV6" i="35"/>
  <c r="AV9" i="35" s="1"/>
  <c r="AV58" i="22"/>
  <c r="AV40" i="36"/>
  <c r="AV37" i="43"/>
  <c r="AV42" i="43" s="1"/>
  <c r="AV56" i="22"/>
  <c r="AU438" i="3"/>
  <c r="BO451" i="3" s="1"/>
  <c r="AV26" i="50"/>
  <c r="AV10" i="44"/>
  <c r="AV9" i="44"/>
  <c r="AV34" i="22"/>
  <c r="AV8" i="38"/>
  <c r="DZ381" i="57"/>
  <c r="DZ458" i="57"/>
  <c r="AV47" i="21"/>
  <c r="AV46" i="22"/>
  <c r="AV18" i="51"/>
  <c r="AV23" i="45"/>
  <c r="AV29" i="45" s="1"/>
  <c r="AV24" i="51"/>
  <c r="DZ445" i="57"/>
  <c r="DZ368" i="57"/>
  <c r="AV43" i="21"/>
  <c r="AV43" i="22"/>
  <c r="AV27" i="44"/>
  <c r="AV5" i="55"/>
  <c r="AV31" i="22"/>
  <c r="AV6" i="22"/>
  <c r="AV30" i="22"/>
  <c r="AV23" i="51"/>
  <c r="AV27" i="22"/>
  <c r="AV44" i="21"/>
  <c r="AV44" i="22"/>
  <c r="AV30" i="21"/>
  <c r="AV22" i="22"/>
  <c r="AV31" i="39"/>
  <c r="AV40" i="39" s="1"/>
  <c r="AV29" i="49"/>
  <c r="AU450" i="3"/>
  <c r="AV21" i="50"/>
  <c r="AV61" i="22"/>
  <c r="AV64" i="21"/>
  <c r="AV65" i="22"/>
  <c r="DZ439" i="57"/>
  <c r="DZ421" i="57"/>
  <c r="AV42" i="21"/>
  <c r="AV41" i="22"/>
  <c r="AV35" i="21"/>
  <c r="AV29" i="22"/>
  <c r="DZ173" i="57"/>
  <c r="DZ481" i="57"/>
  <c r="AV36" i="21"/>
  <c r="AV32" i="22"/>
  <c r="AV7" i="55"/>
  <c r="AV8" i="55"/>
  <c r="AV10" i="43"/>
  <c r="AU432" i="3" s="1"/>
  <c r="AV9" i="43"/>
  <c r="AV24" i="22"/>
  <c r="AV11" i="35"/>
  <c r="AV10" i="35"/>
  <c r="AV69" i="22"/>
  <c r="AV61" i="21"/>
  <c r="AV60" i="22"/>
  <c r="AV18" i="36"/>
  <c r="AV28" i="49"/>
  <c r="AV15" i="38"/>
  <c r="AV30" i="49"/>
  <c r="AV19" i="37"/>
  <c r="AV22" i="37" s="1"/>
  <c r="AV25" i="37" s="1"/>
  <c r="AV33" i="22"/>
  <c r="AV39" i="22"/>
  <c r="AV43" i="35"/>
  <c r="AV9" i="37"/>
  <c r="AV8" i="51"/>
  <c r="AV7" i="51"/>
  <c r="AV32" i="21"/>
  <c r="AV48" i="21"/>
  <c r="AV47" i="22"/>
  <c r="AU377" i="3"/>
  <c r="BO390" i="3" s="1"/>
  <c r="AV12" i="45"/>
  <c r="AV11" i="45"/>
  <c r="AV5" i="39"/>
  <c r="AV10" i="49"/>
  <c r="AU283" i="3" s="1"/>
  <c r="AV27" i="21"/>
  <c r="AV19" i="22"/>
  <c r="AV51" i="22"/>
  <c r="AV57" i="21"/>
  <c r="AV54" i="22"/>
  <c r="AV57" i="22"/>
  <c r="AV63" i="21"/>
  <c r="AV63" i="22"/>
  <c r="AV20" i="21"/>
  <c r="AV17" i="22"/>
  <c r="AV65" i="21"/>
  <c r="AV66" i="22"/>
  <c r="AV50" i="21"/>
  <c r="AV49" i="22"/>
  <c r="AV45" i="21"/>
  <c r="AV45" i="22"/>
  <c r="AV42" i="22"/>
  <c r="AV9" i="36"/>
  <c r="AV29" i="21"/>
  <c r="AV21" i="22"/>
  <c r="AV49" i="21"/>
  <c r="AV48" i="22"/>
  <c r="AV60" i="21"/>
  <c r="AV59" i="22"/>
  <c r="DZ174" i="57"/>
  <c r="DZ482" i="57"/>
  <c r="AV16" i="21"/>
  <c r="AU327" i="3" s="1"/>
  <c r="AV14" i="22"/>
  <c r="AU307" i="3" s="1"/>
  <c r="DZ419" i="57"/>
  <c r="AV22" i="45"/>
  <c r="DZ437" i="57"/>
  <c r="AV8" i="21"/>
  <c r="AV8" i="22"/>
  <c r="AV12" i="22"/>
  <c r="AV11" i="22"/>
  <c r="AV5" i="36"/>
  <c r="AV12" i="49"/>
  <c r="AU284" i="3" s="1"/>
  <c r="AV37" i="21"/>
  <c r="AV35" i="22"/>
  <c r="AV55" i="21"/>
  <c r="AV53" i="22"/>
  <c r="AV40" i="21"/>
  <c r="AV38" i="22"/>
  <c r="AV20" i="39"/>
  <c r="AV6" i="45"/>
  <c r="AV14" i="43"/>
  <c r="AV13" i="43"/>
  <c r="AV19" i="38"/>
  <c r="AV21" i="38" s="1"/>
  <c r="AU353" i="3"/>
  <c r="BO369" i="3" s="1"/>
  <c r="BO450" i="3" l="1"/>
  <c r="BO370" i="3"/>
  <c r="BO452" i="3"/>
  <c r="BO453" i="3"/>
  <c r="BO389" i="3"/>
  <c r="BO371" i="3"/>
  <c r="BO391" i="3"/>
  <c r="BO368" i="3"/>
  <c r="BO392" i="3"/>
  <c r="AV14" i="45"/>
  <c r="AV41" i="36"/>
  <c r="AV45" i="36" s="1"/>
  <c r="AV51" i="39"/>
  <c r="AV58" i="39" s="1"/>
  <c r="AV25" i="51"/>
  <c r="AV38" i="21"/>
  <c r="AV17" i="43"/>
  <c r="AV30" i="45"/>
  <c r="AV32" i="45" s="1"/>
  <c r="AU388" i="3"/>
  <c r="BO388" i="3" s="1"/>
  <c r="AV21" i="37"/>
  <c r="AV42" i="35"/>
  <c r="AU413" i="3"/>
  <c r="AV10" i="22"/>
  <c r="AV17" i="55"/>
  <c r="AV32" i="49"/>
  <c r="AV28" i="35"/>
  <c r="AV44" i="35" s="1"/>
  <c r="DZ171" i="57"/>
  <c r="AV22" i="51"/>
  <c r="DZ479" i="57"/>
  <c r="AU367" i="3"/>
  <c r="BO367" i="3" s="1"/>
  <c r="AV17" i="38"/>
  <c r="AV6" i="21"/>
  <c r="AV12" i="21" s="1"/>
  <c r="DZ457" i="57"/>
  <c r="DZ461" i="57" s="1"/>
  <c r="AV36" i="44"/>
  <c r="DZ380" i="57"/>
  <c r="DZ384" i="57" s="1"/>
  <c r="AV24" i="43"/>
  <c r="AV43" i="43" s="1"/>
  <c r="AV33" i="49"/>
  <c r="AV23" i="22"/>
  <c r="AV18" i="44"/>
  <c r="AV36" i="22"/>
  <c r="AV14" i="21"/>
  <c r="AU326" i="3" s="1"/>
  <c r="AV13" i="21"/>
  <c r="AV52" i="21"/>
  <c r="AV58" i="21" s="1"/>
  <c r="AV41" i="44"/>
  <c r="AV44" i="44" s="1"/>
  <c r="AV23" i="35"/>
  <c r="AV18" i="21"/>
  <c r="AU325" i="3" s="1"/>
  <c r="AV17" i="21"/>
  <c r="AU421" i="3"/>
  <c r="BO433" i="3" s="1"/>
  <c r="AV37" i="22"/>
  <c r="AV68" i="22" s="1"/>
  <c r="AV72" i="22" s="1"/>
  <c r="AV26" i="49"/>
  <c r="DZ172" i="57"/>
  <c r="DZ480" i="57"/>
  <c r="AU454" i="3"/>
  <c r="BO454" i="3" s="1"/>
  <c r="AU398" i="3"/>
  <c r="DZ422" i="57"/>
  <c r="AV55" i="22"/>
  <c r="AV67" i="22"/>
  <c r="DZ440" i="57"/>
  <c r="DZ152" i="57"/>
  <c r="AU295" i="3"/>
  <c r="BO307" i="3" s="1"/>
  <c r="AV59" i="21"/>
  <c r="AV66" i="21" s="1"/>
  <c r="AV31" i="21" l="1"/>
  <c r="BO306" i="3"/>
  <c r="BO432" i="3"/>
  <c r="BO415" i="3"/>
  <c r="BO416" i="3"/>
  <c r="BO414" i="3"/>
  <c r="BO413" i="3"/>
  <c r="AU372" i="3"/>
  <c r="BO372" i="3" s="1"/>
  <c r="AU393" i="3"/>
  <c r="BO393" i="3" s="1"/>
  <c r="DZ175" i="57"/>
  <c r="DZ483" i="57"/>
  <c r="AV8" i="49"/>
  <c r="AV5" i="21"/>
  <c r="DZ138" i="57" s="1"/>
  <c r="AV27" i="49"/>
  <c r="AV39" i="21"/>
  <c r="AV36" i="35"/>
  <c r="AU412" i="3"/>
  <c r="BO412" i="3" s="1"/>
  <c r="AV35" i="43"/>
  <c r="AU431" i="3"/>
  <c r="BO431" i="3" s="1"/>
  <c r="AU305" i="3"/>
  <c r="BO305" i="3" s="1"/>
  <c r="AV50" i="22"/>
  <c r="AU308" i="3" l="1"/>
  <c r="BO308" i="3" s="1"/>
  <c r="AU434" i="3"/>
  <c r="BO434" i="3" s="1"/>
  <c r="AU417" i="3"/>
  <c r="BO417" i="3" s="1"/>
  <c r="AU324" i="3"/>
  <c r="AV51" i="21"/>
  <c r="AV35" i="49"/>
  <c r="AV25" i="49"/>
  <c r="AU312" i="3"/>
  <c r="DZ153" i="57"/>
  <c r="AV67" i="21"/>
  <c r="AV16" i="49"/>
  <c r="AV6" i="49"/>
  <c r="AU266" i="3" s="1"/>
  <c r="BO327" i="3" l="1"/>
  <c r="BO325" i="3"/>
  <c r="BO326" i="3"/>
  <c r="BO324" i="3"/>
  <c r="BO289" i="3"/>
  <c r="BO287" i="3"/>
  <c r="BO288" i="3"/>
  <c r="BO290" i="3"/>
  <c r="BO285" i="3"/>
  <c r="BO284" i="3"/>
  <c r="BO283" i="3"/>
  <c r="BO286" i="3"/>
  <c r="AU291" i="3"/>
  <c r="BO291" i="3" s="1"/>
  <c r="AU328" i="3"/>
  <c r="BO328" i="3" s="1"/>
  <c r="U12" i="52"/>
  <c r="U7" i="38" l="1"/>
  <c r="T358" i="3" s="1"/>
  <c r="U24" i="15"/>
  <c r="U25" i="15"/>
  <c r="U14" i="15"/>
  <c r="T529" i="3" s="1"/>
  <c r="U9" i="15"/>
  <c r="U38" i="15"/>
  <c r="U56" i="15"/>
  <c r="U23" i="15"/>
  <c r="U37" i="15"/>
  <c r="U22" i="15"/>
  <c r="U36" i="15"/>
  <c r="U23" i="26"/>
  <c r="U35" i="15"/>
  <c r="U19" i="15"/>
  <c r="U27" i="26"/>
  <c r="U20" i="15"/>
  <c r="U13" i="15"/>
  <c r="U48" i="15"/>
  <c r="U21" i="42"/>
  <c r="U12" i="42"/>
  <c r="T463" i="3" s="1"/>
  <c r="U20" i="42"/>
  <c r="U11" i="42"/>
  <c r="U16" i="42"/>
  <c r="T462" i="3" s="1"/>
  <c r="U35" i="42"/>
  <c r="U30" i="42"/>
  <c r="U32" i="42"/>
  <c r="U19" i="42"/>
  <c r="U27" i="42"/>
  <c r="U15" i="42"/>
  <c r="U31" i="42"/>
  <c r="U18" i="42"/>
  <c r="U17" i="42"/>
  <c r="U17" i="15"/>
  <c r="U34" i="15"/>
  <c r="U7" i="42"/>
  <c r="U13" i="38"/>
  <c r="T359" i="3" s="1"/>
  <c r="U12" i="50"/>
  <c r="T443" i="3" s="1"/>
  <c r="U20" i="50"/>
  <c r="U19" i="50"/>
  <c r="U15" i="50"/>
  <c r="U16" i="38"/>
  <c r="U24" i="50"/>
  <c r="T442" i="3" s="1"/>
  <c r="U11" i="50"/>
  <c r="U20" i="38"/>
  <c r="T357" i="3" s="1"/>
  <c r="U18" i="50"/>
  <c r="U7" i="50"/>
  <c r="U13" i="50"/>
  <c r="U11" i="37"/>
  <c r="T380" i="3" s="1"/>
  <c r="U31" i="35" l="1"/>
  <c r="U20" i="43"/>
  <c r="U16" i="51"/>
  <c r="U31" i="43"/>
  <c r="U21" i="43"/>
  <c r="U22" i="43"/>
  <c r="U39" i="43"/>
  <c r="U10" i="50"/>
  <c r="T441" i="3" s="1"/>
  <c r="U9" i="50"/>
  <c r="U40" i="43"/>
  <c r="U29" i="43"/>
  <c r="U16" i="43"/>
  <c r="U12" i="51"/>
  <c r="U7" i="43"/>
  <c r="U15" i="51"/>
  <c r="U19" i="43"/>
  <c r="U38" i="43"/>
  <c r="U28" i="43"/>
  <c r="U23" i="50"/>
  <c r="U25" i="50" s="1"/>
  <c r="U35" i="40"/>
  <c r="U30" i="41"/>
  <c r="U16" i="15"/>
  <c r="T527" i="3" s="1"/>
  <c r="U32" i="35"/>
  <c r="U15" i="52"/>
  <c r="U22" i="50"/>
  <c r="U21" i="15"/>
  <c r="U26" i="26"/>
  <c r="U14" i="51"/>
  <c r="U9" i="52"/>
  <c r="U34" i="40"/>
  <c r="U14" i="42"/>
  <c r="T461" i="3" s="1"/>
  <c r="U15" i="39"/>
  <c r="U23" i="40"/>
  <c r="U17" i="41"/>
  <c r="U7" i="35"/>
  <c r="U17" i="50"/>
  <c r="U18" i="15"/>
  <c r="T528" i="3" s="1"/>
  <c r="U21" i="26"/>
  <c r="U41" i="43"/>
  <c r="U31" i="45"/>
  <c r="U43" i="36"/>
  <c r="U44" i="39"/>
  <c r="U42" i="39"/>
  <c r="U28" i="44"/>
  <c r="U32" i="39"/>
  <c r="U32" i="44"/>
  <c r="U36" i="39"/>
  <c r="U33" i="44"/>
  <c r="U37" i="39"/>
  <c r="U39" i="44"/>
  <c r="U45" i="39"/>
  <c r="U47" i="39"/>
  <c r="U24" i="37"/>
  <c r="U16" i="44"/>
  <c r="U18" i="39"/>
  <c r="U17" i="44"/>
  <c r="U19" i="39"/>
  <c r="U38" i="35"/>
  <c r="U34" i="35"/>
  <c r="U13" i="35"/>
  <c r="T404" i="3" s="1"/>
  <c r="U15" i="35"/>
  <c r="U29" i="35"/>
  <c r="U35" i="35"/>
  <c r="U39" i="35"/>
  <c r="U41" i="35"/>
  <c r="U17" i="35"/>
  <c r="U22" i="35"/>
  <c r="U26" i="35"/>
  <c r="T403" i="3" s="1"/>
  <c r="U18" i="35"/>
  <c r="U11" i="35"/>
  <c r="U16" i="55"/>
  <c r="U33" i="35"/>
  <c r="U30" i="35"/>
  <c r="U8" i="35"/>
  <c r="T402" i="3" s="1"/>
  <c r="U20" i="35"/>
  <c r="U6" i="38"/>
  <c r="U8" i="38" s="1"/>
  <c r="U18" i="38"/>
  <c r="U10" i="38"/>
  <c r="U41" i="15"/>
  <c r="U51" i="15"/>
  <c r="U57" i="26"/>
  <c r="U39" i="26"/>
  <c r="U55" i="15"/>
  <c r="U77" i="26"/>
  <c r="U7" i="15"/>
  <c r="U13" i="42"/>
  <c r="U9" i="26"/>
  <c r="U28" i="15"/>
  <c r="U29" i="42"/>
  <c r="U66" i="26"/>
  <c r="U73" i="26"/>
  <c r="U22" i="42"/>
  <c r="U30" i="15"/>
  <c r="U46" i="15"/>
  <c r="U26" i="42"/>
  <c r="U43" i="15"/>
  <c r="U28" i="42"/>
  <c r="U49" i="15"/>
  <c r="U29" i="15"/>
  <c r="U25" i="26"/>
  <c r="U42" i="15"/>
  <c r="U17" i="51" l="1"/>
  <c r="U23" i="42"/>
  <c r="U12" i="36"/>
  <c r="U44" i="36"/>
  <c r="U31" i="36"/>
  <c r="U27" i="36"/>
  <c r="U23" i="36"/>
  <c r="U21" i="36"/>
  <c r="U42" i="36"/>
  <c r="U26" i="36"/>
  <c r="U35" i="36"/>
  <c r="U11" i="36"/>
  <c r="U10" i="36"/>
  <c r="U8" i="36"/>
  <c r="U38" i="36"/>
  <c r="U13" i="36"/>
  <c r="U29" i="36"/>
  <c r="U25" i="21"/>
  <c r="U36" i="36"/>
  <c r="U34" i="36"/>
  <c r="U24" i="36"/>
  <c r="U39" i="36"/>
  <c r="U15" i="36"/>
  <c r="U16" i="22"/>
  <c r="U7" i="21"/>
  <c r="U25" i="36"/>
  <c r="U28" i="36"/>
  <c r="U7" i="36"/>
  <c r="U22" i="36"/>
  <c r="U27" i="15"/>
  <c r="U32" i="15" s="1"/>
  <c r="U45" i="15"/>
  <c r="U10" i="21"/>
  <c r="U34" i="43"/>
  <c r="U23" i="41"/>
  <c r="U13" i="41"/>
  <c r="U27" i="41"/>
  <c r="U28" i="41"/>
  <c r="U14" i="40"/>
  <c r="U21" i="40"/>
  <c r="U38" i="41"/>
  <c r="U24" i="40"/>
  <c r="U10" i="42"/>
  <c r="U9" i="42"/>
  <c r="U23" i="21"/>
  <c r="U25" i="35"/>
  <c r="U29" i="41"/>
  <c r="U19" i="40"/>
  <c r="U32" i="41"/>
  <c r="U22" i="41"/>
  <c r="U8" i="41"/>
  <c r="U21" i="41"/>
  <c r="U24" i="51"/>
  <c r="U50" i="15"/>
  <c r="U79" i="26"/>
  <c r="U21" i="50"/>
  <c r="T440" i="3"/>
  <c r="U20" i="41"/>
  <c r="U14" i="36"/>
  <c r="U10" i="52"/>
  <c r="U29" i="40"/>
  <c r="U28" i="40"/>
  <c r="U8" i="56"/>
  <c r="U36" i="40"/>
  <c r="U34" i="41"/>
  <c r="U37" i="43"/>
  <c r="U42" i="43" s="1"/>
  <c r="U40" i="15"/>
  <c r="U44" i="15" s="1"/>
  <c r="U33" i="40"/>
  <c r="U26" i="43"/>
  <c r="U20" i="51"/>
  <c r="U13" i="40"/>
  <c r="U5" i="41"/>
  <c r="U47" i="15"/>
  <c r="U75" i="26"/>
  <c r="U33" i="43"/>
  <c r="U11" i="43"/>
  <c r="U9" i="51"/>
  <c r="U27" i="40"/>
  <c r="U11" i="52"/>
  <c r="U11" i="56"/>
  <c r="U35" i="41"/>
  <c r="U20" i="40"/>
  <c r="BB471" i="57"/>
  <c r="BB163" i="57"/>
  <c r="U12" i="15"/>
  <c r="U11" i="15"/>
  <c r="U69" i="26"/>
  <c r="U34" i="42"/>
  <c r="U36" i="42" s="1"/>
  <c r="U15" i="41"/>
  <c r="U39" i="41"/>
  <c r="U18" i="40"/>
  <c r="U22" i="40"/>
  <c r="U26" i="41"/>
  <c r="U30" i="40"/>
  <c r="U27" i="43"/>
  <c r="U15" i="15"/>
  <c r="U26" i="15" s="1"/>
  <c r="U10" i="40"/>
  <c r="U31" i="41"/>
  <c r="U24" i="42"/>
  <c r="U6" i="52"/>
  <c r="U11" i="58"/>
  <c r="U12" i="58"/>
  <c r="U13" i="58"/>
  <c r="U8" i="58"/>
  <c r="U7" i="58"/>
  <c r="U8" i="15"/>
  <c r="U10" i="26"/>
  <c r="U9" i="21"/>
  <c r="U9" i="40"/>
  <c r="U16" i="41"/>
  <c r="U13" i="52"/>
  <c r="U15" i="56"/>
  <c r="U12" i="56"/>
  <c r="U14" i="56"/>
  <c r="U14" i="41"/>
  <c r="U15" i="40"/>
  <c r="U12" i="41"/>
  <c r="U7" i="41"/>
  <c r="U6" i="40"/>
  <c r="U24" i="41"/>
  <c r="U7" i="56"/>
  <c r="U47" i="21"/>
  <c r="U46" i="22"/>
  <c r="U58" i="22"/>
  <c r="U57" i="22"/>
  <c r="U42" i="22"/>
  <c r="U39" i="22"/>
  <c r="U28" i="49"/>
  <c r="U15" i="38"/>
  <c r="U63" i="21"/>
  <c r="U63" i="22"/>
  <c r="U7" i="22"/>
  <c r="U40" i="21"/>
  <c r="U38" i="22"/>
  <c r="U45" i="21"/>
  <c r="U45" i="22"/>
  <c r="U29" i="21"/>
  <c r="U21" i="22"/>
  <c r="U10" i="35"/>
  <c r="U12" i="35"/>
  <c r="U8" i="55"/>
  <c r="U14" i="44"/>
  <c r="U43" i="35"/>
  <c r="U18" i="41" l="1"/>
  <c r="U36" i="41"/>
  <c r="U5" i="36"/>
  <c r="U12" i="49"/>
  <c r="T269" i="3" s="1"/>
  <c r="V447" i="57"/>
  <c r="V370" i="57"/>
  <c r="U33" i="41"/>
  <c r="U24" i="45"/>
  <c r="V411" i="57"/>
  <c r="U25" i="40"/>
  <c r="V429" i="57"/>
  <c r="V445" i="57"/>
  <c r="V368" i="57"/>
  <c r="U13" i="37"/>
  <c r="U7" i="37"/>
  <c r="U38" i="39"/>
  <c r="U6" i="35"/>
  <c r="U9" i="35" s="1"/>
  <c r="U11" i="39"/>
  <c r="U10" i="39"/>
  <c r="U14" i="43"/>
  <c r="U10" i="56"/>
  <c r="U9" i="56"/>
  <c r="U6" i="36"/>
  <c r="U9" i="36" s="1"/>
  <c r="U26" i="45"/>
  <c r="U12" i="46"/>
  <c r="T481" i="3" s="1"/>
  <c r="V450" i="57"/>
  <c r="V373" i="57"/>
  <c r="U14" i="39"/>
  <c r="U19" i="21"/>
  <c r="U14" i="35"/>
  <c r="U23" i="35" s="1"/>
  <c r="V161" i="57"/>
  <c r="V469" i="57"/>
  <c r="U5" i="52"/>
  <c r="U24" i="39"/>
  <c r="V448" i="57"/>
  <c r="V371" i="57"/>
  <c r="U14" i="52"/>
  <c r="U22" i="21"/>
  <c r="U39" i="39"/>
  <c r="U25" i="42"/>
  <c r="U34" i="49"/>
  <c r="U10" i="45"/>
  <c r="U25" i="45"/>
  <c r="U21" i="45"/>
  <c r="U12" i="40"/>
  <c r="U11" i="40"/>
  <c r="U34" i="39"/>
  <c r="U5" i="56"/>
  <c r="U42" i="49"/>
  <c r="U33" i="15"/>
  <c r="U6" i="50"/>
  <c r="U8" i="50" s="1"/>
  <c r="U6" i="58"/>
  <c r="U5" i="58"/>
  <c r="U9" i="58"/>
  <c r="U21" i="39"/>
  <c r="U30" i="36"/>
  <c r="U19" i="36"/>
  <c r="U6" i="37"/>
  <c r="U54" i="21"/>
  <c r="U46" i="21"/>
  <c r="U8" i="37"/>
  <c r="T383" i="3" s="1"/>
  <c r="U10" i="55"/>
  <c r="U26" i="21"/>
  <c r="U20" i="37"/>
  <c r="U35" i="39"/>
  <c r="U19" i="45"/>
  <c r="U18" i="45"/>
  <c r="U27" i="45"/>
  <c r="U9" i="45"/>
  <c r="U43" i="39"/>
  <c r="U41" i="39"/>
  <c r="U12" i="44"/>
  <c r="U13" i="39"/>
  <c r="U29" i="39"/>
  <c r="U33" i="36"/>
  <c r="U16" i="37"/>
  <c r="T382" i="3" s="1"/>
  <c r="U6" i="42"/>
  <c r="U8" i="42" s="1"/>
  <c r="V430" i="57"/>
  <c r="V412" i="57"/>
  <c r="U6" i="56"/>
  <c r="U37" i="36"/>
  <c r="U24" i="44"/>
  <c r="U28" i="39"/>
  <c r="U52" i="39"/>
  <c r="U52" i="15"/>
  <c r="U20" i="45"/>
  <c r="U21" i="21"/>
  <c r="U56" i="39"/>
  <c r="U6" i="51"/>
  <c r="U26" i="40"/>
  <c r="U31" i="40" s="1"/>
  <c r="U21" i="44"/>
  <c r="U25" i="39"/>
  <c r="U19" i="41"/>
  <c r="U25" i="41" s="1"/>
  <c r="U12" i="38"/>
  <c r="T356" i="3" s="1"/>
  <c r="U11" i="38"/>
  <c r="U46" i="39"/>
  <c r="U7" i="39"/>
  <c r="U12" i="39"/>
  <c r="U28" i="45"/>
  <c r="U8" i="52"/>
  <c r="U7" i="52"/>
  <c r="U18" i="43"/>
  <c r="U23" i="43" s="1"/>
  <c r="U14" i="50"/>
  <c r="U16" i="50" s="1"/>
  <c r="U10" i="58"/>
  <c r="U14" i="58" s="1"/>
  <c r="U48" i="39"/>
  <c r="U8" i="40"/>
  <c r="U7" i="40"/>
  <c r="U57" i="39"/>
  <c r="U6" i="39"/>
  <c r="U8" i="39"/>
  <c r="V164" i="57"/>
  <c r="V472" i="57"/>
  <c r="U17" i="40"/>
  <c r="U10" i="51"/>
  <c r="U12" i="43"/>
  <c r="T425" i="3" s="1"/>
  <c r="U6" i="41"/>
  <c r="U9" i="41" s="1"/>
  <c r="U17" i="36"/>
  <c r="U18" i="36" s="1"/>
  <c r="U6" i="15"/>
  <c r="V431" i="57"/>
  <c r="V413" i="57"/>
  <c r="U11" i="41"/>
  <c r="U10" i="41"/>
  <c r="U53" i="39"/>
  <c r="U49" i="39"/>
  <c r="U5" i="50"/>
  <c r="U9" i="38"/>
  <c r="U20" i="44"/>
  <c r="U23" i="39"/>
  <c r="U27" i="39"/>
  <c r="U33" i="39"/>
  <c r="U16" i="39"/>
  <c r="U5" i="40"/>
  <c r="U19" i="51"/>
  <c r="U11" i="51"/>
  <c r="U13" i="51" s="1"/>
  <c r="U10" i="37"/>
  <c r="U12" i="37" s="1"/>
  <c r="V449" i="57"/>
  <c r="V372" i="57"/>
  <c r="U16" i="46"/>
  <c r="U13" i="46"/>
  <c r="U28" i="26"/>
  <c r="U21" i="46"/>
  <c r="T483" i="3" s="1"/>
  <c r="U18" i="46"/>
  <c r="U8" i="46"/>
  <c r="T484" i="3" s="1"/>
  <c r="U18" i="21"/>
  <c r="T315" i="3" s="1"/>
  <c r="U28" i="35"/>
  <c r="U32" i="49"/>
  <c r="T355" i="3"/>
  <c r="U17" i="38"/>
  <c r="U11" i="46"/>
  <c r="U6" i="46"/>
  <c r="U10" i="46"/>
  <c r="U7" i="46"/>
  <c r="U24" i="16"/>
  <c r="U35" i="16"/>
  <c r="U51" i="16"/>
  <c r="U33" i="16"/>
  <c r="U68" i="26"/>
  <c r="U78" i="26"/>
  <c r="U13" i="16"/>
  <c r="T507" i="3" s="1"/>
  <c r="U64" i="26"/>
  <c r="U8" i="26"/>
  <c r="U44" i="26"/>
  <c r="U34" i="16"/>
  <c r="U39" i="16"/>
  <c r="U36" i="16"/>
  <c r="U25" i="16"/>
  <c r="T505" i="3" s="1"/>
  <c r="U41" i="26"/>
  <c r="U22" i="16"/>
  <c r="U85" i="26"/>
  <c r="U12" i="16"/>
  <c r="U76" i="26"/>
  <c r="U18" i="37" l="1"/>
  <c r="U30" i="39"/>
  <c r="U10" i="15"/>
  <c r="U9" i="46"/>
  <c r="U16" i="40"/>
  <c r="U14" i="38"/>
  <c r="U13" i="56"/>
  <c r="U31" i="26"/>
  <c r="U67" i="26"/>
  <c r="U70" i="26"/>
  <c r="U53" i="26"/>
  <c r="U5" i="43"/>
  <c r="U14" i="49"/>
  <c r="T271" i="3" s="1"/>
  <c r="U29" i="26"/>
  <c r="U56" i="26"/>
  <c r="U50" i="26"/>
  <c r="U27" i="16"/>
  <c r="U42" i="26"/>
  <c r="U8" i="16"/>
  <c r="U47" i="16"/>
  <c r="U37" i="16"/>
  <c r="U11" i="55"/>
  <c r="U5" i="55"/>
  <c r="U23" i="16"/>
  <c r="T504" i="3" s="1"/>
  <c r="U33" i="22"/>
  <c r="BB448" i="57"/>
  <c r="BB371" i="57"/>
  <c r="U52" i="22"/>
  <c r="U51" i="22"/>
  <c r="U57" i="21"/>
  <c r="U54" i="22"/>
  <c r="U70" i="22"/>
  <c r="U64" i="22"/>
  <c r="U25" i="44"/>
  <c r="U50" i="39"/>
  <c r="U62" i="21"/>
  <c r="U62" i="22"/>
  <c r="U30" i="44"/>
  <c r="U15" i="44"/>
  <c r="U27" i="22"/>
  <c r="U20" i="39"/>
  <c r="U34" i="22"/>
  <c r="U9" i="55"/>
  <c r="U7" i="55"/>
  <c r="U26" i="16"/>
  <c r="U45" i="16"/>
  <c r="U74" i="26"/>
  <c r="U65" i="26"/>
  <c r="U24" i="26"/>
  <c r="U31" i="22"/>
  <c r="U13" i="45"/>
  <c r="U11" i="44"/>
  <c r="U55" i="21"/>
  <c r="U53" i="22"/>
  <c r="U30" i="43"/>
  <c r="U37" i="35"/>
  <c r="U6" i="45"/>
  <c r="U15" i="49"/>
  <c r="T272" i="3" s="1"/>
  <c r="U5" i="42"/>
  <c r="U16" i="56"/>
  <c r="U43" i="21"/>
  <c r="U43" i="22"/>
  <c r="U19" i="37"/>
  <c r="U30" i="49"/>
  <c r="U30" i="22"/>
  <c r="U13" i="44"/>
  <c r="U12" i="22"/>
  <c r="U11" i="22"/>
  <c r="U10" i="43"/>
  <c r="T424" i="3" s="1"/>
  <c r="U9" i="43"/>
  <c r="V374" i="57"/>
  <c r="U36" i="43"/>
  <c r="U80" i="26"/>
  <c r="U11" i="16"/>
  <c r="U10" i="16"/>
  <c r="U11" i="45"/>
  <c r="U12" i="45"/>
  <c r="U32" i="43"/>
  <c r="U29" i="44"/>
  <c r="U27" i="44"/>
  <c r="U7" i="45"/>
  <c r="U8" i="45"/>
  <c r="U24" i="21"/>
  <c r="U18" i="22"/>
  <c r="U6" i="22"/>
  <c r="V162" i="57"/>
  <c r="V470" i="57"/>
  <c r="U15" i="21"/>
  <c r="U13" i="22"/>
  <c r="U35" i="21"/>
  <c r="U29" i="22"/>
  <c r="U42" i="44"/>
  <c r="U21" i="51"/>
  <c r="U38" i="44"/>
  <c r="U37" i="44"/>
  <c r="U44" i="21"/>
  <c r="U44" i="22"/>
  <c r="U33" i="42"/>
  <c r="T460" i="3"/>
  <c r="U16" i="52"/>
  <c r="V159" i="57"/>
  <c r="V467" i="57"/>
  <c r="U15" i="55"/>
  <c r="U22" i="44"/>
  <c r="U9" i="44"/>
  <c r="U10" i="44"/>
  <c r="U8" i="51"/>
  <c r="U7" i="51"/>
  <c r="U37" i="41"/>
  <c r="U40" i="41" s="1"/>
  <c r="U41" i="49"/>
  <c r="U32" i="16"/>
  <c r="U30" i="16"/>
  <c r="U6" i="16"/>
  <c r="U28" i="16"/>
  <c r="U15" i="16"/>
  <c r="U14" i="16"/>
  <c r="U38" i="16"/>
  <c r="U86" i="26"/>
  <c r="U29" i="49"/>
  <c r="U31" i="39"/>
  <c r="U40" i="39" s="1"/>
  <c r="U16" i="21"/>
  <c r="T317" i="3" s="1"/>
  <c r="U14" i="22"/>
  <c r="T299" i="3" s="1"/>
  <c r="U7" i="44"/>
  <c r="U9" i="39"/>
  <c r="U8" i="21"/>
  <c r="U8" i="22"/>
  <c r="U61" i="22"/>
  <c r="U23" i="45"/>
  <c r="U29" i="45" s="1"/>
  <c r="U5" i="45"/>
  <c r="U15" i="58"/>
  <c r="U35" i="44"/>
  <c r="U24" i="35"/>
  <c r="U27" i="35" s="1"/>
  <c r="U71" i="22"/>
  <c r="V451" i="57"/>
  <c r="U30" i="26"/>
  <c r="U17" i="16"/>
  <c r="U5" i="51"/>
  <c r="U41" i="21"/>
  <c r="U40" i="22"/>
  <c r="U23" i="49"/>
  <c r="T275" i="3" s="1"/>
  <c r="U5" i="15"/>
  <c r="U26" i="50"/>
  <c r="T438" i="3"/>
  <c r="U11" i="21"/>
  <c r="U9" i="22"/>
  <c r="U6" i="44"/>
  <c r="U64" i="21"/>
  <c r="U65" i="22"/>
  <c r="U56" i="22"/>
  <c r="U31" i="44"/>
  <c r="U15" i="45"/>
  <c r="U50" i="21"/>
  <c r="U49" i="22"/>
  <c r="U13" i="43"/>
  <c r="U20" i="16"/>
  <c r="U40" i="26"/>
  <c r="U50" i="16"/>
  <c r="T506" i="3" s="1"/>
  <c r="U18" i="51"/>
  <c r="U15" i="22"/>
  <c r="U34" i="21"/>
  <c r="U28" i="22"/>
  <c r="U40" i="36"/>
  <c r="U20" i="36"/>
  <c r="U32" i="36" s="1"/>
  <c r="U31" i="49"/>
  <c r="U6" i="55"/>
  <c r="U49" i="21"/>
  <c r="U48" i="22"/>
  <c r="U17" i="45"/>
  <c r="U16" i="45"/>
  <c r="U34" i="44"/>
  <c r="U61" i="21"/>
  <c r="U60" i="22"/>
  <c r="U11" i="26"/>
  <c r="V427" i="57"/>
  <c r="V432" i="57" s="1"/>
  <c r="U32" i="40"/>
  <c r="U37" i="40" s="1"/>
  <c r="V409" i="57"/>
  <c r="V414" i="57" s="1"/>
  <c r="U20" i="21"/>
  <c r="U17" i="22"/>
  <c r="BB164" i="57"/>
  <c r="BB472" i="57"/>
  <c r="U33" i="21"/>
  <c r="U25" i="22"/>
  <c r="T298" i="3" s="1"/>
  <c r="BB449" i="57"/>
  <c r="BB372" i="57"/>
  <c r="BB430" i="57"/>
  <c r="BB412" i="57"/>
  <c r="U69" i="22"/>
  <c r="U32" i="21"/>
  <c r="U24" i="22"/>
  <c r="U27" i="21"/>
  <c r="U19" i="22"/>
  <c r="U36" i="21"/>
  <c r="U32" i="22"/>
  <c r="U48" i="21"/>
  <c r="U47" i="22"/>
  <c r="U5" i="37"/>
  <c r="U11" i="49"/>
  <c r="U23" i="51"/>
  <c r="U25" i="43"/>
  <c r="U42" i="21"/>
  <c r="U41" i="22"/>
  <c r="U23" i="44"/>
  <c r="U65" i="21"/>
  <c r="U66" i="22"/>
  <c r="U43" i="44"/>
  <c r="U30" i="21"/>
  <c r="U22" i="22"/>
  <c r="U15" i="43"/>
  <c r="U5" i="38"/>
  <c r="U9" i="49"/>
  <c r="U6" i="43"/>
  <c r="U8" i="43" s="1"/>
  <c r="U37" i="21"/>
  <c r="U35" i="22"/>
  <c r="U60" i="21"/>
  <c r="U59" i="22"/>
  <c r="U5" i="39"/>
  <c r="U10" i="49"/>
  <c r="T268" i="3" s="1"/>
  <c r="U19" i="44"/>
  <c r="T526" i="3"/>
  <c r="U39" i="15"/>
  <c r="BB431" i="57"/>
  <c r="BB413" i="57"/>
  <c r="U28" i="21"/>
  <c r="U20" i="22"/>
  <c r="U9" i="37"/>
  <c r="U21" i="49"/>
  <c r="T273" i="3" s="1"/>
  <c r="U5" i="46"/>
  <c r="U15" i="46"/>
  <c r="U40" i="49"/>
  <c r="T400" i="3"/>
  <c r="U36" i="35"/>
  <c r="U17" i="26"/>
  <c r="T338" i="3" s="1"/>
  <c r="U59" i="26"/>
  <c r="U88" i="26"/>
  <c r="U14" i="46"/>
  <c r="T482" i="3"/>
  <c r="U37" i="26"/>
  <c r="T337" i="3" s="1"/>
  <c r="U54" i="26"/>
  <c r="U20" i="26"/>
  <c r="U35" i="26"/>
  <c r="T336" i="3" s="1"/>
  <c r="U16" i="26"/>
  <c r="U48" i="26"/>
  <c r="U9" i="16" l="1"/>
  <c r="BO443" i="3"/>
  <c r="BO442" i="3"/>
  <c r="BO441" i="3"/>
  <c r="BO440" i="3"/>
  <c r="U51" i="39"/>
  <c r="U58" i="39" s="1"/>
  <c r="T444" i="3"/>
  <c r="BO444" i="3" s="1"/>
  <c r="V473" i="57"/>
  <c r="V165" i="57"/>
  <c r="U23" i="22"/>
  <c r="U17" i="43"/>
  <c r="U38" i="21"/>
  <c r="U67" i="22"/>
  <c r="U21" i="16"/>
  <c r="T377" i="3"/>
  <c r="U22" i="37"/>
  <c r="U25" i="37" s="1"/>
  <c r="U37" i="22"/>
  <c r="U26" i="49"/>
  <c r="U49" i="26"/>
  <c r="U36" i="22"/>
  <c r="U41" i="36"/>
  <c r="U45" i="36" s="1"/>
  <c r="U17" i="21"/>
  <c r="U31" i="21" s="1"/>
  <c r="U81" i="26"/>
  <c r="U32" i="26"/>
  <c r="U59" i="21"/>
  <c r="U66" i="21" s="1"/>
  <c r="U5" i="21"/>
  <c r="BB132" i="57" s="1"/>
  <c r="U13" i="49"/>
  <c r="T270" i="3" s="1"/>
  <c r="U5" i="35"/>
  <c r="U21" i="37"/>
  <c r="T379" i="3"/>
  <c r="U37" i="42"/>
  <c r="T458" i="3"/>
  <c r="BO460" i="3" s="1"/>
  <c r="U84" i="26"/>
  <c r="U43" i="26"/>
  <c r="U15" i="26"/>
  <c r="U39" i="21"/>
  <c r="U52" i="26"/>
  <c r="U7" i="26"/>
  <c r="U14" i="45"/>
  <c r="U51" i="26"/>
  <c r="U22" i="26"/>
  <c r="U53" i="21"/>
  <c r="U52" i="21"/>
  <c r="U58" i="26"/>
  <c r="U22" i="49"/>
  <c r="T274" i="3" s="1"/>
  <c r="U5" i="16"/>
  <c r="U40" i="44"/>
  <c r="U10" i="22"/>
  <c r="BB447" i="57"/>
  <c r="BB370" i="57"/>
  <c r="U36" i="44"/>
  <c r="U18" i="44"/>
  <c r="U55" i="22"/>
  <c r="U12" i="26"/>
  <c r="T353" i="3"/>
  <c r="U19" i="38"/>
  <c r="U21" i="38" s="1"/>
  <c r="BB429" i="57"/>
  <c r="BB411" i="57"/>
  <c r="U22" i="45"/>
  <c r="U63" i="26"/>
  <c r="BB467" i="57"/>
  <c r="U25" i="51"/>
  <c r="BB159" i="57"/>
  <c r="U36" i="26"/>
  <c r="U6" i="21"/>
  <c r="U12" i="21" s="1"/>
  <c r="U87" i="26"/>
  <c r="U53" i="15"/>
  <c r="U57" i="15" s="1"/>
  <c r="T524" i="3"/>
  <c r="U33" i="49"/>
  <c r="U24" i="43"/>
  <c r="U43" i="43" s="1"/>
  <c r="U45" i="26"/>
  <c r="BB162" i="57"/>
  <c r="BB470" i="57"/>
  <c r="U38" i="26"/>
  <c r="U17" i="55"/>
  <c r="U8" i="44"/>
  <c r="U19" i="26"/>
  <c r="T335" i="3" s="1"/>
  <c r="U14" i="21"/>
  <c r="T316" i="3" s="1"/>
  <c r="U13" i="21"/>
  <c r="U60" i="26"/>
  <c r="T421" i="3"/>
  <c r="BO425" i="3" s="1"/>
  <c r="U26" i="44"/>
  <c r="U8" i="49"/>
  <c r="BB161" i="57"/>
  <c r="BB469" i="57"/>
  <c r="U22" i="51"/>
  <c r="U5" i="22"/>
  <c r="BB131" i="57" s="1"/>
  <c r="U7" i="49"/>
  <c r="BB427" i="57"/>
  <c r="BB409" i="57"/>
  <c r="U30" i="45"/>
  <c r="U32" i="45" s="1"/>
  <c r="U40" i="16"/>
  <c r="T503" i="3"/>
  <c r="U42" i="35"/>
  <c r="T401" i="3"/>
  <c r="U5" i="44"/>
  <c r="BB450" i="57"/>
  <c r="BB373" i="57"/>
  <c r="U55" i="26"/>
  <c r="U31" i="16"/>
  <c r="U19" i="46"/>
  <c r="T480" i="3"/>
  <c r="T478" i="3"/>
  <c r="BO482" i="3" s="1"/>
  <c r="U20" i="46"/>
  <c r="U22" i="46" s="1"/>
  <c r="U72" i="26"/>
  <c r="U82" i="26" s="1"/>
  <c r="U6" i="26"/>
  <c r="U34" i="26"/>
  <c r="U18" i="26"/>
  <c r="U14" i="26"/>
  <c r="U62" i="26"/>
  <c r="U13" i="26" l="1"/>
  <c r="BO379" i="3"/>
  <c r="BO480" i="3"/>
  <c r="BO529" i="3"/>
  <c r="BO527" i="3"/>
  <c r="BO528" i="3"/>
  <c r="U58" i="21"/>
  <c r="BO526" i="3"/>
  <c r="BO462" i="3"/>
  <c r="BO463" i="3"/>
  <c r="BO461" i="3"/>
  <c r="BO424" i="3"/>
  <c r="BO484" i="3"/>
  <c r="BO481" i="3"/>
  <c r="BO483" i="3"/>
  <c r="BO358" i="3"/>
  <c r="BO359" i="3"/>
  <c r="BO357" i="3"/>
  <c r="BO355" i="3"/>
  <c r="BO356" i="3"/>
  <c r="BO381" i="3"/>
  <c r="BO380" i="3"/>
  <c r="BO383" i="3"/>
  <c r="BO382" i="3"/>
  <c r="U71" i="26"/>
  <c r="T464" i="3"/>
  <c r="BO464" i="3" s="1"/>
  <c r="T530" i="3"/>
  <c r="BO530" i="3" s="1"/>
  <c r="T360" i="3"/>
  <c r="BO360" i="3" s="1"/>
  <c r="BB414" i="57"/>
  <c r="T485" i="3"/>
  <c r="BO485" i="3" s="1"/>
  <c r="U33" i="26"/>
  <c r="U46" i="26"/>
  <c r="BB432" i="57"/>
  <c r="T423" i="3"/>
  <c r="BO423" i="3" s="1"/>
  <c r="U35" i="43"/>
  <c r="BB165" i="57"/>
  <c r="BB147" i="57"/>
  <c r="T312" i="3"/>
  <c r="BO316" i="3" s="1"/>
  <c r="U67" i="21"/>
  <c r="AU161" i="3"/>
  <c r="BB473" i="57"/>
  <c r="U51" i="21"/>
  <c r="T314" i="3"/>
  <c r="BB445" i="57"/>
  <c r="BB451" i="57" s="1"/>
  <c r="BB368" i="57"/>
  <c r="BB374" i="57" s="1"/>
  <c r="U41" i="44"/>
  <c r="U44" i="44" s="1"/>
  <c r="AU160" i="3"/>
  <c r="U68" i="22"/>
  <c r="U72" i="22" s="1"/>
  <c r="T295" i="3"/>
  <c r="BB146" i="57"/>
  <c r="U27" i="49"/>
  <c r="T297" i="3"/>
  <c r="U50" i="22"/>
  <c r="T501" i="3"/>
  <c r="BO503" i="3" s="1"/>
  <c r="U46" i="16"/>
  <c r="U52" i="16" s="1"/>
  <c r="U16" i="49"/>
  <c r="T398" i="3"/>
  <c r="U44" i="35"/>
  <c r="T384" i="3"/>
  <c r="BO384" i="3" s="1"/>
  <c r="U39" i="49"/>
  <c r="U47" i="26"/>
  <c r="U20" i="49"/>
  <c r="U6" i="49" s="1"/>
  <c r="T266" i="3" s="1"/>
  <c r="BO270" i="3" s="1"/>
  <c r="U5" i="26"/>
  <c r="BB133" i="57" s="1"/>
  <c r="BO314" i="3" l="1"/>
  <c r="BO297" i="3"/>
  <c r="BO403" i="3"/>
  <c r="BO404" i="3"/>
  <c r="BO402" i="3"/>
  <c r="BO400" i="3"/>
  <c r="BO299" i="3"/>
  <c r="BO298" i="3"/>
  <c r="BO401" i="3"/>
  <c r="BO269" i="3"/>
  <c r="BO272" i="3"/>
  <c r="BO271" i="3"/>
  <c r="BO275" i="3"/>
  <c r="BO273" i="3"/>
  <c r="BO268" i="3"/>
  <c r="BO507" i="3"/>
  <c r="BO505" i="3"/>
  <c r="BO506" i="3"/>
  <c r="BO504" i="3"/>
  <c r="BO315" i="3"/>
  <c r="BO317" i="3"/>
  <c r="BO274" i="3"/>
  <c r="T426" i="3"/>
  <c r="BO426" i="3" s="1"/>
  <c r="T405" i="3"/>
  <c r="BO405" i="3" s="1"/>
  <c r="T276" i="3"/>
  <c r="BO276" i="3" s="1"/>
  <c r="T508" i="3"/>
  <c r="BO508" i="3" s="1"/>
  <c r="T318" i="3"/>
  <c r="BO318" i="3" s="1"/>
  <c r="U25" i="49"/>
  <c r="U35" i="49"/>
  <c r="T300" i="3"/>
  <c r="BO300" i="3" s="1"/>
  <c r="AU162" i="3"/>
  <c r="T332" i="3"/>
  <c r="BB148" i="57"/>
  <c r="U83" i="26"/>
  <c r="U89" i="26" s="1"/>
  <c r="T334" i="3"/>
  <c r="U61" i="26"/>
  <c r="BO336" i="3" l="1"/>
  <c r="BO338" i="3"/>
  <c r="BO337" i="3"/>
  <c r="BO335" i="3"/>
  <c r="BO334" i="3"/>
  <c r="T339" i="3"/>
  <c r="BO339" i="3" s="1"/>
  <c r="AV7" i="7"/>
  <c r="AU258" i="3" s="1"/>
  <c r="AV11" i="7" l="1"/>
  <c r="AV9" i="7"/>
  <c r="AU260" i="3" s="1"/>
  <c r="AV10" i="7"/>
  <c r="AU261" i="3" s="1"/>
  <c r="AV12" i="17"/>
  <c r="AU196" i="3" s="1"/>
  <c r="AV7" i="31"/>
  <c r="AV28" i="1"/>
  <c r="AV31" i="1"/>
  <c r="AV30" i="1"/>
  <c r="AV8" i="17"/>
  <c r="AV7" i="18"/>
  <c r="AV14" i="17"/>
  <c r="AU198" i="3" s="1"/>
  <c r="AV10" i="18"/>
  <c r="AU218" i="3" s="1"/>
  <c r="AV13" i="17"/>
  <c r="AU197" i="3" s="1"/>
  <c r="AV6" i="31"/>
  <c r="AV11" i="17"/>
  <c r="AU195" i="3" s="1"/>
  <c r="AV9" i="18"/>
  <c r="AU216" i="3" s="1"/>
  <c r="AV13" i="18" l="1"/>
  <c r="AU217" i="3" s="1"/>
  <c r="AV7" i="17"/>
  <c r="AV9" i="17" s="1"/>
  <c r="AV6" i="7"/>
  <c r="AU257" i="3" s="1"/>
  <c r="AV29" i="1"/>
  <c r="AV5" i="7"/>
  <c r="AV10" i="1"/>
  <c r="AV11" i="1"/>
  <c r="AV5" i="10"/>
  <c r="AV9" i="1"/>
  <c r="AV5" i="6"/>
  <c r="AV12" i="1"/>
  <c r="AV5" i="9"/>
  <c r="AV32" i="1"/>
  <c r="AV16" i="17"/>
  <c r="AV12" i="18"/>
  <c r="AV6" i="17"/>
  <c r="AV33" i="1"/>
  <c r="AV6" i="18"/>
  <c r="AV8" i="18"/>
  <c r="AV11" i="18" s="1"/>
  <c r="AV10" i="17"/>
  <c r="AV15" i="17" s="1"/>
  <c r="AV14" i="18" l="1"/>
  <c r="AV15" i="18"/>
  <c r="AU215" i="3" s="1"/>
  <c r="AV27" i="1"/>
  <c r="AV26" i="1"/>
  <c r="AV17" i="17"/>
  <c r="AU194" i="3" s="1"/>
  <c r="AV7" i="1"/>
  <c r="AV5" i="17"/>
  <c r="CS137" i="57" s="1"/>
  <c r="AV14" i="1"/>
  <c r="AV5" i="32"/>
  <c r="AV5" i="31"/>
  <c r="AV8" i="31" s="1"/>
  <c r="AV13" i="1"/>
  <c r="AV5" i="18"/>
  <c r="CS138" i="57" s="1"/>
  <c r="AV8" i="1"/>
  <c r="AU243" i="3"/>
  <c r="AU262" i="3" s="1"/>
  <c r="AV12" i="7"/>
  <c r="AV35" i="1" l="1"/>
  <c r="AV25" i="1"/>
  <c r="AV6" i="1"/>
  <c r="AU166" i="3" s="1"/>
  <c r="AV16" i="1"/>
  <c r="AV16" i="18"/>
  <c r="AU203" i="3"/>
  <c r="BO215" i="3" s="1"/>
  <c r="CT153" i="57"/>
  <c r="AV18" i="17"/>
  <c r="AU180" i="3"/>
  <c r="CT152" i="57"/>
  <c r="AU176" i="3" l="1"/>
  <c r="BO176" i="3" s="1"/>
  <c r="BO174" i="3"/>
  <c r="BO175" i="3"/>
  <c r="BO259" i="3"/>
  <c r="BO258" i="3"/>
  <c r="BO196" i="3"/>
  <c r="BO198" i="3"/>
  <c r="BO260" i="3"/>
  <c r="BO197" i="3"/>
  <c r="BO261" i="3"/>
  <c r="BO195" i="3"/>
  <c r="BO257" i="3"/>
  <c r="BO194" i="3"/>
  <c r="AU219" i="3"/>
  <c r="BO219" i="3" s="1"/>
  <c r="BO216" i="3"/>
  <c r="BO218" i="3"/>
  <c r="BO217" i="3"/>
  <c r="BO262" i="3"/>
  <c r="AU199" i="3"/>
  <c r="BO199" i="3" s="1"/>
  <c r="V34" i="40" l="1"/>
  <c r="V15" i="40"/>
  <c r="V56" i="26"/>
  <c r="V11" i="58"/>
  <c r="V67" i="26" l="1"/>
  <c r="V13" i="58"/>
  <c r="V42" i="26"/>
  <c r="V40" i="26"/>
  <c r="V53" i="26"/>
  <c r="V60" i="26"/>
  <c r="V51" i="26"/>
  <c r="V85" i="26"/>
  <c r="V36" i="26"/>
  <c r="V65" i="26"/>
  <c r="V41" i="26"/>
  <c r="V52" i="26"/>
  <c r="V55" i="26"/>
  <c r="V58" i="26"/>
  <c r="V12" i="58"/>
  <c r="V31" i="26"/>
  <c r="V29" i="26"/>
  <c r="V28" i="26"/>
  <c r="V9" i="52"/>
  <c r="V17" i="36" l="1"/>
  <c r="V13" i="45"/>
  <c r="V7" i="58"/>
  <c r="V7" i="38"/>
  <c r="U358" i="3" s="1"/>
  <c r="V44" i="39"/>
  <c r="V26" i="35"/>
  <c r="U403" i="3" s="1"/>
  <c r="V8" i="46"/>
  <c r="U484" i="3" s="1"/>
  <c r="V17" i="26"/>
  <c r="U338" i="3" s="1"/>
  <c r="V13" i="46"/>
  <c r="U482" i="3" s="1"/>
  <c r="V37" i="26"/>
  <c r="U337" i="3" s="1"/>
  <c r="V21" i="46"/>
  <c r="U483" i="3" s="1"/>
  <c r="V88" i="26"/>
  <c r="V12" i="51"/>
  <c r="V16" i="43"/>
  <c r="V16" i="46"/>
  <c r="V54" i="26"/>
  <c r="V6" i="58"/>
  <c r="V8" i="58"/>
  <c r="V6" i="46"/>
  <c r="V12" i="46"/>
  <c r="U481" i="3" s="1"/>
  <c r="V11" i="46"/>
  <c r="V9" i="58"/>
  <c r="V24" i="37"/>
  <c r="V19" i="39"/>
  <c r="V17" i="44"/>
  <c r="V5" i="58"/>
  <c r="V10" i="58"/>
  <c r="V14" i="58" s="1"/>
  <c r="V34" i="35"/>
  <c r="V10" i="46"/>
  <c r="V18" i="46"/>
  <c r="V59" i="26"/>
  <c r="V7" i="46"/>
  <c r="V13" i="35"/>
  <c r="U404" i="3" s="1"/>
  <c r="V22" i="35"/>
  <c r="V39" i="35"/>
  <c r="V10" i="52"/>
  <c r="V30" i="41"/>
  <c r="V28" i="41"/>
  <c r="V8" i="41"/>
  <c r="V29" i="40"/>
  <c r="V29" i="41"/>
  <c r="V32" i="35"/>
  <c r="V9" i="46" l="1"/>
  <c r="V9" i="51"/>
  <c r="V14" i="40"/>
  <c r="V16" i="38"/>
  <c r="V16" i="51"/>
  <c r="V10" i="38"/>
  <c r="V20" i="38"/>
  <c r="U357" i="3" s="1"/>
  <c r="V30" i="35"/>
  <c r="V42" i="39"/>
  <c r="V22" i="22"/>
  <c r="V24" i="40"/>
  <c r="W430" i="57"/>
  <c r="W412" i="57"/>
  <c r="V7" i="41"/>
  <c r="V15" i="46"/>
  <c r="V40" i="49"/>
  <c r="V21" i="40"/>
  <c r="V6" i="38"/>
  <c r="V8" i="38" s="1"/>
  <c r="V22" i="43"/>
  <c r="V18" i="38"/>
  <c r="V12" i="35"/>
  <c r="V23" i="41"/>
  <c r="V47" i="39"/>
  <c r="V41" i="35"/>
  <c r="V10" i="21"/>
  <c r="V30" i="36"/>
  <c r="V34" i="39"/>
  <c r="V30" i="44"/>
  <c r="V13" i="38"/>
  <c r="U359" i="3" s="1"/>
  <c r="W164" i="57"/>
  <c r="W472" i="57"/>
  <c r="V41" i="39"/>
  <c r="V31" i="35"/>
  <c r="V31" i="43"/>
  <c r="V33" i="35"/>
  <c r="V36" i="40"/>
  <c r="V45" i="39"/>
  <c r="V39" i="44"/>
  <c r="V15" i="58"/>
  <c r="V14" i="46"/>
  <c r="V21" i="49"/>
  <c r="U273" i="3" s="1"/>
  <c r="V5" i="46"/>
  <c r="V16" i="39"/>
  <c r="V38" i="41"/>
  <c r="V36" i="39"/>
  <c r="V32" i="44"/>
  <c r="V9" i="38"/>
  <c r="V9" i="21"/>
  <c r="V35" i="35"/>
  <c r="V32" i="41"/>
  <c r="V10" i="40"/>
  <c r="V12" i="56"/>
  <c r="V28" i="40"/>
  <c r="V31" i="41"/>
  <c r="V9" i="40"/>
  <c r="V11" i="56"/>
  <c r="V27" i="41"/>
  <c r="V22" i="44"/>
  <c r="V24" i="41"/>
  <c r="V17" i="41"/>
  <c r="V39" i="41"/>
  <c r="V13" i="41"/>
  <c r="V35" i="40"/>
  <c r="V30" i="40"/>
  <c r="V35" i="41"/>
  <c r="V22" i="41"/>
  <c r="V9" i="55"/>
  <c r="V12" i="41"/>
  <c r="V23" i="40"/>
  <c r="V20" i="40"/>
  <c r="V21" i="41"/>
  <c r="V22" i="40"/>
  <c r="V46" i="22" l="1"/>
  <c r="V42" i="22"/>
  <c r="V29" i="49"/>
  <c r="V31" i="39"/>
  <c r="V34" i="22"/>
  <c r="V21" i="22"/>
  <c r="V30" i="49"/>
  <c r="V19" i="37"/>
  <c r="V33" i="22"/>
  <c r="V13" i="39"/>
  <c r="V12" i="44"/>
  <c r="V46" i="39"/>
  <c r="V52" i="39"/>
  <c r="V42" i="44"/>
  <c r="V57" i="39"/>
  <c r="V44" i="36"/>
  <c r="V72" i="26"/>
  <c r="V82" i="26" s="1"/>
  <c r="V8" i="35"/>
  <c r="U402" i="3" s="1"/>
  <c r="V8" i="39"/>
  <c r="V49" i="26"/>
  <c r="V47" i="26"/>
  <c r="V39" i="39"/>
  <c r="V8" i="26"/>
  <c r="V6" i="26"/>
  <c r="V34" i="36"/>
  <c r="V38" i="39"/>
  <c r="V12" i="39"/>
  <c r="V13" i="22"/>
  <c r="V13" i="37"/>
  <c r="V23" i="36"/>
  <c r="V53" i="39"/>
  <c r="V33" i="36"/>
  <c r="V15" i="37"/>
  <c r="U381" i="3" s="1"/>
  <c r="V21" i="51"/>
  <c r="U478" i="3"/>
  <c r="V20" i="46"/>
  <c r="V22" i="46" s="1"/>
  <c r="V35" i="26"/>
  <c r="U336" i="3" s="1"/>
  <c r="V34" i="26"/>
  <c r="V7" i="39"/>
  <c r="V7" i="35"/>
  <c r="V18" i="35"/>
  <c r="V42" i="36"/>
  <c r="V58" i="22"/>
  <c r="V11" i="36"/>
  <c r="V10" i="36"/>
  <c r="V21" i="36"/>
  <c r="V29" i="36"/>
  <c r="V19" i="36"/>
  <c r="V39" i="36"/>
  <c r="V28" i="45"/>
  <c r="V35" i="36"/>
  <c r="V56" i="39"/>
  <c r="V24" i="36"/>
  <c r="V18" i="45"/>
  <c r="V39" i="22"/>
  <c r="V22" i="36"/>
  <c r="V25" i="36"/>
  <c r="V10" i="51"/>
  <c r="V27" i="36"/>
  <c r="V17" i="35"/>
  <c r="V38" i="36"/>
  <c r="V27" i="45"/>
  <c r="W431" i="57"/>
  <c r="W413" i="57"/>
  <c r="V26" i="36"/>
  <c r="V20" i="45"/>
  <c r="V25" i="39"/>
  <c r="V48" i="39"/>
  <c r="V29" i="39"/>
  <c r="V25" i="44"/>
  <c r="W450" i="57"/>
  <c r="W373" i="57"/>
  <c r="V8" i="37"/>
  <c r="U383" i="3" s="1"/>
  <c r="V10" i="55"/>
  <c r="V37" i="39"/>
  <c r="V33" i="44"/>
  <c r="V60" i="22"/>
  <c r="V7" i="36"/>
  <c r="V12" i="38"/>
  <c r="U356" i="3" s="1"/>
  <c r="V11" i="38"/>
  <c r="V54" i="21"/>
  <c r="V8" i="36"/>
  <c r="V6" i="35"/>
  <c r="V39" i="49"/>
  <c r="V31" i="36"/>
  <c r="V21" i="45"/>
  <c r="V16" i="26"/>
  <c r="V14" i="26"/>
  <c r="V20" i="43"/>
  <c r="V20" i="51"/>
  <c r="V49" i="39"/>
  <c r="V17" i="39"/>
  <c r="V27" i="39"/>
  <c r="V23" i="44"/>
  <c r="V43" i="35"/>
  <c r="V35" i="39"/>
  <c r="V23" i="39"/>
  <c r="V20" i="26"/>
  <c r="V18" i="26"/>
  <c r="V56" i="22"/>
  <c r="U480" i="3"/>
  <c r="V19" i="46"/>
  <c r="V16" i="37"/>
  <c r="U382" i="3" s="1"/>
  <c r="V24" i="39"/>
  <c r="V27" i="22"/>
  <c r="V43" i="36"/>
  <c r="V33" i="39"/>
  <c r="V7" i="37"/>
  <c r="V21" i="39"/>
  <c r="V13" i="36"/>
  <c r="V10" i="45"/>
  <c r="V6" i="37"/>
  <c r="V28" i="36"/>
  <c r="V36" i="36"/>
  <c r="V26" i="45"/>
  <c r="V20" i="37"/>
  <c r="V6" i="36"/>
  <c r="W449" i="57"/>
  <c r="W372" i="57"/>
  <c r="V18" i="39"/>
  <c r="V16" i="44"/>
  <c r="V28" i="39"/>
  <c r="V24" i="44"/>
  <c r="V11" i="37"/>
  <c r="U380" i="3" s="1"/>
  <c r="V7" i="22"/>
  <c r="V15" i="36"/>
  <c r="V14" i="36"/>
  <c r="V12" i="36"/>
  <c r="V9" i="45"/>
  <c r="V62" i="26"/>
  <c r="V71" i="26" s="1"/>
  <c r="V43" i="39"/>
  <c r="V32" i="39"/>
  <c r="V11" i="35"/>
  <c r="V10" i="35"/>
  <c r="V30" i="39" l="1"/>
  <c r="V18" i="37"/>
  <c r="BP480" i="3"/>
  <c r="V9" i="37"/>
  <c r="BP482" i="3"/>
  <c r="BP484" i="3"/>
  <c r="BP481" i="3"/>
  <c r="BP483" i="3"/>
  <c r="V46" i="26"/>
  <c r="V9" i="35"/>
  <c r="V50" i="39"/>
  <c r="V18" i="36"/>
  <c r="V14" i="38"/>
  <c r="V13" i="26"/>
  <c r="V57" i="22"/>
  <c r="V41" i="22"/>
  <c r="BC431" i="57"/>
  <c r="BC413" i="57"/>
  <c r="V29" i="44"/>
  <c r="V37" i="21"/>
  <c r="V35" i="22"/>
  <c r="V66" i="22"/>
  <c r="V43" i="22"/>
  <c r="V21" i="44"/>
  <c r="BC430" i="57"/>
  <c r="BC412" i="57"/>
  <c r="V19" i="45"/>
  <c r="V49" i="22"/>
  <c r="BC450" i="57"/>
  <c r="BC373" i="57"/>
  <c r="V35" i="44"/>
  <c r="V32" i="22"/>
  <c r="V24" i="22"/>
  <c r="V65" i="22"/>
  <c r="V71" i="22"/>
  <c r="V31" i="45"/>
  <c r="V33" i="26"/>
  <c r="V15" i="44"/>
  <c r="V20" i="22"/>
  <c r="V63" i="22"/>
  <c r="V53" i="22"/>
  <c r="V59" i="22"/>
  <c r="V70" i="22"/>
  <c r="V30" i="22"/>
  <c r="V62" i="22"/>
  <c r="V31" i="49"/>
  <c r="V20" i="36"/>
  <c r="V32" i="36" s="1"/>
  <c r="V17" i="22"/>
  <c r="U334" i="3"/>
  <c r="V61" i="26"/>
  <c r="V20" i="49"/>
  <c r="V5" i="26"/>
  <c r="BC133" i="57" s="1"/>
  <c r="V21" i="37"/>
  <c r="U379" i="3"/>
  <c r="U485" i="3"/>
  <c r="BP485" i="3" s="1"/>
  <c r="V40" i="36"/>
  <c r="V47" i="22"/>
  <c r="BC449" i="57"/>
  <c r="BC372" i="57"/>
  <c r="V40" i="39"/>
  <c r="V38" i="22"/>
  <c r="V38" i="35"/>
  <c r="V37" i="35"/>
  <c r="V29" i="22"/>
  <c r="V25" i="22"/>
  <c r="U298" i="3" s="1"/>
  <c r="V8" i="21"/>
  <c r="V8" i="22"/>
  <c r="V34" i="44"/>
  <c r="V9" i="36"/>
  <c r="V25" i="35"/>
  <c r="V24" i="35"/>
  <c r="V69" i="22"/>
  <c r="V52" i="22"/>
  <c r="V51" i="22"/>
  <c r="V11" i="44"/>
  <c r="V9" i="22"/>
  <c r="V54" i="22"/>
  <c r="V61" i="22"/>
  <c r="V29" i="35"/>
  <c r="V44" i="22"/>
  <c r="V14" i="52"/>
  <c r="V14" i="22"/>
  <c r="U299" i="3" s="1"/>
  <c r="V31" i="44"/>
  <c r="V18" i="22"/>
  <c r="V40" i="22"/>
  <c r="V45" i="22"/>
  <c r="V31" i="22"/>
  <c r="V28" i="22"/>
  <c r="BC164" i="57"/>
  <c r="BC472" i="57"/>
  <c r="V43" i="44"/>
  <c r="V7" i="44"/>
  <c r="V28" i="44"/>
  <c r="V24" i="45"/>
  <c r="V19" i="51"/>
  <c r="V27" i="35" l="1"/>
  <c r="V55" i="22"/>
  <c r="V67" i="22"/>
  <c r="V38" i="44"/>
  <c r="V9" i="56"/>
  <c r="V18" i="40"/>
  <c r="V12" i="49"/>
  <c r="U269" i="3" s="1"/>
  <c r="V5" i="36"/>
  <c r="V41" i="36" s="1"/>
  <c r="V45" i="36" s="1"/>
  <c r="V15" i="52"/>
  <c r="V15" i="35"/>
  <c r="BC148" i="57"/>
  <c r="AV162" i="3"/>
  <c r="U332" i="3"/>
  <c r="BP334" i="3" s="1"/>
  <c r="V83" i="26"/>
  <c r="V89" i="26" s="1"/>
  <c r="V8" i="52"/>
  <c r="V7" i="52"/>
  <c r="U401" i="3"/>
  <c r="V42" i="35"/>
  <c r="V12" i="52"/>
  <c r="V19" i="40"/>
  <c r="V17" i="45"/>
  <c r="V11" i="52"/>
  <c r="V26" i="40"/>
  <c r="V32" i="49"/>
  <c r="V28" i="35"/>
  <c r="V37" i="44"/>
  <c r="V7" i="56"/>
  <c r="V13" i="52"/>
  <c r="V18" i="51"/>
  <c r="V23" i="51"/>
  <c r="V16" i="55"/>
  <c r="V34" i="41"/>
  <c r="V36" i="41" s="1"/>
  <c r="V10" i="56"/>
  <c r="V6" i="52"/>
  <c r="V6" i="51"/>
  <c r="V13" i="40"/>
  <c r="V8" i="40"/>
  <c r="V7" i="40"/>
  <c r="V19" i="41"/>
  <c r="V15" i="56"/>
  <c r="V6" i="45"/>
  <c r="V12" i="40"/>
  <c r="V11" i="40"/>
  <c r="V15" i="45"/>
  <c r="V6" i="40"/>
  <c r="V36" i="22"/>
  <c r="V6" i="41"/>
  <c r="V9" i="41" s="1"/>
  <c r="V33" i="40"/>
  <c r="V8" i="56"/>
  <c r="V26" i="41"/>
  <c r="V27" i="44"/>
  <c r="V6" i="56"/>
  <c r="V6" i="55"/>
  <c r="V17" i="40"/>
  <c r="V27" i="40"/>
  <c r="V25" i="45"/>
  <c r="V20" i="41"/>
  <c r="V11" i="41"/>
  <c r="V10" i="41"/>
  <c r="V24" i="51"/>
  <c r="U339" i="3" l="1"/>
  <c r="BP339" i="3" s="1"/>
  <c r="BP335" i="3"/>
  <c r="BP338" i="3"/>
  <c r="BP337" i="3"/>
  <c r="BP336" i="3"/>
  <c r="V40" i="44"/>
  <c r="W469" i="57"/>
  <c r="W161" i="57"/>
  <c r="W429" i="57"/>
  <c r="W411" i="57"/>
  <c r="V25" i="40"/>
  <c r="BC447" i="57"/>
  <c r="V36" i="44"/>
  <c r="BC370" i="57"/>
  <c r="V6" i="17"/>
  <c r="V28" i="1"/>
  <c r="W370" i="57"/>
  <c r="V33" i="41"/>
  <c r="W447" i="57"/>
  <c r="U400" i="3"/>
  <c r="V36" i="35"/>
  <c r="V8" i="51"/>
  <c r="V7" i="51"/>
  <c r="V13" i="56"/>
  <c r="V15" i="41"/>
  <c r="V14" i="41"/>
  <c r="V20" i="44"/>
  <c r="V5" i="40"/>
  <c r="V5" i="45"/>
  <c r="V8" i="55"/>
  <c r="V7" i="55"/>
  <c r="V5" i="56"/>
  <c r="V31" i="40"/>
  <c r="W162" i="57"/>
  <c r="W470" i="57"/>
  <c r="W371" i="57"/>
  <c r="W448" i="57"/>
  <c r="U246" i="3"/>
  <c r="V5" i="52"/>
  <c r="V19" i="44"/>
  <c r="V8" i="45"/>
  <c r="V7" i="45"/>
  <c r="V15" i="55"/>
  <c r="V25" i="41"/>
  <c r="V14" i="56"/>
  <c r="V5" i="41"/>
  <c r="V16" i="41"/>
  <c r="V6" i="31"/>
  <c r="V12" i="45"/>
  <c r="V11" i="45"/>
  <c r="V16" i="40"/>
  <c r="V22" i="51"/>
  <c r="BC469" i="57"/>
  <c r="BC161" i="57"/>
  <c r="V23" i="45"/>
  <c r="V29" i="45" s="1"/>
  <c r="V16" i="45"/>
  <c r="V29" i="20"/>
  <c r="V15" i="20"/>
  <c r="U228" i="3" s="1"/>
  <c r="V30" i="20"/>
  <c r="V14" i="45" l="1"/>
  <c r="V26" i="44"/>
  <c r="BC429" i="57"/>
  <c r="V22" i="45"/>
  <c r="BC411" i="57"/>
  <c r="W409" i="57"/>
  <c r="W414" i="57" s="1"/>
  <c r="V32" i="40"/>
  <c r="V37" i="40" s="1"/>
  <c r="W427" i="57"/>
  <c r="W432" i="57" s="1"/>
  <c r="BC162" i="57"/>
  <c r="BC470" i="57"/>
  <c r="W159" i="57"/>
  <c r="W165" i="57" s="1"/>
  <c r="W467" i="57"/>
  <c r="W473" i="57" s="1"/>
  <c r="V16" i="52"/>
  <c r="BC427" i="57"/>
  <c r="BC409" i="57"/>
  <c r="V30" i="45"/>
  <c r="V32" i="45" s="1"/>
  <c r="V14" i="17"/>
  <c r="U186" i="3" s="1"/>
  <c r="U248" i="3"/>
  <c r="V13" i="17"/>
  <c r="U185" i="3" s="1"/>
  <c r="V37" i="1"/>
  <c r="V32" i="1"/>
  <c r="V12" i="17"/>
  <c r="U184" i="3" s="1"/>
  <c r="V16" i="56"/>
  <c r="V18" i="41"/>
  <c r="V30" i="1"/>
  <c r="V8" i="17"/>
  <c r="U249" i="3"/>
  <c r="W445" i="57"/>
  <c r="W451" i="57" s="1"/>
  <c r="W368" i="57"/>
  <c r="W374" i="57" s="1"/>
  <c r="V37" i="41"/>
  <c r="V40" i="41" s="1"/>
  <c r="V11" i="17"/>
  <c r="U183" i="3" s="1"/>
  <c r="BC448" i="57"/>
  <c r="BC371" i="57"/>
  <c r="BC432" i="57" l="1"/>
  <c r="BC414" i="57"/>
  <c r="V21" i="1"/>
  <c r="V5" i="14"/>
  <c r="V31" i="1"/>
  <c r="V9" i="1"/>
  <c r="V5" i="6"/>
  <c r="V11" i="1"/>
  <c r="V5" i="10"/>
  <c r="V7" i="31"/>
  <c r="V13" i="1" l="1"/>
  <c r="V5" i="31"/>
  <c r="V8" i="31" s="1"/>
  <c r="V55" i="21"/>
  <c r="V46" i="21"/>
  <c r="V12" i="20"/>
  <c r="U229" i="3" s="1"/>
  <c r="V9" i="20"/>
  <c r="V30" i="21"/>
  <c r="V19" i="20"/>
  <c r="V18" i="20"/>
  <c r="V14" i="20"/>
  <c r="U226" i="3" s="1"/>
  <c r="V13" i="20"/>
  <c r="V28" i="20"/>
  <c r="V27" i="43"/>
  <c r="V29" i="43"/>
  <c r="V39" i="43"/>
  <c r="V23" i="20" l="1"/>
  <c r="V11" i="21"/>
  <c r="V57" i="21"/>
  <c r="V25" i="21"/>
  <c r="V24" i="20"/>
  <c r="V36" i="1"/>
  <c r="V27" i="21"/>
  <c r="V19" i="22"/>
  <c r="V15" i="43"/>
  <c r="V19" i="21"/>
  <c r="V65" i="21"/>
  <c r="V15" i="39"/>
  <c r="V14" i="39"/>
  <c r="V60" i="21"/>
  <c r="V17" i="17"/>
  <c r="U182" i="3" s="1"/>
  <c r="V26" i="1"/>
  <c r="V15" i="50"/>
  <c r="V21" i="43"/>
  <c r="V63" i="21"/>
  <c r="V61" i="21"/>
  <c r="V62" i="21"/>
  <c r="V7" i="18"/>
  <c r="V30" i="43"/>
  <c r="V16" i="21"/>
  <c r="U317" i="3" s="1"/>
  <c r="V28" i="21"/>
  <c r="V34" i="21"/>
  <c r="V40" i="21"/>
  <c r="V24" i="21"/>
  <c r="V44" i="21"/>
  <c r="V42" i="21"/>
  <c r="V7" i="50"/>
  <c r="V7" i="43"/>
  <c r="V26" i="21"/>
  <c r="V5" i="20"/>
  <c r="W133" i="57" s="1"/>
  <c r="V20" i="1"/>
  <c r="V35" i="21"/>
  <c r="V29" i="21"/>
  <c r="V11" i="39"/>
  <c r="V10" i="39"/>
  <c r="V41" i="21"/>
  <c r="V64" i="21"/>
  <c r="V43" i="21"/>
  <c r="V38" i="43"/>
  <c r="V10" i="18"/>
  <c r="U208" i="3" s="1"/>
  <c r="V6" i="39"/>
  <c r="V9" i="39" s="1"/>
  <c r="V36" i="21"/>
  <c r="V33" i="21"/>
  <c r="V17" i="20"/>
  <c r="V29" i="1"/>
  <c r="U245" i="3"/>
  <c r="V50" i="21"/>
  <c r="V16" i="17"/>
  <c r="V7" i="21"/>
  <c r="V22" i="21"/>
  <c r="V20" i="21"/>
  <c r="V48" i="21"/>
  <c r="V23" i="21"/>
  <c r="V6" i="43"/>
  <c r="V32" i="43"/>
  <c r="V47" i="21"/>
  <c r="V45" i="21"/>
  <c r="V41" i="43"/>
  <c r="V20" i="39" l="1"/>
  <c r="V8" i="43"/>
  <c r="V19" i="43"/>
  <c r="V18" i="43"/>
  <c r="V10" i="50"/>
  <c r="U441" i="3" s="1"/>
  <c r="V9" i="50"/>
  <c r="V15" i="51"/>
  <c r="V14" i="51"/>
  <c r="V5" i="51"/>
  <c r="V13" i="50"/>
  <c r="V6" i="50"/>
  <c r="V8" i="50" s="1"/>
  <c r="V18" i="50"/>
  <c r="V14" i="50"/>
  <c r="V16" i="50" s="1"/>
  <c r="V18" i="21"/>
  <c r="U315" i="3" s="1"/>
  <c r="V16" i="22"/>
  <c r="U225" i="3"/>
  <c r="V35" i="20"/>
  <c r="V15" i="21"/>
  <c r="V10" i="44"/>
  <c r="V9" i="44"/>
  <c r="V24" i="50"/>
  <c r="U442" i="3" s="1"/>
  <c r="V22" i="50"/>
  <c r="V20" i="50"/>
  <c r="V11" i="51"/>
  <c r="V13" i="51" s="1"/>
  <c r="V13" i="18"/>
  <c r="U207" i="3" s="1"/>
  <c r="V12" i="18"/>
  <c r="V6" i="18"/>
  <c r="V10" i="49"/>
  <c r="U268" i="3" s="1"/>
  <c r="V5" i="39"/>
  <c r="V51" i="39" s="1"/>
  <c r="V58" i="39" s="1"/>
  <c r="V11" i="50"/>
  <c r="V53" i="21"/>
  <c r="V52" i="21"/>
  <c r="V14" i="1"/>
  <c r="V59" i="21"/>
  <c r="V66" i="21" s="1"/>
  <c r="V28" i="43"/>
  <c r="V23" i="50"/>
  <c r="V10" i="37"/>
  <c r="V12" i="37" s="1"/>
  <c r="V12" i="50"/>
  <c r="U443" i="3" s="1"/>
  <c r="V6" i="22"/>
  <c r="V10" i="22" s="1"/>
  <c r="V9" i="18"/>
  <c r="U206" i="3" s="1"/>
  <c r="V8" i="18"/>
  <c r="W148" i="57"/>
  <c r="U162" i="3"/>
  <c r="V36" i="20"/>
  <c r="V40" i="20" s="1"/>
  <c r="U223" i="3"/>
  <c r="V32" i="21"/>
  <c r="V38" i="21" s="1"/>
  <c r="V7" i="17"/>
  <c r="V9" i="17" s="1"/>
  <c r="V12" i="1"/>
  <c r="V14" i="44"/>
  <c r="V13" i="44"/>
  <c r="V19" i="50"/>
  <c r="V5" i="50"/>
  <c r="V20" i="35"/>
  <c r="V14" i="35"/>
  <c r="V6" i="44"/>
  <c r="V8" i="44" s="1"/>
  <c r="V14" i="21"/>
  <c r="U316" i="3" s="1"/>
  <c r="V12" i="22"/>
  <c r="V11" i="22"/>
  <c r="V23" i="43" l="1"/>
  <c r="BP225" i="3"/>
  <c r="BP227" i="3"/>
  <c r="BP228" i="3"/>
  <c r="BP229" i="3"/>
  <c r="BP226" i="3"/>
  <c r="V11" i="18"/>
  <c r="V18" i="44"/>
  <c r="V14" i="18"/>
  <c r="U230" i="3"/>
  <c r="BP230" i="3" s="1"/>
  <c r="V48" i="22"/>
  <c r="V12" i="43"/>
  <c r="U425" i="3" s="1"/>
  <c r="BC471" i="57"/>
  <c r="BC163" i="57"/>
  <c r="V33" i="43"/>
  <c r="V17" i="21"/>
  <c r="V21" i="21"/>
  <c r="V36" i="43"/>
  <c r="V26" i="43"/>
  <c r="V5" i="44"/>
  <c r="V17" i="50"/>
  <c r="V26" i="50" s="1"/>
  <c r="V11" i="55"/>
  <c r="V5" i="55"/>
  <c r="V33" i="1"/>
  <c r="V13" i="21"/>
  <c r="V14" i="43"/>
  <c r="V13" i="43"/>
  <c r="V15" i="18"/>
  <c r="U205" i="3" s="1"/>
  <c r="V27" i="1"/>
  <c r="U438" i="3"/>
  <c r="BP442" i="3" s="1"/>
  <c r="V5" i="18"/>
  <c r="W132" i="57" s="1"/>
  <c r="V23" i="35"/>
  <c r="V6" i="21"/>
  <c r="V12" i="21" s="1"/>
  <c r="V40" i="43"/>
  <c r="V10" i="43"/>
  <c r="U424" i="3" s="1"/>
  <c r="V9" i="43"/>
  <c r="V13" i="49"/>
  <c r="U270" i="3" s="1"/>
  <c r="V5" i="35"/>
  <c r="V37" i="43"/>
  <c r="V25" i="51"/>
  <c r="BC159" i="57"/>
  <c r="BC467" i="57"/>
  <c r="V5" i="38"/>
  <c r="V9" i="49"/>
  <c r="V10" i="1"/>
  <c r="V8" i="1" s="1"/>
  <c r="V25" i="50"/>
  <c r="V58" i="21"/>
  <c r="V11" i="43"/>
  <c r="V15" i="22"/>
  <c r="V23" i="22" s="1"/>
  <c r="V17" i="51"/>
  <c r="V15" i="38"/>
  <c r="V28" i="49"/>
  <c r="V10" i="17"/>
  <c r="V15" i="17" s="1"/>
  <c r="V5" i="37"/>
  <c r="V11" i="49"/>
  <c r="V34" i="43"/>
  <c r="V17" i="43" l="1"/>
  <c r="BP443" i="3"/>
  <c r="BP441" i="3"/>
  <c r="V31" i="21"/>
  <c r="BC473" i="57"/>
  <c r="BC165" i="57"/>
  <c r="V14" i="49"/>
  <c r="U271" i="3" s="1"/>
  <c r="V5" i="43"/>
  <c r="U353" i="3"/>
  <c r="V19" i="38"/>
  <c r="V21" i="38" s="1"/>
  <c r="U377" i="3"/>
  <c r="V22" i="37"/>
  <c r="V25" i="37" s="1"/>
  <c r="V17" i="55"/>
  <c r="BC445" i="57"/>
  <c r="BC451" i="57" s="1"/>
  <c r="BC368" i="57"/>
  <c r="BC374" i="57" s="1"/>
  <c r="V41" i="44"/>
  <c r="V44" i="44" s="1"/>
  <c r="V5" i="22"/>
  <c r="BC131" i="57" s="1"/>
  <c r="V7" i="49"/>
  <c r="V25" i="1"/>
  <c r="V35" i="1"/>
  <c r="U440" i="3"/>
  <c r="V21" i="50"/>
  <c r="V5" i="17"/>
  <c r="W131" i="57" s="1"/>
  <c r="V7" i="1"/>
  <c r="U355" i="3"/>
  <c r="BP355" i="3" s="1"/>
  <c r="V17" i="38"/>
  <c r="V42" i="43"/>
  <c r="V25" i="43"/>
  <c r="V26" i="49"/>
  <c r="V37" i="22"/>
  <c r="V5" i="21"/>
  <c r="BC132" i="57" s="1"/>
  <c r="V8" i="49"/>
  <c r="V6" i="1"/>
  <c r="U166" i="3" s="1"/>
  <c r="V16" i="1"/>
  <c r="U243" i="3"/>
  <c r="U250" i="3" s="1"/>
  <c r="V12" i="7"/>
  <c r="U398" i="3"/>
  <c r="V44" i="35"/>
  <c r="W147" i="57"/>
  <c r="U203" i="3"/>
  <c r="BP205" i="3" s="1"/>
  <c r="U161" i="3"/>
  <c r="V16" i="18"/>
  <c r="V49" i="21"/>
  <c r="U444" i="3" l="1"/>
  <c r="BP444" i="3" s="1"/>
  <c r="BP440" i="3"/>
  <c r="U384" i="3"/>
  <c r="BP384" i="3" s="1"/>
  <c r="BP381" i="3"/>
  <c r="BP382" i="3"/>
  <c r="BP380" i="3"/>
  <c r="BP383" i="3"/>
  <c r="BP379" i="3"/>
  <c r="U170" i="3"/>
  <c r="BP170" i="3" s="1"/>
  <c r="BP169" i="3"/>
  <c r="BP168" i="3"/>
  <c r="BP358" i="3"/>
  <c r="BP357" i="3"/>
  <c r="BP359" i="3"/>
  <c r="BP356" i="3"/>
  <c r="U405" i="3"/>
  <c r="BP405" i="3" s="1"/>
  <c r="BP403" i="3"/>
  <c r="BP404" i="3"/>
  <c r="BP402" i="3"/>
  <c r="BP401" i="3"/>
  <c r="BP400" i="3"/>
  <c r="U209" i="3"/>
  <c r="BP209" i="3" s="1"/>
  <c r="BP208" i="3"/>
  <c r="BP207" i="3"/>
  <c r="BP206" i="3"/>
  <c r="V6" i="49"/>
  <c r="U266" i="3" s="1"/>
  <c r="BP271" i="3" s="1"/>
  <c r="V16" i="49"/>
  <c r="BC146" i="57"/>
  <c r="AV160" i="3"/>
  <c r="U295" i="3"/>
  <c r="V68" i="22"/>
  <c r="V72" i="22" s="1"/>
  <c r="BC147" i="57"/>
  <c r="AV161" i="3"/>
  <c r="U312" i="3"/>
  <c r="U297" i="3"/>
  <c r="V50" i="22"/>
  <c r="V39" i="21"/>
  <c r="V27" i="49"/>
  <c r="W146" i="57"/>
  <c r="U180" i="3"/>
  <c r="BP250" i="3" s="1"/>
  <c r="U160" i="3"/>
  <c r="V18" i="17"/>
  <c r="U360" i="3"/>
  <c r="BP360" i="3" s="1"/>
  <c r="U421" i="3"/>
  <c r="V33" i="49"/>
  <c r="V24" i="43"/>
  <c r="BP425" i="3" l="1"/>
  <c r="BP424" i="3"/>
  <c r="BP297" i="3"/>
  <c r="BP317" i="3"/>
  <c r="BP316" i="3"/>
  <c r="BP315" i="3"/>
  <c r="U276" i="3"/>
  <c r="BP276" i="3" s="1"/>
  <c r="BP274" i="3"/>
  <c r="BP272" i="3"/>
  <c r="BP275" i="3"/>
  <c r="BP273" i="3"/>
  <c r="BP269" i="3"/>
  <c r="BP268" i="3"/>
  <c r="BP270" i="3"/>
  <c r="U187" i="3"/>
  <c r="BP187" i="3" s="1"/>
  <c r="BP247" i="3"/>
  <c r="BP246" i="3"/>
  <c r="BP249" i="3"/>
  <c r="BP186" i="3"/>
  <c r="BP183" i="3"/>
  <c r="BP184" i="3"/>
  <c r="BP185" i="3"/>
  <c r="BP248" i="3"/>
  <c r="BP245" i="3"/>
  <c r="BP182" i="3"/>
  <c r="BP298" i="3"/>
  <c r="BP299" i="3"/>
  <c r="V25" i="49"/>
  <c r="V35" i="49"/>
  <c r="U314" i="3"/>
  <c r="V51" i="21"/>
  <c r="U300" i="3"/>
  <c r="BP300" i="3" s="1"/>
  <c r="V67" i="21"/>
  <c r="U423" i="3"/>
  <c r="V35" i="43"/>
  <c r="V43" i="43"/>
  <c r="U318" i="3" l="1"/>
  <c r="BP318" i="3" s="1"/>
  <c r="BP314" i="3"/>
  <c r="U426" i="3"/>
  <c r="BP426" i="3" s="1"/>
  <c r="BP423" i="3"/>
  <c r="AX8" i="58"/>
  <c r="AX7" i="58"/>
  <c r="AX9" i="58"/>
  <c r="AX6" i="58"/>
  <c r="AX10" i="58"/>
  <c r="AX14" i="58" s="1"/>
  <c r="AX5" i="58"/>
  <c r="AX11" i="46"/>
  <c r="AX14" i="46" s="1"/>
  <c r="AX19" i="26"/>
  <c r="AW345" i="3" s="1"/>
  <c r="AX48" i="26"/>
  <c r="AX73" i="26"/>
  <c r="AX20" i="26"/>
  <c r="AX74" i="26"/>
  <c r="AX21" i="26"/>
  <c r="AX22" i="26"/>
  <c r="AX23" i="26"/>
  <c r="AX75" i="26"/>
  <c r="AX50" i="26"/>
  <c r="AX52" i="26"/>
  <c r="AX53" i="26"/>
  <c r="AX26" i="26"/>
  <c r="AX85" i="26"/>
  <c r="AX36" i="26"/>
  <c r="AX64" i="26"/>
  <c r="AX78" i="26"/>
  <c r="AX37" i="26"/>
  <c r="AW347" i="3" s="1"/>
  <c r="AX65" i="26"/>
  <c r="AX66" i="26"/>
  <c r="AX38" i="26"/>
  <c r="AX55" i="26"/>
  <c r="AX10" i="26"/>
  <c r="AX86" i="26"/>
  <c r="AX30" i="26"/>
  <c r="AX40" i="26"/>
  <c r="AX56" i="26"/>
  <c r="AX11" i="26"/>
  <c r="AX41" i="26"/>
  <c r="AX57" i="26"/>
  <c r="AX12" i="26"/>
  <c r="AX58" i="26"/>
  <c r="AX59" i="26"/>
  <c r="AX69" i="26"/>
  <c r="AX44" i="26"/>
  <c r="AX88" i="26"/>
  <c r="AX70" i="26"/>
  <c r="AX60" i="26"/>
  <c r="AX17" i="26"/>
  <c r="AW348" i="3" s="1"/>
  <c r="AX45" i="26"/>
  <c r="W67" i="26"/>
  <c r="W39" i="26"/>
  <c r="W69" i="26"/>
  <c r="AX10" i="46"/>
  <c r="AX7" i="46"/>
  <c r="AX9" i="46" s="1"/>
  <c r="AX6" i="46"/>
  <c r="AX15" i="58" l="1"/>
  <c r="AX5" i="46"/>
  <c r="AX21" i="49"/>
  <c r="AW288" i="3" s="1"/>
  <c r="AX81" i="26"/>
  <c r="AX32" i="26"/>
  <c r="AX87" i="26"/>
  <c r="AX25" i="26"/>
  <c r="AX68" i="26"/>
  <c r="AX16" i="26"/>
  <c r="AX42" i="26"/>
  <c r="AX54" i="26"/>
  <c r="AX8" i="26"/>
  <c r="AX40" i="49"/>
  <c r="AX15" i="46"/>
  <c r="AX67" i="26"/>
  <c r="AX24" i="26"/>
  <c r="AX80" i="26"/>
  <c r="AX29" i="26"/>
  <c r="AX9" i="26"/>
  <c r="AX49" i="26"/>
  <c r="AX31" i="26"/>
  <c r="AX27" i="26"/>
  <c r="AX51" i="26"/>
  <c r="AX76" i="26"/>
  <c r="AX35" i="26"/>
  <c r="AW346" i="3" s="1"/>
  <c r="AX84" i="26"/>
  <c r="AX43" i="26"/>
  <c r="AX28" i="26"/>
  <c r="AX39" i="26"/>
  <c r="AX63" i="26"/>
  <c r="AX77" i="26"/>
  <c r="AX79" i="26"/>
  <c r="AX15" i="26"/>
  <c r="AX7" i="26"/>
  <c r="AX14" i="26"/>
  <c r="AX72" i="26"/>
  <c r="AX6" i="26"/>
  <c r="AX62" i="26"/>
  <c r="AX18" i="26"/>
  <c r="AX34" i="26"/>
  <c r="AX13" i="26" l="1"/>
  <c r="AX71" i="26"/>
  <c r="AX33" i="26"/>
  <c r="AX82" i="26"/>
  <c r="AX46" i="26"/>
  <c r="AX20" i="49"/>
  <c r="AX6" i="49" s="1"/>
  <c r="AW266" i="3" s="1"/>
  <c r="AX5" i="26"/>
  <c r="AW492" i="3"/>
  <c r="AX19" i="46"/>
  <c r="AX47" i="26"/>
  <c r="AX39" i="49"/>
  <c r="AX25" i="49" s="1"/>
  <c r="AW478" i="3"/>
  <c r="AX20" i="46"/>
  <c r="AX22" i="46" s="1"/>
  <c r="BQ492" i="3" l="1"/>
  <c r="AW291" i="3"/>
  <c r="BQ291" i="3" s="1"/>
  <c r="BQ284" i="3"/>
  <c r="BQ285" i="3"/>
  <c r="BQ283" i="3"/>
  <c r="BQ290" i="3"/>
  <c r="BQ289" i="3"/>
  <c r="BQ287" i="3"/>
  <c r="BQ286" i="3"/>
  <c r="BQ494" i="3"/>
  <c r="BQ493" i="3"/>
  <c r="BQ496" i="3"/>
  <c r="BQ495" i="3"/>
  <c r="BQ288" i="3"/>
  <c r="AW497" i="3"/>
  <c r="BQ497" i="3" s="1"/>
  <c r="AW344" i="3"/>
  <c r="BQ344" i="3" s="1"/>
  <c r="AX61" i="26"/>
  <c r="EB139" i="57"/>
  <c r="EB154" i="57"/>
  <c r="AW332" i="3"/>
  <c r="AX83" i="26"/>
  <c r="AX89" i="26" s="1"/>
  <c r="AW349" i="3" l="1"/>
  <c r="BQ349" i="3" s="1"/>
  <c r="BQ347" i="3"/>
  <c r="BQ345" i="3"/>
  <c r="BQ348" i="3"/>
  <c r="BQ346" i="3"/>
  <c r="W16" i="41"/>
  <c r="W9" i="52" l="1"/>
  <c r="W28" i="41"/>
  <c r="W15" i="40" l="1"/>
  <c r="W17" i="36"/>
  <c r="W27" i="41" l="1"/>
  <c r="W20" i="40"/>
  <c r="W21" i="41"/>
  <c r="W29" i="41"/>
  <c r="W33" i="40"/>
  <c r="W15" i="41"/>
  <c r="W22" i="41"/>
  <c r="W23" i="40"/>
  <c r="W35" i="40"/>
  <c r="W32" i="41"/>
  <c r="W8" i="52"/>
  <c r="W10" i="56"/>
  <c r="W42" i="36"/>
  <c r="W34" i="40"/>
  <c r="W12" i="41"/>
  <c r="W23" i="41"/>
  <c r="W8" i="41"/>
  <c r="W8" i="36"/>
  <c r="W29" i="40"/>
  <c r="W36" i="40"/>
  <c r="W12" i="56"/>
  <c r="W11" i="56"/>
  <c r="W30" i="40"/>
  <c r="W28" i="36"/>
  <c r="W27" i="36"/>
  <c r="W13" i="36"/>
  <c r="W31" i="36"/>
  <c r="W44" i="36"/>
  <c r="W34" i="36"/>
  <c r="W38" i="36"/>
  <c r="W12" i="36"/>
  <c r="W25" i="36"/>
  <c r="W36" i="36"/>
  <c r="W15" i="36"/>
  <c r="W30" i="36"/>
  <c r="W29" i="36"/>
  <c r="W7" i="36"/>
  <c r="W26" i="36"/>
  <c r="W21" i="36"/>
  <c r="W35" i="36"/>
  <c r="W22" i="36"/>
  <c r="W43" i="36"/>
  <c r="W11" i="36"/>
  <c r="W39" i="36"/>
  <c r="W24" i="36"/>
  <c r="W23" i="36"/>
  <c r="W38" i="16"/>
  <c r="W39" i="16"/>
  <c r="W28" i="16"/>
  <c r="W24" i="16"/>
  <c r="W8" i="16"/>
  <c r="W30" i="16"/>
  <c r="W21" i="12"/>
  <c r="W44" i="39"/>
  <c r="W34" i="39"/>
  <c r="W43" i="26"/>
  <c r="W9" i="15"/>
  <c r="W42" i="15"/>
  <c r="W41" i="15"/>
  <c r="W9" i="26"/>
  <c r="W48" i="15"/>
  <c r="W34" i="15"/>
  <c r="W25" i="15"/>
  <c r="W87" i="26"/>
  <c r="W57" i="26"/>
  <c r="W50" i="15"/>
  <c r="W13" i="15"/>
  <c r="W46" i="15"/>
  <c r="W16" i="15"/>
  <c r="V527" i="3" s="1"/>
  <c r="W56" i="15"/>
  <c r="W55" i="15"/>
  <c r="W49" i="15"/>
  <c r="W36" i="15"/>
  <c r="W21" i="15"/>
  <c r="W12" i="15"/>
  <c r="W24" i="15"/>
  <c r="W51" i="15"/>
  <c r="W29" i="15"/>
  <c r="W19" i="15"/>
  <c r="W17" i="15"/>
  <c r="W14" i="15"/>
  <c r="V529" i="3" s="1"/>
  <c r="W38" i="15"/>
  <c r="W44" i="26"/>
  <c r="W37" i="15"/>
  <c r="W22" i="15"/>
  <c r="W8" i="15"/>
  <c r="W27" i="26"/>
  <c r="W7" i="15"/>
  <c r="W28" i="15"/>
  <c r="W43" i="15"/>
  <c r="W30" i="15"/>
  <c r="W11" i="26"/>
  <c r="W77" i="26"/>
  <c r="W35" i="15"/>
  <c r="W20" i="15"/>
  <c r="W47" i="15"/>
  <c r="W18" i="15"/>
  <c r="V528" i="3" s="1"/>
  <c r="W36" i="12"/>
  <c r="W45" i="26"/>
  <c r="W7" i="26"/>
  <c r="W7" i="38"/>
  <c r="V358" i="3" s="1"/>
  <c r="W19" i="39"/>
  <c r="W25" i="26"/>
  <c r="W51" i="16"/>
  <c r="W33" i="16"/>
  <c r="W8" i="13"/>
  <c r="W10" i="13"/>
  <c r="W7" i="12"/>
  <c r="W17" i="16"/>
  <c r="W76" i="26"/>
  <c r="W37" i="16"/>
  <c r="W27" i="16"/>
  <c r="W48" i="16"/>
  <c r="W12" i="16"/>
  <c r="W10" i="26"/>
  <c r="W70" i="26"/>
  <c r="W15" i="16"/>
  <c r="W47" i="16"/>
  <c r="W15" i="13"/>
  <c r="W11" i="16"/>
  <c r="W24" i="26"/>
  <c r="W34" i="16"/>
  <c r="W35" i="16"/>
  <c r="W36" i="16"/>
  <c r="W26" i="16"/>
  <c r="W49" i="16"/>
  <c r="W12" i="13"/>
  <c r="W13" i="13"/>
  <c r="W37" i="20"/>
  <c r="W29" i="12"/>
  <c r="W30" i="12"/>
  <c r="W24" i="12"/>
  <c r="W10" i="12"/>
  <c r="W28" i="12"/>
  <c r="W31" i="12"/>
  <c r="W33" i="12"/>
  <c r="W15" i="12"/>
  <c r="W37" i="12"/>
  <c r="W12" i="12"/>
  <c r="W25" i="12"/>
  <c r="W19" i="12"/>
  <c r="W26" i="12"/>
  <c r="W20" i="12"/>
  <c r="W32" i="12"/>
  <c r="W16" i="12"/>
  <c r="W27" i="12"/>
  <c r="W11" i="12"/>
  <c r="W38" i="12"/>
  <c r="W14" i="12"/>
  <c r="W8" i="46"/>
  <c r="V484" i="3" s="1"/>
  <c r="W24" i="37"/>
  <c r="W22" i="20"/>
  <c r="W13" i="46"/>
  <c r="V482" i="3" s="1"/>
  <c r="W13" i="58"/>
  <c r="W36" i="26"/>
  <c r="W15" i="20"/>
  <c r="V228" i="3" s="1"/>
  <c r="W18" i="46"/>
  <c r="W11" i="58"/>
  <c r="W18" i="42"/>
  <c r="W11" i="42"/>
  <c r="W7" i="42"/>
  <c r="W16" i="42"/>
  <c r="V462" i="3" s="1"/>
  <c r="W17" i="42"/>
  <c r="W28" i="42"/>
  <c r="W35" i="42"/>
  <c r="W14" i="42"/>
  <c r="V461" i="3" s="1"/>
  <c r="W31" i="42"/>
  <c r="W32" i="42"/>
  <c r="W20" i="42"/>
  <c r="W30" i="42"/>
  <c r="W15" i="42"/>
  <c r="W27" i="42"/>
  <c r="W19" i="42"/>
  <c r="W10" i="42"/>
  <c r="W21" i="42"/>
  <c r="W22" i="42"/>
  <c r="W12" i="58"/>
  <c r="W60" i="26"/>
  <c r="W8" i="58"/>
  <c r="W26" i="42"/>
  <c r="W12" i="46"/>
  <c r="V481" i="3" s="1"/>
  <c r="W16" i="46"/>
  <c r="W30" i="20"/>
  <c r="W29" i="42"/>
  <c r="W16" i="43"/>
  <c r="W58" i="26"/>
  <c r="W6" i="58"/>
  <c r="W53" i="26"/>
  <c r="W7" i="58"/>
  <c r="W28" i="26"/>
  <c r="W68" i="26"/>
  <c r="W11" i="46"/>
  <c r="W59" i="26"/>
  <c r="W7" i="46"/>
  <c r="W6" i="46"/>
  <c r="W10" i="7"/>
  <c r="V249" i="3" s="1"/>
  <c r="W10" i="46"/>
  <c r="W29" i="26"/>
  <c r="W51" i="26"/>
  <c r="W49" i="26"/>
  <c r="W41" i="26"/>
  <c r="W79" i="26"/>
  <c r="W12" i="26"/>
  <c r="W39" i="20"/>
  <c r="W20" i="20"/>
  <c r="W34" i="20"/>
  <c r="W32" i="20"/>
  <c r="W74" i="26"/>
  <c r="W26" i="26"/>
  <c r="W78" i="26"/>
  <c r="W11" i="20"/>
  <c r="W33" i="20"/>
  <c r="W26" i="20"/>
  <c r="W21" i="26"/>
  <c r="W31" i="20"/>
  <c r="W21" i="20"/>
  <c r="W52" i="26"/>
  <c r="W42" i="26"/>
  <c r="W63" i="26"/>
  <c r="W19" i="20"/>
  <c r="W13" i="42"/>
  <c r="W6" i="42"/>
  <c r="W24" i="42"/>
  <c r="W28" i="20"/>
  <c r="W37" i="1"/>
  <c r="W7" i="13"/>
  <c r="W33" i="35"/>
  <c r="W11" i="7"/>
  <c r="W6" i="16"/>
  <c r="W20" i="26"/>
  <c r="W6" i="12"/>
  <c r="W84" i="26"/>
  <c r="W86" i="26"/>
  <c r="W10" i="18"/>
  <c r="V208" i="3" s="1"/>
  <c r="W27" i="15"/>
  <c r="W22" i="26"/>
  <c r="W56" i="26"/>
  <c r="W15" i="50"/>
  <c r="W75" i="26"/>
  <c r="W9" i="21"/>
  <c r="W31" i="26"/>
  <c r="W13" i="12"/>
  <c r="W11" i="13"/>
  <c r="W22" i="44"/>
  <c r="W11" i="17"/>
  <c r="V183" i="3" s="1"/>
  <c r="W9" i="12"/>
  <c r="W22" i="16"/>
  <c r="W18" i="12"/>
  <c r="W19" i="26"/>
  <c r="V335" i="3" s="1"/>
  <c r="W14" i="16"/>
  <c r="W65" i="26"/>
  <c r="W55" i="26"/>
  <c r="W27" i="20"/>
  <c r="W16" i="20"/>
  <c r="W54" i="26"/>
  <c r="W88" i="26"/>
  <c r="W23" i="26"/>
  <c r="W7" i="7"/>
  <c r="V246" i="3" s="1"/>
  <c r="W9" i="7"/>
  <c r="V248" i="3" s="1"/>
  <c r="W26" i="35"/>
  <c r="V403" i="3" s="1"/>
  <c r="W42" i="22"/>
  <c r="W27" i="43"/>
  <c r="W30" i="43"/>
  <c r="W20" i="37"/>
  <c r="W16" i="39"/>
  <c r="W34" i="35"/>
  <c r="W11" i="50"/>
  <c r="W27" i="39"/>
  <c r="W6" i="17"/>
  <c r="W30" i="35"/>
  <c r="W16" i="37"/>
  <c r="V382" i="3" s="1"/>
  <c r="W39" i="35"/>
  <c r="W37" i="39"/>
  <c r="W16" i="38"/>
  <c r="W20" i="50"/>
  <c r="W48" i="39"/>
  <c r="W10" i="50"/>
  <c r="V441" i="3" s="1"/>
  <c r="W30" i="1"/>
  <c r="W13" i="17"/>
  <c r="V185" i="3" s="1"/>
  <c r="W15" i="37"/>
  <c r="V381" i="3" s="1"/>
  <c r="W22" i="35"/>
  <c r="W20" i="38"/>
  <c r="V357" i="3" s="1"/>
  <c r="W47" i="39"/>
  <c r="W13" i="38"/>
  <c r="V359" i="3" s="1"/>
  <c r="W31" i="35"/>
  <c r="W12" i="35"/>
  <c r="W33" i="39"/>
  <c r="W33" i="22"/>
  <c r="W19" i="50"/>
  <c r="W15" i="43"/>
  <c r="W11" i="43"/>
  <c r="W20" i="35"/>
  <c r="W18" i="50"/>
  <c r="W62" i="22"/>
  <c r="W8" i="39"/>
  <c r="W10" i="38"/>
  <c r="W13" i="39"/>
  <c r="W41" i="43"/>
  <c r="W36" i="39"/>
  <c r="W8" i="37"/>
  <c r="V383" i="3" s="1"/>
  <c r="W8" i="35"/>
  <c r="V402" i="3" s="1"/>
  <c r="W32" i="39"/>
  <c r="W11" i="37"/>
  <c r="V380" i="3" s="1"/>
  <c r="W12" i="39"/>
  <c r="W22" i="43"/>
  <c r="W39" i="39"/>
  <c r="W6" i="31"/>
  <c r="W10" i="20"/>
  <c r="V227" i="3" s="1"/>
  <c r="W13" i="35"/>
  <c r="V404" i="3" s="1"/>
  <c r="W60" i="22"/>
  <c r="W11" i="39"/>
  <c r="W25" i="39"/>
  <c r="W23" i="39"/>
  <c r="W56" i="39"/>
  <c r="W28" i="43"/>
  <c r="W17" i="35"/>
  <c r="W49" i="39"/>
  <c r="W38" i="35"/>
  <c r="W32" i="35"/>
  <c r="W46" i="39"/>
  <c r="W35" i="39"/>
  <c r="W15" i="39"/>
  <c r="W24" i="39"/>
  <c r="W9" i="38"/>
  <c r="W29" i="39"/>
  <c r="W14" i="50"/>
  <c r="W16" i="50" s="1"/>
  <c r="W25" i="43"/>
  <c r="W7" i="39"/>
  <c r="W38" i="39"/>
  <c r="W7" i="35"/>
  <c r="W65" i="22"/>
  <c r="W6" i="38"/>
  <c r="W8" i="38" s="1"/>
  <c r="W34" i="43"/>
  <c r="W20" i="22"/>
  <c r="W19" i="36"/>
  <c r="W19" i="21"/>
  <c r="W20" i="51"/>
  <c r="W39" i="44"/>
  <c r="W27" i="22"/>
  <c r="W29" i="35"/>
  <c r="W9" i="22"/>
  <c r="W61" i="22"/>
  <c r="W14" i="36"/>
  <c r="W18" i="36" s="1"/>
  <c r="W29" i="44"/>
  <c r="W69" i="22"/>
  <c r="W6" i="39"/>
  <c r="W13" i="22"/>
  <c r="W15" i="21"/>
  <c r="W20" i="43"/>
  <c r="W22" i="21"/>
  <c r="W22" i="50"/>
  <c r="W28" i="45"/>
  <c r="W38" i="43"/>
  <c r="W14" i="39"/>
  <c r="W29" i="43"/>
  <c r="W41" i="35"/>
  <c r="W25" i="22"/>
  <c r="V298" i="3" s="1"/>
  <c r="W32" i="44"/>
  <c r="W43" i="22"/>
  <c r="W18" i="35"/>
  <c r="W38" i="22"/>
  <c r="W32" i="43"/>
  <c r="W17" i="44"/>
  <c r="W12" i="51"/>
  <c r="W31" i="44"/>
  <c r="W44" i="22"/>
  <c r="W39" i="43"/>
  <c r="W19" i="51"/>
  <c r="W23" i="21"/>
  <c r="W11" i="21"/>
  <c r="W59" i="22"/>
  <c r="W12" i="43"/>
  <c r="V425" i="3" s="1"/>
  <c r="W48" i="22"/>
  <c r="W21" i="51"/>
  <c r="W54" i="21"/>
  <c r="W10" i="36"/>
  <c r="W66" i="22"/>
  <c r="W10" i="39"/>
  <c r="W23" i="50"/>
  <c r="W35" i="44"/>
  <c r="W31" i="45"/>
  <c r="W7" i="44"/>
  <c r="W9" i="51"/>
  <c r="W11" i="44"/>
  <c r="W30" i="44"/>
  <c r="W44" i="21"/>
  <c r="W13" i="45"/>
  <c r="W60" i="21"/>
  <c r="W49" i="21"/>
  <c r="W23" i="44"/>
  <c r="W14" i="56"/>
  <c r="W17" i="40"/>
  <c r="W40" i="21"/>
  <c r="W6" i="40"/>
  <c r="W6" i="45"/>
  <c r="W8" i="56"/>
  <c r="W10" i="21"/>
  <c r="W6" i="52"/>
  <c r="W11" i="52"/>
  <c r="W11" i="55"/>
  <c r="W6" i="56"/>
  <c r="W25" i="21"/>
  <c r="W13" i="18"/>
  <c r="V207" i="3" s="1"/>
  <c r="W14" i="52"/>
  <c r="W61" i="21"/>
  <c r="W43" i="21"/>
  <c r="W15" i="52"/>
  <c r="W12" i="52"/>
  <c r="W9" i="18"/>
  <c r="V206" i="3" s="1"/>
  <c r="W15" i="56"/>
  <c r="W28" i="21"/>
  <c r="W32" i="15" l="1"/>
  <c r="W9" i="16"/>
  <c r="W8" i="42"/>
  <c r="W8" i="12"/>
  <c r="W21" i="16"/>
  <c r="W9" i="46"/>
  <c r="W22" i="12"/>
  <c r="W14" i="46"/>
  <c r="W17" i="12"/>
  <c r="W23" i="42"/>
  <c r="W14" i="13"/>
  <c r="W9" i="39"/>
  <c r="W14" i="44"/>
  <c r="W19" i="22"/>
  <c r="W52" i="39"/>
  <c r="W53" i="39"/>
  <c r="W52" i="22"/>
  <c r="W43" i="44"/>
  <c r="W26" i="21"/>
  <c r="W33" i="43"/>
  <c r="W65" i="21"/>
  <c r="W6" i="50"/>
  <c r="W5" i="50"/>
  <c r="W42" i="39"/>
  <c r="W57" i="22"/>
  <c r="W18" i="20"/>
  <c r="W23" i="20" s="1"/>
  <c r="W24" i="44"/>
  <c r="W8" i="51"/>
  <c r="W63" i="22"/>
  <c r="W63" i="21"/>
  <c r="W47" i="21"/>
  <c r="W46" i="22"/>
  <c r="W15" i="38"/>
  <c r="W28" i="49"/>
  <c r="W32" i="22"/>
  <c r="W33" i="21"/>
  <c r="W45" i="39"/>
  <c r="W7" i="37"/>
  <c r="W9" i="37" s="1"/>
  <c r="W7" i="50"/>
  <c r="W7" i="43"/>
  <c r="W18" i="43"/>
  <c r="W21" i="43"/>
  <c r="W34" i="21"/>
  <c r="W28" i="22"/>
  <c r="W39" i="22"/>
  <c r="W36" i="21"/>
  <c r="W70" i="22"/>
  <c r="W27" i="21"/>
  <c r="W17" i="39"/>
  <c r="W12" i="38"/>
  <c r="V356" i="3" s="1"/>
  <c r="W11" i="38"/>
  <c r="W57" i="39"/>
  <c r="W8" i="18"/>
  <c r="W11" i="18" s="1"/>
  <c r="W12" i="20"/>
  <c r="V229" i="3" s="1"/>
  <c r="W9" i="20"/>
  <c r="W11" i="22"/>
  <c r="W14" i="22"/>
  <c r="V299" i="3" s="1"/>
  <c r="W41" i="39"/>
  <c r="W43" i="39"/>
  <c r="W18" i="39"/>
  <c r="W18" i="38"/>
  <c r="W16" i="13"/>
  <c r="W38" i="1"/>
  <c r="W8" i="55"/>
  <c r="W31" i="49"/>
  <c r="W20" i="36"/>
  <c r="W32" i="36" s="1"/>
  <c r="W50" i="21"/>
  <c r="W49" i="22"/>
  <c r="W55" i="21"/>
  <c r="W53" i="22"/>
  <c r="W26" i="43"/>
  <c r="W62" i="21"/>
  <c r="W35" i="35"/>
  <c r="W7" i="18"/>
  <c r="W28" i="39"/>
  <c r="W8" i="7"/>
  <c r="V247" i="3" s="1"/>
  <c r="W16" i="17"/>
  <c r="W28" i="1"/>
  <c r="W6" i="18"/>
  <c r="W41" i="21"/>
  <c r="W40" i="22"/>
  <c r="W9" i="43"/>
  <c r="W10" i="43"/>
  <c r="V424" i="3" s="1"/>
  <c r="W17" i="22"/>
  <c r="W15" i="51"/>
  <c r="W16" i="51"/>
  <c r="W13" i="50"/>
  <c r="W24" i="50"/>
  <c r="V442" i="3" s="1"/>
  <c r="W31" i="43"/>
  <c r="W64" i="21"/>
  <c r="W18" i="21"/>
  <c r="V315" i="3" s="1"/>
  <c r="W16" i="22"/>
  <c r="W14" i="43"/>
  <c r="W17" i="50"/>
  <c r="W9" i="50"/>
  <c r="W12" i="50"/>
  <c r="V443" i="3" s="1"/>
  <c r="W12" i="17"/>
  <c r="V184" i="3" s="1"/>
  <c r="W34" i="49"/>
  <c r="W25" i="42"/>
  <c r="W24" i="35"/>
  <c r="W15" i="49"/>
  <c r="V272" i="3" s="1"/>
  <c r="W5" i="42"/>
  <c r="W41" i="49"/>
  <c r="W32" i="16"/>
  <c r="W18" i="45"/>
  <c r="W27" i="45"/>
  <c r="W10" i="37"/>
  <c r="W12" i="37" s="1"/>
  <c r="W19" i="43"/>
  <c r="W21" i="39"/>
  <c r="W30" i="39" s="1"/>
  <c r="W6" i="55"/>
  <c r="W7" i="21"/>
  <c r="W81" i="26"/>
  <c r="W32" i="26"/>
  <c r="W9" i="42"/>
  <c r="W12" i="42"/>
  <c r="V463" i="3" s="1"/>
  <c r="W17" i="26"/>
  <c r="V338" i="3" s="1"/>
  <c r="W13" i="16"/>
  <c r="V507" i="3" s="1"/>
  <c r="W34" i="42"/>
  <c r="W36" i="42" s="1"/>
  <c r="W50" i="26"/>
  <c r="W8" i="26"/>
  <c r="W6" i="37"/>
  <c r="W5" i="14"/>
  <c r="W21" i="1"/>
  <c r="W42" i="49"/>
  <c r="W33" i="15"/>
  <c r="W29" i="20"/>
  <c r="W15" i="15"/>
  <c r="W23" i="15"/>
  <c r="W85" i="26"/>
  <c r="W25" i="16"/>
  <c r="V505" i="3" s="1"/>
  <c r="W35" i="26"/>
  <c r="V336" i="3" s="1"/>
  <c r="W23" i="16"/>
  <c r="V504" i="3" s="1"/>
  <c r="X162" i="57"/>
  <c r="X470" i="57"/>
  <c r="W10" i="55"/>
  <c r="X412" i="57"/>
  <c r="X430" i="57"/>
  <c r="W24" i="45"/>
  <c r="W16" i="21"/>
  <c r="V317" i="3" s="1"/>
  <c r="W14" i="51"/>
  <c r="W36" i="43"/>
  <c r="W24" i="51"/>
  <c r="W23" i="51"/>
  <c r="W6" i="51"/>
  <c r="W37" i="43"/>
  <c r="W15" i="45"/>
  <c r="W5" i="41"/>
  <c r="W10" i="16"/>
  <c r="W32" i="1"/>
  <c r="W15" i="55"/>
  <c r="W48" i="26"/>
  <c r="W14" i="20"/>
  <c r="V226" i="3" s="1"/>
  <c r="W14" i="17"/>
  <c r="V186" i="3" s="1"/>
  <c r="W38" i="26"/>
  <c r="W31" i="1"/>
  <c r="W8" i="17"/>
  <c r="W45" i="15"/>
  <c r="W52" i="15" s="1"/>
  <c r="W11" i="15"/>
  <c r="W31" i="22"/>
  <c r="W7" i="17"/>
  <c r="W7" i="20"/>
  <c r="W6" i="36"/>
  <c r="W9" i="36" s="1"/>
  <c r="W15" i="1"/>
  <c r="W34" i="1"/>
  <c r="W46" i="21"/>
  <c r="W45" i="16"/>
  <c r="W40" i="15"/>
  <c r="W44" i="15" s="1"/>
  <c r="W6" i="15"/>
  <c r="W10" i="15" s="1"/>
  <c r="W10" i="17"/>
  <c r="W15" i="17" s="1"/>
  <c r="W12" i="1"/>
  <c r="W9" i="58"/>
  <c r="W17" i="51" l="1"/>
  <c r="W20" i="39"/>
  <c r="W26" i="15"/>
  <c r="W9" i="17"/>
  <c r="W14" i="38"/>
  <c r="W6" i="44"/>
  <c r="W8" i="44" s="1"/>
  <c r="W5" i="31"/>
  <c r="W13" i="1"/>
  <c r="W30" i="26"/>
  <c r="W23" i="1"/>
  <c r="V169" i="3" s="1"/>
  <c r="W5" i="12"/>
  <c r="W34" i="41"/>
  <c r="W5" i="40"/>
  <c r="W26" i="40"/>
  <c r="W5" i="58"/>
  <c r="W18" i="49"/>
  <c r="W17" i="49" s="1"/>
  <c r="BD430" i="57"/>
  <c r="BD412" i="57"/>
  <c r="W40" i="43"/>
  <c r="W10" i="35"/>
  <c r="W11" i="35"/>
  <c r="W54" i="22"/>
  <c r="W57" i="21"/>
  <c r="W6" i="7"/>
  <c r="V245" i="3" s="1"/>
  <c r="W29" i="1"/>
  <c r="W42" i="44"/>
  <c r="W10" i="58"/>
  <c r="W14" i="58" s="1"/>
  <c r="W37" i="49"/>
  <c r="W36" i="49" s="1"/>
  <c r="W5" i="15"/>
  <c r="W23" i="49"/>
  <c r="V275" i="3" s="1"/>
  <c r="W17" i="17"/>
  <c r="V182" i="3" s="1"/>
  <c r="W26" i="1"/>
  <c r="W16" i="26"/>
  <c r="W5" i="13"/>
  <c r="W17" i="13" s="1"/>
  <c r="W22" i="1"/>
  <c r="V168" i="3" s="1"/>
  <c r="W27" i="40"/>
  <c r="W25" i="45"/>
  <c r="W33" i="36"/>
  <c r="W40" i="36" s="1"/>
  <c r="W18" i="51"/>
  <c r="W13" i="52"/>
  <c r="W19" i="41"/>
  <c r="W24" i="40"/>
  <c r="W14" i="41"/>
  <c r="W31" i="16"/>
  <c r="W8" i="22"/>
  <c r="W8" i="21"/>
  <c r="W71" i="22"/>
  <c r="W50" i="39"/>
  <c r="W37" i="35"/>
  <c r="W41" i="22"/>
  <c r="W42" i="21"/>
  <c r="W11" i="1"/>
  <c r="W5" i="10"/>
  <c r="W17" i="38"/>
  <c r="V355" i="3"/>
  <c r="W15" i="35"/>
  <c r="W14" i="35"/>
  <c r="W73" i="26"/>
  <c r="W38" i="20"/>
  <c r="W21" i="44"/>
  <c r="W12" i="40"/>
  <c r="W11" i="40"/>
  <c r="W26" i="41"/>
  <c r="W29" i="22"/>
  <c r="W35" i="21"/>
  <c r="W35" i="22"/>
  <c r="W37" i="21"/>
  <c r="BD163" i="57"/>
  <c r="BD471" i="57"/>
  <c r="BD162" i="57"/>
  <c r="BD470" i="57"/>
  <c r="W58" i="22"/>
  <c r="V438" i="3"/>
  <c r="BQ441" i="3" s="1"/>
  <c r="W26" i="50"/>
  <c r="W15" i="46"/>
  <c r="W40" i="49"/>
  <c r="W33" i="49"/>
  <c r="W24" i="43"/>
  <c r="W35" i="41"/>
  <c r="W13" i="41"/>
  <c r="W12" i="44"/>
  <c r="W17" i="41"/>
  <c r="W11" i="41"/>
  <c r="W10" i="41"/>
  <c r="W9" i="40"/>
  <c r="W9" i="45"/>
  <c r="W10" i="40"/>
  <c r="W7" i="22"/>
  <c r="W9" i="49"/>
  <c r="W5" i="38"/>
  <c r="W12" i="22"/>
  <c r="W8" i="50"/>
  <c r="W7" i="1"/>
  <c r="W5" i="17"/>
  <c r="W66" i="26"/>
  <c r="X445" i="57"/>
  <c r="X368" i="57"/>
  <c r="W5" i="52"/>
  <c r="W7" i="41"/>
  <c r="W6" i="41"/>
  <c r="W20" i="41"/>
  <c r="W37" i="26"/>
  <c r="V337" i="3" s="1"/>
  <c r="W40" i="26"/>
  <c r="V458" i="3"/>
  <c r="BQ463" i="3" s="1"/>
  <c r="W37" i="42"/>
  <c r="V460" i="3"/>
  <c r="W33" i="42"/>
  <c r="W9" i="1"/>
  <c r="W5" i="6"/>
  <c r="W47" i="22"/>
  <c r="W48" i="21"/>
  <c r="W7" i="31"/>
  <c r="W56" i="22"/>
  <c r="W59" i="21"/>
  <c r="W66" i="21" s="1"/>
  <c r="W25" i="50"/>
  <c r="W22" i="49"/>
  <c r="V274" i="3" s="1"/>
  <c r="W5" i="16"/>
  <c r="W13" i="40"/>
  <c r="W28" i="40"/>
  <c r="W24" i="41"/>
  <c r="W22" i="40"/>
  <c r="W9" i="56"/>
  <c r="W13" i="56" s="1"/>
  <c r="W5" i="56"/>
  <c r="V440" i="3"/>
  <c r="W21" i="50"/>
  <c r="W29" i="49"/>
  <c r="W31" i="39"/>
  <c r="W40" i="39" s="1"/>
  <c r="W80" i="26"/>
  <c r="W5" i="46"/>
  <c r="W21" i="49"/>
  <c r="V273" i="3" s="1"/>
  <c r="W42" i="43"/>
  <c r="W8" i="40"/>
  <c r="W7" i="40"/>
  <c r="W8" i="45"/>
  <c r="W31" i="41"/>
  <c r="W21" i="40"/>
  <c r="V503" i="3"/>
  <c r="W40" i="16"/>
  <c r="W30" i="22"/>
  <c r="W20" i="21"/>
  <c r="W21" i="22"/>
  <c r="W29" i="21"/>
  <c r="W18" i="22"/>
  <c r="W24" i="21"/>
  <c r="W45" i="22"/>
  <c r="W45" i="21"/>
  <c r="W6" i="35"/>
  <c r="W9" i="35" s="1"/>
  <c r="W25" i="35"/>
  <c r="W27" i="35" s="1"/>
  <c r="W15" i="44"/>
  <c r="W13" i="37"/>
  <c r="W18" i="37" s="1"/>
  <c r="W5" i="7"/>
  <c r="W10" i="1"/>
  <c r="W23" i="12"/>
  <c r="W34" i="12" s="1"/>
  <c r="W39" i="1"/>
  <c r="W30" i="21"/>
  <c r="W22" i="22"/>
  <c r="W30" i="49"/>
  <c r="W19" i="37"/>
  <c r="W53" i="21"/>
  <c r="W30" i="41"/>
  <c r="W14" i="40"/>
  <c r="W10" i="52"/>
  <c r="W7" i="52"/>
  <c r="W19" i="40"/>
  <c r="W18" i="40"/>
  <c r="W7" i="56"/>
  <c r="W38" i="41"/>
  <c r="W39" i="41"/>
  <c r="W39" i="15"/>
  <c r="V526" i="3"/>
  <c r="W34" i="22"/>
  <c r="W43" i="35"/>
  <c r="W23" i="43"/>
  <c r="W16" i="55"/>
  <c r="W6" i="22"/>
  <c r="W15" i="22"/>
  <c r="W6" i="20"/>
  <c r="W8" i="20" s="1"/>
  <c r="W13" i="43"/>
  <c r="W17" i="43" s="1"/>
  <c r="W33" i="1"/>
  <c r="W14" i="1"/>
  <c r="W25" i="20"/>
  <c r="W34" i="26"/>
  <c r="W18" i="26"/>
  <c r="W33" i="26" s="1"/>
  <c r="W19" i="44"/>
  <c r="W27" i="44"/>
  <c r="W15" i="26"/>
  <c r="W6" i="43"/>
  <c r="W8" i="43" s="1"/>
  <c r="W24" i="22"/>
  <c r="W32" i="21"/>
  <c r="W13" i="20"/>
  <c r="W17" i="20" s="1"/>
  <c r="W12" i="18"/>
  <c r="W14" i="18" s="1"/>
  <c r="W5" i="55"/>
  <c r="W64" i="26"/>
  <c r="BQ440" i="3" l="1"/>
  <c r="W37" i="41"/>
  <c r="W10" i="22"/>
  <c r="W38" i="21"/>
  <c r="W46" i="26"/>
  <c r="W36" i="22"/>
  <c r="W9" i="41"/>
  <c r="BQ460" i="3"/>
  <c r="W67" i="22"/>
  <c r="BQ442" i="3"/>
  <c r="BQ443" i="3"/>
  <c r="BQ461" i="3"/>
  <c r="BQ462" i="3"/>
  <c r="W23" i="35"/>
  <c r="W5" i="20"/>
  <c r="W20" i="1"/>
  <c r="W9" i="55"/>
  <c r="W7" i="55"/>
  <c r="W17" i="55" s="1"/>
  <c r="W34" i="44"/>
  <c r="W27" i="1"/>
  <c r="W15" i="18"/>
  <c r="V205" i="3" s="1"/>
  <c r="W20" i="45"/>
  <c r="W16" i="44"/>
  <c r="W25" i="41"/>
  <c r="W51" i="22"/>
  <c r="W55" i="22" s="1"/>
  <c r="W5" i="18"/>
  <c r="W8" i="1"/>
  <c r="BD370" i="57"/>
  <c r="BD447" i="57"/>
  <c r="W23" i="22"/>
  <c r="V353" i="3"/>
  <c r="BQ355" i="3" s="1"/>
  <c r="W19" i="38"/>
  <c r="W21" i="38" s="1"/>
  <c r="W7" i="45"/>
  <c r="W10" i="45"/>
  <c r="W35" i="43"/>
  <c r="V423" i="3"/>
  <c r="W16" i="40"/>
  <c r="W31" i="40"/>
  <c r="W35" i="12"/>
  <c r="W39" i="12" s="1"/>
  <c r="W5" i="44"/>
  <c r="W17" i="21"/>
  <c r="W21" i="21"/>
  <c r="W25" i="40"/>
  <c r="X411" i="57"/>
  <c r="X429" i="57"/>
  <c r="W33" i="44"/>
  <c r="W25" i="44"/>
  <c r="W5" i="51"/>
  <c r="V160" i="3"/>
  <c r="V180" i="3"/>
  <c r="W18" i="17"/>
  <c r="X131" i="57"/>
  <c r="X146" i="57"/>
  <c r="X431" i="57"/>
  <c r="X413" i="57"/>
  <c r="BD372" i="57"/>
  <c r="BD449" i="57"/>
  <c r="W12" i="45"/>
  <c r="W11" i="45"/>
  <c r="X469" i="57"/>
  <c r="X161" i="57"/>
  <c r="W15" i="58"/>
  <c r="W5" i="45"/>
  <c r="W23" i="45"/>
  <c r="W26" i="49"/>
  <c r="W37" i="22"/>
  <c r="W17" i="45"/>
  <c r="W16" i="45"/>
  <c r="V478" i="3"/>
  <c r="W20" i="46"/>
  <c r="W22" i="46" s="1"/>
  <c r="X450" i="57"/>
  <c r="X373" i="57"/>
  <c r="V501" i="3"/>
  <c r="W46" i="16"/>
  <c r="W52" i="16" s="1"/>
  <c r="X449" i="57"/>
  <c r="X372" i="57"/>
  <c r="W22" i="51"/>
  <c r="BD161" i="57"/>
  <c r="BD469" i="57"/>
  <c r="V524" i="3"/>
  <c r="BQ526" i="3" s="1"/>
  <c r="W53" i="15"/>
  <c r="W57" i="15" s="1"/>
  <c r="W32" i="40"/>
  <c r="W37" i="40" s="1"/>
  <c r="X409" i="57"/>
  <c r="X427" i="57"/>
  <c r="W14" i="49"/>
  <c r="V271" i="3" s="1"/>
  <c r="W5" i="43"/>
  <c r="W5" i="22"/>
  <c r="W7" i="49"/>
  <c r="W26" i="45"/>
  <c r="W16" i="52"/>
  <c r="X159" i="57"/>
  <c r="X467" i="57"/>
  <c r="V480" i="3"/>
  <c r="W19" i="46"/>
  <c r="W18" i="41"/>
  <c r="W38" i="44"/>
  <c r="W37" i="44"/>
  <c r="W13" i="49"/>
  <c r="V270" i="3" s="1"/>
  <c r="W5" i="35"/>
  <c r="W39" i="49"/>
  <c r="W47" i="26"/>
  <c r="V243" i="3"/>
  <c r="V250" i="3" s="1"/>
  <c r="W12" i="7"/>
  <c r="W11" i="51"/>
  <c r="W13" i="51" s="1"/>
  <c r="W16" i="56"/>
  <c r="W14" i="21"/>
  <c r="V316" i="3" s="1"/>
  <c r="W13" i="21"/>
  <c r="W10" i="44"/>
  <c r="W9" i="44"/>
  <c r="W28" i="44"/>
  <c r="W13" i="44"/>
  <c r="W18" i="44" s="1"/>
  <c r="W36" i="41"/>
  <c r="W39" i="21"/>
  <c r="W27" i="49"/>
  <c r="W32" i="49"/>
  <c r="W28" i="35"/>
  <c r="W10" i="51"/>
  <c r="W7" i="51"/>
  <c r="W21" i="37"/>
  <c r="V379" i="3"/>
  <c r="W19" i="45"/>
  <c r="V464" i="3"/>
  <c r="BQ464" i="3" s="1"/>
  <c r="W20" i="44"/>
  <c r="W11" i="49"/>
  <c r="W5" i="37"/>
  <c r="W33" i="41"/>
  <c r="X447" i="57"/>
  <c r="X370" i="57"/>
  <c r="W21" i="45"/>
  <c r="W5" i="36"/>
  <c r="W41" i="36" s="1"/>
  <c r="W45" i="36" s="1"/>
  <c r="W12" i="49"/>
  <c r="V269" i="3" s="1"/>
  <c r="W10" i="49"/>
  <c r="V268" i="3" s="1"/>
  <c r="W5" i="39"/>
  <c r="W51" i="39" s="1"/>
  <c r="W58" i="39" s="1"/>
  <c r="W8" i="31"/>
  <c r="X164" i="57"/>
  <c r="X472" i="57"/>
  <c r="X371" i="57"/>
  <c r="X448" i="57"/>
  <c r="W40" i="41"/>
  <c r="V444" i="3"/>
  <c r="BQ444" i="3" s="1"/>
  <c r="V401" i="3"/>
  <c r="W42" i="35"/>
  <c r="W6" i="26"/>
  <c r="W13" i="26" s="1"/>
  <c r="W62" i="26"/>
  <c r="W71" i="26" s="1"/>
  <c r="W14" i="26"/>
  <c r="W6" i="21"/>
  <c r="W12" i="21" s="1"/>
  <c r="W72" i="26"/>
  <c r="W82" i="26" s="1"/>
  <c r="BQ480" i="3" l="1"/>
  <c r="W26" i="44"/>
  <c r="BQ250" i="3"/>
  <c r="W36" i="44"/>
  <c r="W14" i="45"/>
  <c r="W40" i="44"/>
  <c r="BQ483" i="3"/>
  <c r="BQ482" i="3"/>
  <c r="BQ481" i="3"/>
  <c r="BQ484" i="3"/>
  <c r="V187" i="3"/>
  <c r="BQ187" i="3" s="1"/>
  <c r="BQ185" i="3"/>
  <c r="BQ183" i="3"/>
  <c r="BQ246" i="3"/>
  <c r="BQ249" i="3"/>
  <c r="BQ248" i="3"/>
  <c r="BQ247" i="3"/>
  <c r="BQ186" i="3"/>
  <c r="BQ184" i="3"/>
  <c r="BQ182" i="3"/>
  <c r="V508" i="3"/>
  <c r="BQ508" i="3" s="1"/>
  <c r="BQ506" i="3"/>
  <c r="BQ504" i="3"/>
  <c r="BQ505" i="3"/>
  <c r="BQ507" i="3"/>
  <c r="BQ503" i="3"/>
  <c r="V530" i="3"/>
  <c r="BQ530" i="3" s="1"/>
  <c r="BQ528" i="3"/>
  <c r="BQ529" i="3"/>
  <c r="BQ527" i="3"/>
  <c r="V360" i="3"/>
  <c r="BQ360" i="3" s="1"/>
  <c r="BQ359" i="3"/>
  <c r="BQ357" i="3"/>
  <c r="BQ358" i="3"/>
  <c r="BQ356" i="3"/>
  <c r="BQ245" i="3"/>
  <c r="X432" i="57"/>
  <c r="X451" i="57"/>
  <c r="X374" i="57"/>
  <c r="W5" i="21"/>
  <c r="W8" i="49"/>
  <c r="V400" i="3"/>
  <c r="W36" i="35"/>
  <c r="X414" i="57"/>
  <c r="W52" i="21"/>
  <c r="W58" i="21" s="1"/>
  <c r="BD429" i="57"/>
  <c r="W22" i="45"/>
  <c r="BD411" i="57"/>
  <c r="X473" i="57"/>
  <c r="V297" i="3"/>
  <c r="W50" i="22"/>
  <c r="W5" i="26"/>
  <c r="W20" i="49"/>
  <c r="V377" i="3"/>
  <c r="W22" i="37"/>
  <c r="W25" i="37" s="1"/>
  <c r="BD472" i="57"/>
  <c r="BD164" i="57"/>
  <c r="W35" i="49"/>
  <c r="W25" i="49"/>
  <c r="X165" i="57"/>
  <c r="BD450" i="57"/>
  <c r="BD373" i="57"/>
  <c r="W31" i="21"/>
  <c r="W51" i="21"/>
  <c r="V314" i="3"/>
  <c r="W61" i="26"/>
  <c r="V334" i="3"/>
  <c r="BD445" i="57"/>
  <c r="BD368" i="57"/>
  <c r="W41" i="44"/>
  <c r="W44" i="44" s="1"/>
  <c r="W68" i="22"/>
  <c r="W72" i="22" s="1"/>
  <c r="V295" i="3"/>
  <c r="BD131" i="57"/>
  <c r="BD146" i="57"/>
  <c r="AW160" i="3"/>
  <c r="W29" i="45"/>
  <c r="BD431" i="57"/>
  <c r="BD413" i="57"/>
  <c r="W35" i="1"/>
  <c r="W24" i="20"/>
  <c r="W36" i="20" s="1"/>
  <c r="W40" i="20" s="1"/>
  <c r="W36" i="1"/>
  <c r="W25" i="1" s="1"/>
  <c r="V398" i="3"/>
  <c r="W44" i="35"/>
  <c r="W43" i="43"/>
  <c r="V421" i="3"/>
  <c r="BQ423" i="3" s="1"/>
  <c r="BD427" i="57"/>
  <c r="W30" i="45"/>
  <c r="W32" i="45" s="1"/>
  <c r="BD409" i="57"/>
  <c r="W6" i="1"/>
  <c r="V166" i="3" s="1"/>
  <c r="W16" i="1"/>
  <c r="BD371" i="57"/>
  <c r="BD448" i="57"/>
  <c r="V485" i="3"/>
  <c r="BQ485" i="3" s="1"/>
  <c r="BD467" i="57"/>
  <c r="BD159" i="57"/>
  <c r="W25" i="51"/>
  <c r="X147" i="57"/>
  <c r="X132" i="57"/>
  <c r="V203" i="3"/>
  <c r="V161" i="3"/>
  <c r="W16" i="18"/>
  <c r="X133" i="57"/>
  <c r="V162" i="3"/>
  <c r="X148" i="57"/>
  <c r="V223" i="3"/>
  <c r="BQ297" i="3" l="1"/>
  <c r="V405" i="3"/>
  <c r="BQ405" i="3" s="1"/>
  <c r="BQ402" i="3"/>
  <c r="BQ403" i="3"/>
  <c r="BQ404" i="3"/>
  <c r="BQ227" i="3"/>
  <c r="BQ228" i="3"/>
  <c r="BQ226" i="3"/>
  <c r="BQ229" i="3"/>
  <c r="BQ400" i="3"/>
  <c r="V209" i="3"/>
  <c r="BQ209" i="3" s="1"/>
  <c r="BQ208" i="3"/>
  <c r="BQ207" i="3"/>
  <c r="BQ206" i="3"/>
  <c r="BQ298" i="3"/>
  <c r="BQ299" i="3"/>
  <c r="V170" i="3"/>
  <c r="BQ170" i="3" s="1"/>
  <c r="BQ168" i="3"/>
  <c r="BQ169" i="3"/>
  <c r="BQ205" i="3"/>
  <c r="V426" i="3"/>
  <c r="BQ426" i="3" s="1"/>
  <c r="BQ425" i="3"/>
  <c r="BQ424" i="3"/>
  <c r="V384" i="3"/>
  <c r="BQ384" i="3" s="1"/>
  <c r="BQ381" i="3"/>
  <c r="BQ380" i="3"/>
  <c r="BQ383" i="3"/>
  <c r="BQ382" i="3"/>
  <c r="BQ401" i="3"/>
  <c r="BQ379" i="3"/>
  <c r="BD165" i="57"/>
  <c r="BD432" i="57"/>
  <c r="BD374" i="57"/>
  <c r="BD451" i="57"/>
  <c r="BD414" i="57"/>
  <c r="AW162" i="3"/>
  <c r="BD148" i="57"/>
  <c r="W83" i="26"/>
  <c r="W89" i="26" s="1"/>
  <c r="BD133" i="57"/>
  <c r="V332" i="3"/>
  <c r="BQ334" i="3" s="1"/>
  <c r="BD473" i="57"/>
  <c r="W35" i="20"/>
  <c r="V225" i="3"/>
  <c r="W16" i="49"/>
  <c r="W6" i="49"/>
  <c r="V266" i="3" s="1"/>
  <c r="V300" i="3"/>
  <c r="BQ300" i="3" s="1"/>
  <c r="BD132" i="57"/>
  <c r="BD147" i="57"/>
  <c r="W67" i="21"/>
  <c r="AW161" i="3"/>
  <c r="V312" i="3"/>
  <c r="V318" i="3" l="1"/>
  <c r="BQ318" i="3" s="1"/>
  <c r="BQ317" i="3"/>
  <c r="BQ315" i="3"/>
  <c r="BQ316" i="3"/>
  <c r="V230" i="3"/>
  <c r="BQ230" i="3" s="1"/>
  <c r="BQ225" i="3"/>
  <c r="BQ314" i="3"/>
  <c r="V276" i="3"/>
  <c r="BQ276" i="3" s="1"/>
  <c r="BQ272" i="3"/>
  <c r="BQ275" i="3"/>
  <c r="BQ274" i="3"/>
  <c r="BQ273" i="3"/>
  <c r="BQ269" i="3"/>
  <c r="BQ271" i="3"/>
  <c r="BQ270" i="3"/>
  <c r="BQ268" i="3"/>
  <c r="V339" i="3"/>
  <c r="BQ339" i="3" s="1"/>
  <c r="BQ335" i="3"/>
  <c r="BQ338" i="3"/>
  <c r="BQ336" i="3"/>
  <c r="BQ337" i="3"/>
  <c r="X40" i="15"/>
  <c r="X44" i="15" s="1"/>
  <c r="AY8" i="46"/>
  <c r="AX496" i="3" s="1"/>
  <c r="AY18" i="46"/>
  <c r="AY17" i="46"/>
  <c r="AY13" i="46"/>
  <c r="AX494" i="3" s="1"/>
  <c r="AY16" i="46"/>
  <c r="AY54" i="26"/>
  <c r="AZ8" i="58"/>
  <c r="AY8" i="58"/>
  <c r="Y8" i="58"/>
  <c r="X8" i="58"/>
  <c r="AZ7" i="58"/>
  <c r="AY7" i="58"/>
  <c r="Y7" i="58"/>
  <c r="X7" i="58"/>
  <c r="AZ9" i="58"/>
  <c r="AY9" i="58"/>
  <c r="Y9" i="58"/>
  <c r="X9" i="58"/>
  <c r="AZ6" i="58"/>
  <c r="AY6" i="58"/>
  <c r="Y6" i="58"/>
  <c r="X6" i="58"/>
  <c r="Y10" i="58"/>
  <c r="Y14" i="58" s="1"/>
  <c r="X10" i="58"/>
  <c r="X14" i="58" s="1"/>
  <c r="Y5" i="58"/>
  <c r="X5" i="58"/>
  <c r="AY11" i="46"/>
  <c r="AY7" i="26"/>
  <c r="AY19" i="26"/>
  <c r="AX345" i="3" s="1"/>
  <c r="AY84" i="26"/>
  <c r="AY48" i="26"/>
  <c r="AY73" i="26"/>
  <c r="AY49" i="26"/>
  <c r="AY20" i="26"/>
  <c r="AY74" i="26"/>
  <c r="AY21" i="26"/>
  <c r="AY22" i="26"/>
  <c r="AY23" i="26"/>
  <c r="AY75" i="26"/>
  <c r="AY76" i="26"/>
  <c r="AY24" i="26"/>
  <c r="AY8" i="26"/>
  <c r="AY25" i="26"/>
  <c r="AY50" i="26"/>
  <c r="AY52" i="26"/>
  <c r="AY9" i="26"/>
  <c r="AY53" i="26"/>
  <c r="AY26" i="26"/>
  <c r="AY77" i="26"/>
  <c r="AY27" i="26"/>
  <c r="AY85" i="26"/>
  <c r="AY36" i="26"/>
  <c r="AY63" i="26"/>
  <c r="AY64" i="26"/>
  <c r="AY78" i="26"/>
  <c r="AY37" i="26"/>
  <c r="AX347" i="3" s="1"/>
  <c r="AY65" i="26"/>
  <c r="AY42" i="26"/>
  <c r="AY66" i="26"/>
  <c r="AY67" i="26"/>
  <c r="AY38" i="26"/>
  <c r="AY16" i="26"/>
  <c r="AY55" i="26"/>
  <c r="AY10" i="26"/>
  <c r="AY39" i="26"/>
  <c r="AY86" i="26"/>
  <c r="AY28" i="26"/>
  <c r="AY29" i="26"/>
  <c r="AY30" i="26"/>
  <c r="AY40" i="26"/>
  <c r="AY56" i="26"/>
  <c r="AY79" i="26"/>
  <c r="AY68" i="26"/>
  <c r="AY11" i="26"/>
  <c r="AY41" i="26"/>
  <c r="AY57" i="26"/>
  <c r="AY12" i="26"/>
  <c r="AY58" i="26"/>
  <c r="AY59" i="26"/>
  <c r="AY87" i="26"/>
  <c r="AY69" i="26"/>
  <c r="AY43" i="26"/>
  <c r="AY44" i="26"/>
  <c r="AY80" i="26"/>
  <c r="AY88" i="26"/>
  <c r="AY70" i="26"/>
  <c r="AY60" i="26"/>
  <c r="AY17" i="26"/>
  <c r="AX348" i="3" s="1"/>
  <c r="AY31" i="26"/>
  <c r="AY45" i="26"/>
  <c r="AY7" i="21"/>
  <c r="AY18" i="21"/>
  <c r="AX325" i="3" s="1"/>
  <c r="AY40" i="21"/>
  <c r="AY19" i="21"/>
  <c r="AY14" i="21"/>
  <c r="AX326" i="3" s="1"/>
  <c r="AY20" i="21"/>
  <c r="AY21" i="21"/>
  <c r="AY22" i="21"/>
  <c r="AY60" i="21"/>
  <c r="AY23" i="21"/>
  <c r="AY41" i="21"/>
  <c r="AY42" i="21"/>
  <c r="AY61" i="21"/>
  <c r="AY24" i="21"/>
  <c r="AY25" i="21"/>
  <c r="AY43" i="21"/>
  <c r="AY53" i="21"/>
  <c r="AY44" i="21"/>
  <c r="AY62" i="21"/>
  <c r="AY34" i="21"/>
  <c r="AY54" i="21"/>
  <c r="AY36" i="21"/>
  <c r="AY35" i="21"/>
  <c r="AY63" i="21"/>
  <c r="AY15" i="21"/>
  <c r="AY8" i="21"/>
  <c r="AY9" i="21"/>
  <c r="AY45" i="21"/>
  <c r="AY10" i="21"/>
  <c r="AY26" i="21"/>
  <c r="AY27" i="21"/>
  <c r="AY28" i="21"/>
  <c r="AY46" i="21"/>
  <c r="AY47" i="21"/>
  <c r="AY64" i="21"/>
  <c r="AY55" i="21"/>
  <c r="AY11" i="21"/>
  <c r="AY48" i="21"/>
  <c r="AY49" i="21"/>
  <c r="AY56" i="21"/>
  <c r="AY65" i="21"/>
  <c r="AY57" i="21"/>
  <c r="AY50" i="21"/>
  <c r="AY16" i="21"/>
  <c r="AX327" i="3" s="1"/>
  <c r="AY29" i="21"/>
  <c r="AY30" i="21"/>
  <c r="AY37" i="21"/>
  <c r="X7" i="26"/>
  <c r="X19" i="26"/>
  <c r="W335" i="3" s="1"/>
  <c r="X84" i="26"/>
  <c r="X73" i="26"/>
  <c r="X74" i="26"/>
  <c r="X22" i="26"/>
  <c r="X23" i="26"/>
  <c r="X75" i="26"/>
  <c r="X76" i="26"/>
  <c r="X24" i="26"/>
  <c r="X25" i="26"/>
  <c r="X9" i="26"/>
  <c r="X26" i="26"/>
  <c r="X77" i="26"/>
  <c r="X27" i="26"/>
  <c r="X63" i="26"/>
  <c r="X78" i="26"/>
  <c r="X65" i="26"/>
  <c r="X66" i="26"/>
  <c r="X67" i="26"/>
  <c r="X10" i="26"/>
  <c r="X39" i="26"/>
  <c r="X86" i="26"/>
  <c r="X40" i="26"/>
  <c r="X79" i="26"/>
  <c r="X68" i="26"/>
  <c r="X11" i="26"/>
  <c r="X57" i="26"/>
  <c r="X12" i="26"/>
  <c r="X58" i="26"/>
  <c r="X69" i="26"/>
  <c r="X43" i="26"/>
  <c r="X44" i="26"/>
  <c r="X80" i="26"/>
  <c r="X88" i="26"/>
  <c r="X45" i="26"/>
  <c r="X7" i="21"/>
  <c r="X18" i="21"/>
  <c r="W315" i="3" s="1"/>
  <c r="X40" i="21"/>
  <c r="X19" i="21"/>
  <c r="X14" i="21"/>
  <c r="W316" i="3" s="1"/>
  <c r="X20" i="21"/>
  <c r="X21" i="21"/>
  <c r="X22" i="21"/>
  <c r="X60" i="21"/>
  <c r="X23" i="21"/>
  <c r="X41" i="21"/>
  <c r="X42" i="21"/>
  <c r="X61" i="21"/>
  <c r="X24" i="21"/>
  <c r="X25" i="21"/>
  <c r="X43" i="21"/>
  <c r="X53" i="21"/>
  <c r="X44" i="21"/>
  <c r="X62" i="21"/>
  <c r="X34" i="21"/>
  <c r="X54" i="21"/>
  <c r="X36" i="21"/>
  <c r="X35" i="21"/>
  <c r="X63" i="21"/>
  <c r="X15" i="21"/>
  <c r="X8" i="21"/>
  <c r="X9" i="21"/>
  <c r="X45" i="21"/>
  <c r="X10" i="21"/>
  <c r="X26" i="21"/>
  <c r="X27" i="21"/>
  <c r="X28" i="21"/>
  <c r="X46" i="21"/>
  <c r="X47" i="21"/>
  <c r="X64" i="21"/>
  <c r="X55" i="21"/>
  <c r="X11" i="21"/>
  <c r="X48" i="21"/>
  <c r="X49" i="21"/>
  <c r="X56" i="21"/>
  <c r="X65" i="21"/>
  <c r="X57" i="21"/>
  <c r="X50" i="21"/>
  <c r="X16" i="21"/>
  <c r="W317" i="3" s="1"/>
  <c r="X29" i="21"/>
  <c r="X30" i="21"/>
  <c r="X37" i="21"/>
  <c r="AY34" i="42"/>
  <c r="AY36" i="42" s="1"/>
  <c r="X34" i="42"/>
  <c r="X36" i="42" s="1"/>
  <c r="AY24" i="42"/>
  <c r="X24" i="42"/>
  <c r="AY13" i="42"/>
  <c r="AY23" i="42" s="1"/>
  <c r="X13" i="42"/>
  <c r="X23" i="42" s="1"/>
  <c r="AY9" i="42"/>
  <c r="X9" i="42"/>
  <c r="AY6" i="42"/>
  <c r="AY8" i="42" s="1"/>
  <c r="X6" i="42"/>
  <c r="X8" i="42" s="1"/>
  <c r="AY45" i="15"/>
  <c r="AY52" i="15" s="1"/>
  <c r="X45" i="15"/>
  <c r="X52" i="15" s="1"/>
  <c r="AY27" i="15"/>
  <c r="AY32" i="15" s="1"/>
  <c r="X27" i="15"/>
  <c r="X32" i="15" s="1"/>
  <c r="AY15" i="15"/>
  <c r="AY26" i="15" s="1"/>
  <c r="X15" i="15"/>
  <c r="X26" i="15" s="1"/>
  <c r="AY11" i="15"/>
  <c r="X11" i="15"/>
  <c r="AY6" i="15"/>
  <c r="AY10" i="15" s="1"/>
  <c r="X6" i="15"/>
  <c r="X10" i="15" s="1"/>
  <c r="AY10" i="46"/>
  <c r="AY7" i="46"/>
  <c r="AY9" i="46" s="1"/>
  <c r="AY6" i="46"/>
  <c r="Y15" i="58" l="1"/>
  <c r="X15" i="58"/>
  <c r="AZ18" i="49"/>
  <c r="AZ17" i="49" s="1"/>
  <c r="AZ5" i="58"/>
  <c r="AZ37" i="49"/>
  <c r="AZ36" i="49" s="1"/>
  <c r="AZ10" i="58"/>
  <c r="AZ14" i="58" s="1"/>
  <c r="AY37" i="49"/>
  <c r="AY36" i="49" s="1"/>
  <c r="AY10" i="58"/>
  <c r="AY14" i="58" s="1"/>
  <c r="AY18" i="49"/>
  <c r="AY17" i="49" s="1"/>
  <c r="AY5" i="58"/>
  <c r="AY15" i="46"/>
  <c r="AY40" i="49"/>
  <c r="AY12" i="46"/>
  <c r="AX493" i="3" s="1"/>
  <c r="AY5" i="46"/>
  <c r="AY21" i="49"/>
  <c r="AX288" i="3" s="1"/>
  <c r="AY35" i="26"/>
  <c r="AX346" i="3" s="1"/>
  <c r="AY33" i="15"/>
  <c r="AY42" i="49"/>
  <c r="AY32" i="26"/>
  <c r="AY81" i="26"/>
  <c r="AY5" i="15"/>
  <c r="AY23" i="49"/>
  <c r="AX290" i="3" s="1"/>
  <c r="X23" i="49"/>
  <c r="W275" i="3" s="1"/>
  <c r="X5" i="15"/>
  <c r="X81" i="26"/>
  <c r="X32" i="26"/>
  <c r="X33" i="15"/>
  <c r="X42" i="49"/>
  <c r="AY15" i="49"/>
  <c r="AX287" i="3" s="1"/>
  <c r="AY5" i="42"/>
  <c r="AY33" i="21"/>
  <c r="AY25" i="42"/>
  <c r="AY34" i="49"/>
  <c r="X33" i="21"/>
  <c r="X25" i="42"/>
  <c r="X34" i="49"/>
  <c r="X15" i="49"/>
  <c r="W272" i="3" s="1"/>
  <c r="X5" i="42"/>
  <c r="AY13" i="21"/>
  <c r="AY59" i="21"/>
  <c r="AY66" i="21" s="1"/>
  <c r="AY32" i="21"/>
  <c r="AY52" i="21"/>
  <c r="AY58" i="21" s="1"/>
  <c r="AY6" i="21"/>
  <c r="AY12" i="21" s="1"/>
  <c r="AY17" i="21"/>
  <c r="AY31" i="21" s="1"/>
  <c r="X13" i="21"/>
  <c r="X17" i="21"/>
  <c r="X31" i="21" s="1"/>
  <c r="X52" i="21"/>
  <c r="X58" i="21" s="1"/>
  <c r="X32" i="21"/>
  <c r="X6" i="21"/>
  <c r="X12" i="21" s="1"/>
  <c r="X59" i="21"/>
  <c r="X66" i="21" s="1"/>
  <c r="AY40" i="15"/>
  <c r="AY44" i="15" s="1"/>
  <c r="AY6" i="26"/>
  <c r="AY13" i="26" s="1"/>
  <c r="AY62" i="26"/>
  <c r="AY71" i="26" s="1"/>
  <c r="AY15" i="26"/>
  <c r="AY18" i="26"/>
  <c r="AY34" i="26"/>
  <c r="X21" i="26"/>
  <c r="X16" i="26"/>
  <c r="X30" i="26"/>
  <c r="X31" i="26"/>
  <c r="X50" i="26"/>
  <c r="X51" i="26"/>
  <c r="X20" i="26"/>
  <c r="AY46" i="26" l="1"/>
  <c r="AZ15" i="58"/>
  <c r="AY15" i="58"/>
  <c r="AY38" i="21"/>
  <c r="AY33" i="26"/>
  <c r="X38" i="21"/>
  <c r="X70" i="26"/>
  <c r="X16" i="46"/>
  <c r="AX478" i="3"/>
  <c r="AY20" i="46"/>
  <c r="AY22" i="46" s="1"/>
  <c r="AY14" i="46"/>
  <c r="AX492" i="3"/>
  <c r="AY19" i="46"/>
  <c r="AY39" i="49"/>
  <c r="AY47" i="26"/>
  <c r="AX524" i="3"/>
  <c r="AY53" i="15"/>
  <c r="AY57" i="15" s="1"/>
  <c r="AX536" i="3"/>
  <c r="AY39" i="15"/>
  <c r="AY51" i="26"/>
  <c r="W526" i="3"/>
  <c r="X39" i="15"/>
  <c r="W524" i="3"/>
  <c r="X53" i="15"/>
  <c r="X57" i="15" s="1"/>
  <c r="AY39" i="21"/>
  <c r="AY27" i="49"/>
  <c r="AY5" i="21"/>
  <c r="AY8" i="49"/>
  <c r="AX470" i="3"/>
  <c r="AY33" i="42"/>
  <c r="AX458" i="3"/>
  <c r="AY37" i="42"/>
  <c r="X5" i="21"/>
  <c r="X8" i="49"/>
  <c r="X39" i="21"/>
  <c r="X27" i="49"/>
  <c r="W458" i="3"/>
  <c r="X37" i="42"/>
  <c r="W460" i="3"/>
  <c r="X33" i="42"/>
  <c r="AY72" i="26"/>
  <c r="AY82" i="26" s="1"/>
  <c r="AY14" i="26"/>
  <c r="BR536" i="3" l="1"/>
  <c r="BR492" i="3"/>
  <c r="BR495" i="3"/>
  <c r="BR496" i="3"/>
  <c r="BR494" i="3"/>
  <c r="BR538" i="3"/>
  <c r="BR537" i="3"/>
  <c r="BR539" i="3"/>
  <c r="BR493" i="3"/>
  <c r="BR471" i="3"/>
  <c r="BR473" i="3"/>
  <c r="BR472" i="3"/>
  <c r="BR470" i="3"/>
  <c r="BR526" i="3"/>
  <c r="BR461" i="3"/>
  <c r="BR463" i="3"/>
  <c r="BR462" i="3"/>
  <c r="BR460" i="3"/>
  <c r="BR528" i="3"/>
  <c r="BR527" i="3"/>
  <c r="BR529" i="3"/>
  <c r="X53" i="26"/>
  <c r="X60" i="26"/>
  <c r="X54" i="26"/>
  <c r="X12" i="46"/>
  <c r="W481" i="3" s="1"/>
  <c r="X11" i="46"/>
  <c r="X55" i="26"/>
  <c r="X13" i="46"/>
  <c r="W482" i="3" s="1"/>
  <c r="X42" i="26"/>
  <c r="X87" i="26"/>
  <c r="X29" i="26"/>
  <c r="X17" i="46"/>
  <c r="X38" i="26"/>
  <c r="X36" i="26"/>
  <c r="X8" i="46"/>
  <c r="W484" i="3" s="1"/>
  <c r="X18" i="46"/>
  <c r="X7" i="46"/>
  <c r="X52" i="26"/>
  <c r="X8" i="26"/>
  <c r="X41" i="26"/>
  <c r="X49" i="26"/>
  <c r="X85" i="26"/>
  <c r="X10" i="46"/>
  <c r="X28" i="26"/>
  <c r="AX497" i="3"/>
  <c r="BR497" i="3" s="1"/>
  <c r="AY20" i="49"/>
  <c r="AY6" i="49" s="1"/>
  <c r="AX266" i="3" s="1"/>
  <c r="AY5" i="26"/>
  <c r="AX540" i="3"/>
  <c r="BR540" i="3" s="1"/>
  <c r="AY61" i="26"/>
  <c r="AX344" i="3"/>
  <c r="W530" i="3"/>
  <c r="BR530" i="3" s="1"/>
  <c r="AX474" i="3"/>
  <c r="BR474" i="3" s="1"/>
  <c r="AY16" i="49"/>
  <c r="EC138" i="57"/>
  <c r="AX312" i="3"/>
  <c r="AY67" i="21"/>
  <c r="EC153" i="57"/>
  <c r="AY25" i="49"/>
  <c r="AY35" i="49"/>
  <c r="AY51" i="21"/>
  <c r="AX324" i="3"/>
  <c r="W464" i="3"/>
  <c r="BR464" i="3" s="1"/>
  <c r="X35" i="49"/>
  <c r="W314" i="3"/>
  <c r="X51" i="21"/>
  <c r="X16" i="49"/>
  <c r="BE132" i="57"/>
  <c r="AX161" i="3"/>
  <c r="X67" i="21"/>
  <c r="W312" i="3"/>
  <c r="BE147" i="57"/>
  <c r="BR324" i="3" l="1"/>
  <c r="X9" i="46"/>
  <c r="BR317" i="3"/>
  <c r="BR316" i="3"/>
  <c r="BR315" i="3"/>
  <c r="BR325" i="3"/>
  <c r="BR326" i="3"/>
  <c r="BR327" i="3"/>
  <c r="AX291" i="3"/>
  <c r="BR291" i="3" s="1"/>
  <c r="BR289" i="3"/>
  <c r="BR285" i="3"/>
  <c r="BR284" i="3"/>
  <c r="BR286" i="3"/>
  <c r="BR283" i="3"/>
  <c r="BR287" i="3"/>
  <c r="BR290" i="3"/>
  <c r="BR288" i="3"/>
  <c r="BR314" i="3"/>
  <c r="X14" i="46"/>
  <c r="X72" i="26"/>
  <c r="X82" i="26" s="1"/>
  <c r="X59" i="26"/>
  <c r="X56" i="26"/>
  <c r="X17" i="26"/>
  <c r="W338" i="3" s="1"/>
  <c r="X37" i="26"/>
  <c r="W337" i="3" s="1"/>
  <c r="X6" i="46"/>
  <c r="X18" i="26"/>
  <c r="X33" i="26" s="1"/>
  <c r="X37" i="49"/>
  <c r="X36" i="49" s="1"/>
  <c r="X40" i="49"/>
  <c r="X15" i="46"/>
  <c r="EC139" i="57"/>
  <c r="EC154" i="57"/>
  <c r="AX332" i="3"/>
  <c r="AY83" i="26"/>
  <c r="AY89" i="26" s="1"/>
  <c r="AX328" i="3"/>
  <c r="BR328" i="3" s="1"/>
  <c r="W318" i="3"/>
  <c r="BR318" i="3" s="1"/>
  <c r="AX349" i="3" l="1"/>
  <c r="BR349" i="3" s="1"/>
  <c r="BR348" i="3"/>
  <c r="BR347" i="3"/>
  <c r="BR345" i="3"/>
  <c r="BR346" i="3"/>
  <c r="BR344" i="3"/>
  <c r="X15" i="26"/>
  <c r="X14" i="26"/>
  <c r="W480" i="3"/>
  <c r="X19" i="46"/>
  <c r="X64" i="26"/>
  <c r="X62" i="26"/>
  <c r="X5" i="46"/>
  <c r="X17" i="49"/>
  <c r="X21" i="49"/>
  <c r="W273" i="3" s="1"/>
  <c r="X34" i="26"/>
  <c r="X35" i="26"/>
  <c r="W336" i="3" s="1"/>
  <c r="X48" i="26"/>
  <c r="X46" i="26" l="1"/>
  <c r="X71" i="26"/>
  <c r="W478" i="3"/>
  <c r="X20" i="46"/>
  <c r="X22" i="46" s="1"/>
  <c r="X47" i="26"/>
  <c r="X39" i="49"/>
  <c r="X25" i="49" s="1"/>
  <c r="X6" i="26"/>
  <c r="X13" i="26" s="1"/>
  <c r="W485" i="3" l="1"/>
  <c r="BR485" i="3" s="1"/>
  <c r="BR483" i="3"/>
  <c r="BR482" i="3"/>
  <c r="BR481" i="3"/>
  <c r="BR484" i="3"/>
  <c r="BR480" i="3"/>
  <c r="X5" i="26"/>
  <c r="X83" i="26" s="1"/>
  <c r="X89" i="26" s="1"/>
  <c r="X20" i="49"/>
  <c r="X6" i="49" s="1"/>
  <c r="W266" i="3" s="1"/>
  <c r="W334" i="3"/>
  <c r="X61" i="26"/>
  <c r="W276" i="3" l="1"/>
  <c r="BR276" i="3" s="1"/>
  <c r="BR271" i="3"/>
  <c r="BR270" i="3"/>
  <c r="BR268" i="3"/>
  <c r="BR269" i="3"/>
  <c r="BR274" i="3"/>
  <c r="BR275" i="3"/>
  <c r="BR272" i="3"/>
  <c r="BR273" i="3"/>
  <c r="BE133" i="57"/>
  <c r="AX162" i="3"/>
  <c r="W332" i="3"/>
  <c r="BE148" i="57"/>
  <c r="W339" i="3" l="1"/>
  <c r="BR339" i="3" s="1"/>
  <c r="BR335" i="3"/>
  <c r="BR337" i="3"/>
  <c r="BR338" i="3"/>
  <c r="BR336" i="3"/>
  <c r="BR334" i="3"/>
  <c r="Z34" i="40"/>
  <c r="Z28" i="41"/>
  <c r="Z8" i="41"/>
  <c r="Z15" i="41"/>
  <c r="Z11" i="58" l="1"/>
  <c r="Z7" i="58"/>
  <c r="Z13" i="58"/>
  <c r="Z8" i="58" l="1"/>
  <c r="Z13" i="46"/>
  <c r="Y482" i="3" s="1"/>
  <c r="Z10" i="46"/>
  <c r="Z37" i="1"/>
  <c r="Z9" i="58"/>
  <c r="Z8" i="46"/>
  <c r="Y484" i="3" s="1"/>
  <c r="Z7" i="46"/>
  <c r="Z12" i="46"/>
  <c r="Y481" i="3" s="1"/>
  <c r="Z11" i="46"/>
  <c r="Z10" i="58"/>
  <c r="Z14" i="58" s="1"/>
  <c r="Z16" i="46"/>
  <c r="Z21" i="46"/>
  <c r="Y483" i="3" s="1"/>
  <c r="Z17" i="46"/>
  <c r="Z14" i="46" l="1"/>
  <c r="Z9" i="21"/>
  <c r="Z11" i="42"/>
  <c r="Z22" i="20"/>
  <c r="Z15" i="42"/>
  <c r="BA8" i="17"/>
  <c r="BA31" i="1"/>
  <c r="Z35" i="42"/>
  <c r="Z19" i="42"/>
  <c r="Z28" i="42"/>
  <c r="Z22" i="42"/>
  <c r="Z37" i="49"/>
  <c r="Z36" i="49" s="1"/>
  <c r="Z40" i="49"/>
  <c r="Z15" i="46"/>
  <c r="BA13" i="17"/>
  <c r="AZ197" i="3" s="1"/>
  <c r="Z24" i="42"/>
  <c r="Z7" i="42"/>
  <c r="Z18" i="12"/>
  <c r="Z6" i="46"/>
  <c r="BA7" i="18"/>
  <c r="BA7" i="17"/>
  <c r="AY6" i="31"/>
  <c r="BA12" i="17"/>
  <c r="AZ196" i="3" s="1"/>
  <c r="Z21" i="42"/>
  <c r="Z27" i="42"/>
  <c r="BA6" i="18"/>
  <c r="BA14" i="17"/>
  <c r="AZ198" i="3" s="1"/>
  <c r="BA10" i="18"/>
  <c r="AZ218" i="3" s="1"/>
  <c r="Z9" i="46"/>
  <c r="BA28" i="1"/>
  <c r="Z29" i="42"/>
  <c r="Z20" i="42"/>
  <c r="Z18" i="1"/>
  <c r="Z17" i="1" s="1"/>
  <c r="Z21" i="1"/>
  <c r="Z5" i="14"/>
  <c r="BA13" i="18"/>
  <c r="AZ217" i="3" s="1"/>
  <c r="BA7" i="7"/>
  <c r="AZ258" i="3" s="1"/>
  <c r="BA6" i="17"/>
  <c r="BA8" i="7"/>
  <c r="AZ259" i="3" s="1"/>
  <c r="BA10" i="7"/>
  <c r="AZ261" i="3" s="1"/>
  <c r="Z16" i="42"/>
  <c r="Y462" i="3" s="1"/>
  <c r="Z31" i="42"/>
  <c r="Z30" i="42"/>
  <c r="BA9" i="7"/>
  <c r="AZ260" i="3" s="1"/>
  <c r="BA30" i="1"/>
  <c r="Z6" i="58"/>
  <c r="Z5" i="58"/>
  <c r="Z32" i="42"/>
  <c r="Z26" i="42"/>
  <c r="Z12" i="42"/>
  <c r="Y463" i="3" s="1"/>
  <c r="Z17" i="42"/>
  <c r="Z18" i="42"/>
  <c r="BA32" i="1"/>
  <c r="BA11" i="7"/>
  <c r="BA18" i="50"/>
  <c r="BA19" i="50"/>
  <c r="BA15" i="44"/>
  <c r="BA22" i="44"/>
  <c r="Z15" i="50"/>
  <c r="BA8" i="35"/>
  <c r="AZ414" i="3" s="1"/>
  <c r="Z26" i="22"/>
  <c r="BA23" i="50"/>
  <c r="BA7" i="50"/>
  <c r="BA15" i="50"/>
  <c r="BA32" i="35"/>
  <c r="BA33" i="35"/>
  <c r="BA7" i="35"/>
  <c r="BA9" i="55"/>
  <c r="BA12" i="50"/>
  <c r="AZ453" i="3" s="1"/>
  <c r="BA20" i="50"/>
  <c r="Z7" i="38"/>
  <c r="Y358" i="3" s="1"/>
  <c r="BA24" i="50"/>
  <c r="AZ452" i="3" s="1"/>
  <c r="BA30" i="35"/>
  <c r="BA31" i="35"/>
  <c r="BA11" i="50"/>
  <c r="BA34" i="35"/>
  <c r="Z84" i="26"/>
  <c r="Z56" i="26"/>
  <c r="Z36" i="26"/>
  <c r="Z43" i="26"/>
  <c r="Z45" i="26"/>
  <c r="Z52" i="26"/>
  <c r="Z37" i="26"/>
  <c r="Y337" i="3" s="1"/>
  <c r="Z64" i="26"/>
  <c r="Z25" i="26"/>
  <c r="Z44" i="26"/>
  <c r="Z57" i="26"/>
  <c r="Z59" i="26"/>
  <c r="Z53" i="26"/>
  <c r="Z28" i="26"/>
  <c r="Z85" i="26"/>
  <c r="Z27" i="26"/>
  <c r="Z66" i="26"/>
  <c r="Z87" i="26"/>
  <c r="Z40" i="26"/>
  <c r="Z65" i="26"/>
  <c r="Z38" i="26"/>
  <c r="Z55" i="26"/>
  <c r="Z73" i="26"/>
  <c r="Z23" i="26"/>
  <c r="Z67" i="26"/>
  <c r="Z77" i="26"/>
  <c r="Z9" i="26"/>
  <c r="Z50" i="26"/>
  <c r="Z11" i="26"/>
  <c r="BA9" i="17" l="1"/>
  <c r="BA25" i="50"/>
  <c r="BA10" i="38"/>
  <c r="BA26" i="36"/>
  <c r="BA20" i="45"/>
  <c r="Z17" i="15"/>
  <c r="Z20" i="26"/>
  <c r="Z49" i="15"/>
  <c r="Z78" i="26"/>
  <c r="Z19" i="15"/>
  <c r="Z22" i="26"/>
  <c r="Z35" i="15"/>
  <c r="Z51" i="26"/>
  <c r="BA30" i="43"/>
  <c r="BA21" i="51"/>
  <c r="BA38" i="43"/>
  <c r="BA9" i="38"/>
  <c r="BA21" i="39"/>
  <c r="BA12" i="36"/>
  <c r="BA9" i="45"/>
  <c r="BA7" i="43"/>
  <c r="BA13" i="36"/>
  <c r="BA10" i="45"/>
  <c r="BA41" i="39"/>
  <c r="BA32" i="43"/>
  <c r="BA34" i="39"/>
  <c r="BA30" i="44"/>
  <c r="BA7" i="21"/>
  <c r="BA28" i="36"/>
  <c r="BA24" i="39"/>
  <c r="BA33" i="39"/>
  <c r="BA29" i="44"/>
  <c r="BA10" i="50"/>
  <c r="AZ451" i="3" s="1"/>
  <c r="BA9" i="50"/>
  <c r="BA22" i="21"/>
  <c r="BA36" i="36"/>
  <c r="BA26" i="45"/>
  <c r="BA6" i="39"/>
  <c r="BA10" i="51"/>
  <c r="BA27" i="39"/>
  <c r="BA23" i="44"/>
  <c r="BA40" i="43"/>
  <c r="Z33" i="12"/>
  <c r="Z34" i="20"/>
  <c r="Z21" i="12"/>
  <c r="Z21" i="20"/>
  <c r="BA33" i="1"/>
  <c r="Z24" i="12"/>
  <c r="Z14" i="12"/>
  <c r="Z13" i="12"/>
  <c r="Z27" i="12"/>
  <c r="Z28" i="20"/>
  <c r="Z10" i="12"/>
  <c r="Z9" i="12"/>
  <c r="Z37" i="12"/>
  <c r="Z38" i="20"/>
  <c r="Z45" i="15"/>
  <c r="Z14" i="15"/>
  <c r="Y529" i="3" s="1"/>
  <c r="Z17" i="26"/>
  <c r="Y338" i="3" s="1"/>
  <c r="Z40" i="15"/>
  <c r="Z22" i="15"/>
  <c r="Z29" i="26"/>
  <c r="Z13" i="15"/>
  <c r="Z16" i="26"/>
  <c r="BA9" i="51"/>
  <c r="BA11" i="43"/>
  <c r="BA26" i="21"/>
  <c r="BA17" i="36"/>
  <c r="BA13" i="45"/>
  <c r="BA41" i="43"/>
  <c r="BA15" i="37"/>
  <c r="AZ390" i="3" s="1"/>
  <c r="BA39" i="35"/>
  <c r="BA13" i="38"/>
  <c r="AZ371" i="3" s="1"/>
  <c r="BA23" i="36"/>
  <c r="BA52" i="39"/>
  <c r="BA42" i="44"/>
  <c r="BA20" i="35"/>
  <c r="BA19" i="21"/>
  <c r="BA30" i="36"/>
  <c r="BA18" i="39"/>
  <c r="BA16" i="44"/>
  <c r="BA6" i="55"/>
  <c r="BA6" i="37"/>
  <c r="BA37" i="43"/>
  <c r="BA15" i="45"/>
  <c r="BA19" i="36"/>
  <c r="BA6" i="31"/>
  <c r="BA29" i="1"/>
  <c r="BA6" i="7"/>
  <c r="AZ257" i="3" s="1"/>
  <c r="Z6" i="12"/>
  <c r="Z18" i="15"/>
  <c r="Y528" i="3" s="1"/>
  <c r="Z21" i="26"/>
  <c r="Z48" i="15"/>
  <c r="Z76" i="26"/>
  <c r="Z21" i="15"/>
  <c r="Z26" i="26"/>
  <c r="Z25" i="15"/>
  <c r="Z12" i="15"/>
  <c r="Z11" i="15"/>
  <c r="BA44" i="36"/>
  <c r="Z37" i="15"/>
  <c r="Z58" i="26"/>
  <c r="Z38" i="15"/>
  <c r="Z60" i="26"/>
  <c r="Z28" i="15"/>
  <c r="Z35" i="26"/>
  <c r="Y336" i="3" s="1"/>
  <c r="BA29" i="39"/>
  <c r="BA25" i="44"/>
  <c r="BA37" i="39"/>
  <c r="BA33" i="44"/>
  <c r="BA34" i="43"/>
  <c r="BA26" i="35"/>
  <c r="AZ415" i="3" s="1"/>
  <c r="BA25" i="39"/>
  <c r="BA21" i="44"/>
  <c r="BA17" i="35"/>
  <c r="BA31" i="36"/>
  <c r="BA21" i="45"/>
  <c r="BA16" i="37"/>
  <c r="AZ391" i="3" s="1"/>
  <c r="BA10" i="43"/>
  <c r="AZ432" i="3" s="1"/>
  <c r="BA12" i="38"/>
  <c r="AZ368" i="3" s="1"/>
  <c r="BA15" i="39"/>
  <c r="BA14" i="39"/>
  <c r="BA39" i="36"/>
  <c r="BA28" i="45"/>
  <c r="BA39" i="39"/>
  <c r="BA35" i="35"/>
  <c r="BA29" i="35"/>
  <c r="Z32" i="12"/>
  <c r="Z33" i="20"/>
  <c r="Z16" i="12"/>
  <c r="Z16" i="20"/>
  <c r="Z7" i="12"/>
  <c r="Z31" i="12"/>
  <c r="Z32" i="20"/>
  <c r="Z24" i="15"/>
  <c r="Z31" i="26"/>
  <c r="Z36" i="15"/>
  <c r="Z54" i="26"/>
  <c r="Z7" i="15"/>
  <c r="Z8" i="26"/>
  <c r="BA31" i="43"/>
  <c r="BA29" i="36"/>
  <c r="Z55" i="15"/>
  <c r="Z86" i="26"/>
  <c r="Z29" i="15"/>
  <c r="Z41" i="26"/>
  <c r="Z8" i="15"/>
  <c r="Z10" i="26"/>
  <c r="Z46" i="15"/>
  <c r="Z74" i="26"/>
  <c r="Z50" i="15"/>
  <c r="Z79" i="26"/>
  <c r="Z6" i="15"/>
  <c r="BA16" i="38"/>
  <c r="BA21" i="36"/>
  <c r="BA17" i="45"/>
  <c r="BA23" i="39"/>
  <c r="BA20" i="44"/>
  <c r="BA6" i="50"/>
  <c r="BA8" i="50" s="1"/>
  <c r="BA25" i="21"/>
  <c r="BA11" i="37"/>
  <c r="AZ389" i="3" s="1"/>
  <c r="BA11" i="55"/>
  <c r="BA10" i="37"/>
  <c r="BA43" i="36"/>
  <c r="BA31" i="45"/>
  <c r="BA27" i="36"/>
  <c r="BA12" i="39"/>
  <c r="BA11" i="44"/>
  <c r="BA46" i="21"/>
  <c r="BA7" i="36"/>
  <c r="BA7" i="39"/>
  <c r="BA15" i="43"/>
  <c r="BA16" i="51"/>
  <c r="BA20" i="43"/>
  <c r="BA41" i="35"/>
  <c r="BA19" i="39"/>
  <c r="BA17" i="44"/>
  <c r="BA47" i="39"/>
  <c r="BA42" i="39"/>
  <c r="BA20" i="38"/>
  <c r="AZ369" i="3" s="1"/>
  <c r="Z30" i="44"/>
  <c r="Z34" i="39"/>
  <c r="BA15" i="51"/>
  <c r="BA38" i="36"/>
  <c r="BA27" i="45"/>
  <c r="BA24" i="37"/>
  <c r="BA16" i="17"/>
  <c r="Z14" i="42"/>
  <c r="Y461" i="3" s="1"/>
  <c r="Z13" i="42"/>
  <c r="Y480" i="3"/>
  <c r="Z19" i="46"/>
  <c r="BA9" i="18"/>
  <c r="AZ216" i="3" s="1"/>
  <c r="BA8" i="18"/>
  <c r="BA7" i="31"/>
  <c r="BA26" i="22"/>
  <c r="BA17" i="50"/>
  <c r="BA34" i="36"/>
  <c r="BA24" i="45"/>
  <c r="BA18" i="38"/>
  <c r="BA15" i="36"/>
  <c r="BA14" i="36"/>
  <c r="BA22" i="36"/>
  <c r="BA38" i="39"/>
  <c r="BA34" i="44"/>
  <c r="BA27" i="43"/>
  <c r="BA49" i="39"/>
  <c r="BA22" i="35"/>
  <c r="BA23" i="45"/>
  <c r="BA33" i="36"/>
  <c r="BA17" i="39"/>
  <c r="BA13" i="50"/>
  <c r="BA54" i="21"/>
  <c r="BA8" i="36"/>
  <c r="Z29" i="12"/>
  <c r="Z30" i="20"/>
  <c r="Z28" i="12"/>
  <c r="Z29" i="20"/>
  <c r="Z20" i="12"/>
  <c r="Z20" i="20"/>
  <c r="Z10" i="42"/>
  <c r="Z9" i="42"/>
  <c r="Z47" i="15"/>
  <c r="Z75" i="26"/>
  <c r="Z20" i="15"/>
  <c r="Z24" i="26"/>
  <c r="Z27" i="15"/>
  <c r="Z56" i="15"/>
  <c r="Z88" i="26"/>
  <c r="Z9" i="15"/>
  <c r="Z12" i="26"/>
  <c r="Z51" i="15"/>
  <c r="Z80" i="26"/>
  <c r="Z23" i="15"/>
  <c r="Z30" i="26"/>
  <c r="BA8" i="37"/>
  <c r="AZ392" i="3" s="1"/>
  <c r="BA13" i="39"/>
  <c r="BA12" i="44"/>
  <c r="BA43" i="39"/>
  <c r="BA38" i="44"/>
  <c r="BA20" i="51"/>
  <c r="BA26" i="43"/>
  <c r="BA10" i="21"/>
  <c r="BA28" i="39"/>
  <c r="BA24" i="44"/>
  <c r="BA13" i="55"/>
  <c r="BA21" i="21"/>
  <c r="BA25" i="36"/>
  <c r="BA19" i="45"/>
  <c r="BA13" i="37"/>
  <c r="BA12" i="55"/>
  <c r="BA5" i="50"/>
  <c r="BA42" i="36"/>
  <c r="BA45" i="39"/>
  <c r="BA39" i="44"/>
  <c r="BA11" i="39"/>
  <c r="BA10" i="39"/>
  <c r="BA20" i="37"/>
  <c r="BA22" i="43"/>
  <c r="BA39" i="43"/>
  <c r="BA8" i="39"/>
  <c r="BA7" i="44"/>
  <c r="BA35" i="39"/>
  <c r="BA31" i="44"/>
  <c r="Z12" i="12"/>
  <c r="Z12" i="20"/>
  <c r="Y229" i="3" s="1"/>
  <c r="AY32" i="1"/>
  <c r="AY35" i="1" s="1"/>
  <c r="Z18" i="49"/>
  <c r="Z17" i="49" s="1"/>
  <c r="Z21" i="49"/>
  <c r="Y273" i="3" s="1"/>
  <c r="Z5" i="46"/>
  <c r="Z30" i="12"/>
  <c r="Z31" i="20"/>
  <c r="BA11" i="17"/>
  <c r="AZ195" i="3" s="1"/>
  <c r="BA10" i="17"/>
  <c r="BA12" i="18"/>
  <c r="BA14" i="18" s="1"/>
  <c r="Z34" i="42"/>
  <c r="Z36" i="42" s="1"/>
  <c r="Z42" i="15"/>
  <c r="Z68" i="26"/>
  <c r="BA57" i="39"/>
  <c r="BA53" i="39"/>
  <c r="BA43" i="44"/>
  <c r="BA7" i="37"/>
  <c r="BA38" i="35"/>
  <c r="BA6" i="45"/>
  <c r="BA6" i="36"/>
  <c r="BA19" i="51"/>
  <c r="BA25" i="43"/>
  <c r="BA14" i="50"/>
  <c r="BA16" i="50" s="1"/>
  <c r="BA22" i="50"/>
  <c r="BA11" i="36"/>
  <c r="BA10" i="36"/>
  <c r="BA16" i="39"/>
  <c r="BA28" i="43"/>
  <c r="BA7" i="38"/>
  <c r="AZ370" i="3" s="1"/>
  <c r="BA36" i="39"/>
  <c r="BA32" i="44"/>
  <c r="BA44" i="39"/>
  <c r="BA23" i="21"/>
  <c r="BA35" i="36"/>
  <c r="BA46" i="39"/>
  <c r="BA5" i="51"/>
  <c r="BA24" i="36"/>
  <c r="BA18" i="45"/>
  <c r="Z15" i="12"/>
  <c r="Z15" i="20"/>
  <c r="Y228" i="3" s="1"/>
  <c r="AY7" i="31"/>
  <c r="Z38" i="12"/>
  <c r="Z39" i="20"/>
  <c r="Z16" i="15"/>
  <c r="Y527" i="3" s="1"/>
  <c r="Z15" i="15"/>
  <c r="Z43" i="15"/>
  <c r="Z70" i="26"/>
  <c r="Z30" i="15"/>
  <c r="Z42" i="26"/>
  <c r="Z34" i="15"/>
  <c r="Z49" i="26"/>
  <c r="Z12" i="51"/>
  <c r="BA16" i="55"/>
  <c r="BA6" i="38"/>
  <c r="BA56" i="39"/>
  <c r="BA11" i="38"/>
  <c r="Z42" i="36"/>
  <c r="BA48" i="39"/>
  <c r="Z44" i="39"/>
  <c r="BA32" i="39"/>
  <c r="BA28" i="44"/>
  <c r="BA21" i="43"/>
  <c r="BA12" i="51"/>
  <c r="BA16" i="43"/>
  <c r="BA29" i="43"/>
  <c r="Z36" i="12"/>
  <c r="Z37" i="20"/>
  <c r="Z15" i="58"/>
  <c r="Z19" i="12"/>
  <c r="Z19" i="20"/>
  <c r="Z26" i="12"/>
  <c r="Z27" i="20"/>
  <c r="Z25" i="12"/>
  <c r="Z32" i="15" l="1"/>
  <c r="BA30" i="39"/>
  <c r="BA18" i="37"/>
  <c r="BA9" i="37"/>
  <c r="BA8" i="38"/>
  <c r="BA18" i="36"/>
  <c r="Z23" i="42"/>
  <c r="BA14" i="55"/>
  <c r="BA14" i="38"/>
  <c r="Z22" i="12"/>
  <c r="Z26" i="15"/>
  <c r="BA42" i="43"/>
  <c r="BA12" i="37"/>
  <c r="EE159" i="57"/>
  <c r="EE467" i="57"/>
  <c r="BA24" i="51"/>
  <c r="BA5" i="18"/>
  <c r="BA37" i="35"/>
  <c r="BA25" i="45"/>
  <c r="BA29" i="45" s="1"/>
  <c r="BA15" i="17"/>
  <c r="BA5" i="32"/>
  <c r="BA14" i="1"/>
  <c r="BA10" i="44"/>
  <c r="BA9" i="44"/>
  <c r="BA29" i="21"/>
  <c r="BA21" i="22"/>
  <c r="BA71" i="22"/>
  <c r="BA62" i="21"/>
  <c r="BA62" i="22"/>
  <c r="BA11" i="18"/>
  <c r="BA19" i="43"/>
  <c r="BA14" i="43"/>
  <c r="BA13" i="43"/>
  <c r="BA41" i="21"/>
  <c r="BA40" i="22"/>
  <c r="BA48" i="21"/>
  <c r="BA47" i="22"/>
  <c r="BA16" i="21"/>
  <c r="AZ327" i="3" s="1"/>
  <c r="BA14" i="22"/>
  <c r="AZ307" i="3" s="1"/>
  <c r="EE460" i="57"/>
  <c r="EE383" i="57"/>
  <c r="BA15" i="18"/>
  <c r="AZ215" i="3" s="1"/>
  <c r="BA27" i="1"/>
  <c r="BA5" i="31"/>
  <c r="BA8" i="31" s="1"/>
  <c r="BA13" i="1"/>
  <c r="Z72" i="26"/>
  <c r="Z82" i="26" s="1"/>
  <c r="Z25" i="20"/>
  <c r="BA63" i="21"/>
  <c r="BA63" i="22"/>
  <c r="BA11" i="49"/>
  <c r="BA5" i="37"/>
  <c r="BA69" i="22"/>
  <c r="BA24" i="22"/>
  <c r="BA45" i="21"/>
  <c r="BA45" i="22"/>
  <c r="BA7" i="22"/>
  <c r="BA10" i="1"/>
  <c r="BA5" i="7"/>
  <c r="EE173" i="57"/>
  <c r="EE481" i="57"/>
  <c r="BA30" i="21"/>
  <c r="BA22" i="22"/>
  <c r="BA13" i="35"/>
  <c r="AZ416" i="3" s="1"/>
  <c r="BA20" i="39"/>
  <c r="BA8" i="51"/>
  <c r="BA7" i="51"/>
  <c r="Z8" i="12"/>
  <c r="BA6" i="51"/>
  <c r="BA60" i="21"/>
  <c r="BA59" i="22"/>
  <c r="BA33" i="22"/>
  <c r="Z39" i="1"/>
  <c r="Z23" i="12"/>
  <c r="Z34" i="12" s="1"/>
  <c r="BA19" i="44"/>
  <c r="BA26" i="44" s="1"/>
  <c r="Z26" i="20"/>
  <c r="BA20" i="21"/>
  <c r="BA17" i="22"/>
  <c r="BA55" i="21"/>
  <c r="BA53" i="22"/>
  <c r="BA8" i="21"/>
  <c r="BA8" i="22"/>
  <c r="BA9" i="36"/>
  <c r="AZ438" i="3"/>
  <c r="BA26" i="50"/>
  <c r="BA35" i="21"/>
  <c r="BA29" i="22"/>
  <c r="EE438" i="57"/>
  <c r="EE420" i="57"/>
  <c r="BA11" i="51"/>
  <c r="BA13" i="51" s="1"/>
  <c r="BA35" i="44"/>
  <c r="BA14" i="44"/>
  <c r="BA13" i="44"/>
  <c r="BA15" i="55"/>
  <c r="BA49" i="21"/>
  <c r="BA48" i="22"/>
  <c r="Z6" i="20"/>
  <c r="BA6" i="43"/>
  <c r="BA8" i="43" s="1"/>
  <c r="BA27" i="22"/>
  <c r="Z17" i="12"/>
  <c r="BA9" i="43"/>
  <c r="BA12" i="43"/>
  <c r="AZ433" i="3" s="1"/>
  <c r="BA33" i="43"/>
  <c r="BA8" i="45"/>
  <c r="BA7" i="45"/>
  <c r="BA8" i="55"/>
  <c r="BA7" i="55"/>
  <c r="Y478" i="3"/>
  <c r="Z20" i="46"/>
  <c r="Z22" i="46" s="1"/>
  <c r="EE459" i="57"/>
  <c r="EE382" i="57"/>
  <c r="Z42" i="49"/>
  <c r="Z33" i="15"/>
  <c r="Z34" i="49"/>
  <c r="Z25" i="42"/>
  <c r="BA56" i="22"/>
  <c r="BA70" i="22"/>
  <c r="BA53" i="21"/>
  <c r="BA52" i="22"/>
  <c r="BA57" i="21"/>
  <c r="BA54" i="22"/>
  <c r="BA30" i="49"/>
  <c r="BA19" i="37"/>
  <c r="BA65" i="21"/>
  <c r="BA66" i="22"/>
  <c r="BA24" i="21"/>
  <c r="BA18" i="22"/>
  <c r="BA27" i="21"/>
  <c r="BA19" i="22"/>
  <c r="BA43" i="35"/>
  <c r="EE174" i="57"/>
  <c r="EE482" i="57"/>
  <c r="BA37" i="44"/>
  <c r="BA40" i="44" s="1"/>
  <c r="BA18" i="43"/>
  <c r="BA23" i="43" s="1"/>
  <c r="Z18" i="20"/>
  <c r="Z23" i="20" s="1"/>
  <c r="BA36" i="21"/>
  <c r="BA32" i="22"/>
  <c r="BA61" i="21"/>
  <c r="BA60" i="22"/>
  <c r="BA5" i="6"/>
  <c r="BA9" i="1"/>
  <c r="BA5" i="44"/>
  <c r="BA18" i="35"/>
  <c r="BA39" i="22"/>
  <c r="Z23" i="49"/>
  <c r="Y275" i="3" s="1"/>
  <c r="Z5" i="15"/>
  <c r="BA40" i="36"/>
  <c r="Z10" i="15"/>
  <c r="BA24" i="35"/>
  <c r="Z7" i="20"/>
  <c r="BA33" i="21"/>
  <c r="BA25" i="22"/>
  <c r="AZ306" i="3" s="1"/>
  <c r="BA11" i="35"/>
  <c r="BA10" i="35"/>
  <c r="BA36" i="43"/>
  <c r="BA34" i="21"/>
  <c r="BA28" i="22"/>
  <c r="Z44" i="15"/>
  <c r="BA6" i="44"/>
  <c r="BA8" i="44" s="1"/>
  <c r="BA50" i="39"/>
  <c r="BA12" i="22"/>
  <c r="BA11" i="22"/>
  <c r="BA42" i="22"/>
  <c r="BA14" i="51"/>
  <c r="BA17" i="51" s="1"/>
  <c r="BA17" i="17"/>
  <c r="AZ194" i="3" s="1"/>
  <c r="BA26" i="1"/>
  <c r="BA44" i="21"/>
  <c r="BA44" i="22"/>
  <c r="BA5" i="17"/>
  <c r="BA7" i="1"/>
  <c r="BA10" i="49"/>
  <c r="AZ283" i="3" s="1"/>
  <c r="BA5" i="39"/>
  <c r="BA9" i="49"/>
  <c r="BA5" i="38"/>
  <c r="BA18" i="51"/>
  <c r="BA61" i="22"/>
  <c r="BA5" i="45"/>
  <c r="BA57" i="22"/>
  <c r="BA15" i="21"/>
  <c r="BA13" i="22"/>
  <c r="BA64" i="21"/>
  <c r="BA65" i="22"/>
  <c r="BA31" i="39"/>
  <c r="BA40" i="39" s="1"/>
  <c r="BA29" i="49"/>
  <c r="BA9" i="39"/>
  <c r="BA16" i="45"/>
  <c r="BA6" i="21"/>
  <c r="BA6" i="22"/>
  <c r="BA5" i="10"/>
  <c r="BA11" i="1"/>
  <c r="BA11" i="21"/>
  <c r="BA9" i="22"/>
  <c r="BA12" i="49"/>
  <c r="AZ284" i="3" s="1"/>
  <c r="BA5" i="36"/>
  <c r="BA12" i="45"/>
  <c r="BA11" i="45"/>
  <c r="Z6" i="42"/>
  <c r="Z8" i="42" s="1"/>
  <c r="BA40" i="21"/>
  <c r="BA38" i="22"/>
  <c r="BA50" i="21"/>
  <c r="BA49" i="22"/>
  <c r="EE458" i="57"/>
  <c r="EE381" i="57"/>
  <c r="BA47" i="21"/>
  <c r="BA46" i="22"/>
  <c r="BA31" i="22"/>
  <c r="BA27" i="44"/>
  <c r="BA12" i="35"/>
  <c r="BA6" i="35"/>
  <c r="BA9" i="35" s="1"/>
  <c r="Z81" i="26"/>
  <c r="Z32" i="26"/>
  <c r="BA25" i="35"/>
  <c r="BA37" i="21"/>
  <c r="BA35" i="22"/>
  <c r="BA5" i="9"/>
  <c r="BA12" i="1"/>
  <c r="BA42" i="21"/>
  <c r="BA41" i="22"/>
  <c r="BA51" i="22"/>
  <c r="BA31" i="49"/>
  <c r="BA20" i="36"/>
  <c r="BA32" i="36" s="1"/>
  <c r="BA16" i="22"/>
  <c r="BA15" i="22"/>
  <c r="BA43" i="21"/>
  <c r="BA43" i="22"/>
  <c r="BA34" i="22"/>
  <c r="BA15" i="38"/>
  <c r="BA28" i="49"/>
  <c r="BA10" i="55"/>
  <c r="BA15" i="35"/>
  <c r="BA14" i="35"/>
  <c r="AZ450" i="3"/>
  <c r="BA21" i="50"/>
  <c r="BA30" i="22"/>
  <c r="BA58" i="22"/>
  <c r="BA5" i="55"/>
  <c r="Z52" i="15"/>
  <c r="EE439" i="57"/>
  <c r="EE421" i="57"/>
  <c r="BA28" i="21"/>
  <c r="BA20" i="22"/>
  <c r="BA23" i="51"/>
  <c r="BA17" i="55" l="1"/>
  <c r="BT450" i="3"/>
  <c r="BA8" i="1"/>
  <c r="BA6" i="1" s="1"/>
  <c r="AZ166" i="3" s="1"/>
  <c r="BA14" i="45"/>
  <c r="Y485" i="3"/>
  <c r="BT485" i="3" s="1"/>
  <c r="BT481" i="3"/>
  <c r="BT483" i="3"/>
  <c r="BT484" i="3"/>
  <c r="BT482" i="3"/>
  <c r="BA18" i="44"/>
  <c r="BA12" i="21"/>
  <c r="BA25" i="51"/>
  <c r="BT453" i="3"/>
  <c r="BT452" i="3"/>
  <c r="BA55" i="22"/>
  <c r="BT480" i="3"/>
  <c r="Z8" i="20"/>
  <c r="BA17" i="43"/>
  <c r="BT451" i="3"/>
  <c r="BA16" i="1"/>
  <c r="BA23" i="35"/>
  <c r="BA10" i="22"/>
  <c r="Z10" i="20"/>
  <c r="Y227" i="3" s="1"/>
  <c r="Z9" i="20"/>
  <c r="BA51" i="39"/>
  <c r="BA58" i="39" s="1"/>
  <c r="BA27" i="35"/>
  <c r="BA67" i="22"/>
  <c r="Z62" i="26"/>
  <c r="Z71" i="26" s="1"/>
  <c r="Z14" i="20"/>
  <c r="Y226" i="3" s="1"/>
  <c r="Z13" i="20"/>
  <c r="BA7" i="49"/>
  <c r="BA5" i="22"/>
  <c r="EE445" i="57"/>
  <c r="EE368" i="57"/>
  <c r="BA41" i="44"/>
  <c r="BA44" i="44" s="1"/>
  <c r="BA59" i="21"/>
  <c r="BA66" i="21" s="1"/>
  <c r="BA25" i="1"/>
  <c r="BA35" i="1"/>
  <c r="CX138" i="57"/>
  <c r="AZ203" i="3"/>
  <c r="BT215" i="3" s="1"/>
  <c r="BA16" i="18"/>
  <c r="CY153" i="57"/>
  <c r="Y460" i="3"/>
  <c r="Z33" i="42"/>
  <c r="AZ454" i="3"/>
  <c r="BT454" i="3" s="1"/>
  <c r="Z20" i="49"/>
  <c r="Z5" i="26"/>
  <c r="Z7" i="26"/>
  <c r="Z6" i="26"/>
  <c r="EE427" i="57"/>
  <c r="EE409" i="57"/>
  <c r="BA30" i="45"/>
  <c r="BA32" i="45" s="1"/>
  <c r="BA37" i="22"/>
  <c r="BA26" i="49"/>
  <c r="CX137" i="57"/>
  <c r="BA18" i="17"/>
  <c r="AZ180" i="3"/>
  <c r="CY152" i="57"/>
  <c r="BA14" i="49"/>
  <c r="AZ286" i="3" s="1"/>
  <c r="BA5" i="43"/>
  <c r="Z15" i="26"/>
  <c r="Z14" i="26"/>
  <c r="AZ243" i="3"/>
  <c r="AZ262" i="3" s="1"/>
  <c r="BA12" i="7"/>
  <c r="Z19" i="26"/>
  <c r="Y335" i="3" s="1"/>
  <c r="Z18" i="26"/>
  <c r="BA52" i="21"/>
  <c r="BA58" i="21" s="1"/>
  <c r="BA32" i="49"/>
  <c r="BA28" i="35"/>
  <c r="Z48" i="26"/>
  <c r="AZ377" i="3"/>
  <c r="BA22" i="37"/>
  <c r="BA25" i="37" s="1"/>
  <c r="AZ413" i="3"/>
  <c r="BA42" i="35"/>
  <c r="BA14" i="21"/>
  <c r="AZ326" i="3" s="1"/>
  <c r="BA13" i="21"/>
  <c r="BA23" i="22"/>
  <c r="EE457" i="57"/>
  <c r="EE380" i="57"/>
  <c r="BA36" i="44"/>
  <c r="BA41" i="36"/>
  <c r="BA45" i="36" s="1"/>
  <c r="EE171" i="57"/>
  <c r="EE479" i="57"/>
  <c r="BA22" i="51"/>
  <c r="Z34" i="26"/>
  <c r="Z46" i="26" s="1"/>
  <c r="BA33" i="49"/>
  <c r="BA24" i="43"/>
  <c r="BA13" i="49"/>
  <c r="AZ285" i="3" s="1"/>
  <c r="BA5" i="35"/>
  <c r="EE437" i="57"/>
  <c r="BA22" i="45"/>
  <c r="EE419" i="57"/>
  <c r="AZ353" i="3"/>
  <c r="BA19" i="38"/>
  <c r="BA21" i="38" s="1"/>
  <c r="Y526" i="3"/>
  <c r="Z39" i="15"/>
  <c r="Z5" i="12"/>
  <c r="Z35" i="12" s="1"/>
  <c r="Z39" i="12" s="1"/>
  <c r="Z23" i="1"/>
  <c r="Y169" i="3" s="1"/>
  <c r="EE172" i="57"/>
  <c r="EE480" i="57"/>
  <c r="BA36" i="22"/>
  <c r="Y524" i="3"/>
  <c r="Z53" i="15"/>
  <c r="Z57" i="15" s="1"/>
  <c r="AZ367" i="3"/>
  <c r="BA17" i="38"/>
  <c r="BA18" i="21"/>
  <c r="AZ325" i="3" s="1"/>
  <c r="BA17" i="21"/>
  <c r="Z15" i="49"/>
  <c r="Y272" i="3" s="1"/>
  <c r="Z5" i="42"/>
  <c r="AZ388" i="3"/>
  <c r="BA21" i="37"/>
  <c r="Z24" i="20"/>
  <c r="Z36" i="1"/>
  <c r="BA32" i="21"/>
  <c r="BA38" i="21" s="1"/>
  <c r="AY5" i="31"/>
  <c r="AY8" i="31" s="1"/>
  <c r="AY13" i="1"/>
  <c r="AY16" i="1" s="1"/>
  <c r="BA31" i="21" l="1"/>
  <c r="BT526" i="3"/>
  <c r="Z17" i="20"/>
  <c r="Z13" i="26"/>
  <c r="BT367" i="3"/>
  <c r="EE483" i="57"/>
  <c r="BT262" i="3"/>
  <c r="BT388" i="3"/>
  <c r="AZ372" i="3"/>
  <c r="BT372" i="3" s="1"/>
  <c r="BT370" i="3"/>
  <c r="BT371" i="3"/>
  <c r="BT368" i="3"/>
  <c r="BT369" i="3"/>
  <c r="AZ176" i="3"/>
  <c r="BT176" i="3" s="1"/>
  <c r="BT174" i="3"/>
  <c r="BT175" i="3"/>
  <c r="EE175" i="57"/>
  <c r="Z33" i="26"/>
  <c r="BT527" i="3"/>
  <c r="BT529" i="3"/>
  <c r="BT528" i="3"/>
  <c r="AZ199" i="3"/>
  <c r="BT199" i="3" s="1"/>
  <c r="BT259" i="3"/>
  <c r="BT198" i="3"/>
  <c r="BT196" i="3"/>
  <c r="BT197" i="3"/>
  <c r="BT258" i="3"/>
  <c r="BT260" i="3"/>
  <c r="BT261" i="3"/>
  <c r="BT257" i="3"/>
  <c r="BT195" i="3"/>
  <c r="BT392" i="3"/>
  <c r="BT390" i="3"/>
  <c r="BT391" i="3"/>
  <c r="BT389" i="3"/>
  <c r="AZ219" i="3"/>
  <c r="BT219" i="3" s="1"/>
  <c r="BT217" i="3"/>
  <c r="BT218" i="3"/>
  <c r="BT216" i="3"/>
  <c r="BT194" i="3"/>
  <c r="Z11" i="7"/>
  <c r="Z28" i="43"/>
  <c r="AZ305" i="3"/>
  <c r="BA50" i="22"/>
  <c r="Z32" i="1"/>
  <c r="Z8" i="7"/>
  <c r="Y247" i="3" s="1"/>
  <c r="Z5" i="20"/>
  <c r="Z20" i="1"/>
  <c r="AZ398" i="3"/>
  <c r="BT413" i="3" s="1"/>
  <c r="BA44" i="35"/>
  <c r="AZ412" i="3"/>
  <c r="BA36" i="35"/>
  <c r="AZ421" i="3"/>
  <c r="BA43" i="43"/>
  <c r="AZ393" i="3"/>
  <c r="BT393" i="3" s="1"/>
  <c r="EE422" i="57"/>
  <c r="EE384" i="57"/>
  <c r="Z13" i="17"/>
  <c r="Y185" i="3" s="1"/>
  <c r="AZ431" i="3"/>
  <c r="BA35" i="43"/>
  <c r="BA39" i="21"/>
  <c r="BA27" i="49"/>
  <c r="EE440" i="57"/>
  <c r="EE461" i="57"/>
  <c r="Z46" i="39"/>
  <c r="BA5" i="21"/>
  <c r="BA8" i="49"/>
  <c r="Z39" i="49"/>
  <c r="Z47" i="26"/>
  <c r="Y225" i="3"/>
  <c r="Z35" i="20"/>
  <c r="Y458" i="3"/>
  <c r="BT460" i="3" s="1"/>
  <c r="Z37" i="42"/>
  <c r="Y530" i="3"/>
  <c r="BT530" i="3" s="1"/>
  <c r="BG133" i="57"/>
  <c r="BG148" i="57"/>
  <c r="Y332" i="3"/>
  <c r="BT335" i="3" s="1"/>
  <c r="AZ162" i="3"/>
  <c r="AZ295" i="3"/>
  <c r="EE137" i="57"/>
  <c r="EE152" i="57"/>
  <c r="BA68" i="22"/>
  <c r="BA72" i="22" s="1"/>
  <c r="Z34" i="35"/>
  <c r="Z22" i="43"/>
  <c r="Z13" i="38"/>
  <c r="Y359" i="3" s="1"/>
  <c r="Z11" i="37"/>
  <c r="Y380" i="3" s="1"/>
  <c r="Z8" i="55"/>
  <c r="Z41" i="43"/>
  <c r="Z18" i="50"/>
  <c r="Z27" i="43"/>
  <c r="Z25" i="39"/>
  <c r="Z15" i="39"/>
  <c r="Z26" i="43"/>
  <c r="Z32" i="43"/>
  <c r="Z19" i="50"/>
  <c r="Z47" i="39"/>
  <c r="Z39" i="35"/>
  <c r="Z26" i="35"/>
  <c r="Y403" i="3" s="1"/>
  <c r="Z25" i="43"/>
  <c r="Z12" i="38"/>
  <c r="Y356" i="3" s="1"/>
  <c r="Z7" i="50"/>
  <c r="Z16" i="43"/>
  <c r="Z8" i="39"/>
  <c r="Z7" i="35"/>
  <c r="Z33" i="35"/>
  <c r="Z13" i="35"/>
  <c r="Y404" i="3" s="1"/>
  <c r="Z20" i="38"/>
  <c r="Y357" i="3" s="1"/>
  <c r="Z11" i="50"/>
  <c r="Z24" i="37"/>
  <c r="Z10" i="40"/>
  <c r="Z13" i="36"/>
  <c r="Z22" i="35"/>
  <c r="Z38" i="43"/>
  <c r="Z15" i="43"/>
  <c r="Z9" i="38"/>
  <c r="Z53" i="39"/>
  <c r="Z36" i="36"/>
  <c r="Z44" i="36"/>
  <c r="Z30" i="43"/>
  <c r="Z20" i="50"/>
  <c r="Z32" i="39"/>
  <c r="Z38" i="36"/>
  <c r="Z26" i="36"/>
  <c r="Z12" i="36"/>
  <c r="Z8" i="35"/>
  <c r="Y402" i="3" s="1"/>
  <c r="Z29" i="43"/>
  <c r="Z31" i="43"/>
  <c r="Z33" i="43"/>
  <c r="Z12" i="50"/>
  <c r="Y443" i="3" s="1"/>
  <c r="Z34" i="1"/>
  <c r="BT431" i="3" l="1"/>
  <c r="BT412" i="3"/>
  <c r="BT305" i="3"/>
  <c r="BT432" i="3"/>
  <c r="BT433" i="3"/>
  <c r="BT414" i="3"/>
  <c r="BT415" i="3"/>
  <c r="BT416" i="3"/>
  <c r="Y464" i="3"/>
  <c r="BT464" i="3" s="1"/>
  <c r="BT463" i="3"/>
  <c r="BT462" i="3"/>
  <c r="BT461" i="3"/>
  <c r="BT337" i="3"/>
  <c r="BT338" i="3"/>
  <c r="BT336" i="3"/>
  <c r="AZ308" i="3"/>
  <c r="BT308" i="3" s="1"/>
  <c r="BT307" i="3"/>
  <c r="BT306" i="3"/>
  <c r="Z35" i="35"/>
  <c r="Y334" i="3"/>
  <c r="BT334" i="3" s="1"/>
  <c r="Z61" i="26"/>
  <c r="Z12" i="17"/>
  <c r="Y184" i="3" s="1"/>
  <c r="BA35" i="49"/>
  <c r="BA25" i="49"/>
  <c r="AZ434" i="3"/>
  <c r="BT434" i="3" s="1"/>
  <c r="Z22" i="50"/>
  <c r="Z21" i="43"/>
  <c r="Z32" i="35"/>
  <c r="Z31" i="35"/>
  <c r="BA51" i="21"/>
  <c r="AZ324" i="3"/>
  <c r="Z9" i="7"/>
  <c r="Y248" i="3" s="1"/>
  <c r="Z20" i="35"/>
  <c r="Z10" i="50"/>
  <c r="Y441" i="3" s="1"/>
  <c r="Z9" i="50"/>
  <c r="Z20" i="51"/>
  <c r="Z30" i="35"/>
  <c r="BA16" i="49"/>
  <c r="BA6" i="49"/>
  <c r="AZ266" i="3" s="1"/>
  <c r="Z28" i="1"/>
  <c r="Z8" i="17"/>
  <c r="Z10" i="18"/>
  <c r="Y208" i="3" s="1"/>
  <c r="Z23" i="50"/>
  <c r="Z17" i="35"/>
  <c r="Z24" i="50"/>
  <c r="Y442" i="3" s="1"/>
  <c r="Z40" i="43"/>
  <c r="Z20" i="43"/>
  <c r="EE138" i="57"/>
  <c r="EE153" i="57"/>
  <c r="AZ312" i="3"/>
  <c r="BA67" i="21"/>
  <c r="Z13" i="50"/>
  <c r="Z38" i="35"/>
  <c r="Z19" i="43"/>
  <c r="Z34" i="43"/>
  <c r="Z41" i="35"/>
  <c r="Z9" i="51"/>
  <c r="Z9" i="52"/>
  <c r="Y339" i="3"/>
  <c r="BT339" i="3" s="1"/>
  <c r="Z31" i="1"/>
  <c r="Z16" i="17"/>
  <c r="AZ417" i="3"/>
  <c r="BT417" i="3" s="1"/>
  <c r="Z37" i="35"/>
  <c r="Z39" i="43"/>
  <c r="Z11" i="43"/>
  <c r="Z83" i="26"/>
  <c r="Z89" i="26" s="1"/>
  <c r="Z10" i="7"/>
  <c r="Y249" i="3" s="1"/>
  <c r="Z43" i="35"/>
  <c r="Z30" i="1"/>
  <c r="Z12" i="1"/>
  <c r="Z12" i="43"/>
  <c r="Y425" i="3" s="1"/>
  <c r="Z14" i="50"/>
  <c r="Z16" i="50" s="1"/>
  <c r="Z12" i="35"/>
  <c r="Z18" i="35"/>
  <c r="Z6" i="17"/>
  <c r="AA133" i="57"/>
  <c r="Y162" i="3"/>
  <c r="Y223" i="3"/>
  <c r="Z36" i="20"/>
  <c r="Z40" i="20" s="1"/>
  <c r="AA148" i="57"/>
  <c r="Z15" i="1"/>
  <c r="AA431" i="57"/>
  <c r="AA413" i="57"/>
  <c r="Z7" i="31"/>
  <c r="Z14" i="17"/>
  <c r="Y186" i="3" s="1"/>
  <c r="Z17" i="50"/>
  <c r="Z8" i="52"/>
  <c r="Z19" i="51"/>
  <c r="Z10" i="45"/>
  <c r="Z21" i="51"/>
  <c r="Z16" i="51"/>
  <c r="Z28" i="39"/>
  <c r="Z23" i="41"/>
  <c r="Z31" i="36"/>
  <c r="Z29" i="36"/>
  <c r="Z21" i="36"/>
  <c r="Z11" i="36"/>
  <c r="Z34" i="36"/>
  <c r="Z8" i="40"/>
  <c r="Z39" i="36"/>
  <c r="Z24" i="36"/>
  <c r="Z23" i="36"/>
  <c r="Z15" i="36"/>
  <c r="Z28" i="36"/>
  <c r="Z27" i="36"/>
  <c r="Z35" i="36"/>
  <c r="Z17" i="36"/>
  <c r="Z22" i="36"/>
  <c r="Z8" i="45"/>
  <c r="Z10" i="36"/>
  <c r="Z28" i="44"/>
  <c r="Z43" i="44"/>
  <c r="Z27" i="41"/>
  <c r="Z20" i="37"/>
  <c r="Z16" i="39"/>
  <c r="Z7" i="41"/>
  <c r="Z21" i="40"/>
  <c r="Z35" i="41"/>
  <c r="Z13" i="40"/>
  <c r="Z30" i="41"/>
  <c r="Z9" i="55"/>
  <c r="Z15" i="40"/>
  <c r="Z7" i="36"/>
  <c r="Z16" i="41"/>
  <c r="Z15" i="37"/>
  <c r="Y381" i="3" s="1"/>
  <c r="Z16" i="38"/>
  <c r="Z11" i="39"/>
  <c r="Z17" i="39"/>
  <c r="Z10" i="37"/>
  <c r="Z12" i="37" s="1"/>
  <c r="Z23" i="39"/>
  <c r="Z11" i="56"/>
  <c r="Z11" i="41"/>
  <c r="Z38" i="41"/>
  <c r="Z23" i="21"/>
  <c r="Z24" i="45"/>
  <c r="Z8" i="56"/>
  <c r="Z21" i="41"/>
  <c r="Z19" i="39"/>
  <c r="Z8" i="37"/>
  <c r="Y383" i="3" s="1"/>
  <c r="Z14" i="44"/>
  <c r="Z16" i="22"/>
  <c r="Z21" i="44"/>
  <c r="Z6" i="37"/>
  <c r="Z19" i="36"/>
  <c r="Z6" i="38"/>
  <c r="Z8" i="38" s="1"/>
  <c r="Z24" i="39"/>
  <c r="Z11" i="38"/>
  <c r="Z14" i="38" s="1"/>
  <c r="Z18" i="39"/>
  <c r="Z6" i="56"/>
  <c r="Z19" i="40"/>
  <c r="Z17" i="40"/>
  <c r="Z12" i="40"/>
  <c r="Z52" i="39"/>
  <c r="Z36" i="39"/>
  <c r="Z43" i="39"/>
  <c r="Z17" i="41"/>
  <c r="Z16" i="37"/>
  <c r="Y382" i="3" s="1"/>
  <c r="Z38" i="39"/>
  <c r="Z27" i="39"/>
  <c r="Z29" i="41"/>
  <c r="Z7" i="44"/>
  <c r="Z13" i="39"/>
  <c r="Z46" i="21"/>
  <c r="Z39" i="39"/>
  <c r="Z29" i="39"/>
  <c r="Z39" i="41"/>
  <c r="Z12" i="41"/>
  <c r="Z10" i="56"/>
  <c r="Z12" i="56"/>
  <c r="Z33" i="40"/>
  <c r="Z31" i="41"/>
  <c r="Z22" i="41"/>
  <c r="Z33" i="39"/>
  <c r="Z13" i="41"/>
  <c r="Z7" i="39"/>
  <c r="Z10" i="38"/>
  <c r="Z32" i="41"/>
  <c r="Z24" i="41"/>
  <c r="Z48" i="39"/>
  <c r="BT324" i="3" l="1"/>
  <c r="AZ291" i="3"/>
  <c r="BT291" i="3" s="1"/>
  <c r="BT289" i="3"/>
  <c r="BT288" i="3"/>
  <c r="BT290" i="3"/>
  <c r="BT287" i="3"/>
  <c r="BT283" i="3"/>
  <c r="BT284" i="3"/>
  <c r="BT286" i="3"/>
  <c r="BT285" i="3"/>
  <c r="Y230" i="3"/>
  <c r="BT230" i="3" s="1"/>
  <c r="BT228" i="3"/>
  <c r="BT229" i="3"/>
  <c r="BT227" i="3"/>
  <c r="BT226" i="3"/>
  <c r="AZ328" i="3"/>
  <c r="BT328" i="3" s="1"/>
  <c r="BT327" i="3"/>
  <c r="BT326" i="3"/>
  <c r="BT325" i="3"/>
  <c r="BT225" i="3"/>
  <c r="Z5" i="31"/>
  <c r="Z8" i="31" s="1"/>
  <c r="Z13" i="1"/>
  <c r="Z9" i="18"/>
  <c r="Y206" i="3" s="1"/>
  <c r="Z8" i="18"/>
  <c r="Z42" i="22"/>
  <c r="AA449" i="57"/>
  <c r="AA372" i="57"/>
  <c r="Z34" i="21"/>
  <c r="Z28" i="22"/>
  <c r="Z9" i="45"/>
  <c r="Z9" i="40"/>
  <c r="AA162" i="57"/>
  <c r="AA470" i="57"/>
  <c r="Z6" i="35"/>
  <c r="Z9" i="35" s="1"/>
  <c r="Z18" i="43"/>
  <c r="Z23" i="43" s="1"/>
  <c r="Z25" i="45"/>
  <c r="Z27" i="40"/>
  <c r="Z26" i="45"/>
  <c r="Z28" i="40"/>
  <c r="Z8" i="36"/>
  <c r="Z17" i="17"/>
  <c r="Y182" i="3" s="1"/>
  <c r="Z26" i="1"/>
  <c r="Z25" i="35"/>
  <c r="Z24" i="35"/>
  <c r="Z13" i="18"/>
  <c r="Y207" i="3" s="1"/>
  <c r="Z12" i="18"/>
  <c r="Z14" i="18" s="1"/>
  <c r="Z20" i="45"/>
  <c r="Z22" i="40"/>
  <c r="Z39" i="22"/>
  <c r="Z27" i="45"/>
  <c r="Z29" i="40"/>
  <c r="BG413" i="57"/>
  <c r="BG431" i="57"/>
  <c r="Y440" i="3"/>
  <c r="Z21" i="50"/>
  <c r="Z7" i="43"/>
  <c r="Z7" i="17"/>
  <c r="Z9" i="17" s="1"/>
  <c r="Z45" i="39"/>
  <c r="Z12" i="39"/>
  <c r="Z40" i="21"/>
  <c r="Z38" i="22"/>
  <c r="Z10" i="51"/>
  <c r="Z10" i="52"/>
  <c r="Z14" i="43"/>
  <c r="Z13" i="43"/>
  <c r="Z11" i="35"/>
  <c r="Z10" i="35"/>
  <c r="Z31" i="45"/>
  <c r="Z35" i="40"/>
  <c r="Z31" i="49"/>
  <c r="Z20" i="36"/>
  <c r="Z25" i="36"/>
  <c r="Z7" i="7"/>
  <c r="Y246" i="3" s="1"/>
  <c r="Z15" i="35"/>
  <c r="Z14" i="35"/>
  <c r="Z10" i="43"/>
  <c r="Y424" i="3" s="1"/>
  <c r="Z9" i="43"/>
  <c r="Z33" i="22"/>
  <c r="Z63" i="21"/>
  <c r="Z63" i="22"/>
  <c r="Z28" i="45"/>
  <c r="Z30" i="40"/>
  <c r="Z57" i="22"/>
  <c r="Z43" i="36"/>
  <c r="Z20" i="41"/>
  <c r="Z42" i="35"/>
  <c r="Y401" i="3"/>
  <c r="Z37" i="43"/>
  <c r="Z42" i="43" s="1"/>
  <c r="Z16" i="21"/>
  <c r="Y317" i="3" s="1"/>
  <c r="Z14" i="22"/>
  <c r="Y299" i="3" s="1"/>
  <c r="Z49" i="39"/>
  <c r="Z35" i="39"/>
  <c r="Z14" i="56"/>
  <c r="Z56" i="39"/>
  <c r="Z25" i="50"/>
  <c r="Z29" i="35"/>
  <c r="AA450" i="57"/>
  <c r="AA373" i="57"/>
  <c r="Z33" i="44"/>
  <c r="Z37" i="39"/>
  <c r="Z14" i="40"/>
  <c r="Z36" i="40"/>
  <c r="Z23" i="40"/>
  <c r="Z57" i="39"/>
  <c r="Z21" i="45"/>
  <c r="Z24" i="40"/>
  <c r="Z42" i="39"/>
  <c r="Z18" i="45"/>
  <c r="Z20" i="40"/>
  <c r="Z30" i="36"/>
  <c r="Z33" i="1"/>
  <c r="Z29" i="1"/>
  <c r="Z6" i="7"/>
  <c r="Y245" i="3" s="1"/>
  <c r="Z7" i="18"/>
  <c r="Z6" i="18"/>
  <c r="Z7" i="40"/>
  <c r="Z24" i="44"/>
  <c r="Z14" i="52"/>
  <c r="Z24" i="51"/>
  <c r="Z15" i="52"/>
  <c r="Z6" i="52"/>
  <c r="Z6" i="51"/>
  <c r="Z7" i="52"/>
  <c r="Z11" i="51"/>
  <c r="Z13" i="51" s="1"/>
  <c r="Z11" i="52"/>
  <c r="Z12" i="52"/>
  <c r="Z26" i="41"/>
  <c r="Z13" i="45"/>
  <c r="Z14" i="36"/>
  <c r="Z18" i="36" s="1"/>
  <c r="Z10" i="41"/>
  <c r="Z12" i="44"/>
  <c r="Z18" i="40"/>
  <c r="Z10" i="55"/>
  <c r="Z14" i="41"/>
  <c r="Z18" i="41" s="1"/>
  <c r="Z14" i="39"/>
  <c r="Z20" i="39" s="1"/>
  <c r="Z16" i="44"/>
  <c r="Z15" i="56"/>
  <c r="Z5" i="56"/>
  <c r="Z22" i="44"/>
  <c r="Z42" i="44"/>
  <c r="Z41" i="39"/>
  <c r="Z29" i="44"/>
  <c r="Z35" i="44"/>
  <c r="Z23" i="44"/>
  <c r="Z31" i="44"/>
  <c r="Z6" i="55"/>
  <c r="Z18" i="21"/>
  <c r="Y315" i="3" s="1"/>
  <c r="Z5" i="40"/>
  <c r="Z25" i="21"/>
  <c r="Z19" i="21"/>
  <c r="Z34" i="44"/>
  <c r="Z11" i="40"/>
  <c r="Z16" i="40" s="1"/>
  <c r="Z15" i="45"/>
  <c r="Z22" i="21"/>
  <c r="Z7" i="45"/>
  <c r="Z26" i="40"/>
  <c r="Z25" i="44"/>
  <c r="Z19" i="41"/>
  <c r="Z25" i="41" s="1"/>
  <c r="Z13" i="37"/>
  <c r="Z18" i="37" s="1"/>
  <c r="Z21" i="21"/>
  <c r="Z33" i="36"/>
  <c r="Z40" i="36" s="1"/>
  <c r="Z13" i="55"/>
  <c r="Z6" i="41"/>
  <c r="Z9" i="41" s="1"/>
  <c r="Z17" i="44"/>
  <c r="Z34" i="41"/>
  <c r="Z36" i="41" s="1"/>
  <c r="Z39" i="44"/>
  <c r="Z11" i="44"/>
  <c r="Z26" i="21"/>
  <c r="Z6" i="39"/>
  <c r="Z9" i="39" s="1"/>
  <c r="Z5" i="41"/>
  <c r="Z6" i="36"/>
  <c r="Z11" i="55"/>
  <c r="Z10" i="21"/>
  <c r="Z15" i="44"/>
  <c r="Z18" i="38"/>
  <c r="Z21" i="39"/>
  <c r="Z30" i="39" s="1"/>
  <c r="Z6" i="40"/>
  <c r="Z7" i="37"/>
  <c r="Z9" i="37" s="1"/>
  <c r="Z10" i="39"/>
  <c r="Z10" i="44"/>
  <c r="Z12" i="22"/>
  <c r="Z7" i="56"/>
  <c r="Z54" i="21"/>
  <c r="Z38" i="44"/>
  <c r="Z9" i="56"/>
  <c r="Z13" i="56" s="1"/>
  <c r="Z12" i="45"/>
  <c r="Z23" i="35" l="1"/>
  <c r="Z9" i="36"/>
  <c r="Z11" i="18"/>
  <c r="Z28" i="49"/>
  <c r="Z15" i="38"/>
  <c r="Z70" i="22"/>
  <c r="Z31" i="40"/>
  <c r="Z50" i="39"/>
  <c r="AA447" i="57"/>
  <c r="Z33" i="41"/>
  <c r="AA370" i="57"/>
  <c r="Z11" i="21"/>
  <c r="Z9" i="22"/>
  <c r="Z25" i="22"/>
  <c r="Y298" i="3" s="1"/>
  <c r="Z32" i="36"/>
  <c r="AA164" i="57"/>
  <c r="AA472" i="57"/>
  <c r="BG430" i="57"/>
  <c r="BG412" i="57"/>
  <c r="Z36" i="43"/>
  <c r="Z15" i="21"/>
  <c r="Z13" i="22"/>
  <c r="Z14" i="51"/>
  <c r="Z15" i="51"/>
  <c r="Z32" i="49"/>
  <c r="Z28" i="35"/>
  <c r="AA430" i="57"/>
  <c r="AA412" i="57"/>
  <c r="Z32" i="44"/>
  <c r="Z30" i="49"/>
  <c r="Z19" i="37"/>
  <c r="Z36" i="21"/>
  <c r="Z32" i="22"/>
  <c r="Z20" i="21"/>
  <c r="Z17" i="22"/>
  <c r="Z47" i="21"/>
  <c r="Z46" i="22"/>
  <c r="Z8" i="21"/>
  <c r="Z8" i="22"/>
  <c r="Z33" i="21"/>
  <c r="Z5" i="18"/>
  <c r="BG164" i="57"/>
  <c r="BG472" i="57"/>
  <c r="Z13" i="49"/>
  <c r="Y270" i="3" s="1"/>
  <c r="Z5" i="35"/>
  <c r="Z60" i="21"/>
  <c r="Z59" i="22"/>
  <c r="Z55" i="21"/>
  <c r="Z53" i="22"/>
  <c r="AA445" i="57"/>
  <c r="AA368" i="57"/>
  <c r="Z37" i="41"/>
  <c r="Z40" i="41" s="1"/>
  <c r="Z61" i="22"/>
  <c r="Z65" i="21"/>
  <c r="Z66" i="22"/>
  <c r="Z29" i="21"/>
  <c r="Z21" i="22"/>
  <c r="Z31" i="22"/>
  <c r="Z58" i="22"/>
  <c r="Z45" i="21"/>
  <c r="Z45" i="22"/>
  <c r="Z9" i="1"/>
  <c r="Z5" i="6"/>
  <c r="Z34" i="22"/>
  <c r="Z44" i="21"/>
  <c r="Z44" i="22"/>
  <c r="Z43" i="21"/>
  <c r="Z43" i="22"/>
  <c r="Z27" i="22"/>
  <c r="Z53" i="21"/>
  <c r="Z52" i="22"/>
  <c r="Z27" i="21"/>
  <c r="Z19" i="22"/>
  <c r="Z37" i="21"/>
  <c r="Z35" i="22"/>
  <c r="Z12" i="49"/>
  <c r="Y269" i="3" s="1"/>
  <c r="Z5" i="36"/>
  <c r="Z41" i="36" s="1"/>
  <c r="Z45" i="36" s="1"/>
  <c r="Z11" i="49"/>
  <c r="Z5" i="37"/>
  <c r="AA429" i="57"/>
  <c r="AA411" i="57"/>
  <c r="Z25" i="40"/>
  <c r="Z7" i="51"/>
  <c r="Z8" i="51"/>
  <c r="Z11" i="1"/>
  <c r="Z5" i="10"/>
  <c r="AA448" i="57"/>
  <c r="AA371" i="57"/>
  <c r="Z27" i="35"/>
  <c r="Z69" i="22"/>
  <c r="Z30" i="22"/>
  <c r="Z62" i="21"/>
  <c r="Z62" i="22"/>
  <c r="Z49" i="21"/>
  <c r="Z48" i="22"/>
  <c r="Z24" i="21"/>
  <c r="Z18" i="22"/>
  <c r="Z7" i="22"/>
  <c r="Z57" i="21"/>
  <c r="Z54" i="22"/>
  <c r="BG450" i="57"/>
  <c r="BG373" i="57"/>
  <c r="Z48" i="21"/>
  <c r="Z47" i="22"/>
  <c r="AA427" i="57"/>
  <c r="AA409" i="57"/>
  <c r="Z32" i="40"/>
  <c r="Z37" i="40" s="1"/>
  <c r="Z50" i="21"/>
  <c r="Z49" i="22"/>
  <c r="Z16" i="56"/>
  <c r="BG449" i="57"/>
  <c r="BG372" i="57"/>
  <c r="Z29" i="49"/>
  <c r="Z31" i="39"/>
  <c r="Z40" i="39" s="1"/>
  <c r="Z19" i="45"/>
  <c r="Z20" i="44"/>
  <c r="Z15" i="18"/>
  <c r="Y205" i="3" s="1"/>
  <c r="Z27" i="1"/>
  <c r="Z14" i="1"/>
  <c r="Z61" i="21"/>
  <c r="Z60" i="22"/>
  <c r="Z9" i="49"/>
  <c r="Z5" i="38"/>
  <c r="Z28" i="21"/>
  <c r="Z20" i="22"/>
  <c r="Z35" i="21"/>
  <c r="Z29" i="22"/>
  <c r="Z64" i="21"/>
  <c r="Z65" i="22"/>
  <c r="Z17" i="45"/>
  <c r="Z42" i="21"/>
  <c r="Z41" i="22"/>
  <c r="Z10" i="1"/>
  <c r="Z5" i="7"/>
  <c r="Z11" i="17"/>
  <c r="Y183" i="3" s="1"/>
  <c r="Z10" i="17"/>
  <c r="Z5" i="50"/>
  <c r="Z6" i="50"/>
  <c r="Z8" i="50" s="1"/>
  <c r="Z30" i="21"/>
  <c r="Z22" i="22"/>
  <c r="Z41" i="21"/>
  <c r="Z40" i="22"/>
  <c r="Z71" i="22"/>
  <c r="Z17" i="43"/>
  <c r="Z18" i="51"/>
  <c r="Z13" i="52"/>
  <c r="Z5" i="51"/>
  <c r="Z23" i="51"/>
  <c r="Z5" i="52"/>
  <c r="Z7" i="55"/>
  <c r="Z11" i="45"/>
  <c r="Z14" i="45" s="1"/>
  <c r="Z16" i="45"/>
  <c r="Z23" i="45"/>
  <c r="Z29" i="45" s="1"/>
  <c r="Z5" i="45"/>
  <c r="Z15" i="22"/>
  <c r="Z59" i="21"/>
  <c r="Z56" i="22"/>
  <c r="Z27" i="44"/>
  <c r="Z6" i="22"/>
  <c r="Z13" i="44"/>
  <c r="Z18" i="44" s="1"/>
  <c r="Z12" i="55"/>
  <c r="Z14" i="55" s="1"/>
  <c r="Z16" i="55"/>
  <c r="Z5" i="55"/>
  <c r="Z15" i="55"/>
  <c r="Z11" i="22"/>
  <c r="Z6" i="45"/>
  <c r="Z9" i="44"/>
  <c r="Z6" i="44"/>
  <c r="Z8" i="44" s="1"/>
  <c r="Z37" i="44"/>
  <c r="Z40" i="44" s="1"/>
  <c r="Z24" i="22"/>
  <c r="Z51" i="22"/>
  <c r="Z19" i="44"/>
  <c r="Z26" i="44" s="1"/>
  <c r="Z66" i="21" l="1"/>
  <c r="Z10" i="22"/>
  <c r="AA374" i="57"/>
  <c r="Z55" i="22"/>
  <c r="AA432" i="57"/>
  <c r="Z17" i="51"/>
  <c r="Z67" i="22"/>
  <c r="Z8" i="1"/>
  <c r="Z16" i="1" s="1"/>
  <c r="Z17" i="55"/>
  <c r="BG447" i="57"/>
  <c r="BG370" i="57"/>
  <c r="Z36" i="44"/>
  <c r="Y438" i="3"/>
  <c r="Z26" i="50"/>
  <c r="Y398" i="3"/>
  <c r="Z44" i="35"/>
  <c r="BG467" i="57"/>
  <c r="Z25" i="51"/>
  <c r="BG159" i="57"/>
  <c r="Z6" i="43"/>
  <c r="Z8" i="43" s="1"/>
  <c r="Z33" i="49"/>
  <c r="Z24" i="43"/>
  <c r="BG162" i="57"/>
  <c r="BG470" i="57"/>
  <c r="Z5" i="17"/>
  <c r="Z7" i="1"/>
  <c r="Z36" i="22"/>
  <c r="Z10" i="49"/>
  <c r="Y268" i="3" s="1"/>
  <c r="Z5" i="39"/>
  <c r="Z51" i="39" s="1"/>
  <c r="Z58" i="39" s="1"/>
  <c r="Z13" i="21"/>
  <c r="Z14" i="21"/>
  <c r="Y316" i="3" s="1"/>
  <c r="BG161" i="57"/>
  <c r="BG469" i="57"/>
  <c r="Z22" i="51"/>
  <c r="Z15" i="17"/>
  <c r="AA451" i="57"/>
  <c r="Z32" i="21"/>
  <c r="Z38" i="21" s="1"/>
  <c r="Z23" i="22"/>
  <c r="Y353" i="3"/>
  <c r="Z19" i="38"/>
  <c r="Z21" i="38" s="1"/>
  <c r="Z25" i="1"/>
  <c r="Z35" i="1"/>
  <c r="Y379" i="3"/>
  <c r="Z21" i="37"/>
  <c r="AA469" i="57"/>
  <c r="AA161" i="57"/>
  <c r="Z39" i="21"/>
  <c r="Z27" i="49"/>
  <c r="Y243" i="3"/>
  <c r="Y250" i="3" s="1"/>
  <c r="Z12" i="7"/>
  <c r="AA414" i="57"/>
  <c r="Y400" i="3"/>
  <c r="Z36" i="35"/>
  <c r="Y355" i="3"/>
  <c r="Z17" i="38"/>
  <c r="BG409" i="57"/>
  <c r="Z30" i="45"/>
  <c r="Z32" i="45" s="1"/>
  <c r="BG427" i="57"/>
  <c r="AA467" i="57"/>
  <c r="Z16" i="52"/>
  <c r="AA159" i="57"/>
  <c r="BG448" i="57"/>
  <c r="BG371" i="57"/>
  <c r="Y377" i="3"/>
  <c r="Z22" i="37"/>
  <c r="Z25" i="37" s="1"/>
  <c r="AA132" i="57"/>
  <c r="AA147" i="57"/>
  <c r="Y203" i="3"/>
  <c r="Y161" i="3"/>
  <c r="Z16" i="18"/>
  <c r="Z37" i="22"/>
  <c r="Z26" i="49"/>
  <c r="Z17" i="21"/>
  <c r="Z31" i="21" s="1"/>
  <c r="Z6" i="21"/>
  <c r="Z7" i="21"/>
  <c r="BG429" i="57"/>
  <c r="BG411" i="57"/>
  <c r="Z22" i="45"/>
  <c r="BG163" i="57"/>
  <c r="BG471" i="57"/>
  <c r="Z52" i="21"/>
  <c r="Z58" i="21" s="1"/>
  <c r="BT400" i="3" l="1"/>
  <c r="Z12" i="21"/>
  <c r="BT355" i="3"/>
  <c r="Y384" i="3"/>
  <c r="BT384" i="3" s="1"/>
  <c r="BT380" i="3"/>
  <c r="BT383" i="3"/>
  <c r="BT381" i="3"/>
  <c r="BT382" i="3"/>
  <c r="BT358" i="3"/>
  <c r="BT359" i="3"/>
  <c r="BT357" i="3"/>
  <c r="BT356" i="3"/>
  <c r="BT404" i="3"/>
  <c r="BT402" i="3"/>
  <c r="BT403" i="3"/>
  <c r="BT401" i="3"/>
  <c r="Y444" i="3"/>
  <c r="BT444" i="3" s="1"/>
  <c r="BT443" i="3"/>
  <c r="BT442" i="3"/>
  <c r="BT441" i="3"/>
  <c r="BT440" i="3"/>
  <c r="AA473" i="57"/>
  <c r="BT379" i="3"/>
  <c r="Z6" i="1"/>
  <c r="Y166" i="3" s="1"/>
  <c r="Y209" i="3"/>
  <c r="BT209" i="3" s="1"/>
  <c r="BT208" i="3"/>
  <c r="BT207" i="3"/>
  <c r="BT205" i="3"/>
  <c r="BT206" i="3"/>
  <c r="Z5" i="21"/>
  <c r="Z8" i="49"/>
  <c r="BG432" i="57"/>
  <c r="Z14" i="49"/>
  <c r="Y271" i="3" s="1"/>
  <c r="Z5" i="43"/>
  <c r="BG165" i="57"/>
  <c r="BG414" i="57"/>
  <c r="Z35" i="49"/>
  <c r="Z25" i="49"/>
  <c r="AA131" i="57"/>
  <c r="Y180" i="3"/>
  <c r="BT250" i="3" s="1"/>
  <c r="Y160" i="3"/>
  <c r="Z18" i="17"/>
  <c r="AA146" i="57"/>
  <c r="Y297" i="3"/>
  <c r="Z50" i="22"/>
  <c r="Z51" i="21"/>
  <c r="Y314" i="3"/>
  <c r="BG473" i="57"/>
  <c r="Z5" i="22"/>
  <c r="Z7" i="49"/>
  <c r="Y360" i="3"/>
  <c r="BT360" i="3" s="1"/>
  <c r="Z5" i="44"/>
  <c r="AA165" i="57"/>
  <c r="Y423" i="3"/>
  <c r="Z35" i="43"/>
  <c r="Y405" i="3"/>
  <c r="BT405" i="3" s="1"/>
  <c r="Y187" i="3" l="1"/>
  <c r="BT187" i="3" s="1"/>
  <c r="BT182" i="3"/>
  <c r="BT249" i="3"/>
  <c r="BT248" i="3"/>
  <c r="BT247" i="3"/>
  <c r="BT186" i="3"/>
  <c r="BT185" i="3"/>
  <c r="BT245" i="3"/>
  <c r="BT184" i="3"/>
  <c r="BT246" i="3"/>
  <c r="BT183" i="3"/>
  <c r="Y170" i="3"/>
  <c r="BT170" i="3" s="1"/>
  <c r="BT169" i="3"/>
  <c r="BT168" i="3"/>
  <c r="Z43" i="43"/>
  <c r="Y421" i="3"/>
  <c r="BG131" i="57"/>
  <c r="Y295" i="3"/>
  <c r="AZ160" i="3"/>
  <c r="BG146" i="57"/>
  <c r="Z68" i="22"/>
  <c r="Z72" i="22" s="1"/>
  <c r="BG445" i="57"/>
  <c r="BG451" i="57" s="1"/>
  <c r="BG368" i="57"/>
  <c r="BG374" i="57" s="1"/>
  <c r="Z41" i="44"/>
  <c r="Z44" i="44" s="1"/>
  <c r="Z16" i="49"/>
  <c r="Z6" i="49"/>
  <c r="Y266" i="3" s="1"/>
  <c r="BG132" i="57"/>
  <c r="AZ161" i="3"/>
  <c r="Y312" i="3"/>
  <c r="Z67" i="21"/>
  <c r="BG147" i="57"/>
  <c r="Y276" i="3" l="1"/>
  <c r="BT276" i="3" s="1"/>
  <c r="BT274" i="3"/>
  <c r="BT273" i="3"/>
  <c r="BT275" i="3"/>
  <c r="BT272" i="3"/>
  <c r="BT270" i="3"/>
  <c r="BT269" i="3"/>
  <c r="BT268" i="3"/>
  <c r="Y300" i="3"/>
  <c r="BT300" i="3" s="1"/>
  <c r="BT299" i="3"/>
  <c r="BT298" i="3"/>
  <c r="BT271" i="3"/>
  <c r="Y426" i="3"/>
  <c r="BT426" i="3" s="1"/>
  <c r="BT425" i="3"/>
  <c r="BT424" i="3"/>
  <c r="BT297" i="3"/>
  <c r="BT423" i="3"/>
  <c r="Y318" i="3"/>
  <c r="BT318" i="3" s="1"/>
  <c r="BT317" i="3"/>
  <c r="BT315" i="3"/>
  <c r="BT316" i="3"/>
  <c r="BT314" i="3"/>
  <c r="D173" i="59"/>
  <c r="E173" i="59"/>
  <c r="E186" i="59"/>
  <c r="H186" i="59" s="1"/>
  <c r="D186" i="59"/>
  <c r="G186" i="59" s="1"/>
  <c r="AU163" i="59"/>
  <c r="C75" i="59"/>
  <c r="C77" i="59" s="1"/>
  <c r="AS163" i="59"/>
  <c r="AM163" i="59"/>
  <c r="U75" i="59"/>
  <c r="B75" i="59"/>
  <c r="B77" i="59" s="1"/>
  <c r="AC163" i="59"/>
  <c r="AC165" i="59" s="1"/>
  <c r="S75" i="59"/>
  <c r="I75" i="59"/>
  <c r="W75" i="59" l="1"/>
  <c r="AT150" i="59"/>
  <c r="D75" i="59"/>
  <c r="D77" i="59" s="1"/>
  <c r="AO62" i="59"/>
  <c r="BI62" i="59" s="1"/>
  <c r="AI62" i="59"/>
  <c r="AI64" i="59" s="1"/>
  <c r="AL62" i="59"/>
  <c r="BF62" i="59" s="1"/>
  <c r="AH62" i="59"/>
  <c r="AH64" i="59" s="1"/>
  <c r="AG87" i="59"/>
  <c r="AG89" i="59" s="1"/>
  <c r="AH87" i="59"/>
  <c r="AH89" i="59" s="1"/>
  <c r="AU87" i="59"/>
  <c r="AW150" i="59"/>
  <c r="AW152" i="59" s="1"/>
  <c r="AS62" i="59"/>
  <c r="AP62" i="59"/>
  <c r="BJ62" i="59" s="1"/>
  <c r="AM112" i="59"/>
  <c r="BP75" i="59"/>
  <c r="U77" i="59"/>
  <c r="BP77" i="59" s="1"/>
  <c r="AX163" i="59"/>
  <c r="AT152" i="59"/>
  <c r="AS165" i="59"/>
  <c r="BM165" i="59" s="1"/>
  <c r="BM163" i="59"/>
  <c r="BR75" i="59"/>
  <c r="W77" i="59"/>
  <c r="BR77" i="59" s="1"/>
  <c r="AP64" i="59"/>
  <c r="BJ64" i="59" s="1"/>
  <c r="AS64" i="59"/>
  <c r="BM64" i="59" s="1"/>
  <c r="BM62" i="59"/>
  <c r="BN75" i="59"/>
  <c r="S77" i="59"/>
  <c r="BN77" i="59" s="1"/>
  <c r="AV163" i="59"/>
  <c r="BO87" i="59"/>
  <c r="AU89" i="59"/>
  <c r="BO89" i="59" s="1"/>
  <c r="BD75" i="59"/>
  <c r="I77" i="59"/>
  <c r="BD77" i="59" s="1"/>
  <c r="X75" i="59"/>
  <c r="AX112" i="59"/>
  <c r="AS150" i="59"/>
  <c r="AL163" i="59"/>
  <c r="AW163" i="59"/>
  <c r="AO87" i="59"/>
  <c r="AT163" i="59"/>
  <c r="AT137" i="59" s="1"/>
  <c r="AF87" i="59"/>
  <c r="AF89" i="59" s="1"/>
  <c r="AJ163" i="59"/>
  <c r="AN163" i="59"/>
  <c r="AU165" i="59"/>
  <c r="BO165" i="59" s="1"/>
  <c r="BO163" i="59"/>
  <c r="AU150" i="59"/>
  <c r="E182" i="59"/>
  <c r="H182" i="59" s="1"/>
  <c r="AF163" i="59"/>
  <c r="AF165" i="59" s="1"/>
  <c r="AK163" i="59"/>
  <c r="BG163" i="59"/>
  <c r="AM165" i="59"/>
  <c r="BG165" i="59" s="1"/>
  <c r="AO163" i="59"/>
  <c r="AQ163" i="59"/>
  <c r="D182" i="59"/>
  <c r="G182" i="59" s="1"/>
  <c r="H173" i="59"/>
  <c r="G173" i="59"/>
  <c r="AC150" i="59"/>
  <c r="AJ62" i="59"/>
  <c r="AQ62" i="59"/>
  <c r="AW62" i="59"/>
  <c r="AX150" i="59"/>
  <c r="AG62" i="59"/>
  <c r="AG64" i="59" s="1"/>
  <c r="AH150" i="59"/>
  <c r="AN62" i="59"/>
  <c r="AW87" i="59"/>
  <c r="AS87" i="59"/>
  <c r="AR150" i="59"/>
  <c r="AN87" i="59"/>
  <c r="AE87" i="59"/>
  <c r="AE89" i="59" s="1"/>
  <c r="AJ87" i="59"/>
  <c r="AL87" i="59"/>
  <c r="AC62" i="59"/>
  <c r="AC64" i="59" s="1"/>
  <c r="AF62" i="59"/>
  <c r="AF64" i="59" s="1"/>
  <c r="AY62" i="59"/>
  <c r="AG150" i="59"/>
  <c r="AG152" i="59" s="1"/>
  <c r="AT62" i="59"/>
  <c r="N75" i="59"/>
  <c r="AD87" i="59"/>
  <c r="AD89" i="59" s="1"/>
  <c r="AD62" i="59"/>
  <c r="AD64" i="59" s="1"/>
  <c r="V75" i="59"/>
  <c r="AX87" i="59"/>
  <c r="AX62" i="59"/>
  <c r="AE150" i="59"/>
  <c r="AK62" i="59"/>
  <c r="AL150" i="59"/>
  <c r="AK150" i="59"/>
  <c r="AU62" i="59"/>
  <c r="AD150" i="59"/>
  <c r="AN150" i="59"/>
  <c r="AO150" i="59"/>
  <c r="AO152" i="59" s="1"/>
  <c r="AQ87" i="59"/>
  <c r="AO64" i="59" l="1"/>
  <c r="BI64" i="59" s="1"/>
  <c r="AL64" i="59"/>
  <c r="BF64" i="59" s="1"/>
  <c r="AO112" i="59"/>
  <c r="G75" i="59"/>
  <c r="G77" i="59" s="1"/>
  <c r="AY163" i="59"/>
  <c r="AN112" i="59"/>
  <c r="AC87" i="59"/>
  <c r="AC89" i="59" s="1"/>
  <c r="AJ150" i="59"/>
  <c r="AJ152" i="59" s="1"/>
  <c r="AP87" i="59"/>
  <c r="AY87" i="59"/>
  <c r="AK87" i="59"/>
  <c r="BN137" i="59"/>
  <c r="AT139" i="59"/>
  <c r="BN139" i="59" s="1"/>
  <c r="AV112" i="59"/>
  <c r="BM87" i="59"/>
  <c r="AS89" i="59"/>
  <c r="BM89" i="59" s="1"/>
  <c r="AR163" i="59"/>
  <c r="BK62" i="59"/>
  <c r="AQ64" i="59"/>
  <c r="BK64" i="59" s="1"/>
  <c r="AC152" i="59"/>
  <c r="AC137" i="59"/>
  <c r="AC139" i="59" s="1"/>
  <c r="AQ174" i="59"/>
  <c r="AD174" i="59" s="1"/>
  <c r="AQ165" i="59"/>
  <c r="BK163" i="59"/>
  <c r="AC112" i="59"/>
  <c r="AC114" i="59" s="1"/>
  <c r="AN89" i="59"/>
  <c r="BH89" i="59" s="1"/>
  <c r="BH87" i="59"/>
  <c r="AG112" i="59"/>
  <c r="AG114" i="59" s="1"/>
  <c r="AX152" i="59"/>
  <c r="AX137" i="59"/>
  <c r="AZ163" i="59"/>
  <c r="AJ165" i="59"/>
  <c r="BD165" i="59" s="1"/>
  <c r="BD163" i="59"/>
  <c r="BQ163" i="59"/>
  <c r="AW165" i="59"/>
  <c r="BQ165" i="59" s="1"/>
  <c r="BF163" i="59"/>
  <c r="AL165" i="59"/>
  <c r="BF165" i="59" s="1"/>
  <c r="BP163" i="59"/>
  <c r="AV165" i="59"/>
  <c r="BP165" i="59" s="1"/>
  <c r="AD152" i="59"/>
  <c r="BN62" i="59"/>
  <c r="AT64" i="59"/>
  <c r="BN64" i="59" s="1"/>
  <c r="BS62" i="59"/>
  <c r="AY64" i="59"/>
  <c r="BS64" i="59" s="1"/>
  <c r="AH112" i="59"/>
  <c r="AH114" i="59" s="1"/>
  <c r="AT112" i="59"/>
  <c r="AQ112" i="59"/>
  <c r="BQ87" i="59"/>
  <c r="AW89" i="59"/>
  <c r="BQ89" i="59" s="1"/>
  <c r="BH62" i="59"/>
  <c r="AN64" i="59"/>
  <c r="BH64" i="59" s="1"/>
  <c r="AH152" i="59"/>
  <c r="AI112" i="59"/>
  <c r="AI114" i="59" s="1"/>
  <c r="AP112" i="59"/>
  <c r="AJ64" i="59"/>
  <c r="BD64" i="59" s="1"/>
  <c r="BD62" i="59"/>
  <c r="AO137" i="59"/>
  <c r="BI163" i="59"/>
  <c r="AO165" i="59"/>
  <c r="BI165" i="59" s="1"/>
  <c r="AS152" i="59"/>
  <c r="AS137" i="59"/>
  <c r="AX165" i="59"/>
  <c r="BR165" i="59" s="1"/>
  <c r="BR163" i="59"/>
  <c r="AU64" i="59"/>
  <c r="BO64" i="59" s="1"/>
  <c r="BO62" i="59"/>
  <c r="AE152" i="59"/>
  <c r="BR62" i="59"/>
  <c r="AX64" i="59"/>
  <c r="BR64" i="59" s="1"/>
  <c r="BS87" i="59"/>
  <c r="AY89" i="59"/>
  <c r="BS89" i="59" s="1"/>
  <c r="BI75" i="59"/>
  <c r="N77" i="59"/>
  <c r="BI77" i="59" s="1"/>
  <c r="BF87" i="59"/>
  <c r="AL89" i="59"/>
  <c r="BF89" i="59" s="1"/>
  <c r="AR137" i="59"/>
  <c r="AR152" i="59"/>
  <c r="AD163" i="59"/>
  <c r="AD165" i="59" s="1"/>
  <c r="AG163" i="59"/>
  <c r="AO89" i="59"/>
  <c r="BI89" i="59" s="1"/>
  <c r="BI87" i="59"/>
  <c r="AW137" i="59"/>
  <c r="AM114" i="59"/>
  <c r="BG114" i="59" s="1"/>
  <c r="BG112" i="59"/>
  <c r="AE62" i="59"/>
  <c r="AE64" i="59" s="1"/>
  <c r="AU112" i="59"/>
  <c r="AW112" i="59"/>
  <c r="AE163" i="59"/>
  <c r="AE165" i="59" s="1"/>
  <c r="AU152" i="59"/>
  <c r="AU137" i="59"/>
  <c r="BN163" i="59"/>
  <c r="AT165" i="59"/>
  <c r="BN165" i="59" s="1"/>
  <c r="X77" i="59"/>
  <c r="BS77" i="59" s="1"/>
  <c r="BS75" i="59"/>
  <c r="BH112" i="59"/>
  <c r="AN114" i="59"/>
  <c r="BH114" i="59" s="1"/>
  <c r="BE62" i="59"/>
  <c r="AK64" i="59"/>
  <c r="BE64" i="59" s="1"/>
  <c r="BR112" i="59"/>
  <c r="AX114" i="59"/>
  <c r="BR114" i="59" s="1"/>
  <c r="BK87" i="59"/>
  <c r="AQ89" i="59"/>
  <c r="BK89" i="59" s="1"/>
  <c r="AK152" i="59"/>
  <c r="AK137" i="59"/>
  <c r="AX89" i="59"/>
  <c r="BR89" i="59" s="1"/>
  <c r="BR87" i="59"/>
  <c r="AH163" i="59"/>
  <c r="AH165" i="59" s="1"/>
  <c r="BD87" i="59"/>
  <c r="AJ89" i="59"/>
  <c r="BD89" i="59" s="1"/>
  <c r="BE163" i="59"/>
  <c r="AK165" i="59"/>
  <c r="BE165" i="59" s="1"/>
  <c r="AP163" i="59"/>
  <c r="BI112" i="59"/>
  <c r="AO114" i="59"/>
  <c r="BI114" i="59" s="1"/>
  <c r="AN137" i="59"/>
  <c r="AN152" i="59"/>
  <c r="AL137" i="59"/>
  <c r="AL152" i="59"/>
  <c r="BQ75" i="59"/>
  <c r="V77" i="59"/>
  <c r="BQ77" i="59" s="1"/>
  <c r="AD112" i="59"/>
  <c r="AD114" i="59" s="1"/>
  <c r="AR112" i="59"/>
  <c r="BQ62" i="59"/>
  <c r="AW64" i="59"/>
  <c r="BQ64" i="59" s="1"/>
  <c r="AI163" i="59"/>
  <c r="AI165" i="59" s="1"/>
  <c r="BH163" i="59"/>
  <c r="AN165" i="59"/>
  <c r="BH165" i="59" s="1"/>
  <c r="AJ112" i="59"/>
  <c r="AY150" i="59"/>
  <c r="K75" i="59"/>
  <c r="L75" i="59"/>
  <c r="Q75" i="59"/>
  <c r="R75" i="59"/>
  <c r="AM87" i="59"/>
  <c r="AF112" i="59"/>
  <c r="AF114" i="59" s="1"/>
  <c r="AT87" i="59"/>
  <c r="T75" i="59"/>
  <c r="J75" i="59"/>
  <c r="F75" i="59"/>
  <c r="F77" i="59" s="1"/>
  <c r="AR62" i="59"/>
  <c r="H75" i="59"/>
  <c r="H77" i="59" s="1"/>
  <c r="E75" i="59"/>
  <c r="E77" i="59" s="1"/>
  <c r="AI87" i="59"/>
  <c r="AI89" i="59" s="1"/>
  <c r="AM150" i="59"/>
  <c r="AZ87" i="59"/>
  <c r="BT87" i="59" s="1"/>
  <c r="AZ150" i="59"/>
  <c r="AP150" i="59"/>
  <c r="AI150" i="59"/>
  <c r="AF150" i="59"/>
  <c r="AV150" i="59"/>
  <c r="AZ62" i="59"/>
  <c r="AQ150" i="59"/>
  <c r="Z75" i="59"/>
  <c r="Z77" i="59" s="1"/>
  <c r="AV87" i="59"/>
  <c r="AV62" i="59"/>
  <c r="AL112" i="59"/>
  <c r="P75" i="59"/>
  <c r="AA75" i="59"/>
  <c r="AA77" i="59" s="1"/>
  <c r="AJ137" i="59" l="1"/>
  <c r="BS163" i="59"/>
  <c r="AY165" i="59"/>
  <c r="BS165" i="59" s="1"/>
  <c r="AE112" i="59"/>
  <c r="AE114" i="59" s="1"/>
  <c r="BJ87" i="59"/>
  <c r="AP89" i="59"/>
  <c r="BJ89" i="59" s="1"/>
  <c r="BE87" i="59"/>
  <c r="AK89" i="59"/>
  <c r="BE89" i="59" s="1"/>
  <c r="AT89" i="59"/>
  <c r="BN89" i="59" s="1"/>
  <c r="BN87" i="59"/>
  <c r="BL112" i="59"/>
  <c r="AR114" i="59"/>
  <c r="BL114" i="59" s="1"/>
  <c r="AK112" i="59"/>
  <c r="AG137" i="59"/>
  <c r="AG139" i="59" s="1"/>
  <c r="AG165" i="59"/>
  <c r="BL137" i="59"/>
  <c r="AR139" i="59"/>
  <c r="BL139" i="59" s="1"/>
  <c r="AP137" i="59"/>
  <c r="AP152" i="59"/>
  <c r="O75" i="59"/>
  <c r="AZ165" i="59"/>
  <c r="BT165" i="59" s="1"/>
  <c r="BT163" i="59"/>
  <c r="AR87" i="59"/>
  <c r="BG87" i="59"/>
  <c r="AM89" i="59"/>
  <c r="BG89" i="59" s="1"/>
  <c r="BO112" i="59"/>
  <c r="AU114" i="59"/>
  <c r="BO114" i="59" s="1"/>
  <c r="BJ112" i="59"/>
  <c r="AP114" i="59"/>
  <c r="BJ114" i="59" s="1"/>
  <c r="BK112" i="59"/>
  <c r="AQ114" i="59"/>
  <c r="BK114" i="59" s="1"/>
  <c r="P77" i="59"/>
  <c r="BK77" i="59" s="1"/>
  <c r="BK75" i="59"/>
  <c r="M75" i="59"/>
  <c r="Y75" i="59"/>
  <c r="BF112" i="59"/>
  <c r="AL114" i="59"/>
  <c r="BF114" i="59" s="1"/>
  <c r="AI137" i="59"/>
  <c r="AI139" i="59" s="1"/>
  <c r="AI152" i="59"/>
  <c r="AZ137" i="59"/>
  <c r="AZ152" i="59"/>
  <c r="BL62" i="59"/>
  <c r="AR64" i="59"/>
  <c r="BL64" i="59" s="1"/>
  <c r="AS112" i="59"/>
  <c r="BF75" i="59"/>
  <c r="K77" i="59"/>
  <c r="BF77" i="59" s="1"/>
  <c r="AJ114" i="59"/>
  <c r="BD114" i="59" s="1"/>
  <c r="BD112" i="59"/>
  <c r="BP112" i="59"/>
  <c r="AV114" i="59"/>
  <c r="BP114" i="59" s="1"/>
  <c r="BP62" i="59"/>
  <c r="AV64" i="59"/>
  <c r="BP64" i="59" s="1"/>
  <c r="AM152" i="59"/>
  <c r="AM137" i="59"/>
  <c r="BE75" i="59"/>
  <c r="J77" i="59"/>
  <c r="BE77" i="59" s="1"/>
  <c r="BO75" i="59"/>
  <c r="T77" i="59"/>
  <c r="BO77" i="59" s="1"/>
  <c r="R77" i="59"/>
  <c r="BM77" i="59" s="1"/>
  <c r="BM75" i="59"/>
  <c r="BL75" i="59"/>
  <c r="Q77" i="59"/>
  <c r="BL77" i="59" s="1"/>
  <c r="AY137" i="59"/>
  <c r="AY152" i="59"/>
  <c r="BE137" i="59"/>
  <c r="AK139" i="59"/>
  <c r="BE139" i="59" s="1"/>
  <c r="BQ112" i="59"/>
  <c r="AW114" i="59"/>
  <c r="BQ114" i="59" s="1"/>
  <c r="BQ137" i="59"/>
  <c r="AW139" i="59"/>
  <c r="BQ139" i="59" s="1"/>
  <c r="AE137" i="59"/>
  <c r="AE139" i="59" s="1"/>
  <c r="AO139" i="59"/>
  <c r="BI139" i="59" s="1"/>
  <c r="BI137" i="59"/>
  <c r="AH137" i="59"/>
  <c r="AH139" i="59" s="1"/>
  <c r="AV137" i="59"/>
  <c r="AV152" i="59"/>
  <c r="BH137" i="59"/>
  <c r="AN139" i="59"/>
  <c r="BH139" i="59" s="1"/>
  <c r="BO137" i="59"/>
  <c r="AU139" i="59"/>
  <c r="BO139" i="59" s="1"/>
  <c r="BD137" i="59"/>
  <c r="AJ139" i="59"/>
  <c r="BD139" i="59" s="1"/>
  <c r="BM137" i="59"/>
  <c r="AS139" i="59"/>
  <c r="BM139" i="59" s="1"/>
  <c r="AD137" i="59"/>
  <c r="AD139" i="59" s="1"/>
  <c r="AV89" i="59"/>
  <c r="BP89" i="59" s="1"/>
  <c r="BP87" i="59"/>
  <c r="AQ137" i="59"/>
  <c r="AQ152" i="59"/>
  <c r="AF152" i="59"/>
  <c r="AF137" i="59"/>
  <c r="AF139" i="59" s="1"/>
  <c r="BG75" i="59"/>
  <c r="L77" i="59"/>
  <c r="BG77" i="59" s="1"/>
  <c r="BF137" i="59"/>
  <c r="AL139" i="59"/>
  <c r="BF139" i="59" s="1"/>
  <c r="BJ163" i="59"/>
  <c r="AP165" i="59"/>
  <c r="BJ165" i="59" s="1"/>
  <c r="BR137" i="59"/>
  <c r="AX139" i="59"/>
  <c r="BR139" i="59" s="1"/>
  <c r="AR174" i="59"/>
  <c r="AE174" i="59" s="1"/>
  <c r="BL163" i="59"/>
  <c r="AR165" i="59"/>
  <c r="BT62" i="59"/>
  <c r="AZ64" i="59"/>
  <c r="BT64" i="59" s="1"/>
  <c r="AM62" i="59"/>
  <c r="AZ112" i="59"/>
  <c r="AT114" i="59"/>
  <c r="BN114" i="59" s="1"/>
  <c r="BN112" i="59"/>
  <c r="AY112" i="59"/>
  <c r="BK165" i="59"/>
  <c r="AQ176" i="59"/>
  <c r="AD176" i="59" s="1"/>
  <c r="BT137" i="59" l="1"/>
  <c r="AZ139" i="59"/>
  <c r="BT139" i="59" s="1"/>
  <c r="BE112" i="59"/>
  <c r="AK114" i="59"/>
  <c r="BE114" i="59" s="1"/>
  <c r="AV139" i="59"/>
  <c r="BP139" i="59" s="1"/>
  <c r="BP137" i="59"/>
  <c r="BT75" i="59"/>
  <c r="Y77" i="59"/>
  <c r="BT77" i="59" s="1"/>
  <c r="BJ75" i="59"/>
  <c r="O77" i="59"/>
  <c r="BJ77" i="59" s="1"/>
  <c r="AM64" i="59"/>
  <c r="BG64" i="59" s="1"/>
  <c r="BG62" i="59"/>
  <c r="BH75" i="59"/>
  <c r="M77" i="59"/>
  <c r="BH77" i="59" s="1"/>
  <c r="BK137" i="59"/>
  <c r="AQ139" i="59"/>
  <c r="BK139" i="59" s="1"/>
  <c r="AY139" i="59"/>
  <c r="BS139" i="59" s="1"/>
  <c r="BS137" i="59"/>
  <c r="BJ137" i="59"/>
  <c r="AP139" i="59"/>
  <c r="BJ139" i="59" s="1"/>
  <c r="BG137" i="59"/>
  <c r="AM139" i="59"/>
  <c r="BG139" i="59" s="1"/>
  <c r="AR89" i="59"/>
  <c r="BL89" i="59" s="1"/>
  <c r="BL87" i="59"/>
  <c r="BS112" i="59"/>
  <c r="AY114" i="59"/>
  <c r="BS114" i="59" s="1"/>
  <c r="AR176" i="59"/>
  <c r="AE176" i="59" s="1"/>
  <c r="BL165" i="59"/>
  <c r="BT112" i="59"/>
  <c r="AZ114" i="59"/>
  <c r="BT114" i="59" s="1"/>
  <c r="BM112" i="59"/>
  <c r="AS114" i="59"/>
  <c r="BM114" i="59" s="1"/>
  <c r="D185" i="59" l="1"/>
  <c r="G185" i="59" l="1"/>
  <c r="D189" i="59"/>
  <c r="G189" i="59" s="1"/>
  <c r="E185" i="59" l="1"/>
  <c r="H185" i="59" l="1"/>
  <c r="E189" i="59"/>
  <c r="H189" i="59" s="1"/>
  <c r="BB49" i="21" l="1"/>
  <c r="BB54" i="21"/>
  <c r="BB15" i="21"/>
  <c r="BB46" i="21"/>
  <c r="BB20" i="21"/>
  <c r="BB8" i="21"/>
  <c r="BB47" i="21"/>
  <c r="BB57" i="21"/>
  <c r="BB24" i="21"/>
  <c r="BB42" i="21"/>
  <c r="BB35" i="21"/>
  <c r="BB64" i="21"/>
  <c r="BB50" i="21"/>
  <c r="BB7" i="21"/>
  <c r="BB40" i="21"/>
  <c r="BB21" i="21"/>
  <c r="BB41" i="21"/>
  <c r="BB43" i="21"/>
  <c r="BB45" i="21"/>
  <c r="BB26" i="21"/>
  <c r="BB11" i="21"/>
  <c r="BB16" i="21"/>
  <c r="BA327" i="3" s="1"/>
  <c r="BB34" i="21"/>
  <c r="BB25" i="21"/>
  <c r="BB53" i="21"/>
  <c r="BB55" i="21"/>
  <c r="BB36" i="21"/>
  <c r="BB29" i="21"/>
  <c r="BB19" i="21"/>
  <c r="BB10" i="21"/>
  <c r="BB37" i="21"/>
  <c r="BB60" i="21"/>
  <c r="BB44" i="21"/>
  <c r="BB27" i="21"/>
  <c r="BB48" i="21"/>
  <c r="BB65" i="21"/>
  <c r="BB30" i="21"/>
  <c r="BB22" i="21"/>
  <c r="BB23" i="21"/>
  <c r="BB61" i="21"/>
  <c r="BB62" i="21"/>
  <c r="BB63" i="21"/>
  <c r="BB28" i="21"/>
  <c r="BB10" i="18"/>
  <c r="BA218" i="3" s="1"/>
  <c r="BB13" i="21" l="1"/>
  <c r="BB14" i="21"/>
  <c r="BA326" i="3" s="1"/>
  <c r="BB32" i="21"/>
  <c r="BB17" i="21"/>
  <c r="BB18" i="21"/>
  <c r="BA325" i="3" s="1"/>
  <c r="BB33" i="21"/>
  <c r="BB7" i="18"/>
  <c r="BB6" i="18"/>
  <c r="BB12" i="18"/>
  <c r="BB13" i="18"/>
  <c r="BA217" i="3" s="1"/>
  <c r="BB8" i="18"/>
  <c r="BB11" i="18" s="1"/>
  <c r="BB9" i="18"/>
  <c r="BA216" i="3" s="1"/>
  <c r="BB32" i="20"/>
  <c r="AA32" i="20"/>
  <c r="BB15" i="20"/>
  <c r="BA237" i="3" s="1"/>
  <c r="AA15" i="20"/>
  <c r="Z228" i="3" s="1"/>
  <c r="AA29" i="20"/>
  <c r="AA30" i="20"/>
  <c r="BB37" i="1"/>
  <c r="BB29" i="20"/>
  <c r="BB30" i="20"/>
  <c r="AA37" i="1"/>
  <c r="BB31" i="21" l="1"/>
  <c r="BB14" i="18"/>
  <c r="BB38" i="21"/>
  <c r="BB15" i="18"/>
  <c r="BA215" i="3" s="1"/>
  <c r="BB27" i="1"/>
  <c r="BB35" i="1" s="1"/>
  <c r="BB5" i="18"/>
  <c r="BB8" i="1"/>
  <c r="BB16" i="1" s="1"/>
  <c r="BB5" i="14"/>
  <c r="BB21" i="1"/>
  <c r="AA18" i="1"/>
  <c r="AA17" i="1" s="1"/>
  <c r="AA21" i="1"/>
  <c r="AA5" i="14"/>
  <c r="BB52" i="21" l="1"/>
  <c r="BB58" i="21" s="1"/>
  <c r="BB39" i="21"/>
  <c r="BB27" i="49"/>
  <c r="BB59" i="21"/>
  <c r="BB66" i="21" s="1"/>
  <c r="BB6" i="21"/>
  <c r="BB12" i="21" s="1"/>
  <c r="CY138" i="57"/>
  <c r="BA203" i="3"/>
  <c r="BA219" i="3" s="1"/>
  <c r="CZ153" i="57"/>
  <c r="BB16" i="18"/>
  <c r="BB9" i="20"/>
  <c r="BB12" i="20"/>
  <c r="BA238" i="3" s="1"/>
  <c r="BB28" i="20"/>
  <c r="AA13" i="20"/>
  <c r="AA14" i="20"/>
  <c r="Z226" i="3" s="1"/>
  <c r="AA28" i="20"/>
  <c r="AA18" i="20"/>
  <c r="AA23" i="20" s="1"/>
  <c r="AA19" i="20"/>
  <c r="BB18" i="20"/>
  <c r="BB19" i="20"/>
  <c r="AA9" i="20"/>
  <c r="AA12" i="20"/>
  <c r="Z229" i="3" s="1"/>
  <c r="BB13" i="20"/>
  <c r="BB14" i="20"/>
  <c r="BA235" i="3" s="1"/>
  <c r="BB17" i="20" l="1"/>
  <c r="BA324" i="3"/>
  <c r="BB51" i="21"/>
  <c r="BB25" i="49"/>
  <c r="BB35" i="49"/>
  <c r="AA17" i="20"/>
  <c r="AA20" i="1"/>
  <c r="AA6" i="1" s="1"/>
  <c r="Z166" i="3" s="1"/>
  <c r="Z170" i="3" s="1"/>
  <c r="AA5" i="20"/>
  <c r="BB36" i="1"/>
  <c r="BB25" i="1" s="1"/>
  <c r="BB24" i="20"/>
  <c r="AA24" i="20"/>
  <c r="AA36" i="1"/>
  <c r="AA25" i="1" s="1"/>
  <c r="BB5" i="20"/>
  <c r="BB20" i="1"/>
  <c r="BB6" i="1" s="1"/>
  <c r="BA166" i="3" s="1"/>
  <c r="BA176" i="3" s="1"/>
  <c r="BB23" i="20"/>
  <c r="BB5" i="21" l="1"/>
  <c r="BB8" i="49"/>
  <c r="CY139" i="57"/>
  <c r="BA223" i="3"/>
  <c r="BB36" i="20"/>
  <c r="BB40" i="20" s="1"/>
  <c r="CZ154" i="57"/>
  <c r="Z225" i="3"/>
  <c r="AA35" i="20"/>
  <c r="BA234" i="3"/>
  <c r="BB35" i="20"/>
  <c r="AB133" i="57"/>
  <c r="Z162" i="3"/>
  <c r="Z223" i="3"/>
  <c r="AA36" i="20"/>
  <c r="AA40" i="20" s="1"/>
  <c r="AB148" i="57"/>
  <c r="BB6" i="49" l="1"/>
  <c r="BA266" i="3" s="1"/>
  <c r="BA291" i="3" s="1"/>
  <c r="BB16" i="49"/>
  <c r="EF138" i="57"/>
  <c r="BA312" i="3"/>
  <c r="BA328" i="3" s="1"/>
  <c r="EF153" i="57"/>
  <c r="BB67" i="21"/>
  <c r="Z230" i="3"/>
  <c r="BA239" i="3"/>
  <c r="AA16" i="38" l="1"/>
  <c r="AA46" i="22" l="1"/>
  <c r="AA28" i="49"/>
  <c r="AA15" i="38"/>
  <c r="AA5" i="38"/>
  <c r="AA9" i="49"/>
  <c r="AA47" i="21" l="1"/>
  <c r="Z353" i="3"/>
  <c r="AA19" i="38"/>
  <c r="AA21" i="38" s="1"/>
  <c r="Z355" i="3"/>
  <c r="AA17" i="38"/>
  <c r="AA26" i="49"/>
  <c r="AA37" i="22"/>
  <c r="AA5" i="22"/>
  <c r="AA7" i="49"/>
  <c r="Z360" i="3" l="1"/>
  <c r="AA5" i="21"/>
  <c r="AA8" i="49"/>
  <c r="BH131" i="57"/>
  <c r="BH146" i="57"/>
  <c r="Z295" i="3"/>
  <c r="Z300" i="3" s="1"/>
  <c r="BA160" i="3"/>
  <c r="AA68" i="22"/>
  <c r="AA72" i="22" s="1"/>
  <c r="AA50" i="22"/>
  <c r="Z297" i="3"/>
  <c r="AA27" i="49"/>
  <c r="AA39" i="21"/>
  <c r="Z314" i="3" l="1"/>
  <c r="AA51" i="21"/>
  <c r="AA6" i="49"/>
  <c r="Z266" i="3" s="1"/>
  <c r="Z276" i="3" s="1"/>
  <c r="AA16" i="49"/>
  <c r="AA35" i="49"/>
  <c r="AA25" i="49"/>
  <c r="BA161" i="3"/>
  <c r="Z312" i="3"/>
  <c r="Z318" i="3" s="1"/>
  <c r="BH147" i="57"/>
  <c r="BH132" i="57"/>
  <c r="AA67" i="21"/>
</calcChain>
</file>

<file path=xl/sharedStrings.xml><?xml version="1.0" encoding="utf-8"?>
<sst xmlns="http://schemas.openxmlformats.org/spreadsheetml/2006/main" count="1534" uniqueCount="255">
  <si>
    <t>Other 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</si>
  <si>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</si>
  <si>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</si>
  <si>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</si>
  <si>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</si>
  <si>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</si>
  <si>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</si>
  <si>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</si>
  <si>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</si>
  <si>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</si>
  <si>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</si>
  <si>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</si>
  <si>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</si>
  <si>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</si>
  <si>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</si>
  <si>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</si>
  <si>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Furniture </t>
  </si>
  <si>
    <t xml:space="preserve">Others </t>
  </si>
  <si>
    <t xml:space="preserve"> Africa: </t>
  </si>
  <si>
    <t>Volume</t>
  </si>
  <si>
    <t xml:space="preserve">Indonesia </t>
  </si>
  <si>
    <t xml:space="preserve">Australia </t>
  </si>
  <si>
    <t xml:space="preserve">Thailand </t>
  </si>
  <si>
    <t xml:space="preserve">Vietnam </t>
  </si>
  <si>
    <t xml:space="preserve">Taiwan </t>
  </si>
  <si>
    <t xml:space="preserve">Philippines </t>
  </si>
  <si>
    <t xml:space="preserve">Chile </t>
  </si>
  <si>
    <t>Others</t>
  </si>
  <si>
    <t xml:space="preserve">Singapore </t>
  </si>
  <si>
    <t xml:space="preserve">Mexico </t>
  </si>
  <si>
    <t xml:space="preserve">Belgium </t>
  </si>
  <si>
    <t xml:space="preserve">France </t>
  </si>
  <si>
    <t xml:space="preserve">Germany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</si>
  <si>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</si>
  <si>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</si>
  <si>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</si>
  <si>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</si>
  <si>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</si>
  <si>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</si>
  <si>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</si>
  <si>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</si>
  <si>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</si>
  <si>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</si>
  <si>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 xml:space="preserve">Ecuador </t>
  </si>
  <si>
    <t xml:space="preserve">VPA core products </t>
  </si>
  <si>
    <t>Paper Sector</t>
  </si>
  <si>
    <t>Product groups</t>
  </si>
  <si>
    <t>It does so in total (by product group) and for selected product groups (by country and region), including on charts</t>
  </si>
  <si>
    <t>Presenting the data to more than two significant figures or to more than two decimal places would not be warranted.</t>
  </si>
  <si>
    <t>RWE volume for the main products groups traded has been estimated by multiplying</t>
  </si>
  <si>
    <t>The product groups specified correspond with the commodity codes designated in the UN's Harmonised System:</t>
  </si>
  <si>
    <t>4403 (logs),  4407 (sawn wood),  4408 (veneer),  4412 (plywood) which together are described herein as VPA core products;</t>
  </si>
  <si>
    <t>940161, 940169, 940330, 940340, 940350, 940360 (wooden furniture)</t>
  </si>
  <si>
    <t xml:space="preserve">Norway </t>
  </si>
  <si>
    <t xml:space="preserve">Austria </t>
  </si>
  <si>
    <t xml:space="preserve">Finland </t>
  </si>
  <si>
    <t xml:space="preserve"> Africa </t>
  </si>
  <si>
    <t xml:space="preserve">Uruguay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</si>
  <si>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</si>
  <si>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</si>
  <si>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</si>
  <si>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</si>
  <si>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</si>
  <si>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</si>
  <si>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</si>
  <si>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in units of cubic metres per tonne - weight by 1.6 (wood chips and wood residues),  4.5 (wood-based pulp),  3.5 (paper)</t>
  </si>
  <si>
    <t>Source</t>
  </si>
  <si>
    <t xml:space="preserve">Ghana </t>
  </si>
  <si>
    <t xml:space="preserve">Argentina </t>
  </si>
  <si>
    <t xml:space="preserve">Bolivia </t>
  </si>
  <si>
    <t xml:space="preserve">Guatemala </t>
  </si>
  <si>
    <t xml:space="preserve">Honduras </t>
  </si>
  <si>
    <t xml:space="preserve">Paraguay </t>
  </si>
  <si>
    <t xml:space="preserve">Peru </t>
  </si>
  <si>
    <t xml:space="preserve">Colombia </t>
  </si>
  <si>
    <t xml:space="preserve">Venezuela </t>
  </si>
  <si>
    <t xml:space="preserve">Spain </t>
  </si>
  <si>
    <t xml:space="preserve">UK </t>
  </si>
  <si>
    <t xml:space="preserve">India </t>
  </si>
  <si>
    <t xml:space="preserve">Egypt </t>
  </si>
  <si>
    <t xml:space="preserve">Costa Rica </t>
  </si>
  <si>
    <t xml:space="preserve">Dominican Republic </t>
  </si>
  <si>
    <t xml:space="preserve">Israel </t>
  </si>
  <si>
    <t xml:space="preserve">Japan </t>
  </si>
  <si>
    <t xml:space="preserve">Lebanon </t>
  </si>
  <si>
    <t xml:space="preserve">Turkey </t>
  </si>
  <si>
    <t xml:space="preserve">Switzerland </t>
  </si>
  <si>
    <t xml:space="preserve">Ireland </t>
  </si>
  <si>
    <t xml:space="preserve">Slovenia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</si>
  <si>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</si>
  <si>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</si>
  <si>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Imports from all countries</t>
  </si>
  <si>
    <t>Weight</t>
  </si>
  <si>
    <t xml:space="preserve">Algeria </t>
  </si>
  <si>
    <t xml:space="preserve">El Salvador 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</si>
  <si>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</si>
  <si>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</si>
  <si>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</si>
  <si>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</si>
  <si>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Panama </t>
  </si>
  <si>
    <t xml:space="preserve">Nigeria </t>
  </si>
  <si>
    <t xml:space="preserve">Cuba </t>
  </si>
  <si>
    <t xml:space="preserve">Jamaica </t>
  </si>
  <si>
    <t xml:space="preserve">Puerto Rico </t>
  </si>
  <si>
    <t xml:space="preserve">Trinidad &amp; Tobago </t>
  </si>
  <si>
    <t xml:space="preserve">United Arab Emirates </t>
  </si>
  <si>
    <t xml:space="preserve">Syria </t>
  </si>
  <si>
    <t xml:space="preserve">Saudi Arabia </t>
  </si>
  <si>
    <t xml:space="preserve">Iran </t>
  </si>
  <si>
    <t xml:space="preserve">Angola </t>
  </si>
  <si>
    <t xml:space="preserve">Senegal </t>
  </si>
  <si>
    <t xml:space="preserve">Namibia </t>
  </si>
  <si>
    <t xml:space="preserve">Barbados </t>
  </si>
  <si>
    <t xml:space="preserve">Grenada </t>
  </si>
  <si>
    <t xml:space="preserve">Guadeloupe </t>
  </si>
  <si>
    <t xml:space="preserve">Haiti </t>
  </si>
  <si>
    <t xml:space="preserve">Martinique </t>
  </si>
  <si>
    <t xml:space="preserve">Netherlands Antilles </t>
  </si>
  <si>
    <t xml:space="preserve">East Timor </t>
  </si>
  <si>
    <t xml:space="preserve">Malaysia </t>
  </si>
  <si>
    <t xml:space="preserve">Greece </t>
  </si>
  <si>
    <t xml:space="preserve">Portugal </t>
  </si>
  <si>
    <t xml:space="preserve">Pakistan </t>
  </si>
  <si>
    <t xml:space="preserve">Morocco </t>
  </si>
  <si>
    <t xml:space="preserve">North Korea </t>
  </si>
  <si>
    <t xml:space="preserve">Jordan </t>
  </si>
  <si>
    <t xml:space="preserve">Kuwait </t>
  </si>
  <si>
    <t xml:space="preserve"> East Asia: </t>
  </si>
  <si>
    <t xml:space="preserve"> Middle East:</t>
  </si>
  <si>
    <t xml:space="preserve"> Caribbean Islands:</t>
  </si>
  <si>
    <t xml:space="preserve">Others  </t>
  </si>
  <si>
    <t xml:space="preserve"> Caribbean Islands </t>
  </si>
  <si>
    <t xml:space="preserve"> East Asia </t>
  </si>
  <si>
    <t xml:space="preserve"> South America </t>
  </si>
  <si>
    <t xml:space="preserve"> North America </t>
  </si>
  <si>
    <t xml:space="preserve"> Caribbean Islands</t>
  </si>
  <si>
    <t xml:space="preserve"> Middle East</t>
  </si>
  <si>
    <r>
      <t>Estimated</t>
    </r>
    <r>
      <rPr>
        <b/>
        <sz val="12"/>
        <rFont val="Arial"/>
        <family val="2"/>
      </rPr>
      <t xml:space="preserve"> RWE volume</t>
    </r>
  </si>
  <si>
    <r>
      <t>Estimated</t>
    </r>
    <r>
      <rPr>
        <b/>
        <sz val="12"/>
        <rFont val="Arial"/>
        <family val="2"/>
      </rPr>
      <t xml:space="preserve"> RWE Volume</t>
    </r>
  </si>
  <si>
    <t xml:space="preserve"> North America:</t>
  </si>
  <si>
    <t xml:space="preserve">Russia </t>
  </si>
  <si>
    <t>Export value</t>
  </si>
  <si>
    <t>Brazil's trade in wood-based products</t>
  </si>
  <si>
    <t>Imports</t>
  </si>
  <si>
    <t>Exports</t>
  </si>
  <si>
    <t>Brazil's imports of wood-based products  (by product)</t>
  </si>
  <si>
    <t>Brazil's exports of coniferous and non-coniferous sawn wood - by destination country</t>
  </si>
  <si>
    <t>Export value (US$ billion, fob, nominal)</t>
  </si>
  <si>
    <t>Coniferous</t>
  </si>
  <si>
    <t>Non-coniferous</t>
  </si>
  <si>
    <t>Brazil's exports of coniferous and non-coniferous plywood - by destination country</t>
  </si>
  <si>
    <t>Brazil's exports of VPA core products - by destination country</t>
  </si>
  <si>
    <t>Brazil's exports of wood-based products - by product</t>
  </si>
  <si>
    <t>Brazil's exports of wood chips and wood residues - by destination country</t>
  </si>
  <si>
    <t>Brazil's exports of wood pulp - by destination country</t>
  </si>
  <si>
    <t>Brazil's exports of paper - by destination country</t>
  </si>
  <si>
    <t>Brazil's exports of wooden furniture - by destination country</t>
  </si>
  <si>
    <t>Brazil's exports of mouldings &amp; joinery - by destination country</t>
  </si>
  <si>
    <r>
      <t xml:space="preserve">This workbook summarises the RWE volume and trade value for </t>
    </r>
    <r>
      <rPr>
        <b/>
        <sz val="10"/>
        <color indexed="10"/>
        <rFont val="Arial"/>
        <family val="2"/>
      </rPr>
      <t>Brazil</t>
    </r>
    <r>
      <rPr>
        <sz val="10"/>
        <rFont val="Arial"/>
        <family val="2"/>
      </rPr>
      <t>'s imports and exports of wood-based products.</t>
    </r>
  </si>
  <si>
    <t>Brazil's imports of Paper Sector products - by supplying country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</si>
  <si>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</si>
  <si>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</si>
  <si>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</si>
  <si>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</si>
  <si>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t>Export value (US$ million, fob, nominal)</t>
  </si>
  <si>
    <t>Brazil's exports of Timber Sector products (other than VPA core products) - by destination country</t>
  </si>
  <si>
    <t>Brazil's exports of veneer - by destination country</t>
  </si>
  <si>
    <t>Brazil's exports of logs - by destination country</t>
  </si>
  <si>
    <t>Brazil's exports of panels other than plywood - by destination country</t>
  </si>
  <si>
    <t>Brazil's imports of VPA core products - by supplying country</t>
  </si>
  <si>
    <t>Import value (US$ million, cif, nominal)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</si>
  <si>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</si>
  <si>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</si>
  <si>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t>NB Like many countries, Brazil does do not classify pulp logs as a discrete commodity, despite there generally being a clear difference between pulp logs and saw and veneer logs.</t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</si>
  <si>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</si>
  <si>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>Anomalies in the source data have been identified by comparing trade value per unit of weight and volume per unit of weight for each bilateral flow.</t>
  </si>
  <si>
    <t>Anomalous data has been revised by assuming that trade value is correct and either volume - for products for which the source provides statistics of volume - or weight is wrong.</t>
  </si>
  <si>
    <t>Anomalies have bee revised by adjusting the volume (or weight) to reflect unit values for bilateral flows for similar products.</t>
  </si>
  <si>
    <t>This source has been used in preference to UN Comtrade because it provides data for a greater number of products, and does so monthly, thereby helping to not only identify and revise anomalies but also make forecasts and better comprehend trends.</t>
  </si>
  <si>
    <t>4409 (mouldings),  4410 (particleboard),  4411 (fibre board),  4418 (joinery),  4420 (ornaments),  44219099 (not elsewhere specified)</t>
  </si>
  <si>
    <t xml:space="preserve"> Africa</t>
  </si>
  <si>
    <t>Brazil's exports of joinery - by destination country</t>
  </si>
  <si>
    <t>Brazil's exports of coniferous and non-coniferous mouldings - by destination country</t>
  </si>
  <si>
    <t>Estimated volume</t>
  </si>
  <si>
    <t xml:space="preserve">Chips &amp; residues </t>
  </si>
  <si>
    <t>Middle East:</t>
  </si>
  <si>
    <t>Brazil's exports of Paper Sector products (other than pulplogs) - by destination country</t>
  </si>
  <si>
    <t>Italy</t>
  </si>
  <si>
    <t>France</t>
  </si>
  <si>
    <t>Spain</t>
  </si>
  <si>
    <t>Netherlands</t>
  </si>
  <si>
    <t>Belgium</t>
  </si>
  <si>
    <t>UK</t>
  </si>
  <si>
    <t>Germany</t>
  </si>
  <si>
    <t>Brazil's imports of Timber Sector products (other than VPA core products) - by supplying country</t>
  </si>
  <si>
    <t>Exports to all countries</t>
  </si>
  <si>
    <t>Brazil's imports of sawn wood - by supplying country</t>
  </si>
  <si>
    <r>
      <t>Paper Sector products</t>
    </r>
    <r>
      <rPr>
        <sz val="10"/>
        <rFont val="Arial"/>
        <family val="2"/>
      </rPr>
      <t xml:space="preserve"> are here defined as wood chips, wood residues, wood-based pulp, and paper.  They exclude waste paper and pulp based on this, and pulpwood logs.</t>
    </r>
  </si>
  <si>
    <t>volume by 1.4 (particleboard),  1.8 (fibre board),  1.8 (sawn wood), 1.9 (veneer and mouldings),  2.0 (wooden furniture),  2.3 (plywood),  2.5 (joinery, ornaments,  not elsewhere specified)  and -</t>
  </si>
  <si>
    <t>440121, 440122, 440130 (wood chips and residues),  4701, 4702, 4703, 4704, 4705 (wood-based pulp),  48 (paper).</t>
  </si>
  <si>
    <t xml:space="preserve"> Destination</t>
  </si>
  <si>
    <t>Trade value (US$ billion, cif or fob, nominal)</t>
  </si>
  <si>
    <t xml:space="preserve">Cayman Islands </t>
  </si>
  <si>
    <t>Denmark</t>
  </si>
  <si>
    <t>Greece</t>
  </si>
  <si>
    <t>ireland</t>
  </si>
  <si>
    <t>Portugal</t>
  </si>
  <si>
    <t>Lithuania</t>
  </si>
  <si>
    <t>Latvia</t>
  </si>
  <si>
    <t>Estonia</t>
  </si>
  <si>
    <t>Poland</t>
  </si>
  <si>
    <t>Sweden</t>
  </si>
  <si>
    <t>Finland</t>
  </si>
  <si>
    <t>Austria</t>
  </si>
  <si>
    <t>Bulgaria</t>
  </si>
  <si>
    <t>Romania</t>
  </si>
  <si>
    <t>Slovakia</t>
  </si>
  <si>
    <t>Slovenia</t>
  </si>
  <si>
    <t>Czechrepublic</t>
  </si>
  <si>
    <t>Cyprus</t>
  </si>
  <si>
    <t>Malta</t>
  </si>
  <si>
    <t>Luxembourg</t>
  </si>
  <si>
    <t>Hungary</t>
  </si>
  <si>
    <t>Croatia</t>
  </si>
  <si>
    <t xml:space="preserve"> South America</t>
  </si>
  <si>
    <t xml:space="preserve"> North America</t>
  </si>
  <si>
    <t xml:space="preserve"> Rest of world </t>
  </si>
  <si>
    <t xml:space="preserve"> Rest of world: </t>
  </si>
  <si>
    <t xml:space="preserve">  </t>
  </si>
  <si>
    <r>
      <t>(</t>
    </r>
    <r>
      <rPr>
        <sz val="10"/>
        <color rgb="FFFF0000"/>
        <rFont val="Arial"/>
        <family val="2"/>
      </rPr>
      <t>thousand</t>
    </r>
    <r>
      <rPr>
        <sz val="10"/>
        <rFont val="Arial"/>
        <family val="2"/>
      </rPr>
      <t xml:space="preserve"> cubic metres)</t>
    </r>
  </si>
  <si>
    <r>
      <t xml:space="preserve">The source of trade statistics on which this analysis is made is:  Ministério do Desenvolvimento, Indústria e Comércio Exterior, "ALICEweb" - </t>
    </r>
    <r>
      <rPr>
        <sz val="10"/>
        <color indexed="12"/>
        <rFont val="Arial"/>
        <family val="2"/>
      </rPr>
      <t>http://aliceweb2.mdic.gov.br/</t>
    </r>
    <r>
      <rPr>
        <sz val="10"/>
        <rFont val="Arial"/>
        <family val="2"/>
      </rPr>
      <t xml:space="preserve">  and  Estatísticas de Comércio Exterior </t>
    </r>
    <r>
      <rPr>
        <sz val="10"/>
        <color rgb="FF3333FF"/>
        <rFont val="Arial"/>
        <family val="2"/>
      </rPr>
      <t>http://www.mdic.gov.br/comercio-exterior/estatisticas-de-comercio-exterior/</t>
    </r>
  </si>
  <si>
    <t xml:space="preserve">Pellets </t>
  </si>
  <si>
    <t>Charcoal</t>
  </si>
  <si>
    <t xml:space="preserve"> Fuel sector:</t>
  </si>
  <si>
    <t xml:space="preserve"> EU-27 and UK:</t>
  </si>
  <si>
    <t>EU-27 and UK</t>
  </si>
  <si>
    <t xml:space="preserve"> EU-27 and UK </t>
  </si>
  <si>
    <t xml:space="preserve">EU-27 and UK </t>
  </si>
  <si>
    <t xml:space="preserve"> EU-27 and UK</t>
  </si>
  <si>
    <t>Exports to all 27 EU member states and UK</t>
  </si>
  <si>
    <t>Imports from all 27 EU member states and UK</t>
  </si>
  <si>
    <r>
      <t xml:space="preserve">Brazil's trade in wood-based products </t>
    </r>
    <r>
      <rPr>
        <sz val="10"/>
        <color theme="0"/>
        <rFont val="Arial"/>
        <family val="2"/>
      </rPr>
      <t>(overview)</t>
    </r>
  </si>
  <si>
    <r>
      <t>Estimated</t>
    </r>
    <r>
      <rPr>
        <sz val="10"/>
        <color theme="0"/>
        <rFont val="Arial"/>
        <family val="2"/>
      </rPr>
      <t xml:space="preserve"> volume (million cubic metres)</t>
    </r>
  </si>
  <si>
    <t>The EU-27 plus UK's imports of VPA core products from Brazil - by member state</t>
  </si>
  <si>
    <t>The EU-27 plus UK's imports of other Timber Sector products from Brazil - by member state</t>
  </si>
  <si>
    <t>The EU-27 plus UK's imports of other Paper Sector products from Brazil - by member state</t>
  </si>
  <si>
    <t>The EU-27 plus UK's imports of tropical timber from Brazil - by member state</t>
  </si>
  <si>
    <t>The EU-27 plus UK's imports of non-coniferous VPA core products from Brazil - by member state</t>
  </si>
  <si>
    <t>The EU-27 plus UK's imports of non-coniferous mouldings from Brazil - by member state</t>
  </si>
  <si>
    <t xml:space="preserve">Cambodia </t>
  </si>
  <si>
    <t>Korea, South</t>
  </si>
  <si>
    <t xml:space="preserve">Qatar </t>
  </si>
  <si>
    <t xml:space="preserve">Oman </t>
  </si>
  <si>
    <r>
      <t>Estimated</t>
    </r>
    <r>
      <rPr>
        <sz val="10"/>
        <color theme="0"/>
        <rFont val="Arial"/>
        <family val="2"/>
      </rPr>
      <t xml:space="preserve"> RWE volume (million cubic metres)</t>
    </r>
  </si>
  <si>
    <t>`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</si>
</sst>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0.0"/>
    <numFmt numFmtId="166" formatCode="0.0000"/>
  </numFmts>
  <fonts count="2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i/>
      <sz val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sz val="10"/>
      <color rgb="FF3333FF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i/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lightGray"/>
    </fill>
  </fills>
  <borders count="75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524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5" fillId="0" borderId="2" xfId="0" applyFont="1" applyBorder="1" applyAlignment="1">
      <alignment vertical="center"/>
    </xf>
    <xf numFmtId="2" fontId="0" fillId="0" borderId="6" xfId="0" applyNumberFormat="1" applyBorder="1" applyAlignment="1">
      <alignment horizontal="center"/>
    </xf>
    <xf numFmtId="0" fontId="3" fillId="0" borderId="7" xfId="0" applyFont="1" applyBorder="1" applyAlignment="1">
      <alignment horizontal="left"/>
    </xf>
    <xf numFmtId="4" fontId="0" fillId="0" borderId="6" xfId="0" applyNumberFormat="1" applyBorder="1" applyAlignment="1">
      <alignment horizontal="center"/>
    </xf>
    <xf numFmtId="4" fontId="4" fillId="0" borderId="2" xfId="0" applyNumberFormat="1" applyFont="1" applyBorder="1"/>
    <xf numFmtId="164" fontId="4" fillId="0" borderId="8" xfId="0" applyNumberFormat="1" applyFont="1" applyBorder="1" applyAlignment="1">
      <alignment horizontal="center"/>
    </xf>
    <xf numFmtId="164" fontId="4" fillId="0" borderId="2" xfId="0" applyNumberFormat="1" applyFont="1" applyBorder="1"/>
    <xf numFmtId="164" fontId="4" fillId="0" borderId="9" xfId="0" applyNumberFormat="1" applyFon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3" fontId="0" fillId="0" borderId="10" xfId="0" applyNumberFormat="1" applyBorder="1" applyAlignment="1">
      <alignment horizontal="center"/>
    </xf>
    <xf numFmtId="0" fontId="3" fillId="0" borderId="11" xfId="0" applyFont="1" applyBorder="1" applyAlignment="1">
      <alignment horizontal="left"/>
    </xf>
    <xf numFmtId="165" fontId="4" fillId="0" borderId="8" xfId="0" applyNumberFormat="1" applyFont="1" applyBorder="1" applyAlignment="1">
      <alignment horizontal="center"/>
    </xf>
    <xf numFmtId="165" fontId="4" fillId="0" borderId="6" xfId="0" applyNumberFormat="1" applyFont="1" applyBorder="1" applyAlignment="1">
      <alignment horizontal="center"/>
    </xf>
    <xf numFmtId="2" fontId="4" fillId="0" borderId="8" xfId="0" applyNumberFormat="1" applyFont="1" applyBorder="1" applyAlignment="1">
      <alignment horizontal="center"/>
    </xf>
    <xf numFmtId="3" fontId="4" fillId="0" borderId="2" xfId="0" applyNumberFormat="1" applyFont="1" applyBorder="1"/>
    <xf numFmtId="165" fontId="5" fillId="0" borderId="2" xfId="0" applyNumberFormat="1" applyFont="1" applyBorder="1" applyAlignment="1">
      <alignment vertical="center"/>
    </xf>
    <xf numFmtId="165" fontId="4" fillId="0" borderId="2" xfId="0" applyNumberFormat="1" applyFont="1" applyBorder="1"/>
    <xf numFmtId="3" fontId="0" fillId="0" borderId="6" xfId="0" applyNumberFormat="1" applyBorder="1" applyAlignment="1">
      <alignment horizontal="center"/>
    </xf>
    <xf numFmtId="0" fontId="3" fillId="0" borderId="5" xfId="0" applyFont="1" applyBorder="1" applyAlignment="1">
      <alignment horizontal="left" vertical="center"/>
    </xf>
    <xf numFmtId="0" fontId="3" fillId="0" borderId="12" xfId="0" applyFont="1" applyBorder="1" applyAlignment="1">
      <alignment horizontal="left" vertical="center"/>
    </xf>
    <xf numFmtId="0" fontId="3" fillId="0" borderId="13" xfId="0" applyFont="1" applyBorder="1" applyAlignment="1">
      <alignment horizontal="left" vertical="center"/>
    </xf>
    <xf numFmtId="4" fontId="4" fillId="0" borderId="2" xfId="0" applyNumberFormat="1" applyFont="1" applyBorder="1" applyAlignment="1">
      <alignment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15" xfId="0" applyNumberFormat="1" applyFont="1" applyBorder="1" applyAlignment="1">
      <alignment horizontal="center" vertical="center"/>
    </xf>
    <xf numFmtId="2" fontId="4" fillId="0" borderId="2" xfId="0" applyNumberFormat="1" applyFont="1" applyBorder="1"/>
    <xf numFmtId="2" fontId="3" fillId="0" borderId="14" xfId="0" applyNumberFormat="1" applyFont="1" applyBorder="1" applyAlignment="1">
      <alignment horizontal="center" vertical="center"/>
    </xf>
    <xf numFmtId="2" fontId="4" fillId="0" borderId="3" xfId="0" applyNumberFormat="1" applyFont="1" applyBorder="1" applyAlignment="1">
      <alignment vertical="center"/>
    </xf>
    <xf numFmtId="0" fontId="9" fillId="0" borderId="0" xfId="0" applyFont="1"/>
    <xf numFmtId="0" fontId="10" fillId="0" borderId="0" xfId="0" applyFont="1"/>
    <xf numFmtId="2" fontId="4" fillId="0" borderId="16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164" fontId="3" fillId="0" borderId="17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164" fontId="3" fillId="0" borderId="19" xfId="0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0" fontId="3" fillId="0" borderId="7" xfId="0" applyFont="1" applyBorder="1" applyAlignment="1">
      <alignment horizontal="left" vertical="center"/>
    </xf>
    <xf numFmtId="2" fontId="3" fillId="0" borderId="17" xfId="0" applyNumberFormat="1" applyFont="1" applyBorder="1" applyAlignment="1">
      <alignment horizontal="center"/>
    </xf>
    <xf numFmtId="2" fontId="3" fillId="0" borderId="18" xfId="0" applyNumberFormat="1" applyFont="1" applyBorder="1" applyAlignment="1">
      <alignment horizontal="center"/>
    </xf>
    <xf numFmtId="0" fontId="3" fillId="0" borderId="11" xfId="0" applyFont="1" applyBorder="1"/>
    <xf numFmtId="3" fontId="3" fillId="0" borderId="17" xfId="0" applyNumberFormat="1" applyFon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4" fontId="3" fillId="0" borderId="22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3" fontId="3" fillId="0" borderId="23" xfId="0" applyNumberFormat="1" applyFon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3" fontId="3" fillId="0" borderId="22" xfId="0" applyNumberFormat="1" applyFont="1" applyBorder="1" applyAlignment="1">
      <alignment horizontal="center"/>
    </xf>
    <xf numFmtId="3" fontId="0" fillId="0" borderId="0" xfId="0" applyNumberFormat="1" applyAlignment="1">
      <alignment horizontal="center"/>
    </xf>
    <xf numFmtId="3" fontId="4" fillId="0" borderId="6" xfId="0" applyNumberFormat="1" applyFont="1" applyBorder="1" applyAlignment="1">
      <alignment horizontal="center"/>
    </xf>
    <xf numFmtId="0" fontId="8" fillId="0" borderId="0" xfId="0" applyFont="1"/>
    <xf numFmtId="3" fontId="3" fillId="0" borderId="24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4" fontId="3" fillId="0" borderId="26" xfId="0" applyNumberFormat="1" applyFont="1" applyBorder="1" applyAlignment="1">
      <alignment horizontal="center"/>
    </xf>
    <xf numFmtId="0" fontId="4" fillId="0" borderId="2" xfId="0" applyFont="1" applyBorder="1"/>
    <xf numFmtId="0" fontId="0" fillId="0" borderId="3" xfId="0" applyBorder="1"/>
    <xf numFmtId="3" fontId="3" fillId="0" borderId="27" xfId="0" applyNumberFormat="1" applyFont="1" applyBorder="1" applyAlignment="1">
      <alignment horizontal="center"/>
    </xf>
    <xf numFmtId="3" fontId="3" fillId="0" borderId="26" xfId="0" applyNumberFormat="1" applyFont="1" applyBorder="1" applyAlignment="1">
      <alignment horizontal="center"/>
    </xf>
    <xf numFmtId="0" fontId="0" fillId="0" borderId="3" xfId="0" applyBorder="1" applyAlignment="1">
      <alignment vertical="center"/>
    </xf>
    <xf numFmtId="0" fontId="3" fillId="0" borderId="3" xfId="0" applyFont="1" applyBorder="1" applyAlignment="1">
      <alignment horizontal="left" vertical="center"/>
    </xf>
    <xf numFmtId="2" fontId="0" fillId="0" borderId="10" xfId="0" applyNumberFormat="1" applyBorder="1" applyAlignment="1">
      <alignment horizontal="center"/>
    </xf>
    <xf numFmtId="4" fontId="0" fillId="0" borderId="10" xfId="0" applyNumberFormat="1" applyBorder="1" applyAlignment="1">
      <alignment horizontal="center"/>
    </xf>
    <xf numFmtId="4" fontId="4" fillId="0" borderId="6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2" fontId="0" fillId="0" borderId="28" xfId="0" applyNumberFormat="1" applyBorder="1" applyAlignment="1">
      <alignment horizontal="center"/>
    </xf>
    <xf numFmtId="3" fontId="0" fillId="0" borderId="28" xfId="0" applyNumberForma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4" fontId="0" fillId="0" borderId="16" xfId="0" applyNumberFormat="1" applyBorder="1" applyAlignment="1">
      <alignment horizontal="center"/>
    </xf>
    <xf numFmtId="2" fontId="0" fillId="0" borderId="30" xfId="0" applyNumberFormat="1" applyBorder="1" applyAlignment="1">
      <alignment horizontal="center"/>
    </xf>
    <xf numFmtId="4" fontId="0" fillId="0" borderId="30" xfId="0" applyNumberFormat="1" applyBorder="1" applyAlignment="1">
      <alignment horizontal="center"/>
    </xf>
    <xf numFmtId="4" fontId="4" fillId="0" borderId="16" xfId="0" applyNumberFormat="1" applyFont="1" applyBorder="1" applyAlignment="1">
      <alignment horizontal="center"/>
    </xf>
    <xf numFmtId="4" fontId="3" fillId="0" borderId="31" xfId="0" applyNumberFormat="1" applyFont="1" applyBorder="1" applyAlignment="1">
      <alignment horizontal="center"/>
    </xf>
    <xf numFmtId="2" fontId="0" fillId="0" borderId="32" xfId="0" applyNumberFormat="1" applyBorder="1" applyAlignment="1">
      <alignment horizontal="center"/>
    </xf>
    <xf numFmtId="0" fontId="3" fillId="0" borderId="33" xfId="0" applyFont="1" applyBorder="1" applyAlignment="1">
      <alignment horizontal="left"/>
    </xf>
    <xf numFmtId="0" fontId="4" fillId="0" borderId="2" xfId="0" applyFont="1" applyBorder="1" applyAlignment="1">
      <alignment horizontal="right"/>
    </xf>
    <xf numFmtId="164" fontId="3" fillId="0" borderId="34" xfId="0" applyNumberFormat="1" applyFont="1" applyBorder="1" applyAlignment="1">
      <alignment horizontal="center" vertical="center"/>
    </xf>
    <xf numFmtId="164" fontId="3" fillId="0" borderId="25" xfId="0" applyNumberFormat="1" applyFont="1" applyBorder="1" applyAlignment="1">
      <alignment horizontal="center" vertical="center"/>
    </xf>
    <xf numFmtId="164" fontId="3" fillId="0" borderId="22" xfId="0" applyNumberFormat="1" applyFont="1" applyBorder="1" applyAlignment="1">
      <alignment horizontal="center"/>
    </xf>
    <xf numFmtId="164" fontId="3" fillId="0" borderId="23" xfId="0" applyNumberFormat="1" applyFont="1" applyBorder="1" applyAlignment="1">
      <alignment horizontal="center"/>
    </xf>
    <xf numFmtId="164" fontId="0" fillId="0" borderId="16" xfId="0" applyNumberFormat="1" applyBorder="1" applyAlignment="1">
      <alignment horizontal="center"/>
    </xf>
    <xf numFmtId="4" fontId="3" fillId="0" borderId="27" xfId="0" applyNumberFormat="1" applyFont="1" applyBorder="1" applyAlignment="1">
      <alignment horizontal="center"/>
    </xf>
    <xf numFmtId="4" fontId="4" fillId="0" borderId="35" xfId="0" applyNumberFormat="1" applyFont="1" applyBorder="1" applyAlignment="1">
      <alignment horizontal="center"/>
    </xf>
    <xf numFmtId="4" fontId="0" fillId="0" borderId="28" xfId="0" applyNumberFormat="1" applyBorder="1" applyAlignment="1">
      <alignment horizontal="center"/>
    </xf>
    <xf numFmtId="164" fontId="3" fillId="0" borderId="24" xfId="0" applyNumberFormat="1" applyFont="1" applyBorder="1" applyAlignment="1">
      <alignment horizontal="center" vertical="center"/>
    </xf>
    <xf numFmtId="0" fontId="1" fillId="0" borderId="0" xfId="0" applyFont="1"/>
    <xf numFmtId="4" fontId="3" fillId="0" borderId="36" xfId="0" applyNumberFormat="1" applyFont="1" applyBorder="1" applyAlignment="1">
      <alignment horizontal="center" vertical="center"/>
    </xf>
    <xf numFmtId="4" fontId="3" fillId="0" borderId="37" xfId="0" applyNumberFormat="1" applyFont="1" applyBorder="1" applyAlignment="1">
      <alignment horizontal="center" vertical="center"/>
    </xf>
    <xf numFmtId="0" fontId="3" fillId="0" borderId="2" xfId="0" applyFont="1" applyBorder="1"/>
    <xf numFmtId="2" fontId="0" fillId="0" borderId="9" xfId="0" applyNumberFormat="1" applyBorder="1" applyAlignment="1">
      <alignment horizontal="center"/>
    </xf>
    <xf numFmtId="0" fontId="14" fillId="0" borderId="32" xfId="0" applyFont="1" applyBorder="1" applyAlignment="1">
      <alignment horizontal="center"/>
    </xf>
    <xf numFmtId="0" fontId="14" fillId="0" borderId="28" xfId="0" applyFont="1" applyBorder="1" applyAlignment="1">
      <alignment horizontal="center"/>
    </xf>
    <xf numFmtId="4" fontId="15" fillId="0" borderId="2" xfId="0" applyNumberFormat="1" applyFont="1" applyBorder="1"/>
    <xf numFmtId="0" fontId="14" fillId="0" borderId="38" xfId="0" applyFont="1" applyBorder="1" applyAlignment="1">
      <alignment horizontal="center"/>
    </xf>
    <xf numFmtId="0" fontId="14" fillId="0" borderId="39" xfId="0" applyFont="1" applyBorder="1" applyAlignment="1">
      <alignment horizontal="center"/>
    </xf>
    <xf numFmtId="4" fontId="14" fillId="0" borderId="2" xfId="0" applyNumberFormat="1" applyFont="1" applyBorder="1"/>
    <xf numFmtId="4" fontId="0" fillId="0" borderId="9" xfId="0" applyNumberFormat="1" applyBorder="1" applyAlignment="1">
      <alignment horizontal="center"/>
    </xf>
    <xf numFmtId="4" fontId="0" fillId="0" borderId="40" xfId="0" applyNumberFormat="1" applyBorder="1" applyAlignment="1">
      <alignment horizont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10" xfId="0" applyNumberFormat="1" applyFont="1" applyBorder="1" applyAlignment="1">
      <alignment horizontal="center" vertical="center"/>
    </xf>
    <xf numFmtId="0" fontId="4" fillId="0" borderId="3" xfId="0" applyFont="1" applyBorder="1"/>
    <xf numFmtId="0" fontId="3" fillId="0" borderId="4" xfId="0" applyFont="1" applyBorder="1" applyAlignment="1">
      <alignment horizontal="left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42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/>
    </xf>
    <xf numFmtId="3" fontId="3" fillId="0" borderId="37" xfId="0" applyNumberFormat="1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0" fontId="1" fillId="0" borderId="0" xfId="0" applyFont="1" applyAlignment="1">
      <alignment horizontal="right"/>
    </xf>
    <xf numFmtId="0" fontId="16" fillId="0" borderId="0" xfId="0" applyFont="1"/>
    <xf numFmtId="0" fontId="18" fillId="0" borderId="32" xfId="0" applyFont="1" applyBorder="1" applyAlignment="1">
      <alignment horizontal="center"/>
    </xf>
    <xf numFmtId="0" fontId="18" fillId="0" borderId="28" xfId="0" applyFont="1" applyBorder="1" applyAlignment="1">
      <alignment horizontal="center"/>
    </xf>
    <xf numFmtId="0" fontId="19" fillId="0" borderId="0" xfId="0" applyFont="1"/>
    <xf numFmtId="0" fontId="9" fillId="0" borderId="1" xfId="0" applyFont="1" applyBorder="1" applyAlignment="1">
      <alignment vertical="center"/>
    </xf>
    <xf numFmtId="164" fontId="9" fillId="0" borderId="25" xfId="0" applyNumberFormat="1" applyFont="1" applyBorder="1" applyAlignment="1">
      <alignment horizontal="center" vertical="center"/>
    </xf>
    <xf numFmtId="4" fontId="3" fillId="0" borderId="31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0" fontId="16" fillId="0" borderId="1" xfId="0" applyFont="1" applyBorder="1"/>
    <xf numFmtId="0" fontId="10" fillId="0" borderId="2" xfId="0" applyFont="1" applyBorder="1"/>
    <xf numFmtId="4" fontId="20" fillId="0" borderId="2" xfId="0" applyNumberFormat="1" applyFont="1" applyBorder="1"/>
    <xf numFmtId="0" fontId="21" fillId="0" borderId="0" xfId="0" applyFont="1"/>
    <xf numFmtId="0" fontId="5" fillId="0" borderId="43" xfId="0" applyFont="1" applyBorder="1" applyAlignment="1">
      <alignment horizontal="right" vertical="center"/>
    </xf>
    <xf numFmtId="164" fontId="4" fillId="0" borderId="6" xfId="0" applyNumberFormat="1" applyFont="1" applyBorder="1" applyAlignment="1">
      <alignment horizontal="center"/>
    </xf>
    <xf numFmtId="164" fontId="4" fillId="0" borderId="28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5" fontId="4" fillId="0" borderId="28" xfId="0" applyNumberFormat="1" applyFont="1" applyBorder="1" applyAlignment="1">
      <alignment horizontal="center"/>
    </xf>
    <xf numFmtId="2" fontId="4" fillId="0" borderId="20" xfId="0" applyNumberFormat="1" applyFont="1" applyBorder="1" applyAlignment="1">
      <alignment horizontal="center"/>
    </xf>
    <xf numFmtId="2" fontId="4" fillId="0" borderId="21" xfId="0" applyNumberFormat="1" applyFont="1" applyBorder="1" applyAlignment="1">
      <alignment horizontal="center"/>
    </xf>
    <xf numFmtId="2" fontId="4" fillId="0" borderId="44" xfId="0" applyNumberFormat="1" applyFont="1" applyBorder="1" applyAlignment="1">
      <alignment horizontal="center"/>
    </xf>
    <xf numFmtId="4" fontId="5" fillId="0" borderId="2" xfId="0" applyNumberFormat="1" applyFont="1" applyBorder="1" applyAlignment="1">
      <alignment vertical="center"/>
    </xf>
    <xf numFmtId="0" fontId="21" fillId="0" borderId="0" xfId="0" applyFont="1" applyAlignment="1">
      <alignment horizontal="right"/>
    </xf>
    <xf numFmtId="3" fontId="3" fillId="0" borderId="34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164" fontId="3" fillId="0" borderId="31" xfId="0" applyNumberFormat="1" applyFont="1" applyBorder="1" applyAlignment="1">
      <alignment horizontal="center"/>
    </xf>
    <xf numFmtId="3" fontId="3" fillId="0" borderId="45" xfId="0" applyNumberFormat="1" applyFont="1" applyBorder="1" applyAlignment="1">
      <alignment horizontal="center" vertical="center"/>
    </xf>
    <xf numFmtId="3" fontId="3" fillId="0" borderId="42" xfId="0" applyNumberFormat="1" applyFont="1" applyBorder="1" applyAlignment="1">
      <alignment horizontal="center" vertical="center"/>
    </xf>
    <xf numFmtId="164" fontId="3" fillId="0" borderId="29" xfId="0" applyNumberFormat="1" applyFont="1" applyBorder="1" applyAlignment="1">
      <alignment horizontal="center"/>
    </xf>
    <xf numFmtId="165" fontId="0" fillId="0" borderId="3" xfId="0" applyNumberFormat="1" applyBorder="1"/>
    <xf numFmtId="0" fontId="3" fillId="0" borderId="3" xfId="0" applyFont="1" applyBorder="1" applyAlignment="1">
      <alignment vertical="center"/>
    </xf>
    <xf numFmtId="3" fontId="3" fillId="0" borderId="19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164" fontId="5" fillId="0" borderId="2" xfId="0" applyNumberFormat="1" applyFont="1" applyBorder="1" applyAlignment="1">
      <alignment vertical="center"/>
    </xf>
    <xf numFmtId="4" fontId="4" fillId="0" borderId="40" xfId="0" applyNumberFormat="1" applyFont="1" applyBorder="1" applyAlignment="1">
      <alignment horizontal="center"/>
    </xf>
    <xf numFmtId="4" fontId="4" fillId="0" borderId="10" xfId="0" applyNumberFormat="1" applyFont="1" applyBorder="1" applyAlignment="1">
      <alignment horizontal="center"/>
    </xf>
    <xf numFmtId="4" fontId="4" fillId="0" borderId="46" xfId="0" applyNumberFormat="1" applyFont="1" applyBorder="1" applyAlignment="1">
      <alignment horizontal="center"/>
    </xf>
    <xf numFmtId="164" fontId="4" fillId="0" borderId="35" xfId="0" applyNumberFormat="1" applyFont="1" applyBorder="1" applyAlignment="1">
      <alignment horizontal="center"/>
    </xf>
    <xf numFmtId="165" fontId="4" fillId="0" borderId="35" xfId="0" applyNumberFormat="1" applyFont="1" applyBorder="1" applyAlignment="1">
      <alignment horizontal="center"/>
    </xf>
    <xf numFmtId="165" fontId="4" fillId="0" borderId="47" xfId="0" applyNumberFormat="1" applyFont="1" applyBorder="1" applyAlignment="1">
      <alignment horizontal="center"/>
    </xf>
    <xf numFmtId="164" fontId="4" fillId="0" borderId="40" xfId="0" applyNumberFormat="1" applyFont="1" applyBorder="1" applyAlignment="1">
      <alignment horizontal="center"/>
    </xf>
    <xf numFmtId="164" fontId="4" fillId="0" borderId="10" xfId="0" applyNumberFormat="1" applyFont="1" applyBorder="1" applyAlignment="1">
      <alignment horizontal="center"/>
    </xf>
    <xf numFmtId="164" fontId="4" fillId="0" borderId="46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3" fontId="4" fillId="0" borderId="28" xfId="0" applyNumberFormat="1" applyFont="1" applyBorder="1" applyAlignment="1">
      <alignment horizontal="center"/>
    </xf>
    <xf numFmtId="3" fontId="5" fillId="0" borderId="8" xfId="0" applyNumberFormat="1" applyFont="1" applyBorder="1" applyAlignment="1">
      <alignment horizontal="center"/>
    </xf>
    <xf numFmtId="3" fontId="5" fillId="0" borderId="6" xfId="0" applyNumberFormat="1" applyFont="1" applyBorder="1" applyAlignment="1">
      <alignment horizontal="center"/>
    </xf>
    <xf numFmtId="164" fontId="5" fillId="0" borderId="8" xfId="0" applyNumberFormat="1" applyFont="1" applyBorder="1" applyAlignment="1">
      <alignment horizontal="center"/>
    </xf>
    <xf numFmtId="164" fontId="5" fillId="0" borderId="6" xfId="0" applyNumberFormat="1" applyFont="1" applyBorder="1" applyAlignment="1">
      <alignment horizontal="center"/>
    </xf>
    <xf numFmtId="164" fontId="5" fillId="0" borderId="35" xfId="0" applyNumberFormat="1" applyFont="1" applyBorder="1" applyAlignment="1">
      <alignment horizontal="center"/>
    </xf>
    <xf numFmtId="165" fontId="4" fillId="0" borderId="20" xfId="0" applyNumberFormat="1" applyFont="1" applyBorder="1" applyAlignment="1">
      <alignment horizontal="center"/>
    </xf>
    <xf numFmtId="165" fontId="4" fillId="0" borderId="21" xfId="0" applyNumberFormat="1" applyFont="1" applyBorder="1" applyAlignment="1">
      <alignment horizontal="center"/>
    </xf>
    <xf numFmtId="165" fontId="5" fillId="0" borderId="8" xfId="0" applyNumberFormat="1" applyFont="1" applyBorder="1" applyAlignment="1">
      <alignment horizontal="center" vertical="center"/>
    </xf>
    <xf numFmtId="165" fontId="5" fillId="0" borderId="16" xfId="0" applyNumberFormat="1" applyFont="1" applyBorder="1" applyAlignment="1">
      <alignment horizontal="center" vertical="center"/>
    </xf>
    <xf numFmtId="165" fontId="4" fillId="0" borderId="16" xfId="0" applyNumberFormat="1" applyFont="1" applyBorder="1" applyAlignment="1">
      <alignment horizontal="center"/>
    </xf>
    <xf numFmtId="165" fontId="4" fillId="0" borderId="40" xfId="0" applyNumberFormat="1" applyFont="1" applyBorder="1" applyAlignment="1">
      <alignment horizontal="center"/>
    </xf>
    <xf numFmtId="165" fontId="4" fillId="0" borderId="10" xfId="0" applyNumberFormat="1" applyFont="1" applyBorder="1" applyAlignment="1">
      <alignment horizontal="center"/>
    </xf>
    <xf numFmtId="165" fontId="4" fillId="0" borderId="32" xfId="0" applyNumberFormat="1" applyFont="1" applyBorder="1" applyAlignment="1">
      <alignment horizontal="center"/>
    </xf>
    <xf numFmtId="1" fontId="3" fillId="0" borderId="17" xfId="0" applyNumberFormat="1" applyFont="1" applyBorder="1" applyAlignment="1">
      <alignment horizontal="center"/>
    </xf>
    <xf numFmtId="1" fontId="3" fillId="0" borderId="18" xfId="0" applyNumberFormat="1" applyFont="1" applyBorder="1" applyAlignment="1">
      <alignment horizontal="center"/>
    </xf>
    <xf numFmtId="0" fontId="15" fillId="0" borderId="2" xfId="0" applyFont="1" applyBorder="1"/>
    <xf numFmtId="0" fontId="14" fillId="0" borderId="48" xfId="0" applyFont="1" applyBorder="1" applyAlignment="1">
      <alignment horizontal="center"/>
    </xf>
    <xf numFmtId="164" fontId="3" fillId="2" borderId="17" xfId="0" applyNumberFormat="1" applyFont="1" applyFill="1" applyBorder="1" applyAlignment="1">
      <alignment horizontal="center"/>
    </xf>
    <xf numFmtId="164" fontId="3" fillId="2" borderId="18" xfId="0" applyNumberFormat="1" applyFont="1" applyFill="1" applyBorder="1" applyAlignment="1">
      <alignment horizontal="center"/>
    </xf>
    <xf numFmtId="4" fontId="4" fillId="2" borderId="8" xfId="0" applyNumberFormat="1" applyFont="1" applyFill="1" applyBorder="1" applyAlignment="1">
      <alignment horizontal="center"/>
    </xf>
    <xf numFmtId="4" fontId="4" fillId="2" borderId="40" xfId="0" applyNumberFormat="1" applyFont="1" applyFill="1" applyBorder="1" applyAlignment="1">
      <alignment horizontal="center"/>
    </xf>
    <xf numFmtId="4" fontId="4" fillId="2" borderId="10" xfId="0" applyNumberFormat="1" applyFont="1" applyFill="1" applyBorder="1" applyAlignment="1">
      <alignment horizontal="center"/>
    </xf>
    <xf numFmtId="4" fontId="5" fillId="2" borderId="8" xfId="0" applyNumberFormat="1" applyFont="1" applyFill="1" applyBorder="1" applyAlignment="1">
      <alignment horizontal="center" vertical="center"/>
    </xf>
    <xf numFmtId="4" fontId="5" fillId="2" borderId="16" xfId="0" applyNumberFormat="1" applyFont="1" applyFill="1" applyBorder="1" applyAlignment="1">
      <alignment horizontal="center" vertical="center"/>
    </xf>
    <xf numFmtId="4" fontId="4" fillId="2" borderId="16" xfId="0" applyNumberFormat="1" applyFont="1" applyFill="1" applyBorder="1" applyAlignment="1">
      <alignment horizontal="center"/>
    </xf>
    <xf numFmtId="0" fontId="9" fillId="0" borderId="13" xfId="0" applyFont="1" applyBorder="1" applyAlignment="1">
      <alignment horizontal="left" vertical="center"/>
    </xf>
    <xf numFmtId="0" fontId="9" fillId="0" borderId="11" xfId="0" applyFont="1" applyBorder="1" applyAlignment="1">
      <alignment horizontal="left"/>
    </xf>
    <xf numFmtId="0" fontId="10" fillId="0" borderId="2" xfId="0" applyFont="1" applyBorder="1" applyAlignment="1">
      <alignment horizontal="right"/>
    </xf>
    <xf numFmtId="4" fontId="10" fillId="0" borderId="2" xfId="0" applyNumberFormat="1" applyFont="1" applyBorder="1"/>
    <xf numFmtId="0" fontId="10" fillId="0" borderId="0" xfId="0" applyFont="1" applyAlignment="1">
      <alignment horizontal="center"/>
    </xf>
    <xf numFmtId="3" fontId="10" fillId="0" borderId="0" xfId="0" applyNumberFormat="1" applyFont="1" applyAlignment="1">
      <alignment horizontal="center"/>
    </xf>
    <xf numFmtId="3" fontId="10" fillId="0" borderId="2" xfId="0" applyNumberFormat="1" applyFont="1" applyBorder="1"/>
    <xf numFmtId="164" fontId="9" fillId="0" borderId="24" xfId="0" applyNumberFormat="1" applyFont="1" applyBorder="1" applyAlignment="1">
      <alignment horizontal="center" vertical="center"/>
    </xf>
    <xf numFmtId="0" fontId="9" fillId="0" borderId="33" xfId="0" applyFont="1" applyBorder="1" applyAlignment="1">
      <alignment horizontal="left"/>
    </xf>
    <xf numFmtId="4" fontId="9" fillId="0" borderId="26" xfId="0" applyNumberFormat="1" applyFont="1" applyBorder="1" applyAlignment="1">
      <alignment horizontal="center"/>
    </xf>
    <xf numFmtId="4" fontId="9" fillId="0" borderId="27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0" fontId="10" fillId="0" borderId="5" xfId="0" applyFont="1" applyBorder="1" applyAlignment="1">
      <alignment horizontal="right"/>
    </xf>
    <xf numFmtId="2" fontId="10" fillId="0" borderId="10" xfId="0" applyNumberFormat="1" applyFont="1" applyBorder="1" applyAlignment="1">
      <alignment horizontal="center"/>
    </xf>
    <xf numFmtId="4" fontId="10" fillId="0" borderId="10" xfId="0" applyNumberFormat="1" applyFont="1" applyBorder="1" applyAlignment="1">
      <alignment horizontal="center"/>
    </xf>
    <xf numFmtId="4" fontId="9" fillId="0" borderId="23" xfId="0" applyNumberFormat="1" applyFont="1" applyBorder="1" applyAlignment="1">
      <alignment horizontal="center"/>
    </xf>
    <xf numFmtId="0" fontId="10" fillId="0" borderId="3" xfId="0" applyFont="1" applyBorder="1" applyAlignment="1">
      <alignment horizontal="right"/>
    </xf>
    <xf numFmtId="2" fontId="10" fillId="0" borderId="9" xfId="0" applyNumberFormat="1" applyFont="1" applyBorder="1" applyAlignment="1">
      <alignment horizontal="center"/>
    </xf>
    <xf numFmtId="2" fontId="10" fillId="0" borderId="28" xfId="0" applyNumberFormat="1" applyFont="1" applyBorder="1" applyAlignment="1">
      <alignment horizontal="center"/>
    </xf>
    <xf numFmtId="0" fontId="10" fillId="0" borderId="3" xfId="0" applyFont="1" applyBorder="1"/>
    <xf numFmtId="0" fontId="9" fillId="0" borderId="4" xfId="0" applyFont="1" applyBorder="1" applyAlignment="1">
      <alignment horizontal="left" vertical="center"/>
    </xf>
    <xf numFmtId="4" fontId="9" fillId="0" borderId="42" xfId="0" applyNumberFormat="1" applyFont="1" applyBorder="1" applyAlignment="1">
      <alignment horizontal="center" vertical="center"/>
    </xf>
    <xf numFmtId="4" fontId="10" fillId="0" borderId="2" xfId="0" applyNumberFormat="1" applyFont="1" applyBorder="1" applyAlignment="1">
      <alignment vertical="center"/>
    </xf>
    <xf numFmtId="4" fontId="9" fillId="0" borderId="45" xfId="0" applyNumberFormat="1" applyFont="1" applyBorder="1" applyAlignment="1">
      <alignment horizontal="center" vertical="center"/>
    </xf>
    <xf numFmtId="2" fontId="10" fillId="0" borderId="6" xfId="0" applyNumberFormat="1" applyFont="1" applyBorder="1" applyAlignment="1">
      <alignment horizontal="center"/>
    </xf>
    <xf numFmtId="4" fontId="9" fillId="0" borderId="37" xfId="0" applyNumberFormat="1" applyFont="1" applyBorder="1" applyAlignment="1">
      <alignment horizontal="center" vertical="center"/>
    </xf>
    <xf numFmtId="4" fontId="9" fillId="0" borderId="14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 vertical="center"/>
    </xf>
    <xf numFmtId="0" fontId="10" fillId="0" borderId="3" xfId="0" applyFont="1" applyBorder="1" applyAlignment="1">
      <alignment vertical="center"/>
    </xf>
    <xf numFmtId="0" fontId="9" fillId="0" borderId="49" xfId="0" applyFont="1" applyBorder="1" applyAlignment="1">
      <alignment vertical="center"/>
    </xf>
    <xf numFmtId="164" fontId="9" fillId="0" borderId="23" xfId="0" applyNumberFormat="1" applyFont="1" applyBorder="1" applyAlignment="1">
      <alignment horizontal="center"/>
    </xf>
    <xf numFmtId="164" fontId="10" fillId="0" borderId="2" xfId="0" applyNumberFormat="1" applyFont="1" applyBorder="1"/>
    <xf numFmtId="4" fontId="9" fillId="0" borderId="17" xfId="0" applyNumberFormat="1" applyFont="1" applyBorder="1" applyAlignment="1">
      <alignment horizontal="center"/>
    </xf>
    <xf numFmtId="4" fontId="9" fillId="0" borderId="18" xfId="0" applyNumberFormat="1" applyFont="1" applyBorder="1" applyAlignment="1">
      <alignment horizontal="center"/>
    </xf>
    <xf numFmtId="0" fontId="18" fillId="0" borderId="39" xfId="0" applyFont="1" applyBorder="1" applyAlignment="1">
      <alignment horizontal="center"/>
    </xf>
    <xf numFmtId="164" fontId="3" fillId="0" borderId="50" xfId="0" applyNumberFormat="1" applyFont="1" applyBorder="1" applyAlignment="1">
      <alignment horizontal="center" vertical="center"/>
    </xf>
    <xf numFmtId="4" fontId="3" fillId="0" borderId="51" xfId="0" applyNumberFormat="1" applyFont="1" applyBorder="1" applyAlignment="1">
      <alignment horizontal="center"/>
    </xf>
    <xf numFmtId="4" fontId="0" fillId="0" borderId="35" xfId="0" applyNumberFormat="1" applyBorder="1" applyAlignment="1">
      <alignment horizontal="center"/>
    </xf>
    <xf numFmtId="4" fontId="0" fillId="0" borderId="46" xfId="0" applyNumberFormat="1" applyBorder="1" applyAlignment="1">
      <alignment horizontal="center"/>
    </xf>
    <xf numFmtId="164" fontId="3" fillId="0" borderId="52" xfId="0" applyNumberFormat="1" applyFont="1" applyBorder="1" applyAlignment="1">
      <alignment horizontal="center"/>
    </xf>
    <xf numFmtId="4" fontId="3" fillId="0" borderId="52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"/>
    </xf>
    <xf numFmtId="4" fontId="3" fillId="0" borderId="53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 vertical="center"/>
    </xf>
    <xf numFmtId="2" fontId="0" fillId="0" borderId="47" xfId="0" applyNumberFormat="1" applyBorder="1" applyAlignment="1">
      <alignment horizontal="center"/>
    </xf>
    <xf numFmtId="3" fontId="3" fillId="0" borderId="50" xfId="0" applyNumberFormat="1" applyFont="1" applyBorder="1" applyAlignment="1">
      <alignment horizontal="center" vertical="center"/>
    </xf>
    <xf numFmtId="3" fontId="3" fillId="0" borderId="51" xfId="0" applyNumberFormat="1" applyFont="1" applyBorder="1" applyAlignment="1">
      <alignment horizontal="center"/>
    </xf>
    <xf numFmtId="3" fontId="0" fillId="0" borderId="8" xfId="0" applyNumberFormat="1" applyBorder="1" applyAlignment="1">
      <alignment horizontal="center"/>
    </xf>
    <xf numFmtId="3" fontId="0" fillId="0" borderId="35" xfId="0" applyNumberFormat="1" applyBorder="1" applyAlignment="1">
      <alignment horizontal="center"/>
    </xf>
    <xf numFmtId="3" fontId="0" fillId="0" borderId="40" xfId="0" applyNumberFormat="1" applyBorder="1" applyAlignment="1">
      <alignment horizontal="center"/>
    </xf>
    <xf numFmtId="3" fontId="0" fillId="0" borderId="46" xfId="0" applyNumberFormat="1" applyBorder="1" applyAlignment="1">
      <alignment horizontal="center"/>
    </xf>
    <xf numFmtId="3" fontId="3" fillId="0" borderId="40" xfId="0" applyNumberFormat="1" applyFont="1" applyBorder="1" applyAlignment="1">
      <alignment horizontal="center" vertical="center"/>
    </xf>
    <xf numFmtId="3" fontId="3" fillId="0" borderId="46" xfId="0" applyNumberFormat="1" applyFont="1" applyBorder="1" applyAlignment="1">
      <alignment horizontal="center" vertical="center"/>
    </xf>
    <xf numFmtId="3" fontId="3" fillId="0" borderId="54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 vertical="center"/>
    </xf>
    <xf numFmtId="3" fontId="3" fillId="0" borderId="56" xfId="0" applyNumberFormat="1" applyFont="1" applyBorder="1" applyAlignment="1">
      <alignment horizontal="center"/>
    </xf>
    <xf numFmtId="3" fontId="3" fillId="0" borderId="52" xfId="0" applyNumberFormat="1" applyFont="1" applyBorder="1" applyAlignment="1">
      <alignment horizontal="center"/>
    </xf>
    <xf numFmtId="3" fontId="3" fillId="0" borderId="53" xfId="0" applyNumberFormat="1" applyFont="1" applyBorder="1" applyAlignment="1">
      <alignment horizontal="center" vertical="center"/>
    </xf>
    <xf numFmtId="2" fontId="3" fillId="0" borderId="19" xfId="0" applyNumberFormat="1" applyFont="1" applyBorder="1" applyAlignment="1">
      <alignment horizontal="center"/>
    </xf>
    <xf numFmtId="4" fontId="0" fillId="0" borderId="47" xfId="0" applyNumberForma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3" fontId="0" fillId="0" borderId="47" xfId="0" applyNumberFormat="1" applyBorder="1" applyAlignment="1">
      <alignment horizontal="center"/>
    </xf>
    <xf numFmtId="4" fontId="3" fillId="0" borderId="46" xfId="0" applyNumberFormat="1" applyFont="1" applyBorder="1" applyAlignment="1">
      <alignment horizontal="center" vertical="center"/>
    </xf>
    <xf numFmtId="3" fontId="4" fillId="0" borderId="35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 vertical="center"/>
    </xf>
    <xf numFmtId="0" fontId="18" fillId="0" borderId="38" xfId="0" applyFont="1" applyBorder="1" applyAlignment="1">
      <alignment horizontal="center"/>
    </xf>
    <xf numFmtId="3" fontId="3" fillId="0" borderId="57" xfId="0" applyNumberFormat="1" applyFont="1" applyBorder="1" applyAlignment="1">
      <alignment horizontal="center" vertical="center"/>
    </xf>
    <xf numFmtId="4" fontId="4" fillId="2" borderId="46" xfId="0" applyNumberFormat="1" applyFont="1" applyFill="1" applyBorder="1" applyAlignment="1">
      <alignment horizontal="center"/>
    </xf>
    <xf numFmtId="164" fontId="9" fillId="0" borderId="50" xfId="0" applyNumberFormat="1" applyFont="1" applyBorder="1" applyAlignment="1">
      <alignment horizontal="center" vertical="center"/>
    </xf>
    <xf numFmtId="4" fontId="9" fillId="0" borderId="51" xfId="0" applyNumberFormat="1" applyFont="1" applyBorder="1" applyAlignment="1">
      <alignment horizontal="center"/>
    </xf>
    <xf numFmtId="4" fontId="10" fillId="0" borderId="35" xfId="0" applyNumberFormat="1" applyFont="1" applyBorder="1" applyAlignment="1">
      <alignment horizontal="center"/>
    </xf>
    <xf numFmtId="4" fontId="10" fillId="0" borderId="46" xfId="0" applyNumberFormat="1" applyFont="1" applyBorder="1" applyAlignment="1">
      <alignment horizontal="center"/>
    </xf>
    <xf numFmtId="164" fontId="9" fillId="0" borderId="52" xfId="0" applyNumberFormat="1" applyFont="1" applyBorder="1" applyAlignment="1">
      <alignment horizontal="center"/>
    </xf>
    <xf numFmtId="4" fontId="9" fillId="0" borderId="52" xfId="0" applyNumberFormat="1" applyFont="1" applyBorder="1" applyAlignment="1">
      <alignment horizontal="center"/>
    </xf>
    <xf numFmtId="4" fontId="9" fillId="0" borderId="19" xfId="0" applyNumberFormat="1" applyFont="1" applyBorder="1" applyAlignment="1">
      <alignment horizontal="center"/>
    </xf>
    <xf numFmtId="2" fontId="10" fillId="0" borderId="47" xfId="0" applyNumberFormat="1" applyFont="1" applyBorder="1" applyAlignment="1">
      <alignment horizontal="center"/>
    </xf>
    <xf numFmtId="4" fontId="9" fillId="0" borderId="57" xfId="0" applyNumberFormat="1" applyFont="1" applyBorder="1" applyAlignment="1">
      <alignment horizontal="center" vertical="center"/>
    </xf>
    <xf numFmtId="4" fontId="9" fillId="0" borderId="55" xfId="0" applyNumberFormat="1" applyFont="1" applyBorder="1" applyAlignment="1">
      <alignment horizontal="center" vertical="center"/>
    </xf>
    <xf numFmtId="4" fontId="9" fillId="0" borderId="53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4" fontId="3" fillId="0" borderId="38" xfId="0" applyNumberFormat="1" applyFont="1" applyBorder="1" applyAlignment="1">
      <alignment horizontal="center" vertical="center"/>
    </xf>
    <xf numFmtId="3" fontId="4" fillId="0" borderId="3" xfId="0" applyNumberFormat="1" applyFont="1" applyBorder="1"/>
    <xf numFmtId="3" fontId="3" fillId="0" borderId="48" xfId="0" applyNumberFormat="1" applyFont="1" applyBorder="1" applyAlignment="1">
      <alignment horizontal="center" vertical="center"/>
    </xf>
    <xf numFmtId="3" fontId="3" fillId="0" borderId="38" xfId="0" applyNumberFormat="1" applyFont="1" applyBorder="1" applyAlignment="1">
      <alignment horizontal="center" vertical="center"/>
    </xf>
    <xf numFmtId="3" fontId="3" fillId="0" borderId="39" xfId="0" applyNumberFormat="1" applyFont="1" applyBorder="1" applyAlignment="1">
      <alignment horizontal="center" vertical="center"/>
    </xf>
    <xf numFmtId="3" fontId="10" fillId="0" borderId="16" xfId="0" applyNumberFormat="1" applyFont="1" applyBorder="1" applyAlignment="1">
      <alignment horizontal="center"/>
    </xf>
    <xf numFmtId="3" fontId="10" fillId="0" borderId="6" xfId="0" applyNumberFormat="1" applyFont="1" applyBorder="1" applyAlignment="1">
      <alignment horizontal="center"/>
    </xf>
    <xf numFmtId="3" fontId="10" fillId="0" borderId="35" xfId="0" applyNumberFormat="1" applyFont="1" applyBorder="1" applyAlignment="1">
      <alignment horizontal="center"/>
    </xf>
    <xf numFmtId="3" fontId="10" fillId="0" borderId="32" xfId="0" applyNumberFormat="1" applyFont="1" applyBorder="1" applyAlignment="1">
      <alignment horizontal="center"/>
    </xf>
    <xf numFmtId="3" fontId="10" fillId="0" borderId="28" xfId="0" applyNumberFormat="1" applyFont="1" applyBorder="1" applyAlignment="1">
      <alignment horizontal="center"/>
    </xf>
    <xf numFmtId="3" fontId="10" fillId="0" borderId="47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2" fontId="9" fillId="0" borderId="25" xfId="0" applyNumberFormat="1" applyFont="1" applyBorder="1" applyAlignment="1">
      <alignment horizontal="center" vertical="center"/>
    </xf>
    <xf numFmtId="2" fontId="10" fillId="0" borderId="2" xfId="0" applyNumberFormat="1" applyFont="1" applyBorder="1"/>
    <xf numFmtId="2" fontId="9" fillId="0" borderId="24" xfId="0" applyNumberFormat="1" applyFont="1" applyBorder="1" applyAlignment="1">
      <alignment horizontal="center" vertical="center"/>
    </xf>
    <xf numFmtId="4" fontId="3" fillId="0" borderId="34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0" fontId="0" fillId="0" borderId="0" xfId="0" applyAlignment="1">
      <alignment horizontal="left"/>
    </xf>
    <xf numFmtId="4" fontId="3" fillId="0" borderId="9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4" fontId="9" fillId="0" borderId="34" xfId="0" applyNumberFormat="1" applyFont="1" applyBorder="1" applyAlignment="1">
      <alignment horizontal="center" vertical="center"/>
    </xf>
    <xf numFmtId="4" fontId="9" fillId="0" borderId="25" xfId="0" applyNumberFormat="1" applyFont="1" applyBorder="1" applyAlignment="1">
      <alignment horizontal="center" vertical="center"/>
    </xf>
    <xf numFmtId="0" fontId="14" fillId="0" borderId="58" xfId="0" applyFont="1" applyBorder="1" applyAlignment="1">
      <alignment horizontal="center"/>
    </xf>
    <xf numFmtId="0" fontId="14" fillId="0" borderId="59" xfId="0" applyFont="1" applyBorder="1" applyAlignment="1">
      <alignment horizontal="center"/>
    </xf>
    <xf numFmtId="164" fontId="3" fillId="0" borderId="60" xfId="0" applyNumberFormat="1" applyFont="1" applyBorder="1" applyAlignment="1">
      <alignment horizontal="center"/>
    </xf>
    <xf numFmtId="0" fontId="3" fillId="0" borderId="7" xfId="0" applyFont="1" applyBorder="1"/>
    <xf numFmtId="4" fontId="5" fillId="2" borderId="35" xfId="0" applyNumberFormat="1" applyFont="1" applyFill="1" applyBorder="1" applyAlignment="1">
      <alignment horizontal="center" vertical="center"/>
    </xf>
    <xf numFmtId="4" fontId="4" fillId="2" borderId="35" xfId="0" applyNumberFormat="1" applyFont="1" applyFill="1" applyBorder="1" applyAlignment="1">
      <alignment horizontal="center"/>
    </xf>
    <xf numFmtId="2" fontId="4" fillId="0" borderId="35" xfId="0" applyNumberFormat="1" applyFont="1" applyBorder="1" applyAlignment="1">
      <alignment horizontal="center"/>
    </xf>
    <xf numFmtId="164" fontId="4" fillId="0" borderId="47" xfId="0" applyNumberFormat="1" applyFont="1" applyBorder="1" applyAlignment="1">
      <alignment horizontal="center"/>
    </xf>
    <xf numFmtId="4" fontId="3" fillId="2" borderId="17" xfId="0" applyNumberFormat="1" applyFont="1" applyFill="1" applyBorder="1" applyAlignment="1">
      <alignment horizontal="center"/>
    </xf>
    <xf numFmtId="4" fontId="3" fillId="2" borderId="18" xfId="0" applyNumberFormat="1" applyFont="1" applyFill="1" applyBorder="1" applyAlignment="1">
      <alignment horizontal="center"/>
    </xf>
    <xf numFmtId="4" fontId="3" fillId="2" borderId="19" xfId="0" applyNumberFormat="1" applyFont="1" applyFill="1" applyBorder="1" applyAlignment="1">
      <alignment horizontal="center"/>
    </xf>
    <xf numFmtId="164" fontId="9" fillId="0" borderId="38" xfId="0" applyNumberFormat="1" applyFont="1" applyBorder="1" applyAlignment="1">
      <alignment horizontal="center" vertical="center"/>
    </xf>
    <xf numFmtId="3" fontId="9" fillId="0" borderId="48" xfId="0" applyNumberFormat="1" applyFont="1" applyBorder="1" applyAlignment="1">
      <alignment horizontal="center" vertical="center"/>
    </xf>
    <xf numFmtId="3" fontId="9" fillId="0" borderId="38" xfId="0" applyNumberFormat="1" applyFont="1" applyBorder="1" applyAlignment="1">
      <alignment horizontal="center" vertical="center"/>
    </xf>
    <xf numFmtId="3" fontId="9" fillId="0" borderId="39" xfId="0" applyNumberFormat="1" applyFont="1" applyBorder="1" applyAlignment="1">
      <alignment horizontal="center" vertical="center"/>
    </xf>
    <xf numFmtId="0" fontId="9" fillId="0" borderId="5" xfId="0" applyFont="1" applyBorder="1" applyAlignment="1">
      <alignment horizontal="left" vertical="center"/>
    </xf>
    <xf numFmtId="4" fontId="9" fillId="0" borderId="10" xfId="0" applyNumberFormat="1" applyFont="1" applyBorder="1" applyAlignment="1">
      <alignment horizontal="center" vertical="center"/>
    </xf>
    <xf numFmtId="3" fontId="9" fillId="0" borderId="40" xfId="0" applyNumberFormat="1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 vertical="center"/>
    </xf>
    <xf numFmtId="3" fontId="9" fillId="0" borderId="46" xfId="0" applyNumberFormat="1" applyFont="1" applyBorder="1" applyAlignment="1">
      <alignment horizontal="center" vertical="center"/>
    </xf>
    <xf numFmtId="3" fontId="9" fillId="0" borderId="37" xfId="0" applyNumberFormat="1" applyFont="1" applyBorder="1" applyAlignment="1">
      <alignment horizontal="center" vertical="center"/>
    </xf>
    <xf numFmtId="3" fontId="9" fillId="0" borderId="55" xfId="0" applyNumberFormat="1" applyFont="1" applyBorder="1" applyAlignment="1">
      <alignment horizontal="center" vertical="center"/>
    </xf>
    <xf numFmtId="3" fontId="9" fillId="0" borderId="23" xfId="0" applyNumberFormat="1" applyFont="1" applyBorder="1" applyAlignment="1">
      <alignment horizontal="center"/>
    </xf>
    <xf numFmtId="3" fontId="9" fillId="0" borderId="52" xfId="0" applyNumberFormat="1" applyFont="1" applyBorder="1" applyAlignment="1">
      <alignment horizontal="center"/>
    </xf>
    <xf numFmtId="3" fontId="10" fillId="0" borderId="10" xfId="0" applyNumberFormat="1" applyFont="1" applyBorder="1" applyAlignment="1">
      <alignment horizontal="center"/>
    </xf>
    <xf numFmtId="3" fontId="10" fillId="0" borderId="46" xfId="0" applyNumberFormat="1" applyFont="1" applyBorder="1" applyAlignment="1">
      <alignment horizontal="center"/>
    </xf>
    <xf numFmtId="4" fontId="10" fillId="0" borderId="3" xfId="0" applyNumberFormat="1" applyFont="1" applyBorder="1" applyAlignment="1">
      <alignment vertical="center"/>
    </xf>
    <xf numFmtId="3" fontId="9" fillId="0" borderId="14" xfId="0" applyNumberFormat="1" applyFont="1" applyBorder="1" applyAlignment="1">
      <alignment horizontal="center" vertical="center"/>
    </xf>
    <xf numFmtId="3" fontId="9" fillId="0" borderId="15" xfId="0" applyNumberFormat="1" applyFont="1" applyBorder="1" applyAlignment="1">
      <alignment horizontal="center" vertical="center"/>
    </xf>
    <xf numFmtId="3" fontId="9" fillId="0" borderId="53" xfId="0" applyNumberFormat="1" applyFont="1" applyBorder="1" applyAlignment="1">
      <alignment horizontal="center" vertical="center"/>
    </xf>
    <xf numFmtId="3" fontId="10" fillId="0" borderId="0" xfId="0" applyNumberFormat="1" applyFont="1"/>
    <xf numFmtId="3" fontId="21" fillId="0" borderId="6" xfId="0" applyNumberFormat="1" applyFont="1" applyBorder="1" applyAlignment="1">
      <alignment horizontal="center"/>
    </xf>
    <xf numFmtId="3" fontId="21" fillId="0" borderId="35" xfId="0" applyNumberFormat="1" applyFont="1" applyBorder="1" applyAlignment="1">
      <alignment horizontal="center"/>
    </xf>
    <xf numFmtId="0" fontId="21" fillId="0" borderId="5" xfId="0" applyFont="1" applyBorder="1" applyAlignment="1">
      <alignment horizontal="right"/>
    </xf>
    <xf numFmtId="2" fontId="21" fillId="0" borderId="10" xfId="0" applyNumberFormat="1" applyFont="1" applyBorder="1" applyAlignment="1">
      <alignment horizontal="center"/>
    </xf>
    <xf numFmtId="3" fontId="21" fillId="0" borderId="10" xfId="0" applyNumberFormat="1" applyFont="1" applyBorder="1" applyAlignment="1">
      <alignment horizontal="center"/>
    </xf>
    <xf numFmtId="3" fontId="21" fillId="0" borderId="46" xfId="0" applyNumberFormat="1" applyFont="1" applyBorder="1" applyAlignment="1">
      <alignment horizontal="center"/>
    </xf>
    <xf numFmtId="164" fontId="0" fillId="0" borderId="30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3" fontId="3" fillId="0" borderId="0" xfId="0" applyNumberFormat="1" applyFont="1"/>
    <xf numFmtId="4" fontId="9" fillId="0" borderId="38" xfId="0" applyNumberFormat="1" applyFont="1" applyBorder="1" applyAlignment="1">
      <alignment horizontal="center" vertical="center"/>
    </xf>
    <xf numFmtId="0" fontId="18" fillId="0" borderId="59" xfId="0" applyFont="1" applyBorder="1" applyAlignment="1">
      <alignment horizontal="center"/>
    </xf>
    <xf numFmtId="164" fontId="5" fillId="0" borderId="8" xfId="0" applyNumberFormat="1" applyFont="1" applyBorder="1" applyAlignment="1">
      <alignment horizontal="center" vertical="center"/>
    </xf>
    <xf numFmtId="164" fontId="5" fillId="0" borderId="35" xfId="0" applyNumberFormat="1" applyFont="1" applyBorder="1" applyAlignment="1">
      <alignment horizontal="center" vertical="center"/>
    </xf>
    <xf numFmtId="164" fontId="3" fillId="2" borderId="19" xfId="0" applyNumberFormat="1" applyFont="1" applyFill="1" applyBorder="1" applyAlignment="1">
      <alignment horizontal="center"/>
    </xf>
    <xf numFmtId="0" fontId="0" fillId="0" borderId="61" xfId="0" applyBorder="1"/>
    <xf numFmtId="0" fontId="10" fillId="0" borderId="61" xfId="0" applyFont="1" applyBorder="1"/>
    <xf numFmtId="0" fontId="21" fillId="0" borderId="61" xfId="0" applyFont="1" applyBorder="1"/>
    <xf numFmtId="4" fontId="0" fillId="0" borderId="2" xfId="0" applyNumberFormat="1" applyBorder="1"/>
    <xf numFmtId="4" fontId="4" fillId="0" borderId="3" xfId="0" applyNumberFormat="1" applyFont="1" applyBorder="1" applyAlignment="1">
      <alignment vertical="center"/>
    </xf>
    <xf numFmtId="3" fontId="0" fillId="0" borderId="16" xfId="0" applyNumberFormat="1" applyBorder="1" applyAlignment="1">
      <alignment horizontal="center"/>
    </xf>
    <xf numFmtId="3" fontId="0" fillId="0" borderId="30" xfId="0" applyNumberFormat="1" applyBorder="1" applyAlignment="1">
      <alignment horizontal="center"/>
    </xf>
    <xf numFmtId="3" fontId="3" fillId="0" borderId="31" xfId="0" applyNumberFormat="1" applyFont="1" applyBorder="1" applyAlignment="1">
      <alignment horizontal="center"/>
    </xf>
    <xf numFmtId="4" fontId="3" fillId="0" borderId="2" xfId="0" applyNumberFormat="1" applyFont="1" applyBorder="1" applyAlignment="1">
      <alignment vertical="center"/>
    </xf>
    <xf numFmtId="3" fontId="3" fillId="0" borderId="18" xfId="0" applyNumberFormat="1" applyFont="1" applyBorder="1" applyAlignment="1">
      <alignment horizontal="center" vertical="center"/>
    </xf>
    <xf numFmtId="3" fontId="3" fillId="0" borderId="19" xfId="0" applyNumberFormat="1" applyFont="1" applyBorder="1" applyAlignment="1">
      <alignment horizontal="center" vertical="center"/>
    </xf>
    <xf numFmtId="3" fontId="3" fillId="0" borderId="3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4" fontId="0" fillId="0" borderId="2" xfId="0" applyNumberFormat="1" applyBorder="1" applyAlignment="1">
      <alignment vertical="center"/>
    </xf>
    <xf numFmtId="3" fontId="0" fillId="0" borderId="32" xfId="0" applyNumberFormat="1" applyBorder="1" applyAlignment="1">
      <alignment horizont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28" xfId="0" applyNumberFormat="1" applyFont="1" applyBorder="1" applyAlignment="1">
      <alignment horizontal="center" vertical="center"/>
    </xf>
    <xf numFmtId="3" fontId="3" fillId="0" borderId="47" xfId="0" applyNumberFormat="1" applyFont="1" applyBorder="1" applyAlignment="1">
      <alignment horizontal="center" vertical="center"/>
    </xf>
    <xf numFmtId="4" fontId="5" fillId="2" borderId="6" xfId="0" applyNumberFormat="1" applyFont="1" applyFill="1" applyBorder="1" applyAlignment="1">
      <alignment horizontal="center" vertical="center"/>
    </xf>
    <xf numFmtId="4" fontId="4" fillId="2" borderId="6" xfId="0" applyNumberFormat="1" applyFont="1" applyFill="1" applyBorder="1" applyAlignment="1">
      <alignment horizontal="center"/>
    </xf>
    <xf numFmtId="2" fontId="4" fillId="0" borderId="6" xfId="0" applyNumberFormat="1" applyFont="1" applyBorder="1" applyAlignment="1">
      <alignment horizontal="center"/>
    </xf>
    <xf numFmtId="4" fontId="4" fillId="0" borderId="20" xfId="0" applyNumberFormat="1" applyFont="1" applyBorder="1" applyAlignment="1">
      <alignment horizontal="center"/>
    </xf>
    <xf numFmtId="4" fontId="4" fillId="0" borderId="21" xfId="0" applyNumberFormat="1" applyFont="1" applyBorder="1" applyAlignment="1">
      <alignment horizontal="center"/>
    </xf>
    <xf numFmtId="4" fontId="4" fillId="0" borderId="44" xfId="0" applyNumberFormat="1" applyFont="1" applyBorder="1" applyAlignment="1">
      <alignment horizontal="center"/>
    </xf>
    <xf numFmtId="164" fontId="5" fillId="0" borderId="6" xfId="0" applyNumberFormat="1" applyFont="1" applyBorder="1" applyAlignment="1">
      <alignment horizontal="center" vertical="center"/>
    </xf>
    <xf numFmtId="164" fontId="3" fillId="0" borderId="56" xfId="0" applyNumberFormat="1" applyFont="1" applyBorder="1" applyAlignment="1">
      <alignment horizontal="center"/>
    </xf>
    <xf numFmtId="4" fontId="3" fillId="0" borderId="56" xfId="0" applyNumberFormat="1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18" fillId="0" borderId="62" xfId="0" applyFont="1" applyBorder="1" applyAlignment="1">
      <alignment horizontal="center"/>
    </xf>
    <xf numFmtId="2" fontId="0" fillId="0" borderId="40" xfId="0" applyNumberFormat="1" applyBorder="1" applyAlignment="1">
      <alignment horizontal="center"/>
    </xf>
    <xf numFmtId="2" fontId="0" fillId="0" borderId="46" xfId="0" applyNumberFormat="1" applyBorder="1" applyAlignment="1">
      <alignment horizontal="center"/>
    </xf>
    <xf numFmtId="4" fontId="3" fillId="0" borderId="40" xfId="0" applyNumberFormat="1" applyFont="1" applyBorder="1" applyAlignment="1">
      <alignment horizontal="center" vertical="center"/>
    </xf>
    <xf numFmtId="4" fontId="3" fillId="0" borderId="54" xfId="0" applyNumberFormat="1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center" vertical="center"/>
    </xf>
    <xf numFmtId="4" fontId="3" fillId="0" borderId="50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4" fontId="3" fillId="0" borderId="57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164" fontId="0" fillId="0" borderId="40" xfId="0" applyNumberFormat="1" applyBorder="1" applyAlignment="1">
      <alignment horizontal="center"/>
    </xf>
    <xf numFmtId="164" fontId="0" fillId="0" borderId="46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3" fontId="3" fillId="0" borderId="17" xfId="0" applyNumberFormat="1" applyFont="1" applyBorder="1" applyAlignment="1">
      <alignment horizontal="center" vertical="center"/>
    </xf>
    <xf numFmtId="3" fontId="3" fillId="0" borderId="41" xfId="0" applyNumberFormat="1" applyFont="1" applyBorder="1" applyAlignment="1">
      <alignment horizontal="center" vertical="center"/>
    </xf>
    <xf numFmtId="4" fontId="0" fillId="0" borderId="2" xfId="0" applyNumberFormat="1" applyBorder="1" applyAlignment="1">
      <alignment horizontal="center"/>
    </xf>
    <xf numFmtId="4" fontId="0" fillId="0" borderId="3" xfId="0" applyNumberFormat="1" applyBorder="1" applyAlignment="1">
      <alignment horizontal="center"/>
    </xf>
    <xf numFmtId="164" fontId="3" fillId="0" borderId="2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4" fontId="9" fillId="0" borderId="24" xfId="0" applyNumberFormat="1" applyFont="1" applyBorder="1" applyAlignment="1">
      <alignment horizontal="center" vertical="center"/>
    </xf>
    <xf numFmtId="4" fontId="9" fillId="0" borderId="50" xfId="0" applyNumberFormat="1" applyFont="1" applyBorder="1" applyAlignment="1">
      <alignment horizontal="center" vertical="center"/>
    </xf>
    <xf numFmtId="164" fontId="0" fillId="0" borderId="8" xfId="0" applyNumberFormat="1" applyBorder="1" applyAlignment="1">
      <alignment horizontal="center"/>
    </xf>
    <xf numFmtId="164" fontId="0" fillId="0" borderId="35" xfId="0" applyNumberFormat="1" applyBorder="1" applyAlignment="1">
      <alignment horizontal="center"/>
    </xf>
    <xf numFmtId="164" fontId="9" fillId="0" borderId="48" xfId="0" applyNumberFormat="1" applyFont="1" applyBorder="1" applyAlignment="1">
      <alignment horizontal="center" vertical="center"/>
    </xf>
    <xf numFmtId="164" fontId="9" fillId="0" borderId="39" xfId="0" applyNumberFormat="1" applyFont="1" applyBorder="1" applyAlignment="1">
      <alignment horizontal="center" vertical="center"/>
    </xf>
    <xf numFmtId="4" fontId="9" fillId="0" borderId="40" xfId="0" applyNumberFormat="1" applyFont="1" applyBorder="1" applyAlignment="1">
      <alignment horizontal="center" vertical="center"/>
    </xf>
    <xf numFmtId="4" fontId="9" fillId="0" borderId="46" xfId="0" applyNumberFormat="1" applyFont="1" applyBorder="1" applyAlignment="1">
      <alignment horizontal="center" vertical="center"/>
    </xf>
    <xf numFmtId="4" fontId="9" fillId="0" borderId="54" xfId="0" applyNumberFormat="1" applyFont="1" applyBorder="1" applyAlignment="1">
      <alignment horizontal="center" vertical="center"/>
    </xf>
    <xf numFmtId="4" fontId="9" fillId="0" borderId="56" xfId="0" applyNumberFormat="1" applyFont="1" applyBorder="1" applyAlignment="1">
      <alignment horizontal="center"/>
    </xf>
    <xf numFmtId="2" fontId="10" fillId="0" borderId="40" xfId="0" applyNumberFormat="1" applyFont="1" applyBorder="1" applyAlignment="1">
      <alignment horizontal="center"/>
    </xf>
    <xf numFmtId="2" fontId="10" fillId="0" borderId="46" xfId="0" applyNumberFormat="1" applyFont="1" applyBorder="1" applyAlignment="1">
      <alignment horizontal="center"/>
    </xf>
    <xf numFmtId="4" fontId="9" fillId="0" borderId="48" xfId="0" applyNumberFormat="1" applyFont="1" applyBorder="1" applyAlignment="1">
      <alignment horizontal="center" vertical="center"/>
    </xf>
    <xf numFmtId="4" fontId="9" fillId="0" borderId="39" xfId="0" applyNumberFormat="1" applyFont="1" applyBorder="1" applyAlignment="1">
      <alignment horizontal="center" vertical="center"/>
    </xf>
    <xf numFmtId="2" fontId="21" fillId="0" borderId="40" xfId="0" applyNumberFormat="1" applyFont="1" applyBorder="1" applyAlignment="1">
      <alignment horizontal="center"/>
    </xf>
    <xf numFmtId="2" fontId="21" fillId="0" borderId="46" xfId="0" applyNumberFormat="1" applyFont="1" applyBorder="1" applyAlignment="1">
      <alignment horizontal="center"/>
    </xf>
    <xf numFmtId="2" fontId="10" fillId="0" borderId="8" xfId="0" applyNumberFormat="1" applyFont="1" applyBorder="1" applyAlignment="1">
      <alignment horizontal="center"/>
    </xf>
    <xf numFmtId="2" fontId="10" fillId="0" borderId="35" xfId="0" applyNumberFormat="1" applyFont="1" applyBorder="1" applyAlignment="1">
      <alignment horizontal="center"/>
    </xf>
    <xf numFmtId="3" fontId="9" fillId="0" borderId="56" xfId="0" applyNumberFormat="1" applyFont="1" applyBorder="1" applyAlignment="1">
      <alignment horizontal="center"/>
    </xf>
    <xf numFmtId="3" fontId="21" fillId="0" borderId="8" xfId="0" applyNumberFormat="1" applyFont="1" applyBorder="1" applyAlignment="1">
      <alignment horizontal="center"/>
    </xf>
    <xf numFmtId="3" fontId="21" fillId="0" borderId="40" xfId="0" applyNumberFormat="1" applyFont="1" applyBorder="1" applyAlignment="1">
      <alignment horizontal="center"/>
    </xf>
    <xf numFmtId="3" fontId="9" fillId="0" borderId="54" xfId="0" applyNumberFormat="1" applyFont="1" applyBorder="1" applyAlignment="1">
      <alignment horizontal="center" vertical="center"/>
    </xf>
    <xf numFmtId="0" fontId="18" fillId="0" borderId="48" xfId="0" applyFont="1" applyBorder="1" applyAlignment="1">
      <alignment horizontal="center"/>
    </xf>
    <xf numFmtId="3" fontId="10" fillId="0" borderId="40" xfId="0" applyNumberFormat="1" applyFont="1" applyBorder="1" applyAlignment="1">
      <alignment horizontal="center"/>
    </xf>
    <xf numFmtId="164" fontId="9" fillId="0" borderId="56" xfId="0" applyNumberFormat="1" applyFont="1" applyBorder="1" applyAlignment="1">
      <alignment horizontal="center"/>
    </xf>
    <xf numFmtId="4" fontId="10" fillId="0" borderId="40" xfId="0" applyNumberFormat="1" applyFont="1" applyBorder="1" applyAlignment="1">
      <alignment horizontal="center"/>
    </xf>
    <xf numFmtId="4" fontId="3" fillId="0" borderId="39" xfId="0" applyNumberFormat="1" applyFont="1" applyBorder="1" applyAlignment="1">
      <alignment horizontal="center" vertical="center"/>
    </xf>
    <xf numFmtId="3" fontId="10" fillId="0" borderId="9" xfId="0" applyNumberFormat="1" applyFont="1" applyBorder="1" applyAlignment="1">
      <alignment horizontal="center"/>
    </xf>
    <xf numFmtId="2" fontId="9" fillId="0" borderId="50" xfId="0" applyNumberFormat="1" applyFont="1" applyBorder="1" applyAlignment="1">
      <alignment horizontal="center" vertical="center"/>
    </xf>
    <xf numFmtId="2" fontId="3" fillId="0" borderId="15" xfId="0" applyNumberFormat="1" applyFont="1" applyBorder="1" applyAlignment="1">
      <alignment horizontal="center" vertical="center"/>
    </xf>
    <xf numFmtId="2" fontId="3" fillId="0" borderId="53" xfId="0" applyNumberFormat="1" applyFont="1" applyBorder="1" applyAlignment="1">
      <alignment horizontal="center" vertical="center"/>
    </xf>
    <xf numFmtId="164" fontId="4" fillId="0" borderId="32" xfId="0" applyNumberFormat="1" applyFont="1" applyBorder="1" applyAlignment="1">
      <alignment horizontal="center"/>
    </xf>
    <xf numFmtId="2" fontId="4" fillId="0" borderId="11" xfId="0" applyNumberFormat="1" applyFont="1" applyBorder="1"/>
    <xf numFmtId="3" fontId="0" fillId="0" borderId="61" xfId="0" applyNumberFormat="1" applyBorder="1"/>
    <xf numFmtId="4" fontId="0" fillId="0" borderId="61" xfId="0" applyNumberFormat="1" applyBorder="1"/>
    <xf numFmtId="2" fontId="5" fillId="0" borderId="2" xfId="0" applyNumberFormat="1" applyFont="1" applyBorder="1" applyAlignment="1">
      <alignment vertical="center"/>
    </xf>
    <xf numFmtId="1" fontId="4" fillId="0" borderId="8" xfId="0" applyNumberFormat="1" applyFont="1" applyBorder="1" applyAlignment="1">
      <alignment horizontal="center"/>
    </xf>
    <xf numFmtId="1" fontId="4" fillId="0" borderId="16" xfId="0" applyNumberFormat="1" applyFont="1" applyBorder="1" applyAlignment="1">
      <alignment horizontal="center"/>
    </xf>
    <xf numFmtId="1" fontId="4" fillId="0" borderId="2" xfId="0" applyNumberFormat="1" applyFont="1" applyBorder="1"/>
    <xf numFmtId="164" fontId="0" fillId="0" borderId="3" xfId="0" applyNumberFormat="1" applyBorder="1"/>
    <xf numFmtId="164" fontId="0" fillId="0" borderId="2" xfId="0" applyNumberFormat="1" applyBorder="1"/>
    <xf numFmtId="3" fontId="4" fillId="0" borderId="16" xfId="0" applyNumberFormat="1" applyFont="1" applyBorder="1" applyAlignment="1">
      <alignment horizontal="center"/>
    </xf>
    <xf numFmtId="165" fontId="0" fillId="0" borderId="16" xfId="0" applyNumberFormat="1" applyBorder="1" applyAlignment="1">
      <alignment horizontal="center"/>
    </xf>
    <xf numFmtId="165" fontId="0" fillId="0" borderId="2" xfId="0" applyNumberFormat="1" applyBorder="1"/>
    <xf numFmtId="165" fontId="0" fillId="0" borderId="30" xfId="0" applyNumberFormat="1" applyBorder="1" applyAlignment="1">
      <alignment horizontal="center"/>
    </xf>
    <xf numFmtId="0" fontId="3" fillId="0" borderId="5" xfId="0" applyFont="1" applyBorder="1" applyAlignment="1">
      <alignment horizontal="left"/>
    </xf>
    <xf numFmtId="4" fontId="3" fillId="0" borderId="40" xfId="0" applyNumberFormat="1" applyFont="1" applyBorder="1" applyAlignment="1">
      <alignment horizontal="center"/>
    </xf>
    <xf numFmtId="4" fontId="3" fillId="0" borderId="10" xfId="0" applyNumberFormat="1" applyFont="1" applyBorder="1" applyAlignment="1">
      <alignment horizontal="center"/>
    </xf>
    <xf numFmtId="4" fontId="3" fillId="0" borderId="46" xfId="0" applyNumberFormat="1" applyFont="1" applyBorder="1" applyAlignment="1">
      <alignment horizontal="center"/>
    </xf>
    <xf numFmtId="0" fontId="3" fillId="0" borderId="11" xfId="0" applyFont="1" applyBorder="1" applyAlignment="1">
      <alignment horizontal="left" vertical="center"/>
    </xf>
    <xf numFmtId="4" fontId="3" fillId="0" borderId="22" xfId="0" applyNumberFormat="1" applyFont="1" applyBorder="1" applyAlignment="1">
      <alignment horizontal="center" vertical="center"/>
    </xf>
    <xf numFmtId="3" fontId="3" fillId="0" borderId="56" xfId="0" applyNumberFormat="1" applyFont="1" applyBorder="1" applyAlignment="1">
      <alignment horizontal="center" vertic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/>
    </xf>
    <xf numFmtId="4" fontId="3" fillId="0" borderId="56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52" xfId="0" applyNumberFormat="1" applyFont="1" applyBorder="1" applyAlignment="1">
      <alignment horizontal="center" vertical="center"/>
    </xf>
    <xf numFmtId="164" fontId="4" fillId="0" borderId="20" xfId="0" applyNumberFormat="1" applyFont="1" applyBorder="1" applyAlignment="1">
      <alignment horizontal="center"/>
    </xf>
    <xf numFmtId="164" fontId="4" fillId="0" borderId="21" xfId="0" applyNumberFormat="1" applyFont="1" applyBorder="1" applyAlignment="1">
      <alignment horizontal="center"/>
    </xf>
    <xf numFmtId="164" fontId="4" fillId="0" borderId="44" xfId="0" applyNumberFormat="1" applyFont="1" applyBorder="1" applyAlignment="1">
      <alignment horizontal="center"/>
    </xf>
    <xf numFmtId="0" fontId="0" fillId="0" borderId="72" xfId="0" applyBorder="1" applyAlignment="1">
      <alignment vertical="center"/>
    </xf>
    <xf numFmtId="0" fontId="0" fillId="0" borderId="73" xfId="0" applyBorder="1" applyAlignment="1">
      <alignment vertical="center"/>
    </xf>
    <xf numFmtId="0" fontId="0" fillId="0" borderId="74" xfId="0" applyBorder="1" applyAlignment="1">
      <alignment vertical="center"/>
    </xf>
    <xf numFmtId="0" fontId="1" fillId="0" borderId="2" xfId="0" applyFont="1" applyBorder="1" applyAlignment="1">
      <alignment horizontal="right"/>
    </xf>
    <xf numFmtId="2" fontId="3" fillId="0" borderId="56" xfId="0" applyNumberFormat="1" applyFont="1" applyBorder="1" applyAlignment="1">
      <alignment horizontal="center"/>
    </xf>
    <xf numFmtId="2" fontId="3" fillId="0" borderId="23" xfId="0" applyNumberFormat="1" applyFont="1" applyBorder="1" applyAlignment="1">
      <alignment horizontal="center"/>
    </xf>
    <xf numFmtId="2" fontId="3" fillId="0" borderId="52" xfId="0" applyNumberFormat="1" applyFont="1" applyBorder="1" applyAlignment="1">
      <alignment horizontal="center"/>
    </xf>
    <xf numFmtId="2" fontId="0" fillId="0" borderId="2" xfId="0" applyNumberFormat="1" applyBorder="1"/>
    <xf numFmtId="0" fontId="1" fillId="0" borderId="5" xfId="0" applyFont="1" applyBorder="1" applyAlignment="1">
      <alignment horizontal="right"/>
    </xf>
    <xf numFmtId="165" fontId="0" fillId="0" borderId="40" xfId="0" applyNumberFormat="1" applyBorder="1" applyAlignment="1">
      <alignment horizontal="center"/>
    </xf>
    <xf numFmtId="165" fontId="0" fillId="0" borderId="10" xfId="0" applyNumberFormat="1" applyBorder="1" applyAlignment="1">
      <alignment horizontal="center"/>
    </xf>
    <xf numFmtId="165" fontId="0" fillId="0" borderId="46" xfId="0" applyNumberFormat="1" applyBorder="1" applyAlignment="1">
      <alignment horizontal="center"/>
    </xf>
    <xf numFmtId="0" fontId="24" fillId="0" borderId="0" xfId="0" applyFont="1"/>
    <xf numFmtId="0" fontId="25" fillId="0" borderId="0" xfId="0" applyFont="1"/>
    <xf numFmtId="3" fontId="25" fillId="0" borderId="0" xfId="0" applyNumberFormat="1" applyFont="1" applyAlignment="1">
      <alignment horizontal="left"/>
    </xf>
    <xf numFmtId="165" fontId="25" fillId="0" borderId="0" xfId="0" applyNumberFormat="1" applyFont="1"/>
    <xf numFmtId="3" fontId="25" fillId="0" borderId="0" xfId="0" applyNumberFormat="1" applyFont="1"/>
    <xf numFmtId="2" fontId="25" fillId="0" borderId="0" xfId="0" applyNumberFormat="1" applyFont="1"/>
    <xf numFmtId="4" fontId="25" fillId="0" borderId="0" xfId="0" applyNumberFormat="1" applyFont="1"/>
    <xf numFmtId="9" fontId="25" fillId="0" borderId="0" xfId="0" applyNumberFormat="1" applyFont="1"/>
    <xf numFmtId="1" fontId="25" fillId="0" borderId="0" xfId="0" applyNumberFormat="1" applyFont="1"/>
    <xf numFmtId="164" fontId="25" fillId="0" borderId="0" xfId="0" applyNumberFormat="1" applyFont="1"/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1" fontId="3" fillId="0" borderId="25" xfId="0" applyNumberFormat="1" applyFont="1" applyBorder="1" applyAlignment="1">
      <alignment horizontal="center" vertical="center"/>
    </xf>
    <xf numFmtId="1" fontId="3" fillId="0" borderId="50" xfId="0" applyNumberFormat="1" applyFont="1" applyBorder="1" applyAlignment="1">
      <alignment horizontal="center" vertical="center"/>
    </xf>
    <xf numFmtId="1" fontId="0" fillId="0" borderId="61" xfId="0" applyNumberFormat="1" applyBorder="1"/>
    <xf numFmtId="4" fontId="4" fillId="0" borderId="9" xfId="0" applyNumberFormat="1" applyFont="1" applyBorder="1" applyAlignment="1">
      <alignment horizontal="center"/>
    </xf>
    <xf numFmtId="4" fontId="4" fillId="0" borderId="28" xfId="0" applyNumberFormat="1" applyFont="1" applyBorder="1" applyAlignment="1">
      <alignment horizontal="center"/>
    </xf>
    <xf numFmtId="4" fontId="4" fillId="0" borderId="47" xfId="0" applyNumberFormat="1" applyFont="1" applyBorder="1" applyAlignment="1">
      <alignment horizontal="center"/>
    </xf>
    <xf numFmtId="4" fontId="4" fillId="3" borderId="20" xfId="0" applyNumberFormat="1" applyFont="1" applyFill="1" applyBorder="1" applyAlignment="1">
      <alignment horizontal="center"/>
    </xf>
    <xf numFmtId="4" fontId="4" fillId="3" borderId="21" xfId="0" applyNumberFormat="1" applyFont="1" applyFill="1" applyBorder="1" applyAlignment="1">
      <alignment horizontal="center"/>
    </xf>
    <xf numFmtId="166" fontId="25" fillId="0" borderId="0" xfId="0" applyNumberFormat="1" applyFont="1"/>
    <xf numFmtId="0" fontId="0" fillId="0" borderId="0" xfId="0" applyAlignment="1">
      <alignment horizontal="left" wrapText="1"/>
    </xf>
    <xf numFmtId="0" fontId="6" fillId="0" borderId="67" xfId="0" applyFont="1" applyBorder="1" applyAlignment="1">
      <alignment horizontal="center"/>
    </xf>
    <xf numFmtId="0" fontId="6" fillId="0" borderId="68" xfId="0" applyFont="1" applyBorder="1" applyAlignment="1">
      <alignment horizontal="center"/>
    </xf>
    <xf numFmtId="0" fontId="6" fillId="0" borderId="69" xfId="0" applyFont="1" applyBorder="1" applyAlignment="1">
      <alignment horizontal="center"/>
    </xf>
    <xf numFmtId="0" fontId="4" fillId="0" borderId="61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63" xfId="0" applyFont="1" applyBorder="1" applyAlignment="1">
      <alignment horizontal="center"/>
    </xf>
    <xf numFmtId="0" fontId="3" fillId="0" borderId="64" xfId="0" applyFont="1" applyBorder="1" applyAlignment="1">
      <alignment horizontal="center"/>
    </xf>
    <xf numFmtId="0" fontId="3" fillId="0" borderId="70" xfId="0" applyFont="1" applyBorder="1" applyAlignment="1">
      <alignment horizontal="center"/>
    </xf>
    <xf numFmtId="0" fontId="3" fillId="0" borderId="71" xfId="0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67" xfId="0" applyFont="1" applyBorder="1" applyAlignment="1">
      <alignment horizontal="center"/>
    </xf>
    <xf numFmtId="0" fontId="7" fillId="0" borderId="68" xfId="0" applyFont="1" applyBorder="1" applyAlignment="1">
      <alignment horizontal="center"/>
    </xf>
    <xf numFmtId="0" fontId="7" fillId="0" borderId="69" xfId="0" applyFont="1" applyBorder="1" applyAlignment="1">
      <alignment horizontal="center"/>
    </xf>
    <xf numFmtId="0" fontId="4" fillId="0" borderId="65" xfId="0" applyFont="1" applyBorder="1" applyAlignment="1">
      <alignment horizontal="center"/>
    </xf>
    <xf numFmtId="0" fontId="4" fillId="0" borderId="62" xfId="0" applyFont="1" applyBorder="1" applyAlignment="1">
      <alignment horizontal="center"/>
    </xf>
    <xf numFmtId="0" fontId="4" fillId="0" borderId="66" xfId="0" applyFont="1" applyBorder="1" applyAlignment="1">
      <alignment horizontal="center"/>
    </xf>
    <xf numFmtId="0" fontId="3" fillId="0" borderId="6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63" xfId="0" applyFont="1" applyBorder="1" applyAlignment="1">
      <alignment horizontal="center"/>
    </xf>
    <xf numFmtId="0" fontId="3" fillId="0" borderId="67" xfId="0" applyFont="1" applyBorder="1" applyAlignment="1">
      <alignment horizontal="center"/>
    </xf>
    <xf numFmtId="0" fontId="3" fillId="0" borderId="68" xfId="0" applyFont="1" applyBorder="1" applyAlignment="1">
      <alignment horizontal="center"/>
    </xf>
    <xf numFmtId="0" fontId="3" fillId="0" borderId="69" xfId="0" applyFont="1" applyBorder="1" applyAlignment="1">
      <alignment horizontal="center"/>
    </xf>
    <xf numFmtId="0" fontId="9" fillId="0" borderId="1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17" fillId="0" borderId="67" xfId="0" applyFont="1" applyBorder="1" applyAlignment="1">
      <alignment horizontal="center"/>
    </xf>
    <xf numFmtId="0" fontId="17" fillId="0" borderId="68" xfId="0" applyFont="1" applyBorder="1" applyAlignment="1">
      <alignment horizontal="center"/>
    </xf>
    <xf numFmtId="0" fontId="17" fillId="0" borderId="69" xfId="0" applyFont="1" applyBorder="1" applyAlignment="1">
      <alignment horizontal="center"/>
    </xf>
    <xf numFmtId="0" fontId="10" fillId="0" borderId="65" xfId="0" applyFont="1" applyBorder="1" applyAlignment="1">
      <alignment horizontal="center"/>
    </xf>
    <xf numFmtId="0" fontId="10" fillId="0" borderId="62" xfId="0" applyFont="1" applyBorder="1" applyAlignment="1">
      <alignment horizontal="center"/>
    </xf>
    <xf numFmtId="0" fontId="10" fillId="0" borderId="66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16" fillId="0" borderId="65" xfId="0" applyFont="1" applyBorder="1" applyAlignment="1">
      <alignment horizontal="center"/>
    </xf>
    <xf numFmtId="0" fontId="16" fillId="0" borderId="62" xfId="0" applyFont="1" applyBorder="1" applyAlignment="1">
      <alignment horizontal="center"/>
    </xf>
    <xf numFmtId="0" fontId="16" fillId="0" borderId="66" xfId="0" applyFont="1" applyBorder="1" applyAlignment="1">
      <alignment horizontal="center"/>
    </xf>
    <xf numFmtId="0" fontId="1" fillId="0" borderId="65" xfId="0" applyFont="1" applyBorder="1" applyAlignment="1">
      <alignment horizontal="center"/>
    </xf>
    <xf numFmtId="0" fontId="26" fillId="0" borderId="0" xfId="0" applyFont="1" applyAlignment="1">
      <alignment horizontal="center"/>
    </xf>
    <xf numFmtId="0" fontId="25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3399"/>
      <color rgb="FFFF00FF"/>
      <color rgb="FF3333FF"/>
      <color rgb="FF00FFFF"/>
      <color rgb="FF993300"/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63" Type="http://schemas.openxmlformats.org/officeDocument/2006/relationships/externalLink" Target="externalLinks/externalLink17.xml"/><Relationship Id="rId68" Type="http://schemas.openxmlformats.org/officeDocument/2006/relationships/externalLink" Target="externalLinks/externalLink22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7.xml"/><Relationship Id="rId58" Type="http://schemas.openxmlformats.org/officeDocument/2006/relationships/externalLink" Target="externalLinks/externalLink12.xml"/><Relationship Id="rId74" Type="http://schemas.openxmlformats.org/officeDocument/2006/relationships/externalLink" Target="externalLinks/externalLink28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2.xml"/><Relationship Id="rId56" Type="http://schemas.openxmlformats.org/officeDocument/2006/relationships/externalLink" Target="externalLinks/externalLink10.xml"/><Relationship Id="rId64" Type="http://schemas.openxmlformats.org/officeDocument/2006/relationships/externalLink" Target="externalLinks/externalLink18.xml"/><Relationship Id="rId69" Type="http://schemas.openxmlformats.org/officeDocument/2006/relationships/externalLink" Target="externalLinks/externalLink23.xml"/><Relationship Id="rId77" Type="http://schemas.openxmlformats.org/officeDocument/2006/relationships/externalLink" Target="externalLinks/externalLink3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5.xml"/><Relationship Id="rId72" Type="http://schemas.openxmlformats.org/officeDocument/2006/relationships/externalLink" Target="externalLinks/externalLink26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3.xml"/><Relationship Id="rId67" Type="http://schemas.openxmlformats.org/officeDocument/2006/relationships/externalLink" Target="externalLinks/externalLink2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8.xml"/><Relationship Id="rId62" Type="http://schemas.openxmlformats.org/officeDocument/2006/relationships/externalLink" Target="externalLinks/externalLink16.xml"/><Relationship Id="rId70" Type="http://schemas.openxmlformats.org/officeDocument/2006/relationships/externalLink" Target="externalLinks/externalLink24.xml"/><Relationship Id="rId75" Type="http://schemas.openxmlformats.org/officeDocument/2006/relationships/externalLink" Target="externalLinks/externalLink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3.xml"/><Relationship Id="rId57" Type="http://schemas.openxmlformats.org/officeDocument/2006/relationships/externalLink" Target="externalLinks/externalLink1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6.xml"/><Relationship Id="rId60" Type="http://schemas.openxmlformats.org/officeDocument/2006/relationships/externalLink" Target="externalLinks/externalLink14.xml"/><Relationship Id="rId65" Type="http://schemas.openxmlformats.org/officeDocument/2006/relationships/externalLink" Target="externalLinks/externalLink19.xml"/><Relationship Id="rId73" Type="http://schemas.openxmlformats.org/officeDocument/2006/relationships/externalLink" Target="externalLinks/externalLink27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4.xml"/><Relationship Id="rId55" Type="http://schemas.openxmlformats.org/officeDocument/2006/relationships/externalLink" Target="externalLinks/externalLink9.xml"/><Relationship Id="rId76" Type="http://schemas.openxmlformats.org/officeDocument/2006/relationships/externalLink" Target="externalLinks/externalLink30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5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2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42160824261942"/>
          <c:y val="7.1669017868882523E-2"/>
          <c:w val="0.68856287693747686"/>
          <c:h val="0.603353127175243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'!$A$146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'!$B$146:$EG$146</c:f>
              <c:numCache>
                <c:formatCode>#,##0</c:formatCode>
                <c:ptCount val="132"/>
                <c:pt idx="0">
                  <c:v>0</c:v>
                </c:pt>
                <c:pt idx="1">
                  <c:v>0</c:v>
                </c:pt>
                <c:pt idx="2">
                  <c:v>0.341410064698</c:v>
                </c:pt>
                <c:pt idx="3">
                  <c:v>0.35741425971399998</c:v>
                </c:pt>
                <c:pt idx="4">
                  <c:v>0.28295102780400005</c:v>
                </c:pt>
                <c:pt idx="5">
                  <c:v>0.22090784842</c:v>
                </c:pt>
                <c:pt idx="6">
                  <c:v>0.21776847944000002</c:v>
                </c:pt>
                <c:pt idx="7">
                  <c:v>0.27084172892999997</c:v>
                </c:pt>
                <c:pt idx="8">
                  <c:v>0.20472770487000005</c:v>
                </c:pt>
                <c:pt idx="9">
                  <c:v>0.29230214234099999</c:v>
                </c:pt>
                <c:pt idx="10">
                  <c:v>0.22960470323000007</c:v>
                </c:pt>
                <c:pt idx="11">
                  <c:v>0.28490749847600005</c:v>
                </c:pt>
                <c:pt idx="12">
                  <c:v>0.14897463416359996</c:v>
                </c:pt>
                <c:pt idx="13">
                  <c:v>0.105220166888</c:v>
                </c:pt>
                <c:pt idx="14">
                  <c:v>0.1130499654675873</c:v>
                </c:pt>
                <c:pt idx="15">
                  <c:v>6.1912421891363013E-2</c:v>
                </c:pt>
                <c:pt idx="16">
                  <c:v>9.2579840911999972E-2</c:v>
                </c:pt>
                <c:pt idx="17">
                  <c:v>0.10205086291500001</c:v>
                </c:pt>
                <c:pt idx="18">
                  <c:v>6.2221883947999997E-2</c:v>
                </c:pt>
                <c:pt idx="19">
                  <c:v>5.1190226167999994E-2</c:v>
                </c:pt>
                <c:pt idx="20">
                  <c:v>8.4245340047999967E-2</c:v>
                </c:pt>
                <c:pt idx="21">
                  <c:v>9.7886094327391301E-2</c:v>
                </c:pt>
                <c:pt idx="22">
                  <c:v>7.7058942735999975E-2</c:v>
                </c:pt>
                <c:pt idx="23">
                  <c:v>3.6788704909999997E-2</c:v>
                </c:pt>
                <c:pt idx="24">
                  <c:v>0.11518705500000001</c:v>
                </c:pt>
                <c:pt idx="25">
                  <c:v>0.10815420905999995</c:v>
                </c:pt>
                <c:pt idx="26">
                  <c:v>0.13990640477384003</c:v>
                </c:pt>
                <c:pt idx="33">
                  <c:v>8.5719551194420003</c:v>
                </c:pt>
                <c:pt idx="34">
                  <c:v>8.7003930794599977</c:v>
                </c:pt>
                <c:pt idx="35">
                  <c:v>10.794841393780002</c:v>
                </c:pt>
                <c:pt idx="36">
                  <c:v>11.982965762417999</c:v>
                </c:pt>
                <c:pt idx="37">
                  <c:v>13.832075074339999</c:v>
                </c:pt>
                <c:pt idx="38">
                  <c:v>12.638518152559996</c:v>
                </c:pt>
                <c:pt idx="39">
                  <c:v>10.453016332976</c:v>
                </c:pt>
                <c:pt idx="40">
                  <c:v>10.139615621351998</c:v>
                </c:pt>
                <c:pt idx="41">
                  <c:v>7.8968740621320013</c:v>
                </c:pt>
                <c:pt idx="42">
                  <c:v>5.2984286777400014</c:v>
                </c:pt>
                <c:pt idx="43">
                  <c:v>4.7064146176239996</c:v>
                </c:pt>
                <c:pt idx="44">
                  <c:v>4.6053587973223813</c:v>
                </c:pt>
                <c:pt idx="45">
                  <c:v>4.3633829456593327</c:v>
                </c:pt>
                <c:pt idx="46">
                  <c:v>4.7669812228660007</c:v>
                </c:pt>
                <c:pt idx="47">
                  <c:v>5.5675875560299994</c:v>
                </c:pt>
                <c:pt idx="48">
                  <c:v>6.6114205339279986</c:v>
                </c:pt>
                <c:pt idx="49">
                  <c:v>8.4321434795060028</c:v>
                </c:pt>
                <c:pt idx="50">
                  <c:v>10.492089315713999</c:v>
                </c:pt>
                <c:pt idx="51">
                  <c:v>11.675776773080392</c:v>
                </c:pt>
                <c:pt idx="52">
                  <c:v>11.928658399227668</c:v>
                </c:pt>
                <c:pt idx="53">
                  <c:v>13.16921712972</c:v>
                </c:pt>
                <c:pt idx="54">
                  <c:v>16.53037169613</c:v>
                </c:pt>
                <c:pt idx="55">
                  <c:v>14.357278460000002</c:v>
                </c:pt>
                <c:pt idx="56">
                  <c:v>12.075112770792</c:v>
                </c:pt>
                <c:pt idx="57">
                  <c:v>12.772183775995995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89-4561-A983-0A6977103909}"/>
            </c:ext>
          </c:extLst>
        </c:ser>
        <c:ser>
          <c:idx val="1"/>
          <c:order val="1"/>
          <c:tx>
            <c:strRef>
              <c:f>'  '!$A$147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'!$B$147:$EG$147</c:f>
              <c:numCache>
                <c:formatCode>General</c:formatCode>
                <c:ptCount val="132"/>
                <c:pt idx="0">
                  <c:v>0</c:v>
                </c:pt>
                <c:pt idx="1">
                  <c:v>0</c:v>
                </c:pt>
                <c:pt idx="2" formatCode="#,##0">
                  <c:v>0.33767864904</c:v>
                </c:pt>
                <c:pt idx="3" formatCode="#,##0">
                  <c:v>0.22643888378000021</c:v>
                </c:pt>
                <c:pt idx="4" formatCode="#,##0">
                  <c:v>0.16447743955999994</c:v>
                </c:pt>
                <c:pt idx="5" formatCode="#,##0">
                  <c:v>0.41106868291999998</c:v>
                </c:pt>
                <c:pt idx="6" formatCode="#,##0">
                  <c:v>0.51684719378000021</c:v>
                </c:pt>
                <c:pt idx="7" formatCode="#,##0">
                  <c:v>0.44076596354000014</c:v>
                </c:pt>
                <c:pt idx="8" formatCode="#,##0">
                  <c:v>0.55437334923999937</c:v>
                </c:pt>
                <c:pt idx="9" formatCode="#,##0">
                  <c:v>0.50640833650399997</c:v>
                </c:pt>
                <c:pt idx="10" formatCode="#,##0">
                  <c:v>0.55225859684599965</c:v>
                </c:pt>
                <c:pt idx="11" formatCode="#,##0">
                  <c:v>0.38767101133999998</c:v>
                </c:pt>
                <c:pt idx="12" formatCode="#,##0">
                  <c:v>0.45017329685999979</c:v>
                </c:pt>
                <c:pt idx="13" formatCode="#,##0">
                  <c:v>0.531335761819</c:v>
                </c:pt>
                <c:pt idx="14" formatCode="#,##0">
                  <c:v>0.41469382046809533</c:v>
                </c:pt>
                <c:pt idx="15" formatCode="#,##0">
                  <c:v>0.39033334867422981</c:v>
                </c:pt>
                <c:pt idx="16" formatCode="#,##0">
                  <c:v>0.34830051438000004</c:v>
                </c:pt>
                <c:pt idx="17" formatCode="#,##0">
                  <c:v>0.16165762413499996</c:v>
                </c:pt>
                <c:pt idx="18" formatCode="#,##0">
                  <c:v>0.12562591398000006</c:v>
                </c:pt>
                <c:pt idx="19" formatCode="#,##0">
                  <c:v>0.13185341983999999</c:v>
                </c:pt>
                <c:pt idx="20" formatCode="#,##0">
                  <c:v>0.14445922659999999</c:v>
                </c:pt>
                <c:pt idx="21" formatCode="#,##0">
                  <c:v>0.1574110865323694</c:v>
                </c:pt>
                <c:pt idx="22" formatCode="#,##0">
                  <c:v>0.28693289673999983</c:v>
                </c:pt>
                <c:pt idx="23" formatCode="#,##0">
                  <c:v>0.28417636505323801</c:v>
                </c:pt>
                <c:pt idx="24" formatCode="#,##0">
                  <c:v>0.13990283526311351</c:v>
                </c:pt>
                <c:pt idx="25" formatCode="#,##0">
                  <c:v>0.16102174194999994</c:v>
                </c:pt>
                <c:pt idx="26" formatCode="#,##0">
                  <c:v>0.20298958136279993</c:v>
                </c:pt>
                <c:pt idx="33" formatCode="#,##0">
                  <c:v>2.9482210004720004</c:v>
                </c:pt>
                <c:pt idx="34" formatCode="#,##0">
                  <c:v>3.2953682748800017</c:v>
                </c:pt>
                <c:pt idx="35" formatCode="#,##0">
                  <c:v>3.5307287225099988</c:v>
                </c:pt>
                <c:pt idx="36" formatCode="#,##0">
                  <c:v>4.4114129023799959</c:v>
                </c:pt>
                <c:pt idx="37" formatCode="#,##0">
                  <c:v>5.670815171480001</c:v>
                </c:pt>
                <c:pt idx="38" formatCode="#,##0">
                  <c:v>5.5195898391000009</c:v>
                </c:pt>
                <c:pt idx="39" formatCode="#,##0">
                  <c:v>5.6278676130799967</c:v>
                </c:pt>
                <c:pt idx="40" formatCode="#,##0">
                  <c:v>5.4702598608299988</c:v>
                </c:pt>
                <c:pt idx="41" formatCode="#,##0">
                  <c:v>4.0529123000250005</c:v>
                </c:pt>
                <c:pt idx="42" formatCode="#,##0">
                  <c:v>3.0965178856800009</c:v>
                </c:pt>
                <c:pt idx="43" formatCode="#,##0">
                  <c:v>2.7972282342999986</c:v>
                </c:pt>
                <c:pt idx="44" formatCode="#,##0">
                  <c:v>2.8048573874599998</c:v>
                </c:pt>
                <c:pt idx="45" formatCode="#,##0">
                  <c:v>2.9009791345999996</c:v>
                </c:pt>
                <c:pt idx="46" formatCode="#,##0">
                  <c:v>3.48377996928</c:v>
                </c:pt>
                <c:pt idx="47" formatCode="#,##0">
                  <c:v>3.4836198333800015</c:v>
                </c:pt>
                <c:pt idx="48" formatCode="#,##0">
                  <c:v>3.9642287803761902</c:v>
                </c:pt>
                <c:pt idx="49" formatCode="#,##0">
                  <c:v>4.8240183490699984</c:v>
                </c:pt>
                <c:pt idx="50" formatCode="#,##0">
                  <c:v>5.1936682119600031</c:v>
                </c:pt>
                <c:pt idx="51" formatCode="#,##0">
                  <c:v>5.7570051001339957</c:v>
                </c:pt>
                <c:pt idx="52" formatCode="#,##0">
                  <c:v>5.2199728766872209</c:v>
                </c:pt>
                <c:pt idx="53" formatCode="#,##0">
                  <c:v>5.7040863109399922</c:v>
                </c:pt>
                <c:pt idx="54" formatCode="#,##0">
                  <c:v>6.3365891234199978</c:v>
                </c:pt>
                <c:pt idx="55" formatCode="#,##0">
                  <c:v>5.8982823945399829</c:v>
                </c:pt>
                <c:pt idx="56" formatCode="#,##0">
                  <c:v>4.9568556658199912</c:v>
                </c:pt>
                <c:pt idx="57" formatCode="#,##0">
                  <c:v>5.9438921590600016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89-4561-A983-0A6977103909}"/>
            </c:ext>
          </c:extLst>
        </c:ser>
        <c:ser>
          <c:idx val="2"/>
          <c:order val="2"/>
          <c:tx>
            <c:strRef>
              <c:f>'  '!$A$148</c:f>
              <c:strCache>
                <c:ptCount val="1"/>
                <c:pt idx="0">
                  <c:v>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'!$B$148:$EG$148</c:f>
              <c:numCache>
                <c:formatCode>#,##0</c:formatCode>
                <c:ptCount val="132"/>
                <c:pt idx="0">
                  <c:v>0</c:v>
                </c:pt>
                <c:pt idx="1">
                  <c:v>0</c:v>
                </c:pt>
                <c:pt idx="2">
                  <c:v>4.43516620755</c:v>
                </c:pt>
                <c:pt idx="3">
                  <c:v>3.6569325484599986</c:v>
                </c:pt>
                <c:pt idx="4">
                  <c:v>3.5350717630999982</c:v>
                </c:pt>
                <c:pt idx="5">
                  <c:v>3.3425647922400001</c:v>
                </c:pt>
                <c:pt idx="6">
                  <c:v>4.0145306925359998</c:v>
                </c:pt>
                <c:pt idx="7">
                  <c:v>4.1749907099350008</c:v>
                </c:pt>
                <c:pt idx="8">
                  <c:v>4.9228393392449998</c:v>
                </c:pt>
                <c:pt idx="9">
                  <c:v>5.2549985138300004</c:v>
                </c:pt>
                <c:pt idx="10">
                  <c:v>6.2021771869299993</c:v>
                </c:pt>
                <c:pt idx="11">
                  <c:v>5.5517154025799975</c:v>
                </c:pt>
                <c:pt idx="12">
                  <c:v>7.2358940337700002</c:v>
                </c:pt>
                <c:pt idx="13">
                  <c:v>6.9472456736000012</c:v>
                </c:pt>
                <c:pt idx="14">
                  <c:v>6.402545002700001</c:v>
                </c:pt>
                <c:pt idx="15">
                  <c:v>6.4857123736443389</c:v>
                </c:pt>
                <c:pt idx="16">
                  <c:v>6.3839056629599993</c:v>
                </c:pt>
                <c:pt idx="17">
                  <c:v>4.9640286828600004</c:v>
                </c:pt>
                <c:pt idx="18">
                  <c:v>4.1137391846200009</c:v>
                </c:pt>
                <c:pt idx="19">
                  <c:v>3.6794570884600009</c:v>
                </c:pt>
                <c:pt idx="20">
                  <c:v>3.3948397388999982</c:v>
                </c:pt>
                <c:pt idx="21">
                  <c:v>3.5931341867099982</c:v>
                </c:pt>
                <c:pt idx="22">
                  <c:v>2.8355824922999995</c:v>
                </c:pt>
                <c:pt idx="23">
                  <c:v>2.9211148482700011</c:v>
                </c:pt>
                <c:pt idx="24">
                  <c:v>2.6305141180699985</c:v>
                </c:pt>
                <c:pt idx="25">
                  <c:v>2.6036533293999966</c:v>
                </c:pt>
                <c:pt idx="26">
                  <c:v>2.9072829497699995</c:v>
                </c:pt>
                <c:pt idx="33">
                  <c:v>19.138681960659998</c:v>
                </c:pt>
                <c:pt idx="34">
                  <c:v>21.055128885319995</c:v>
                </c:pt>
                <c:pt idx="35">
                  <c:v>22.083289577059997</c:v>
                </c:pt>
                <c:pt idx="36">
                  <c:v>28.695462489379999</c:v>
                </c:pt>
                <c:pt idx="37">
                  <c:v>31.356470293099985</c:v>
                </c:pt>
                <c:pt idx="38">
                  <c:v>34.635332882509999</c:v>
                </c:pt>
                <c:pt idx="39">
                  <c:v>37.403377329909986</c:v>
                </c:pt>
                <c:pt idx="40">
                  <c:v>38.880395484490002</c:v>
                </c:pt>
                <c:pt idx="41">
                  <c:v>41.57801185153501</c:v>
                </c:pt>
                <c:pt idx="42">
                  <c:v>47.184879404</c:v>
                </c:pt>
                <c:pt idx="43">
                  <c:v>48.736479105990021</c:v>
                </c:pt>
                <c:pt idx="44">
                  <c:v>48.83160490101001</c:v>
                </c:pt>
                <c:pt idx="45">
                  <c:v>48.372557261689984</c:v>
                </c:pt>
                <c:pt idx="46">
                  <c:v>52.849428326649985</c:v>
                </c:pt>
                <c:pt idx="47">
                  <c:v>58.245332794320014</c:v>
                </c:pt>
                <c:pt idx="48">
                  <c:v>63.303146113770005</c:v>
                </c:pt>
                <c:pt idx="49">
                  <c:v>70.84644649629999</c:v>
                </c:pt>
                <c:pt idx="50">
                  <c:v>72.472337811159974</c:v>
                </c:pt>
                <c:pt idx="51">
                  <c:v>78.588069788950051</c:v>
                </c:pt>
                <c:pt idx="52">
                  <c:v>78.799759377029986</c:v>
                </c:pt>
                <c:pt idx="53">
                  <c:v>83.001917150170001</c:v>
                </c:pt>
                <c:pt idx="54">
                  <c:v>83.188733521950013</c:v>
                </c:pt>
                <c:pt idx="55">
                  <c:v>100.86560091225002</c:v>
                </c:pt>
                <c:pt idx="56">
                  <c:v>96.047006045289947</c:v>
                </c:pt>
                <c:pt idx="57">
                  <c:v>97.524614404500028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89-4561-A983-0A6977103909}"/>
            </c:ext>
          </c:extLst>
        </c:ser>
        <c:ser>
          <c:idx val="3"/>
          <c:order val="3"/>
          <c:tx>
            <c:strRef>
              <c:f>'  '!$A$149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'!$B$149:$EG$149</c:f>
              <c:numCache>
                <c:formatCode>General</c:formatCode>
                <c:ptCount val="132"/>
              </c:numCache>
            </c:numRef>
          </c:val>
          <c:extLst>
            <c:ext xmlns:c16="http://schemas.microsoft.com/office/drawing/2014/chart" uri="{C3380CC4-5D6E-409C-BE32-E72D297353CC}">
              <c16:uniqueId val="{00000003-C789-4561-A983-0A6977103909}"/>
            </c:ext>
          </c:extLst>
        </c:ser>
        <c:ser>
          <c:idx val="4"/>
          <c:order val="4"/>
          <c:tx>
            <c:strRef>
              <c:f>' 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'!$B$150:$EG$150</c:f>
              <c:numCache>
                <c:formatCode>General</c:formatCode>
                <c:ptCount val="132"/>
              </c:numCache>
            </c:numRef>
          </c:val>
          <c:extLst>
            <c:ext xmlns:c16="http://schemas.microsoft.com/office/drawing/2014/chart" uri="{C3380CC4-5D6E-409C-BE32-E72D297353CC}">
              <c16:uniqueId val="{00000004-C789-4561-A983-0A6977103909}"/>
            </c:ext>
          </c:extLst>
        </c:ser>
        <c:ser>
          <c:idx val="5"/>
          <c:order val="5"/>
          <c:tx>
            <c:strRef>
              <c:f>'  '!$A$151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'!$B$151:$EG$151</c:f>
              <c:numCache>
                <c:formatCode>General</c:formatCode>
                <c:ptCount val="132"/>
              </c:numCache>
            </c:numRef>
          </c:val>
          <c:extLst>
            <c:ext xmlns:c16="http://schemas.microsoft.com/office/drawing/2014/chart" uri="{C3380CC4-5D6E-409C-BE32-E72D297353CC}">
              <c16:uniqueId val="{00000005-C789-4561-A983-0A6977103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4368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 '!$A$152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'!$B$152:$EG$152</c:f>
              <c:numCache>
                <c:formatCode>#,##0</c:formatCode>
                <c:ptCount val="132"/>
                <c:pt idx="76">
                  <c:v>1.9430255999999996E-2</c:v>
                </c:pt>
                <c:pt idx="77">
                  <c:v>2.0263002000000002E-2</c:v>
                </c:pt>
                <c:pt idx="78">
                  <c:v>2.2767185999999995E-2</c:v>
                </c:pt>
                <c:pt idx="79">
                  <c:v>2.0283959999999997E-2</c:v>
                </c:pt>
                <c:pt idx="80">
                  <c:v>2.2905759999999997E-2</c:v>
                </c:pt>
                <c:pt idx="81">
                  <c:v>2.2467215000000006E-2</c:v>
                </c:pt>
                <c:pt idx="82">
                  <c:v>2.5184140999999997E-2</c:v>
                </c:pt>
                <c:pt idx="83">
                  <c:v>2.9904475999999996E-2</c:v>
                </c:pt>
                <c:pt idx="84">
                  <c:v>3.7420017999999999E-2</c:v>
                </c:pt>
                <c:pt idx="85">
                  <c:v>2.9110381000000001E-2</c:v>
                </c:pt>
                <c:pt idx="86">
                  <c:v>3.0327515999999995E-2</c:v>
                </c:pt>
                <c:pt idx="87">
                  <c:v>3.1042121000000002E-2</c:v>
                </c:pt>
                <c:pt idx="88">
                  <c:v>3.4472075999999997E-2</c:v>
                </c:pt>
                <c:pt idx="89">
                  <c:v>3.4373265999999986E-2</c:v>
                </c:pt>
                <c:pt idx="90">
                  <c:v>4.4771708000000014E-2</c:v>
                </c:pt>
                <c:pt idx="91">
                  <c:v>4.3515483999999986E-2</c:v>
                </c:pt>
                <c:pt idx="92">
                  <c:v>4.428996100000001E-2</c:v>
                </c:pt>
                <c:pt idx="93">
                  <c:v>3.7087229999999992E-2</c:v>
                </c:pt>
                <c:pt idx="94">
                  <c:v>3.2278362000000005E-2</c:v>
                </c:pt>
                <c:pt idx="95">
                  <c:v>3.4712544999999997E-2</c:v>
                </c:pt>
                <c:pt idx="96">
                  <c:v>3.9547241000000004E-2</c:v>
                </c:pt>
                <c:pt idx="97">
                  <c:v>3.4314805000000004E-2</c:v>
                </c:pt>
                <c:pt idx="98">
                  <c:v>3.0354758999999999E-2</c:v>
                </c:pt>
                <c:pt idx="99">
                  <c:v>3.5874167999999991E-2</c:v>
                </c:pt>
                <c:pt idx="100">
                  <c:v>3.1326549000000002E-2</c:v>
                </c:pt>
                <c:pt idx="107">
                  <c:v>0.92200456299999978</c:v>
                </c:pt>
                <c:pt idx="108">
                  <c:v>0.89370628200000013</c:v>
                </c:pt>
                <c:pt idx="109">
                  <c:v>1.080812114</c:v>
                </c:pt>
                <c:pt idx="110">
                  <c:v>1.2835113519999999</c:v>
                </c:pt>
                <c:pt idx="111">
                  <c:v>1.7917079720000002</c:v>
                </c:pt>
                <c:pt idx="112">
                  <c:v>1.7347245849999999</c:v>
                </c:pt>
                <c:pt idx="113">
                  <c:v>1.5667848639999995</c:v>
                </c:pt>
                <c:pt idx="114">
                  <c:v>1.7182947350000002</c:v>
                </c:pt>
                <c:pt idx="115">
                  <c:v>1.3734533599999998</c:v>
                </c:pt>
                <c:pt idx="116">
                  <c:v>0.76863482099999969</c:v>
                </c:pt>
                <c:pt idx="117">
                  <c:v>0.87175461300000034</c:v>
                </c:pt>
                <c:pt idx="118">
                  <c:v>0.82664925500000042</c:v>
                </c:pt>
                <c:pt idx="119">
                  <c:v>0.77395035100000009</c:v>
                </c:pt>
                <c:pt idx="120">
                  <c:v>0.82516766900000016</c:v>
                </c:pt>
                <c:pt idx="121">
                  <c:v>0.95259407300000021</c:v>
                </c:pt>
                <c:pt idx="122">
                  <c:v>1.0035554000000002</c:v>
                </c:pt>
                <c:pt idx="123">
                  <c:v>1.0824863269999998</c:v>
                </c:pt>
                <c:pt idx="124">
                  <c:v>1.3673029419999998</c:v>
                </c:pt>
                <c:pt idx="125">
                  <c:v>1.6478299579999998</c:v>
                </c:pt>
                <c:pt idx="126">
                  <c:v>1.3753053749999995</c:v>
                </c:pt>
                <c:pt idx="127">
                  <c:v>1.5124748579999998</c:v>
                </c:pt>
                <c:pt idx="128">
                  <c:v>2.4253011470000008</c:v>
                </c:pt>
                <c:pt idx="129">
                  <c:v>2.2289887939999993</c:v>
                </c:pt>
                <c:pt idx="130">
                  <c:v>1.6411824019999999</c:v>
                </c:pt>
                <c:pt idx="131">
                  <c:v>1.7898388860000001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789-4561-A983-0A6977103909}"/>
            </c:ext>
          </c:extLst>
        </c:ser>
        <c:ser>
          <c:idx val="7"/>
          <c:order val="7"/>
          <c:tx>
            <c:strRef>
              <c:f>'  '!$A$153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'!$B$153:$EG$153</c:f>
              <c:numCache>
                <c:formatCode>#,##0</c:formatCode>
                <c:ptCount val="132"/>
                <c:pt idx="76">
                  <c:v>4.9986700999999994E-2</c:v>
                </c:pt>
                <c:pt idx="77">
                  <c:v>3.3519600999999982E-2</c:v>
                </c:pt>
                <c:pt idx="78">
                  <c:v>1.8488294000000002E-2</c:v>
                </c:pt>
                <c:pt idx="79">
                  <c:v>3.7623392000000012E-2</c:v>
                </c:pt>
                <c:pt idx="80">
                  <c:v>5.3416844999999991E-2</c:v>
                </c:pt>
                <c:pt idx="81">
                  <c:v>5.5104614999999982E-2</c:v>
                </c:pt>
                <c:pt idx="82">
                  <c:v>8.152383700000003E-2</c:v>
                </c:pt>
                <c:pt idx="83">
                  <c:v>9.7102155999999926E-2</c:v>
                </c:pt>
                <c:pt idx="84">
                  <c:v>0.11581555599999996</c:v>
                </c:pt>
                <c:pt idx="85">
                  <c:v>8.2371823999999969E-2</c:v>
                </c:pt>
                <c:pt idx="86">
                  <c:v>0.10716147700000003</c:v>
                </c:pt>
                <c:pt idx="87">
                  <c:v>0.159207926</c:v>
                </c:pt>
                <c:pt idx="88">
                  <c:v>0.15069700499999999</c:v>
                </c:pt>
                <c:pt idx="89">
                  <c:v>0.14334591199999999</c:v>
                </c:pt>
                <c:pt idx="90">
                  <c:v>0.13683528100000003</c:v>
                </c:pt>
                <c:pt idx="91">
                  <c:v>0.10368243100000001</c:v>
                </c:pt>
                <c:pt idx="92">
                  <c:v>7.5453666999999974E-2</c:v>
                </c:pt>
                <c:pt idx="93">
                  <c:v>8.4757279000000033E-2</c:v>
                </c:pt>
                <c:pt idx="94">
                  <c:v>9.8831863000000006E-2</c:v>
                </c:pt>
                <c:pt idx="95">
                  <c:v>9.1457904000000007E-2</c:v>
                </c:pt>
                <c:pt idx="96">
                  <c:v>7.5605945000000035E-2</c:v>
                </c:pt>
                <c:pt idx="97">
                  <c:v>0.111140924</c:v>
                </c:pt>
                <c:pt idx="98">
                  <c:v>9.3866619999999998E-2</c:v>
                </c:pt>
                <c:pt idx="99">
                  <c:v>9.9175274999999966E-2</c:v>
                </c:pt>
                <c:pt idx="100">
                  <c:v>0.11603701300000001</c:v>
                </c:pt>
                <c:pt idx="107">
                  <c:v>0.92707870100000023</c:v>
                </c:pt>
                <c:pt idx="108">
                  <c:v>0.96212608500000019</c:v>
                </c:pt>
                <c:pt idx="109">
                  <c:v>1.1199386559999998</c:v>
                </c:pt>
                <c:pt idx="110">
                  <c:v>1.3359510339999998</c:v>
                </c:pt>
                <c:pt idx="111">
                  <c:v>1.991328242</c:v>
                </c:pt>
                <c:pt idx="112">
                  <c:v>2.0594190409999995</c:v>
                </c:pt>
                <c:pt idx="113">
                  <c:v>2.2878755739999992</c:v>
                </c:pt>
                <c:pt idx="114">
                  <c:v>2.3326762110000008</c:v>
                </c:pt>
                <c:pt idx="115">
                  <c:v>2.0259942179999992</c:v>
                </c:pt>
                <c:pt idx="116">
                  <c:v>1.3361924350000001</c:v>
                </c:pt>
                <c:pt idx="117">
                  <c:v>1.507732104</c:v>
                </c:pt>
                <c:pt idx="118">
                  <c:v>1.4659487079999998</c:v>
                </c:pt>
                <c:pt idx="119">
                  <c:v>1.3995473600000001</c:v>
                </c:pt>
                <c:pt idx="120">
                  <c:v>1.5262915819999991</c:v>
                </c:pt>
                <c:pt idx="121">
                  <c:v>1.4420496109999994</c:v>
                </c:pt>
                <c:pt idx="122">
                  <c:v>1.5699211929999999</c:v>
                </c:pt>
                <c:pt idx="123">
                  <c:v>1.5792900420000002</c:v>
                </c:pt>
                <c:pt idx="124">
                  <c:v>1.7271048119999994</c:v>
                </c:pt>
                <c:pt idx="125">
                  <c:v>1.8970275159999999</c:v>
                </c:pt>
                <c:pt idx="126">
                  <c:v>1.8699923910000003</c:v>
                </c:pt>
                <c:pt idx="127">
                  <c:v>1.9774427149999998</c:v>
                </c:pt>
                <c:pt idx="128">
                  <c:v>2.8115833710000002</c:v>
                </c:pt>
                <c:pt idx="129">
                  <c:v>2.9867071979999991</c:v>
                </c:pt>
                <c:pt idx="130">
                  <c:v>2.1609268830000001</c:v>
                </c:pt>
                <c:pt idx="131">
                  <c:v>2.29526049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789-4561-A983-0A6977103909}"/>
            </c:ext>
          </c:extLst>
        </c:ser>
        <c:ser>
          <c:idx val="8"/>
          <c:order val="8"/>
          <c:tx>
            <c:strRef>
              <c:f>'  '!$A$154</c:f>
              <c:strCache>
                <c:ptCount val="1"/>
                <c:pt idx="0">
                  <c:v>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strRef>
              <c:f>'  '!$B$145:$EG$145</c:f>
              <c:strCache>
                <c:ptCount val="132"/>
                <c:pt idx="0">
                  <c:v>  </c:v>
                </c:pt>
                <c:pt idx="1">
                  <c:v>  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  <c:pt idx="22">
                  <c:v>2020</c:v>
                </c:pt>
                <c:pt idx="23">
                  <c:v>2021</c:v>
                </c:pt>
                <c:pt idx="24">
                  <c:v>2022</c:v>
                </c:pt>
                <c:pt idx="25">
                  <c:v>2023</c:v>
                </c:pt>
                <c:pt idx="26">
                  <c:v>2024</c:v>
                </c:pt>
                <c:pt idx="33">
                  <c:v>2000</c:v>
                </c:pt>
                <c:pt idx="34">
                  <c:v>2001</c:v>
                </c:pt>
                <c:pt idx="35">
                  <c:v>2002</c:v>
                </c:pt>
                <c:pt idx="36">
                  <c:v>2003</c:v>
                </c:pt>
                <c:pt idx="37">
                  <c:v>2004</c:v>
                </c:pt>
                <c:pt idx="38">
                  <c:v>2005</c:v>
                </c:pt>
                <c:pt idx="39">
                  <c:v>2006</c:v>
                </c:pt>
                <c:pt idx="40">
                  <c:v>2007</c:v>
                </c:pt>
                <c:pt idx="41">
                  <c:v>2008</c:v>
                </c:pt>
                <c:pt idx="42">
                  <c:v>2009</c:v>
                </c:pt>
                <c:pt idx="43">
                  <c:v>2010</c:v>
                </c:pt>
                <c:pt idx="44">
                  <c:v>2011</c:v>
                </c:pt>
                <c:pt idx="45">
                  <c:v>2012</c:v>
                </c:pt>
                <c:pt idx="46">
                  <c:v>2013</c:v>
                </c:pt>
                <c:pt idx="47">
                  <c:v>2014</c:v>
                </c:pt>
                <c:pt idx="48">
                  <c:v>2015</c:v>
                </c:pt>
                <c:pt idx="49">
                  <c:v>2016</c:v>
                </c:pt>
                <c:pt idx="50">
                  <c:v>2017</c:v>
                </c:pt>
                <c:pt idx="51">
                  <c:v>2018</c:v>
                </c:pt>
                <c:pt idx="52">
                  <c:v>2019</c:v>
                </c:pt>
                <c:pt idx="53">
                  <c:v>2020</c:v>
                </c:pt>
                <c:pt idx="54">
                  <c:v>2021</c:v>
                </c:pt>
                <c:pt idx="55">
                  <c:v>2022</c:v>
                </c:pt>
                <c:pt idx="56">
                  <c:v>2023</c:v>
                </c:pt>
                <c:pt idx="57">
                  <c:v>2024</c:v>
                </c:pt>
                <c:pt idx="76">
                  <c:v>2000</c:v>
                </c:pt>
                <c:pt idx="77">
                  <c:v>2001</c:v>
                </c:pt>
                <c:pt idx="78">
                  <c:v>2002</c:v>
                </c:pt>
                <c:pt idx="79">
                  <c:v>2003</c:v>
                </c:pt>
                <c:pt idx="80">
                  <c:v>2004</c:v>
                </c:pt>
                <c:pt idx="81">
                  <c:v>2005</c:v>
                </c:pt>
                <c:pt idx="82">
                  <c:v>2006</c:v>
                </c:pt>
                <c:pt idx="83">
                  <c:v>2007</c:v>
                </c:pt>
                <c:pt idx="84">
                  <c:v>2008</c:v>
                </c:pt>
                <c:pt idx="85">
                  <c:v>2009</c:v>
                </c:pt>
                <c:pt idx="86">
                  <c:v>2010</c:v>
                </c:pt>
                <c:pt idx="87">
                  <c:v>2011</c:v>
                </c:pt>
                <c:pt idx="88">
                  <c:v>2012</c:v>
                </c:pt>
                <c:pt idx="89">
                  <c:v>2013</c:v>
                </c:pt>
                <c:pt idx="90">
                  <c:v>2014</c:v>
                </c:pt>
                <c:pt idx="91">
                  <c:v>2015</c:v>
                </c:pt>
                <c:pt idx="92">
                  <c:v>2016</c:v>
                </c:pt>
                <c:pt idx="93">
                  <c:v>2017</c:v>
                </c:pt>
                <c:pt idx="94">
                  <c:v>2018</c:v>
                </c:pt>
                <c:pt idx="95">
                  <c:v>2019</c:v>
                </c:pt>
                <c:pt idx="96">
                  <c:v>2020</c:v>
                </c:pt>
                <c:pt idx="97">
                  <c:v>2021</c:v>
                </c:pt>
                <c:pt idx="98">
                  <c:v>2022</c:v>
                </c:pt>
                <c:pt idx="99">
                  <c:v>2023</c:v>
                </c:pt>
                <c:pt idx="100">
                  <c:v>2024</c:v>
                </c:pt>
                <c:pt idx="107">
                  <c:v>2000</c:v>
                </c:pt>
                <c:pt idx="108">
                  <c:v>2001</c:v>
                </c:pt>
                <c:pt idx="109">
                  <c:v>2002</c:v>
                </c:pt>
                <c:pt idx="110">
                  <c:v>2003</c:v>
                </c:pt>
                <c:pt idx="111">
                  <c:v>2004</c:v>
                </c:pt>
                <c:pt idx="112">
                  <c:v>2005</c:v>
                </c:pt>
                <c:pt idx="113">
                  <c:v>2006</c:v>
                </c:pt>
                <c:pt idx="114">
                  <c:v>2007</c:v>
                </c:pt>
                <c:pt idx="115">
                  <c:v>2008</c:v>
                </c:pt>
                <c:pt idx="116">
                  <c:v>2009</c:v>
                </c:pt>
                <c:pt idx="117">
                  <c:v>2010</c:v>
                </c:pt>
                <c:pt idx="118">
                  <c:v>2011</c:v>
                </c:pt>
                <c:pt idx="119">
                  <c:v>2012</c:v>
                </c:pt>
                <c:pt idx="120">
                  <c:v>2013</c:v>
                </c:pt>
                <c:pt idx="121">
                  <c:v>2014</c:v>
                </c:pt>
                <c:pt idx="122">
                  <c:v>2015</c:v>
                </c:pt>
                <c:pt idx="123">
                  <c:v>2016</c:v>
                </c:pt>
                <c:pt idx="124">
                  <c:v>2017</c:v>
                </c:pt>
                <c:pt idx="125">
                  <c:v>2018</c:v>
                </c:pt>
                <c:pt idx="126">
                  <c:v>2019</c:v>
                </c:pt>
                <c:pt idx="127">
                  <c:v>2020</c:v>
                </c:pt>
                <c:pt idx="128">
                  <c:v>2021</c:v>
                </c:pt>
                <c:pt idx="129">
                  <c:v>2022</c:v>
                </c:pt>
                <c:pt idx="130">
                  <c:v>2023</c:v>
                </c:pt>
                <c:pt idx="131">
                  <c:v>2024</c:v>
                </c:pt>
              </c:strCache>
            </c:strRef>
          </c:cat>
          <c:val>
            <c:numRef>
              <c:f>'  '!$B$154:$EG$154</c:f>
              <c:numCache>
                <c:formatCode>#,##0</c:formatCode>
                <c:ptCount val="132"/>
                <c:pt idx="76">
                  <c:v>0.9526345160000006</c:v>
                </c:pt>
                <c:pt idx="77">
                  <c:v>0.757292568</c:v>
                </c:pt>
                <c:pt idx="78">
                  <c:v>0.57920489999999991</c:v>
                </c:pt>
                <c:pt idx="79">
                  <c:v>0.5409292950000002</c:v>
                </c:pt>
                <c:pt idx="80">
                  <c:v>0.73781648699999991</c:v>
                </c:pt>
                <c:pt idx="81">
                  <c:v>0.84201552899999987</c:v>
                </c:pt>
                <c:pt idx="82">
                  <c:v>1.116604277</c:v>
                </c:pt>
                <c:pt idx="83">
                  <c:v>1.3063992819999994</c:v>
                </c:pt>
                <c:pt idx="84">
                  <c:v>1.7020065730000007</c:v>
                </c:pt>
                <c:pt idx="85">
                  <c:v>1.3272978890000002</c:v>
                </c:pt>
                <c:pt idx="86">
                  <c:v>1.881997616616425</c:v>
                </c:pt>
                <c:pt idx="87">
                  <c:v>2.0798470799999995</c:v>
                </c:pt>
                <c:pt idx="88">
                  <c:v>1.9227065919999997</c:v>
                </c:pt>
                <c:pt idx="89">
                  <c:v>1.828559483</c:v>
                </c:pt>
                <c:pt idx="90">
                  <c:v>1.7706840979999994</c:v>
                </c:pt>
                <c:pt idx="91">
                  <c:v>1.2829534799999998</c:v>
                </c:pt>
                <c:pt idx="92">
                  <c:v>0.99956688500000013</c:v>
                </c:pt>
                <c:pt idx="93">
                  <c:v>0.98855336299999985</c:v>
                </c:pt>
                <c:pt idx="94">
                  <c:v>1.0432262299999999</c:v>
                </c:pt>
                <c:pt idx="95">
                  <c:v>1.0193982850000003</c:v>
                </c:pt>
                <c:pt idx="96">
                  <c:v>0.82025325800000026</c:v>
                </c:pt>
                <c:pt idx="97">
                  <c:v>0.97041975100000033</c:v>
                </c:pt>
                <c:pt idx="98">
                  <c:v>1.06118464</c:v>
                </c:pt>
                <c:pt idx="99">
                  <c:v>1.051178929</c:v>
                </c:pt>
                <c:pt idx="100">
                  <c:v>1.1144337929999995</c:v>
                </c:pt>
                <c:pt idx="107">
                  <c:v>2.5951310359999997</c:v>
                </c:pt>
                <c:pt idx="108">
                  <c:v>2.2374550900000005</c:v>
                </c:pt>
                <c:pt idx="109">
                  <c:v>2.1066137880000002</c:v>
                </c:pt>
                <c:pt idx="110">
                  <c:v>2.8921444090000001</c:v>
                </c:pt>
                <c:pt idx="111">
                  <c:v>2.9957676859999984</c:v>
                </c:pt>
                <c:pt idx="112">
                  <c:v>3.5083850079999999</c:v>
                </c:pt>
                <c:pt idx="113">
                  <c:v>4.1125586869999973</c:v>
                </c:pt>
                <c:pt idx="114">
                  <c:v>4.8309940090000012</c:v>
                </c:pt>
                <c:pt idx="115">
                  <c:v>5.9489705590000019</c:v>
                </c:pt>
                <c:pt idx="116">
                  <c:v>5.0419188500000001</c:v>
                </c:pt>
                <c:pt idx="117">
                  <c:v>6.8699217409999971</c:v>
                </c:pt>
                <c:pt idx="118">
                  <c:v>7.2692689479999961</c:v>
                </c:pt>
                <c:pt idx="119">
                  <c:v>6.7627169339999966</c:v>
                </c:pt>
                <c:pt idx="120">
                  <c:v>7.2789692750000006</c:v>
                </c:pt>
                <c:pt idx="121">
                  <c:v>7.3323725899999976</c:v>
                </c:pt>
                <c:pt idx="122">
                  <c:v>7.7477590969999977</c:v>
                </c:pt>
                <c:pt idx="123">
                  <c:v>7.5879154550000001</c:v>
                </c:pt>
                <c:pt idx="124">
                  <c:v>8.4200538780000027</c:v>
                </c:pt>
                <c:pt idx="125">
                  <c:v>10.563096745999998</c:v>
                </c:pt>
                <c:pt idx="126">
                  <c:v>9.6655597089999965</c:v>
                </c:pt>
                <c:pt idx="127">
                  <c:v>7.8752969980000094</c:v>
                </c:pt>
                <c:pt idx="128">
                  <c:v>8.7818185049999933</c:v>
                </c:pt>
                <c:pt idx="129">
                  <c:v>11.252381646999995</c:v>
                </c:pt>
                <c:pt idx="130">
                  <c:v>10.462758758999994</c:v>
                </c:pt>
                <c:pt idx="131">
                  <c:v>13.089217521999997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789-4561-A983-0A6977103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27794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3"/>
        <c:tickMarkSkip val="3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0209263889843917E-2"/>
              <c:y val="0.135004429008825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4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Trade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nominal)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9376829024865629E-2"/>
          <c:y val="0.89336264134234955"/>
          <c:w val="0.90836131420496191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91721858294191"/>
          <c:y val="7.500246056045845E-2"/>
          <c:w val="0.75314819973645353"/>
          <c:h val="0.626687226016275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'!$A$160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'!$B$160:$BB$160</c:f>
              <c:numCache>
                <c:formatCode>#,##0</c:formatCode>
                <c:ptCount val="51"/>
                <c:pt idx="0">
                  <c:v>0.341410064698</c:v>
                </c:pt>
                <c:pt idx="1">
                  <c:v>0.35741425971399998</c:v>
                </c:pt>
                <c:pt idx="2">
                  <c:v>0.28295102780400005</c:v>
                </c:pt>
                <c:pt idx="3">
                  <c:v>0.22090784842</c:v>
                </c:pt>
                <c:pt idx="4">
                  <c:v>0.21776847944000002</c:v>
                </c:pt>
                <c:pt idx="5">
                  <c:v>0.27084172892999997</c:v>
                </c:pt>
                <c:pt idx="6">
                  <c:v>0.20472770487000005</c:v>
                </c:pt>
                <c:pt idx="7">
                  <c:v>0.29230214234099999</c:v>
                </c:pt>
                <c:pt idx="8">
                  <c:v>0.22960470323000007</c:v>
                </c:pt>
                <c:pt idx="9">
                  <c:v>0.28490749847600005</c:v>
                </c:pt>
                <c:pt idx="10">
                  <c:v>0.14897463416359996</c:v>
                </c:pt>
                <c:pt idx="11">
                  <c:v>0.105220166888</c:v>
                </c:pt>
                <c:pt idx="12">
                  <c:v>0.1130499654675873</c:v>
                </c:pt>
                <c:pt idx="13">
                  <c:v>6.1912421891363013E-2</c:v>
                </c:pt>
                <c:pt idx="14">
                  <c:v>9.2579840911999972E-2</c:v>
                </c:pt>
                <c:pt idx="15">
                  <c:v>0.10205086291500001</c:v>
                </c:pt>
                <c:pt idx="16">
                  <c:v>6.2221883947999997E-2</c:v>
                </c:pt>
                <c:pt idx="17">
                  <c:v>5.1190226167999994E-2</c:v>
                </c:pt>
                <c:pt idx="18">
                  <c:v>8.4245340047999967E-2</c:v>
                </c:pt>
                <c:pt idx="19">
                  <c:v>9.7886094327391301E-2</c:v>
                </c:pt>
                <c:pt idx="20">
                  <c:v>7.7058942735999975E-2</c:v>
                </c:pt>
                <c:pt idx="21">
                  <c:v>3.6788704909999997E-2</c:v>
                </c:pt>
                <c:pt idx="22">
                  <c:v>0.11518705500000001</c:v>
                </c:pt>
                <c:pt idx="23">
                  <c:v>0.10815420905999995</c:v>
                </c:pt>
                <c:pt idx="24">
                  <c:v>0.13990640477384003</c:v>
                </c:pt>
                <c:pt idx="26">
                  <c:v>8.5719551194420003</c:v>
                </c:pt>
                <c:pt idx="27">
                  <c:v>8.7003930794599977</c:v>
                </c:pt>
                <c:pt idx="28">
                  <c:v>10.794841393780002</c:v>
                </c:pt>
                <c:pt idx="29">
                  <c:v>11.982965762417999</c:v>
                </c:pt>
                <c:pt idx="30">
                  <c:v>13.832075074339999</c:v>
                </c:pt>
                <c:pt idx="31">
                  <c:v>12.638518152559996</c:v>
                </c:pt>
                <c:pt idx="32">
                  <c:v>10.453016332976</c:v>
                </c:pt>
                <c:pt idx="33">
                  <c:v>10.139615621351998</c:v>
                </c:pt>
                <c:pt idx="34">
                  <c:v>7.8968740621320013</c:v>
                </c:pt>
                <c:pt idx="35">
                  <c:v>5.2984286777400014</c:v>
                </c:pt>
                <c:pt idx="36">
                  <c:v>4.7064146176239996</c:v>
                </c:pt>
                <c:pt idx="37">
                  <c:v>4.6053587973223813</c:v>
                </c:pt>
                <c:pt idx="38">
                  <c:v>4.3633829456593327</c:v>
                </c:pt>
                <c:pt idx="39">
                  <c:v>4.7669812228660007</c:v>
                </c:pt>
                <c:pt idx="40">
                  <c:v>5.5675875560299994</c:v>
                </c:pt>
                <c:pt idx="41">
                  <c:v>6.6114205339279986</c:v>
                </c:pt>
                <c:pt idx="42">
                  <c:v>8.4321434795060028</c:v>
                </c:pt>
                <c:pt idx="43">
                  <c:v>10.492089315713999</c:v>
                </c:pt>
                <c:pt idx="44">
                  <c:v>11.675776773080392</c:v>
                </c:pt>
                <c:pt idx="45">
                  <c:v>11.928658399227668</c:v>
                </c:pt>
                <c:pt idx="46">
                  <c:v>13.16921712972</c:v>
                </c:pt>
                <c:pt idx="47">
                  <c:v>16.53037169613</c:v>
                </c:pt>
                <c:pt idx="48">
                  <c:v>14.357278460000002</c:v>
                </c:pt>
                <c:pt idx="49">
                  <c:v>12.075112770792</c:v>
                </c:pt>
                <c:pt idx="50">
                  <c:v>12.772183775995995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A6-4B71-90E8-A454BE33F623}"/>
            </c:ext>
          </c:extLst>
        </c:ser>
        <c:ser>
          <c:idx val="1"/>
          <c:order val="1"/>
          <c:tx>
            <c:strRef>
              <c:f>' '!$A$161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'!$B$161:$BB$161</c:f>
              <c:numCache>
                <c:formatCode>#,##0</c:formatCode>
                <c:ptCount val="51"/>
                <c:pt idx="0">
                  <c:v>0.33767864904</c:v>
                </c:pt>
                <c:pt idx="1">
                  <c:v>0.22643888378000021</c:v>
                </c:pt>
                <c:pt idx="2">
                  <c:v>0.16447743955999994</c:v>
                </c:pt>
                <c:pt idx="3">
                  <c:v>0.41106868291999998</c:v>
                </c:pt>
                <c:pt idx="4">
                  <c:v>0.51684719378000021</c:v>
                </c:pt>
                <c:pt idx="5">
                  <c:v>0.44076596354000014</c:v>
                </c:pt>
                <c:pt idx="6">
                  <c:v>0.55437334923999937</c:v>
                </c:pt>
                <c:pt idx="7">
                  <c:v>0.50640833650399997</c:v>
                </c:pt>
                <c:pt idx="8">
                  <c:v>0.55225859684599965</c:v>
                </c:pt>
                <c:pt idx="9">
                  <c:v>0.38767101133999998</c:v>
                </c:pt>
                <c:pt idx="10">
                  <c:v>0.45017329685999979</c:v>
                </c:pt>
                <c:pt idx="11">
                  <c:v>0.531335761819</c:v>
                </c:pt>
                <c:pt idx="12">
                  <c:v>0.41469382046809533</c:v>
                </c:pt>
                <c:pt idx="13">
                  <c:v>0.39033334867422981</c:v>
                </c:pt>
                <c:pt idx="14">
                  <c:v>0.34830051438000004</c:v>
                </c:pt>
                <c:pt idx="15">
                  <c:v>0.16165762413499996</c:v>
                </c:pt>
                <c:pt idx="16">
                  <c:v>0.12562591398000006</c:v>
                </c:pt>
                <c:pt idx="17">
                  <c:v>0.13185341983999999</c:v>
                </c:pt>
                <c:pt idx="18">
                  <c:v>0.14445922659999999</c:v>
                </c:pt>
                <c:pt idx="19">
                  <c:v>0.1574110865323694</c:v>
                </c:pt>
                <c:pt idx="20">
                  <c:v>0.28693289673999983</c:v>
                </c:pt>
                <c:pt idx="21">
                  <c:v>0.28417636505323801</c:v>
                </c:pt>
                <c:pt idx="22">
                  <c:v>0.13990283526311351</c:v>
                </c:pt>
                <c:pt idx="23">
                  <c:v>0.16102174194999994</c:v>
                </c:pt>
                <c:pt idx="24">
                  <c:v>0.20298958136279993</c:v>
                </c:pt>
                <c:pt idx="26">
                  <c:v>2.9482210004720004</c:v>
                </c:pt>
                <c:pt idx="27">
                  <c:v>3.2953682748800017</c:v>
                </c:pt>
                <c:pt idx="28">
                  <c:v>3.5307287225099988</c:v>
                </c:pt>
                <c:pt idx="29">
                  <c:v>4.4114129023799959</c:v>
                </c:pt>
                <c:pt idx="30">
                  <c:v>5.670815171480001</c:v>
                </c:pt>
                <c:pt idx="31">
                  <c:v>5.5195898391000009</c:v>
                </c:pt>
                <c:pt idx="32">
                  <c:v>5.6278676130799967</c:v>
                </c:pt>
                <c:pt idx="33">
                  <c:v>5.4702598608299988</c:v>
                </c:pt>
                <c:pt idx="34">
                  <c:v>4.0529123000250005</c:v>
                </c:pt>
                <c:pt idx="35">
                  <c:v>3.0965178856800009</c:v>
                </c:pt>
                <c:pt idx="36">
                  <c:v>2.7972282342999986</c:v>
                </c:pt>
                <c:pt idx="37">
                  <c:v>2.8048573874599998</c:v>
                </c:pt>
                <c:pt idx="38">
                  <c:v>2.9009791345999996</c:v>
                </c:pt>
                <c:pt idx="39">
                  <c:v>3.48377996928</c:v>
                </c:pt>
                <c:pt idx="40">
                  <c:v>3.4836198333800015</c:v>
                </c:pt>
                <c:pt idx="41">
                  <c:v>3.9642287803761902</c:v>
                </c:pt>
                <c:pt idx="42">
                  <c:v>4.8240183490699984</c:v>
                </c:pt>
                <c:pt idx="43">
                  <c:v>5.1936682119600031</c:v>
                </c:pt>
                <c:pt idx="44">
                  <c:v>5.7570051001339957</c:v>
                </c:pt>
                <c:pt idx="45">
                  <c:v>5.2199728766872209</c:v>
                </c:pt>
                <c:pt idx="46">
                  <c:v>5.7040863109399922</c:v>
                </c:pt>
                <c:pt idx="47">
                  <c:v>6.3365891234199978</c:v>
                </c:pt>
                <c:pt idx="48">
                  <c:v>5.8982823945399829</c:v>
                </c:pt>
                <c:pt idx="49">
                  <c:v>4.9568556658199912</c:v>
                </c:pt>
                <c:pt idx="50">
                  <c:v>5.9438921590600016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A6-4B71-90E8-A454BE33F623}"/>
            </c:ext>
          </c:extLst>
        </c:ser>
        <c:ser>
          <c:idx val="2"/>
          <c:order val="2"/>
          <c:tx>
            <c:strRef>
              <c:f>' '!$A$162</c:f>
              <c:strCache>
                <c:ptCount val="1"/>
                <c:pt idx="0">
                  <c:v>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'!$B$162:$BB$162</c:f>
              <c:numCache>
                <c:formatCode>#,##0</c:formatCode>
                <c:ptCount val="51"/>
                <c:pt idx="0">
                  <c:v>4.43516620755</c:v>
                </c:pt>
                <c:pt idx="1">
                  <c:v>3.6569325484599986</c:v>
                </c:pt>
                <c:pt idx="2">
                  <c:v>3.5350717630999982</c:v>
                </c:pt>
                <c:pt idx="3">
                  <c:v>3.3425647922400001</c:v>
                </c:pt>
                <c:pt idx="4">
                  <c:v>4.0145306925359998</c:v>
                </c:pt>
                <c:pt idx="5">
                  <c:v>4.1749907099350008</c:v>
                </c:pt>
                <c:pt idx="6">
                  <c:v>4.9228393392449998</c:v>
                </c:pt>
                <c:pt idx="7">
                  <c:v>5.2549985138300004</c:v>
                </c:pt>
                <c:pt idx="8">
                  <c:v>6.2021771869299993</c:v>
                </c:pt>
                <c:pt idx="9">
                  <c:v>5.5517154025799975</c:v>
                </c:pt>
                <c:pt idx="10">
                  <c:v>7.2358940337700002</c:v>
                </c:pt>
                <c:pt idx="11">
                  <c:v>6.9472456736000012</c:v>
                </c:pt>
                <c:pt idx="12">
                  <c:v>6.402545002700001</c:v>
                </c:pt>
                <c:pt idx="13">
                  <c:v>6.4857123736443389</c:v>
                </c:pt>
                <c:pt idx="14">
                  <c:v>6.3839056629599993</c:v>
                </c:pt>
                <c:pt idx="15">
                  <c:v>4.9640286828600004</c:v>
                </c:pt>
                <c:pt idx="16">
                  <c:v>4.1137391846200009</c:v>
                </c:pt>
                <c:pt idx="17">
                  <c:v>3.6794570884600009</c:v>
                </c:pt>
                <c:pt idx="18">
                  <c:v>3.3948397388999982</c:v>
                </c:pt>
                <c:pt idx="19">
                  <c:v>3.5931341867099982</c:v>
                </c:pt>
                <c:pt idx="20">
                  <c:v>2.8355824922999995</c:v>
                </c:pt>
                <c:pt idx="21">
                  <c:v>2.9211148482700011</c:v>
                </c:pt>
                <c:pt idx="22">
                  <c:v>2.6305141180699985</c:v>
                </c:pt>
                <c:pt idx="23">
                  <c:v>2.6036533293999966</c:v>
                </c:pt>
                <c:pt idx="24">
                  <c:v>2.9072829497699995</c:v>
                </c:pt>
                <c:pt idx="26">
                  <c:v>19.138681960659998</c:v>
                </c:pt>
                <c:pt idx="27">
                  <c:v>21.055128885319995</c:v>
                </c:pt>
                <c:pt idx="28">
                  <c:v>22.083289577059997</c:v>
                </c:pt>
                <c:pt idx="29">
                  <c:v>28.695462489379999</c:v>
                </c:pt>
                <c:pt idx="30">
                  <c:v>31.356470293099985</c:v>
                </c:pt>
                <c:pt idx="31">
                  <c:v>34.635332882509999</c:v>
                </c:pt>
                <c:pt idx="32">
                  <c:v>37.403377329909986</c:v>
                </c:pt>
                <c:pt idx="33">
                  <c:v>38.880395484490002</c:v>
                </c:pt>
                <c:pt idx="34">
                  <c:v>41.57801185153501</c:v>
                </c:pt>
                <c:pt idx="35">
                  <c:v>47.184879404</c:v>
                </c:pt>
                <c:pt idx="36">
                  <c:v>48.736479105990021</c:v>
                </c:pt>
                <c:pt idx="37">
                  <c:v>48.83160490101001</c:v>
                </c:pt>
                <c:pt idx="38">
                  <c:v>48.372557261689984</c:v>
                </c:pt>
                <c:pt idx="39">
                  <c:v>52.849428326649985</c:v>
                </c:pt>
                <c:pt idx="40">
                  <c:v>58.245332794320014</c:v>
                </c:pt>
                <c:pt idx="41">
                  <c:v>63.303146113770005</c:v>
                </c:pt>
                <c:pt idx="42">
                  <c:v>70.84644649629999</c:v>
                </c:pt>
                <c:pt idx="43">
                  <c:v>72.472337811159974</c:v>
                </c:pt>
                <c:pt idx="44">
                  <c:v>78.588069788950051</c:v>
                </c:pt>
                <c:pt idx="45">
                  <c:v>78.799759377029986</c:v>
                </c:pt>
                <c:pt idx="46">
                  <c:v>83.001917150170001</c:v>
                </c:pt>
                <c:pt idx="47">
                  <c:v>83.188733521950013</c:v>
                </c:pt>
                <c:pt idx="48">
                  <c:v>100.86560091225002</c:v>
                </c:pt>
                <c:pt idx="49">
                  <c:v>96.047006045289947</c:v>
                </c:pt>
                <c:pt idx="50">
                  <c:v>97.524614404500028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A6-4B71-90E8-A454BE33F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5568"/>
        <c:axId val="1"/>
      </c:barChart>
      <c:catAx>
        <c:axId val="52779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84167625377305E-2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55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5002310347198689E-2"/>
          <c:y val="0.89669608403392542"/>
          <c:w val="0.88336054408922904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96292193957517"/>
          <c:y val="7.1669017868882523E-2"/>
          <c:w val="0.6937713707115879"/>
          <c:h val="0.5900193564089397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'!$A$225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'!$B$225:$BB$225</c:f>
              <c:numCache>
                <c:formatCode>0.0</c:formatCode>
                <c:ptCount val="51"/>
                <c:pt idx="0">
                  <c:v>0.88114574577000015</c:v>
                </c:pt>
                <c:pt idx="1">
                  <c:v>0.70726630974000015</c:v>
                </c:pt>
                <c:pt idx="2">
                  <c:v>0.62637795194000012</c:v>
                </c:pt>
                <c:pt idx="3">
                  <c:v>0.64741250369000014</c:v>
                </c:pt>
                <c:pt idx="4">
                  <c:v>0.93640533832999995</c:v>
                </c:pt>
                <c:pt idx="5">
                  <c:v>1.0127699562700003</c:v>
                </c:pt>
                <c:pt idx="6">
                  <c:v>1.44793653567</c:v>
                </c:pt>
                <c:pt idx="7">
                  <c:v>1.7016918983599998</c:v>
                </c:pt>
                <c:pt idx="8">
                  <c:v>1.9594329159899997</c:v>
                </c:pt>
                <c:pt idx="9">
                  <c:v>1.4057348823499995</c:v>
                </c:pt>
                <c:pt idx="10">
                  <c:v>2.2250637550399999</c:v>
                </c:pt>
                <c:pt idx="11">
                  <c:v>2.2155310031499997</c:v>
                </c:pt>
                <c:pt idx="12">
                  <c:v>2.1575725535000001</c:v>
                </c:pt>
                <c:pt idx="13">
                  <c:v>2.029433226078508</c:v>
                </c:pt>
                <c:pt idx="14">
                  <c:v>1.8257526663599997</c:v>
                </c:pt>
                <c:pt idx="15">
                  <c:v>1.2665416848</c:v>
                </c:pt>
                <c:pt idx="16">
                  <c:v>1.1656589105199997</c:v>
                </c:pt>
                <c:pt idx="17">
                  <c:v>1.24088166684</c:v>
                </c:pt>
                <c:pt idx="18">
                  <c:v>1.1727111557300001</c:v>
                </c:pt>
                <c:pt idx="19">
                  <c:v>1.0978428376800002</c:v>
                </c:pt>
                <c:pt idx="20">
                  <c:v>0.88073509525000004</c:v>
                </c:pt>
                <c:pt idx="21">
                  <c:v>1.03008498549</c:v>
                </c:pt>
                <c:pt idx="22">
                  <c:v>0.81868094403999958</c:v>
                </c:pt>
                <c:pt idx="23">
                  <c:v>0.71141568749000006</c:v>
                </c:pt>
                <c:pt idx="24">
                  <c:v>0.75897176115999976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42-4D55-A32C-C5348FC82D1F}"/>
            </c:ext>
          </c:extLst>
        </c:ser>
        <c:ser>
          <c:idx val="1"/>
          <c:order val="1"/>
          <c:tx>
            <c:strRef>
              <c:f>' '!$A$226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'!$B$226:$BB$226</c:f>
              <c:numCache>
                <c:formatCode>0.0</c:formatCode>
                <c:ptCount val="51"/>
                <c:pt idx="0">
                  <c:v>0.63431243549999994</c:v>
                </c:pt>
                <c:pt idx="1">
                  <c:v>0.559911728</c:v>
                </c:pt>
                <c:pt idx="2">
                  <c:v>0.63905421962999998</c:v>
                </c:pt>
                <c:pt idx="3">
                  <c:v>0.60089797300000003</c:v>
                </c:pt>
                <c:pt idx="4">
                  <c:v>0.55609153720600002</c:v>
                </c:pt>
                <c:pt idx="5">
                  <c:v>0.53828440971499991</c:v>
                </c:pt>
                <c:pt idx="6">
                  <c:v>0.61788895590499993</c:v>
                </c:pt>
                <c:pt idx="7">
                  <c:v>0.70506834275999997</c:v>
                </c:pt>
                <c:pt idx="8">
                  <c:v>0.77684832146999983</c:v>
                </c:pt>
                <c:pt idx="9">
                  <c:v>0.82755018684999992</c:v>
                </c:pt>
                <c:pt idx="10">
                  <c:v>0.95927002454999988</c:v>
                </c:pt>
                <c:pt idx="11">
                  <c:v>0.82194001249999993</c:v>
                </c:pt>
                <c:pt idx="12">
                  <c:v>0.62691453230000005</c:v>
                </c:pt>
                <c:pt idx="13">
                  <c:v>0.86383808340000001</c:v>
                </c:pt>
                <c:pt idx="14">
                  <c:v>0.93744533618999992</c:v>
                </c:pt>
                <c:pt idx="15">
                  <c:v>0.82048017741000001</c:v>
                </c:pt>
                <c:pt idx="16">
                  <c:v>0.71498329890000001</c:v>
                </c:pt>
                <c:pt idx="17">
                  <c:v>0.53207031029999996</c:v>
                </c:pt>
                <c:pt idx="18">
                  <c:v>0.49902096699999993</c:v>
                </c:pt>
                <c:pt idx="19">
                  <c:v>0.75396222824999992</c:v>
                </c:pt>
                <c:pt idx="20">
                  <c:v>0.43840614379999993</c:v>
                </c:pt>
                <c:pt idx="21">
                  <c:v>0.51772526239999994</c:v>
                </c:pt>
                <c:pt idx="22">
                  <c:v>0.45147713795</c:v>
                </c:pt>
                <c:pt idx="23">
                  <c:v>0.45405802366999998</c:v>
                </c:pt>
                <c:pt idx="24">
                  <c:v>0.46375906009999995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42-4D55-A32C-C5348FC82D1F}"/>
            </c:ext>
          </c:extLst>
        </c:ser>
        <c:ser>
          <c:idx val="2"/>
          <c:order val="2"/>
          <c:tx>
            <c:strRef>
              <c:f>' '!$A$227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'!$B$227:$BB$227</c:f>
              <c:numCache>
                <c:formatCode>0.0</c:formatCode>
                <c:ptCount val="51"/>
                <c:pt idx="0">
                  <c:v>1.1868013739499998</c:v>
                </c:pt>
                <c:pt idx="1">
                  <c:v>0.97944204981000005</c:v>
                </c:pt>
                <c:pt idx="2">
                  <c:v>0.81993084189999987</c:v>
                </c:pt>
                <c:pt idx="3">
                  <c:v>0.76091201800000008</c:v>
                </c:pt>
                <c:pt idx="4">
                  <c:v>0.79022872049999981</c:v>
                </c:pt>
                <c:pt idx="5">
                  <c:v>0.79195743234000038</c:v>
                </c:pt>
                <c:pt idx="6">
                  <c:v>0.82274158977000034</c:v>
                </c:pt>
                <c:pt idx="7">
                  <c:v>0.8294811660000001</c:v>
                </c:pt>
                <c:pt idx="8">
                  <c:v>1.1357840024999999</c:v>
                </c:pt>
                <c:pt idx="9">
                  <c:v>1.013056739</c:v>
                </c:pt>
                <c:pt idx="10">
                  <c:v>1.2967580905399998</c:v>
                </c:pt>
                <c:pt idx="11">
                  <c:v>1.2004610039999999</c:v>
                </c:pt>
                <c:pt idx="12">
                  <c:v>1.1312508619999999</c:v>
                </c:pt>
                <c:pt idx="13">
                  <c:v>0.99315063112916624</c:v>
                </c:pt>
                <c:pt idx="14">
                  <c:v>0.98908637249999998</c:v>
                </c:pt>
                <c:pt idx="15">
                  <c:v>0.67385636549999994</c:v>
                </c:pt>
                <c:pt idx="16">
                  <c:v>0.45748988900000004</c:v>
                </c:pt>
                <c:pt idx="17">
                  <c:v>0.38004992199999998</c:v>
                </c:pt>
                <c:pt idx="18">
                  <c:v>0.39136395499999999</c:v>
                </c:pt>
                <c:pt idx="19">
                  <c:v>0.26045101349999999</c:v>
                </c:pt>
                <c:pt idx="20">
                  <c:v>0.10248264600000001</c:v>
                </c:pt>
                <c:pt idx="21">
                  <c:v>8.2614693500000128E-2</c:v>
                </c:pt>
                <c:pt idx="22">
                  <c:v>8.9798842000000018E-2</c:v>
                </c:pt>
                <c:pt idx="23">
                  <c:v>5.6434738499999963E-2</c:v>
                </c:pt>
                <c:pt idx="24">
                  <c:v>0.102810421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42-4D55-A32C-C5348FC82D1F}"/>
            </c:ext>
          </c:extLst>
        </c:ser>
        <c:ser>
          <c:idx val="5"/>
          <c:order val="3"/>
          <c:tx>
            <c:strRef>
              <c:f>' '!$A$228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'!$B$228:$BB$228</c:f>
              <c:numCache>
                <c:formatCode>0.0</c:formatCode>
                <c:ptCount val="51"/>
                <c:pt idx="0">
                  <c:v>0.38026696300000001</c:v>
                </c:pt>
                <c:pt idx="1">
                  <c:v>0.29816348500000012</c:v>
                </c:pt>
                <c:pt idx="2">
                  <c:v>0.371688413</c:v>
                </c:pt>
                <c:pt idx="3">
                  <c:v>0.31198528699999994</c:v>
                </c:pt>
                <c:pt idx="4">
                  <c:v>0.40041099059999996</c:v>
                </c:pt>
                <c:pt idx="5">
                  <c:v>0.53166369265000002</c:v>
                </c:pt>
                <c:pt idx="6">
                  <c:v>0.56118276476000006</c:v>
                </c:pt>
                <c:pt idx="7">
                  <c:v>0.37599666435000001</c:v>
                </c:pt>
                <c:pt idx="8">
                  <c:v>0.29952979931999996</c:v>
                </c:pt>
                <c:pt idx="9">
                  <c:v>0.27748206262000008</c:v>
                </c:pt>
                <c:pt idx="10">
                  <c:v>0.29087986383999997</c:v>
                </c:pt>
                <c:pt idx="11">
                  <c:v>0.25157461539999998</c:v>
                </c:pt>
                <c:pt idx="12">
                  <c:v>0.18607272949999998</c:v>
                </c:pt>
                <c:pt idx="13">
                  <c:v>0.18363572081499999</c:v>
                </c:pt>
                <c:pt idx="14">
                  <c:v>0.19594084394</c:v>
                </c:pt>
                <c:pt idx="15">
                  <c:v>0.16868768284000002</c:v>
                </c:pt>
                <c:pt idx="16">
                  <c:v>0.15891530263999998</c:v>
                </c:pt>
                <c:pt idx="17">
                  <c:v>0.11702171936</c:v>
                </c:pt>
                <c:pt idx="18">
                  <c:v>0.12054508847999999</c:v>
                </c:pt>
                <c:pt idx="19">
                  <c:v>0.11379840734</c:v>
                </c:pt>
                <c:pt idx="20">
                  <c:v>8.0492160339999994E-2</c:v>
                </c:pt>
                <c:pt idx="21">
                  <c:v>8.2891687459999974E-2</c:v>
                </c:pt>
                <c:pt idx="22">
                  <c:v>8.8642696709999996E-2</c:v>
                </c:pt>
                <c:pt idx="23">
                  <c:v>0.11851615185</c:v>
                </c:pt>
                <c:pt idx="24">
                  <c:v>9.4895278319999998E-2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42-4D55-A32C-C5348FC82D1F}"/>
            </c:ext>
          </c:extLst>
        </c:ser>
        <c:ser>
          <c:idx val="6"/>
          <c:order val="4"/>
          <c:tx>
            <c:strRef>
              <c:f>' '!$A$229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'!$B$229:$BB$229</c:f>
              <c:numCache>
                <c:formatCode>0.0</c:formatCode>
                <c:ptCount val="51"/>
                <c:pt idx="0">
                  <c:v>1.1403451203299997</c:v>
                </c:pt>
                <c:pt idx="1">
                  <c:v>0.96512590918000019</c:v>
                </c:pt>
                <c:pt idx="2">
                  <c:v>0.90778719386999973</c:v>
                </c:pt>
                <c:pt idx="3">
                  <c:v>0.77423005362999997</c:v>
                </c:pt>
                <c:pt idx="4">
                  <c:v>0.8556295196999999</c:v>
                </c:pt>
                <c:pt idx="5">
                  <c:v>0.90865398250000018</c:v>
                </c:pt>
                <c:pt idx="6">
                  <c:v>1.0046394707399999</c:v>
                </c:pt>
                <c:pt idx="7">
                  <c:v>1.1499124059099999</c:v>
                </c:pt>
                <c:pt idx="8">
                  <c:v>1.2740591912700001</c:v>
                </c:pt>
                <c:pt idx="9">
                  <c:v>1.3032890671400001</c:v>
                </c:pt>
                <c:pt idx="10">
                  <c:v>1.4239685689999999</c:v>
                </c:pt>
                <c:pt idx="11">
                  <c:v>1.3454526374499998</c:v>
                </c:pt>
                <c:pt idx="12">
                  <c:v>1.1546329795000001</c:v>
                </c:pt>
                <c:pt idx="13">
                  <c:v>1.3377052445399999</c:v>
                </c:pt>
                <c:pt idx="14">
                  <c:v>1.18249888763</c:v>
                </c:pt>
                <c:pt idx="15">
                  <c:v>1.14671871732</c:v>
                </c:pt>
                <c:pt idx="16">
                  <c:v>0.97431609564999999</c:v>
                </c:pt>
                <c:pt idx="17">
                  <c:v>0.73109221443000005</c:v>
                </c:pt>
                <c:pt idx="18">
                  <c:v>0.58016281332999997</c:v>
                </c:pt>
                <c:pt idx="19">
                  <c:v>0.50572921656000003</c:v>
                </c:pt>
                <c:pt idx="20">
                  <c:v>0.65615672382000001</c:v>
                </c:pt>
                <c:pt idx="21">
                  <c:v>0.45260380341000012</c:v>
                </c:pt>
                <c:pt idx="22">
                  <c:v>0.34934264381999991</c:v>
                </c:pt>
                <c:pt idx="23">
                  <c:v>0.28601700033000005</c:v>
                </c:pt>
                <c:pt idx="24">
                  <c:v>0.29167429207999995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42-4D55-A32C-C5348FC82D1F}"/>
            </c:ext>
          </c:extLst>
        </c:ser>
        <c:ser>
          <c:idx val="9"/>
          <c:order val="5"/>
          <c:tx>
            <c:strRef>
              <c:f>' '!$A$230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'!$B$230:$BB$230</c:f>
              <c:numCache>
                <c:formatCode>0.0</c:formatCode>
                <c:ptCount val="51"/>
                <c:pt idx="0">
                  <c:v>0.21229456899999999</c:v>
                </c:pt>
                <c:pt idx="1">
                  <c:v>0.14702306672999832</c:v>
                </c:pt>
                <c:pt idx="2">
                  <c:v>0.17023314275999857</c:v>
                </c:pt>
                <c:pt idx="3">
                  <c:v>0.24712695691999986</c:v>
                </c:pt>
                <c:pt idx="4">
                  <c:v>0.47576458620000039</c:v>
                </c:pt>
                <c:pt idx="5">
                  <c:v>0.39166123646000006</c:v>
                </c:pt>
                <c:pt idx="6">
                  <c:v>0.46845002239999989</c:v>
                </c:pt>
                <c:pt idx="7">
                  <c:v>0.49284803645000075</c:v>
                </c:pt>
                <c:pt idx="8">
                  <c:v>0.75652295637999956</c:v>
                </c:pt>
                <c:pt idx="9">
                  <c:v>0.72460246461999844</c:v>
                </c:pt>
                <c:pt idx="10">
                  <c:v>1.0399537308000006</c:v>
                </c:pt>
                <c:pt idx="11">
                  <c:v>1.1122864011000022</c:v>
                </c:pt>
                <c:pt idx="12">
                  <c:v>1.1461013459000009</c:v>
                </c:pt>
                <c:pt idx="13">
                  <c:v>1.0779494676816652</c:v>
                </c:pt>
                <c:pt idx="14">
                  <c:v>1.2531815563400004</c:v>
                </c:pt>
                <c:pt idx="15">
                  <c:v>0.88774405499000064</c:v>
                </c:pt>
                <c:pt idx="16">
                  <c:v>0.64237568791000133</c:v>
                </c:pt>
                <c:pt idx="17">
                  <c:v>0.6783412555300008</c:v>
                </c:pt>
                <c:pt idx="18">
                  <c:v>0.63103575935999823</c:v>
                </c:pt>
                <c:pt idx="19">
                  <c:v>0.86135048337999764</c:v>
                </c:pt>
                <c:pt idx="20">
                  <c:v>0.67730972308999959</c:v>
                </c:pt>
                <c:pt idx="21">
                  <c:v>0.75519441601000104</c:v>
                </c:pt>
                <c:pt idx="22">
                  <c:v>0.83257185354999885</c:v>
                </c:pt>
                <c:pt idx="23">
                  <c:v>0.97721172755999675</c:v>
                </c:pt>
                <c:pt idx="24">
                  <c:v>1.1951721371099999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42-4D55-A32C-C5348FC82D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4768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'!$A$231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'!$B$231:$BB$231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3042-4D55-A32C-C5348FC82D1F}"/>
            </c:ext>
          </c:extLst>
        </c:ser>
        <c:ser>
          <c:idx val="10"/>
          <c:order val="7"/>
          <c:tx>
            <c:strRef>
              <c:f>' '!$A$232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'!$B$232:$BB$232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3042-4D55-A32C-C5348FC82D1F}"/>
            </c:ext>
          </c:extLst>
        </c:ser>
        <c:ser>
          <c:idx val="11"/>
          <c:order val="8"/>
          <c:tx>
            <c:strRef>
              <c:f>' '!$A$233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'!$B$233:$BB$233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3042-4D55-A32C-C5348FC82D1F}"/>
            </c:ext>
          </c:extLst>
        </c:ser>
        <c:ser>
          <c:idx val="13"/>
          <c:order val="9"/>
          <c:tx>
            <c:strRef>
              <c:f>' '!$A$234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'!$B$234:$BB$234</c:f>
              <c:numCache>
                <c:formatCode>0.00</c:formatCode>
                <c:ptCount val="51"/>
                <c:pt idx="26" formatCode="0.0">
                  <c:v>0.27332327599999995</c:v>
                </c:pt>
                <c:pt idx="27" formatCode="0.0">
                  <c:v>0.22673817300000002</c:v>
                </c:pt>
                <c:pt idx="28" formatCode="0.0">
                  <c:v>0.18649729600000003</c:v>
                </c:pt>
                <c:pt idx="29" formatCode="0.0">
                  <c:v>0.18033514699999995</c:v>
                </c:pt>
                <c:pt idx="30" formatCode="0.0">
                  <c:v>0.26021465599999993</c:v>
                </c:pt>
                <c:pt idx="31" formatCode="0.0">
                  <c:v>0.29083567099999996</c:v>
                </c:pt>
                <c:pt idx="32" formatCode="0.0">
                  <c:v>0.40693330299999997</c:v>
                </c:pt>
                <c:pt idx="33" formatCode="0.0">
                  <c:v>0.49506140300000007</c:v>
                </c:pt>
                <c:pt idx="34" formatCode="0.0">
                  <c:v>0.66160741399999989</c:v>
                </c:pt>
                <c:pt idx="35" formatCode="0.0">
                  <c:v>0.47085676900000012</c:v>
                </c:pt>
                <c:pt idx="36" formatCode="0.0">
                  <c:v>0.7136308910000001</c:v>
                </c:pt>
                <c:pt idx="37" formatCode="0.0">
                  <c:v>0.79607255399999999</c:v>
                </c:pt>
                <c:pt idx="38" formatCode="0.0">
                  <c:v>0.74204041300000001</c:v>
                </c:pt>
                <c:pt idx="39" formatCode="0.0">
                  <c:v>0.71419189400000005</c:v>
                </c:pt>
                <c:pt idx="40" formatCode="0.0">
                  <c:v>0.63470541200000019</c:v>
                </c:pt>
                <c:pt idx="41" formatCode="0.0">
                  <c:v>0.40291597200000001</c:v>
                </c:pt>
                <c:pt idx="42" formatCode="0.0">
                  <c:v>0.34779349600000004</c:v>
                </c:pt>
                <c:pt idx="43" formatCode="0.0">
                  <c:v>0.38946408499999996</c:v>
                </c:pt>
                <c:pt idx="44" formatCode="0.0">
                  <c:v>0.41803692899999995</c:v>
                </c:pt>
                <c:pt idx="45" formatCode="0.0">
                  <c:v>0.3778312339999999</c:v>
                </c:pt>
                <c:pt idx="46" formatCode="0.0">
                  <c:v>0.30948371500000005</c:v>
                </c:pt>
                <c:pt idx="47" formatCode="0.0">
                  <c:v>0.37335552599999994</c:v>
                </c:pt>
                <c:pt idx="48" formatCode="0.0">
                  <c:v>0.36164545599999998</c:v>
                </c:pt>
                <c:pt idx="49" formatCode="0.0">
                  <c:v>0.32086953200000007</c:v>
                </c:pt>
                <c:pt idx="50" formatCode="0.0">
                  <c:v>0.350007236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042-4D55-A32C-C5348FC82D1F}"/>
            </c:ext>
          </c:extLst>
        </c:ser>
        <c:ser>
          <c:idx val="14"/>
          <c:order val="10"/>
          <c:tx>
            <c:strRef>
              <c:f>' '!$A$235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'!$B$235:$BB$235</c:f>
              <c:numCache>
                <c:formatCode>0.00</c:formatCode>
                <c:ptCount val="51"/>
                <c:pt idx="26" formatCode="0.0">
                  <c:v>0.11946250899999998</c:v>
                </c:pt>
                <c:pt idx="27" formatCode="0.0">
                  <c:v>7.6706418999999998E-2</c:v>
                </c:pt>
                <c:pt idx="28" formatCode="0.0">
                  <c:v>7.0856451000000001E-2</c:v>
                </c:pt>
                <c:pt idx="29" formatCode="0.0">
                  <c:v>6.8988747000000003E-2</c:v>
                </c:pt>
                <c:pt idx="30" formatCode="0.0">
                  <c:v>7.8033988999999998E-2</c:v>
                </c:pt>
                <c:pt idx="31" formatCode="0.0">
                  <c:v>8.3820414999999995E-2</c:v>
                </c:pt>
                <c:pt idx="32" formatCode="0.0">
                  <c:v>0.12164628999999999</c:v>
                </c:pt>
                <c:pt idx="33" formatCode="0.0">
                  <c:v>0.164997635</c:v>
                </c:pt>
                <c:pt idx="34" formatCode="0.0">
                  <c:v>0.18717290099999997</c:v>
                </c:pt>
                <c:pt idx="35" formatCode="0.0">
                  <c:v>0.13905732499999998</c:v>
                </c:pt>
                <c:pt idx="36" formatCode="0.0">
                  <c:v>0.20273860399999996</c:v>
                </c:pt>
                <c:pt idx="37" formatCode="0.0">
                  <c:v>0.19643725500000001</c:v>
                </c:pt>
                <c:pt idx="38" formatCode="0.0">
                  <c:v>0.15646592600000001</c:v>
                </c:pt>
                <c:pt idx="39" formatCode="0.0">
                  <c:v>0.166036081</c:v>
                </c:pt>
                <c:pt idx="40" formatCode="0.0">
                  <c:v>0.180668781</c:v>
                </c:pt>
                <c:pt idx="41" formatCode="0.0">
                  <c:v>0.15618795700000002</c:v>
                </c:pt>
                <c:pt idx="42" formatCode="0.0">
                  <c:v>0.11565615</c:v>
                </c:pt>
                <c:pt idx="43" formatCode="0.0">
                  <c:v>8.7255032999999996E-2</c:v>
                </c:pt>
                <c:pt idx="44" formatCode="0.0">
                  <c:v>9.1926289999999994E-2</c:v>
                </c:pt>
                <c:pt idx="45" formatCode="0.0">
                  <c:v>9.4926468999999999E-2</c:v>
                </c:pt>
                <c:pt idx="46" formatCode="0.0">
                  <c:v>6.8774292000000001E-2</c:v>
                </c:pt>
                <c:pt idx="47" formatCode="0.0">
                  <c:v>9.3836914000000007E-2</c:v>
                </c:pt>
                <c:pt idx="48" formatCode="0.0">
                  <c:v>9.5121144000000005E-2</c:v>
                </c:pt>
                <c:pt idx="49" formatCode="0.0">
                  <c:v>9.4518921000000006E-2</c:v>
                </c:pt>
                <c:pt idx="50" formatCode="0.0">
                  <c:v>8.9360223999999988E-2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042-4D55-A32C-C5348FC82D1F}"/>
            </c:ext>
          </c:extLst>
        </c:ser>
        <c:ser>
          <c:idx val="15"/>
          <c:order val="11"/>
          <c:tx>
            <c:strRef>
              <c:f>' '!$A$236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'!$B$236:$BB$236</c:f>
              <c:numCache>
                <c:formatCode>0.00</c:formatCode>
                <c:ptCount val="51"/>
                <c:pt idx="26" formatCode="0.0">
                  <c:v>0.18024827400000001</c:v>
                </c:pt>
                <c:pt idx="27" formatCode="0.0">
                  <c:v>0.16303792199999997</c:v>
                </c:pt>
                <c:pt idx="28" formatCode="0.0">
                  <c:v>8.5589432000000007E-2</c:v>
                </c:pt>
                <c:pt idx="29" formatCode="0.0">
                  <c:v>7.6447093999999993E-2</c:v>
                </c:pt>
                <c:pt idx="30" formatCode="0.0">
                  <c:v>9.9850176999999984E-2</c:v>
                </c:pt>
                <c:pt idx="31" formatCode="0.0">
                  <c:v>0.12102431799999999</c:v>
                </c:pt>
                <c:pt idx="32" formatCode="0.0">
                  <c:v>0.14115927299999997</c:v>
                </c:pt>
                <c:pt idx="33" formatCode="0.0">
                  <c:v>0.14443860199999997</c:v>
                </c:pt>
                <c:pt idx="34" formatCode="0.0">
                  <c:v>0.211721457</c:v>
                </c:pt>
                <c:pt idx="35" formatCode="0.0">
                  <c:v>0.17173128299999998</c:v>
                </c:pt>
                <c:pt idx="36" formatCode="0.0">
                  <c:v>0.207577023</c:v>
                </c:pt>
                <c:pt idx="37" formatCode="0.0">
                  <c:v>0.223462731</c:v>
                </c:pt>
                <c:pt idx="38" formatCode="0.0">
                  <c:v>0.21051028499999999</c:v>
                </c:pt>
                <c:pt idx="39" formatCode="0.0">
                  <c:v>0.17243615100000001</c:v>
                </c:pt>
                <c:pt idx="40" formatCode="0.0">
                  <c:v>0.16485129000000001</c:v>
                </c:pt>
                <c:pt idx="41" formatCode="0.0">
                  <c:v>0.10064562699999999</c:v>
                </c:pt>
                <c:pt idx="42" formatCode="0.0">
                  <c:v>5.8229044999999993E-2</c:v>
                </c:pt>
                <c:pt idx="43" formatCode="0.0">
                  <c:v>5.1957086999999992E-2</c:v>
                </c:pt>
                <c:pt idx="44" formatCode="0.0">
                  <c:v>6.1069509000000001E-2</c:v>
                </c:pt>
                <c:pt idx="45" formatCode="0.0">
                  <c:v>4.0379763999999999E-2</c:v>
                </c:pt>
                <c:pt idx="46" formatCode="0.0">
                  <c:v>1.3151771E-2</c:v>
                </c:pt>
                <c:pt idx="47" formatCode="0.0">
                  <c:v>1.5112748000000001E-2</c:v>
                </c:pt>
                <c:pt idx="48" formatCode="0.0">
                  <c:v>1.8726698E-2</c:v>
                </c:pt>
                <c:pt idx="49" formatCode="0.0">
                  <c:v>1.2992069999999998E-2</c:v>
                </c:pt>
                <c:pt idx="50" formatCode="0.0">
                  <c:v>1.8765734999999999E-2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042-4D55-A32C-C5348FC82D1F}"/>
            </c:ext>
          </c:extLst>
        </c:ser>
        <c:ser>
          <c:idx val="16"/>
          <c:order val="12"/>
          <c:tx>
            <c:strRef>
              <c:f>' '!$A$237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'!$B$237:$BB$237</c:f>
              <c:numCache>
                <c:formatCode>0.00</c:formatCode>
                <c:ptCount val="51"/>
                <c:pt idx="26" formatCode="0.0">
                  <c:v>6.0469380000000003E-2</c:v>
                </c:pt>
                <c:pt idx="27" formatCode="0.0">
                  <c:v>4.3431979000000002E-2</c:v>
                </c:pt>
                <c:pt idx="28" formatCode="0.0">
                  <c:v>3.8878107000000002E-2</c:v>
                </c:pt>
                <c:pt idx="29" formatCode="0.0">
                  <c:v>3.5420479999999997E-2</c:v>
                </c:pt>
                <c:pt idx="30" formatCode="0.0">
                  <c:v>5.2854489000000004E-2</c:v>
                </c:pt>
                <c:pt idx="31" formatCode="0.0">
                  <c:v>7.3912131000000006E-2</c:v>
                </c:pt>
                <c:pt idx="32" formatCode="0.0">
                  <c:v>9.5837799999999987E-2</c:v>
                </c:pt>
                <c:pt idx="33" formatCode="0.0">
                  <c:v>7.0338408000000005E-2</c:v>
                </c:pt>
                <c:pt idx="34" formatCode="0.0">
                  <c:v>6.3671876000000002E-2</c:v>
                </c:pt>
                <c:pt idx="35" formatCode="0.0">
                  <c:v>5.1256999999999997E-2</c:v>
                </c:pt>
                <c:pt idx="36" formatCode="0.0">
                  <c:v>6.5227643000000002E-2</c:v>
                </c:pt>
                <c:pt idx="37" formatCode="0.0">
                  <c:v>7.3310092999999993E-2</c:v>
                </c:pt>
                <c:pt idx="38" formatCode="0.0">
                  <c:v>5.2828564000000001E-2</c:v>
                </c:pt>
                <c:pt idx="39" formatCode="0.0">
                  <c:v>4.3213880000000003E-2</c:v>
                </c:pt>
                <c:pt idx="40" formatCode="0.0">
                  <c:v>4.5772459000000001E-2</c:v>
                </c:pt>
                <c:pt idx="41" formatCode="0.0">
                  <c:v>3.3905536E-2</c:v>
                </c:pt>
                <c:pt idx="42" formatCode="0.0">
                  <c:v>3.3648595000000003E-2</c:v>
                </c:pt>
                <c:pt idx="43" formatCode="0.0">
                  <c:v>3.1461771999999999E-2</c:v>
                </c:pt>
                <c:pt idx="44" formatCode="0.0">
                  <c:v>3.4346135E-2</c:v>
                </c:pt>
                <c:pt idx="45" formatCode="0.0">
                  <c:v>3.0518653999999999E-2</c:v>
                </c:pt>
                <c:pt idx="46" formatCode="0.0">
                  <c:v>1.8242762999999995E-2</c:v>
                </c:pt>
                <c:pt idx="47" formatCode="0.0">
                  <c:v>2.2594220000000002E-2</c:v>
                </c:pt>
                <c:pt idx="48" formatCode="0.0">
                  <c:v>2.8551043999999998E-2</c:v>
                </c:pt>
                <c:pt idx="49" formatCode="0.0">
                  <c:v>3.8640259000000003E-2</c:v>
                </c:pt>
                <c:pt idx="50" formatCode="0.0">
                  <c:v>3.3859335999999997E-2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042-4D55-A32C-C5348FC82D1F}"/>
            </c:ext>
          </c:extLst>
        </c:ser>
        <c:ser>
          <c:idx val="18"/>
          <c:order val="13"/>
          <c:tx>
            <c:strRef>
              <c:f>' '!$A$238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'!$B$238:$BB$238</c:f>
              <c:numCache>
                <c:formatCode>0.00</c:formatCode>
                <c:ptCount val="51"/>
                <c:pt idx="26" formatCode="0.0">
                  <c:v>0.24974243800000001</c:v>
                </c:pt>
                <c:pt idx="27" formatCode="0.0">
                  <c:v>0.19834447399999999</c:v>
                </c:pt>
                <c:pt idx="28" formatCode="0.0">
                  <c:v>0.15271764999999998</c:v>
                </c:pt>
                <c:pt idx="29" formatCode="0.0">
                  <c:v>0.12692339699999999</c:v>
                </c:pt>
                <c:pt idx="30" formatCode="0.0">
                  <c:v>0.15626024299999999</c:v>
                </c:pt>
                <c:pt idx="31" formatCode="0.0">
                  <c:v>0.18298330199999999</c:v>
                </c:pt>
                <c:pt idx="32" formatCode="0.0">
                  <c:v>0.216008646</c:v>
                </c:pt>
                <c:pt idx="33" formatCode="0.0">
                  <c:v>0.27600662999999998</c:v>
                </c:pt>
                <c:pt idx="34" formatCode="0.0">
                  <c:v>0.32285937799999997</c:v>
                </c:pt>
                <c:pt idx="35" formatCode="0.0">
                  <c:v>0.27391170399999998</c:v>
                </c:pt>
                <c:pt idx="36" formatCode="0.0">
                  <c:v>0.34726765599999998</c:v>
                </c:pt>
                <c:pt idx="37" formatCode="0.0">
                  <c:v>0.36382264799999997</c:v>
                </c:pt>
                <c:pt idx="38" formatCode="0.0">
                  <c:v>0.33792126499999997</c:v>
                </c:pt>
                <c:pt idx="39" formatCode="0.0">
                  <c:v>0.32995274400000008</c:v>
                </c:pt>
                <c:pt idx="40" formatCode="0.0">
                  <c:v>0.30811632700000002</c:v>
                </c:pt>
                <c:pt idx="41" formatCode="0.0">
                  <c:v>0.27848924899999999</c:v>
                </c:pt>
                <c:pt idx="42" formatCode="0.0">
                  <c:v>0.22452693799999998</c:v>
                </c:pt>
                <c:pt idx="43" formatCode="0.0">
                  <c:v>0.19398660500000001</c:v>
                </c:pt>
                <c:pt idx="44" formatCode="0.0">
                  <c:v>0.18280598899999997</c:v>
                </c:pt>
                <c:pt idx="45" formatCode="0.0">
                  <c:v>0.149652016</c:v>
                </c:pt>
                <c:pt idx="46" formatCode="0.0">
                  <c:v>0.150325768</c:v>
                </c:pt>
                <c:pt idx="47" formatCode="0.0">
                  <c:v>0.148302041</c:v>
                </c:pt>
                <c:pt idx="48" formatCode="0.0">
                  <c:v>0.15094198999999997</c:v>
                </c:pt>
                <c:pt idx="49" formatCode="0.0">
                  <c:v>0.141117457</c:v>
                </c:pt>
                <c:pt idx="50" formatCode="0.0">
                  <c:v>0.13781112199999998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042-4D55-A32C-C5348FC82D1F}"/>
            </c:ext>
          </c:extLst>
        </c:ser>
        <c:ser>
          <c:idx val="19"/>
          <c:order val="14"/>
          <c:tx>
            <c:strRef>
              <c:f>' '!$A$239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'!$B$224:$BB$224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'!$B$239:$BB$239</c:f>
              <c:numCache>
                <c:formatCode>0.00</c:formatCode>
                <c:ptCount val="51"/>
                <c:pt idx="26" formatCode="0.0">
                  <c:v>6.9388639000000585E-2</c:v>
                </c:pt>
                <c:pt idx="27" formatCode="0.0">
                  <c:v>4.9033601000000093E-2</c:v>
                </c:pt>
                <c:pt idx="28" formatCode="0.0">
                  <c:v>4.4665963999999891E-2</c:v>
                </c:pt>
                <c:pt idx="29" formatCode="0.0">
                  <c:v>5.2814430000000301E-2</c:v>
                </c:pt>
                <c:pt idx="30" formatCode="0.0">
                  <c:v>9.0602932999999997E-2</c:v>
                </c:pt>
                <c:pt idx="31" formatCode="0.0">
                  <c:v>8.9439691999999904E-2</c:v>
                </c:pt>
                <c:pt idx="32" formatCode="0.0">
                  <c:v>0.1350189650000001</c:v>
                </c:pt>
                <c:pt idx="33" formatCode="0.0">
                  <c:v>0.15555660399999938</c:v>
                </c:pt>
                <c:pt idx="34" formatCode="0.0">
                  <c:v>0.25497354700000097</c:v>
                </c:pt>
                <c:pt idx="35" formatCode="0.0">
                  <c:v>0.22048380800000023</c:v>
                </c:pt>
                <c:pt idx="36" formatCode="0.0">
                  <c:v>0.34555579961642491</c:v>
                </c:pt>
                <c:pt idx="37" formatCode="0.0">
                  <c:v>0.42674179899999976</c:v>
                </c:pt>
                <c:pt idx="38" formatCode="0.0">
                  <c:v>0.42294013899999983</c:v>
                </c:pt>
                <c:pt idx="39" formatCode="0.0">
                  <c:v>0.40272873300000001</c:v>
                </c:pt>
                <c:pt idx="40" formatCode="0.0">
                  <c:v>0.43656982899999908</c:v>
                </c:pt>
                <c:pt idx="41" formatCode="0.0">
                  <c:v>0.31080913899999962</c:v>
                </c:pt>
                <c:pt idx="42" formatCode="0.0">
                  <c:v>0.21971266100000009</c:v>
                </c:pt>
                <c:pt idx="43" formatCode="0.0">
                  <c:v>0.23442878099999997</c:v>
                </c:pt>
                <c:pt idx="44" formatCode="0.0">
                  <c:v>0.25504137800000004</c:v>
                </c:pt>
                <c:pt idx="45" formatCode="0.0">
                  <c:v>0.32609014800000036</c:v>
                </c:pt>
                <c:pt idx="46" formatCode="0.0">
                  <c:v>0.26027494900000026</c:v>
                </c:pt>
                <c:pt idx="47" formatCode="0.0">
                  <c:v>0.31721830200000034</c:v>
                </c:pt>
                <c:pt idx="48" formatCode="0.0">
                  <c:v>0.40619830800000012</c:v>
                </c:pt>
                <c:pt idx="49" formatCode="0.0">
                  <c:v>0.4430406899999999</c:v>
                </c:pt>
                <c:pt idx="50" formatCode="0.0">
                  <c:v>0.48463013999999949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042-4D55-A32C-C5348FC82D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27794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300042649714613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4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417306430446193"/>
          <c:y val="0.87169527559055104"/>
          <c:w val="0.74168339895013125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2069439738"/>
          <c:y val="7.0002296523094559E-2"/>
          <c:w val="0.68960457569229905"/>
          <c:h val="0.65002132485730657"/>
        </c:manualLayout>
      </c:layout>
      <c:barChart>
        <c:barDir val="col"/>
        <c:grouping val="stacked"/>
        <c:varyColors val="0"/>
        <c:ser>
          <c:idx val="6"/>
          <c:order val="0"/>
          <c:tx>
            <c:strRef>
              <c:f>' '!$A$168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'!$B$168:$BB$168</c:f>
              <c:numCache>
                <c:formatCode>#,##0</c:formatCode>
                <c:ptCount val="51"/>
                <c:pt idx="0">
                  <c:v>1.492817031</c:v>
                </c:pt>
                <c:pt idx="1">
                  <c:v>1.4415329789999998</c:v>
                </c:pt>
                <c:pt idx="2">
                  <c:v>1.5737923079999998</c:v>
                </c:pt>
                <c:pt idx="3">
                  <c:v>1.3179228525</c:v>
                </c:pt>
                <c:pt idx="4">
                  <c:v>1.4488103385</c:v>
                </c:pt>
                <c:pt idx="5">
                  <c:v>1.4758715025</c:v>
                </c:pt>
                <c:pt idx="6">
                  <c:v>1.5306867675</c:v>
                </c:pt>
                <c:pt idx="7">
                  <c:v>1.4050423709999997</c:v>
                </c:pt>
                <c:pt idx="8">
                  <c:v>1.5342315479999999</c:v>
                </c:pt>
                <c:pt idx="9">
                  <c:v>1.6916230619999997</c:v>
                </c:pt>
                <c:pt idx="10">
                  <c:v>1.9098193139999997</c:v>
                </c:pt>
                <c:pt idx="11">
                  <c:v>1.8451915829999996</c:v>
                </c:pt>
                <c:pt idx="12">
                  <c:v>1.4804445985000001</c:v>
                </c:pt>
                <c:pt idx="13">
                  <c:v>1.9976179724999998</c:v>
                </c:pt>
                <c:pt idx="14">
                  <c:v>1.930834269</c:v>
                </c:pt>
                <c:pt idx="15">
                  <c:v>1.907571951</c:v>
                </c:pt>
                <c:pt idx="16">
                  <c:v>1.684348398</c:v>
                </c:pt>
                <c:pt idx="17">
                  <c:v>1.0156428809999998</c:v>
                </c:pt>
                <c:pt idx="18">
                  <c:v>0.87873454799999995</c:v>
                </c:pt>
                <c:pt idx="19">
                  <c:v>1.1904710985000002</c:v>
                </c:pt>
                <c:pt idx="20">
                  <c:v>0.89700541199999995</c:v>
                </c:pt>
                <c:pt idx="21">
                  <c:v>0.80328173849999984</c:v>
                </c:pt>
                <c:pt idx="22">
                  <c:v>0.67633007850000004</c:v>
                </c:pt>
                <c:pt idx="23">
                  <c:v>0.66251925899999986</c:v>
                </c:pt>
                <c:pt idx="24">
                  <c:v>0.64163198799999999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8-4D71-A86C-00009AE16AAC}"/>
            </c:ext>
          </c:extLst>
        </c:ser>
        <c:ser>
          <c:idx val="7"/>
          <c:order val="1"/>
          <c:tx>
            <c:strRef>
              <c:f>' '!$A$169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'!$B$169:$BB$169</c:f>
              <c:numCache>
                <c:formatCode>#,##0</c:formatCode>
                <c:ptCount val="51"/>
                <c:pt idx="0">
                  <c:v>2.942245886999999</c:v>
                </c:pt>
                <c:pt idx="1">
                  <c:v>2.2150693810000002</c:v>
                </c:pt>
                <c:pt idx="2">
                  <c:v>1.9610737614999998</c:v>
                </c:pt>
                <c:pt idx="3">
                  <c:v>2.0245793364999995</c:v>
                </c:pt>
                <c:pt idx="4">
                  <c:v>2.5655988190000003</c:v>
                </c:pt>
                <c:pt idx="5">
                  <c:v>2.6956007400000006</c:v>
                </c:pt>
                <c:pt idx="6">
                  <c:v>3.3856317425000007</c:v>
                </c:pt>
                <c:pt idx="7">
                  <c:v>3.8372297319999999</c:v>
                </c:pt>
                <c:pt idx="8">
                  <c:v>4.6447717610000021</c:v>
                </c:pt>
                <c:pt idx="9">
                  <c:v>3.7963767870000003</c:v>
                </c:pt>
                <c:pt idx="10">
                  <c:v>5.254946760000001</c:v>
                </c:pt>
                <c:pt idx="11">
                  <c:v>5.0595497295000014</c:v>
                </c:pt>
                <c:pt idx="12">
                  <c:v>4.8860577849999984</c:v>
                </c:pt>
                <c:pt idx="13">
                  <c:v>4.4552688340343414</c:v>
                </c:pt>
                <c:pt idx="14">
                  <c:v>4.418368913000001</c:v>
                </c:pt>
                <c:pt idx="15">
                  <c:v>3.0296057539999994</c:v>
                </c:pt>
                <c:pt idx="16">
                  <c:v>2.4073028070000002</c:v>
                </c:pt>
                <c:pt idx="17">
                  <c:v>2.6503708105000006</c:v>
                </c:pt>
                <c:pt idx="18">
                  <c:v>2.5007883915</c:v>
                </c:pt>
                <c:pt idx="19">
                  <c:v>2.3876284879999998</c:v>
                </c:pt>
                <c:pt idx="20">
                  <c:v>1.9244942009999999</c:v>
                </c:pt>
                <c:pt idx="21">
                  <c:v>2.0898806004999995</c:v>
                </c:pt>
                <c:pt idx="22">
                  <c:v>1.9158031094999988</c:v>
                </c:pt>
                <c:pt idx="23">
                  <c:v>1.8930992534999971</c:v>
                </c:pt>
                <c:pt idx="24">
                  <c:v>2.2365531789999995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38-4D71-A86C-00009AE16AAC}"/>
            </c:ext>
          </c:extLst>
        </c:ser>
        <c:ser>
          <c:idx val="8"/>
          <c:order val="2"/>
          <c:tx>
            <c:strRef>
              <c:f>' '!$A$170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'!$B$170:$BB$170</c:f>
              <c:numCache>
                <c:formatCode>#,##0</c:formatCode>
                <c:ptCount val="51"/>
                <c:pt idx="0">
                  <c:v>0.67918965758800098</c:v>
                </c:pt>
                <c:pt idx="1">
                  <c:v>0.58418008605399852</c:v>
                </c:pt>
                <c:pt idx="2">
                  <c:v>0.44762908526399858</c:v>
                </c:pt>
                <c:pt idx="3">
                  <c:v>0.63203841008000072</c:v>
                </c:pt>
                <c:pt idx="4">
                  <c:v>0.73473649775599981</c:v>
                </c:pt>
                <c:pt idx="5">
                  <c:v>0.71508499066500075</c:v>
                </c:pt>
                <c:pt idx="6">
                  <c:v>0.76561069343499799</c:v>
                </c:pt>
                <c:pt idx="7">
                  <c:v>0.81141326009500059</c:v>
                </c:pt>
                <c:pt idx="8">
                  <c:v>0.80495311000599656</c:v>
                </c:pt>
                <c:pt idx="9">
                  <c:v>0.73628794119599839</c:v>
                </c:pt>
                <c:pt idx="10">
                  <c:v>0.67017781267359933</c:v>
                </c:pt>
                <c:pt idx="11">
                  <c:v>0.679034265907001</c:v>
                </c:pt>
                <c:pt idx="12">
                  <c:v>0.56372425003568516</c:v>
                </c:pt>
                <c:pt idx="13">
                  <c:v>0.48504186377559044</c:v>
                </c:pt>
                <c:pt idx="14">
                  <c:v>0.47553896885199798</c:v>
                </c:pt>
                <c:pt idx="15">
                  <c:v>0.29051698661000014</c:v>
                </c:pt>
                <c:pt idx="16">
                  <c:v>0.20987944754800125</c:v>
                </c:pt>
                <c:pt idx="17">
                  <c:v>0.1964814989680006</c:v>
                </c:pt>
                <c:pt idx="18">
                  <c:v>0.24402105454799816</c:v>
                </c:pt>
                <c:pt idx="19">
                  <c:v>0.27032610895211162</c:v>
                </c:pt>
                <c:pt idx="20">
                  <c:v>0.37807140637599934</c:v>
                </c:pt>
                <c:pt idx="21">
                  <c:v>0.35040480453323974</c:v>
                </c:pt>
                <c:pt idx="22">
                  <c:v>0.29358144833311339</c:v>
                </c:pt>
                <c:pt idx="23">
                  <c:v>0.31720982850999935</c:v>
                </c:pt>
                <c:pt idx="24">
                  <c:v>0.37198374637330689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38-4D71-A86C-00009AE16AAC}"/>
            </c:ext>
          </c:extLst>
        </c:ser>
        <c:ser>
          <c:idx val="9"/>
          <c:order val="3"/>
          <c:tx>
            <c:strRef>
              <c:f>' '!$A$171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'!$B$171:$BB$171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5C38-4D71-A86C-00009AE16A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2368"/>
        <c:axId val="1"/>
      </c:barChart>
      <c:barChart>
        <c:barDir val="col"/>
        <c:grouping val="stacked"/>
        <c:varyColors val="0"/>
        <c:ser>
          <c:idx val="4"/>
          <c:order val="4"/>
          <c:tx>
            <c:strRef>
              <c:f>' '!$A$172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'!$B$172:$BB$172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5C38-4D71-A86C-00009AE16AAC}"/>
            </c:ext>
          </c:extLst>
        </c:ser>
        <c:ser>
          <c:idx val="16"/>
          <c:order val="5"/>
          <c:tx>
            <c:strRef>
              <c:f>' '!$A$173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'!$B$173:$BB$173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5C38-4D71-A86C-00009AE16AAC}"/>
            </c:ext>
          </c:extLst>
        </c:ser>
        <c:ser>
          <c:idx val="18"/>
          <c:order val="6"/>
          <c:tx>
            <c:strRef>
              <c:f>' '!$A$174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'!$B$174:$BB$174</c:f>
              <c:numCache>
                <c:formatCode>General</c:formatCode>
                <c:ptCount val="51"/>
                <c:pt idx="26" formatCode="#,##0.0">
                  <c:v>0.22009738500000001</c:v>
                </c:pt>
                <c:pt idx="27" formatCode="#,##0.0">
                  <c:v>0.16780752000000002</c:v>
                </c:pt>
                <c:pt idx="28" formatCode="#,##0.0">
                  <c:v>0.15720732000000001</c:v>
                </c:pt>
                <c:pt idx="29" formatCode="#,##0.0">
                  <c:v>0.13815101600000004</c:v>
                </c:pt>
                <c:pt idx="30" formatCode="#,##0.0">
                  <c:v>0.17493576599999996</c:v>
                </c:pt>
                <c:pt idx="31" formatCode="#,##0.0">
                  <c:v>0.18775347499999998</c:v>
                </c:pt>
                <c:pt idx="32" formatCode="#,##0.0">
                  <c:v>0.19993441199999998</c:v>
                </c:pt>
                <c:pt idx="33" formatCode="#,##0.0">
                  <c:v>0.22154362800000005</c:v>
                </c:pt>
                <c:pt idx="34" formatCode="#,##0.0">
                  <c:v>0.264088567</c:v>
                </c:pt>
                <c:pt idx="35" formatCode="#,##0.0">
                  <c:v>0.22897085199999997</c:v>
                </c:pt>
                <c:pt idx="36" formatCode="#,##0.0">
                  <c:v>0.34207719961642491</c:v>
                </c:pt>
                <c:pt idx="37" formatCode="#,##0.0">
                  <c:v>0.35446378999999995</c:v>
                </c:pt>
                <c:pt idx="38" formatCode="#,##0.0">
                  <c:v>0.31608281899999996</c:v>
                </c:pt>
                <c:pt idx="39" formatCode="#,##0.0">
                  <c:v>0.32150711999999998</c:v>
                </c:pt>
                <c:pt idx="40" formatCode="#,##0.0">
                  <c:v>0.32784201899999998</c:v>
                </c:pt>
                <c:pt idx="41" formatCode="#,##0.0">
                  <c:v>0.32395773100000008</c:v>
                </c:pt>
                <c:pt idx="42" formatCode="#,##0.0">
                  <c:v>0.259896091</c:v>
                </c:pt>
                <c:pt idx="43" formatCode="#,##0.0">
                  <c:v>0.154644435</c:v>
                </c:pt>
                <c:pt idx="44" formatCode="#,##0.0">
                  <c:v>0.15826816300000002</c:v>
                </c:pt>
                <c:pt idx="45" formatCode="#,##0.0">
                  <c:v>0.17070976699999996</c:v>
                </c:pt>
                <c:pt idx="46" formatCode="#,##0.0">
                  <c:v>0.135606529</c:v>
                </c:pt>
                <c:pt idx="47" formatCode="#,##0.0">
                  <c:v>0.15005282000000003</c:v>
                </c:pt>
                <c:pt idx="48" formatCode="#,##0.0">
                  <c:v>0.15790377999999999</c:v>
                </c:pt>
                <c:pt idx="49" formatCode="#,##0.0">
                  <c:v>0.15888151100000003</c:v>
                </c:pt>
                <c:pt idx="50" formatCode="#,##0.0">
                  <c:v>0.15893551499999997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C38-4D71-A86C-00009AE16AAC}"/>
            </c:ext>
          </c:extLst>
        </c:ser>
        <c:ser>
          <c:idx val="3"/>
          <c:order val="7"/>
          <c:tx>
            <c:strRef>
              <c:f>' '!$A$175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'!$B$175:$BB$175</c:f>
              <c:numCache>
                <c:formatCode>General</c:formatCode>
                <c:ptCount val="51"/>
                <c:pt idx="26" formatCode="#,##0.0">
                  <c:v>0.73239423999999986</c:v>
                </c:pt>
                <c:pt idx="27" formatCode="#,##0.0">
                  <c:v>0.58920208200000002</c:v>
                </c:pt>
                <c:pt idx="28" formatCode="#,##0.0">
                  <c:v>0.42183380600000003</c:v>
                </c:pt>
                <c:pt idx="29" formatCode="#,##0.0">
                  <c:v>0.40272942999999994</c:v>
                </c:pt>
                <c:pt idx="30" formatCode="#,##0.0">
                  <c:v>0.5628466889999999</c:v>
                </c:pt>
                <c:pt idx="31" formatCode="#,##0.0">
                  <c:v>0.65415852700000021</c:v>
                </c:pt>
                <c:pt idx="32" formatCode="#,##0.0">
                  <c:v>0.91650179499999973</c:v>
                </c:pt>
                <c:pt idx="33" formatCode="#,##0.0">
                  <c:v>1.0845676159999995</c:v>
                </c:pt>
                <c:pt idx="34" formatCode="#,##0.0">
                  <c:v>1.4373940980000004</c:v>
                </c:pt>
                <c:pt idx="35" formatCode="#,##0.0">
                  <c:v>1.0973330050000001</c:v>
                </c:pt>
                <c:pt idx="36" formatCode="#,##0.0">
                  <c:v>1.5391220799999998</c:v>
                </c:pt>
                <c:pt idx="37" formatCode="#,##0.0">
                  <c:v>1.7241896470000002</c:v>
                </c:pt>
                <c:pt idx="38" formatCode="#,##0.0">
                  <c:v>1.6061359229999999</c:v>
                </c:pt>
                <c:pt idx="39" formatCode="#,##0.0">
                  <c:v>1.5057932840000003</c:v>
                </c:pt>
                <c:pt idx="40" formatCode="#,##0.0">
                  <c:v>1.4415342339999999</c:v>
                </c:pt>
                <c:pt idx="41" formatCode="#,##0.0">
                  <c:v>0.95781487899999962</c:v>
                </c:pt>
                <c:pt idx="42" formatCode="#,##0.0">
                  <c:v>0.7384562360000001</c:v>
                </c:pt>
                <c:pt idx="43" formatCode="#,##0.0">
                  <c:v>0.83265777200000013</c:v>
                </c:pt>
                <c:pt idx="44" formatCode="#,##0.0">
                  <c:v>0.88345836399999988</c:v>
                </c:pt>
                <c:pt idx="45" formatCode="#,##0.0">
                  <c:v>0.8468921780000005</c:v>
                </c:pt>
                <c:pt idx="46" formatCode="#,##0.0">
                  <c:v>0.68312370099999986</c:v>
                </c:pt>
                <c:pt idx="47" formatCode="#,##0.0">
                  <c:v>0.81773942500000008</c:v>
                </c:pt>
                <c:pt idx="48" formatCode="#,##0.0">
                  <c:v>0.89988494200000002</c:v>
                </c:pt>
                <c:pt idx="49" formatCode="#,##0.0">
                  <c:v>0.88935160199999985</c:v>
                </c:pt>
                <c:pt idx="50" formatCode="#,##0.0">
                  <c:v>0.95345647799999977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C38-4D71-A86C-00009AE16AAC}"/>
            </c:ext>
          </c:extLst>
        </c:ser>
        <c:ser>
          <c:idx val="0"/>
          <c:order val="8"/>
          <c:tx>
            <c:strRef>
              <c:f>' '!$A$176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'!$B$167:$BB$167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'!$B$176:$BB$176</c:f>
              <c:numCache>
                <c:formatCode>General</c:formatCode>
                <c:ptCount val="51"/>
                <c:pt idx="26" formatCode="#,##0.0">
                  <c:v>6.9547347000000648E-2</c:v>
                </c:pt>
                <c:pt idx="27" formatCode="#,##0.0">
                  <c:v>5.4035403999999954E-2</c:v>
                </c:pt>
                <c:pt idx="28" formatCode="#,##0.0">
                  <c:v>4.1410554999999905E-2</c:v>
                </c:pt>
                <c:pt idx="29" formatCode="#,##0.0">
                  <c:v>5.7954879000000292E-2</c:v>
                </c:pt>
                <c:pt idx="30" formatCode="#,##0.0">
                  <c:v>7.6354894000000062E-2</c:v>
                </c:pt>
                <c:pt idx="31" formatCode="#,##0.0">
                  <c:v>7.7658325999999667E-2</c:v>
                </c:pt>
                <c:pt idx="32" formatCode="#,##0.0">
                  <c:v>0.10686560000000012</c:v>
                </c:pt>
                <c:pt idx="33" formatCode="#,##0.0">
                  <c:v>0.12727945699999976</c:v>
                </c:pt>
                <c:pt idx="34" formatCode="#,##0.0">
                  <c:v>0.15357963200000024</c:v>
                </c:pt>
                <c:pt idx="35" formatCode="#,##0.0">
                  <c:v>0.11245545800000012</c:v>
                </c:pt>
                <c:pt idx="36" formatCode="#,##0.0">
                  <c:v>0.13823105400000024</c:v>
                </c:pt>
                <c:pt idx="37" formatCode="#,##0.0">
                  <c:v>0.19133801599999911</c:v>
                </c:pt>
                <c:pt idx="38" formatCode="#,##0.0">
                  <c:v>0.18557064400000001</c:v>
                </c:pt>
                <c:pt idx="39" formatCode="#,##0.0">
                  <c:v>0.1787717449999997</c:v>
                </c:pt>
                <c:pt idx="40" formatCode="#,##0.0">
                  <c:v>0.1828671359999996</c:v>
                </c:pt>
                <c:pt idx="41" formatCode="#,##0.0">
                  <c:v>0.14835544100000009</c:v>
                </c:pt>
                <c:pt idx="42" formatCode="#,##0.0">
                  <c:v>0.12083861500000004</c:v>
                </c:pt>
                <c:pt idx="43" formatCode="#,##0.0">
                  <c:v>0.12308349999999968</c:v>
                </c:pt>
                <c:pt idx="44" formatCode="#,##0.0">
                  <c:v>0.13260643400000016</c:v>
                </c:pt>
                <c:pt idx="45" formatCode="#,##0.0">
                  <c:v>0.12796413299999987</c:v>
                </c:pt>
                <c:pt idx="46" formatCode="#,##0.0">
                  <c:v>0.11665907600000036</c:v>
                </c:pt>
                <c:pt idx="47" formatCode="#,##0.0">
                  <c:v>0.14807130500000021</c:v>
                </c:pt>
                <c:pt idx="48" formatCode="#,##0.0">
                  <c:v>0.12761678700000001</c:v>
                </c:pt>
                <c:pt idx="49" formatCode="#,##0.0">
                  <c:v>0.13799150800000026</c:v>
                </c:pt>
                <c:pt idx="50" formatCode="#,##0.0">
                  <c:v>0.14939786399999977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C38-4D71-A86C-00009AE16A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27792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2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523621794049536"/>
              <c:y val="0.1866727907282521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479458668882057E-2"/>
          <c:y val="0.91002985480022924"/>
          <c:w val="0.785440861135941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21388458424131"/>
          <c:y val="7.1669017868882523E-2"/>
          <c:w val="0.66460380557656618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'!$A$182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'!$B$182:$BB$182</c:f>
              <c:numCache>
                <c:formatCode>#,##0.00</c:formatCode>
                <c:ptCount val="51"/>
                <c:pt idx="0">
                  <c:v>6.1380502680000006E-3</c:v>
                </c:pt>
                <c:pt idx="1">
                  <c:v>4.2757834200000001E-3</c:v>
                </c:pt>
                <c:pt idx="2">
                  <c:v>3.7616061999999994E-3</c:v>
                </c:pt>
                <c:pt idx="3">
                  <c:v>3.0732847399999996E-3</c:v>
                </c:pt>
                <c:pt idx="4">
                  <c:v>1.9492839600000003E-3</c:v>
                </c:pt>
                <c:pt idx="5">
                  <c:v>1.6814753999999999E-3</c:v>
                </c:pt>
                <c:pt idx="6">
                  <c:v>1.98667191E-3</c:v>
                </c:pt>
                <c:pt idx="7">
                  <c:v>2.7626051269999999E-3</c:v>
                </c:pt>
                <c:pt idx="8">
                  <c:v>3.6646592899999999E-3</c:v>
                </c:pt>
                <c:pt idx="9">
                  <c:v>4.3988878920000005E-3</c:v>
                </c:pt>
                <c:pt idx="10">
                  <c:v>3.9860200799999995E-3</c:v>
                </c:pt>
                <c:pt idx="11">
                  <c:v>2.6665235079999993E-3</c:v>
                </c:pt>
                <c:pt idx="12">
                  <c:v>5.5921200346666661E-3</c:v>
                </c:pt>
                <c:pt idx="13">
                  <c:v>3.2854283333333336E-3</c:v>
                </c:pt>
                <c:pt idx="14">
                  <c:v>9.1842451320000018E-3</c:v>
                </c:pt>
                <c:pt idx="15">
                  <c:v>1.3172899998999999E-2</c:v>
                </c:pt>
                <c:pt idx="16">
                  <c:v>4.8580423819999993E-3</c:v>
                </c:pt>
                <c:pt idx="17">
                  <c:v>3.7076503559999997E-3</c:v>
                </c:pt>
                <c:pt idx="18">
                  <c:v>7.5697176239999994E-3</c:v>
                </c:pt>
                <c:pt idx="19">
                  <c:v>9.4000245140000004E-3</c:v>
                </c:pt>
                <c:pt idx="20">
                  <c:v>2.0490285947999998E-2</c:v>
                </c:pt>
                <c:pt idx="21">
                  <c:v>4.9600516499999992E-3</c:v>
                </c:pt>
                <c:pt idx="22">
                  <c:v>1.2011069999999999E-2</c:v>
                </c:pt>
                <c:pt idx="23">
                  <c:v>3.9979335199999992E-3</c:v>
                </c:pt>
                <c:pt idx="24">
                  <c:v>3.9925895118399996E-3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5-45C3-AC82-2712982CDF28}"/>
            </c:ext>
          </c:extLst>
        </c:ser>
        <c:ser>
          <c:idx val="1"/>
          <c:order val="1"/>
          <c:tx>
            <c:strRef>
              <c:f>' '!$A$183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'!$B$183:$BB$183</c:f>
              <c:numCache>
                <c:formatCode>#,##0.00</c:formatCode>
                <c:ptCount val="51"/>
                <c:pt idx="0">
                  <c:v>1.4889005699999997E-2</c:v>
                </c:pt>
                <c:pt idx="1">
                  <c:v>1.4443722999999999E-2</c:v>
                </c:pt>
                <c:pt idx="2">
                  <c:v>6.0786603900000021E-2</c:v>
                </c:pt>
                <c:pt idx="3">
                  <c:v>5.3893387000000001E-2</c:v>
                </c:pt>
                <c:pt idx="4">
                  <c:v>8.2095015719999997E-2</c:v>
                </c:pt>
                <c:pt idx="5">
                  <c:v>0.11810153000000001</c:v>
                </c:pt>
                <c:pt idx="6">
                  <c:v>6.9731238400000006E-2</c:v>
                </c:pt>
                <c:pt idx="7">
                  <c:v>5.5422547000000003E-2</c:v>
                </c:pt>
                <c:pt idx="8">
                  <c:v>3.3094320000000003E-2</c:v>
                </c:pt>
                <c:pt idx="9">
                  <c:v>0.10967444476</c:v>
                </c:pt>
                <c:pt idx="10">
                  <c:v>3.7960056203999996E-2</c:v>
                </c:pt>
                <c:pt idx="11">
                  <c:v>2.2687279999999997E-2</c:v>
                </c:pt>
                <c:pt idx="12">
                  <c:v>1.2284516916666665E-2</c:v>
                </c:pt>
                <c:pt idx="13">
                  <c:v>4.8894449999999992E-3</c:v>
                </c:pt>
                <c:pt idx="14">
                  <c:v>1.1587620000000002E-2</c:v>
                </c:pt>
                <c:pt idx="15">
                  <c:v>8.3696718199999989E-3</c:v>
                </c:pt>
                <c:pt idx="16">
                  <c:v>6.0993623320000001E-3</c:v>
                </c:pt>
                <c:pt idx="17">
                  <c:v>7.2967199999999996E-3</c:v>
                </c:pt>
                <c:pt idx="18">
                  <c:v>1.4520924199999997E-2</c:v>
                </c:pt>
                <c:pt idx="19">
                  <c:v>2.3241070166666666E-2</c:v>
                </c:pt>
                <c:pt idx="20">
                  <c:v>1.0586055999999998E-2</c:v>
                </c:pt>
                <c:pt idx="21">
                  <c:v>6.1537999999999983E-3</c:v>
                </c:pt>
                <c:pt idx="22">
                  <c:v>3.04362E-2</c:v>
                </c:pt>
                <c:pt idx="23">
                  <c:v>4.2170155600000009E-2</c:v>
                </c:pt>
                <c:pt idx="24">
                  <c:v>7.6457120000000031E-2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D5-45C3-AC82-2712982CDF28}"/>
            </c:ext>
          </c:extLst>
        </c:ser>
        <c:ser>
          <c:idx val="2"/>
          <c:order val="2"/>
          <c:tx>
            <c:strRef>
              <c:f>' '!$A$184</c:f>
              <c:strCache>
                <c:ptCount val="1"/>
                <c:pt idx="0">
                  <c:v>Bolivia </c:v>
                </c:pt>
              </c:strCache>
            </c:strRef>
          </c:tx>
          <c:spPr>
            <a:pattFill prst="pct75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'!$B$184:$BB$184</c:f>
              <c:numCache>
                <c:formatCode>#,##0.00</c:formatCode>
                <c:ptCount val="51"/>
                <c:pt idx="0">
                  <c:v>8.5409400000000003E-3</c:v>
                </c:pt>
                <c:pt idx="1">
                  <c:v>8.9498618240000001E-3</c:v>
                </c:pt>
                <c:pt idx="2">
                  <c:v>5.5489799999999994E-3</c:v>
                </c:pt>
                <c:pt idx="3">
                  <c:v>6.5570000000000003E-3</c:v>
                </c:pt>
                <c:pt idx="4">
                  <c:v>1.13764E-2</c:v>
                </c:pt>
                <c:pt idx="5">
                  <c:v>8.0994273599999996E-3</c:v>
                </c:pt>
                <c:pt idx="6">
                  <c:v>2.0226503999999999E-2</c:v>
                </c:pt>
                <c:pt idx="7">
                  <c:v>1.07974E-2</c:v>
                </c:pt>
                <c:pt idx="8">
                  <c:v>1.938601048E-2</c:v>
                </c:pt>
                <c:pt idx="9">
                  <c:v>2.163851504E-2</c:v>
                </c:pt>
                <c:pt idx="10">
                  <c:v>3.2412131015600004E-2</c:v>
                </c:pt>
                <c:pt idx="11">
                  <c:v>2.3891913800000001E-2</c:v>
                </c:pt>
                <c:pt idx="12">
                  <c:v>2.0128960000000001E-2</c:v>
                </c:pt>
                <c:pt idx="13">
                  <c:v>1.3904999999999997E-2</c:v>
                </c:pt>
                <c:pt idx="14">
                  <c:v>1.6052144999999997E-2</c:v>
                </c:pt>
                <c:pt idx="15">
                  <c:v>1.6842458600000002E-2</c:v>
                </c:pt>
                <c:pt idx="16">
                  <c:v>1.4507599999999999E-2</c:v>
                </c:pt>
                <c:pt idx="17">
                  <c:v>1.398666E-2</c:v>
                </c:pt>
                <c:pt idx="18">
                  <c:v>1.6146940479999997E-2</c:v>
                </c:pt>
                <c:pt idx="19">
                  <c:v>1.3759231297391303E-2</c:v>
                </c:pt>
                <c:pt idx="20">
                  <c:v>1.135834E-2</c:v>
                </c:pt>
                <c:pt idx="21">
                  <c:v>3.0779999999999995E-4</c:v>
                </c:pt>
                <c:pt idx="22">
                  <c:v>2.62638E-2</c:v>
                </c:pt>
                <c:pt idx="23">
                  <c:v>2.5273327999999998E-2</c:v>
                </c:pt>
                <c:pt idx="24">
                  <c:v>3.3446503104000005E-2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D5-45C3-AC82-2712982CDF28}"/>
            </c:ext>
          </c:extLst>
        </c:ser>
        <c:ser>
          <c:idx val="5"/>
          <c:order val="3"/>
          <c:tx>
            <c:strRef>
              <c:f>' '!$A$185</c:f>
              <c:strCache>
                <c:ptCount val="1"/>
                <c:pt idx="0">
                  <c:v>Ecuador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00FFFF" mc:Ignorable="a14" a14:legacySpreadsheetColorIndex="15"/>
              </a:fgClr>
              <a:bgClr>
                <a:srgbClr xmlns:mc="http://schemas.openxmlformats.org/markup-compatibility/2006" xmlns:a14="http://schemas.microsoft.com/office/drawing/2010/main" val="0000FF" mc:Ignorable="a14" a14:legacySpreadsheetColorIndex="12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'!$B$185:$BB$185</c:f>
              <c:numCache>
                <c:formatCode>#,##0.00</c:formatCode>
                <c:ptCount val="51"/>
                <c:pt idx="0">
                  <c:v>1.2740000000000002E-5</c:v>
                </c:pt>
                <c:pt idx="1">
                  <c:v>6.1880000000000011E-5</c:v>
                </c:pt>
                <c:pt idx="2">
                  <c:v>5.5800000000000001E-5</c:v>
                </c:pt>
                <c:pt idx="3">
                  <c:v>9.100000000000001E-6</c:v>
                </c:pt>
                <c:pt idx="4">
                  <c:v>2.3200000000000001E-5</c:v>
                </c:pt>
                <c:pt idx="5">
                  <c:v>0</c:v>
                </c:pt>
                <c:pt idx="6">
                  <c:v>1.3650000000000001E-4</c:v>
                </c:pt>
                <c:pt idx="7">
                  <c:v>1.4742000000000002E-3</c:v>
                </c:pt>
                <c:pt idx="8">
                  <c:v>1.0916360000000002E-2</c:v>
                </c:pt>
                <c:pt idx="9">
                  <c:v>9.6077800000000015E-3</c:v>
                </c:pt>
                <c:pt idx="10">
                  <c:v>1.743272804E-3</c:v>
                </c:pt>
                <c:pt idx="11">
                  <c:v>3.2155759999999999E-3</c:v>
                </c:pt>
                <c:pt idx="12">
                  <c:v>2.368002E-2</c:v>
                </c:pt>
                <c:pt idx="13">
                  <c:v>1.2385999999999999E-2</c:v>
                </c:pt>
                <c:pt idx="14">
                  <c:v>3.1719460499999998E-2</c:v>
                </c:pt>
                <c:pt idx="15">
                  <c:v>3.9135459999999997E-2</c:v>
                </c:pt>
                <c:pt idx="16">
                  <c:v>6.7232401599999995E-3</c:v>
                </c:pt>
                <c:pt idx="17">
                  <c:v>1.7307544800000002E-3</c:v>
                </c:pt>
                <c:pt idx="18">
                  <c:v>1.0841740000000002E-2</c:v>
                </c:pt>
                <c:pt idx="19">
                  <c:v>9.0908317333333339E-3</c:v>
                </c:pt>
                <c:pt idx="20">
                  <c:v>1.1211200000000003E-2</c:v>
                </c:pt>
                <c:pt idx="21">
                  <c:v>0</c:v>
                </c:pt>
                <c:pt idx="22">
                  <c:v>1.3609959999999999E-2</c:v>
                </c:pt>
                <c:pt idx="23">
                  <c:v>5.2851170200000006E-3</c:v>
                </c:pt>
                <c:pt idx="24">
                  <c:v>1.8364600000000003E-3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D5-45C3-AC82-2712982CDF28}"/>
            </c:ext>
          </c:extLst>
        </c:ser>
        <c:ser>
          <c:idx val="6"/>
          <c:order val="4"/>
          <c:tx>
            <c:strRef>
              <c:f>' '!$A$186</c:f>
              <c:strCache>
                <c:ptCount val="1"/>
                <c:pt idx="0">
                  <c:v>Paraguay </c:v>
                </c:pt>
              </c:strCache>
            </c:strRef>
          </c:tx>
          <c:spPr>
            <a:solidFill>
              <a:srgbClr val="FFCC99"/>
            </a:solid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'!$B$186:$BB$186</c:f>
              <c:numCache>
                <c:formatCode>#,##0.00</c:formatCode>
                <c:ptCount val="51"/>
                <c:pt idx="0">
                  <c:v>0.29643473624</c:v>
                </c:pt>
                <c:pt idx="1">
                  <c:v>0.24950006820000001</c:v>
                </c:pt>
                <c:pt idx="2">
                  <c:v>0.19774931650000002</c:v>
                </c:pt>
                <c:pt idx="3">
                  <c:v>0.14289051799999999</c:v>
                </c:pt>
                <c:pt idx="4">
                  <c:v>0.11121008014000001</c:v>
                </c:pt>
                <c:pt idx="5">
                  <c:v>0.13372654512000004</c:v>
                </c:pt>
                <c:pt idx="6">
                  <c:v>9.9831798800000024E-2</c:v>
                </c:pt>
                <c:pt idx="7">
                  <c:v>0.20706538160000001</c:v>
                </c:pt>
                <c:pt idx="8">
                  <c:v>0.14157967000000002</c:v>
                </c:pt>
                <c:pt idx="9">
                  <c:v>0.13128105684000002</c:v>
                </c:pt>
                <c:pt idx="10">
                  <c:v>6.755777868E-2</c:v>
                </c:pt>
                <c:pt idx="11">
                  <c:v>4.4277482340000007E-2</c:v>
                </c:pt>
                <c:pt idx="12">
                  <c:v>3.4975741333333331E-2</c:v>
                </c:pt>
                <c:pt idx="13">
                  <c:v>1.7146119711538458E-2</c:v>
                </c:pt>
                <c:pt idx="14">
                  <c:v>1.6152716399999996E-2</c:v>
                </c:pt>
                <c:pt idx="15">
                  <c:v>1.1447366979999998E-2</c:v>
                </c:pt>
                <c:pt idx="16">
                  <c:v>1.0478714019999998E-2</c:v>
                </c:pt>
                <c:pt idx="17">
                  <c:v>1.1022659999999997E-2</c:v>
                </c:pt>
                <c:pt idx="18">
                  <c:v>1.16891705E-2</c:v>
                </c:pt>
                <c:pt idx="19">
                  <c:v>9.6778178666666655E-3</c:v>
                </c:pt>
                <c:pt idx="20">
                  <c:v>6.2264999999999994E-3</c:v>
                </c:pt>
                <c:pt idx="21">
                  <c:v>1.2845900000000002E-2</c:v>
                </c:pt>
                <c:pt idx="22">
                  <c:v>1.4525699999999999E-2</c:v>
                </c:pt>
                <c:pt idx="23">
                  <c:v>1.0878639999999998E-2</c:v>
                </c:pt>
                <c:pt idx="24">
                  <c:v>1.5507931039999997E-2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D5-45C3-AC82-2712982CDF28}"/>
            </c:ext>
          </c:extLst>
        </c:ser>
        <c:ser>
          <c:idx val="9"/>
          <c:order val="5"/>
          <c:tx>
            <c:strRef>
              <c:f>' '!$A$187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'!$B$187:$BB$187</c:f>
              <c:numCache>
                <c:formatCode>#,##0.00</c:formatCode>
                <c:ptCount val="51"/>
                <c:pt idx="0">
                  <c:v>1.5394592490000025E-2</c:v>
                </c:pt>
                <c:pt idx="1">
                  <c:v>8.0182943269999973E-2</c:v>
                </c:pt>
                <c:pt idx="2">
                  <c:v>1.5048721204000026E-2</c:v>
                </c:pt>
                <c:pt idx="3">
                  <c:v>1.4484558679999981E-2</c:v>
                </c:pt>
                <c:pt idx="4">
                  <c:v>1.1114499620000023E-2</c:v>
                </c:pt>
                <c:pt idx="5">
                  <c:v>9.2327510499999321E-3</c:v>
                </c:pt>
                <c:pt idx="6">
                  <c:v>1.2814991760000033E-2</c:v>
                </c:pt>
                <c:pt idx="7">
                  <c:v>1.4780008613999973E-2</c:v>
                </c:pt>
                <c:pt idx="8">
                  <c:v>2.0963683460000049E-2</c:v>
                </c:pt>
                <c:pt idx="9">
                  <c:v>8.3068139440000133E-3</c:v>
                </c:pt>
                <c:pt idx="10">
                  <c:v>5.315375379999987E-3</c:v>
                </c:pt>
                <c:pt idx="11">
                  <c:v>8.4813912399999969E-3</c:v>
                </c:pt>
                <c:pt idx="12">
                  <c:v>1.638860718292065E-2</c:v>
                </c:pt>
                <c:pt idx="13">
                  <c:v>1.0300428846491232E-2</c:v>
                </c:pt>
                <c:pt idx="14">
                  <c:v>7.88365387999998E-3</c:v>
                </c:pt>
                <c:pt idx="15">
                  <c:v>1.3083005516000015E-2</c:v>
                </c:pt>
                <c:pt idx="16">
                  <c:v>1.9554925054000007E-2</c:v>
                </c:pt>
                <c:pt idx="17">
                  <c:v>1.3445781332000001E-2</c:v>
                </c:pt>
                <c:pt idx="18">
                  <c:v>2.3476847243999975E-2</c:v>
                </c:pt>
                <c:pt idx="19">
                  <c:v>3.2717118749333335E-2</c:v>
                </c:pt>
                <c:pt idx="20">
                  <c:v>1.7186560787999974E-2</c:v>
                </c:pt>
                <c:pt idx="21">
                  <c:v>1.2521153259999997E-2</c:v>
                </c:pt>
                <c:pt idx="22">
                  <c:v>1.8340325000000005E-2</c:v>
                </c:pt>
                <c:pt idx="23">
                  <c:v>2.0549034919999959E-2</c:v>
                </c:pt>
                <c:pt idx="24">
                  <c:v>8.6658011179999994E-3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D5-45C3-AC82-2712982CD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0768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'!$A$188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'!$B$188:$BB$188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C2D5-45C3-AC82-2712982CDF28}"/>
            </c:ext>
          </c:extLst>
        </c:ser>
        <c:ser>
          <c:idx val="10"/>
          <c:order val="7"/>
          <c:tx>
            <c:strRef>
              <c:f>' '!$A$189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'!$B$189:$BB$189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C2D5-45C3-AC82-2712982CDF28}"/>
            </c:ext>
          </c:extLst>
        </c:ser>
        <c:ser>
          <c:idx val="11"/>
          <c:order val="8"/>
          <c:tx>
            <c:strRef>
              <c:f>' '!$A$190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'!$B$190:$BB$190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C2D5-45C3-AC82-2712982CDF28}"/>
            </c:ext>
          </c:extLst>
        </c:ser>
        <c:ser>
          <c:idx val="13"/>
          <c:order val="9"/>
          <c:tx>
            <c:strRef>
              <c:f>' '!$A$191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'!$B$191:$BB$191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C2D5-45C3-AC82-2712982CDF28}"/>
            </c:ext>
          </c:extLst>
        </c:ser>
        <c:ser>
          <c:idx val="14"/>
          <c:order val="10"/>
          <c:tx>
            <c:strRef>
              <c:f>' '!$A$192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'!$B$192:$BB$192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C2D5-45C3-AC82-2712982CDF28}"/>
            </c:ext>
          </c:extLst>
        </c:ser>
        <c:ser>
          <c:idx val="15"/>
          <c:order val="11"/>
          <c:tx>
            <c:strRef>
              <c:f>' '!$A$193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'!$B$193:$BB$193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C2D5-45C3-AC82-2712982CDF28}"/>
            </c:ext>
          </c:extLst>
        </c:ser>
        <c:ser>
          <c:idx val="16"/>
          <c:order val="12"/>
          <c:tx>
            <c:strRef>
              <c:f>' '!$A$194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'!$B$194:$BB$194</c:f>
              <c:numCache>
                <c:formatCode>0.00</c:formatCode>
                <c:ptCount val="51"/>
                <c:pt idx="26" formatCode="#,##0">
                  <c:v>4.3993989999999998</c:v>
                </c:pt>
                <c:pt idx="27" formatCode="#,##0">
                  <c:v>3.5806369999999998</c:v>
                </c:pt>
                <c:pt idx="28" formatCode="#,##0">
                  <c:v>3.9170700000000003</c:v>
                </c:pt>
                <c:pt idx="29" formatCode="#,##0">
                  <c:v>3.4763119999999996</c:v>
                </c:pt>
                <c:pt idx="30" formatCode="#,##0">
                  <c:v>1.5309140000000001</c:v>
                </c:pt>
                <c:pt idx="31" formatCode="#,##0">
                  <c:v>1.2519939999999998</c:v>
                </c:pt>
                <c:pt idx="32" formatCode="#,##0">
                  <c:v>1.9416979999999999</c:v>
                </c:pt>
                <c:pt idx="33" formatCode="#,##0">
                  <c:v>3.5161210000000001</c:v>
                </c:pt>
                <c:pt idx="34" formatCode="#,##0">
                  <c:v>5.0066679999999995</c:v>
                </c:pt>
                <c:pt idx="35" formatCode="#,##0">
                  <c:v>4.6083739999999986</c:v>
                </c:pt>
                <c:pt idx="36" formatCode="#,##0">
                  <c:v>5.3247700000000009</c:v>
                </c:pt>
                <c:pt idx="37" formatCode="#,##0">
                  <c:v>4.1828919999999998</c:v>
                </c:pt>
                <c:pt idx="38" formatCode="#,##0">
                  <c:v>5.0969639999999998</c:v>
                </c:pt>
                <c:pt idx="39" formatCode="#,##0">
                  <c:v>6.3407569999999991</c:v>
                </c:pt>
                <c:pt idx="40" formatCode="#,##0">
                  <c:v>9.2960209999999979</c:v>
                </c:pt>
                <c:pt idx="41" formatCode="#,##0">
                  <c:v>9.3590139999999984</c:v>
                </c:pt>
                <c:pt idx="42" formatCode="#,##0">
                  <c:v>8.3360850000000006</c:v>
                </c:pt>
                <c:pt idx="43" formatCode="#,##0">
                  <c:v>7.6646709999999993</c:v>
                </c:pt>
                <c:pt idx="44" formatCode="#,##0">
                  <c:v>6.2841800000000001</c:v>
                </c:pt>
                <c:pt idx="45" formatCode="#,##0">
                  <c:v>6.4323150000000009</c:v>
                </c:pt>
                <c:pt idx="46" formatCode="#,##0">
                  <c:v>13.013446</c:v>
                </c:pt>
                <c:pt idx="47" formatCode="#,##0">
                  <c:v>14.128424000000003</c:v>
                </c:pt>
                <c:pt idx="48" formatCode="#,##0">
                  <c:v>5.66669</c:v>
                </c:pt>
                <c:pt idx="49" formatCode="#,##0">
                  <c:v>6.0482140000000006</c:v>
                </c:pt>
                <c:pt idx="50" formatCode="#,##0">
                  <c:v>5.0124529999999989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2D5-45C3-AC82-2712982CDF28}"/>
            </c:ext>
          </c:extLst>
        </c:ser>
        <c:ser>
          <c:idx val="18"/>
          <c:order val="13"/>
          <c:tx>
            <c:strRef>
              <c:f>' '!$A$195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51"/>
                <c:pt idx="26" formatCode="#,##0">
                  <c:v>1.571318</c:v>
                </c:pt>
                <c:pt idx="27" formatCode="#,##0">
                  <c:v>1.9935659999999999</c:v>
                </c:pt>
                <c:pt idx="28" formatCode="#,##0">
                  <c:v>4.3499610000000013</c:v>
                </c:pt>
                <c:pt idx="29" formatCode="#,##0">
                  <c:v>4.2076210000000005</c:v>
                </c:pt>
                <c:pt idx="30" formatCode="#,##0">
                  <c:v>8.6612350000000013</c:v>
                </c:pt>
                <c:pt idx="31" formatCode="#,##0">
                  <c:v>9.8952069999999992</c:v>
                </c:pt>
                <c:pt idx="32" formatCode="#,##0">
                  <c:v>7.637370999999999</c:v>
                </c:pt>
                <c:pt idx="33" formatCode="#,##0">
                  <c:v>7.6829969999999994</c:v>
                </c:pt>
                <c:pt idx="34" formatCode="#,##0">
                  <c:v>5.2948849999999998</c:v>
                </c:pt>
                <c:pt idx="35" formatCode="#,##0">
                  <c:v>5.8449789999999995</c:v>
                </c:pt>
                <c:pt idx="36" formatCode="#,##0">
                  <c:v>6.0315979999999998</c:v>
                </c:pt>
                <c:pt idx="37" formatCode="#,##0">
                  <c:v>3.9635759999999993</c:v>
                </c:pt>
                <c:pt idx="38" formatCode="#,##0">
                  <c:v>2.5400019999999999</c:v>
                </c:pt>
                <c:pt idx="39" formatCode="#,##0">
                  <c:v>2.1659239999999995</c:v>
                </c:pt>
                <c:pt idx="40" formatCode="#,##0">
                  <c:v>3.5815290000000002</c:v>
                </c:pt>
                <c:pt idx="41" formatCode="#,##0">
                  <c:v>2.138039</c:v>
                </c:pt>
                <c:pt idx="42" formatCode="#,##0">
                  <c:v>1.3386750000000001</c:v>
                </c:pt>
                <c:pt idx="43" formatCode="#,##0">
                  <c:v>1.6856179999999998</c:v>
                </c:pt>
                <c:pt idx="44" formatCode="#,##0">
                  <c:v>2.9940140000000004</c:v>
                </c:pt>
                <c:pt idx="45" formatCode="#,##0">
                  <c:v>4.0435739999999996</c:v>
                </c:pt>
                <c:pt idx="46" formatCode="#,##0">
                  <c:v>1.8042609999999999</c:v>
                </c:pt>
                <c:pt idx="47" formatCode="#,##0">
                  <c:v>2.4660789999999997</c:v>
                </c:pt>
                <c:pt idx="48" formatCode="#,##0">
                  <c:v>2.8753799999999994</c:v>
                </c:pt>
                <c:pt idx="49" formatCode="#,##0">
                  <c:v>5.2729240000000006</c:v>
                </c:pt>
                <c:pt idx="50" formatCode="#,##0">
                  <c:v>7.8406259999999994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2D5-45C3-AC82-2712982CDF28}"/>
            </c:ext>
          </c:extLst>
        </c:ser>
        <c:ser>
          <c:idx val="19"/>
          <c:order val="14"/>
          <c:tx>
            <c:strRef>
              <c:f>' '!$A$196</c:f>
              <c:strCache>
                <c:ptCount val="1"/>
                <c:pt idx="0">
                  <c:v>Bolivia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51"/>
                <c:pt idx="26" formatCode="#,##0">
                  <c:v>0.53666000000000003</c:v>
                </c:pt>
                <c:pt idx="27" formatCode="#,##0">
                  <c:v>0.57292100000000001</c:v>
                </c:pt>
                <c:pt idx="28" formatCode="#,##0">
                  <c:v>0.39881700000000003</c:v>
                </c:pt>
                <c:pt idx="29" formatCode="#,##0">
                  <c:v>0.45323799999999997</c:v>
                </c:pt>
                <c:pt idx="30" formatCode="#,##0">
                  <c:v>0.92776800000000004</c:v>
                </c:pt>
                <c:pt idx="31" formatCode="#,##0">
                  <c:v>1.471009</c:v>
                </c:pt>
                <c:pt idx="32" formatCode="#,##0">
                  <c:v>2.3485339999999999</c:v>
                </c:pt>
                <c:pt idx="33" formatCode="#,##0">
                  <c:v>3.4739019999999998</c:v>
                </c:pt>
                <c:pt idx="34" formatCode="#,##0">
                  <c:v>4.4444030000000003</c:v>
                </c:pt>
                <c:pt idx="35" formatCode="#,##0">
                  <c:v>3.5367489999999999</c:v>
                </c:pt>
                <c:pt idx="36" formatCode="#,##0">
                  <c:v>3.9936239999999996</c:v>
                </c:pt>
                <c:pt idx="37" formatCode="#,##0">
                  <c:v>3.2932919999999997</c:v>
                </c:pt>
                <c:pt idx="38" formatCode="#,##0">
                  <c:v>1.7602209999999998</c:v>
                </c:pt>
                <c:pt idx="39" formatCode="#,##0">
                  <c:v>2.740167</c:v>
                </c:pt>
                <c:pt idx="40" formatCode="#,##0">
                  <c:v>5.4331160000000001</c:v>
                </c:pt>
                <c:pt idx="41" formatCode="#,##0">
                  <c:v>4.9472369999999994</c:v>
                </c:pt>
                <c:pt idx="42" formatCode="#,##0">
                  <c:v>2.2318049999999996</c:v>
                </c:pt>
                <c:pt idx="43" formatCode="#,##0">
                  <c:v>1.7969109999999999</c:v>
                </c:pt>
                <c:pt idx="44" formatCode="#,##0">
                  <c:v>2.3436500000000002</c:v>
                </c:pt>
                <c:pt idx="45" formatCode="#,##0">
                  <c:v>1.2936589999999999</c:v>
                </c:pt>
                <c:pt idx="46" formatCode="#,##0">
                  <c:v>0.8310789999999999</c:v>
                </c:pt>
                <c:pt idx="47" formatCode="#,##0">
                  <c:v>1.6109299999999998</c:v>
                </c:pt>
                <c:pt idx="48" formatCode="#,##0">
                  <c:v>2.098379</c:v>
                </c:pt>
                <c:pt idx="49" formatCode="#,##0">
                  <c:v>2.1962089999999996</c:v>
                </c:pt>
                <c:pt idx="50" formatCode="#,##0">
                  <c:v>2.4790589999999995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2D5-45C3-AC82-2712982CDF28}"/>
            </c:ext>
          </c:extLst>
        </c:ser>
        <c:ser>
          <c:idx val="3"/>
          <c:order val="15"/>
          <c:tx>
            <c:strRef>
              <c:f>' '!$A$197</c:f>
              <c:strCache>
                <c:ptCount val="1"/>
                <c:pt idx="0">
                  <c:v>Ecuador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00FFFF" mc:Ignorable="a14" a14:legacySpreadsheetColorIndex="15"/>
              </a:fgClr>
              <a:bgClr>
                <a:srgbClr xmlns:mc="http://schemas.openxmlformats.org/markup-compatibility/2006" xmlns:a14="http://schemas.microsoft.com/office/drawing/2010/main" val="0000FF" mc:Ignorable="a14" a14:legacySpreadsheetColorIndex="12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51"/>
                <c:pt idx="26" formatCode="#,##0">
                  <c:v>3.8499999999999997E-3</c:v>
                </c:pt>
                <c:pt idx="27" formatCode="#,##0">
                  <c:v>1.6382999999999998E-2</c:v>
                </c:pt>
                <c:pt idx="28" formatCode="#,##0">
                  <c:v>1.2077000000000001E-2</c:v>
                </c:pt>
                <c:pt idx="29" formatCode="#,##0">
                  <c:v>2.4599999999999999E-3</c:v>
                </c:pt>
                <c:pt idx="30" formatCode="#,##0">
                  <c:v>6.0599999999999994E-3</c:v>
                </c:pt>
                <c:pt idx="31" formatCode="#,##0">
                  <c:v>0</c:v>
                </c:pt>
                <c:pt idx="32" formatCode="#,##0">
                  <c:v>6.0367999999999998E-2</c:v>
                </c:pt>
                <c:pt idx="33" formatCode="#,##0">
                  <c:v>0.82663900000000001</c:v>
                </c:pt>
                <c:pt idx="34" formatCode="#,##0">
                  <c:v>6.7014539999999991</c:v>
                </c:pt>
                <c:pt idx="35" formatCode="#,##0">
                  <c:v>3.4634199999999997</c:v>
                </c:pt>
                <c:pt idx="36" formatCode="#,##0">
                  <c:v>4.3488229999999994</c:v>
                </c:pt>
                <c:pt idx="37" formatCode="#,##0">
                  <c:v>8.6413159999999998</c:v>
                </c:pt>
                <c:pt idx="38" formatCode="#,##0">
                  <c:v>12.908619999999999</c:v>
                </c:pt>
                <c:pt idx="39" formatCode="#,##0">
                  <c:v>10.756908999999998</c:v>
                </c:pt>
                <c:pt idx="40" formatCode="#,##0">
                  <c:v>14.224921</c:v>
                </c:pt>
                <c:pt idx="41" formatCode="#,##0">
                  <c:v>17.815253999999999</c:v>
                </c:pt>
                <c:pt idx="42" formatCode="#,##0">
                  <c:v>15.159101999999999</c:v>
                </c:pt>
                <c:pt idx="43" formatCode="#,##0">
                  <c:v>8.8808489999999995</c:v>
                </c:pt>
                <c:pt idx="44" formatCode="#,##0">
                  <c:v>3.502869</c:v>
                </c:pt>
                <c:pt idx="45" formatCode="#,##0">
                  <c:v>4.4618509999999993</c:v>
                </c:pt>
                <c:pt idx="46" formatCode="#,##0">
                  <c:v>9.2564770000000003</c:v>
                </c:pt>
                <c:pt idx="47" formatCode="#,##0">
                  <c:v>5.0501309999999995</c:v>
                </c:pt>
                <c:pt idx="48" formatCode="#,##0">
                  <c:v>4.5707569999999995</c:v>
                </c:pt>
                <c:pt idx="49" formatCode="#,##0">
                  <c:v>3.7633719999999999</c:v>
                </c:pt>
                <c:pt idx="50" formatCode="#,##0">
                  <c:v>1.2997329999999998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2D5-45C3-AC82-2712982CDF28}"/>
            </c:ext>
          </c:extLst>
        </c:ser>
        <c:ser>
          <c:idx val="7"/>
          <c:order val="16"/>
          <c:tx>
            <c:strRef>
              <c:f>' '!$A$198</c:f>
              <c:strCache>
                <c:ptCount val="1"/>
                <c:pt idx="0">
                  <c:v>Paraguay </c:v>
                </c:pt>
              </c:strCache>
            </c:strRef>
          </c:tx>
          <c:spPr>
            <a:solidFill>
              <a:srgbClr val="FFCC99"/>
            </a:solid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'!$B$198:$BB$198</c:f>
              <c:numCache>
                <c:formatCode>0.00</c:formatCode>
                <c:ptCount val="51"/>
                <c:pt idx="26" formatCode="#,##0">
                  <c:v>6.2342199999999997</c:v>
                </c:pt>
                <c:pt idx="27" formatCode="#,##0">
                  <c:v>7.8073319999999988</c:v>
                </c:pt>
                <c:pt idx="28" formatCode="#,##0">
                  <c:v>5.466734999999999</c:v>
                </c:pt>
                <c:pt idx="29" formatCode="#,##0">
                  <c:v>3.1667280000000004</c:v>
                </c:pt>
                <c:pt idx="30" formatCode="#,##0">
                  <c:v>3.6460039999999991</c:v>
                </c:pt>
                <c:pt idx="31" formatCode="#,##0">
                  <c:v>2.8917290000000002</c:v>
                </c:pt>
                <c:pt idx="32" formatCode="#,##0">
                  <c:v>3.8075919999999996</c:v>
                </c:pt>
                <c:pt idx="33" formatCode="#,##0">
                  <c:v>5.1780789999999994</c:v>
                </c:pt>
                <c:pt idx="34" formatCode="#,##0">
                  <c:v>6.2648519999999985</c:v>
                </c:pt>
                <c:pt idx="35" formatCode="#,##0">
                  <c:v>6.2642689999999996</c:v>
                </c:pt>
                <c:pt idx="36" formatCode="#,##0">
                  <c:v>4.895637999999999</c:v>
                </c:pt>
                <c:pt idx="37" formatCode="#,##0">
                  <c:v>5.1142780000000005</c:v>
                </c:pt>
                <c:pt idx="38" formatCode="#,##0">
                  <c:v>3.7727199999999996</c:v>
                </c:pt>
                <c:pt idx="39" formatCode="#,##0">
                  <c:v>3.4826090000000005</c:v>
                </c:pt>
                <c:pt idx="40" formatCode="#,##0">
                  <c:v>2.5168210000000002</c:v>
                </c:pt>
                <c:pt idx="41" formatCode="#,##0">
                  <c:v>1.394123</c:v>
                </c:pt>
                <c:pt idx="42" formatCode="#,##0">
                  <c:v>1.2000459999999999</c:v>
                </c:pt>
                <c:pt idx="43" formatCode="#,##0">
                  <c:v>1.2944039999999999</c:v>
                </c:pt>
                <c:pt idx="44" formatCode="#,##0">
                  <c:v>1.6008099999999998</c:v>
                </c:pt>
                <c:pt idx="45" formatCode="#,##0">
                  <c:v>1.18702</c:v>
                </c:pt>
                <c:pt idx="46" formatCode="#,##0">
                  <c:v>0.75029199999999996</c:v>
                </c:pt>
                <c:pt idx="47" formatCode="#,##0">
                  <c:v>1.0872649999999999</c:v>
                </c:pt>
                <c:pt idx="48" formatCode="#,##0">
                  <c:v>1.88036</c:v>
                </c:pt>
                <c:pt idx="49" formatCode="#,##0">
                  <c:v>1.811985</c:v>
                </c:pt>
                <c:pt idx="50" formatCode="#,##0">
                  <c:v>2.245193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2D5-45C3-AC82-2712982CDF28}"/>
            </c:ext>
          </c:extLst>
        </c:ser>
        <c:ser>
          <c:idx val="8"/>
          <c:order val="17"/>
          <c:tx>
            <c:strRef>
              <c:f>' '!$A$199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'!$B$181:$BB$181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'!$B$199:$BB$199</c:f>
              <c:numCache>
                <c:formatCode>0.00</c:formatCode>
                <c:ptCount val="51"/>
                <c:pt idx="26" formatCode="0">
                  <c:v>6.6848089999999978</c:v>
                </c:pt>
                <c:pt idx="27" formatCode="0">
                  <c:v>6.2921630000000022</c:v>
                </c:pt>
                <c:pt idx="28" formatCode="0">
                  <c:v>8.622525999999997</c:v>
                </c:pt>
                <c:pt idx="29" formatCode="0">
                  <c:v>8.9776009999999964</c:v>
                </c:pt>
                <c:pt idx="30" formatCode="0">
                  <c:v>8.133778999999997</c:v>
                </c:pt>
                <c:pt idx="31" formatCode="0">
                  <c:v>6.9572760000000073</c:v>
                </c:pt>
                <c:pt idx="32" formatCode="0">
                  <c:v>9.388577999999999</c:v>
                </c:pt>
                <c:pt idx="33" formatCode="0">
                  <c:v>9.2267379999999974</c:v>
                </c:pt>
                <c:pt idx="34" formatCode="0">
                  <c:v>9.7077560000000034</c:v>
                </c:pt>
                <c:pt idx="35" formatCode="0">
                  <c:v>5.392590000000002</c:v>
                </c:pt>
                <c:pt idx="36" formatCode="0">
                  <c:v>5.7330629999999978</c:v>
                </c:pt>
                <c:pt idx="37" formatCode="0">
                  <c:v>5.8467670000000069</c:v>
                </c:pt>
                <c:pt idx="38" formatCode="0">
                  <c:v>8.3935489999999966</c:v>
                </c:pt>
                <c:pt idx="39" formatCode="0">
                  <c:v>8.88689999999999</c:v>
                </c:pt>
                <c:pt idx="40" formatCode="0">
                  <c:v>9.7193000000000112</c:v>
                </c:pt>
                <c:pt idx="41" formatCode="0">
                  <c:v>7.8618169999999949</c:v>
                </c:pt>
                <c:pt idx="42" formatCode="0">
                  <c:v>16.024248000000007</c:v>
                </c:pt>
                <c:pt idx="43" formatCode="0">
                  <c:v>15.764776999999992</c:v>
                </c:pt>
                <c:pt idx="44" formatCode="0">
                  <c:v>15.552838999999999</c:v>
                </c:pt>
                <c:pt idx="45" formatCode="0">
                  <c:v>17.294125999999999</c:v>
                </c:pt>
                <c:pt idx="46" formatCode="0">
                  <c:v>13.891686</c:v>
                </c:pt>
                <c:pt idx="47" formatCode="0">
                  <c:v>9.971975999999998</c:v>
                </c:pt>
                <c:pt idx="48" formatCode="0">
                  <c:v>13.263193000000001</c:v>
                </c:pt>
                <c:pt idx="49" formatCode="0">
                  <c:v>16.781463999999989</c:v>
                </c:pt>
                <c:pt idx="50" formatCode="0">
                  <c:v>12.449485000000006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2D5-45C3-AC82-2712982CD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2779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0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083397509644408E-2"/>
          <c:y val="0.91836299212598416"/>
          <c:w val="0.96669603018372685"/>
          <c:h val="6.5002362204724412E-2"/>
        </c:manualLayout>
      </c:layout>
      <c:overlay val="0"/>
      <c:spPr>
        <a:solidFill>
          <a:srgbClr val="FFFFCC"/>
        </a:solidFill>
        <a:ln w="3175">
          <a:solidFill>
            <a:srgbClr val="00FF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1669017868882523E-2"/>
          <c:w val="0.66147870931209951"/>
          <c:h val="0.635020832745214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'!$A$205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'!$B$205:$BB$205</c:f>
              <c:numCache>
                <c:formatCode>0.00</c:formatCode>
                <c:ptCount val="51"/>
                <c:pt idx="0">
                  <c:v>3.5523497780000003E-2</c:v>
                </c:pt>
                <c:pt idx="1">
                  <c:v>4.0507225460000004E-2</c:v>
                </c:pt>
                <c:pt idx="2">
                  <c:v>8.4963664800000015E-3</c:v>
                </c:pt>
                <c:pt idx="3">
                  <c:v>5.5044159800000008E-3</c:v>
                </c:pt>
                <c:pt idx="4">
                  <c:v>5.9882183199999987E-3</c:v>
                </c:pt>
                <c:pt idx="5">
                  <c:v>7.7929075200000005E-3</c:v>
                </c:pt>
                <c:pt idx="6">
                  <c:v>1.2720033619999996E-2</c:v>
                </c:pt>
                <c:pt idx="7">
                  <c:v>1.267499026E-2</c:v>
                </c:pt>
                <c:pt idx="8">
                  <c:v>1.2543567065999997E-2</c:v>
                </c:pt>
                <c:pt idx="9">
                  <c:v>1.5231763240000001E-2</c:v>
                </c:pt>
                <c:pt idx="10">
                  <c:v>3.8415600020000017E-2</c:v>
                </c:pt>
                <c:pt idx="11">
                  <c:v>4.6927070099999996E-2</c:v>
                </c:pt>
                <c:pt idx="12">
                  <c:v>5.2809667371428587E-2</c:v>
                </c:pt>
                <c:pt idx="13">
                  <c:v>5.3538003756666667E-2</c:v>
                </c:pt>
                <c:pt idx="14">
                  <c:v>6.7478949400000002E-2</c:v>
                </c:pt>
                <c:pt idx="15">
                  <c:v>2.9657620439999994E-2</c:v>
                </c:pt>
                <c:pt idx="16">
                  <c:v>2.5148428860000006E-2</c:v>
                </c:pt>
                <c:pt idx="17">
                  <c:v>2.5639675849999995E-2</c:v>
                </c:pt>
                <c:pt idx="18">
                  <c:v>3.2800405259999992E-2</c:v>
                </c:pt>
                <c:pt idx="19">
                  <c:v>3.0395684915555554E-2</c:v>
                </c:pt>
                <c:pt idx="20">
                  <c:v>2.464089002E-2</c:v>
                </c:pt>
                <c:pt idx="21">
                  <c:v>5.5670049899999997E-2</c:v>
                </c:pt>
                <c:pt idx="22">
                  <c:v>2.1975851417142853E-2</c:v>
                </c:pt>
                <c:pt idx="23">
                  <c:v>2.3400494799999994E-2</c:v>
                </c:pt>
                <c:pt idx="24">
                  <c:v>2.5639932289466663E-2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C7-4A1F-BF86-4BD12D4BC1C2}"/>
            </c:ext>
          </c:extLst>
        </c:ser>
        <c:ser>
          <c:idx val="1"/>
          <c:order val="1"/>
          <c:tx>
            <c:strRef>
              <c:f>' '!$A$206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'!$B$206:$BB$206</c:f>
              <c:numCache>
                <c:formatCode>0.00</c:formatCode>
                <c:ptCount val="51"/>
                <c:pt idx="0">
                  <c:v>0.24860670067999988</c:v>
                </c:pt>
                <c:pt idx="1">
                  <c:v>0.15349304796000005</c:v>
                </c:pt>
                <c:pt idx="2">
                  <c:v>0.14255306127999998</c:v>
                </c:pt>
                <c:pt idx="3">
                  <c:v>0.3825259089400001</c:v>
                </c:pt>
                <c:pt idx="4">
                  <c:v>0.47183478726000005</c:v>
                </c:pt>
                <c:pt idx="5">
                  <c:v>0.39322841624000004</c:v>
                </c:pt>
                <c:pt idx="6">
                  <c:v>0.47261716319999997</c:v>
                </c:pt>
                <c:pt idx="7">
                  <c:v>0.38782716319999994</c:v>
                </c:pt>
                <c:pt idx="8">
                  <c:v>0.40272906951999987</c:v>
                </c:pt>
                <c:pt idx="9">
                  <c:v>0.2643714505000001</c:v>
                </c:pt>
                <c:pt idx="10">
                  <c:v>0.2860928309400001</c:v>
                </c:pt>
                <c:pt idx="11">
                  <c:v>0.31146547390000001</c:v>
                </c:pt>
                <c:pt idx="12">
                  <c:v>0.16651294936000008</c:v>
                </c:pt>
                <c:pt idx="13">
                  <c:v>0.17732477563478269</c:v>
                </c:pt>
                <c:pt idx="14">
                  <c:v>0.13249951621999995</c:v>
                </c:pt>
                <c:pt idx="15">
                  <c:v>1.0235513900000008E-2</c:v>
                </c:pt>
                <c:pt idx="16">
                  <c:v>4.6810724000000007E-3</c:v>
                </c:pt>
                <c:pt idx="17">
                  <c:v>3.3779100999999992E-3</c:v>
                </c:pt>
                <c:pt idx="18">
                  <c:v>1.6720271600000024E-3</c:v>
                </c:pt>
                <c:pt idx="19">
                  <c:v>1.0332823999999994E-2</c:v>
                </c:pt>
                <c:pt idx="20">
                  <c:v>1.7613738939999998E-2</c:v>
                </c:pt>
                <c:pt idx="21">
                  <c:v>7.0940522300000003E-2</c:v>
                </c:pt>
                <c:pt idx="22">
                  <c:v>-9.1810190000000055E-3</c:v>
                </c:pt>
                <c:pt idx="23">
                  <c:v>4.1920889999999753E-3</c:v>
                </c:pt>
                <c:pt idx="24">
                  <c:v>1.0183408666666643E-2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C7-4A1F-BF86-4BD12D4BC1C2}"/>
            </c:ext>
          </c:extLst>
        </c:ser>
        <c:ser>
          <c:idx val="2"/>
          <c:order val="2"/>
          <c:tx>
            <c:strRef>
              <c:f>' '!$A$207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'!$B$207:$BB$207</c:f>
              <c:numCache>
                <c:formatCode>0.00</c:formatCode>
                <c:ptCount val="51"/>
                <c:pt idx="0">
                  <c:v>3.5354268600000004E-3</c:v>
                </c:pt>
                <c:pt idx="1">
                  <c:v>3.8206443600000005E-3</c:v>
                </c:pt>
                <c:pt idx="2">
                  <c:v>3.2412455600000006E-3</c:v>
                </c:pt>
                <c:pt idx="3">
                  <c:v>2.9656130000000002E-3</c:v>
                </c:pt>
                <c:pt idx="4">
                  <c:v>6.1237402999999996E-3</c:v>
                </c:pt>
                <c:pt idx="5">
                  <c:v>6.5965907800000006E-3</c:v>
                </c:pt>
                <c:pt idx="6">
                  <c:v>1.8062201220000004E-2</c:v>
                </c:pt>
                <c:pt idx="7">
                  <c:v>4.5789272700000008E-2</c:v>
                </c:pt>
                <c:pt idx="8">
                  <c:v>4.7557074839999998E-2</c:v>
                </c:pt>
                <c:pt idx="9">
                  <c:v>5.7640274900000024E-2</c:v>
                </c:pt>
                <c:pt idx="10">
                  <c:v>6.8657017939999981E-2</c:v>
                </c:pt>
                <c:pt idx="11">
                  <c:v>9.6317494866000039E-2</c:v>
                </c:pt>
                <c:pt idx="12">
                  <c:v>0.10020053745333332</c:v>
                </c:pt>
                <c:pt idx="13">
                  <c:v>8.848490397017543E-2</c:v>
                </c:pt>
                <c:pt idx="14">
                  <c:v>8.7713373839999997E-2</c:v>
                </c:pt>
                <c:pt idx="15">
                  <c:v>7.8520880029999962E-2</c:v>
                </c:pt>
                <c:pt idx="16">
                  <c:v>5.3133716639999967E-2</c:v>
                </c:pt>
                <c:pt idx="17">
                  <c:v>7.1091528229999978E-2</c:v>
                </c:pt>
                <c:pt idx="18">
                  <c:v>7.846432412000004E-2</c:v>
                </c:pt>
                <c:pt idx="19">
                  <c:v>8.3005285166666748E-2</c:v>
                </c:pt>
                <c:pt idx="20">
                  <c:v>0.19782470546</c:v>
                </c:pt>
                <c:pt idx="21">
                  <c:v>9.437478498095235E-2</c:v>
                </c:pt>
                <c:pt idx="22">
                  <c:v>0.10288382202692301</c:v>
                </c:pt>
                <c:pt idx="23">
                  <c:v>9.9425148369999994E-2</c:v>
                </c:pt>
                <c:pt idx="24">
                  <c:v>0.12613033315333338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C7-4A1F-BF86-4BD12D4BC1C2}"/>
            </c:ext>
          </c:extLst>
        </c:ser>
        <c:ser>
          <c:idx val="5"/>
          <c:order val="3"/>
          <c:tx>
            <c:strRef>
              <c:f>' '!$A$208</c:f>
              <c:strCache>
                <c:ptCount val="1"/>
                <c:pt idx="0">
                  <c:v>Paraguay </c:v>
                </c:pt>
              </c:strCache>
            </c:strRef>
          </c:tx>
          <c:spPr>
            <a:solidFill>
              <a:srgbClr val="FFCC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'!$B$208:$BB$208</c:f>
              <c:numCache>
                <c:formatCode>#,##0.00</c:formatCode>
                <c:ptCount val="51"/>
                <c:pt idx="0">
                  <c:v>1.6140800460000104E-2</c:v>
                </c:pt>
                <c:pt idx="1">
                  <c:v>1.1084953000000036E-2</c:v>
                </c:pt>
                <c:pt idx="2">
                  <c:v>6.2372024399999781E-3</c:v>
                </c:pt>
                <c:pt idx="3">
                  <c:v>9.3360358000000032E-3</c:v>
                </c:pt>
                <c:pt idx="4">
                  <c:v>8.5151789000000033E-3</c:v>
                </c:pt>
                <c:pt idx="5">
                  <c:v>1.3026533000000035E-2</c:v>
                </c:pt>
                <c:pt idx="6">
                  <c:v>2.0223588599999995E-2</c:v>
                </c:pt>
                <c:pt idx="7">
                  <c:v>4.2819136799999963E-2</c:v>
                </c:pt>
                <c:pt idx="8">
                  <c:v>2.9930194799999976E-2</c:v>
                </c:pt>
                <c:pt idx="9">
                  <c:v>2.1238910699999974E-2</c:v>
                </c:pt>
                <c:pt idx="10">
                  <c:v>2.2280041699999975E-2</c:v>
                </c:pt>
                <c:pt idx="11">
                  <c:v>1.4983997800000003E-2</c:v>
                </c:pt>
                <c:pt idx="12">
                  <c:v>1.5526539999999998E-2</c:v>
                </c:pt>
                <c:pt idx="13">
                  <c:v>1.6018075125000027E-2</c:v>
                </c:pt>
                <c:pt idx="14">
                  <c:v>9.4359844999999977E-3</c:v>
                </c:pt>
                <c:pt idx="15">
                  <c:v>3.3120664000000095E-3</c:v>
                </c:pt>
                <c:pt idx="16">
                  <c:v>2.9548454999999973E-3</c:v>
                </c:pt>
                <c:pt idx="17">
                  <c:v>1.9570210000000032E-3</c:v>
                </c:pt>
                <c:pt idx="18">
                  <c:v>9.7546399999999533E-4</c:v>
                </c:pt>
                <c:pt idx="19">
                  <c:v>2.3833300000000376E-4</c:v>
                </c:pt>
                <c:pt idx="20">
                  <c:v>2.4986732000000043E-4</c:v>
                </c:pt>
                <c:pt idx="21">
                  <c:v>-3.6346081620000047E-3</c:v>
                </c:pt>
                <c:pt idx="22">
                  <c:v>-2.6808143666666659E-3</c:v>
                </c:pt>
                <c:pt idx="23">
                  <c:v>4.8978339999999898E-4</c:v>
                </c:pt>
                <c:pt idx="24">
                  <c:v>1.2876087333333428E-3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C7-4A1F-BF86-4BD12D4BC1C2}"/>
            </c:ext>
          </c:extLst>
        </c:ser>
        <c:ser>
          <c:idx val="6"/>
          <c:order val="4"/>
          <c:tx>
            <c:strRef>
              <c:f>' '!$A$209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'!$B$209:$BB$209</c:f>
              <c:numCache>
                <c:formatCode>#,##0.00</c:formatCode>
                <c:ptCount val="51"/>
                <c:pt idx="0">
                  <c:v>3.3872223260000001E-2</c:v>
                </c:pt>
                <c:pt idx="1">
                  <c:v>1.7533013000000125E-2</c:v>
                </c:pt>
                <c:pt idx="2">
                  <c:v>3.9495638E-3</c:v>
                </c:pt>
                <c:pt idx="3">
                  <c:v>1.0736709199999916E-2</c:v>
                </c:pt>
                <c:pt idx="4">
                  <c:v>2.4385269000000154E-2</c:v>
                </c:pt>
                <c:pt idx="5">
                  <c:v>2.0121516000000061E-2</c:v>
                </c:pt>
                <c:pt idx="6">
                  <c:v>3.0750362599999415E-2</c:v>
                </c:pt>
                <c:pt idx="7">
                  <c:v>1.7297773544000083E-2</c:v>
                </c:pt>
                <c:pt idx="8">
                  <c:v>5.9498690619999794E-2</c:v>
                </c:pt>
                <c:pt idx="9">
                  <c:v>2.9188611999999947E-2</c:v>
                </c:pt>
                <c:pt idx="10">
                  <c:v>3.4727806259999772E-2</c:v>
                </c:pt>
                <c:pt idx="11">
                  <c:v>6.1641725152999982E-2</c:v>
                </c:pt>
                <c:pt idx="12">
                  <c:v>7.9644126283333394E-2</c:v>
                </c:pt>
                <c:pt idx="13">
                  <c:v>5.4967590187604998E-2</c:v>
                </c:pt>
                <c:pt idx="14">
                  <c:v>5.1172690420000111E-2</c:v>
                </c:pt>
                <c:pt idx="15">
                  <c:v>3.9931543364999988E-2</c:v>
                </c:pt>
                <c:pt idx="16">
                  <c:v>3.9707850580000092E-2</c:v>
                </c:pt>
                <c:pt idx="17">
                  <c:v>2.978728466000001E-2</c:v>
                </c:pt>
                <c:pt idx="18">
                  <c:v>3.0547006059999965E-2</c:v>
                </c:pt>
                <c:pt idx="19">
                  <c:v>3.3438959450147104E-2</c:v>
                </c:pt>
                <c:pt idx="20">
                  <c:v>4.6603694999999806E-2</c:v>
                </c:pt>
                <c:pt idx="21">
                  <c:v>6.6825616034285662E-2</c:v>
                </c:pt>
                <c:pt idx="22">
                  <c:v>2.690499518571432E-2</c:v>
                </c:pt>
                <c:pt idx="23">
                  <c:v>3.3514226379999984E-2</c:v>
                </c:pt>
                <c:pt idx="24">
                  <c:v>3.9748298519999892E-2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C7-4A1F-BF86-4BD12D4BC1C2}"/>
            </c:ext>
          </c:extLst>
        </c:ser>
        <c:ser>
          <c:idx val="9"/>
          <c:order val="5"/>
          <c:tx>
            <c:strRef>
              <c:f>' '!$A$210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'!$B$210:$BB$210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4EC7-4A1F-BF86-4BD12D4BC1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2768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'!$A$211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'!$B$211:$BB$211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4EC7-4A1F-BF86-4BD12D4BC1C2}"/>
            </c:ext>
          </c:extLst>
        </c:ser>
        <c:ser>
          <c:idx val="10"/>
          <c:order val="7"/>
          <c:tx>
            <c:strRef>
              <c:f>' '!$A$212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'!$B$212:$BB$212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4EC7-4A1F-BF86-4BD12D4BC1C2}"/>
            </c:ext>
          </c:extLst>
        </c:ser>
        <c:ser>
          <c:idx val="11"/>
          <c:order val="8"/>
          <c:tx>
            <c:strRef>
              <c:f>' '!$A$213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'!$B$213:$BB$213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4EC7-4A1F-BF86-4BD12D4BC1C2}"/>
            </c:ext>
          </c:extLst>
        </c:ser>
        <c:ser>
          <c:idx val="13"/>
          <c:order val="9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'!$B$214:$BB$214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4EC7-4A1F-BF86-4BD12D4BC1C2}"/>
            </c:ext>
          </c:extLst>
        </c:ser>
        <c:ser>
          <c:idx val="14"/>
          <c:order val="10"/>
          <c:tx>
            <c:strRef>
              <c:f>' '!$A$215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'!$B$215:$BB$215</c:f>
              <c:numCache>
                <c:formatCode>0.00</c:formatCode>
                <c:ptCount val="51"/>
                <c:pt idx="26" formatCode="#,##0">
                  <c:v>9.3297240000000006</c:v>
                </c:pt>
                <c:pt idx="27" formatCode="#,##0">
                  <c:v>9.4072250000000004</c:v>
                </c:pt>
                <c:pt idx="28" formatCode="#,##0">
                  <c:v>2.9195079999999987</c:v>
                </c:pt>
                <c:pt idx="29" formatCode="#,##0">
                  <c:v>3.5536070000000004</c:v>
                </c:pt>
                <c:pt idx="30" formatCode="#,##0">
                  <c:v>3.3199360000000002</c:v>
                </c:pt>
                <c:pt idx="31" formatCode="#,##0">
                  <c:v>4.3652629999999997</c:v>
                </c:pt>
                <c:pt idx="32" formatCode="#,##0">
                  <c:v>8.6766550000000002</c:v>
                </c:pt>
                <c:pt idx="33" formatCode="#,##0">
                  <c:v>11.206259999999999</c:v>
                </c:pt>
                <c:pt idx="34" formatCode="#,##0">
                  <c:v>12.617782999999998</c:v>
                </c:pt>
                <c:pt idx="35" formatCode="#,##0">
                  <c:v>11.218388000000001</c:v>
                </c:pt>
                <c:pt idx="36" formatCode="#,##0">
                  <c:v>18.324113999999998</c:v>
                </c:pt>
                <c:pt idx="37" formatCode="#,##0">
                  <c:v>32.526210999999989</c:v>
                </c:pt>
                <c:pt idx="38" formatCode="#,##0">
                  <c:v>35.402399999999993</c:v>
                </c:pt>
                <c:pt idx="39" formatCode="#,##0">
                  <c:v>41.518522000000004</c:v>
                </c:pt>
                <c:pt idx="40" formatCode="#,##0">
                  <c:v>34.557038000000006</c:v>
                </c:pt>
                <c:pt idx="41" formatCode="#,##0">
                  <c:v>22.598056999999994</c:v>
                </c:pt>
                <c:pt idx="42" formatCode="#,##0">
                  <c:v>20.549927000000004</c:v>
                </c:pt>
                <c:pt idx="43" formatCode="#,##0">
                  <c:v>22.562396000000007</c:v>
                </c:pt>
                <c:pt idx="44" formatCode="#,##0">
                  <c:v>27.761556999999996</c:v>
                </c:pt>
                <c:pt idx="45" formatCode="#,##0">
                  <c:v>21.185732000000005</c:v>
                </c:pt>
                <c:pt idx="46" formatCode="#,##0">
                  <c:v>16.399888000000001</c:v>
                </c:pt>
                <c:pt idx="47" formatCode="#,##0">
                  <c:v>25.585902999999998</c:v>
                </c:pt>
                <c:pt idx="48" formatCode="#,##0">
                  <c:v>22.964093999999999</c:v>
                </c:pt>
                <c:pt idx="49" formatCode="#,##0">
                  <c:v>24.807744000000003</c:v>
                </c:pt>
                <c:pt idx="50" formatCode="#,##0">
                  <c:v>24.626467999999999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EC7-4A1F-BF86-4BD12D4BC1C2}"/>
            </c:ext>
          </c:extLst>
        </c:ser>
        <c:ser>
          <c:idx val="15"/>
          <c:order val="11"/>
          <c:tx>
            <c:strRef>
              <c:f>' '!$A$216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'!$B$216:$BB$216</c:f>
              <c:numCache>
                <c:formatCode>0.00</c:formatCode>
                <c:ptCount val="51"/>
                <c:pt idx="26" formatCode="#,##0">
                  <c:v>27.896305999999996</c:v>
                </c:pt>
                <c:pt idx="27" formatCode="#,##0">
                  <c:v>17.035543999999998</c:v>
                </c:pt>
                <c:pt idx="28" formatCode="#,##0">
                  <c:v>12.039273999999999</c:v>
                </c:pt>
                <c:pt idx="29" formatCode="#,##0">
                  <c:v>30.882836000000001</c:v>
                </c:pt>
                <c:pt idx="30" formatCode="#,##0">
                  <c:v>44.505977999999999</c:v>
                </c:pt>
                <c:pt idx="31" formatCode="#,##0">
                  <c:v>42.804167999999997</c:v>
                </c:pt>
                <c:pt idx="32" formatCode="#,##0">
                  <c:v>58.189100999999994</c:v>
                </c:pt>
                <c:pt idx="33" formatCode="#,##0">
                  <c:v>62.615667000000002</c:v>
                </c:pt>
                <c:pt idx="34" formatCode="#,##0">
                  <c:v>69.154452000000006</c:v>
                </c:pt>
                <c:pt idx="35" formatCode="#,##0">
                  <c:v>36.369951999999998</c:v>
                </c:pt>
                <c:pt idx="36" formatCode="#,##0">
                  <c:v>42.551819000000002</c:v>
                </c:pt>
                <c:pt idx="37" formatCode="#,##0">
                  <c:v>51.563085999999998</c:v>
                </c:pt>
                <c:pt idx="38" formatCode="#,##0">
                  <c:v>25.310248999999999</c:v>
                </c:pt>
                <c:pt idx="39" formatCode="#,##0">
                  <c:v>26.893083999999998</c:v>
                </c:pt>
                <c:pt idx="40" formatCode="#,##0">
                  <c:v>17.493033999999998</c:v>
                </c:pt>
                <c:pt idx="41" formatCode="#,##0">
                  <c:v>2.9217459999999997</c:v>
                </c:pt>
                <c:pt idx="42" formatCode="#,##0">
                  <c:v>1.2168340000000002</c:v>
                </c:pt>
                <c:pt idx="43" formatCode="#,##0">
                  <c:v>0.84736199999999995</c:v>
                </c:pt>
                <c:pt idx="44" formatCode="#,##0">
                  <c:v>0.21256499999999967</c:v>
                </c:pt>
                <c:pt idx="45" formatCode="#,##0">
                  <c:v>1.0703719999999999</c:v>
                </c:pt>
                <c:pt idx="46" formatCode="#,##0">
                  <c:v>2.0681769999999999</c:v>
                </c:pt>
                <c:pt idx="47" formatCode="#,##0">
                  <c:v>8.0794250000000005</c:v>
                </c:pt>
                <c:pt idx="48" formatCode="#,##0">
                  <c:v>0.49803400000000009</c:v>
                </c:pt>
                <c:pt idx="49" formatCode="#,##0">
                  <c:v>0.56730699999999956</c:v>
                </c:pt>
                <c:pt idx="50" formatCode="#,##0">
                  <c:v>1.3320300000000005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EC7-4A1F-BF86-4BD12D4BC1C2}"/>
            </c:ext>
          </c:extLst>
        </c:ser>
        <c:ser>
          <c:idx val="16"/>
          <c:order val="12"/>
          <c:tx>
            <c:strRef>
              <c:f>' '!$A$217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'!$B$217:$BB$217</c:f>
              <c:numCache>
                <c:formatCode>0.00</c:formatCode>
                <c:ptCount val="51"/>
                <c:pt idx="26" formatCode="#,##0">
                  <c:v>1.7021439999999999</c:v>
                </c:pt>
                <c:pt idx="27" formatCode="#,##0">
                  <c:v>1.1987839999999998</c:v>
                </c:pt>
                <c:pt idx="28" formatCode="#,##0">
                  <c:v>0.89934599999999987</c:v>
                </c:pt>
                <c:pt idx="29" formatCode="#,##0">
                  <c:v>0.87445200000000001</c:v>
                </c:pt>
                <c:pt idx="30" formatCode="#,##0">
                  <c:v>2.1068979999999997</c:v>
                </c:pt>
                <c:pt idx="31" formatCode="#,##0">
                  <c:v>1.940717</c:v>
                </c:pt>
                <c:pt idx="32" formatCode="#,##0">
                  <c:v>5.0158119999999995</c:v>
                </c:pt>
                <c:pt idx="33" formatCode="#,##0">
                  <c:v>11.853569999999999</c:v>
                </c:pt>
                <c:pt idx="34" formatCode="#,##0">
                  <c:v>14.950743999999998</c:v>
                </c:pt>
                <c:pt idx="35" formatCode="#,##0">
                  <c:v>18.525631999999995</c:v>
                </c:pt>
                <c:pt idx="36" formatCode="#,##0">
                  <c:v>29.674088999999995</c:v>
                </c:pt>
                <c:pt idx="37" formatCode="#,##0">
                  <c:v>46.963782999999999</c:v>
                </c:pt>
                <c:pt idx="38" formatCode="#,##0">
                  <c:v>53.838512000000001</c:v>
                </c:pt>
                <c:pt idx="39" formatCode="#,##0">
                  <c:v>54.569298000000003</c:v>
                </c:pt>
                <c:pt idx="40" formatCode="#,##0">
                  <c:v>55.195240999999996</c:v>
                </c:pt>
                <c:pt idx="41" formatCode="#,##0">
                  <c:v>52.171051999999996</c:v>
                </c:pt>
                <c:pt idx="42" formatCode="#,##0">
                  <c:v>32.940756</c:v>
                </c:pt>
                <c:pt idx="43" formatCode="#,##0">
                  <c:v>44.182999999999993</c:v>
                </c:pt>
                <c:pt idx="44" formatCode="#,##0">
                  <c:v>53.055946999999996</c:v>
                </c:pt>
                <c:pt idx="45" formatCode="#,##0">
                  <c:v>51.447437000000008</c:v>
                </c:pt>
                <c:pt idx="46" formatCode="#,##0">
                  <c:v>40.552424000000002</c:v>
                </c:pt>
                <c:pt idx="47" formatCode="#,##0">
                  <c:v>60.798359999999995</c:v>
                </c:pt>
                <c:pt idx="48" formatCode="#,##0">
                  <c:v>51.790908000000002</c:v>
                </c:pt>
                <c:pt idx="49" formatCode="#,##0">
                  <c:v>55.674095000000001</c:v>
                </c:pt>
                <c:pt idx="50" formatCode="#,##0">
                  <c:v>71.066720999999987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EC7-4A1F-BF86-4BD12D4BC1C2}"/>
            </c:ext>
          </c:extLst>
        </c:ser>
        <c:ser>
          <c:idx val="18"/>
          <c:order val="13"/>
          <c:tx>
            <c:strRef>
              <c:f>' '!$A$218</c:f>
              <c:strCache>
                <c:ptCount val="1"/>
                <c:pt idx="0">
                  <c:v>Paraguay </c:v>
                </c:pt>
              </c:strCache>
            </c:strRef>
          </c:tx>
          <c:spPr>
            <a:solidFill>
              <a:srgbClr val="FFCC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'!$B$218:$BB$218</c:f>
              <c:numCache>
                <c:formatCode>0.00</c:formatCode>
                <c:ptCount val="51"/>
                <c:pt idx="26" formatCode="#,##0">
                  <c:v>0.80715499999999984</c:v>
                </c:pt>
                <c:pt idx="27" formatCode="#,##0">
                  <c:v>0.65347100000000147</c:v>
                </c:pt>
                <c:pt idx="28" formatCode="#,##0">
                  <c:v>0.34920600000000057</c:v>
                </c:pt>
                <c:pt idx="29" formatCode="#,##0">
                  <c:v>0.27748599999999923</c:v>
                </c:pt>
                <c:pt idx="30" formatCode="#,##0">
                  <c:v>0.42582200000000059</c:v>
                </c:pt>
                <c:pt idx="31" formatCode="#,##0">
                  <c:v>2.3821089999999994</c:v>
                </c:pt>
                <c:pt idx="32" formatCode="#,##0">
                  <c:v>3.4964060000000003</c:v>
                </c:pt>
                <c:pt idx="33" formatCode="#,##0">
                  <c:v>5.7302670000000004</c:v>
                </c:pt>
                <c:pt idx="34" formatCode="#,##0">
                  <c:v>2.7003820000000021</c:v>
                </c:pt>
                <c:pt idx="35" formatCode="#,##0">
                  <c:v>2.1530490000000002</c:v>
                </c:pt>
                <c:pt idx="36" formatCode="#,##0">
                  <c:v>1.4839570000000011</c:v>
                </c:pt>
                <c:pt idx="37" formatCode="#,##0">
                  <c:v>1.8850209999999992</c:v>
                </c:pt>
                <c:pt idx="38" formatCode="#,##0">
                  <c:v>2.2194960000000004</c:v>
                </c:pt>
                <c:pt idx="39" formatCode="#,##0">
                  <c:v>0.56897399999999942</c:v>
                </c:pt>
                <c:pt idx="40" formatCode="#,##0">
                  <c:v>0.79754399999999981</c:v>
                </c:pt>
                <c:pt idx="41" formatCode="#,##0">
                  <c:v>0.4607460000000001</c:v>
                </c:pt>
                <c:pt idx="42" formatCode="#,##0">
                  <c:v>0.33569099999999996</c:v>
                </c:pt>
                <c:pt idx="43" formatCode="#,##0">
                  <c:v>0.16887500000000011</c:v>
                </c:pt>
                <c:pt idx="44" formatCode="#,##0">
                  <c:v>9.3557000000000112E-2</c:v>
                </c:pt>
                <c:pt idx="45" formatCode="#,##0">
                  <c:v>4.9103999999999814E-2</c:v>
                </c:pt>
                <c:pt idx="46" formatCode="#,##0">
                  <c:v>5.6531999999999916E-2</c:v>
                </c:pt>
                <c:pt idx="47" formatCode="#,##0">
                  <c:v>2.5642000000000165E-2</c:v>
                </c:pt>
                <c:pt idx="48" formatCode="#,##0">
                  <c:v>8.2554999999999934E-2</c:v>
                </c:pt>
                <c:pt idx="49" formatCode="#,##0">
                  <c:v>0.23834499999999981</c:v>
                </c:pt>
                <c:pt idx="50" formatCode="#,##0">
                  <c:v>0.65382899999999999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EC7-4A1F-BF86-4BD12D4BC1C2}"/>
            </c:ext>
          </c:extLst>
        </c:ser>
        <c:ser>
          <c:idx val="19"/>
          <c:order val="14"/>
          <c:tx>
            <c:strRef>
              <c:f>' '!$A$219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'!$B$219:$BB$219</c:f>
              <c:numCache>
                <c:formatCode>0.00</c:formatCode>
                <c:ptCount val="51"/>
                <c:pt idx="26" formatCode="#,##0">
                  <c:v>10.251372000000003</c:v>
                </c:pt>
                <c:pt idx="27" formatCode="#,##0">
                  <c:v>5.2245769999999823</c:v>
                </c:pt>
                <c:pt idx="28" formatCode="#,##0">
                  <c:v>2.2809600000000074</c:v>
                </c:pt>
                <c:pt idx="29" formatCode="#,##0">
                  <c:v>2.0350110000000114</c:v>
                </c:pt>
                <c:pt idx="30" formatCode="#,##0">
                  <c:v>3.0582109999999858</c:v>
                </c:pt>
                <c:pt idx="31" formatCode="#,##0">
                  <c:v>3.6123579999999862</c:v>
                </c:pt>
                <c:pt idx="32" formatCode="#,##0">
                  <c:v>6.145863000000034</c:v>
                </c:pt>
                <c:pt idx="33" formatCode="#,##0">
                  <c:v>5.6963919999999177</c:v>
                </c:pt>
                <c:pt idx="34" formatCode="#,##0">
                  <c:v>16.392194999999944</c:v>
                </c:pt>
                <c:pt idx="35" formatCode="#,##0">
                  <c:v>14.104802999999976</c:v>
                </c:pt>
                <c:pt idx="36" formatCode="#,##0">
                  <c:v>15.127498000000031</c:v>
                </c:pt>
                <c:pt idx="37" formatCode="#,##0">
                  <c:v>26.269824999999997</c:v>
                </c:pt>
                <c:pt idx="38" formatCode="#,##0">
                  <c:v>33.92634799999999</c:v>
                </c:pt>
                <c:pt idx="39" formatCode="#,##0">
                  <c:v>19.796033999999992</c:v>
                </c:pt>
                <c:pt idx="40" formatCode="#,##0">
                  <c:v>28.79242400000004</c:v>
                </c:pt>
                <c:pt idx="41" formatCode="#,##0">
                  <c:v>25.530830000000023</c:v>
                </c:pt>
                <c:pt idx="42" formatCode="#,##0">
                  <c:v>20.410458999999967</c:v>
                </c:pt>
                <c:pt idx="43" formatCode="#,##0">
                  <c:v>16.995646000000022</c:v>
                </c:pt>
                <c:pt idx="44" formatCode="#,##0">
                  <c:v>17.708236999999997</c:v>
                </c:pt>
                <c:pt idx="45" formatCode="#,##0">
                  <c:v>17.705258999999984</c:v>
                </c:pt>
                <c:pt idx="46" formatCode="#,##0">
                  <c:v>16.528924000000039</c:v>
                </c:pt>
                <c:pt idx="47" formatCode="#,##0">
                  <c:v>16.651594000000003</c:v>
                </c:pt>
                <c:pt idx="48" formatCode="#,##0">
                  <c:v>18.53102899999999</c:v>
                </c:pt>
                <c:pt idx="49" formatCode="#,##0">
                  <c:v>17.887783999999954</c:v>
                </c:pt>
                <c:pt idx="50" formatCode="#,##0">
                  <c:v>18.357965000000007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EC7-4A1F-BF86-4BD12D4BC1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27792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42468870555099E-2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2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3960465879265088E-2"/>
          <c:y val="0.9083631334544412"/>
          <c:w val="0.95835941601049868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708878831977468"/>
          <c:y val="7.1669017868882523E-2"/>
          <c:w val="0.67189569686032158"/>
          <c:h val="0.635020832745214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'!$A$245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'!$B$245:$BB$245</c:f>
              <c:numCache>
                <c:formatCode>#,##0.00</c:formatCode>
                <c:ptCount val="51"/>
                <c:pt idx="0">
                  <c:v>5.4051239999999996E-4</c:v>
                </c:pt>
                <c:pt idx="1">
                  <c:v>4.6705100000000001E-4</c:v>
                </c:pt>
                <c:pt idx="2">
                  <c:v>2.7924500000000001E-4</c:v>
                </c:pt>
                <c:pt idx="3">
                  <c:v>3.6923000000000001E-4</c:v>
                </c:pt>
                <c:pt idx="4">
                  <c:v>3.1364499999999993E-4</c:v>
                </c:pt>
                <c:pt idx="5">
                  <c:v>1.64E-4</c:v>
                </c:pt>
                <c:pt idx="6">
                  <c:v>2.3720299999999999E-4</c:v>
                </c:pt>
                <c:pt idx="7">
                  <c:v>1.8059799999999999E-4</c:v>
                </c:pt>
                <c:pt idx="8">
                  <c:v>2.2945799999999998E-4</c:v>
                </c:pt>
                <c:pt idx="9">
                  <c:v>8.5705599999999995E-5</c:v>
                </c:pt>
                <c:pt idx="10">
                  <c:v>3.0602599999999999E-4</c:v>
                </c:pt>
                <c:pt idx="11">
                  <c:v>3.939763999999999E-4</c:v>
                </c:pt>
                <c:pt idx="12">
                  <c:v>7.6084430476190462E-4</c:v>
                </c:pt>
                <c:pt idx="13">
                  <c:v>8.4266135531135518E-4</c:v>
                </c:pt>
                <c:pt idx="14">
                  <c:v>4.2983976E-3</c:v>
                </c:pt>
                <c:pt idx="15">
                  <c:v>6.1277434499999997E-3</c:v>
                </c:pt>
                <c:pt idx="16">
                  <c:v>1.5750010999999995E-3</c:v>
                </c:pt>
                <c:pt idx="17">
                  <c:v>8.2276629999999983E-4</c:v>
                </c:pt>
                <c:pt idx="18">
                  <c:v>3.4972791999999995E-3</c:v>
                </c:pt>
                <c:pt idx="19">
                  <c:v>3.6191202E-3</c:v>
                </c:pt>
                <c:pt idx="20">
                  <c:v>1.0638253399999999E-2</c:v>
                </c:pt>
                <c:pt idx="21">
                  <c:v>6.9473656593406561E-4</c:v>
                </c:pt>
                <c:pt idx="22">
                  <c:v>2.3329999999999996E-3</c:v>
                </c:pt>
                <c:pt idx="23">
                  <c:v>4.7383599999999989E-4</c:v>
                </c:pt>
                <c:pt idx="24">
                  <c:v>7.4299999999999995E-4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CE-41E4-A5AC-F53F78715A2C}"/>
            </c:ext>
          </c:extLst>
        </c:ser>
        <c:ser>
          <c:idx val="1"/>
          <c:order val="1"/>
          <c:tx>
            <c:strRef>
              <c:f>' '!$A$246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'!$B$246:$BB$246</c:f>
              <c:numCache>
                <c:formatCode>#,##0.00</c:formatCode>
                <c:ptCount val="51"/>
                <c:pt idx="0">
                  <c:v>4.5599999999999997E-4</c:v>
                </c:pt>
                <c:pt idx="1">
                  <c:v>4.7282999999999995E-3</c:v>
                </c:pt>
                <c:pt idx="2">
                  <c:v>2.9136800000000008E-2</c:v>
                </c:pt>
                <c:pt idx="3">
                  <c:v>2.2162499999999998E-2</c:v>
                </c:pt>
                <c:pt idx="4">
                  <c:v>3.6412599999999996E-2</c:v>
                </c:pt>
                <c:pt idx="5">
                  <c:v>4.1471499999999994E-2</c:v>
                </c:pt>
                <c:pt idx="6">
                  <c:v>2.8967E-2</c:v>
                </c:pt>
                <c:pt idx="7">
                  <c:v>2.0698400000000002E-2</c:v>
                </c:pt>
                <c:pt idx="8">
                  <c:v>1.1481E-2</c:v>
                </c:pt>
                <c:pt idx="9">
                  <c:v>5.4376517999999999E-2</c:v>
                </c:pt>
                <c:pt idx="10">
                  <c:v>1.6429137199999999E-2</c:v>
                </c:pt>
                <c:pt idx="11">
                  <c:v>1.0448999999999998E-2</c:v>
                </c:pt>
                <c:pt idx="12">
                  <c:v>5.0279999999999986E-3</c:v>
                </c:pt>
                <c:pt idx="13">
                  <c:v>1.7186813186813182E-3</c:v>
                </c:pt>
                <c:pt idx="14">
                  <c:v>5.8909999999999995E-3</c:v>
                </c:pt>
                <c:pt idx="15">
                  <c:v>3.488999999999999E-3</c:v>
                </c:pt>
                <c:pt idx="16">
                  <c:v>2.8990445999999993E-3</c:v>
                </c:pt>
                <c:pt idx="17">
                  <c:v>3.4059999999999997E-3</c:v>
                </c:pt>
                <c:pt idx="18">
                  <c:v>7.4159999999999972E-3</c:v>
                </c:pt>
                <c:pt idx="19">
                  <c:v>1.2163291666666664E-2</c:v>
                </c:pt>
                <c:pt idx="20">
                  <c:v>5.4869999999999988E-3</c:v>
                </c:pt>
                <c:pt idx="21">
                  <c:v>1.1253846153846151E-3</c:v>
                </c:pt>
                <c:pt idx="22">
                  <c:v>7.3599999999999985E-3</c:v>
                </c:pt>
                <c:pt idx="23">
                  <c:v>1.4226269999999999E-2</c:v>
                </c:pt>
                <c:pt idx="24">
                  <c:v>2.3626000000000005E-2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CE-41E4-A5AC-F53F78715A2C}"/>
            </c:ext>
          </c:extLst>
        </c:ser>
        <c:ser>
          <c:idx val="2"/>
          <c:order val="2"/>
          <c:tx>
            <c:strRef>
              <c:f>' '!$A$247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'!$B$247:$BB$247</c:f>
              <c:numCache>
                <c:formatCode>#,##0.00</c:formatCode>
                <c:ptCount val="51"/>
                <c:pt idx="0">
                  <c:v>1.23404E-4</c:v>
                </c:pt>
                <c:pt idx="1">
                  <c:v>0</c:v>
                </c:pt>
                <c:pt idx="2">
                  <c:v>0</c:v>
                </c:pt>
                <c:pt idx="3">
                  <c:v>2.9999999999999997E-6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4.2999999999999995E-5</c:v>
                </c:pt>
                <c:pt idx="9">
                  <c:v>2.0415E-4</c:v>
                </c:pt>
                <c:pt idx="10">
                  <c:v>3.4319600000000003E-5</c:v>
                </c:pt>
                <c:pt idx="11">
                  <c:v>5.0691500000000001E-5</c:v>
                </c:pt>
                <c:pt idx="12">
                  <c:v>9.4579999999999979E-5</c:v>
                </c:pt>
                <c:pt idx="13">
                  <c:v>1.7032967032967031E-5</c:v>
                </c:pt>
                <c:pt idx="14">
                  <c:v>5.62E-4</c:v>
                </c:pt>
                <c:pt idx="15">
                  <c:v>9.2504059999999979E-4</c:v>
                </c:pt>
                <c:pt idx="16">
                  <c:v>3.0096103999999995E-3</c:v>
                </c:pt>
                <c:pt idx="17">
                  <c:v>2.5757699999999999E-4</c:v>
                </c:pt>
                <c:pt idx="18">
                  <c:v>4.3239999999999997E-3</c:v>
                </c:pt>
                <c:pt idx="19">
                  <c:v>9.6890000000000014E-3</c:v>
                </c:pt>
                <c:pt idx="20">
                  <c:v>4.0173839999999993E-4</c:v>
                </c:pt>
                <c:pt idx="21">
                  <c:v>1.8895604395604388E-4</c:v>
                </c:pt>
                <c:pt idx="22">
                  <c:v>0</c:v>
                </c:pt>
                <c:pt idx="23">
                  <c:v>1.0999999999999998E-5</c:v>
                </c:pt>
                <c:pt idx="24">
                  <c:v>4.9999999999999987E-6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CE-41E4-A5AC-F53F78715A2C}"/>
            </c:ext>
          </c:extLst>
        </c:ser>
        <c:ser>
          <c:idx val="5"/>
          <c:order val="3"/>
          <c:tx>
            <c:strRef>
              <c:f>' '!$A$248</c:f>
              <c:strCache>
                <c:ptCount val="1"/>
                <c:pt idx="0">
                  <c:v>Ecuador </c:v>
                </c:pt>
              </c:strCache>
            </c:strRef>
          </c:tx>
          <c:spPr>
            <a:pattFill prst="narVert">
              <a:fgClr>
                <a:srgbClr val="3333FF"/>
              </a:fgClr>
              <a:bgClr>
                <a:srgbClr val="00FFFF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'!$B$248:$BB$248</c:f>
              <c:numCache>
                <c:formatCode>#,##0.00</c:formatCode>
                <c:ptCount val="51"/>
                <c:pt idx="0">
                  <c:v>6.9999999999999999E-6</c:v>
                </c:pt>
                <c:pt idx="1">
                  <c:v>3.4E-5</c:v>
                </c:pt>
                <c:pt idx="2">
                  <c:v>1.5E-5</c:v>
                </c:pt>
                <c:pt idx="3">
                  <c:v>4.9999999999999996E-6</c:v>
                </c:pt>
                <c:pt idx="4">
                  <c:v>9.9999999999999991E-6</c:v>
                </c:pt>
                <c:pt idx="5">
                  <c:v>0</c:v>
                </c:pt>
                <c:pt idx="6">
                  <c:v>7.4999999999999993E-5</c:v>
                </c:pt>
                <c:pt idx="7">
                  <c:v>8.0999999999999996E-4</c:v>
                </c:pt>
                <c:pt idx="8">
                  <c:v>5.9979999999999999E-3</c:v>
                </c:pt>
                <c:pt idx="9">
                  <c:v>5.2789999999999998E-3</c:v>
                </c:pt>
                <c:pt idx="10">
                  <c:v>9.5784219999999983E-4</c:v>
                </c:pt>
                <c:pt idx="11">
                  <c:v>1.7667999999999998E-3</c:v>
                </c:pt>
                <c:pt idx="12">
                  <c:v>1.3010999999999998E-2</c:v>
                </c:pt>
                <c:pt idx="13">
                  <c:v>6.8016483516483506E-3</c:v>
                </c:pt>
                <c:pt idx="14">
                  <c:v>1.7428274999999997E-2</c:v>
                </c:pt>
                <c:pt idx="15">
                  <c:v>2.1502999999999994E-2</c:v>
                </c:pt>
                <c:pt idx="16">
                  <c:v>3.6940879999999995E-3</c:v>
                </c:pt>
                <c:pt idx="17">
                  <c:v>9.50964E-4</c:v>
                </c:pt>
                <c:pt idx="18">
                  <c:v>5.9570000000000005E-3</c:v>
                </c:pt>
                <c:pt idx="19">
                  <c:v>4.990786666666666E-3</c:v>
                </c:pt>
                <c:pt idx="20">
                  <c:v>6.1600000000000005E-3</c:v>
                </c:pt>
                <c:pt idx="21">
                  <c:v>0</c:v>
                </c:pt>
                <c:pt idx="22">
                  <c:v>3.7389999999999993E-3</c:v>
                </c:pt>
                <c:pt idx="23">
                  <c:v>2.9033609999999997E-3</c:v>
                </c:pt>
                <c:pt idx="24">
                  <c:v>1.008E-3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CE-41E4-A5AC-F53F78715A2C}"/>
            </c:ext>
          </c:extLst>
        </c:ser>
        <c:ser>
          <c:idx val="6"/>
          <c:order val="4"/>
          <c:tx>
            <c:strRef>
              <c:f>' '!$A$249</c:f>
              <c:strCache>
                <c:ptCount val="1"/>
                <c:pt idx="0">
                  <c:v>Paraguay 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'!$B$249:$BB$249</c:f>
              <c:numCache>
                <c:formatCode>#,##0.00</c:formatCode>
                <c:ptCount val="51"/>
                <c:pt idx="0">
                  <c:v>0.14659293199999998</c:v>
                </c:pt>
                <c:pt idx="1">
                  <c:v>0.11831750999999999</c:v>
                </c:pt>
                <c:pt idx="2">
                  <c:v>9.511757500000001E-2</c:v>
                </c:pt>
                <c:pt idx="3">
                  <c:v>6.6909899999999994E-2</c:v>
                </c:pt>
                <c:pt idx="4">
                  <c:v>5.4874576999999994E-2</c:v>
                </c:pt>
                <c:pt idx="5">
                  <c:v>6.9481316000000001E-2</c:v>
                </c:pt>
                <c:pt idx="6">
                  <c:v>5.1923440000000008E-2</c:v>
                </c:pt>
                <c:pt idx="7">
                  <c:v>0.10835752999999999</c:v>
                </c:pt>
                <c:pt idx="8">
                  <c:v>7.2169465000000002E-2</c:v>
                </c:pt>
                <c:pt idx="9">
                  <c:v>6.7159261999999997E-2</c:v>
                </c:pt>
                <c:pt idx="10">
                  <c:v>3.3696047E-2</c:v>
                </c:pt>
                <c:pt idx="11">
                  <c:v>1.8255287000000002E-2</c:v>
                </c:pt>
                <c:pt idx="12">
                  <c:v>1.4238222222222218E-2</c:v>
                </c:pt>
                <c:pt idx="13">
                  <c:v>5.8680116758241746E-3</c:v>
                </c:pt>
                <c:pt idx="14">
                  <c:v>6.9490199999999976E-3</c:v>
                </c:pt>
                <c:pt idx="15">
                  <c:v>4.182838999999999E-3</c:v>
                </c:pt>
                <c:pt idx="16">
                  <c:v>4.3187109999999985E-3</c:v>
                </c:pt>
                <c:pt idx="17">
                  <c:v>3.9429999999999986E-3</c:v>
                </c:pt>
                <c:pt idx="18">
                  <c:v>4.1369999999999992E-3</c:v>
                </c:pt>
                <c:pt idx="19">
                  <c:v>3.4159933333333314E-3</c:v>
                </c:pt>
                <c:pt idx="20">
                  <c:v>1.4250000000000001E-3</c:v>
                </c:pt>
                <c:pt idx="21">
                  <c:v>2.1766483516483517E-3</c:v>
                </c:pt>
                <c:pt idx="22">
                  <c:v>1.8749999999999997E-3</c:v>
                </c:pt>
                <c:pt idx="23">
                  <c:v>1.1019999999999999E-3</c:v>
                </c:pt>
                <c:pt idx="24">
                  <c:v>6.0099999999999997E-4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CE-41E4-A5AC-F53F78715A2C}"/>
            </c:ext>
          </c:extLst>
        </c:ser>
        <c:ser>
          <c:idx val="9"/>
          <c:order val="5"/>
          <c:tx>
            <c:strRef>
              <c:f>' '!$A$250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'!$B$250:$BB$250</c:f>
              <c:numCache>
                <c:formatCode>#,##0.00</c:formatCode>
                <c:ptCount val="51"/>
                <c:pt idx="0">
                  <c:v>1.5299380000000085E-3</c:v>
                </c:pt>
                <c:pt idx="1">
                  <c:v>2.9581732000000249E-3</c:v>
                </c:pt>
                <c:pt idx="2">
                  <c:v>2.6581972000000176E-3</c:v>
                </c:pt>
                <c:pt idx="3">
                  <c:v>3.6754000000000092E-3</c:v>
                </c:pt>
                <c:pt idx="4">
                  <c:v>2.9216670000000167E-3</c:v>
                </c:pt>
                <c:pt idx="5">
                  <c:v>3.2479609999999937E-3</c:v>
                </c:pt>
                <c:pt idx="6">
                  <c:v>8.3157550000000219E-3</c:v>
                </c:pt>
                <c:pt idx="7">
                  <c:v>7.2271652000000242E-3</c:v>
                </c:pt>
                <c:pt idx="8">
                  <c:v>9.9105159999999942E-3</c:v>
                </c:pt>
                <c:pt idx="9">
                  <c:v>6.9929122000000066E-3</c:v>
                </c:pt>
                <c:pt idx="10">
                  <c:v>1.6368751979999999E-2</c:v>
                </c:pt>
                <c:pt idx="11">
                  <c:v>7.032548000000003E-3</c:v>
                </c:pt>
                <c:pt idx="12">
                  <c:v>6.6050902571428566E-3</c:v>
                </c:pt>
                <c:pt idx="13">
                  <c:v>3.1407445054945117E-3</c:v>
                </c:pt>
                <c:pt idx="14">
                  <c:v>5.0738107142856981E-3</c:v>
                </c:pt>
                <c:pt idx="15">
                  <c:v>6.8832291999999864E-3</c:v>
                </c:pt>
                <c:pt idx="16">
                  <c:v>8.727659799999999E-3</c:v>
                </c:pt>
                <c:pt idx="17">
                  <c:v>8.0862455999999999E-3</c:v>
                </c:pt>
                <c:pt idx="18">
                  <c:v>9.2664201999999966E-3</c:v>
                </c:pt>
                <c:pt idx="19">
                  <c:v>8.5351049304347795E-3</c:v>
                </c:pt>
                <c:pt idx="20">
                  <c:v>8.7909999999999898E-3</c:v>
                </c:pt>
                <c:pt idx="21">
                  <c:v>1.6901648351648358E-3</c:v>
                </c:pt>
                <c:pt idx="22">
                  <c:v>9.9275999999999982E-3</c:v>
                </c:pt>
                <c:pt idx="23">
                  <c:v>1.4407999999999994E-2</c:v>
                </c:pt>
                <c:pt idx="24">
                  <c:v>9.7442015999999951E-3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CE-41E4-A5AC-F53F78715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7793568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'!$A$251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'!$B$251:$BB$251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0DCE-41E4-A5AC-F53F78715A2C}"/>
            </c:ext>
          </c:extLst>
        </c:ser>
        <c:ser>
          <c:idx val="10"/>
          <c:order val="7"/>
          <c:tx>
            <c:strRef>
              <c:f>' '!$A$252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'!$B$252:$BB$252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0DCE-41E4-A5AC-F53F78715A2C}"/>
            </c:ext>
          </c:extLst>
        </c:ser>
        <c:ser>
          <c:idx val="11"/>
          <c:order val="8"/>
          <c:tx>
            <c:strRef>
              <c:f>' '!$A$253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'!$B$253:$BB$253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0DCE-41E4-A5AC-F53F78715A2C}"/>
            </c:ext>
          </c:extLst>
        </c:ser>
        <c:ser>
          <c:idx val="13"/>
          <c:order val="9"/>
          <c:tx>
            <c:strRef>
              <c:f>' '!$A$254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'!$B$254:$BB$254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0DCE-41E4-A5AC-F53F78715A2C}"/>
            </c:ext>
          </c:extLst>
        </c:ser>
        <c:ser>
          <c:idx val="14"/>
          <c:order val="10"/>
          <c:tx>
            <c:strRef>
              <c:f>' '!$A$255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'!$B$255:$BB$255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0DCE-41E4-A5AC-F53F78715A2C}"/>
            </c:ext>
          </c:extLst>
        </c:ser>
        <c:ser>
          <c:idx val="15"/>
          <c:order val="11"/>
          <c:tx>
            <c:strRef>
              <c:f>' '!$A$256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'!$B$256:$BB$256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0DCE-41E4-A5AC-F53F78715A2C}"/>
            </c:ext>
          </c:extLst>
        </c:ser>
        <c:ser>
          <c:idx val="3"/>
          <c:order val="12"/>
          <c:tx>
            <c:strRef>
              <c:f>' '!$A$257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'!$B$257:$BB$257</c:f>
              <c:numCache>
                <c:formatCode>0.00</c:formatCode>
                <c:ptCount val="51"/>
                <c:pt idx="26" formatCode="#,##0">
                  <c:v>0.45408599999999999</c:v>
                </c:pt>
                <c:pt idx="27" formatCode="#,##0">
                  <c:v>0.37970599999999999</c:v>
                </c:pt>
                <c:pt idx="28" formatCode="#,##0">
                  <c:v>0.41041899999999998</c:v>
                </c:pt>
                <c:pt idx="29" formatCode="#,##0">
                  <c:v>0.39994499999999994</c:v>
                </c:pt>
                <c:pt idx="30" formatCode="#,##0">
                  <c:v>0.25741899999999995</c:v>
                </c:pt>
                <c:pt idx="31" formatCode="#,##0">
                  <c:v>0.11003699999999998</c:v>
                </c:pt>
                <c:pt idx="32" formatCode="#,##0">
                  <c:v>8.3549999999999985E-2</c:v>
                </c:pt>
                <c:pt idx="33" formatCode="#,##0">
                  <c:v>0.22017899999999999</c:v>
                </c:pt>
                <c:pt idx="34" formatCode="#,##0">
                  <c:v>0.224219</c:v>
                </c:pt>
                <c:pt idx="35" formatCode="#,##0">
                  <c:v>8.7141999999999997E-2</c:v>
                </c:pt>
                <c:pt idx="36" formatCode="#,##0">
                  <c:v>0.22042499999999998</c:v>
                </c:pt>
                <c:pt idx="37" formatCode="#,##0">
                  <c:v>0.84380599999999983</c:v>
                </c:pt>
                <c:pt idx="38" formatCode="#,##0">
                  <c:v>1.528778</c:v>
                </c:pt>
                <c:pt idx="39" formatCode="#,##0">
                  <c:v>2.7064729999999995</c:v>
                </c:pt>
                <c:pt idx="40" formatCode="#,##0">
                  <c:v>5.899419</c:v>
                </c:pt>
                <c:pt idx="41" formatCode="#,##0">
                  <c:v>6.7214879999999999</c:v>
                </c:pt>
                <c:pt idx="42" formatCode="#,##0">
                  <c:v>6.1207460000000005</c:v>
                </c:pt>
                <c:pt idx="43" formatCode="#,##0">
                  <c:v>5.1666569999999989</c:v>
                </c:pt>
                <c:pt idx="44" formatCode="#,##0">
                  <c:v>3.8346789999999999</c:v>
                </c:pt>
                <c:pt idx="45" formatCode="#,##0">
                  <c:v>3.7830329999999996</c:v>
                </c:pt>
                <c:pt idx="46" formatCode="#,##0">
                  <c:v>11.113623999999998</c:v>
                </c:pt>
                <c:pt idx="47" formatCode="#,##0">
                  <c:v>10.802599000000001</c:v>
                </c:pt>
                <c:pt idx="48" formatCode="#,##0">
                  <c:v>1.699924</c:v>
                </c:pt>
                <c:pt idx="49" formatCode="#,##0">
                  <c:v>0.59490499999999991</c:v>
                </c:pt>
                <c:pt idx="50" formatCode="#,##0">
                  <c:v>0.81199899999999992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DCE-41E4-A5AC-F53F78715A2C}"/>
            </c:ext>
          </c:extLst>
        </c:ser>
        <c:ser>
          <c:idx val="7"/>
          <c:order val="13"/>
          <c:tx>
            <c:strRef>
              <c:f>' '!$A$258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'!$B$258:$BB$258</c:f>
              <c:numCache>
                <c:formatCode>0.00</c:formatCode>
                <c:ptCount val="51"/>
                <c:pt idx="26" formatCode="#,##0">
                  <c:v>0.18470499999999998</c:v>
                </c:pt>
                <c:pt idx="27" formatCode="#,##0">
                  <c:v>0.55022099999999996</c:v>
                </c:pt>
                <c:pt idx="28" formatCode="#,##0">
                  <c:v>3.0403340000000005</c:v>
                </c:pt>
                <c:pt idx="29" formatCode="#,##0">
                  <c:v>2.482361</c:v>
                </c:pt>
                <c:pt idx="30" formatCode="#,##0">
                  <c:v>6.3283010000000006</c:v>
                </c:pt>
                <c:pt idx="31" formatCode="#,##0">
                  <c:v>6.5480369999999999</c:v>
                </c:pt>
                <c:pt idx="32" formatCode="#,##0">
                  <c:v>5.0306049999999995</c:v>
                </c:pt>
                <c:pt idx="33" formatCode="#,##0">
                  <c:v>4.7554349999999994</c:v>
                </c:pt>
                <c:pt idx="34" formatCode="#,##0">
                  <c:v>2.7725469999999999</c:v>
                </c:pt>
                <c:pt idx="35" formatCode="#,##0">
                  <c:v>3.8657189999999995</c:v>
                </c:pt>
                <c:pt idx="36" formatCode="#,##0">
                  <c:v>4.1478060000000001</c:v>
                </c:pt>
                <c:pt idx="37" formatCode="#,##0">
                  <c:v>3.0689699999999998</c:v>
                </c:pt>
                <c:pt idx="38" formatCode="#,##0">
                  <c:v>1.663046</c:v>
                </c:pt>
                <c:pt idx="39" formatCode="#,##0">
                  <c:v>1.3286529999999999</c:v>
                </c:pt>
                <c:pt idx="40" formatCode="#,##0">
                  <c:v>2.4428350000000001</c:v>
                </c:pt>
                <c:pt idx="41" formatCode="#,##0">
                  <c:v>1.366681</c:v>
                </c:pt>
                <c:pt idx="42" formatCode="#,##0">
                  <c:v>1.0632379999999999</c:v>
                </c:pt>
                <c:pt idx="43" formatCode="#,##0">
                  <c:v>1.35293</c:v>
                </c:pt>
                <c:pt idx="44" formatCode="#,##0">
                  <c:v>2.7014990000000001</c:v>
                </c:pt>
                <c:pt idx="45" formatCode="#,##0">
                  <c:v>3.6840819999999996</c:v>
                </c:pt>
                <c:pt idx="46" formatCode="#,##0">
                  <c:v>1.6320619999999999</c:v>
                </c:pt>
                <c:pt idx="47" formatCode="#,##0">
                  <c:v>2.0864499999999997</c:v>
                </c:pt>
                <c:pt idx="48" formatCode="#,##0">
                  <c:v>2.3793569999999997</c:v>
                </c:pt>
                <c:pt idx="49" formatCode="#,##0">
                  <c:v>4.5088689999999998</c:v>
                </c:pt>
                <c:pt idx="50" formatCode="#,##0">
                  <c:v>6.3429279999999997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DCE-41E4-A5AC-F53F78715A2C}"/>
            </c:ext>
          </c:extLst>
        </c:ser>
        <c:ser>
          <c:idx val="8"/>
          <c:order val="14"/>
          <c:tx>
            <c:strRef>
              <c:f>' '!$A$259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'!$B$259:$BB$259</c:f>
              <c:numCache>
                <c:formatCode>0.00</c:formatCode>
                <c:ptCount val="51"/>
                <c:pt idx="26" formatCode="#,##0">
                  <c:v>0.21881599999999998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1.068E-2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5.0509999999999999E-2</c:v>
                </c:pt>
                <c:pt idx="35" formatCode="#,##0">
                  <c:v>3.1560999999999999E-2</c:v>
                </c:pt>
                <c:pt idx="36" formatCode="#,##0">
                  <c:v>0.19268599999999997</c:v>
                </c:pt>
                <c:pt idx="37" formatCode="#,##0">
                  <c:v>0.33905299999999999</c:v>
                </c:pt>
                <c:pt idx="38" formatCode="#,##0">
                  <c:v>0.62851400000000002</c:v>
                </c:pt>
                <c:pt idx="39" formatCode="#,##0">
                  <c:v>0.210837</c:v>
                </c:pt>
                <c:pt idx="40" formatCode="#,##0">
                  <c:v>0.82026100000000002</c:v>
                </c:pt>
                <c:pt idx="41" formatCode="#,##0">
                  <c:v>1.012583</c:v>
                </c:pt>
                <c:pt idx="42" formatCode="#,##0">
                  <c:v>4.6165969999999996</c:v>
                </c:pt>
                <c:pt idx="43" formatCode="#,##0">
                  <c:v>2.039777</c:v>
                </c:pt>
                <c:pt idx="44" formatCode="#,##0">
                  <c:v>4.1191719999999998</c:v>
                </c:pt>
                <c:pt idx="45" formatCode="#,##0">
                  <c:v>7.0995759999999999</c:v>
                </c:pt>
                <c:pt idx="46" formatCode="#,##0">
                  <c:v>3.490777</c:v>
                </c:pt>
                <c:pt idx="47" formatCode="#,##0">
                  <c:v>0</c:v>
                </c:pt>
                <c:pt idx="48" formatCode="#,##0">
                  <c:v>0</c:v>
                </c:pt>
                <c:pt idx="49" formatCode="#,##0">
                  <c:v>4.8789999999999997E-3</c:v>
                </c:pt>
                <c:pt idx="50" formatCode="#,##0">
                  <c:v>4.1019999999999997E-3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DCE-41E4-A5AC-F53F78715A2C}"/>
            </c:ext>
          </c:extLst>
        </c:ser>
        <c:ser>
          <c:idx val="12"/>
          <c:order val="15"/>
          <c:tx>
            <c:strRef>
              <c:f>' '!$A$260</c:f>
              <c:strCache>
                <c:ptCount val="1"/>
                <c:pt idx="0">
                  <c:v>Ecuador </c:v>
                </c:pt>
              </c:strCache>
            </c:strRef>
          </c:tx>
          <c:spPr>
            <a:pattFill prst="narVert">
              <a:fgClr>
                <a:srgbClr val="00FFFF"/>
              </a:fgClr>
              <a:bgClr>
                <a:srgbClr val="3333FF"/>
              </a:bgClr>
            </a:pattFill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'!$B$260:$BB$260</c:f>
              <c:numCache>
                <c:formatCode>0.00</c:formatCode>
                <c:ptCount val="51"/>
                <c:pt idx="26" formatCode="#,##0">
                  <c:v>3.8499999999999997E-3</c:v>
                </c:pt>
                <c:pt idx="27" formatCode="#,##0">
                  <c:v>1.6382999999999998E-2</c:v>
                </c:pt>
                <c:pt idx="28" formatCode="#,##0">
                  <c:v>6.0769999999999999E-3</c:v>
                </c:pt>
                <c:pt idx="29" formatCode="#,##0">
                  <c:v>2.4599999999999999E-3</c:v>
                </c:pt>
                <c:pt idx="30" formatCode="#,##0">
                  <c:v>4.0000000000000001E-3</c:v>
                </c:pt>
                <c:pt idx="31" formatCode="#,##0">
                  <c:v>0</c:v>
                </c:pt>
                <c:pt idx="32" formatCode="#,##0">
                  <c:v>6.0367999999999998E-2</c:v>
                </c:pt>
                <c:pt idx="33" formatCode="#,##0">
                  <c:v>0.82663900000000001</c:v>
                </c:pt>
                <c:pt idx="34" formatCode="#,##0">
                  <c:v>6.7014539999999991</c:v>
                </c:pt>
                <c:pt idx="35" formatCode="#,##0">
                  <c:v>3.4634199999999997</c:v>
                </c:pt>
                <c:pt idx="36" formatCode="#,##0">
                  <c:v>4.3488229999999994</c:v>
                </c:pt>
                <c:pt idx="37" formatCode="#,##0">
                  <c:v>8.6413159999999998</c:v>
                </c:pt>
                <c:pt idx="38" formatCode="#,##0">
                  <c:v>12.908619999999999</c:v>
                </c:pt>
                <c:pt idx="39" formatCode="#,##0">
                  <c:v>10.752298999999999</c:v>
                </c:pt>
                <c:pt idx="40" formatCode="#,##0">
                  <c:v>14.218040999999999</c:v>
                </c:pt>
                <c:pt idx="41" formatCode="#,##0">
                  <c:v>17.815253999999999</c:v>
                </c:pt>
                <c:pt idx="42" formatCode="#,##0">
                  <c:v>15.159101999999999</c:v>
                </c:pt>
                <c:pt idx="43" formatCode="#,##0">
                  <c:v>8.8808489999999995</c:v>
                </c:pt>
                <c:pt idx="44" formatCode="#,##0">
                  <c:v>3.502869</c:v>
                </c:pt>
                <c:pt idx="45" formatCode="#,##0">
                  <c:v>4.4472319999999996</c:v>
                </c:pt>
                <c:pt idx="46" formatCode="#,##0">
                  <c:v>9.2564770000000003</c:v>
                </c:pt>
                <c:pt idx="47" formatCode="#,##0">
                  <c:v>5.0501309999999995</c:v>
                </c:pt>
                <c:pt idx="48" formatCode="#,##0">
                  <c:v>4.5705669999999996</c:v>
                </c:pt>
                <c:pt idx="49" formatCode="#,##0">
                  <c:v>3.761622</c:v>
                </c:pt>
                <c:pt idx="50" formatCode="#,##0">
                  <c:v>1.2960399999999999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D6-4BB1-AFA5-2A52CAB77F5D}"/>
            </c:ext>
          </c:extLst>
        </c:ser>
        <c:ser>
          <c:idx val="16"/>
          <c:order val="16"/>
          <c:tx>
            <c:strRef>
              <c:f>' '!$A$261</c:f>
              <c:strCache>
                <c:ptCount val="1"/>
                <c:pt idx="0">
                  <c:v>Paraguay 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'!$B$261:$BB$261</c:f>
              <c:numCache>
                <c:formatCode>0.00</c:formatCode>
                <c:ptCount val="51"/>
                <c:pt idx="26" formatCode="#,##0">
                  <c:v>3.7214419999999997</c:v>
                </c:pt>
                <c:pt idx="27" formatCode="#,##0">
                  <c:v>5.1598729999999993</c:v>
                </c:pt>
                <c:pt idx="28" formatCode="#,##0">
                  <c:v>3.4455099999999992</c:v>
                </c:pt>
                <c:pt idx="29" formatCode="#,##0">
                  <c:v>2.0625590000000003</c:v>
                </c:pt>
                <c:pt idx="30" formatCode="#,##0">
                  <c:v>3.2269369999999995</c:v>
                </c:pt>
                <c:pt idx="31" formatCode="#,##0">
                  <c:v>2.591761</c:v>
                </c:pt>
                <c:pt idx="32" formatCode="#,##0">
                  <c:v>3.2280229999999999</c:v>
                </c:pt>
                <c:pt idx="33" formatCode="#,##0">
                  <c:v>4.3658359999999998</c:v>
                </c:pt>
                <c:pt idx="34" formatCode="#,##0">
                  <c:v>5.2799609999999992</c:v>
                </c:pt>
                <c:pt idx="35" formatCode="#,##0">
                  <c:v>5.2947849999999992</c:v>
                </c:pt>
                <c:pt idx="36" formatCode="#,##0">
                  <c:v>3.8382639999999997</c:v>
                </c:pt>
                <c:pt idx="37" formatCode="#,##0">
                  <c:v>4.0950449999999998</c:v>
                </c:pt>
                <c:pt idx="38" formatCode="#,##0">
                  <c:v>2.7593769999999997</c:v>
                </c:pt>
                <c:pt idx="39" formatCode="#,##0">
                  <c:v>2.2462040000000001</c:v>
                </c:pt>
                <c:pt idx="40" formatCode="#,##0">
                  <c:v>1.3546039999999999</c:v>
                </c:pt>
                <c:pt idx="41" formatCode="#,##0">
                  <c:v>0.88552799999999998</c:v>
                </c:pt>
                <c:pt idx="42" formatCode="#,##0">
                  <c:v>0.93521799999999999</c:v>
                </c:pt>
                <c:pt idx="43" formatCode="#,##0">
                  <c:v>0.85021399999999991</c:v>
                </c:pt>
                <c:pt idx="44" formatCode="#,##0">
                  <c:v>1.0923589999999999</c:v>
                </c:pt>
                <c:pt idx="45" formatCode="#,##0">
                  <c:v>0.78363799999999995</c:v>
                </c:pt>
                <c:pt idx="46" formatCode="#,##0">
                  <c:v>0.32137899999999997</c:v>
                </c:pt>
                <c:pt idx="47" formatCode="#,##0">
                  <c:v>0.460675</c:v>
                </c:pt>
                <c:pt idx="48" formatCode="#,##0">
                  <c:v>0.56952999999999998</c:v>
                </c:pt>
                <c:pt idx="49" formatCode="#,##0">
                  <c:v>0.42483199999999999</c:v>
                </c:pt>
                <c:pt idx="50" formatCode="#,##0">
                  <c:v>0.26259399999999999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D6-4BB1-AFA5-2A52CAB77F5D}"/>
            </c:ext>
          </c:extLst>
        </c:ser>
        <c:ser>
          <c:idx val="17"/>
          <c:order val="17"/>
          <c:tx>
            <c:strRef>
              <c:f>' '!$A$262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</c:spPr>
          <c:invertIfNegative val="0"/>
          <c:cat>
            <c:numRef>
              <c:f>' '!$B$244:$BB$244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'!$B$262:$BB$262</c:f>
              <c:numCache>
                <c:formatCode>0.00</c:formatCode>
                <c:ptCount val="51"/>
                <c:pt idx="26" formatCode="0">
                  <c:v>0.83600399999999908</c:v>
                </c:pt>
                <c:pt idx="27" formatCode="0">
                  <c:v>1.0144359999999999</c:v>
                </c:pt>
                <c:pt idx="28" formatCode="0">
                  <c:v>1.0345589999999998</c:v>
                </c:pt>
                <c:pt idx="29" formatCode="0">
                  <c:v>3.7206189999999992</c:v>
                </c:pt>
                <c:pt idx="30" formatCode="0">
                  <c:v>1.3046210000000009</c:v>
                </c:pt>
                <c:pt idx="31" formatCode="0">
                  <c:v>1.4837790000000002</c:v>
                </c:pt>
                <c:pt idx="32" formatCode="0">
                  <c:v>3.0048090000000016</c:v>
                </c:pt>
                <c:pt idx="33" formatCode="0">
                  <c:v>4.4162119999999998</c:v>
                </c:pt>
                <c:pt idx="34" formatCode="0">
                  <c:v>3.1278220000000019</c:v>
                </c:pt>
                <c:pt idx="35" formatCode="0">
                  <c:v>2.652553000000001</c:v>
                </c:pt>
                <c:pt idx="36" formatCode="0">
                  <c:v>1.9882130000000018</c:v>
                </c:pt>
                <c:pt idx="37" formatCode="0">
                  <c:v>1.8303130000000003</c:v>
                </c:pt>
                <c:pt idx="38" formatCode="0">
                  <c:v>3.1318630000000027</c:v>
                </c:pt>
                <c:pt idx="39" formatCode="0">
                  <c:v>1.6154440000000037</c:v>
                </c:pt>
                <c:pt idx="40" formatCode="0">
                  <c:v>1.5796799999999962</c:v>
                </c:pt>
                <c:pt idx="41" formatCode="0">
                  <c:v>2.3841599999999907</c:v>
                </c:pt>
                <c:pt idx="42" formatCode="0">
                  <c:v>6.9556380000000004</c:v>
                </c:pt>
                <c:pt idx="43" formatCode="0">
                  <c:v>9.3905019999999979</c:v>
                </c:pt>
                <c:pt idx="44" formatCode="0">
                  <c:v>7.3221410000000002</c:v>
                </c:pt>
                <c:pt idx="45" formatCode="0">
                  <c:v>6.0686560000000007</c:v>
                </c:pt>
                <c:pt idx="46" formatCode="0">
                  <c:v>5.7940420000000046</c:v>
                </c:pt>
                <c:pt idx="47" formatCode="0">
                  <c:v>3.2487449999999995</c:v>
                </c:pt>
                <c:pt idx="48" formatCode="0">
                  <c:v>3.6601540000000004</c:v>
                </c:pt>
                <c:pt idx="49" formatCode="0">
                  <c:v>5.5260250000000006</c:v>
                </c:pt>
                <c:pt idx="50" formatCode="0">
                  <c:v>3.1971059999999998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D6-4BB1-AFA5-2A52CAB77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527793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0.2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210006889569283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7935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8.3356299212598468E-3"/>
          <c:y val="0.89336299212598425"/>
          <c:w val="0.97711105643044638"/>
          <c:h val="7.997034120734908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37990948779721"/>
          <c:y val="7.8335903252034378E-2"/>
          <c:w val="0.68856287693747686"/>
          <c:h val="0.5933527991005157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'!$A$334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'!$B$334:$BB$334</c:f>
              <c:numCache>
                <c:formatCode>#,##0</c:formatCode>
                <c:ptCount val="51"/>
                <c:pt idx="0">
                  <c:v>6.8170003470600005</c:v>
                </c:pt>
                <c:pt idx="1">
                  <c:v>6.4777016472</c:v>
                </c:pt>
                <c:pt idx="2">
                  <c:v>7.6465194289000014</c:v>
                </c:pt>
                <c:pt idx="3">
                  <c:v>9.3140053866800034</c:v>
                </c:pt>
                <c:pt idx="4">
                  <c:v>11.11915527</c:v>
                </c:pt>
                <c:pt idx="5">
                  <c:v>13.221997161899997</c:v>
                </c:pt>
                <c:pt idx="6">
                  <c:v>13.922358856619999</c:v>
                </c:pt>
                <c:pt idx="7">
                  <c:v>15.712869909039998</c:v>
                </c:pt>
                <c:pt idx="8">
                  <c:v>17.58727302766</c:v>
                </c:pt>
                <c:pt idx="9">
                  <c:v>16.756722362499996</c:v>
                </c:pt>
                <c:pt idx="10">
                  <c:v>19.687669659400004</c:v>
                </c:pt>
                <c:pt idx="11">
                  <c:v>19.797542908499999</c:v>
                </c:pt>
                <c:pt idx="12">
                  <c:v>19.311875790999995</c:v>
                </c:pt>
                <c:pt idx="13">
                  <c:v>19.27915943484</c:v>
                </c:pt>
                <c:pt idx="14">
                  <c:v>21.844193888709999</c:v>
                </c:pt>
                <c:pt idx="15">
                  <c:v>23.056876777799999</c:v>
                </c:pt>
                <c:pt idx="16">
                  <c:v>22.737491970280001</c:v>
                </c:pt>
                <c:pt idx="17">
                  <c:v>21.480663608139995</c:v>
                </c:pt>
                <c:pt idx="18">
                  <c:v>23.617947816549997</c:v>
                </c:pt>
                <c:pt idx="19">
                  <c:v>20.633852856209998</c:v>
                </c:pt>
                <c:pt idx="20">
                  <c:v>17.451090381749999</c:v>
                </c:pt>
                <c:pt idx="21">
                  <c:v>21.522415788600004</c:v>
                </c:pt>
                <c:pt idx="22">
                  <c:v>24.733190636869995</c:v>
                </c:pt>
                <c:pt idx="23">
                  <c:v>20.236332419559997</c:v>
                </c:pt>
                <c:pt idx="24">
                  <c:v>22.0663301795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5C-4DA5-87A6-940ECCD6021E}"/>
            </c:ext>
          </c:extLst>
        </c:ser>
        <c:ser>
          <c:idx val="1"/>
          <c:order val="1"/>
          <c:tx>
            <c:strRef>
              <c:f>' '!$A$335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'!$B$335:$BB$335</c:f>
              <c:numCache>
                <c:formatCode>#,##0</c:formatCode>
                <c:ptCount val="51"/>
                <c:pt idx="0">
                  <c:v>1.3430074324999997</c:v>
                </c:pt>
                <c:pt idx="1">
                  <c:v>1.2658817459999991</c:v>
                </c:pt>
                <c:pt idx="2">
                  <c:v>0.63765744799999968</c:v>
                </c:pt>
                <c:pt idx="3">
                  <c:v>1.0095537634999994</c:v>
                </c:pt>
                <c:pt idx="4">
                  <c:v>1.3433891610000002</c:v>
                </c:pt>
                <c:pt idx="5">
                  <c:v>1.4364233285000005</c:v>
                </c:pt>
                <c:pt idx="6">
                  <c:v>1.5451622859999987</c:v>
                </c:pt>
                <c:pt idx="7">
                  <c:v>1.8841127825000001</c:v>
                </c:pt>
                <c:pt idx="8">
                  <c:v>1.6141826055000006</c:v>
                </c:pt>
                <c:pt idx="9">
                  <c:v>1.2298239980000001</c:v>
                </c:pt>
                <c:pt idx="10">
                  <c:v>1.5903847330000001</c:v>
                </c:pt>
                <c:pt idx="11">
                  <c:v>1.5798531535</c:v>
                </c:pt>
                <c:pt idx="12">
                  <c:v>1.427632201</c:v>
                </c:pt>
                <c:pt idx="13">
                  <c:v>1.4946379645000001</c:v>
                </c:pt>
                <c:pt idx="14">
                  <c:v>1.4410151705000001</c:v>
                </c:pt>
                <c:pt idx="15">
                  <c:v>1.7215794289999999</c:v>
                </c:pt>
                <c:pt idx="16">
                  <c:v>1.8113392115</c:v>
                </c:pt>
                <c:pt idx="17">
                  <c:v>1.8335457675</c:v>
                </c:pt>
                <c:pt idx="18">
                  <c:v>1.8665062529999998</c:v>
                </c:pt>
                <c:pt idx="19">
                  <c:v>1.70132292</c:v>
                </c:pt>
                <c:pt idx="20">
                  <c:v>1.7589404924999998</c:v>
                </c:pt>
                <c:pt idx="21">
                  <c:v>1.7074087514999998</c:v>
                </c:pt>
                <c:pt idx="22">
                  <c:v>2.2073028149999998</c:v>
                </c:pt>
                <c:pt idx="23">
                  <c:v>1.9093654915</c:v>
                </c:pt>
                <c:pt idx="24">
                  <c:v>1.5795221169999998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5C-4DA5-87A6-940ECCD6021E}"/>
            </c:ext>
          </c:extLst>
        </c:ser>
        <c:ser>
          <c:idx val="2"/>
          <c:order val="2"/>
          <c:tx>
            <c:strRef>
              <c:f>' '!$A$336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'!$B$336:$BB$336</c:f>
              <c:numCache>
                <c:formatCode>#,##0</c:formatCode>
                <c:ptCount val="51"/>
                <c:pt idx="0">
                  <c:v>0.64809584199999992</c:v>
                </c:pt>
                <c:pt idx="1">
                  <c:v>2.0615422274999999</c:v>
                </c:pt>
                <c:pt idx="2">
                  <c:v>1.7967682314999998</c:v>
                </c:pt>
                <c:pt idx="3">
                  <c:v>3.6537438094999999</c:v>
                </c:pt>
                <c:pt idx="4">
                  <c:v>3.8358704974999998</c:v>
                </c:pt>
                <c:pt idx="5">
                  <c:v>3.2622821850000001</c:v>
                </c:pt>
                <c:pt idx="6">
                  <c:v>4.4060667174999999</c:v>
                </c:pt>
                <c:pt idx="7">
                  <c:v>4.1233959694999998</c:v>
                </c:pt>
                <c:pt idx="8">
                  <c:v>5.7289118439999989</c:v>
                </c:pt>
                <c:pt idx="9">
                  <c:v>12.778169017</c:v>
                </c:pt>
                <c:pt idx="10">
                  <c:v>9.6872876429999994</c:v>
                </c:pt>
                <c:pt idx="11">
                  <c:v>10.4592269976</c:v>
                </c:pt>
                <c:pt idx="12">
                  <c:v>10.939885675699999</c:v>
                </c:pt>
                <c:pt idx="13">
                  <c:v>13.769233938999999</c:v>
                </c:pt>
                <c:pt idx="14">
                  <c:v>16.088658771749998</c:v>
                </c:pt>
                <c:pt idx="15">
                  <c:v>18.232143605859999</c:v>
                </c:pt>
                <c:pt idx="16">
                  <c:v>24.51676506439</c:v>
                </c:pt>
                <c:pt idx="17">
                  <c:v>25.726566236719997</c:v>
                </c:pt>
                <c:pt idx="18">
                  <c:v>30.840467735159997</c:v>
                </c:pt>
                <c:pt idx="19">
                  <c:v>32.34173149683</c:v>
                </c:pt>
                <c:pt idx="20">
                  <c:v>37.337975233399995</c:v>
                </c:pt>
                <c:pt idx="21">
                  <c:v>33.761538893320001</c:v>
                </c:pt>
                <c:pt idx="22">
                  <c:v>41.410236823570003</c:v>
                </c:pt>
                <c:pt idx="23">
                  <c:v>44.497000145899996</c:v>
                </c:pt>
                <c:pt idx="24">
                  <c:v>40.769858477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5C-4DA5-87A6-940ECCD6021E}"/>
            </c:ext>
          </c:extLst>
        </c:ser>
        <c:ser>
          <c:idx val="3"/>
          <c:order val="3"/>
          <c:tx>
            <c:strRef>
              <c:f>' '!$A$337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'!$B$337:$BB$337</c:f>
              <c:numCache>
                <c:formatCode>#,##0</c:formatCode>
                <c:ptCount val="51"/>
                <c:pt idx="0">
                  <c:v>2.7622073475999995</c:v>
                </c:pt>
                <c:pt idx="1">
                  <c:v>2.5562464479999996</c:v>
                </c:pt>
                <c:pt idx="2">
                  <c:v>2.8079376954999997</c:v>
                </c:pt>
                <c:pt idx="3">
                  <c:v>3.0408205515999995</c:v>
                </c:pt>
                <c:pt idx="4">
                  <c:v>2.8884995420999999</c:v>
                </c:pt>
                <c:pt idx="5">
                  <c:v>3.2423852287099999</c:v>
                </c:pt>
                <c:pt idx="6">
                  <c:v>2.8921501677699997</c:v>
                </c:pt>
                <c:pt idx="7">
                  <c:v>2.7566981304799998</c:v>
                </c:pt>
                <c:pt idx="8">
                  <c:v>2.5904324056600001</c:v>
                </c:pt>
                <c:pt idx="9">
                  <c:v>2.1501540089</c:v>
                </c:pt>
                <c:pt idx="10">
                  <c:v>2.2604338796899999</c:v>
                </c:pt>
                <c:pt idx="11">
                  <c:v>2.4317404646099998</c:v>
                </c:pt>
                <c:pt idx="12">
                  <c:v>2.6559651858199995</c:v>
                </c:pt>
                <c:pt idx="13">
                  <c:v>2.7761646761499996</c:v>
                </c:pt>
                <c:pt idx="14">
                  <c:v>2.5945086853599997</c:v>
                </c:pt>
                <c:pt idx="15">
                  <c:v>2.3580330488599999</c:v>
                </c:pt>
                <c:pt idx="16">
                  <c:v>2.5959202024399999</c:v>
                </c:pt>
                <c:pt idx="17">
                  <c:v>2.7173445028400001</c:v>
                </c:pt>
                <c:pt idx="18">
                  <c:v>2.5311151257</c:v>
                </c:pt>
                <c:pt idx="19">
                  <c:v>2.6208414758499998</c:v>
                </c:pt>
                <c:pt idx="20">
                  <c:v>2.4618423211999998</c:v>
                </c:pt>
                <c:pt idx="21">
                  <c:v>2.0143502824600001</c:v>
                </c:pt>
                <c:pt idx="22">
                  <c:v>2.5988100975999999</c:v>
                </c:pt>
                <c:pt idx="23">
                  <c:v>1.6561287957999999</c:v>
                </c:pt>
                <c:pt idx="24">
                  <c:v>1.0795099785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5C-4DA5-87A6-940ECCD6021E}"/>
            </c:ext>
          </c:extLst>
        </c:ser>
        <c:ser>
          <c:idx val="9"/>
          <c:order val="4"/>
          <c:tx>
            <c:strRef>
              <c:f>' '!$A$338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'!$B$338:$BB$338</c:f>
              <c:numCache>
                <c:formatCode>#,##0</c:formatCode>
                <c:ptCount val="51"/>
                <c:pt idx="0">
                  <c:v>4.2133886384999997</c:v>
                </c:pt>
                <c:pt idx="1">
                  <c:v>4.4355910214999996</c:v>
                </c:pt>
                <c:pt idx="2">
                  <c:v>4.7810523364999993</c:v>
                </c:pt>
                <c:pt idx="3">
                  <c:v>5.8752996261000003</c:v>
                </c:pt>
                <c:pt idx="4">
                  <c:v>6.1612510751999991</c:v>
                </c:pt>
                <c:pt idx="5">
                  <c:v>6.6587198818999997</c:v>
                </c:pt>
                <c:pt idx="6">
                  <c:v>6.9557246766199992</c:v>
                </c:pt>
                <c:pt idx="7">
                  <c:v>6.9784625018699993</c:v>
                </c:pt>
                <c:pt idx="8">
                  <c:v>7.4304300549999995</c:v>
                </c:pt>
                <c:pt idx="9">
                  <c:v>7.1190544110000005</c:v>
                </c:pt>
                <c:pt idx="10">
                  <c:v>8.5038853777999996</c:v>
                </c:pt>
                <c:pt idx="11">
                  <c:v>8.3026087405000002</c:v>
                </c:pt>
                <c:pt idx="12">
                  <c:v>8.4173097371000001</c:v>
                </c:pt>
                <c:pt idx="13">
                  <c:v>9.5774660562399987</c:v>
                </c:pt>
                <c:pt idx="14">
                  <c:v>9.8736804135000007</c:v>
                </c:pt>
                <c:pt idx="15">
                  <c:v>9.8524637699999982</c:v>
                </c:pt>
                <c:pt idx="16">
                  <c:v>9.7319054073799993</c:v>
                </c:pt>
                <c:pt idx="17">
                  <c:v>9.8062277490699987</c:v>
                </c:pt>
                <c:pt idx="18">
                  <c:v>9.2188068730499992</c:v>
                </c:pt>
                <c:pt idx="19">
                  <c:v>10.973903642369999</c:v>
                </c:pt>
                <c:pt idx="20">
                  <c:v>11.720731035789999</c:v>
                </c:pt>
                <c:pt idx="21">
                  <c:v>12.212773171849998</c:v>
                </c:pt>
                <c:pt idx="22">
                  <c:v>12.994110604119999</c:v>
                </c:pt>
                <c:pt idx="23">
                  <c:v>12.782051859769998</c:v>
                </c:pt>
                <c:pt idx="24">
                  <c:v>14.339466697499999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5C-4DA5-87A6-940ECCD6021E}"/>
            </c:ext>
          </c:extLst>
        </c:ser>
        <c:ser>
          <c:idx val="10"/>
          <c:order val="5"/>
          <c:tx>
            <c:strRef>
              <c:f>' '!$A$339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'!$B$339:$BB$339</c:f>
              <c:numCache>
                <c:formatCode>#,##0</c:formatCode>
                <c:ptCount val="51"/>
                <c:pt idx="0">
                  <c:v>3.3549823529999969</c:v>
                </c:pt>
                <c:pt idx="1">
                  <c:v>4.2581657951199965</c:v>
                </c:pt>
                <c:pt idx="2">
                  <c:v>4.413354436659997</c:v>
                </c:pt>
                <c:pt idx="3">
                  <c:v>5.8020393519999942</c:v>
                </c:pt>
                <c:pt idx="4">
                  <c:v>6.0083047472999844</c:v>
                </c:pt>
                <c:pt idx="5">
                  <c:v>6.8135250965000012</c:v>
                </c:pt>
                <c:pt idx="6">
                  <c:v>7.6819146253999904</c:v>
                </c:pt>
                <c:pt idx="7">
                  <c:v>7.4248561911000053</c:v>
                </c:pt>
                <c:pt idx="8">
                  <c:v>6.626781913715007</c:v>
                </c:pt>
                <c:pt idx="9">
                  <c:v>7.1509556066000002</c:v>
                </c:pt>
                <c:pt idx="10">
                  <c:v>7.0068178131000209</c:v>
                </c:pt>
                <c:pt idx="11">
                  <c:v>6.2606326363000093</c:v>
                </c:pt>
                <c:pt idx="12">
                  <c:v>5.6198886710699867</c:v>
                </c:pt>
                <c:pt idx="13">
                  <c:v>5.9527662559199825</c:v>
                </c:pt>
                <c:pt idx="14">
                  <c:v>6.4032758645000243</c:v>
                </c:pt>
                <c:pt idx="15">
                  <c:v>8.0820494822500066</c:v>
                </c:pt>
                <c:pt idx="16">
                  <c:v>9.4530246403099909</c:v>
                </c:pt>
                <c:pt idx="17">
                  <c:v>10.907989946889984</c:v>
                </c:pt>
                <c:pt idx="18">
                  <c:v>10.513225985490052</c:v>
                </c:pt>
                <c:pt idx="19">
                  <c:v>10.52810698576998</c:v>
                </c:pt>
                <c:pt idx="20">
                  <c:v>12.27133768553</c:v>
                </c:pt>
                <c:pt idx="21">
                  <c:v>11.970246634220004</c:v>
                </c:pt>
                <c:pt idx="22">
                  <c:v>16.921949935090026</c:v>
                </c:pt>
                <c:pt idx="23">
                  <c:v>14.966127332759953</c:v>
                </c:pt>
                <c:pt idx="24">
                  <c:v>17.689926955000033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D5C-4DA5-87A6-940ECCD60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4288"/>
        <c:axId val="1"/>
      </c:barChart>
      <c:barChart>
        <c:barDir val="col"/>
        <c:grouping val="stacked"/>
        <c:varyColors val="0"/>
        <c:ser>
          <c:idx val="11"/>
          <c:order val="6"/>
          <c:tx>
            <c:strRef>
              <c:f>' '!$A$340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'!$B$340:$BB$340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7D5C-4DA5-87A6-940ECCD6021E}"/>
            </c:ext>
          </c:extLst>
        </c:ser>
        <c:ser>
          <c:idx val="12"/>
          <c:order val="7"/>
          <c:tx>
            <c:strRef>
              <c:f>' '!$A$341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'!$B$341:$BB$341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7D5C-4DA5-87A6-940ECCD6021E}"/>
            </c:ext>
          </c:extLst>
        </c:ser>
        <c:ser>
          <c:idx val="14"/>
          <c:order val="8"/>
          <c:tx>
            <c:strRef>
              <c:f>' '!$A$342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'!$B$342:$BB$342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7D5C-4DA5-87A6-940ECCD6021E}"/>
            </c:ext>
          </c:extLst>
        </c:ser>
        <c:ser>
          <c:idx val="13"/>
          <c:order val="9"/>
          <c:tx>
            <c:strRef>
              <c:f>' '!$A$343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'!$B$343:$BB$343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7D5C-4DA5-87A6-940ECCD6021E}"/>
            </c:ext>
          </c:extLst>
        </c:ser>
        <c:ser>
          <c:idx val="16"/>
          <c:order val="10"/>
          <c:tx>
            <c:strRef>
              <c:f>' '!$A$344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'!$B$344:$BB$344</c:f>
              <c:numCache>
                <c:formatCode>0.00</c:formatCode>
                <c:ptCount val="51"/>
                <c:pt idx="26" formatCode="0.0">
                  <c:v>0.83048013599999992</c:v>
                </c:pt>
                <c:pt idx="27" formatCode="0.0">
                  <c:v>0.61633721399999997</c:v>
                </c:pt>
                <c:pt idx="28" formatCode="0.0">
                  <c:v>0.66530004300000001</c:v>
                </c:pt>
                <c:pt idx="29" formatCode="0.0">
                  <c:v>0.90126156999999996</c:v>
                </c:pt>
                <c:pt idx="30" formatCode="0.0">
                  <c:v>0.97016752899999981</c:v>
                </c:pt>
                <c:pt idx="31" formatCode="0.0">
                  <c:v>1.1936779529999999</c:v>
                </c:pt>
                <c:pt idx="32" formatCode="0.0">
                  <c:v>1.3638764250000002</c:v>
                </c:pt>
                <c:pt idx="33" formatCode="0.0">
                  <c:v>1.7531392749999997</c:v>
                </c:pt>
                <c:pt idx="34" formatCode="0.0">
                  <c:v>2.2308157819999996</c:v>
                </c:pt>
                <c:pt idx="35" formatCode="0.0">
                  <c:v>1.5881592639999997</c:v>
                </c:pt>
                <c:pt idx="36" formatCode="0.0">
                  <c:v>2.5114001660000005</c:v>
                </c:pt>
                <c:pt idx="37" formatCode="0.0">
                  <c:v>2.6063248690000003</c:v>
                </c:pt>
                <c:pt idx="38" formatCode="0.0">
                  <c:v>2.4210799010000001</c:v>
                </c:pt>
                <c:pt idx="39" formatCode="0.0">
                  <c:v>2.3567121500000003</c:v>
                </c:pt>
                <c:pt idx="40" formatCode="0.0">
                  <c:v>2.3484293539999994</c:v>
                </c:pt>
                <c:pt idx="41" formatCode="0.0">
                  <c:v>2.3860385100000006</c:v>
                </c:pt>
                <c:pt idx="42" formatCode="0.0">
                  <c:v>2.0352552809999995</c:v>
                </c:pt>
                <c:pt idx="43" formatCode="0.0">
                  <c:v>2.1208236629999999</c:v>
                </c:pt>
                <c:pt idx="44" formatCode="0.0">
                  <c:v>2.8095879010000004</c:v>
                </c:pt>
                <c:pt idx="45" formatCode="0.0">
                  <c:v>2.2717564330000002</c:v>
                </c:pt>
                <c:pt idx="46" formatCode="0.0">
                  <c:v>1.5004157520000001</c:v>
                </c:pt>
                <c:pt idx="47" formatCode="0.0">
                  <c:v>2.0016852979999999</c:v>
                </c:pt>
                <c:pt idx="48" formatCode="0.0">
                  <c:v>2.5882466430000006</c:v>
                </c:pt>
                <c:pt idx="49" formatCode="0.0">
                  <c:v>1.8702655800000005</c:v>
                </c:pt>
                <c:pt idx="50" formatCode="0.0">
                  <c:v>2.7477012619999996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D5C-4DA5-87A6-940ECCD6021E}"/>
            </c:ext>
          </c:extLst>
        </c:ser>
        <c:ser>
          <c:idx val="17"/>
          <c:order val="11"/>
          <c:tx>
            <c:strRef>
              <c:f>' '!$A$345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'!$B$345:$BB$345</c:f>
              <c:numCache>
                <c:formatCode>0.00</c:formatCode>
                <c:ptCount val="51"/>
                <c:pt idx="26" formatCode="0.0">
                  <c:v>0.29143687899999998</c:v>
                </c:pt>
                <c:pt idx="27" formatCode="0.0">
                  <c:v>0.26091776299999997</c:v>
                </c:pt>
                <c:pt idx="28" formatCode="0.0">
                  <c:v>0.110663913</c:v>
                </c:pt>
                <c:pt idx="29" formatCode="0.0">
                  <c:v>0.162115123</c:v>
                </c:pt>
                <c:pt idx="30" formatCode="0.0">
                  <c:v>0.224811971</c:v>
                </c:pt>
                <c:pt idx="31" formatCode="0.0">
                  <c:v>0.26290156199999998</c:v>
                </c:pt>
                <c:pt idx="32" formatCode="0.0">
                  <c:v>0.30817981</c:v>
                </c:pt>
                <c:pt idx="33" formatCode="0.0">
                  <c:v>0.39099595100000001</c:v>
                </c:pt>
                <c:pt idx="34" formatCode="0.0">
                  <c:v>0.40740276000000003</c:v>
                </c:pt>
                <c:pt idx="35" formatCode="0.0">
                  <c:v>0.26905260799999997</c:v>
                </c:pt>
                <c:pt idx="36" formatCode="0.0">
                  <c:v>0.41587570899999998</c:v>
                </c:pt>
                <c:pt idx="37" formatCode="0.0">
                  <c:v>0.47306575000000001</c:v>
                </c:pt>
                <c:pt idx="38" formatCode="0.0">
                  <c:v>0.402546293</c:v>
                </c:pt>
                <c:pt idx="39" formatCode="0.0">
                  <c:v>0.42495854599999994</c:v>
                </c:pt>
                <c:pt idx="40" formatCode="0.0">
                  <c:v>0.40701796699999998</c:v>
                </c:pt>
                <c:pt idx="41" formatCode="0.0">
                  <c:v>0.44840787900000001</c:v>
                </c:pt>
                <c:pt idx="42" formatCode="0.0">
                  <c:v>0.41282612399999996</c:v>
                </c:pt>
                <c:pt idx="43" formatCode="0.0">
                  <c:v>0.429966456</c:v>
                </c:pt>
                <c:pt idx="44" formatCode="0.0">
                  <c:v>0.45634699299999992</c:v>
                </c:pt>
                <c:pt idx="45" formatCode="0.0">
                  <c:v>0.40663120899999999</c:v>
                </c:pt>
                <c:pt idx="46" formatCode="0.0">
                  <c:v>0.38200588099999994</c:v>
                </c:pt>
                <c:pt idx="47" formatCode="0.0">
                  <c:v>0.45203050399999994</c:v>
                </c:pt>
                <c:pt idx="48" formatCode="0.0">
                  <c:v>0.62493849400000001</c:v>
                </c:pt>
                <c:pt idx="49" formatCode="0.0">
                  <c:v>0.5379201469999999</c:v>
                </c:pt>
                <c:pt idx="50" formatCode="0.0">
                  <c:v>0.43591226099999997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D5C-4DA5-87A6-940ECCD6021E}"/>
            </c:ext>
          </c:extLst>
        </c:ser>
        <c:ser>
          <c:idx val="20"/>
          <c:order val="12"/>
          <c:tx>
            <c:strRef>
              <c:f>' '!$A$346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'!$B$346:$BB$346</c:f>
              <c:numCache>
                <c:formatCode>0.00</c:formatCode>
                <c:ptCount val="51"/>
                <c:pt idx="26" formatCode="0.0">
                  <c:v>8.5217606999999987E-2</c:v>
                </c:pt>
                <c:pt idx="27" formatCode="0.0">
                  <c:v>0.150873075</c:v>
                </c:pt>
                <c:pt idx="28" formatCode="0.0">
                  <c:v>0.15073941299999999</c:v>
                </c:pt>
                <c:pt idx="29" formatCode="0.0">
                  <c:v>0.32036211400000003</c:v>
                </c:pt>
                <c:pt idx="30" formatCode="0.0">
                  <c:v>0.29689177999999999</c:v>
                </c:pt>
                <c:pt idx="31" formatCode="0.0">
                  <c:v>0.291343725</c:v>
                </c:pt>
                <c:pt idx="32" formatCode="0.0">
                  <c:v>0.40675468400000003</c:v>
                </c:pt>
                <c:pt idx="33" formatCode="0.0">
                  <c:v>0.44800235900000002</c:v>
                </c:pt>
                <c:pt idx="34" formatCode="0.0">
                  <c:v>0.74306605599999997</c:v>
                </c:pt>
                <c:pt idx="35" formatCode="0.0">
                  <c:v>1.139343931</c:v>
                </c:pt>
                <c:pt idx="36" formatCode="0.0">
                  <c:v>1.2743523160000001</c:v>
                </c:pt>
                <c:pt idx="37" formatCode="0.0">
                  <c:v>1.4110180270000001</c:v>
                </c:pt>
                <c:pt idx="38" formatCode="0.0">
                  <c:v>1.3322732980000001</c:v>
                </c:pt>
                <c:pt idx="39" formatCode="0.0">
                  <c:v>1.6823866019999998</c:v>
                </c:pt>
                <c:pt idx="40" formatCode="0.0">
                  <c:v>1.8532189769999998</c:v>
                </c:pt>
                <c:pt idx="41" formatCode="0.0">
                  <c:v>2.0251119190000004</c:v>
                </c:pt>
                <c:pt idx="42" formatCode="0.0">
                  <c:v>2.3629695269999997</c:v>
                </c:pt>
                <c:pt idx="43" formatCode="0.0">
                  <c:v>2.7135788180000002</c:v>
                </c:pt>
                <c:pt idx="44" formatCode="0.0">
                  <c:v>3.6924154459999996</c:v>
                </c:pt>
                <c:pt idx="45" formatCode="0.0">
                  <c:v>3.4523449459999997</c:v>
                </c:pt>
                <c:pt idx="46" formatCode="0.0">
                  <c:v>3.0211681240000003</c:v>
                </c:pt>
                <c:pt idx="47" formatCode="0.0">
                  <c:v>2.9344411909999994</c:v>
                </c:pt>
                <c:pt idx="48" formatCode="0.0">
                  <c:v>3.4293571089999997</c:v>
                </c:pt>
                <c:pt idx="49" formatCode="0.0">
                  <c:v>3.8750474849999996</c:v>
                </c:pt>
                <c:pt idx="50" formatCode="0.0">
                  <c:v>4.6627869310000003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D5C-4DA5-87A6-940ECCD6021E}"/>
            </c:ext>
          </c:extLst>
        </c:ser>
        <c:ser>
          <c:idx val="21"/>
          <c:order val="13"/>
          <c:tx>
            <c:strRef>
              <c:f>' '!$A$347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'!$B$347:$BB$347</c:f>
              <c:numCache>
                <c:formatCode>0.00</c:formatCode>
                <c:ptCount val="51"/>
                <c:pt idx="26" formatCode="0.0">
                  <c:v>0.23881746600000001</c:v>
                </c:pt>
                <c:pt idx="27" formatCode="0.0">
                  <c:v>0.16113873200000001</c:v>
                </c:pt>
                <c:pt idx="28" formatCode="0.0">
                  <c:v>0.14745489000000001</c:v>
                </c:pt>
                <c:pt idx="29" formatCode="0.0">
                  <c:v>0.170514689</c:v>
                </c:pt>
                <c:pt idx="30" formatCode="0.0">
                  <c:v>0.16562161099999997</c:v>
                </c:pt>
                <c:pt idx="31" formatCode="0.0">
                  <c:v>0.20320270899999998</c:v>
                </c:pt>
                <c:pt idx="32" formatCode="0.0">
                  <c:v>0.21892852399999999</c:v>
                </c:pt>
                <c:pt idx="33" formatCode="0.0">
                  <c:v>0.20191094899999998</c:v>
                </c:pt>
                <c:pt idx="34" formatCode="0.0">
                  <c:v>0.224385473</c:v>
                </c:pt>
                <c:pt idx="35" formatCode="0.0">
                  <c:v>0.14100688799999997</c:v>
                </c:pt>
                <c:pt idx="36" formatCode="0.0">
                  <c:v>0.19925206000000001</c:v>
                </c:pt>
                <c:pt idx="37" formatCode="0.0">
                  <c:v>0.21283315799999999</c:v>
                </c:pt>
                <c:pt idx="38" formatCode="0.0">
                  <c:v>0.22027480600000002</c:v>
                </c:pt>
                <c:pt idx="39" formatCode="0.0">
                  <c:v>0.23058065699999999</c:v>
                </c:pt>
                <c:pt idx="40" formatCode="0.0">
                  <c:v>0.20264463499999999</c:v>
                </c:pt>
                <c:pt idx="41" formatCode="0.0">
                  <c:v>0.18647155400000001</c:v>
                </c:pt>
                <c:pt idx="42" formatCode="0.0">
                  <c:v>0.19261879899999998</c:v>
                </c:pt>
                <c:pt idx="43" formatCode="0.0">
                  <c:v>0.21973515899999999</c:v>
                </c:pt>
                <c:pt idx="44" formatCode="0.0">
                  <c:v>0.24794616899999999</c:v>
                </c:pt>
                <c:pt idx="45" formatCode="0.0">
                  <c:v>0.25669791200000003</c:v>
                </c:pt>
                <c:pt idx="46" formatCode="0.0">
                  <c:v>0.19466151800000001</c:v>
                </c:pt>
                <c:pt idx="47" formatCode="0.0">
                  <c:v>0.221503374</c:v>
                </c:pt>
                <c:pt idx="48" formatCode="0.0">
                  <c:v>0.34653924699999994</c:v>
                </c:pt>
                <c:pt idx="49" formatCode="0.0">
                  <c:v>0.18720663800000001</c:v>
                </c:pt>
                <c:pt idx="50" formatCode="0.0">
                  <c:v>0.14037463600000002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D5C-4DA5-87A6-940ECCD6021E}"/>
            </c:ext>
          </c:extLst>
        </c:ser>
        <c:ser>
          <c:idx val="5"/>
          <c:order val="14"/>
          <c:tx>
            <c:strRef>
              <c:f>' '!$A$348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'!$B$348:$BB$348</c:f>
              <c:numCache>
                <c:formatCode>0.00</c:formatCode>
                <c:ptCount val="51"/>
                <c:pt idx="26" formatCode="0.0">
                  <c:v>0.52561203400000001</c:v>
                </c:pt>
                <c:pt idx="27" formatCode="0.0">
                  <c:v>0.450465112</c:v>
                </c:pt>
                <c:pt idx="28" formatCode="0.0">
                  <c:v>0.441915799</c:v>
                </c:pt>
                <c:pt idx="29" formatCode="0.0">
                  <c:v>0.59755168999999997</c:v>
                </c:pt>
                <c:pt idx="30" formatCode="0.0">
                  <c:v>0.56561938300000003</c:v>
                </c:pt>
                <c:pt idx="31" formatCode="0.0">
                  <c:v>0.60134974200000002</c:v>
                </c:pt>
                <c:pt idx="32" formatCode="0.0">
                  <c:v>0.72550091100000003</c:v>
                </c:pt>
                <c:pt idx="33" formatCode="0.0">
                  <c:v>0.817349781</c:v>
                </c:pt>
                <c:pt idx="34" formatCode="0.0">
                  <c:v>1.016821274</c:v>
                </c:pt>
                <c:pt idx="35" formatCode="0.0">
                  <c:v>0.74854875999999992</c:v>
                </c:pt>
                <c:pt idx="36" formatCode="0.0">
                  <c:v>1.0579215049999999</c:v>
                </c:pt>
                <c:pt idx="37" formatCode="0.0">
                  <c:v>1.133694019</c:v>
                </c:pt>
                <c:pt idx="38" formatCode="0.0">
                  <c:v>1.1016265669999998</c:v>
                </c:pt>
                <c:pt idx="39" formatCode="0.0">
                  <c:v>1.2916929380000002</c:v>
                </c:pt>
                <c:pt idx="40" formatCode="0.0">
                  <c:v>1.2262245029999999</c:v>
                </c:pt>
                <c:pt idx="41" formatCode="0.0">
                  <c:v>1.223174327</c:v>
                </c:pt>
                <c:pt idx="42" formatCode="0.0">
                  <c:v>1.0392262409999999</c:v>
                </c:pt>
                <c:pt idx="43" formatCode="0.0">
                  <c:v>1.0936214820000001</c:v>
                </c:pt>
                <c:pt idx="44" formatCode="0.0">
                  <c:v>1.2085387190000001</c:v>
                </c:pt>
                <c:pt idx="45" formatCode="0.0">
                  <c:v>1.3908416729999999</c:v>
                </c:pt>
                <c:pt idx="46" formatCode="0.0">
                  <c:v>1.075785738</c:v>
                </c:pt>
                <c:pt idx="47" formatCode="0.0">
                  <c:v>1.2804733750000001</c:v>
                </c:pt>
                <c:pt idx="48" formatCode="0.0">
                  <c:v>1.428498219</c:v>
                </c:pt>
                <c:pt idx="49" formatCode="0.0">
                  <c:v>1.4342134620000002</c:v>
                </c:pt>
                <c:pt idx="50" formatCode="0.0">
                  <c:v>1.9526118889999999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D5C-4DA5-87A6-940ECCD6021E}"/>
            </c:ext>
          </c:extLst>
        </c:ser>
        <c:ser>
          <c:idx val="6"/>
          <c:order val="15"/>
          <c:tx>
            <c:strRef>
              <c:f>' '!$A$349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'!$B$333:$BB$333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'!$B$349:$BB$349</c:f>
              <c:numCache>
                <c:formatCode>0.00</c:formatCode>
                <c:ptCount val="51"/>
                <c:pt idx="26" formatCode="0.0">
                  <c:v>0.62356691399999997</c:v>
                </c:pt>
                <c:pt idx="27" formatCode="0.0">
                  <c:v>0.59772319400000051</c:v>
                </c:pt>
                <c:pt idx="28" formatCode="0.0">
                  <c:v>0.59053973000000037</c:v>
                </c:pt>
                <c:pt idx="29" formatCode="0.0">
                  <c:v>0.74033922300000032</c:v>
                </c:pt>
                <c:pt idx="30" formatCode="0.0">
                  <c:v>0.77265541199999843</c:v>
                </c:pt>
                <c:pt idx="31" formatCode="0.0">
                  <c:v>0.95590931700000015</c:v>
                </c:pt>
                <c:pt idx="32" formatCode="0.0">
                  <c:v>1.0893183329999969</c:v>
                </c:pt>
                <c:pt idx="33" formatCode="0.0">
                  <c:v>1.2195956940000015</c:v>
                </c:pt>
                <c:pt idx="34" formatCode="0.0">
                  <c:v>1.3264792140000026</c:v>
                </c:pt>
                <c:pt idx="35" formatCode="0.0">
                  <c:v>1.1558073990000004</c:v>
                </c:pt>
                <c:pt idx="36" formatCode="0.0">
                  <c:v>1.4111199849999974</c:v>
                </c:pt>
                <c:pt idx="37" formatCode="0.0">
                  <c:v>1.432333124999996</c:v>
                </c:pt>
                <c:pt idx="38" formatCode="0.0">
                  <c:v>1.2849160689999977</c:v>
                </c:pt>
                <c:pt idx="39" formatCode="0.0">
                  <c:v>1.2926383820000007</c:v>
                </c:pt>
                <c:pt idx="40" formatCode="0.0">
                  <c:v>1.2948371539999979</c:v>
                </c:pt>
                <c:pt idx="41" formatCode="0.0">
                  <c:v>1.4785549079999978</c:v>
                </c:pt>
                <c:pt idx="42" formatCode="0.0">
                  <c:v>1.5450194830000017</c:v>
                </c:pt>
                <c:pt idx="43" formatCode="0.0">
                  <c:v>1.8423283000000019</c:v>
                </c:pt>
                <c:pt idx="44" formatCode="0.0">
                  <c:v>2.1482615179999982</c:v>
                </c:pt>
                <c:pt idx="45" formatCode="0.0">
                  <c:v>1.887287535999997</c:v>
                </c:pt>
                <c:pt idx="46" formatCode="0.0">
                  <c:v>1.7012599850000081</c:v>
                </c:pt>
                <c:pt idx="47" formatCode="0.0">
                  <c:v>1.8916847629999936</c:v>
                </c:pt>
                <c:pt idx="48" formatCode="0.0">
                  <c:v>2.8348019349999944</c:v>
                </c:pt>
                <c:pt idx="49" formatCode="0.0">
                  <c:v>2.5581054469999938</c:v>
                </c:pt>
                <c:pt idx="50" formatCode="0.0">
                  <c:v>3.1498305429999984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D5C-4DA5-87A6-940ECCD60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750577586799672E-2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42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89794432665673984"/>
              <c:y val="0.120003936896733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4038713910762"/>
          <c:y val="0.88002887139107611"/>
          <c:w val="0.7270999015748032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0002296523094559E-2"/>
          <c:w val="0.67293739561514376"/>
          <c:h val="0.6516880462030945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'!$A$460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'!$B$460:$BB$460</c:f>
              <c:numCache>
                <c:formatCode>#,##0.00</c:formatCode>
                <c:ptCount val="51"/>
                <c:pt idx="0">
                  <c:v>0.11260969299999998</c:v>
                </c:pt>
                <c:pt idx="1">
                  <c:v>0.10006862999999999</c:v>
                </c:pt>
                <c:pt idx="2">
                  <c:v>0.11848932699999998</c:v>
                </c:pt>
                <c:pt idx="3">
                  <c:v>0.16144961599999999</c:v>
                </c:pt>
                <c:pt idx="4">
                  <c:v>0.19508574299999998</c:v>
                </c:pt>
                <c:pt idx="5">
                  <c:v>0.16495401100000001</c:v>
                </c:pt>
                <c:pt idx="6">
                  <c:v>0.15078518100000002</c:v>
                </c:pt>
                <c:pt idx="7">
                  <c:v>0.15344746200000001</c:v>
                </c:pt>
                <c:pt idx="8">
                  <c:v>0.13648553099999999</c:v>
                </c:pt>
                <c:pt idx="9">
                  <c:v>0.10741549399999999</c:v>
                </c:pt>
                <c:pt idx="10">
                  <c:v>9.9889847000000004E-2</c:v>
                </c:pt>
                <c:pt idx="11">
                  <c:v>6.4733266999999997E-2</c:v>
                </c:pt>
                <c:pt idx="12">
                  <c:v>5.4813128999999995E-2</c:v>
                </c:pt>
                <c:pt idx="13">
                  <c:v>5.5778489000000007E-2</c:v>
                </c:pt>
                <c:pt idx="14">
                  <c:v>3.0406913999999997E-2</c:v>
                </c:pt>
                <c:pt idx="15">
                  <c:v>5.6926208999999998E-2</c:v>
                </c:pt>
                <c:pt idx="16">
                  <c:v>6.0183966000000005E-2</c:v>
                </c:pt>
                <c:pt idx="17">
                  <c:v>5.4676511000000004E-2</c:v>
                </c:pt>
                <c:pt idx="18">
                  <c:v>5.1763725000000003E-2</c:v>
                </c:pt>
                <c:pt idx="19">
                  <c:v>5.6133516999999994E-2</c:v>
                </c:pt>
                <c:pt idx="20">
                  <c:v>5.1563555999999997E-2</c:v>
                </c:pt>
                <c:pt idx="21">
                  <c:v>6.2004978999999995E-2</c:v>
                </c:pt>
                <c:pt idx="22">
                  <c:v>5.5373604999999999E-2</c:v>
                </c:pt>
                <c:pt idx="23">
                  <c:v>4.9114586999999987E-2</c:v>
                </c:pt>
                <c:pt idx="24">
                  <c:v>4.7528486999999994E-2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49-467F-8631-FDD6EA7513ED}"/>
            </c:ext>
          </c:extLst>
        </c:ser>
        <c:ser>
          <c:idx val="1"/>
          <c:order val="1"/>
          <c:tx>
            <c:strRef>
              <c:f>' '!$A$461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'!$B$461:$BB$461</c:f>
              <c:numCache>
                <c:formatCode>#,##0.00</c:formatCode>
                <c:ptCount val="51"/>
                <c:pt idx="0">
                  <c:v>5.6618993999999992E-2</c:v>
                </c:pt>
                <c:pt idx="1">
                  <c:v>5.3813317999999999E-2</c:v>
                </c:pt>
                <c:pt idx="2">
                  <c:v>1.569347E-3</c:v>
                </c:pt>
                <c:pt idx="3">
                  <c:v>1.344099E-2</c:v>
                </c:pt>
                <c:pt idx="4">
                  <c:v>2.4139977E-2</c:v>
                </c:pt>
                <c:pt idx="5">
                  <c:v>2.3477426999999999E-2</c:v>
                </c:pt>
                <c:pt idx="6">
                  <c:v>2.4781085999999997E-2</c:v>
                </c:pt>
                <c:pt idx="7">
                  <c:v>3.4150844999999999E-2</c:v>
                </c:pt>
                <c:pt idx="8">
                  <c:v>3.2363795000000001E-2</c:v>
                </c:pt>
                <c:pt idx="9">
                  <c:v>1.7422455999999999E-2</c:v>
                </c:pt>
                <c:pt idx="10">
                  <c:v>2.1642360999999999E-2</c:v>
                </c:pt>
                <c:pt idx="11">
                  <c:v>1.3569108E-2</c:v>
                </c:pt>
                <c:pt idx="12">
                  <c:v>8.6578160000000005E-3</c:v>
                </c:pt>
                <c:pt idx="13">
                  <c:v>5.2847759999999997E-3</c:v>
                </c:pt>
                <c:pt idx="14">
                  <c:v>2.3597029999999999E-3</c:v>
                </c:pt>
                <c:pt idx="15">
                  <c:v>6.2617889999999994E-3</c:v>
                </c:pt>
                <c:pt idx="16">
                  <c:v>9.313689E-3</c:v>
                </c:pt>
                <c:pt idx="17">
                  <c:v>1.145408E-2</c:v>
                </c:pt>
                <c:pt idx="18">
                  <c:v>8.0234499999999997E-3</c:v>
                </c:pt>
                <c:pt idx="19">
                  <c:v>3.100359E-3</c:v>
                </c:pt>
                <c:pt idx="20">
                  <c:v>2.7129759999999998E-3</c:v>
                </c:pt>
                <c:pt idx="21">
                  <c:v>2.0030209999999998E-3</c:v>
                </c:pt>
                <c:pt idx="22">
                  <c:v>6.6345300000000005E-4</c:v>
                </c:pt>
                <c:pt idx="23">
                  <c:v>7.7740999999999986E-4</c:v>
                </c:pt>
                <c:pt idx="24">
                  <c:v>2.6068530000000001E-3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49-467F-8631-FDD6EA7513ED}"/>
            </c:ext>
          </c:extLst>
        </c:ser>
        <c:ser>
          <c:idx val="2"/>
          <c:order val="2"/>
          <c:tx>
            <c:strRef>
              <c:f>' '!$A$462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'!$B$462:$BB$462</c:f>
              <c:numCache>
                <c:formatCode>#,##0.00</c:formatCode>
                <c:ptCount val="51"/>
                <c:pt idx="0">
                  <c:v>4.8439119999999997E-3</c:v>
                </c:pt>
                <c:pt idx="1">
                  <c:v>6.0716910000000006E-3</c:v>
                </c:pt>
                <c:pt idx="2">
                  <c:v>1.2101432000000001E-2</c:v>
                </c:pt>
                <c:pt idx="3">
                  <c:v>1.6865580999999998E-2</c:v>
                </c:pt>
                <c:pt idx="4">
                  <c:v>2.5582605000000001E-2</c:v>
                </c:pt>
                <c:pt idx="5">
                  <c:v>2.4423320999999998E-2</c:v>
                </c:pt>
                <c:pt idx="6">
                  <c:v>2.9573605999999999E-2</c:v>
                </c:pt>
                <c:pt idx="7">
                  <c:v>2.9096999999999998E-2</c:v>
                </c:pt>
                <c:pt idx="8">
                  <c:v>2.5212992999999996E-2</c:v>
                </c:pt>
                <c:pt idx="9">
                  <c:v>1.4808352999999998E-2</c:v>
                </c:pt>
                <c:pt idx="10">
                  <c:v>1.9206627E-2</c:v>
                </c:pt>
                <c:pt idx="11">
                  <c:v>1.8637496E-2</c:v>
                </c:pt>
                <c:pt idx="12">
                  <c:v>1.9141010999999999E-2</c:v>
                </c:pt>
                <c:pt idx="13">
                  <c:v>2.0517616999999998E-2</c:v>
                </c:pt>
                <c:pt idx="14">
                  <c:v>7.4903159999999995E-3</c:v>
                </c:pt>
                <c:pt idx="15">
                  <c:v>1.9510415999999999E-2</c:v>
                </c:pt>
                <c:pt idx="16">
                  <c:v>2.3960431999999997E-2</c:v>
                </c:pt>
                <c:pt idx="17">
                  <c:v>2.8000192E-2</c:v>
                </c:pt>
                <c:pt idx="18">
                  <c:v>2.9865265000000002E-2</c:v>
                </c:pt>
                <c:pt idx="19">
                  <c:v>3.1862337000000004E-2</c:v>
                </c:pt>
                <c:pt idx="20">
                  <c:v>4.3709492999999995E-2</c:v>
                </c:pt>
                <c:pt idx="21">
                  <c:v>9.6537838000000001E-2</c:v>
                </c:pt>
                <c:pt idx="22">
                  <c:v>3.8461313999999996E-2</c:v>
                </c:pt>
                <c:pt idx="23">
                  <c:v>3.3650571999999997E-2</c:v>
                </c:pt>
                <c:pt idx="24">
                  <c:v>3.5474824000000002E-2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49-467F-8631-FDD6EA7513ED}"/>
            </c:ext>
          </c:extLst>
        </c:ser>
        <c:ser>
          <c:idx val="9"/>
          <c:order val="3"/>
          <c:tx>
            <c:strRef>
              <c:f>' '!$A$463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'!$B$463:$BB$463</c:f>
              <c:numCache>
                <c:formatCode>#,##0.00</c:formatCode>
                <c:ptCount val="51"/>
                <c:pt idx="0">
                  <c:v>5.6881806E-2</c:v>
                </c:pt>
                <c:pt idx="1">
                  <c:v>7.084935199999999E-2</c:v>
                </c:pt>
                <c:pt idx="2">
                  <c:v>0.111800578</c:v>
                </c:pt>
                <c:pt idx="3">
                  <c:v>0.121305872</c:v>
                </c:pt>
                <c:pt idx="4">
                  <c:v>0.15487605199999999</c:v>
                </c:pt>
                <c:pt idx="5">
                  <c:v>0.14659836100000001</c:v>
                </c:pt>
                <c:pt idx="6">
                  <c:v>0.102108028</c:v>
                </c:pt>
                <c:pt idx="7">
                  <c:v>7.463874899999999E-2</c:v>
                </c:pt>
                <c:pt idx="8">
                  <c:v>4.3500971999999999E-2</c:v>
                </c:pt>
                <c:pt idx="9">
                  <c:v>2.4090639E-2</c:v>
                </c:pt>
                <c:pt idx="10">
                  <c:v>2.6965134000000002E-2</c:v>
                </c:pt>
                <c:pt idx="11">
                  <c:v>2.4583255999999998E-2</c:v>
                </c:pt>
                <c:pt idx="12">
                  <c:v>2.2879297E-2</c:v>
                </c:pt>
                <c:pt idx="13">
                  <c:v>2.9214941000000001E-2</c:v>
                </c:pt>
                <c:pt idx="14">
                  <c:v>1.8653237E-2</c:v>
                </c:pt>
                <c:pt idx="15">
                  <c:v>3.8518079999999996E-2</c:v>
                </c:pt>
                <c:pt idx="16">
                  <c:v>4.4630141999999998E-2</c:v>
                </c:pt>
                <c:pt idx="17">
                  <c:v>4.9557300999999998E-2</c:v>
                </c:pt>
                <c:pt idx="18">
                  <c:v>5.9035824999999993E-2</c:v>
                </c:pt>
                <c:pt idx="19">
                  <c:v>7.2461644999999991E-2</c:v>
                </c:pt>
                <c:pt idx="20">
                  <c:v>9.3199636999999988E-2</c:v>
                </c:pt>
                <c:pt idx="21">
                  <c:v>0.11689962799999999</c:v>
                </c:pt>
                <c:pt idx="22">
                  <c:v>9.1064068999999984E-2</c:v>
                </c:pt>
                <c:pt idx="23">
                  <c:v>6.6479099E-2</c:v>
                </c:pt>
                <c:pt idx="24">
                  <c:v>5.7912397999999997E-2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49-467F-8631-FDD6EA7513ED}"/>
            </c:ext>
          </c:extLst>
        </c:ser>
        <c:ser>
          <c:idx val="10"/>
          <c:order val="4"/>
          <c:tx>
            <c:strRef>
              <c:f>' '!$A$464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'!$B$464:$BB$464</c:f>
              <c:numCache>
                <c:formatCode>#,##0.00</c:formatCode>
                <c:ptCount val="51"/>
                <c:pt idx="0">
                  <c:v>4.3349332000000046E-2</c:v>
                </c:pt>
                <c:pt idx="1">
                  <c:v>5.0639018999999952E-2</c:v>
                </c:pt>
                <c:pt idx="2">
                  <c:v>6.2572074000000089E-2</c:v>
                </c:pt>
                <c:pt idx="3">
                  <c:v>8.5668642000000184E-2</c:v>
                </c:pt>
                <c:pt idx="4">
                  <c:v>0.11876804800000001</c:v>
                </c:pt>
                <c:pt idx="5">
                  <c:v>0.11614781699999993</c:v>
                </c:pt>
                <c:pt idx="6">
                  <c:v>0.12127852300000008</c:v>
                </c:pt>
                <c:pt idx="7">
                  <c:v>0.13207775499999991</c:v>
                </c:pt>
                <c:pt idx="8">
                  <c:v>0.12914231499999998</c:v>
                </c:pt>
                <c:pt idx="9">
                  <c:v>9.8751216000000086E-2</c:v>
                </c:pt>
                <c:pt idx="10">
                  <c:v>0.11033212600000003</c:v>
                </c:pt>
                <c:pt idx="11">
                  <c:v>0.11492546100000002</c:v>
                </c:pt>
                <c:pt idx="12">
                  <c:v>0.12308901500000005</c:v>
                </c:pt>
                <c:pt idx="13">
                  <c:v>0.13646429200000001</c:v>
                </c:pt>
                <c:pt idx="14">
                  <c:v>7.9523780000000002E-2</c:v>
                </c:pt>
                <c:pt idx="15">
                  <c:v>0.12919836999999995</c:v>
                </c:pt>
                <c:pt idx="16">
                  <c:v>0.14109869999999997</c:v>
                </c:pt>
                <c:pt idx="17">
                  <c:v>0.14368913699999997</c:v>
                </c:pt>
                <c:pt idx="18">
                  <c:v>0.15350144800000004</c:v>
                </c:pt>
                <c:pt idx="19">
                  <c:v>0.14980129399999997</c:v>
                </c:pt>
                <c:pt idx="20">
                  <c:v>0.14256818599999999</c:v>
                </c:pt>
                <c:pt idx="21">
                  <c:v>0.22492268700000007</c:v>
                </c:pt>
                <c:pt idx="22">
                  <c:v>0.15509265500000002</c:v>
                </c:pt>
                <c:pt idx="23">
                  <c:v>0.16267552600000001</c:v>
                </c:pt>
                <c:pt idx="24">
                  <c:v>0.19110375600000004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49-467F-8631-FDD6EA7513ED}"/>
            </c:ext>
          </c:extLst>
        </c:ser>
        <c:ser>
          <c:idx val="11"/>
          <c:order val="5"/>
          <c:tx>
            <c:strRef>
              <c:f>' '!$A$465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'!$B$465:$BB$465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3549-467F-8631-FDD6EA751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3888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'!$A$466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'!$B$466:$BB$466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3549-467F-8631-FDD6EA7513ED}"/>
            </c:ext>
          </c:extLst>
        </c:ser>
        <c:ser>
          <c:idx val="13"/>
          <c:order val="7"/>
          <c:tx>
            <c:strRef>
              <c:f>' '!$A$467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'!$B$467:$BB$467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3549-467F-8631-FDD6EA7513ED}"/>
            </c:ext>
          </c:extLst>
        </c:ser>
        <c:ser>
          <c:idx val="15"/>
          <c:order val="8"/>
          <c:tx>
            <c:strRef>
              <c:f>' '!$A$468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'!$B$468:$BB$468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3549-467F-8631-FDD6EA7513ED}"/>
            </c:ext>
          </c:extLst>
        </c:ser>
        <c:ser>
          <c:idx val="16"/>
          <c:order val="9"/>
          <c:tx>
            <c:strRef>
              <c:f>' '!$A$469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'!$B$469:$BB$469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3549-467F-8631-FDD6EA7513ED}"/>
            </c:ext>
          </c:extLst>
        </c:ser>
        <c:ser>
          <c:idx val="17"/>
          <c:order val="10"/>
          <c:tx>
            <c:strRef>
              <c:f>' '!$A$470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'!$B$470:$BB$470</c:f>
              <c:numCache>
                <c:formatCode>#,##0</c:formatCode>
                <c:ptCount val="51"/>
                <c:pt idx="26" formatCode="#,##0.00">
                  <c:v>0.19975609000000003</c:v>
                </c:pt>
                <c:pt idx="27" formatCode="#,##0.00">
                  <c:v>0.15974345400000001</c:v>
                </c:pt>
                <c:pt idx="28" formatCode="#,##0.00">
                  <c:v>0.17918361999999996</c:v>
                </c:pt>
                <c:pt idx="29" formatCode="#,##0.00">
                  <c:v>0.23953920199999998</c:v>
                </c:pt>
                <c:pt idx="30" formatCode="#,##0.00">
                  <c:v>0.312185938</c:v>
                </c:pt>
                <c:pt idx="31" formatCode="#,##0.00">
                  <c:v>0.29353267399999994</c:v>
                </c:pt>
                <c:pt idx="32" formatCode="#,##0.00">
                  <c:v>0.28341543800000002</c:v>
                </c:pt>
                <c:pt idx="33" formatCode="#,##0.00">
                  <c:v>0.31468242400000002</c:v>
                </c:pt>
                <c:pt idx="34" formatCode="#,##0.00">
                  <c:v>0.303186966</c:v>
                </c:pt>
                <c:pt idx="35" formatCode="#,##0.00">
                  <c:v>0.23327978900000004</c:v>
                </c:pt>
                <c:pt idx="36" formatCode="#,##0.00">
                  <c:v>0.22836372899999999</c:v>
                </c:pt>
                <c:pt idx="37" formatCode="#,##0.00">
                  <c:v>0.15246605699999999</c:v>
                </c:pt>
                <c:pt idx="38" formatCode="#,##0.00">
                  <c:v>0.129251907</c:v>
                </c:pt>
                <c:pt idx="39" formatCode="#,##0.00">
                  <c:v>0.12628472900000001</c:v>
                </c:pt>
                <c:pt idx="40" formatCode="#,##0.00">
                  <c:v>7.5954240999999992E-2</c:v>
                </c:pt>
                <c:pt idx="41" formatCode="#,##0.00">
                  <c:v>0.12699036000000002</c:v>
                </c:pt>
                <c:pt idx="42" formatCode="#,##0.00">
                  <c:v>0.125095554</c:v>
                </c:pt>
                <c:pt idx="43" formatCode="#,##0.00">
                  <c:v>0.11630246999999999</c:v>
                </c:pt>
                <c:pt idx="44" formatCode="#,##0.00">
                  <c:v>0.122387733</c:v>
                </c:pt>
                <c:pt idx="45" formatCode="#,##0.00">
                  <c:v>0.11569104899999999</c:v>
                </c:pt>
                <c:pt idx="46" formatCode="#,##0.00">
                  <c:v>0.100082202</c:v>
                </c:pt>
                <c:pt idx="47" formatCode="#,##0.00">
                  <c:v>0.13156953499999999</c:v>
                </c:pt>
                <c:pt idx="48" formatCode="#,##0.00">
                  <c:v>0.12080571400000001</c:v>
                </c:pt>
                <c:pt idx="49" formatCode="#,##0.00">
                  <c:v>0.112270046</c:v>
                </c:pt>
                <c:pt idx="50" formatCode="#,##0.00">
                  <c:v>0.104869396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49-467F-8631-FDD6EA7513ED}"/>
            </c:ext>
          </c:extLst>
        </c:ser>
        <c:ser>
          <c:idx val="24"/>
          <c:order val="11"/>
          <c:tx>
            <c:strRef>
              <c:f>' '!$A$471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'!$B$471:$BB$471</c:f>
              <c:numCache>
                <c:formatCode>#,##0</c:formatCode>
                <c:ptCount val="51"/>
                <c:pt idx="26" formatCode="#,##0.00">
                  <c:v>5.5815608999999995E-2</c:v>
                </c:pt>
                <c:pt idx="27" formatCode="#,##0.00">
                  <c:v>4.9344012999999999E-2</c:v>
                </c:pt>
                <c:pt idx="28" formatCode="#,##0.00">
                  <c:v>9.5913699999999988E-4</c:v>
                </c:pt>
                <c:pt idx="29" formatCode="#,##0.00">
                  <c:v>7.7488339999999996E-3</c:v>
                </c:pt>
                <c:pt idx="30" formatCode="#,##0.00">
                  <c:v>1.5792983E-2</c:v>
                </c:pt>
                <c:pt idx="31" formatCode="#,##0.00">
                  <c:v>2.0233451E-2</c:v>
                </c:pt>
                <c:pt idx="32" formatCode="#,##0.00">
                  <c:v>2.5225053000000001E-2</c:v>
                </c:pt>
                <c:pt idx="33" formatCode="#,##0.00">
                  <c:v>3.8436536E-2</c:v>
                </c:pt>
                <c:pt idx="34" formatCode="#,##0.00">
                  <c:v>4.5275894000000004E-2</c:v>
                </c:pt>
                <c:pt idx="35" formatCode="#,##0.00">
                  <c:v>2.2541492999999999E-2</c:v>
                </c:pt>
                <c:pt idx="36" formatCode="#,##0.00">
                  <c:v>2.9606552999999997E-2</c:v>
                </c:pt>
                <c:pt idx="37" formatCode="#,##0.00">
                  <c:v>1.9761649999999999E-2</c:v>
                </c:pt>
                <c:pt idx="38" formatCode="#,##0.00">
                  <c:v>1.2197919E-2</c:v>
                </c:pt>
                <c:pt idx="39" formatCode="#,##0.00">
                  <c:v>8.1081450000000006E-3</c:v>
                </c:pt>
                <c:pt idx="40" formatCode="#,##0.00">
                  <c:v>3.4141049999999997E-3</c:v>
                </c:pt>
                <c:pt idx="41" formatCode="#,##0.00">
                  <c:v>6.2586809999999994E-3</c:v>
                </c:pt>
                <c:pt idx="42" formatCode="#,##0.00">
                  <c:v>9.5335049999999994E-3</c:v>
                </c:pt>
                <c:pt idx="43" formatCode="#,##0.00">
                  <c:v>1.3491793E-2</c:v>
                </c:pt>
                <c:pt idx="44" formatCode="#,##0.00">
                  <c:v>1.0365539999999999E-2</c:v>
                </c:pt>
                <c:pt idx="45" formatCode="#,##0.00">
                  <c:v>5.0909140000000002E-3</c:v>
                </c:pt>
                <c:pt idx="46" formatCode="#,##0.00">
                  <c:v>3.1885079999999996E-3</c:v>
                </c:pt>
                <c:pt idx="47" formatCode="#,##0.00">
                  <c:v>6.771755E-3</c:v>
                </c:pt>
                <c:pt idx="48" formatCode="#,##0.00">
                  <c:v>2.0133730000000002E-3</c:v>
                </c:pt>
                <c:pt idx="49" formatCode="#,##0.00">
                  <c:v>2.6926069999999996E-3</c:v>
                </c:pt>
                <c:pt idx="50" formatCode="#,##0.00">
                  <c:v>5.8722410000000003E-3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549-467F-8631-FDD6EA7513ED}"/>
            </c:ext>
          </c:extLst>
        </c:ser>
        <c:ser>
          <c:idx val="3"/>
          <c:order val="12"/>
          <c:tx>
            <c:strRef>
              <c:f>' '!$A$472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'!$B$472:$BB$472</c:f>
              <c:numCache>
                <c:formatCode>General</c:formatCode>
                <c:ptCount val="51"/>
                <c:pt idx="26" formatCode="#,##0.00">
                  <c:v>5.1167879999999997E-3</c:v>
                </c:pt>
                <c:pt idx="27" formatCode="#,##0.00">
                  <c:v>5.3439379999999995E-3</c:v>
                </c:pt>
                <c:pt idx="28" formatCode="#,##0.00">
                  <c:v>9.2671890000000003E-3</c:v>
                </c:pt>
                <c:pt idx="29" formatCode="#,##0.00">
                  <c:v>1.1573333999999999E-2</c:v>
                </c:pt>
                <c:pt idx="30" formatCode="#,##0.00">
                  <c:v>2.004738E-2</c:v>
                </c:pt>
                <c:pt idx="31" formatCode="#,##0.00">
                  <c:v>2.4173084000000001E-2</c:v>
                </c:pt>
                <c:pt idx="32" formatCode="#,##0.00">
                  <c:v>3.2737895000000003E-2</c:v>
                </c:pt>
                <c:pt idx="33" formatCode="#,##0.00">
                  <c:v>3.3553951999999998E-2</c:v>
                </c:pt>
                <c:pt idx="34" formatCode="#,##0.00">
                  <c:v>3.6044895E-2</c:v>
                </c:pt>
                <c:pt idx="35" formatCode="#,##0.00">
                  <c:v>2.0975119E-2</c:v>
                </c:pt>
                <c:pt idx="36" formatCode="#,##0.00">
                  <c:v>2.7648321E-2</c:v>
                </c:pt>
                <c:pt idx="37" formatCode="#,##0.00">
                  <c:v>2.9868409999999998E-2</c:v>
                </c:pt>
                <c:pt idx="38" formatCode="#,##0.00">
                  <c:v>2.970851E-2</c:v>
                </c:pt>
                <c:pt idx="39" formatCode="#,##0.00">
                  <c:v>3.1405960999999996E-2</c:v>
                </c:pt>
                <c:pt idx="40" formatCode="#,##0.00">
                  <c:v>1.1813132E-2</c:v>
                </c:pt>
                <c:pt idx="41" formatCode="#,##0.00">
                  <c:v>2.4421647999999997E-2</c:v>
                </c:pt>
                <c:pt idx="42" formatCode="#,##0.00">
                  <c:v>2.4310743999999999E-2</c:v>
                </c:pt>
                <c:pt idx="43" formatCode="#,##0.00">
                  <c:v>3.0769872E-2</c:v>
                </c:pt>
                <c:pt idx="44" formatCode="#,##0.00">
                  <c:v>3.1606743E-2</c:v>
                </c:pt>
                <c:pt idx="45" formatCode="#,##0.00">
                  <c:v>3.3301454000000001E-2</c:v>
                </c:pt>
                <c:pt idx="46" formatCode="#,##0.00">
                  <c:v>4.0311765999999999E-2</c:v>
                </c:pt>
                <c:pt idx="47" formatCode="#,##0.00">
                  <c:v>0.109674098</c:v>
                </c:pt>
                <c:pt idx="48" formatCode="#,##0.00">
                  <c:v>5.0488105999999998E-2</c:v>
                </c:pt>
                <c:pt idx="49" formatCode="#,##0.00">
                  <c:v>4.3530226999999998E-2</c:v>
                </c:pt>
                <c:pt idx="50" formatCode="#,##0.00">
                  <c:v>4.7020961E-2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549-467F-8631-FDD6EA7513ED}"/>
            </c:ext>
          </c:extLst>
        </c:ser>
        <c:ser>
          <c:idx val="4"/>
          <c:order val="13"/>
          <c:tx>
            <c:strRef>
              <c:f>' '!$A$473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'!$B$473:$BB$473</c:f>
              <c:numCache>
                <c:formatCode>General</c:formatCode>
                <c:ptCount val="51"/>
                <c:pt idx="26" formatCode="#,##0.00">
                  <c:v>0.10795724699999999</c:v>
                </c:pt>
                <c:pt idx="27" formatCode="#,##0.00">
                  <c:v>0.140748344</c:v>
                </c:pt>
                <c:pt idx="28" formatCode="#,##0.00">
                  <c:v>0.22648879299999999</c:v>
                </c:pt>
                <c:pt idx="29" formatCode="#,##0.00">
                  <c:v>0.24775557300000001</c:v>
                </c:pt>
                <c:pt idx="30" formatCode="#,##0.00">
                  <c:v>0.34132542399999999</c:v>
                </c:pt>
                <c:pt idx="31" formatCode="#,##0.00">
                  <c:v>0.36823070600000002</c:v>
                </c:pt>
                <c:pt idx="32" formatCode="#,##0.00">
                  <c:v>0.281725367</c:v>
                </c:pt>
                <c:pt idx="33" formatCode="#,##0.00">
                  <c:v>0.22849714999999998</c:v>
                </c:pt>
                <c:pt idx="34" formatCode="#,##0.00">
                  <c:v>0.14594531899999999</c:v>
                </c:pt>
                <c:pt idx="35" formatCode="#,##0.00">
                  <c:v>7.2086775000000006E-2</c:v>
                </c:pt>
                <c:pt idx="36" formatCode="#,##0.00">
                  <c:v>7.9233336999999987E-2</c:v>
                </c:pt>
                <c:pt idx="37" formatCode="#,##0.00">
                  <c:v>7.7842079999999994E-2</c:v>
                </c:pt>
                <c:pt idx="38" formatCode="#,##0.00">
                  <c:v>7.3276015999999999E-2</c:v>
                </c:pt>
                <c:pt idx="39" formatCode="#,##0.00">
                  <c:v>8.9191276999999999E-2</c:v>
                </c:pt>
                <c:pt idx="40" formatCode="#,##0.00">
                  <c:v>6.0114902999999997E-2</c:v>
                </c:pt>
                <c:pt idx="41" formatCode="#,##0.00">
                  <c:v>0.11409182899999999</c:v>
                </c:pt>
                <c:pt idx="42" formatCode="#,##0.00">
                  <c:v>0.123152049</c:v>
                </c:pt>
                <c:pt idx="43" formatCode="#,##0.00">
                  <c:v>0.137685593</c:v>
                </c:pt>
                <c:pt idx="44" formatCode="#,##0.00">
                  <c:v>0.17856113399999998</c:v>
                </c:pt>
                <c:pt idx="45" formatCode="#,##0.00">
                  <c:v>0.20165223299999999</c:v>
                </c:pt>
                <c:pt idx="46" formatCode="#,##0.00">
                  <c:v>0.233346794</c:v>
                </c:pt>
                <c:pt idx="47" formatCode="#,##0.00">
                  <c:v>0.34946238499999999</c:v>
                </c:pt>
                <c:pt idx="48" formatCode="#,##0.00">
                  <c:v>0.31036665699999999</c:v>
                </c:pt>
                <c:pt idx="49" formatCode="#,##0.00">
                  <c:v>0.224698908</c:v>
                </c:pt>
                <c:pt idx="50" formatCode="#,##0.00">
                  <c:v>0.209414724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549-467F-8631-FDD6EA7513ED}"/>
            </c:ext>
          </c:extLst>
        </c:ser>
        <c:ser>
          <c:idx val="5"/>
          <c:order val="14"/>
          <c:tx>
            <c:strRef>
              <c:f>' '!$A$474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'!$B$459:$BB$459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'!$B$474:$BB$474</c:f>
              <c:numCache>
                <c:formatCode>General</c:formatCode>
                <c:ptCount val="51"/>
                <c:pt idx="26" formatCode="#,##0.00">
                  <c:v>5.5627181999999942E-2</c:v>
                </c:pt>
                <c:pt idx="27" formatCode="#,##0.00">
                  <c:v>5.956094799999978E-2</c:v>
                </c:pt>
                <c:pt idx="28" formatCode="#,##0.00">
                  <c:v>7.2504026999999971E-2</c:v>
                </c:pt>
                <c:pt idx="29" formatCode="#,##0.00">
                  <c:v>9.4293133999999834E-2</c:v>
                </c:pt>
                <c:pt idx="30" formatCode="#,##0.00">
                  <c:v>0.14043455000000005</c:v>
                </c:pt>
                <c:pt idx="31" formatCode="#,##0.00">
                  <c:v>0.16131311899999989</c:v>
                </c:pt>
                <c:pt idx="32" formatCode="#,##0.00">
                  <c:v>0.18383759000000011</c:v>
                </c:pt>
                <c:pt idx="33" formatCode="#,##0.00">
                  <c:v>0.21542725799999962</c:v>
                </c:pt>
                <c:pt idx="34" formatCode="#,##0.00">
                  <c:v>0.25348934000000012</c:v>
                </c:pt>
                <c:pt idx="35" formatCode="#,##0.00">
                  <c:v>0.17477199399999993</c:v>
                </c:pt>
                <c:pt idx="36" formatCode="#,##0.00">
                  <c:v>0.20869725800000016</c:v>
                </c:pt>
                <c:pt idx="37" formatCode="#,##0.00">
                  <c:v>0.22064208199999996</c:v>
                </c:pt>
                <c:pt idx="38" formatCode="#,##0.00">
                  <c:v>0.21420227300000003</c:v>
                </c:pt>
                <c:pt idx="39" formatCode="#,##0.00">
                  <c:v>0.2225858349999999</c:v>
                </c:pt>
                <c:pt idx="40" formatCode="#,##0.00">
                  <c:v>0.13493365699999998</c:v>
                </c:pt>
                <c:pt idx="41" formatCode="#,##0.00">
                  <c:v>0.17244530499999988</c:v>
                </c:pt>
                <c:pt idx="42" formatCode="#,##0.00">
                  <c:v>0.16739545899999991</c:v>
                </c:pt>
                <c:pt idx="43" formatCode="#,##0.00">
                  <c:v>0.17987670300000003</c:v>
                </c:pt>
                <c:pt idx="44" formatCode="#,##0.00">
                  <c:v>0.20707761700000005</c:v>
                </c:pt>
                <c:pt idx="45" formatCode="#,##0.00">
                  <c:v>0.19824681100000008</c:v>
                </c:pt>
                <c:pt idx="46" formatCode="#,##0.00">
                  <c:v>0.17735865100000003</c:v>
                </c:pt>
                <c:pt idx="47" formatCode="#,##0.00">
                  <c:v>0.34610975300000035</c:v>
                </c:pt>
                <c:pt idx="48" formatCode="#,##0.00">
                  <c:v>0.25473433099999998</c:v>
                </c:pt>
                <c:pt idx="49" formatCode="#,##0.00">
                  <c:v>0.27026146200000001</c:v>
                </c:pt>
                <c:pt idx="50" formatCode="#,##0.00">
                  <c:v>0.30243824899999994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549-467F-8631-FDD6EA751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3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2400078737934670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38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2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523621794049536"/>
              <c:y val="0.1383378717004011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4586450131233594E-2"/>
          <c:y val="0.90669641210865326"/>
          <c:w val="0.9708577755905512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71272941064195"/>
          <c:y val="6.8335575177306582E-2"/>
          <c:w val="0.70210496075016549"/>
          <c:h val="0.6366875540910028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'!$A$297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'!$B$297:$BB$297</c:f>
              <c:numCache>
                <c:formatCode>0.0</c:formatCode>
                <c:ptCount val="51"/>
                <c:pt idx="0">
                  <c:v>3.9953655812599997</c:v>
                </c:pt>
                <c:pt idx="1">
                  <c:v>3.7976452810000003</c:v>
                </c:pt>
                <c:pt idx="2">
                  <c:v>4.3303531693400004</c:v>
                </c:pt>
                <c:pt idx="3">
                  <c:v>4.3327419255800006</c:v>
                </c:pt>
                <c:pt idx="4">
                  <c:v>4.8821282777399997</c:v>
                </c:pt>
                <c:pt idx="5">
                  <c:v>3.7596083550000001</c:v>
                </c:pt>
                <c:pt idx="6">
                  <c:v>3.5879106332800004</c:v>
                </c:pt>
                <c:pt idx="7">
                  <c:v>4.5233969555280007</c:v>
                </c:pt>
                <c:pt idx="8">
                  <c:v>3.6755794724000008</c:v>
                </c:pt>
                <c:pt idx="9">
                  <c:v>2.5615264764400001</c:v>
                </c:pt>
                <c:pt idx="10">
                  <c:v>2.1938476862000003</c:v>
                </c:pt>
                <c:pt idx="11">
                  <c:v>2.16550258445</c:v>
                </c:pt>
                <c:pt idx="12">
                  <c:v>1.8288862438000002</c:v>
                </c:pt>
                <c:pt idx="13">
                  <c:v>2.070317119846</c:v>
                </c:pt>
                <c:pt idx="14">
                  <c:v>2.2391318632999999</c:v>
                </c:pt>
                <c:pt idx="15">
                  <c:v>2.2893318227799999</c:v>
                </c:pt>
                <c:pt idx="16">
                  <c:v>2.2733324605599998</c:v>
                </c:pt>
                <c:pt idx="17">
                  <c:v>2.44404172015</c:v>
                </c:pt>
                <c:pt idx="18">
                  <c:v>2.7838913701088881</c:v>
                </c:pt>
                <c:pt idx="19">
                  <c:v>2.4491088562811432</c:v>
                </c:pt>
                <c:pt idx="20">
                  <c:v>2.634008538699999</c:v>
                </c:pt>
                <c:pt idx="21">
                  <c:v>2.8560786200000003</c:v>
                </c:pt>
                <c:pt idx="22">
                  <c:v>3.4688722599999995</c:v>
                </c:pt>
                <c:pt idx="23">
                  <c:v>3.0215275285099996</c:v>
                </c:pt>
                <c:pt idx="24">
                  <c:v>3.2348836649999999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F-4D0B-B8B4-111F244E06D8}"/>
            </c:ext>
          </c:extLst>
        </c:ser>
        <c:ser>
          <c:idx val="2"/>
          <c:order val="1"/>
          <c:tx>
            <c:strRef>
              <c:f>' '!$A$298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'!$B$298:$BB$298</c:f>
              <c:numCache>
                <c:formatCode>0.0</c:formatCode>
                <c:ptCount val="51"/>
                <c:pt idx="0">
                  <c:v>0.19979162000000003</c:v>
                </c:pt>
                <c:pt idx="1">
                  <c:v>0.25033707999999999</c:v>
                </c:pt>
                <c:pt idx="2">
                  <c:v>0.43101922400000003</c:v>
                </c:pt>
                <c:pt idx="3">
                  <c:v>0.70147475999999997</c:v>
                </c:pt>
                <c:pt idx="4">
                  <c:v>0.70988409600000013</c:v>
                </c:pt>
                <c:pt idx="5">
                  <c:v>0.56540002000000011</c:v>
                </c:pt>
                <c:pt idx="6">
                  <c:v>0.55220162000000006</c:v>
                </c:pt>
                <c:pt idx="7">
                  <c:v>0.42210578800000004</c:v>
                </c:pt>
                <c:pt idx="8">
                  <c:v>0.24190312</c:v>
                </c:pt>
                <c:pt idx="9">
                  <c:v>0.18301440000000002</c:v>
                </c:pt>
                <c:pt idx="10">
                  <c:v>0.22450642000000001</c:v>
                </c:pt>
                <c:pt idx="11">
                  <c:v>0.20093769999999997</c:v>
                </c:pt>
                <c:pt idx="12">
                  <c:v>0.14973848000000001</c:v>
                </c:pt>
                <c:pt idx="13">
                  <c:v>0.25983475999999994</c:v>
                </c:pt>
                <c:pt idx="14">
                  <c:v>0.37787912000000001</c:v>
                </c:pt>
                <c:pt idx="15">
                  <c:v>0.31068666303999992</c:v>
                </c:pt>
                <c:pt idx="16">
                  <c:v>0.66125664521999994</c:v>
                </c:pt>
                <c:pt idx="17">
                  <c:v>0.85298810008199999</c:v>
                </c:pt>
                <c:pt idx="18">
                  <c:v>0.95427657016428502</c:v>
                </c:pt>
                <c:pt idx="19">
                  <c:v>1.3157883524500003</c:v>
                </c:pt>
                <c:pt idx="20">
                  <c:v>1.8403990477280001</c:v>
                </c:pt>
                <c:pt idx="21">
                  <c:v>2.6882477693199998</c:v>
                </c:pt>
                <c:pt idx="22">
                  <c:v>1.4663923399999998</c:v>
                </c:pt>
                <c:pt idx="23">
                  <c:v>1.0468925879999997</c:v>
                </c:pt>
                <c:pt idx="24">
                  <c:v>0.95342246405999997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F-4D0B-B8B4-111F244E06D8}"/>
            </c:ext>
          </c:extLst>
        </c:ser>
        <c:ser>
          <c:idx val="3"/>
          <c:order val="2"/>
          <c:tx>
            <c:strRef>
              <c:f>' '!$A$299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'!$B$299:$BB$299</c:f>
              <c:numCache>
                <c:formatCode>0.0</c:formatCode>
                <c:ptCount val="51"/>
                <c:pt idx="0">
                  <c:v>2.3128547680000002</c:v>
                </c:pt>
                <c:pt idx="1">
                  <c:v>2.4612140500000002</c:v>
                </c:pt>
                <c:pt idx="2">
                  <c:v>3.7089480199999993</c:v>
                </c:pt>
                <c:pt idx="3">
                  <c:v>4.8035123199999994</c:v>
                </c:pt>
                <c:pt idx="4">
                  <c:v>6.0117410899999992</c:v>
                </c:pt>
                <c:pt idx="5">
                  <c:v>6.4211902199999997</c:v>
                </c:pt>
                <c:pt idx="6">
                  <c:v>4.5015398799999993</c:v>
                </c:pt>
                <c:pt idx="7">
                  <c:v>2.7600261543800007</c:v>
                </c:pt>
                <c:pt idx="8">
                  <c:v>1.6252830000000003</c:v>
                </c:pt>
                <c:pt idx="9">
                  <c:v>1.0872722200000002</c:v>
                </c:pt>
                <c:pt idx="10">
                  <c:v>0.71090896680000015</c:v>
                </c:pt>
                <c:pt idx="11">
                  <c:v>0.62683624000000004</c:v>
                </c:pt>
                <c:pt idx="12">
                  <c:v>0.60997892730333336</c:v>
                </c:pt>
                <c:pt idx="13">
                  <c:v>0.94619596332</c:v>
                </c:pt>
                <c:pt idx="14">
                  <c:v>1.0774687429199998</c:v>
                </c:pt>
                <c:pt idx="15">
                  <c:v>1.533105481</c:v>
                </c:pt>
                <c:pt idx="16">
                  <c:v>2.4683861323300009</c:v>
                </c:pt>
                <c:pt idx="17">
                  <c:v>3.26803822318</c:v>
                </c:pt>
                <c:pt idx="18">
                  <c:v>3.5237148840083332</c:v>
                </c:pt>
                <c:pt idx="19">
                  <c:v>3.6541864513678783</c:v>
                </c:pt>
                <c:pt idx="20">
                  <c:v>4.1617215629399995</c:v>
                </c:pt>
                <c:pt idx="21">
                  <c:v>5.1940938107600001</c:v>
                </c:pt>
                <c:pt idx="22">
                  <c:v>4.5672513400000021</c:v>
                </c:pt>
                <c:pt idx="23">
                  <c:v>3.3442208312200008</c:v>
                </c:pt>
                <c:pt idx="24">
                  <c:v>3.6072765546739984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AF-4D0B-B8B4-111F244E06D8}"/>
            </c:ext>
          </c:extLst>
        </c:ser>
        <c:ser>
          <c:idx val="6"/>
          <c:order val="3"/>
          <c:tx>
            <c:strRef>
              <c:f>' '!$A$300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'!$B$300:$BB$300</c:f>
              <c:numCache>
                <c:formatCode>0.0</c:formatCode>
                <c:ptCount val="51"/>
                <c:pt idx="0">
                  <c:v>2.0639431501820003</c:v>
                </c:pt>
                <c:pt idx="1">
                  <c:v>2.1911966684599964</c:v>
                </c:pt>
                <c:pt idx="2">
                  <c:v>2.3245209804400027</c:v>
                </c:pt>
                <c:pt idx="3">
                  <c:v>2.1452367568379991</c:v>
                </c:pt>
                <c:pt idx="4">
                  <c:v>2.2283216106000001</c:v>
                </c:pt>
                <c:pt idx="5">
                  <c:v>1.8923195575599969</c:v>
                </c:pt>
                <c:pt idx="6">
                  <c:v>1.8113641996959995</c:v>
                </c:pt>
                <c:pt idx="7">
                  <c:v>2.4340867234439969</c:v>
                </c:pt>
                <c:pt idx="8">
                  <c:v>2.3541084697320001</c:v>
                </c:pt>
                <c:pt idx="9">
                  <c:v>1.466615581300001</c:v>
                </c:pt>
                <c:pt idx="10">
                  <c:v>1.577151544623999</c:v>
                </c:pt>
                <c:pt idx="11">
                  <c:v>1.6120822728723816</c:v>
                </c:pt>
                <c:pt idx="12">
                  <c:v>1.7747792945559988</c:v>
                </c:pt>
                <c:pt idx="13">
                  <c:v>1.4906333797000006</c:v>
                </c:pt>
                <c:pt idx="14">
                  <c:v>1.8731078298099995</c:v>
                </c:pt>
                <c:pt idx="15">
                  <c:v>2.4782965671079991</c:v>
                </c:pt>
                <c:pt idx="16">
                  <c:v>3.0291682413960022</c:v>
                </c:pt>
                <c:pt idx="17">
                  <c:v>3.9270212723019995</c:v>
                </c:pt>
                <c:pt idx="18">
                  <c:v>4.4138939487988855</c:v>
                </c:pt>
                <c:pt idx="19">
                  <c:v>4.5095747391286469</c:v>
                </c:pt>
                <c:pt idx="20">
                  <c:v>4.5330879803520006</c:v>
                </c:pt>
                <c:pt idx="21">
                  <c:v>5.7919514960500003</c:v>
                </c:pt>
                <c:pt idx="22">
                  <c:v>4.8547625199999995</c:v>
                </c:pt>
                <c:pt idx="23">
                  <c:v>4.662471823061999</c:v>
                </c:pt>
                <c:pt idx="24">
                  <c:v>4.9766010922619959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AF-4D0B-B8B4-111F244E06D8}"/>
            </c:ext>
          </c:extLst>
        </c:ser>
        <c:ser>
          <c:idx val="7"/>
          <c:order val="4"/>
          <c:tx>
            <c:strRef>
              <c:f>' '!$A$301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'!$B$301:$BB$301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57AF-4D0B-B8B4-111F244E06D8}"/>
            </c:ext>
          </c:extLst>
        </c:ser>
        <c:ser>
          <c:idx val="8"/>
          <c:order val="5"/>
          <c:tx>
            <c:strRef>
              <c:f>' '!$A$302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'!$B$302:$BB$302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57AF-4D0B-B8B4-111F244E06D8}"/>
            </c:ext>
          </c:extLst>
        </c:ser>
        <c:ser>
          <c:idx val="9"/>
          <c:order val="6"/>
          <c:tx>
            <c:strRef>
              <c:f>' '!$A$303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'!$B$303:$BB$303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57AF-4D0B-B8B4-111F244E06D8}"/>
            </c:ext>
          </c:extLst>
        </c:ser>
        <c:ser>
          <c:idx val="10"/>
          <c:order val="7"/>
          <c:tx>
            <c:strRef>
              <c:f>' '!$A$304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'!$B$304:$BB$304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57AF-4D0B-B8B4-111F244E06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1488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'!$A$305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'!$B$305:$BB$305</c:f>
              <c:numCache>
                <c:formatCode>0.00</c:formatCode>
                <c:ptCount val="51"/>
                <c:pt idx="26" formatCode="0.0">
                  <c:v>0.37601281399999997</c:v>
                </c:pt>
                <c:pt idx="27" formatCode="0.0">
                  <c:v>0.34749713899999995</c:v>
                </c:pt>
                <c:pt idx="28" formatCode="0.0">
                  <c:v>0.41400341400000001</c:v>
                </c:pt>
                <c:pt idx="29" formatCode="0.0">
                  <c:v>0.46066045999999988</c:v>
                </c:pt>
                <c:pt idx="30" formatCode="0.0">
                  <c:v>0.66107618000000001</c:v>
                </c:pt>
                <c:pt idx="31" formatCode="0.0">
                  <c:v>0.57609801599999999</c:v>
                </c:pt>
                <c:pt idx="32" formatCode="0.0">
                  <c:v>0.58179243299999994</c:v>
                </c:pt>
                <c:pt idx="33" formatCode="0.0">
                  <c:v>0.81127518000000032</c:v>
                </c:pt>
                <c:pt idx="34" formatCode="0.0">
                  <c:v>0.66552313299999999</c:v>
                </c:pt>
                <c:pt idx="35" formatCode="0.0">
                  <c:v>0.35081021499999998</c:v>
                </c:pt>
                <c:pt idx="36" formatCode="0.0">
                  <c:v>0.42541238499999995</c:v>
                </c:pt>
                <c:pt idx="37" formatCode="0.0">
                  <c:v>0.38432417499999999</c:v>
                </c:pt>
                <c:pt idx="38" formatCode="0.0">
                  <c:v>0.32378460200000003</c:v>
                </c:pt>
                <c:pt idx="39" formatCode="0.0">
                  <c:v>0.34648836400000005</c:v>
                </c:pt>
                <c:pt idx="40" formatCode="0.0">
                  <c:v>0.38905968600000002</c:v>
                </c:pt>
                <c:pt idx="41" formatCode="0.0">
                  <c:v>0.343906826</c:v>
                </c:pt>
                <c:pt idx="42" formatCode="0.0">
                  <c:v>0.29318988299999993</c:v>
                </c:pt>
                <c:pt idx="43" formatCode="0.0">
                  <c:v>0.33576251200000007</c:v>
                </c:pt>
                <c:pt idx="44" formatCode="0.0">
                  <c:v>0.42400555599999995</c:v>
                </c:pt>
                <c:pt idx="45" formatCode="0.0">
                  <c:v>0.30053210699999999</c:v>
                </c:pt>
                <c:pt idx="46" formatCode="0.0">
                  <c:v>0.29990113499999999</c:v>
                </c:pt>
                <c:pt idx="47" formatCode="0.0">
                  <c:v>0.44919128200000003</c:v>
                </c:pt>
                <c:pt idx="48" formatCode="0.0">
                  <c:v>0.49862292300000005</c:v>
                </c:pt>
                <c:pt idx="49" formatCode="0.0">
                  <c:v>0.38696468000000006</c:v>
                </c:pt>
                <c:pt idx="50" formatCode="0.0">
                  <c:v>0.43372075100000002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AF-4D0B-B8B4-111F244E06D8}"/>
            </c:ext>
          </c:extLst>
        </c:ser>
        <c:ser>
          <c:idx val="14"/>
          <c:order val="9"/>
          <c:tx>
            <c:strRef>
              <c:f>' '!$A$306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'!$B$306:$BB$306</c:f>
              <c:numCache>
                <c:formatCode>0.00</c:formatCode>
                <c:ptCount val="51"/>
                <c:pt idx="26" formatCode="0.0">
                  <c:v>3.9767864999999999E-2</c:v>
                </c:pt>
                <c:pt idx="27" formatCode="0.0">
                  <c:v>5.4102564999999984E-2</c:v>
                </c:pt>
                <c:pt idx="28" formatCode="0.0">
                  <c:v>9.1675326000000001E-2</c:v>
                </c:pt>
                <c:pt idx="29" formatCode="0.0">
                  <c:v>0.140447026</c:v>
                </c:pt>
                <c:pt idx="30" formatCode="0.0">
                  <c:v>0.166858706</c:v>
                </c:pt>
                <c:pt idx="31" formatCode="0.0">
                  <c:v>0.16652886899999997</c:v>
                </c:pt>
                <c:pt idx="32" formatCode="0.0">
                  <c:v>0.17751857200000001</c:v>
                </c:pt>
                <c:pt idx="33" formatCode="0.0">
                  <c:v>0.13955383099999999</c:v>
                </c:pt>
                <c:pt idx="34" formatCode="0.0">
                  <c:v>9.8144198000000002E-2</c:v>
                </c:pt>
                <c:pt idx="35" formatCode="0.0">
                  <c:v>6.1605118999999986E-2</c:v>
                </c:pt>
                <c:pt idx="36" formatCode="0.0">
                  <c:v>6.5996326999999994E-2</c:v>
                </c:pt>
                <c:pt idx="37" formatCode="0.0">
                  <c:v>4.7578979000000007E-2</c:v>
                </c:pt>
                <c:pt idx="38" formatCode="0.0">
                  <c:v>3.8056601000000002E-2</c:v>
                </c:pt>
                <c:pt idx="39" formatCode="0.0">
                  <c:v>5.4227552999999998E-2</c:v>
                </c:pt>
                <c:pt idx="40" formatCode="0.0">
                  <c:v>6.5224053000000004E-2</c:v>
                </c:pt>
                <c:pt idx="41" formatCode="0.0">
                  <c:v>5.1297892999999997E-2</c:v>
                </c:pt>
                <c:pt idx="42" formatCode="0.0">
                  <c:v>7.5995364999999995E-2</c:v>
                </c:pt>
                <c:pt idx="43" formatCode="0.0">
                  <c:v>9.9856266000000013E-2</c:v>
                </c:pt>
                <c:pt idx="44" formatCode="0.0">
                  <c:v>0.104345563</c:v>
                </c:pt>
                <c:pt idx="45" formatCode="0.0">
                  <c:v>0.10124305399999999</c:v>
                </c:pt>
                <c:pt idx="46" formatCode="0.0">
                  <c:v>0.13745996699999999</c:v>
                </c:pt>
                <c:pt idx="47" formatCode="0.0">
                  <c:v>0.22421860400000002</c:v>
                </c:pt>
                <c:pt idx="48" formatCode="0.0">
                  <c:v>0.11652394799999997</c:v>
                </c:pt>
                <c:pt idx="49" formatCode="0.0">
                  <c:v>9.0409215000000001E-2</c:v>
                </c:pt>
                <c:pt idx="50" formatCode="0.0">
                  <c:v>8.999790399999999E-2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AF-4D0B-B8B4-111F244E06D8}"/>
            </c:ext>
          </c:extLst>
        </c:ser>
        <c:ser>
          <c:idx val="15"/>
          <c:order val="10"/>
          <c:tx>
            <c:strRef>
              <c:f>' '!$A$307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'!$B$307:$BB$307</c:f>
              <c:numCache>
                <c:formatCode>0.00</c:formatCode>
                <c:ptCount val="51"/>
                <c:pt idx="26" formatCode="0.0">
                  <c:v>0.27317379099999994</c:v>
                </c:pt>
                <c:pt idx="27" formatCode="0.0">
                  <c:v>0.265704043</c:v>
                </c:pt>
                <c:pt idx="28" formatCode="0.0">
                  <c:v>0.35510268299999997</c:v>
                </c:pt>
                <c:pt idx="29" formatCode="0.0">
                  <c:v>0.46062465199999991</c:v>
                </c:pt>
                <c:pt idx="30" formatCode="0.0">
                  <c:v>0.67813033699999992</c:v>
                </c:pt>
                <c:pt idx="31" formatCode="0.0">
                  <c:v>0.71620925399999991</c:v>
                </c:pt>
                <c:pt idx="32" formatCode="0.0">
                  <c:v>0.53491825800000004</c:v>
                </c:pt>
                <c:pt idx="33" formatCode="0.0">
                  <c:v>0.36753402299999999</c:v>
                </c:pt>
                <c:pt idx="34" formatCode="0.0">
                  <c:v>0.22383121500000003</c:v>
                </c:pt>
                <c:pt idx="35" formatCode="0.0">
                  <c:v>0.125176074</c:v>
                </c:pt>
                <c:pt idx="36" formatCode="0.0">
                  <c:v>0.11126880900000001</c:v>
                </c:pt>
                <c:pt idx="37" formatCode="0.0">
                  <c:v>0.10004011600000001</c:v>
                </c:pt>
                <c:pt idx="38" formatCode="0.0">
                  <c:v>9.9746743999999998E-2</c:v>
                </c:pt>
                <c:pt idx="39" formatCode="0.0">
                  <c:v>0.148906967</c:v>
                </c:pt>
                <c:pt idx="40" formatCode="0.0">
                  <c:v>0.17166043499999997</c:v>
                </c:pt>
                <c:pt idx="41" formatCode="0.0">
                  <c:v>0.22361611299999998</c:v>
                </c:pt>
                <c:pt idx="42" formatCode="0.0">
                  <c:v>0.30375964999999999</c:v>
                </c:pt>
                <c:pt idx="43" formatCode="0.0">
                  <c:v>0.40474984799999991</c:v>
                </c:pt>
                <c:pt idx="44" formatCode="0.0">
                  <c:v>0.49208967799999997</c:v>
                </c:pt>
                <c:pt idx="45" formatCode="0.0">
                  <c:v>0.435989554</c:v>
                </c:pt>
                <c:pt idx="46" formatCode="0.0">
                  <c:v>0.54234961299999995</c:v>
                </c:pt>
                <c:pt idx="47" formatCode="0.0">
                  <c:v>0.91548340399999995</c:v>
                </c:pt>
                <c:pt idx="48" formatCode="0.0">
                  <c:v>0.82656549300000004</c:v>
                </c:pt>
                <c:pt idx="49" formatCode="0.0">
                  <c:v>0.50806972299999997</c:v>
                </c:pt>
                <c:pt idx="50" formatCode="0.0">
                  <c:v>0.55659133399999994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AF-4D0B-B8B4-111F244E06D8}"/>
            </c:ext>
          </c:extLst>
        </c:ser>
        <c:ser>
          <c:idx val="17"/>
          <c:order val="11"/>
          <c:tx>
            <c:strRef>
              <c:f>' '!$A$308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'!$B$296:$BB$296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'!$B$308:$BB$308</c:f>
              <c:numCache>
                <c:formatCode>0.00</c:formatCode>
                <c:ptCount val="51"/>
                <c:pt idx="26" formatCode="0.0">
                  <c:v>0.2330500929999999</c:v>
                </c:pt>
                <c:pt idx="27" formatCode="0.0">
                  <c:v>0.22640253500000018</c:v>
                </c:pt>
                <c:pt idx="28" formatCode="0.0">
                  <c:v>0.22003069100000006</c:v>
                </c:pt>
                <c:pt idx="29" formatCode="0.0">
                  <c:v>0.22177921400000011</c:v>
                </c:pt>
                <c:pt idx="30" formatCode="0.0">
                  <c:v>0.28564274900000042</c:v>
                </c:pt>
                <c:pt idx="31" formatCode="0.0">
                  <c:v>0.27588844600000018</c:v>
                </c:pt>
                <c:pt idx="32" formatCode="0.0">
                  <c:v>0.27255560099999943</c:v>
                </c:pt>
                <c:pt idx="33" formatCode="0.0">
                  <c:v>0.39993170099999986</c:v>
                </c:pt>
                <c:pt idx="34" formatCode="0.0">
                  <c:v>0.38595481399999987</c:v>
                </c:pt>
                <c:pt idx="35" formatCode="0.0">
                  <c:v>0.23104341299999975</c:v>
                </c:pt>
                <c:pt idx="36" formatCode="0.0">
                  <c:v>0.26907709200000041</c:v>
                </c:pt>
                <c:pt idx="37" formatCode="0.0">
                  <c:v>0.29470598500000045</c:v>
                </c:pt>
                <c:pt idx="38" formatCode="0.0">
                  <c:v>0.31236240400000004</c:v>
                </c:pt>
                <c:pt idx="39" formatCode="0.0">
                  <c:v>0.27554478500000013</c:v>
                </c:pt>
                <c:pt idx="40" formatCode="0.0">
                  <c:v>0.32664989900000019</c:v>
                </c:pt>
                <c:pt idx="41" formatCode="0.0">
                  <c:v>0.38473456800000028</c:v>
                </c:pt>
                <c:pt idx="42" formatCode="0.0">
                  <c:v>0.4095414289999999</c:v>
                </c:pt>
                <c:pt idx="43" formatCode="0.0">
                  <c:v>0.52693431599999974</c:v>
                </c:pt>
                <c:pt idx="44" formatCode="0.0">
                  <c:v>0.62738916099999975</c:v>
                </c:pt>
                <c:pt idx="45" formatCode="0.0">
                  <c:v>0.53754065999999945</c:v>
                </c:pt>
                <c:pt idx="46" formatCode="0.0">
                  <c:v>0.53276414299999986</c:v>
                </c:pt>
                <c:pt idx="47" formatCode="0.0">
                  <c:v>0.83640785700000064</c:v>
                </c:pt>
                <c:pt idx="48" formatCode="0.0">
                  <c:v>0.78727642999999925</c:v>
                </c:pt>
                <c:pt idx="49" formatCode="0.0">
                  <c:v>0.65573878399999985</c:v>
                </c:pt>
                <c:pt idx="50" formatCode="0.0">
                  <c:v>0.70952889700000021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AF-4D0B-B8B4-111F244E06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1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91737260608849E-2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14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523621794049536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9172244094488184E-2"/>
          <c:y val="0.90169624807128934"/>
          <c:w val="0.81460154199475066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0002296523094559E-2"/>
          <c:w val="0.66564550433138836"/>
          <c:h val="0.635020832745214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'!$A$370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trellis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'!$D$370:$EG$370</c:f>
              <c:numCache>
                <c:formatCode>0.00</c:formatCode>
                <c:ptCount val="130"/>
                <c:pt idx="0">
                  <c:v>0.22069699999999998</c:v>
                </c:pt>
                <c:pt idx="1">
                  <c:v>0.15463759999999999</c:v>
                </c:pt>
                <c:pt idx="2">
                  <c:v>0.17134900000000003</c:v>
                </c:pt>
                <c:pt idx="3">
                  <c:v>0.21493099999999998</c:v>
                </c:pt>
                <c:pt idx="4">
                  <c:v>0.166375</c:v>
                </c:pt>
                <c:pt idx="5">
                  <c:v>0.113638</c:v>
                </c:pt>
                <c:pt idx="6">
                  <c:v>0.12828699999999998</c:v>
                </c:pt>
                <c:pt idx="7">
                  <c:v>0.23963799999999999</c:v>
                </c:pt>
                <c:pt idx="8">
                  <c:v>0.11476099999999999</c:v>
                </c:pt>
                <c:pt idx="9">
                  <c:v>3.8770182E-2</c:v>
                </c:pt>
                <c:pt idx="10">
                  <c:v>2.6144000000000001E-2</c:v>
                </c:pt>
                <c:pt idx="11">
                  <c:v>1.8430000000000002E-2</c:v>
                </c:pt>
                <c:pt idx="12">
                  <c:v>1.1052999999999999E-2</c:v>
                </c:pt>
                <c:pt idx="13">
                  <c:v>6.5490167999999998E-3</c:v>
                </c:pt>
                <c:pt idx="14">
                  <c:v>7.5572379999999982E-3</c:v>
                </c:pt>
                <c:pt idx="15">
                  <c:v>1.2996999999999998E-2</c:v>
                </c:pt>
                <c:pt idx="16">
                  <c:v>3.1847E-2</c:v>
                </c:pt>
                <c:pt idx="17">
                  <c:v>3.0161041999999989E-2</c:v>
                </c:pt>
                <c:pt idx="18">
                  <c:v>5.3641327777777761E-2</c:v>
                </c:pt>
                <c:pt idx="19">
                  <c:v>6.9190989338235281E-2</c:v>
                </c:pt>
                <c:pt idx="20">
                  <c:v>5.9760397599999994E-2</c:v>
                </c:pt>
                <c:pt idx="21">
                  <c:v>0.10165899999999996</c:v>
                </c:pt>
                <c:pt idx="22">
                  <c:v>7.3684999999999987E-2</c:v>
                </c:pt>
                <c:pt idx="23">
                  <c:v>2.8171000000000002E-2</c:v>
                </c:pt>
                <c:pt idx="24">
                  <c:v>0</c:v>
                </c:pt>
                <c:pt idx="31">
                  <c:v>0.27191900000000002</c:v>
                </c:pt>
                <c:pt idx="32">
                  <c:v>0.28820804999999999</c:v>
                </c:pt>
                <c:pt idx="33">
                  <c:v>0.42611604200000003</c:v>
                </c:pt>
                <c:pt idx="34">
                  <c:v>0.513196969</c:v>
                </c:pt>
                <c:pt idx="35">
                  <c:v>0.65027132599999993</c:v>
                </c:pt>
                <c:pt idx="36">
                  <c:v>0.56682399999999988</c:v>
                </c:pt>
                <c:pt idx="37">
                  <c:v>0.45081699999999997</c:v>
                </c:pt>
                <c:pt idx="38">
                  <c:v>0.52411704039999996</c:v>
                </c:pt>
                <c:pt idx="39">
                  <c:v>0.37527901499999988</c:v>
                </c:pt>
                <c:pt idx="40">
                  <c:v>0.15093373099999999</c:v>
                </c:pt>
                <c:pt idx="41">
                  <c:v>0.156194</c:v>
                </c:pt>
                <c:pt idx="42">
                  <c:v>0.13017733333333334</c:v>
                </c:pt>
                <c:pt idx="43">
                  <c:v>9.7526299999999996E-2</c:v>
                </c:pt>
                <c:pt idx="44">
                  <c:v>7.2622043999999983E-2</c:v>
                </c:pt>
                <c:pt idx="45">
                  <c:v>8.8592069999999995E-2</c:v>
                </c:pt>
                <c:pt idx="46">
                  <c:v>8.0770000000000008E-2</c:v>
                </c:pt>
                <c:pt idx="47">
                  <c:v>9.0605268999999988E-2</c:v>
                </c:pt>
                <c:pt idx="48">
                  <c:v>8.4866052499999983E-2</c:v>
                </c:pt>
                <c:pt idx="49">
                  <c:v>0.10916530147619044</c:v>
                </c:pt>
                <c:pt idx="50">
                  <c:v>0.1091310701111111</c:v>
                </c:pt>
                <c:pt idx="51">
                  <c:v>9.4920372399999967E-2</c:v>
                </c:pt>
                <c:pt idx="52">
                  <c:v>7.8721999999999986E-2</c:v>
                </c:pt>
                <c:pt idx="53">
                  <c:v>0.10123800000000001</c:v>
                </c:pt>
                <c:pt idx="54">
                  <c:v>7.654767899999998E-2</c:v>
                </c:pt>
                <c:pt idx="55">
                  <c:v>9.1035000000000005E-2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87-467D-988C-727E036201AF}"/>
            </c:ext>
          </c:extLst>
        </c:ser>
        <c:ser>
          <c:idx val="1"/>
          <c:order val="1"/>
          <c:tx>
            <c:strRef>
              <c:f>'  '!$A$371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'!$D$371:$EG$371</c:f>
              <c:numCache>
                <c:formatCode>0.00</c:formatCode>
                <c:ptCount val="130"/>
                <c:pt idx="0">
                  <c:v>3.8543000000000001E-2</c:v>
                </c:pt>
                <c:pt idx="1">
                  <c:v>3.9302999999999998E-2</c:v>
                </c:pt>
                <c:pt idx="2">
                  <c:v>3.9630999999999993E-2</c:v>
                </c:pt>
                <c:pt idx="3">
                  <c:v>6.5266000000000005E-2</c:v>
                </c:pt>
                <c:pt idx="4">
                  <c:v>4.2013000000000002E-2</c:v>
                </c:pt>
                <c:pt idx="5">
                  <c:v>1.6298E-2</c:v>
                </c:pt>
                <c:pt idx="6">
                  <c:v>1.7713999999999997E-2</c:v>
                </c:pt>
                <c:pt idx="7">
                  <c:v>2.3236E-2</c:v>
                </c:pt>
                <c:pt idx="8">
                  <c:v>1.2196E-2</c:v>
                </c:pt>
                <c:pt idx="9">
                  <c:v>1.7572000000000001E-2</c:v>
                </c:pt>
                <c:pt idx="10">
                  <c:v>5.2010999999999995E-2</c:v>
                </c:pt>
                <c:pt idx="11">
                  <c:v>6.071E-2</c:v>
                </c:pt>
                <c:pt idx="12">
                  <c:v>4.3906999999999995E-2</c:v>
                </c:pt>
                <c:pt idx="13">
                  <c:v>7.8587999999999991E-2</c:v>
                </c:pt>
                <c:pt idx="14">
                  <c:v>0.11072199999999999</c:v>
                </c:pt>
                <c:pt idx="15">
                  <c:v>0.11213799999999997</c:v>
                </c:pt>
                <c:pt idx="16">
                  <c:v>0.27214499999999997</c:v>
                </c:pt>
                <c:pt idx="17">
                  <c:v>0.32005600000000001</c:v>
                </c:pt>
                <c:pt idx="18">
                  <c:v>0.32981728500000024</c:v>
                </c:pt>
                <c:pt idx="19">
                  <c:v>0.29433600000000015</c:v>
                </c:pt>
                <c:pt idx="20">
                  <c:v>0.36635363659999998</c:v>
                </c:pt>
                <c:pt idx="21">
                  <c:v>0.32626214599999986</c:v>
                </c:pt>
                <c:pt idx="22">
                  <c:v>0.18951400000000004</c:v>
                </c:pt>
                <c:pt idx="23">
                  <c:v>0.232241</c:v>
                </c:pt>
                <c:pt idx="24">
                  <c:v>0</c:v>
                </c:pt>
                <c:pt idx="31">
                  <c:v>6.3433000000000003E-2</c:v>
                </c:pt>
                <c:pt idx="32">
                  <c:v>8.9825999999999989E-2</c:v>
                </c:pt>
                <c:pt idx="33">
                  <c:v>0.19238620000000001</c:v>
                </c:pt>
                <c:pt idx="34">
                  <c:v>0.31750699999999998</c:v>
                </c:pt>
                <c:pt idx="35">
                  <c:v>0.34496099999999996</c:v>
                </c:pt>
                <c:pt idx="36">
                  <c:v>0.292458</c:v>
                </c:pt>
                <c:pt idx="37">
                  <c:v>0.28311700000000001</c:v>
                </c:pt>
                <c:pt idx="38">
                  <c:v>0.20361399999999999</c:v>
                </c:pt>
                <c:pt idx="39">
                  <c:v>0.12000999999999999</c:v>
                </c:pt>
                <c:pt idx="40">
                  <c:v>8.2858000000000001E-2</c:v>
                </c:pt>
                <c:pt idx="41">
                  <c:v>6.8254999999999996E-2</c:v>
                </c:pt>
                <c:pt idx="42">
                  <c:v>4.0824999999999965E-2</c:v>
                </c:pt>
                <c:pt idx="43">
                  <c:v>3.4352000000000008E-2</c:v>
                </c:pt>
                <c:pt idx="44">
                  <c:v>3.8339999999999992E-2</c:v>
                </c:pt>
                <c:pt idx="45">
                  <c:v>3.1843999999999997E-2</c:v>
                </c:pt>
                <c:pt idx="46">
                  <c:v>3.1621000000000017E-2</c:v>
                </c:pt>
                <c:pt idx="47">
                  <c:v>3.9342020999999991E-2</c:v>
                </c:pt>
                <c:pt idx="48">
                  <c:v>4.7655945099999923E-2</c:v>
                </c:pt>
                <c:pt idx="49">
                  <c:v>4.8834562499999408E-2</c:v>
                </c:pt>
                <c:pt idx="50">
                  <c:v>3.1305288571428593E-2</c:v>
                </c:pt>
                <c:pt idx="51">
                  <c:v>4.1993260800000098E-2</c:v>
                </c:pt>
                <c:pt idx="52">
                  <c:v>3.8111999999999917E-2</c:v>
                </c:pt>
                <c:pt idx="53">
                  <c:v>3.7197999999999891E-2</c:v>
                </c:pt>
                <c:pt idx="54">
                  <c:v>2.5447399999999867E-2</c:v>
                </c:pt>
                <c:pt idx="55">
                  <c:v>0.24645899999999982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87-467D-988C-727E036201AF}"/>
            </c:ext>
          </c:extLst>
        </c:ser>
        <c:ser>
          <c:idx val="9"/>
          <c:order val="2"/>
          <c:tx>
            <c:strRef>
              <c:f>'  '!$A$372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'!$D$372:$EG$372</c:f>
              <c:numCache>
                <c:formatCode>0.00</c:formatCode>
                <c:ptCount val="130"/>
                <c:pt idx="0">
                  <c:v>0.78418399999999999</c:v>
                </c:pt>
                <c:pt idx="1">
                  <c:v>0.84038400000000002</c:v>
                </c:pt>
                <c:pt idx="2">
                  <c:v>1.0573089999999998</c:v>
                </c:pt>
                <c:pt idx="3">
                  <c:v>1.0962559999999999</c:v>
                </c:pt>
                <c:pt idx="4">
                  <c:v>1.0826500000000001</c:v>
                </c:pt>
                <c:pt idx="5">
                  <c:v>1.1554849999999999</c:v>
                </c:pt>
                <c:pt idx="6">
                  <c:v>0.91399200000000003</c:v>
                </c:pt>
                <c:pt idx="7">
                  <c:v>0.66734900000000008</c:v>
                </c:pt>
                <c:pt idx="8">
                  <c:v>0.54190400000000005</c:v>
                </c:pt>
                <c:pt idx="9">
                  <c:v>0.43093000000000004</c:v>
                </c:pt>
                <c:pt idx="10">
                  <c:v>0.31791700000000001</c:v>
                </c:pt>
                <c:pt idx="11">
                  <c:v>0.30498499999999995</c:v>
                </c:pt>
                <c:pt idx="12">
                  <c:v>0.26970799999999995</c:v>
                </c:pt>
                <c:pt idx="13">
                  <c:v>0.3447369999999999</c:v>
                </c:pt>
                <c:pt idx="14">
                  <c:v>0.41694099999999995</c:v>
                </c:pt>
                <c:pt idx="15">
                  <c:v>0.46947299999999997</c:v>
                </c:pt>
                <c:pt idx="16">
                  <c:v>0.63313699999999995</c:v>
                </c:pt>
                <c:pt idx="17">
                  <c:v>0.84853099999999959</c:v>
                </c:pt>
                <c:pt idx="18">
                  <c:v>0.87187954999999995</c:v>
                </c:pt>
                <c:pt idx="19">
                  <c:v>0.83781416090909089</c:v>
                </c:pt>
                <c:pt idx="20">
                  <c:v>0.87816556339999974</c:v>
                </c:pt>
                <c:pt idx="21">
                  <c:v>1.2556369999999997</c:v>
                </c:pt>
                <c:pt idx="22">
                  <c:v>1.1707970000000001</c:v>
                </c:pt>
                <c:pt idx="23">
                  <c:v>0.89507500000000018</c:v>
                </c:pt>
                <c:pt idx="24">
                  <c:v>0</c:v>
                </c:pt>
                <c:pt idx="31">
                  <c:v>0.12579099999999999</c:v>
                </c:pt>
                <c:pt idx="32">
                  <c:v>5.8855999999999922E-2</c:v>
                </c:pt>
                <c:pt idx="33">
                  <c:v>0.1268189999999996</c:v>
                </c:pt>
                <c:pt idx="34">
                  <c:v>8.6424999999999974E-2</c:v>
                </c:pt>
                <c:pt idx="35">
                  <c:v>0.12985000000000008</c:v>
                </c:pt>
                <c:pt idx="36">
                  <c:v>0.11169199999999985</c:v>
                </c:pt>
                <c:pt idx="37">
                  <c:v>0.10556799999999983</c:v>
                </c:pt>
                <c:pt idx="38">
                  <c:v>9.868255000000023E-2</c:v>
                </c:pt>
                <c:pt idx="39">
                  <c:v>3.8976000000000025E-2</c:v>
                </c:pt>
                <c:pt idx="40">
                  <c:v>1.3486999999999999E-2</c:v>
                </c:pt>
                <c:pt idx="41">
                  <c:v>1.7047000000000007E-2</c:v>
                </c:pt>
                <c:pt idx="42">
                  <c:v>1.8952000000000038E-2</c:v>
                </c:pt>
                <c:pt idx="43">
                  <c:v>2.1556666666666696E-2</c:v>
                </c:pt>
                <c:pt idx="44">
                  <c:v>2.2641000000000043E-2</c:v>
                </c:pt>
                <c:pt idx="45">
                  <c:v>2.2857999999999833E-2</c:v>
                </c:pt>
                <c:pt idx="46">
                  <c:v>1.9640000000000008E-2</c:v>
                </c:pt>
                <c:pt idx="47">
                  <c:v>2.8405056000000328E-2</c:v>
                </c:pt>
                <c:pt idx="48">
                  <c:v>5.6121000000000303E-2</c:v>
                </c:pt>
                <c:pt idx="49">
                  <c:v>4.6988137916666672E-2</c:v>
                </c:pt>
                <c:pt idx="50">
                  <c:v>6.6570395904761825E-2</c:v>
                </c:pt>
                <c:pt idx="51">
                  <c:v>4.7228165599999775E-2</c:v>
                </c:pt>
                <c:pt idx="52">
                  <c:v>6.6835918000000438E-2</c:v>
                </c:pt>
                <c:pt idx="53">
                  <c:v>6.8969999999999199E-2</c:v>
                </c:pt>
                <c:pt idx="54">
                  <c:v>5.0414001000000166E-2</c:v>
                </c:pt>
                <c:pt idx="55">
                  <c:v>0.91847140169999908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87-467D-988C-727E036201AF}"/>
            </c:ext>
          </c:extLst>
        </c:ser>
        <c:ser>
          <c:idx val="4"/>
          <c:order val="3"/>
          <c:tx>
            <c:strRef>
              <c:f>'  '!$A$373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zigZag">
              <a:fgClr>
                <a:srgbClr val="3333FF"/>
              </a:fgClr>
              <a:bgClr>
                <a:srgbClr val="00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'!$D$373:$EG$373</c:f>
              <c:numCache>
                <c:formatCode>0.00</c:formatCode>
                <c:ptCount val="130"/>
                <c:pt idx="0">
                  <c:v>2.4099999999999998E-4</c:v>
                </c:pt>
                <c:pt idx="1">
                  <c:v>7.45E-4</c:v>
                </c:pt>
                <c:pt idx="2">
                  <c:v>3.8079999999999998E-3</c:v>
                </c:pt>
                <c:pt idx="3">
                  <c:v>1.8349999999999998E-3</c:v>
                </c:pt>
                <c:pt idx="4">
                  <c:v>2.3624999999999997E-2</c:v>
                </c:pt>
                <c:pt idx="5">
                  <c:v>1.6251000000000002E-2</c:v>
                </c:pt>
                <c:pt idx="6">
                  <c:v>1.5439E-2</c:v>
                </c:pt>
                <c:pt idx="7">
                  <c:v>7.8630000000000002E-3</c:v>
                </c:pt>
                <c:pt idx="8">
                  <c:v>2.5270000000000002E-3</c:v>
                </c:pt>
                <c:pt idx="9">
                  <c:v>3.3660000000000001E-3</c:v>
                </c:pt>
                <c:pt idx="10">
                  <c:v>1.3866999999999999E-2</c:v>
                </c:pt>
                <c:pt idx="11">
                  <c:v>1.6241999999999996E-2</c:v>
                </c:pt>
                <c:pt idx="12">
                  <c:v>8.2419999999999993E-3</c:v>
                </c:pt>
                <c:pt idx="13">
                  <c:v>2.0101999999999991E-2</c:v>
                </c:pt>
                <c:pt idx="14">
                  <c:v>5.272099999999999E-2</c:v>
                </c:pt>
                <c:pt idx="15">
                  <c:v>4.9660999999999983E-2</c:v>
                </c:pt>
                <c:pt idx="16">
                  <c:v>9.7045000000000006E-2</c:v>
                </c:pt>
                <c:pt idx="17">
                  <c:v>0.12515999999999997</c:v>
                </c:pt>
                <c:pt idx="18">
                  <c:v>0.13514932499999996</c:v>
                </c:pt>
                <c:pt idx="19">
                  <c:v>0.15133300000000008</c:v>
                </c:pt>
                <c:pt idx="20">
                  <c:v>0.20720809379999997</c:v>
                </c:pt>
                <c:pt idx="21">
                  <c:v>0.37520799999999999</c:v>
                </c:pt>
                <c:pt idx="22">
                  <c:v>0.17938100000000001</c:v>
                </c:pt>
                <c:pt idx="23">
                  <c:v>0.16271699999999997</c:v>
                </c:pt>
                <c:pt idx="24">
                  <c:v>0</c:v>
                </c:pt>
                <c:pt idx="31">
                  <c:v>6.3699999999999998E-4</c:v>
                </c:pt>
                <c:pt idx="32">
                  <c:v>1.3399999999999998E-3</c:v>
                </c:pt>
                <c:pt idx="33">
                  <c:v>3.9801000000000003E-2</c:v>
                </c:pt>
                <c:pt idx="34">
                  <c:v>4.2549999999999998E-2</c:v>
                </c:pt>
                <c:pt idx="35">
                  <c:v>3.9756000000000007E-2</c:v>
                </c:pt>
                <c:pt idx="36">
                  <c:v>6.2373999999999999E-2</c:v>
                </c:pt>
                <c:pt idx="37">
                  <c:v>9.8571999999999993E-2</c:v>
                </c:pt>
                <c:pt idx="38">
                  <c:v>0.13852300000000003</c:v>
                </c:pt>
                <c:pt idx="39">
                  <c:v>9.6071999999999991E-2</c:v>
                </c:pt>
                <c:pt idx="40">
                  <c:v>7.6079999999999981E-2</c:v>
                </c:pt>
                <c:pt idx="41">
                  <c:v>8.5081000000000004E-2</c:v>
                </c:pt>
                <c:pt idx="42">
                  <c:v>7.0525999999999991E-2</c:v>
                </c:pt>
                <c:pt idx="43">
                  <c:v>5.1047999999999982E-2</c:v>
                </c:pt>
                <c:pt idx="44">
                  <c:v>3.7977999999999991E-2</c:v>
                </c:pt>
                <c:pt idx="45">
                  <c:v>3.8768999999999977E-2</c:v>
                </c:pt>
                <c:pt idx="46">
                  <c:v>3.5666000000000024E-2</c:v>
                </c:pt>
                <c:pt idx="47">
                  <c:v>3.0636999999999977E-2</c:v>
                </c:pt>
                <c:pt idx="48">
                  <c:v>4.714200000000001E-2</c:v>
                </c:pt>
                <c:pt idx="49">
                  <c:v>7.6370999999999953E-2</c:v>
                </c:pt>
                <c:pt idx="50">
                  <c:v>7.1687999999999988E-2</c:v>
                </c:pt>
                <c:pt idx="51">
                  <c:v>5.1475999999999987E-2</c:v>
                </c:pt>
                <c:pt idx="52">
                  <c:v>6.3191999999999998E-2</c:v>
                </c:pt>
                <c:pt idx="53">
                  <c:v>6.3599000000000017E-2</c:v>
                </c:pt>
                <c:pt idx="54">
                  <c:v>2.1807999999999928E-2</c:v>
                </c:pt>
                <c:pt idx="55">
                  <c:v>0.24213299999999996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87-467D-988C-727E036201AF}"/>
            </c:ext>
          </c:extLst>
        </c:ser>
        <c:ser>
          <c:idx val="10"/>
          <c:order val="4"/>
          <c:tx>
            <c:strRef>
              <c:f>'  '!$A$374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'!$D$374:$EG$374</c:f>
              <c:numCache>
                <c:formatCode>0.00</c:formatCode>
                <c:ptCount val="130"/>
                <c:pt idx="0">
                  <c:v>0.25123100000000043</c:v>
                </c:pt>
                <c:pt idx="1">
                  <c:v>0.30339460000000029</c:v>
                </c:pt>
                <c:pt idx="2">
                  <c:v>0.30165299999999995</c:v>
                </c:pt>
                <c:pt idx="3">
                  <c:v>0.32188800000000017</c:v>
                </c:pt>
                <c:pt idx="4">
                  <c:v>0.24062419999999962</c:v>
                </c:pt>
                <c:pt idx="5">
                  <c:v>0.19710399999999995</c:v>
                </c:pt>
                <c:pt idx="6">
                  <c:v>0.21482650000000025</c:v>
                </c:pt>
                <c:pt idx="7">
                  <c:v>0.32429262320000052</c:v>
                </c:pt>
                <c:pt idx="8">
                  <c:v>0.30513270000000003</c:v>
                </c:pt>
                <c:pt idx="9">
                  <c:v>0.21540467499999999</c:v>
                </c:pt>
                <c:pt idx="10">
                  <c:v>0.2627655265999998</c:v>
                </c:pt>
                <c:pt idx="11">
                  <c:v>0.31033939999999993</c:v>
                </c:pt>
                <c:pt idx="12">
                  <c:v>0.3499256999999999</c:v>
                </c:pt>
                <c:pt idx="13">
                  <c:v>0.26522355999999997</c:v>
                </c:pt>
                <c:pt idx="14">
                  <c:v>0.37041207139999988</c:v>
                </c:pt>
                <c:pt idx="15">
                  <c:v>0.62218899999999999</c:v>
                </c:pt>
                <c:pt idx="16">
                  <c:v>0.77864700000000009</c:v>
                </c:pt>
                <c:pt idx="17">
                  <c:v>0.97486834620000029</c:v>
                </c:pt>
                <c:pt idx="18">
                  <c:v>1.1638600700000001</c:v>
                </c:pt>
                <c:pt idx="19">
                  <c:v>1.2879957492543865</c:v>
                </c:pt>
                <c:pt idx="20">
                  <c:v>1.0695104160000004</c:v>
                </c:pt>
                <c:pt idx="21">
                  <c:v>1.4073123934999989</c:v>
                </c:pt>
                <c:pt idx="22">
                  <c:v>1.2876660000000004</c:v>
                </c:pt>
                <c:pt idx="23">
                  <c:v>1.3272877270999999</c:v>
                </c:pt>
                <c:pt idx="24">
                  <c:v>0</c:v>
                </c:pt>
                <c:pt idx="31">
                  <c:v>0.30349111059999972</c:v>
                </c:pt>
                <c:pt idx="32">
                  <c:v>0.275065</c:v>
                </c:pt>
                <c:pt idx="33">
                  <c:v>0.24743129999999958</c:v>
                </c:pt>
                <c:pt idx="34">
                  <c:v>0.23306563740000052</c:v>
                </c:pt>
                <c:pt idx="35">
                  <c:v>0.26793219999999995</c:v>
                </c:pt>
                <c:pt idx="36">
                  <c:v>0.23470710000000072</c:v>
                </c:pt>
                <c:pt idx="37">
                  <c:v>0.17055666679999992</c:v>
                </c:pt>
                <c:pt idx="38">
                  <c:v>0.18424993399999967</c:v>
                </c:pt>
                <c:pt idx="39">
                  <c:v>0.15250163760000013</c:v>
                </c:pt>
                <c:pt idx="40">
                  <c:v>7.2432030999999952E-2</c:v>
                </c:pt>
                <c:pt idx="41">
                  <c:v>6.9140524599999975E-2</c:v>
                </c:pt>
                <c:pt idx="42">
                  <c:v>6.1662295999999839E-2</c:v>
                </c:pt>
                <c:pt idx="43">
                  <c:v>7.4402202799999956E-2</c:v>
                </c:pt>
                <c:pt idx="44">
                  <c:v>7.3210973999999984E-2</c:v>
                </c:pt>
                <c:pt idx="45">
                  <c:v>7.1951761599999969E-2</c:v>
                </c:pt>
                <c:pt idx="46">
                  <c:v>7.1641314399999934E-2</c:v>
                </c:pt>
                <c:pt idx="47">
                  <c:v>9.0110243799999767E-2</c:v>
                </c:pt>
                <c:pt idx="48">
                  <c:v>0.10109580189999975</c:v>
                </c:pt>
                <c:pt idx="49">
                  <c:v>0.10277967494444468</c:v>
                </c:pt>
                <c:pt idx="50">
                  <c:v>0.10359738011666653</c:v>
                </c:pt>
                <c:pt idx="51">
                  <c:v>9.1349786799999971E-2</c:v>
                </c:pt>
                <c:pt idx="52">
                  <c:v>0.10561200000000009</c:v>
                </c:pt>
                <c:pt idx="53">
                  <c:v>0.11253000000000013</c:v>
                </c:pt>
                <c:pt idx="54">
                  <c:v>7.57329999999998E-2</c:v>
                </c:pt>
                <c:pt idx="55">
                  <c:v>1.4572495556000002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87-467D-988C-727E036201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6688"/>
        <c:axId val="1"/>
      </c:barChart>
      <c:barChart>
        <c:barDir val="col"/>
        <c:grouping val="stacked"/>
        <c:varyColors val="0"/>
        <c:ser>
          <c:idx val="11"/>
          <c:order val="5"/>
          <c:tx>
            <c:strRef>
              <c:f>'  '!$A$375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'!$D$375:$EG$375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5-D587-467D-988C-727E036201AF}"/>
            </c:ext>
          </c:extLst>
        </c:ser>
        <c:ser>
          <c:idx val="12"/>
          <c:order val="6"/>
          <c:tx>
            <c:strRef>
              <c:f>'  '!$A$376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'!$D$376:$EG$376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6-D587-467D-988C-727E036201AF}"/>
            </c:ext>
          </c:extLst>
        </c:ser>
        <c:ser>
          <c:idx val="13"/>
          <c:order val="7"/>
          <c:tx>
            <c:strRef>
              <c:f>'  '!$A$377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'!$D$377:$EG$377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7-D587-467D-988C-727E036201AF}"/>
            </c:ext>
          </c:extLst>
        </c:ser>
        <c:ser>
          <c:idx val="14"/>
          <c:order val="8"/>
          <c:tx>
            <c:strRef>
              <c:f>'  '!$A$378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'!$D$378:$EG$378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8-D587-467D-988C-727E036201AF}"/>
            </c:ext>
          </c:extLst>
        </c:ser>
        <c:ser>
          <c:idx val="19"/>
          <c:order val="9"/>
          <c:tx>
            <c:strRef>
              <c:f>'  '!$A$379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'!$D$379:$EG$379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9-D587-467D-988C-727E036201AF}"/>
            </c:ext>
          </c:extLst>
        </c:ser>
        <c:ser>
          <c:idx val="6"/>
          <c:order val="10"/>
          <c:tx>
            <c:strRef>
              <c:f>'  '!$A$380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trellis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'!$D$380:$EG$380</c:f>
              <c:numCache>
                <c:formatCode>General</c:formatCode>
                <c:ptCount val="130"/>
                <c:pt idx="74" formatCode="#,##0">
                  <c:v>34.462786999999999</c:v>
                </c:pt>
                <c:pt idx="75" formatCode="#,##0">
                  <c:v>26.561837999999998</c:v>
                </c:pt>
                <c:pt idx="76" formatCode="#,##0">
                  <c:v>26.112438999999998</c:v>
                </c:pt>
                <c:pt idx="77" formatCode="#,##0">
                  <c:v>34.503494000000003</c:v>
                </c:pt>
                <c:pt idx="78" formatCode="#,##0">
                  <c:v>28.834213999999999</c:v>
                </c:pt>
                <c:pt idx="79" formatCode="#,##0">
                  <c:v>21.229814999999999</c:v>
                </c:pt>
                <c:pt idx="80" formatCode="#,##0">
                  <c:v>24.001512999999996</c:v>
                </c:pt>
                <c:pt idx="81" formatCode="#,##0">
                  <c:v>48.068954999999995</c:v>
                </c:pt>
                <c:pt idx="82" formatCode="#,##0">
                  <c:v>28.203420999999999</c:v>
                </c:pt>
                <c:pt idx="83" formatCode="#,##0">
                  <c:v>10.628525</c:v>
                </c:pt>
                <c:pt idx="84" formatCode="#,##0">
                  <c:v>8.4418529999999983</c:v>
                </c:pt>
                <c:pt idx="85" formatCode="#,##0">
                  <c:v>6.5230809999999995</c:v>
                </c:pt>
                <c:pt idx="86" formatCode="#,##0">
                  <c:v>3.5436480000000001</c:v>
                </c:pt>
                <c:pt idx="87" formatCode="#,##0">
                  <c:v>2.7020149999999998</c:v>
                </c:pt>
                <c:pt idx="88" formatCode="#,##0">
                  <c:v>3.0812249999999999</c:v>
                </c:pt>
                <c:pt idx="89" formatCode="#,##0">
                  <c:v>3.7731199999999996</c:v>
                </c:pt>
                <c:pt idx="90" formatCode="#,##0">
                  <c:v>6.0581890000000005</c:v>
                </c:pt>
                <c:pt idx="91" formatCode="#,##0">
                  <c:v>5.964891999999999</c:v>
                </c:pt>
                <c:pt idx="92" formatCode="#,##0">
                  <c:v>10.238149999999999</c:v>
                </c:pt>
                <c:pt idx="93" formatCode="#,##0">
                  <c:v>12.273947999999999</c:v>
                </c:pt>
                <c:pt idx="94" formatCode="#,##0">
                  <c:v>12.444308999999999</c:v>
                </c:pt>
                <c:pt idx="95" formatCode="#,##0">
                  <c:v>25.902805000000001</c:v>
                </c:pt>
                <c:pt idx="96" formatCode="#,##0">
                  <c:v>21.301973000000004</c:v>
                </c:pt>
                <c:pt idx="97" formatCode="#,##0">
                  <c:v>7.6013509999999993</c:v>
                </c:pt>
                <c:pt idx="98" formatCode="#,##0">
                  <c:v>0</c:v>
                </c:pt>
                <c:pt idx="105" formatCode="#,##0">
                  <c:v>90.965527999999978</c:v>
                </c:pt>
                <c:pt idx="106" formatCode="#,##0">
                  <c:v>98.767573999999982</c:v>
                </c:pt>
                <c:pt idx="107" formatCode="#,##0">
                  <c:v>135.07620900000001</c:v>
                </c:pt>
                <c:pt idx="108" formatCode="#,##0">
                  <c:v>159.18934399999998</c:v>
                </c:pt>
                <c:pt idx="109" formatCode="#,##0">
                  <c:v>234.85457300000002</c:v>
                </c:pt>
                <c:pt idx="110" formatCode="#,##0">
                  <c:v>257.85266799999999</c:v>
                </c:pt>
                <c:pt idx="111" formatCode="#,##0">
                  <c:v>246.48743900000002</c:v>
                </c:pt>
                <c:pt idx="112" formatCode="#,##0">
                  <c:v>350.29760700000003</c:v>
                </c:pt>
                <c:pt idx="113" formatCode="#,##0">
                  <c:v>238.112134</c:v>
                </c:pt>
                <c:pt idx="114" formatCode="#,##0">
                  <c:v>119.13425099999999</c:v>
                </c:pt>
                <c:pt idx="115" formatCode="#,##0">
                  <c:v>130.75966899999997</c:v>
                </c:pt>
                <c:pt idx="116" formatCode="#,##0">
                  <c:v>128.05411999999998</c:v>
                </c:pt>
                <c:pt idx="117" formatCode="#,##0">
                  <c:v>83.606076000000016</c:v>
                </c:pt>
                <c:pt idx="118" formatCode="#,##0">
                  <c:v>67.614678999999981</c:v>
                </c:pt>
                <c:pt idx="119" formatCode="#,##0">
                  <c:v>84.658289000000011</c:v>
                </c:pt>
                <c:pt idx="120" formatCode="#,##0">
                  <c:v>71.124314000000027</c:v>
                </c:pt>
                <c:pt idx="121" formatCode="#,##0">
                  <c:v>69.867219000000006</c:v>
                </c:pt>
                <c:pt idx="122" formatCode="#,##0">
                  <c:v>68.095533999999986</c:v>
                </c:pt>
                <c:pt idx="123" formatCode="#,##0">
                  <c:v>86.985547000000011</c:v>
                </c:pt>
                <c:pt idx="124" formatCode="#,##0">
                  <c:v>82.400490999999988</c:v>
                </c:pt>
                <c:pt idx="125" formatCode="#,##0">
                  <c:v>66.301285000000007</c:v>
                </c:pt>
                <c:pt idx="126" formatCode="#,##0">
                  <c:v>54.528982999999997</c:v>
                </c:pt>
                <c:pt idx="127" formatCode="#,##0">
                  <c:v>75.078651999999991</c:v>
                </c:pt>
                <c:pt idx="128" formatCode="#,##0">
                  <c:v>55.680108000000004</c:v>
                </c:pt>
                <c:pt idx="129" formatCode="#,##0">
                  <c:v>45.550633000000005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587-467D-988C-727E036201AF}"/>
            </c:ext>
          </c:extLst>
        </c:ser>
        <c:ser>
          <c:idx val="7"/>
          <c:order val="11"/>
          <c:tx>
            <c:strRef>
              <c:f>'  '!$A$381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'!$D$381:$EG$381</c:f>
              <c:numCache>
                <c:formatCode>General</c:formatCode>
                <c:ptCount val="130"/>
                <c:pt idx="74" formatCode="#,##0">
                  <c:v>5.5511419999999996</c:v>
                </c:pt>
                <c:pt idx="75" formatCode="#,##0">
                  <c:v>5.1345279999999995</c:v>
                </c:pt>
                <c:pt idx="76" formatCode="#,##0">
                  <c:v>4.9053699999999996</c:v>
                </c:pt>
                <c:pt idx="77" formatCode="#,##0">
                  <c:v>8.367578</c:v>
                </c:pt>
                <c:pt idx="78" formatCode="#,##0">
                  <c:v>6.5734259999999995</c:v>
                </c:pt>
                <c:pt idx="79" formatCode="#,##0">
                  <c:v>2.6626439999999998</c:v>
                </c:pt>
                <c:pt idx="80" formatCode="#,##0">
                  <c:v>2.7804039999999999</c:v>
                </c:pt>
                <c:pt idx="81" formatCode="#,##0">
                  <c:v>3.7468199999999996</c:v>
                </c:pt>
                <c:pt idx="82" formatCode="#,##0">
                  <c:v>2.3090889999999997</c:v>
                </c:pt>
                <c:pt idx="83" formatCode="#,##0">
                  <c:v>2.9458759999999997</c:v>
                </c:pt>
                <c:pt idx="84" formatCode="#,##0">
                  <c:v>11.024258999999999</c:v>
                </c:pt>
                <c:pt idx="85" formatCode="#,##0">
                  <c:v>13.432357</c:v>
                </c:pt>
                <c:pt idx="86" formatCode="#,##0">
                  <c:v>9.8265370000000001</c:v>
                </c:pt>
                <c:pt idx="87" formatCode="#,##0">
                  <c:v>17.704531999999997</c:v>
                </c:pt>
                <c:pt idx="88" formatCode="#,##0">
                  <c:v>25.883071999999999</c:v>
                </c:pt>
                <c:pt idx="89" formatCode="#,##0">
                  <c:v>24.180292999999999</c:v>
                </c:pt>
                <c:pt idx="90" formatCode="#,##0">
                  <c:v>46.782351999999996</c:v>
                </c:pt>
                <c:pt idx="91" formatCode="#,##0">
                  <c:v>60.632097999999992</c:v>
                </c:pt>
                <c:pt idx="92" formatCode="#,##0">
                  <c:v>62.190474999999999</c:v>
                </c:pt>
                <c:pt idx="93" formatCode="#,##0">
                  <c:v>47.069149999999993</c:v>
                </c:pt>
                <c:pt idx="94" formatCode="#,##0">
                  <c:v>56.549628999999996</c:v>
                </c:pt>
                <c:pt idx="95" formatCode="#,##0">
                  <c:v>69.035791999999987</c:v>
                </c:pt>
                <c:pt idx="96" formatCode="#,##0">
                  <c:v>34.464031999999996</c:v>
                </c:pt>
                <c:pt idx="97" formatCode="#,##0">
                  <c:v>36.131295000000001</c:v>
                </c:pt>
                <c:pt idx="98" formatCode="#,##0">
                  <c:v>0</c:v>
                </c:pt>
                <c:pt idx="105" formatCode="#,##0">
                  <c:v>32.753692999999998</c:v>
                </c:pt>
                <c:pt idx="106" formatCode="#,##0">
                  <c:v>47.49954799999999</c:v>
                </c:pt>
                <c:pt idx="107" formatCode="#,##0">
                  <c:v>85.643078000000003</c:v>
                </c:pt>
                <c:pt idx="108" formatCode="#,##0">
                  <c:v>129.74116199999997</c:v>
                </c:pt>
                <c:pt idx="109" formatCode="#,##0">
                  <c:v>155.89796799999999</c:v>
                </c:pt>
                <c:pt idx="110" formatCode="#,##0">
                  <c:v>159.63255199999998</c:v>
                </c:pt>
                <c:pt idx="111" formatCode="#,##0">
                  <c:v>170.795635</c:v>
                </c:pt>
                <c:pt idx="112" formatCode="#,##0">
                  <c:v>129.18994699999999</c:v>
                </c:pt>
                <c:pt idx="113" formatCode="#,##0">
                  <c:v>93.391935000000004</c:v>
                </c:pt>
                <c:pt idx="114" formatCode="#,##0">
                  <c:v>58.252767999999989</c:v>
                </c:pt>
                <c:pt idx="115" formatCode="#,##0">
                  <c:v>50.190569999999994</c:v>
                </c:pt>
                <c:pt idx="116" formatCode="#,##0">
                  <c:v>29.840313000000002</c:v>
                </c:pt>
                <c:pt idx="117" formatCode="#,##0">
                  <c:v>24.981958000000002</c:v>
                </c:pt>
                <c:pt idx="118" formatCode="#,##0">
                  <c:v>28.963080999999995</c:v>
                </c:pt>
                <c:pt idx="119" formatCode="#,##0">
                  <c:v>23.938438999999995</c:v>
                </c:pt>
                <c:pt idx="120" formatCode="#,##0">
                  <c:v>21.156987999999995</c:v>
                </c:pt>
                <c:pt idx="121" formatCode="#,##0">
                  <c:v>21.722870999999998</c:v>
                </c:pt>
                <c:pt idx="122" formatCode="#,##0">
                  <c:v>24.844556000000001</c:v>
                </c:pt>
                <c:pt idx="123" formatCode="#,##0">
                  <c:v>24.259832999999997</c:v>
                </c:pt>
                <c:pt idx="124" formatCode="#,##0">
                  <c:v>17.051545999999998</c:v>
                </c:pt>
                <c:pt idx="125" formatCode="#,##0">
                  <c:v>21.731730000000002</c:v>
                </c:pt>
                <c:pt idx="126" formatCode="#,##0">
                  <c:v>17.295370000000005</c:v>
                </c:pt>
                <c:pt idx="127" formatCode="#,##0">
                  <c:v>12.792443000000004</c:v>
                </c:pt>
                <c:pt idx="128" formatCode="#,##0">
                  <c:v>14.875961</c:v>
                </c:pt>
                <c:pt idx="129" formatCode="#,##0">
                  <c:v>50.259658000000002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587-467D-988C-727E036201AF}"/>
            </c:ext>
          </c:extLst>
        </c:ser>
        <c:ser>
          <c:idx val="15"/>
          <c:order val="12"/>
          <c:tx>
            <c:strRef>
              <c:f>'  '!$A$382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'!$D$382:$EG$382</c:f>
              <c:numCache>
                <c:formatCode>General</c:formatCode>
                <c:ptCount val="130"/>
                <c:pt idx="74" formatCode="#,##0">
                  <c:v>139.77187000000001</c:v>
                </c:pt>
                <c:pt idx="75" formatCode="#,##0">
                  <c:v>154.92955999999998</c:v>
                </c:pt>
                <c:pt idx="76" formatCode="#,##0">
                  <c:v>167.04703499999999</c:v>
                </c:pt>
                <c:pt idx="77" formatCode="#,##0">
                  <c:v>164.30446799999999</c:v>
                </c:pt>
                <c:pt idx="78" formatCode="#,##0">
                  <c:v>214.63520699999998</c:v>
                </c:pt>
                <c:pt idx="79" formatCode="#,##0">
                  <c:v>236.434933</c:v>
                </c:pt>
                <c:pt idx="80" formatCode="#,##0">
                  <c:v>201.78850599999998</c:v>
                </c:pt>
                <c:pt idx="81" formatCode="#,##0">
                  <c:v>139.39703900000001</c:v>
                </c:pt>
                <c:pt idx="82" formatCode="#,##0">
                  <c:v>107.577304</c:v>
                </c:pt>
                <c:pt idx="83" formatCode="#,##0">
                  <c:v>85.76056899999999</c:v>
                </c:pt>
                <c:pt idx="84" formatCode="#,##0">
                  <c:v>75.710653999999991</c:v>
                </c:pt>
                <c:pt idx="85" formatCode="#,##0">
                  <c:v>74.206553999999997</c:v>
                </c:pt>
                <c:pt idx="86" formatCode="#,##0">
                  <c:v>60.928773999999997</c:v>
                </c:pt>
                <c:pt idx="87" formatCode="#,##0">
                  <c:v>81.17948899999999</c:v>
                </c:pt>
                <c:pt idx="88" formatCode="#,##0">
                  <c:v>102.43416999999999</c:v>
                </c:pt>
                <c:pt idx="89" formatCode="#,##0">
                  <c:v>114.248453</c:v>
                </c:pt>
                <c:pt idx="90" formatCode="#,##0">
                  <c:v>137.53351000000001</c:v>
                </c:pt>
                <c:pt idx="91" formatCode="#,##0">
                  <c:v>179.57776999999999</c:v>
                </c:pt>
                <c:pt idx="92" formatCode="#,##0">
                  <c:v>195.39846899999998</c:v>
                </c:pt>
                <c:pt idx="93" formatCode="#,##0">
                  <c:v>178.837119</c:v>
                </c:pt>
                <c:pt idx="94" formatCode="#,##0">
                  <c:v>227.40150299999999</c:v>
                </c:pt>
                <c:pt idx="95" formatCode="#,##0">
                  <c:v>278.08768199999997</c:v>
                </c:pt>
                <c:pt idx="96" formatCode="#,##0">
                  <c:v>355.31192699999997</c:v>
                </c:pt>
                <c:pt idx="97" formatCode="#,##0">
                  <c:v>228.03457599999999</c:v>
                </c:pt>
                <c:pt idx="98" formatCode="#,##0">
                  <c:v>0</c:v>
                </c:pt>
                <c:pt idx="105" formatCode="#,##0">
                  <c:v>49.014349999999951</c:v>
                </c:pt>
                <c:pt idx="106" formatCode="#,##0">
                  <c:v>28.596024000000028</c:v>
                </c:pt>
                <c:pt idx="107" formatCode="#,##0">
                  <c:v>41.905123000000003</c:v>
                </c:pt>
                <c:pt idx="108" formatCode="#,##0">
                  <c:v>38.187445999999966</c:v>
                </c:pt>
                <c:pt idx="109" formatCode="#,##0">
                  <c:v>60.642444000000012</c:v>
                </c:pt>
                <c:pt idx="110" formatCode="#,##0">
                  <c:v>59.500102999999967</c:v>
                </c:pt>
                <c:pt idx="111" formatCode="#,##0">
                  <c:v>59.160285000000044</c:v>
                </c:pt>
                <c:pt idx="112" formatCode="#,##0">
                  <c:v>61.123483999999991</c:v>
                </c:pt>
                <c:pt idx="113" formatCode="#,##0">
                  <c:v>32.310499000000021</c:v>
                </c:pt>
                <c:pt idx="114" formatCode="#,##0">
                  <c:v>12.452977000000004</c:v>
                </c:pt>
                <c:pt idx="115" formatCode="#,##0">
                  <c:v>15.702733000000009</c:v>
                </c:pt>
                <c:pt idx="116" formatCode="#,##0">
                  <c:v>16.983225000000004</c:v>
                </c:pt>
                <c:pt idx="117" formatCode="#,##0">
                  <c:v>22.132247</c:v>
                </c:pt>
                <c:pt idx="118" formatCode="#,##0">
                  <c:v>24.160701000000003</c:v>
                </c:pt>
                <c:pt idx="119" formatCode="#,##0">
                  <c:v>24.714870000000005</c:v>
                </c:pt>
                <c:pt idx="120" formatCode="#,##0">
                  <c:v>18.856680999999995</c:v>
                </c:pt>
                <c:pt idx="121" formatCode="#,##0">
                  <c:v>22.659386999999981</c:v>
                </c:pt>
                <c:pt idx="122" formatCode="#,##0">
                  <c:v>35.837198999999998</c:v>
                </c:pt>
                <c:pt idx="123" formatCode="#,##0">
                  <c:v>34.062116000000003</c:v>
                </c:pt>
                <c:pt idx="124" formatCode="#,##0">
                  <c:v>35.381249999999994</c:v>
                </c:pt>
                <c:pt idx="125" formatCode="#,##0">
                  <c:v>23.495439000000005</c:v>
                </c:pt>
                <c:pt idx="126" formatCode="#,##0">
                  <c:v>32.605363000000011</c:v>
                </c:pt>
                <c:pt idx="127" formatCode="#,##0">
                  <c:v>43.922090000000026</c:v>
                </c:pt>
                <c:pt idx="128" formatCode="#,##0">
                  <c:v>32.15405899999999</c:v>
                </c:pt>
                <c:pt idx="129" formatCode="#,##0">
                  <c:v>256.22829100000001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587-467D-988C-727E036201AF}"/>
            </c:ext>
          </c:extLst>
        </c:ser>
        <c:ser>
          <c:idx val="16"/>
          <c:order val="13"/>
          <c:tx>
            <c:strRef>
              <c:f>'  '!$A$383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zigZag">
              <a:fgClr>
                <a:srgbClr val="3333FF"/>
              </a:fgClr>
              <a:bgClr>
                <a:srgbClr val="00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'!$D$383:$EG$383</c:f>
              <c:numCache>
                <c:formatCode>General</c:formatCode>
                <c:ptCount val="130"/>
                <c:pt idx="74" formatCode="#,##0">
                  <c:v>3.3395999999999995E-2</c:v>
                </c:pt>
                <c:pt idx="75" formatCode="#,##0">
                  <c:v>0.10977999999999999</c:v>
                </c:pt>
                <c:pt idx="76" formatCode="#,##0">
                  <c:v>0.61096799999999996</c:v>
                </c:pt>
                <c:pt idx="77" formatCode="#,##0">
                  <c:v>0.24137599999999998</c:v>
                </c:pt>
                <c:pt idx="78" formatCode="#,##0">
                  <c:v>3.888369</c:v>
                </c:pt>
                <c:pt idx="79" formatCode="#,##0">
                  <c:v>3.4029279999999997</c:v>
                </c:pt>
                <c:pt idx="80" formatCode="#,##0">
                  <c:v>2.9258279999999997</c:v>
                </c:pt>
                <c:pt idx="81" formatCode="#,##0">
                  <c:v>1.2011639999999999</c:v>
                </c:pt>
                <c:pt idx="82" formatCode="#,##0">
                  <c:v>0.41472100000000001</c:v>
                </c:pt>
                <c:pt idx="83" formatCode="#,##0">
                  <c:v>0.57134799999999997</c:v>
                </c:pt>
                <c:pt idx="84" formatCode="#,##0">
                  <c:v>2.8808189999999998</c:v>
                </c:pt>
                <c:pt idx="85" formatCode="#,##0">
                  <c:v>3.3509359999999999</c:v>
                </c:pt>
                <c:pt idx="86" formatCode="#,##0">
                  <c:v>1.695719</c:v>
                </c:pt>
                <c:pt idx="87" formatCode="#,##0">
                  <c:v>4.5037370000000001</c:v>
                </c:pt>
                <c:pt idx="88" formatCode="#,##0">
                  <c:v>11.854654999999999</c:v>
                </c:pt>
                <c:pt idx="89" formatCode="#,##0">
                  <c:v>10.382009</c:v>
                </c:pt>
                <c:pt idx="90" formatCode="#,##0">
                  <c:v>16.693180999999999</c:v>
                </c:pt>
                <c:pt idx="91" formatCode="#,##0">
                  <c:v>22.479426</c:v>
                </c:pt>
                <c:pt idx="92" formatCode="#,##0">
                  <c:v>26.527007999999999</c:v>
                </c:pt>
                <c:pt idx="93" formatCode="#,##0">
                  <c:v>28.3096</c:v>
                </c:pt>
                <c:pt idx="94" formatCode="#,##0">
                  <c:v>37.407772999999999</c:v>
                </c:pt>
                <c:pt idx="95" formatCode="#,##0">
                  <c:v>70.191726000000003</c:v>
                </c:pt>
                <c:pt idx="96" formatCode="#,##0">
                  <c:v>42.208342999999999</c:v>
                </c:pt>
                <c:pt idx="97" formatCode="#,##0">
                  <c:v>31.311368999999999</c:v>
                </c:pt>
                <c:pt idx="98" formatCode="#,##0">
                  <c:v>0</c:v>
                </c:pt>
                <c:pt idx="105" formatCode="#,##0">
                  <c:v>0.26175199999999998</c:v>
                </c:pt>
                <c:pt idx="106" formatCode="#,##0">
                  <c:v>0.53100700000000001</c:v>
                </c:pt>
                <c:pt idx="107" formatCode="#,##0">
                  <c:v>5.322451</c:v>
                </c:pt>
                <c:pt idx="108" formatCode="#,##0">
                  <c:v>6.1308189999999998</c:v>
                </c:pt>
                <c:pt idx="109" formatCode="#,##0">
                  <c:v>7.0983130000000001</c:v>
                </c:pt>
                <c:pt idx="110" formatCode="#,##0">
                  <c:v>11.705537</c:v>
                </c:pt>
                <c:pt idx="111" formatCode="#,##0">
                  <c:v>22.302637999999998</c:v>
                </c:pt>
                <c:pt idx="112" formatCode="#,##0">
                  <c:v>38.869976999999999</c:v>
                </c:pt>
                <c:pt idx="113" formatCode="#,##0">
                  <c:v>29.793118</c:v>
                </c:pt>
                <c:pt idx="114" formatCode="#,##0">
                  <c:v>22.515284999999999</c:v>
                </c:pt>
                <c:pt idx="115" formatCode="#,##0">
                  <c:v>23.498802999999999</c:v>
                </c:pt>
                <c:pt idx="116" formatCode="#,##0">
                  <c:v>20.459045999999997</c:v>
                </c:pt>
                <c:pt idx="117" formatCode="#,##0">
                  <c:v>17.897781999999999</c:v>
                </c:pt>
                <c:pt idx="118" formatCode="#,##0">
                  <c:v>14.024445999999998</c:v>
                </c:pt>
                <c:pt idx="119" formatCode="#,##0">
                  <c:v>13.251258999999999</c:v>
                </c:pt>
                <c:pt idx="120" formatCode="#,##0">
                  <c:v>11.577524</c:v>
                </c:pt>
                <c:pt idx="121" formatCode="#,##0">
                  <c:v>9.3247789999999995</c:v>
                </c:pt>
                <c:pt idx="122" formatCode="#,##0">
                  <c:v>14.596042000000001</c:v>
                </c:pt>
                <c:pt idx="123" formatCode="#,##0">
                  <c:v>22.944647999999997</c:v>
                </c:pt>
                <c:pt idx="124" formatCode="#,##0">
                  <c:v>19.975104999999996</c:v>
                </c:pt>
                <c:pt idx="125" formatCode="#,##0">
                  <c:v>13.494681999999997</c:v>
                </c:pt>
                <c:pt idx="126" formatCode="#,##0">
                  <c:v>15.254102999999986</c:v>
                </c:pt>
                <c:pt idx="127" formatCode="#,##0">
                  <c:v>16.643246999999995</c:v>
                </c:pt>
                <c:pt idx="128" formatCode="#,##0">
                  <c:v>7.0210399999999993</c:v>
                </c:pt>
                <c:pt idx="129" formatCode="#,##0">
                  <c:v>53.562595999999999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587-467D-988C-727E036201AF}"/>
            </c:ext>
          </c:extLst>
        </c:ser>
        <c:ser>
          <c:idx val="2"/>
          <c:order val="14"/>
          <c:tx>
            <c:strRef>
              <c:f>'  '!$A$384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'!$D$369:$EG$369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'!$D$384:$EG$384</c:f>
              <c:numCache>
                <c:formatCode>General</c:formatCode>
                <c:ptCount val="130"/>
                <c:pt idx="74" formatCode="#,##0">
                  <c:v>32.851181999999966</c:v>
                </c:pt>
                <c:pt idx="75" formatCode="#,##0">
                  <c:v>41.978486999999973</c:v>
                </c:pt>
                <c:pt idx="76" formatCode="#,##0">
                  <c:v>46.091281999999978</c:v>
                </c:pt>
                <c:pt idx="77" formatCode="#,##0">
                  <c:v>47.581924999999984</c:v>
                </c:pt>
                <c:pt idx="78" formatCode="#,##0">
                  <c:v>40.583895999999982</c:v>
                </c:pt>
                <c:pt idx="79" formatCode="#,##0">
                  <c:v>40.135601000000065</c:v>
                </c:pt>
                <c:pt idx="80" formatCode="#,##0">
                  <c:v>43.817513000000019</c:v>
                </c:pt>
                <c:pt idx="81" formatCode="#,##0">
                  <c:v>64.719342000000012</c:v>
                </c:pt>
                <c:pt idx="82" formatCode="#,##0">
                  <c:v>64.140391999999991</c:v>
                </c:pt>
                <c:pt idx="83" formatCode="#,##0">
                  <c:v>42.342738000000011</c:v>
                </c:pt>
                <c:pt idx="84" formatCode="#,##0">
                  <c:v>56.233292999999975</c:v>
                </c:pt>
                <c:pt idx="85" formatCode="#,##0">
                  <c:v>72.968125999999998</c:v>
                </c:pt>
                <c:pt idx="86" formatCode="#,##0">
                  <c:v>81.708631999999994</c:v>
                </c:pt>
                <c:pt idx="87" formatCode="#,##0">
                  <c:v>62.647323</c:v>
                </c:pt>
                <c:pt idx="88" formatCode="#,##0">
                  <c:v>88.063398000000007</c:v>
                </c:pt>
                <c:pt idx="89" formatCode="#,##0">
                  <c:v>136.55596399999999</c:v>
                </c:pt>
                <c:pt idx="90" formatCode="#,##0">
                  <c:v>154.12617199999997</c:v>
                </c:pt>
                <c:pt idx="91" formatCode="#,##0">
                  <c:v>198.53678199999996</c:v>
                </c:pt>
                <c:pt idx="92" formatCode="#,##0">
                  <c:v>255.45601399999998</c:v>
                </c:pt>
                <c:pt idx="93" formatCode="#,##0">
                  <c:v>227.49715700000007</c:v>
                </c:pt>
                <c:pt idx="94" formatCode="#,##0">
                  <c:v>205.61444199999994</c:v>
                </c:pt>
                <c:pt idx="95" formatCode="#,##0">
                  <c:v>335.34626000000003</c:v>
                </c:pt>
                <c:pt idx="96" formatCode="#,##0">
                  <c:v>364.35105199999981</c:v>
                </c:pt>
                <c:pt idx="97" formatCode="#,##0">
                  <c:v>308.59167099999996</c:v>
                </c:pt>
                <c:pt idx="98" formatCode="#,##0">
                  <c:v>0</c:v>
                </c:pt>
                <c:pt idx="105" formatCode="#,##0">
                  <c:v>85.595872999999983</c:v>
                </c:pt>
                <c:pt idx="106" formatCode="#,##0">
                  <c:v>75.136880000000048</c:v>
                </c:pt>
                <c:pt idx="107" formatCode="#,##0">
                  <c:v>64.159316999999874</c:v>
                </c:pt>
                <c:pt idx="108" formatCode="#,##0">
                  <c:v>59.852139000000022</c:v>
                </c:pt>
                <c:pt idx="109" formatCode="#,##0">
                  <c:v>85.154707999999857</c:v>
                </c:pt>
                <c:pt idx="110" formatCode="#,##0">
                  <c:v>86.126419000000169</c:v>
                </c:pt>
                <c:pt idx="111" formatCode="#,##0">
                  <c:v>72.349252999999976</c:v>
                </c:pt>
                <c:pt idx="112" formatCode="#,##0">
                  <c:v>91.87900900000011</c:v>
                </c:pt>
                <c:pt idx="113" formatCode="#,##0">
                  <c:v>83.296748999999863</c:v>
                </c:pt>
                <c:pt idx="114" formatCode="#,##0">
                  <c:v>45.671149000000071</c:v>
                </c:pt>
                <c:pt idx="115" formatCode="#,##0">
                  <c:v>43.685110000000009</c:v>
                </c:pt>
                <c:pt idx="116" formatCode="#,##0">
                  <c:v>42.878140999999914</c:v>
                </c:pt>
                <c:pt idx="117" formatCode="#,##0">
                  <c:v>43.552809999999909</c:v>
                </c:pt>
                <c:pt idx="118" formatCode="#,##0">
                  <c:v>49.928201000000058</c:v>
                </c:pt>
                <c:pt idx="119" formatCode="#,##0">
                  <c:v>47.452713000000017</c:v>
                </c:pt>
                <c:pt idx="120" formatCode="#,##0">
                  <c:v>43.772631999999945</c:v>
                </c:pt>
                <c:pt idx="121" formatCode="#,##0">
                  <c:v>52.419877000000014</c:v>
                </c:pt>
                <c:pt idx="122" formatCode="#,##0">
                  <c:v>54.716950999999966</c:v>
                </c:pt>
                <c:pt idx="123" formatCode="#,##0">
                  <c:v>53.319713999999976</c:v>
                </c:pt>
                <c:pt idx="124" formatCode="#,##0">
                  <c:v>52.188921999999991</c:v>
                </c:pt>
                <c:pt idx="125" formatCode="#,##0">
                  <c:v>42.951096000000078</c:v>
                </c:pt>
                <c:pt idx="126" formatCode="#,##0">
                  <c:v>46.52945299999999</c:v>
                </c:pt>
                <c:pt idx="127" formatCode="#,##0">
                  <c:v>54.964271000000053</c:v>
                </c:pt>
                <c:pt idx="128" formatCode="#,##0">
                  <c:v>40.842217000000034</c:v>
                </c:pt>
                <c:pt idx="129" formatCode="#,##0">
                  <c:v>357.46692199999984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587-467D-988C-727E036201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6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3"/>
        <c:tickMarkSkip val="3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208340168223495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66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002772416638432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1460465879265087E-2"/>
          <c:y val="0.9083631334544412"/>
          <c:w val="0.97085925196850398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0002296523094559E-2"/>
          <c:w val="0.67397909436996606"/>
          <c:h val="0.611686733904183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'!$A$411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trellis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'!$D$411:$EG$411</c:f>
              <c:numCache>
                <c:formatCode>0.00</c:formatCode>
                <c:ptCount val="130"/>
                <c:pt idx="0">
                  <c:v>0.69421100000000013</c:v>
                </c:pt>
                <c:pt idx="1">
                  <c:v>0.647227</c:v>
                </c:pt>
                <c:pt idx="2">
                  <c:v>0.76818400000000009</c:v>
                </c:pt>
                <c:pt idx="3">
                  <c:v>0.83172517999999995</c:v>
                </c:pt>
                <c:pt idx="4">
                  <c:v>0.86644720000000008</c:v>
                </c:pt>
                <c:pt idx="5">
                  <c:v>0.71871120000000011</c:v>
                </c:pt>
                <c:pt idx="6">
                  <c:v>0.81727530000000015</c:v>
                </c:pt>
                <c:pt idx="7">
                  <c:v>1.0904385000000001</c:v>
                </c:pt>
                <c:pt idx="8">
                  <c:v>1.0321290000000001</c:v>
                </c:pt>
                <c:pt idx="9">
                  <c:v>0.89039170660000033</c:v>
                </c:pt>
                <c:pt idx="10">
                  <c:v>0.76372498580000003</c:v>
                </c:pt>
                <c:pt idx="11">
                  <c:v>0.79318947916666671</c:v>
                </c:pt>
                <c:pt idx="12">
                  <c:v>0.69471199999999977</c:v>
                </c:pt>
                <c:pt idx="13">
                  <c:v>0.81996300000000011</c:v>
                </c:pt>
                <c:pt idx="14">
                  <c:v>0.87401000000000006</c:v>
                </c:pt>
                <c:pt idx="15">
                  <c:v>0.85133100000000006</c:v>
                </c:pt>
                <c:pt idx="16">
                  <c:v>0.83148699999999998</c:v>
                </c:pt>
                <c:pt idx="17">
                  <c:v>0.86082100000000006</c:v>
                </c:pt>
                <c:pt idx="18">
                  <c:v>0.95838440999999996</c:v>
                </c:pt>
                <c:pt idx="19">
                  <c:v>0.81767769749999997</c:v>
                </c:pt>
                <c:pt idx="20">
                  <c:v>0.86811333020000003</c:v>
                </c:pt>
                <c:pt idx="21">
                  <c:v>0.78977799999999987</c:v>
                </c:pt>
                <c:pt idx="22">
                  <c:v>0.81479099999999982</c:v>
                </c:pt>
                <c:pt idx="23">
                  <c:v>0.86991799999999986</c:v>
                </c:pt>
                <c:pt idx="24">
                  <c:v>0</c:v>
                </c:pt>
                <c:pt idx="31">
                  <c:v>0.40777000000000002</c:v>
                </c:pt>
                <c:pt idx="32">
                  <c:v>0.43964270000000005</c:v>
                </c:pt>
                <c:pt idx="33">
                  <c:v>0.43446550000000006</c:v>
                </c:pt>
                <c:pt idx="34">
                  <c:v>0.45206728000000018</c:v>
                </c:pt>
                <c:pt idx="35">
                  <c:v>0.5604920000000001</c:v>
                </c:pt>
                <c:pt idx="36">
                  <c:v>0.35019333999999996</c:v>
                </c:pt>
                <c:pt idx="37">
                  <c:v>0.26584599999999997</c:v>
                </c:pt>
                <c:pt idx="38">
                  <c:v>0.25394655999999993</c:v>
                </c:pt>
                <c:pt idx="39">
                  <c:v>0.16869999999999999</c:v>
                </c:pt>
                <c:pt idx="40">
                  <c:v>6.735733200000002E-2</c:v>
                </c:pt>
                <c:pt idx="41">
                  <c:v>4.0713999999999986E-2</c:v>
                </c:pt>
                <c:pt idx="42">
                  <c:v>2.6227999999999991E-2</c:v>
                </c:pt>
                <c:pt idx="43">
                  <c:v>1.0774999999999979E-2</c:v>
                </c:pt>
                <c:pt idx="44">
                  <c:v>1.3413911500000011E-2</c:v>
                </c:pt>
                <c:pt idx="45">
                  <c:v>2.0336854599999996E-2</c:v>
                </c:pt>
                <c:pt idx="46">
                  <c:v>6.6082969999999977E-2</c:v>
                </c:pt>
                <c:pt idx="47">
                  <c:v>5.6137170000000076E-2</c:v>
                </c:pt>
                <c:pt idx="48">
                  <c:v>0.10644701260000004</c:v>
                </c:pt>
                <c:pt idx="49">
                  <c:v>0.12020185066666657</c:v>
                </c:pt>
                <c:pt idx="50">
                  <c:v>6.4275129999999805E-2</c:v>
                </c:pt>
                <c:pt idx="51">
                  <c:v>2.8808098799999932E-2</c:v>
                </c:pt>
                <c:pt idx="52">
                  <c:v>2.7449000000000015E-2</c:v>
                </c:pt>
                <c:pt idx="53">
                  <c:v>2.9788999999999947E-2</c:v>
                </c:pt>
                <c:pt idx="54">
                  <c:v>2.022227510000001E-2</c:v>
                </c:pt>
                <c:pt idx="55">
                  <c:v>1.0567369999999996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5-479C-8E54-E855274ABC80}"/>
            </c:ext>
          </c:extLst>
        </c:ser>
        <c:ser>
          <c:idx val="1"/>
          <c:order val="1"/>
          <c:tx>
            <c:strRef>
              <c:f>'  '!$A$412</c:f>
              <c:strCache>
                <c:ptCount val="1"/>
                <c:pt idx="0">
                  <c:v>Puerto Rico </c:v>
                </c:pt>
              </c:strCache>
            </c:strRef>
          </c:tx>
          <c:spPr>
            <a:pattFill prst="lg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FF00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'!$D$412:$EG$412</c:f>
              <c:numCache>
                <c:formatCode>0.00</c:formatCode>
                <c:ptCount val="130"/>
                <c:pt idx="0">
                  <c:v>3.9489000000000003E-2</c:v>
                </c:pt>
                <c:pt idx="1">
                  <c:v>5.3210000000000007E-2</c:v>
                </c:pt>
                <c:pt idx="2">
                  <c:v>7.874600000000001E-2</c:v>
                </c:pt>
                <c:pt idx="3">
                  <c:v>6.4114500000000005E-2</c:v>
                </c:pt>
                <c:pt idx="4">
                  <c:v>8.5648000000000016E-2</c:v>
                </c:pt>
                <c:pt idx="5">
                  <c:v>7.977200000000001E-2</c:v>
                </c:pt>
                <c:pt idx="6">
                  <c:v>5.4121000000000002E-2</c:v>
                </c:pt>
                <c:pt idx="7">
                  <c:v>3.60025E-2</c:v>
                </c:pt>
                <c:pt idx="8">
                  <c:v>6.9133000000000014E-2</c:v>
                </c:pt>
                <c:pt idx="9">
                  <c:v>3.3640000000000003E-2</c:v>
                </c:pt>
                <c:pt idx="10">
                  <c:v>3.329E-2</c:v>
                </c:pt>
                <c:pt idx="11">
                  <c:v>1.9062000000000003E-2</c:v>
                </c:pt>
                <c:pt idx="12">
                  <c:v>3.0337000000000006E-2</c:v>
                </c:pt>
                <c:pt idx="13">
                  <c:v>2.5807999999999998E-2</c:v>
                </c:pt>
                <c:pt idx="14">
                  <c:v>3.1938000000000001E-2</c:v>
                </c:pt>
                <c:pt idx="15">
                  <c:v>3.7898000000000001E-2</c:v>
                </c:pt>
                <c:pt idx="16">
                  <c:v>3.2136999999999992E-2</c:v>
                </c:pt>
                <c:pt idx="17">
                  <c:v>7.4590000000000004E-2</c:v>
                </c:pt>
                <c:pt idx="18">
                  <c:v>5.7696999999999998E-2</c:v>
                </c:pt>
                <c:pt idx="19">
                  <c:v>3.2169280000000001E-2</c:v>
                </c:pt>
                <c:pt idx="20">
                  <c:v>6.0141999999999994E-2</c:v>
                </c:pt>
                <c:pt idx="21">
                  <c:v>5.8695999999999998E-2</c:v>
                </c:pt>
                <c:pt idx="22">
                  <c:v>4.2844E-2</c:v>
                </c:pt>
                <c:pt idx="23">
                  <c:v>4.0689999999999997E-2</c:v>
                </c:pt>
                <c:pt idx="24">
                  <c:v>0</c:v>
                </c:pt>
                <c:pt idx="31">
                  <c:v>5.2349000000000014E-2</c:v>
                </c:pt>
                <c:pt idx="32">
                  <c:v>0.12411200000000003</c:v>
                </c:pt>
                <c:pt idx="33">
                  <c:v>4.9672000000000008E-2</c:v>
                </c:pt>
                <c:pt idx="34">
                  <c:v>5.6956000000000021E-2</c:v>
                </c:pt>
                <c:pt idx="35">
                  <c:v>7.4898000000000006E-2</c:v>
                </c:pt>
                <c:pt idx="36">
                  <c:v>4.4232499999999987E-2</c:v>
                </c:pt>
                <c:pt idx="37">
                  <c:v>3.1710000000000009E-2</c:v>
                </c:pt>
                <c:pt idx="38">
                  <c:v>1.3874000000000001E-2</c:v>
                </c:pt>
                <c:pt idx="39">
                  <c:v>5.3879999999999996E-3</c:v>
                </c:pt>
                <c:pt idx="40">
                  <c:v>3.5730000000000007E-3</c:v>
                </c:pt>
                <c:pt idx="41">
                  <c:v>2.828999999999996E-3</c:v>
                </c:pt>
                <c:pt idx="42">
                  <c:v>1.0000000000000015E-3</c:v>
                </c:pt>
                <c:pt idx="43">
                  <c:v>6.1549999999999955E-3</c:v>
                </c:pt>
                <c:pt idx="44">
                  <c:v>5.6660000000000052E-3</c:v>
                </c:pt>
                <c:pt idx="45">
                  <c:v>2.2610000000000082E-3</c:v>
                </c:pt>
                <c:pt idx="46">
                  <c:v>4.6769999999999971E-3</c:v>
                </c:pt>
                <c:pt idx="47">
                  <c:v>5.8110400000000026E-3</c:v>
                </c:pt>
                <c:pt idx="48">
                  <c:v>5.5510000000000047E-3</c:v>
                </c:pt>
                <c:pt idx="49">
                  <c:v>2.3750000000000164E-3</c:v>
                </c:pt>
                <c:pt idx="50">
                  <c:v>9.9259666666665818E-4</c:v>
                </c:pt>
                <c:pt idx="51">
                  <c:v>7.0099999999999275E-4</c:v>
                </c:pt>
                <c:pt idx="52">
                  <c:v>4.6599999999999306E-4</c:v>
                </c:pt>
                <c:pt idx="53">
                  <c:v>7.7499999999999683E-4</c:v>
                </c:pt>
                <c:pt idx="54">
                  <c:v>1.1279999999999986E-3</c:v>
                </c:pt>
                <c:pt idx="55">
                  <c:v>6.0001000000000006E-2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5-479C-8E54-E855274ABC80}"/>
            </c:ext>
          </c:extLst>
        </c:ser>
        <c:ser>
          <c:idx val="2"/>
          <c:order val="2"/>
          <c:tx>
            <c:strRef>
              <c:f>'  '!$A$413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'!$D$413:$EG$413</c:f>
              <c:numCache>
                <c:formatCode>0.00</c:formatCode>
                <c:ptCount val="130"/>
                <c:pt idx="0">
                  <c:v>4.2462000000000007E-2</c:v>
                </c:pt>
                <c:pt idx="1">
                  <c:v>0.13169700000000001</c:v>
                </c:pt>
                <c:pt idx="2">
                  <c:v>0.26167470000000004</c:v>
                </c:pt>
                <c:pt idx="3">
                  <c:v>0.68720960000000009</c:v>
                </c:pt>
                <c:pt idx="4">
                  <c:v>1.1169879</c:v>
                </c:pt>
                <c:pt idx="5">
                  <c:v>1.2706810000000002</c:v>
                </c:pt>
                <c:pt idx="6">
                  <c:v>0.86695400000000011</c:v>
                </c:pt>
                <c:pt idx="7">
                  <c:v>0.39150500000000005</c:v>
                </c:pt>
                <c:pt idx="8">
                  <c:v>0.19294500000000001</c:v>
                </c:pt>
                <c:pt idx="9">
                  <c:v>0.10839460000000002</c:v>
                </c:pt>
                <c:pt idx="10">
                  <c:v>3.0238000000000001E-2</c:v>
                </c:pt>
                <c:pt idx="11">
                  <c:v>6.2459999999999998E-3</c:v>
                </c:pt>
                <c:pt idx="12">
                  <c:v>1.7774999999999999E-2</c:v>
                </c:pt>
                <c:pt idx="13">
                  <c:v>0.10153100000000001</c:v>
                </c:pt>
                <c:pt idx="14">
                  <c:v>0.10003299999999998</c:v>
                </c:pt>
                <c:pt idx="15">
                  <c:v>0.24702099999999999</c:v>
                </c:pt>
                <c:pt idx="16">
                  <c:v>0.48065600000000003</c:v>
                </c:pt>
                <c:pt idx="17">
                  <c:v>0.60728999999999989</c:v>
                </c:pt>
                <c:pt idx="18">
                  <c:v>0.74207480000000003</c:v>
                </c:pt>
                <c:pt idx="19">
                  <c:v>0.78047286800000015</c:v>
                </c:pt>
                <c:pt idx="20">
                  <c:v>0.98010699999999995</c:v>
                </c:pt>
                <c:pt idx="21">
                  <c:v>1.0762310000000002</c:v>
                </c:pt>
                <c:pt idx="22">
                  <c:v>0.88942200000000038</c:v>
                </c:pt>
                <c:pt idx="23">
                  <c:v>0.63322000000000001</c:v>
                </c:pt>
                <c:pt idx="24">
                  <c:v>0</c:v>
                </c:pt>
                <c:pt idx="31">
                  <c:v>0.21236400000000005</c:v>
                </c:pt>
                <c:pt idx="32">
                  <c:v>0.19165000000000004</c:v>
                </c:pt>
                <c:pt idx="33">
                  <c:v>0.34843300000000005</c:v>
                </c:pt>
                <c:pt idx="34">
                  <c:v>0.39844899999999989</c:v>
                </c:pt>
                <c:pt idx="35">
                  <c:v>0.45696000000000003</c:v>
                </c:pt>
                <c:pt idx="36">
                  <c:v>0.39173200000000002</c:v>
                </c:pt>
                <c:pt idx="37">
                  <c:v>0.16538199999999992</c:v>
                </c:pt>
                <c:pt idx="38">
                  <c:v>0.10318000000000002</c:v>
                </c:pt>
                <c:pt idx="39">
                  <c:v>3.9445000000000008E-2</c:v>
                </c:pt>
                <c:pt idx="40">
                  <c:v>8.3679999999999987E-3</c:v>
                </c:pt>
                <c:pt idx="41">
                  <c:v>9.3875160000000003E-3</c:v>
                </c:pt>
                <c:pt idx="42">
                  <c:v>7.098000000000001E-3</c:v>
                </c:pt>
                <c:pt idx="43">
                  <c:v>7.0829999999999964E-3</c:v>
                </c:pt>
                <c:pt idx="44">
                  <c:v>1.566099999999998E-2</c:v>
                </c:pt>
                <c:pt idx="45">
                  <c:v>1.4400000000000043E-2</c:v>
                </c:pt>
                <c:pt idx="46">
                  <c:v>2.2556999999999959E-2</c:v>
                </c:pt>
                <c:pt idx="47">
                  <c:v>6.4905665100000037E-2</c:v>
                </c:pt>
                <c:pt idx="48">
                  <c:v>9.1314729700000166E-2</c:v>
                </c:pt>
                <c:pt idx="49">
                  <c:v>5.8310119999999861E-2</c:v>
                </c:pt>
                <c:pt idx="50">
                  <c:v>8.6997798333333126E-2</c:v>
                </c:pt>
                <c:pt idx="51">
                  <c:v>9.230202520000011E-2</c:v>
                </c:pt>
                <c:pt idx="52">
                  <c:v>0.1277689999999998</c:v>
                </c:pt>
                <c:pt idx="53">
                  <c:v>0.11214600000000109</c:v>
                </c:pt>
                <c:pt idx="54">
                  <c:v>6.9967082000000083E-2</c:v>
                </c:pt>
                <c:pt idx="55">
                  <c:v>0.83963491459999995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85-479C-8E54-E855274ABC80}"/>
            </c:ext>
          </c:extLst>
        </c:ser>
        <c:ser>
          <c:idx val="3"/>
          <c:order val="3"/>
          <c:tx>
            <c:strRef>
              <c:f>'  '!$A$414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pct5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'!$D$414:$EG$414</c:f>
              <c:numCache>
                <c:formatCode>0.00</c:formatCode>
                <c:ptCount val="130"/>
                <c:pt idx="0">
                  <c:v>0.10127213999999984</c:v>
                </c:pt>
                <c:pt idx="1">
                  <c:v>0.1002664000000002</c:v>
                </c:pt>
                <c:pt idx="2">
                  <c:v>0.16022826020000003</c:v>
                </c:pt>
                <c:pt idx="3">
                  <c:v>0.15372087399999956</c:v>
                </c:pt>
                <c:pt idx="4">
                  <c:v>0.16929863799999945</c:v>
                </c:pt>
                <c:pt idx="5">
                  <c:v>0.15669741880000032</c:v>
                </c:pt>
                <c:pt idx="6">
                  <c:v>0.18617887460000015</c:v>
                </c:pt>
                <c:pt idx="7">
                  <c:v>0.24487358600000131</c:v>
                </c:pt>
                <c:pt idx="8">
                  <c:v>0.35498426000000016</c:v>
                </c:pt>
                <c:pt idx="9">
                  <c:v>0.22819945299999955</c:v>
                </c:pt>
                <c:pt idx="10">
                  <c:v>0.22200008959999995</c:v>
                </c:pt>
                <c:pt idx="11">
                  <c:v>0.2184419703333339</c:v>
                </c:pt>
                <c:pt idx="12">
                  <c:v>0.27002900000000085</c:v>
                </c:pt>
                <c:pt idx="13">
                  <c:v>0.23637921799999972</c:v>
                </c:pt>
                <c:pt idx="14">
                  <c:v>0.28390404850000017</c:v>
                </c:pt>
                <c:pt idx="15">
                  <c:v>0.30803833333333364</c:v>
                </c:pt>
                <c:pt idx="16">
                  <c:v>0.33629545400000005</c:v>
                </c:pt>
                <c:pt idx="17">
                  <c:v>0.44367403839999953</c:v>
                </c:pt>
                <c:pt idx="18">
                  <c:v>0.47814341999999943</c:v>
                </c:pt>
                <c:pt idx="19">
                  <c:v>0.45532431983333388</c:v>
                </c:pt>
                <c:pt idx="20">
                  <c:v>0.54699520439999993</c:v>
                </c:pt>
                <c:pt idx="21">
                  <c:v>0.68259596499999997</c:v>
                </c:pt>
                <c:pt idx="22">
                  <c:v>0.51136899999999974</c:v>
                </c:pt>
                <c:pt idx="23">
                  <c:v>0.53713198639999993</c:v>
                </c:pt>
                <c:pt idx="24">
                  <c:v>0</c:v>
                </c:pt>
                <c:pt idx="31">
                  <c:v>0.14411499999999999</c:v>
                </c:pt>
                <c:pt idx="32">
                  <c:v>0.15445889999999995</c:v>
                </c:pt>
                <c:pt idx="33">
                  <c:v>0.12452188259999997</c:v>
                </c:pt>
                <c:pt idx="34">
                  <c:v>0.12369567999999997</c:v>
                </c:pt>
                <c:pt idx="35">
                  <c:v>0.15856079140000023</c:v>
                </c:pt>
                <c:pt idx="36">
                  <c:v>0.1194508012000004</c:v>
                </c:pt>
                <c:pt idx="37">
                  <c:v>9.3583302000000146E-2</c:v>
                </c:pt>
                <c:pt idx="38">
                  <c:v>0.1452830222</c:v>
                </c:pt>
                <c:pt idx="39">
                  <c:v>9.4525047600000051E-2</c:v>
                </c:pt>
                <c:pt idx="40">
                  <c:v>6.4312575599999949E-2</c:v>
                </c:pt>
                <c:pt idx="41">
                  <c:v>6.5487003799999985E-2</c:v>
                </c:pt>
                <c:pt idx="42">
                  <c:v>5.2721255428571465E-2</c:v>
                </c:pt>
                <c:pt idx="43">
                  <c:v>4.4449800000000012E-2</c:v>
                </c:pt>
                <c:pt idx="44">
                  <c:v>2.8318686400000001E-2</c:v>
                </c:pt>
                <c:pt idx="45">
                  <c:v>2.3775438399999987E-2</c:v>
                </c:pt>
                <c:pt idx="46">
                  <c:v>3.9234992799999951E-2</c:v>
                </c:pt>
                <c:pt idx="47">
                  <c:v>6.4940785200000017E-2</c:v>
                </c:pt>
                <c:pt idx="48">
                  <c:v>7.9881087099999998E-2</c:v>
                </c:pt>
                <c:pt idx="49">
                  <c:v>4.0297883166666743E-2</c:v>
                </c:pt>
                <c:pt idx="50">
                  <c:v>3.2343006499999966E-2</c:v>
                </c:pt>
                <c:pt idx="51">
                  <c:v>2.3037646999999981E-2</c:v>
                </c:pt>
                <c:pt idx="52">
                  <c:v>2.395026260000005E-2</c:v>
                </c:pt>
                <c:pt idx="53">
                  <c:v>2.9672999999999922E-2</c:v>
                </c:pt>
                <c:pt idx="54">
                  <c:v>1.6125600100000095E-2</c:v>
                </c:pt>
                <c:pt idx="55">
                  <c:v>0.54250406670000051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85-479C-8E54-E855274ABC80}"/>
            </c:ext>
          </c:extLst>
        </c:ser>
        <c:ser>
          <c:idx val="4"/>
          <c:order val="4"/>
          <c:tx>
            <c:strRef>
              <c:f>'  '!$A$415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'!$D$415:$EG$415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4-5985-479C-8E54-E855274AB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7088"/>
        <c:axId val="1"/>
      </c:barChart>
      <c:barChart>
        <c:barDir val="col"/>
        <c:grouping val="stacked"/>
        <c:varyColors val="0"/>
        <c:ser>
          <c:idx val="10"/>
          <c:order val="5"/>
          <c:tx>
            <c:strRef>
              <c:f>'  '!$A$416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'!$D$416:$EG$416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5-5985-479C-8E54-E855274ABC80}"/>
            </c:ext>
          </c:extLst>
        </c:ser>
        <c:ser>
          <c:idx val="11"/>
          <c:order val="6"/>
          <c:tx>
            <c:strRef>
              <c:f>'  '!$A$417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'!$D$417:$EG$417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6-5985-479C-8E54-E855274ABC80}"/>
            </c:ext>
          </c:extLst>
        </c:ser>
        <c:ser>
          <c:idx val="12"/>
          <c:order val="7"/>
          <c:tx>
            <c:strRef>
              <c:f>'  '!$A$418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'!$D$418:$EG$418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7-5985-479C-8E54-E855274ABC80}"/>
            </c:ext>
          </c:extLst>
        </c:ser>
        <c:ser>
          <c:idx val="13"/>
          <c:order val="8"/>
          <c:tx>
            <c:strRef>
              <c:f>'  '!$A$419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trellis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'!$D$419:$EG$419</c:f>
              <c:numCache>
                <c:formatCode>General</c:formatCode>
                <c:ptCount val="130"/>
                <c:pt idx="74" formatCode="#,##0">
                  <c:v>118.161368</c:v>
                </c:pt>
                <c:pt idx="75" formatCode="#,##0">
                  <c:v>102.78336400000001</c:v>
                </c:pt>
                <c:pt idx="76" formatCode="#,##0">
                  <c:v>122.71094399999998</c:v>
                </c:pt>
                <c:pt idx="77" formatCode="#,##0">
                  <c:v>146.69476800000001</c:v>
                </c:pt>
                <c:pt idx="78" formatCode="#,##0">
                  <c:v>207.973929</c:v>
                </c:pt>
                <c:pt idx="79" formatCode="#,##0">
                  <c:v>170.46475600000002</c:v>
                </c:pt>
                <c:pt idx="80" formatCode="#,##0">
                  <c:v>194.297022</c:v>
                </c:pt>
                <c:pt idx="81" formatCode="#,##0">
                  <c:v>290.77276600000005</c:v>
                </c:pt>
                <c:pt idx="82" formatCode="#,##0">
                  <c:v>303.06068500000003</c:v>
                </c:pt>
                <c:pt idx="83" formatCode="#,##0">
                  <c:v>185.16915799999998</c:v>
                </c:pt>
                <c:pt idx="84" formatCode="#,##0">
                  <c:v>259.43003200000004</c:v>
                </c:pt>
                <c:pt idx="85" formatCode="#,##0">
                  <c:v>227.20241099999996</c:v>
                </c:pt>
                <c:pt idx="86" formatCode="#,##0">
                  <c:v>224.89720999999997</c:v>
                </c:pt>
                <c:pt idx="87" formatCode="#,##0">
                  <c:v>264.50423899999998</c:v>
                </c:pt>
                <c:pt idx="88" formatCode="#,##0">
                  <c:v>285.31829499999998</c:v>
                </c:pt>
                <c:pt idx="89" formatCode="#,##0">
                  <c:v>242.64148800000004</c:v>
                </c:pt>
                <c:pt idx="90" formatCode="#,##0">
                  <c:v>196.22502800000001</c:v>
                </c:pt>
                <c:pt idx="91" formatCode="#,##0">
                  <c:v>227.32263200000006</c:v>
                </c:pt>
                <c:pt idx="92" formatCode="#,##0">
                  <c:v>285.58259199999998</c:v>
                </c:pt>
                <c:pt idx="93" formatCode="#,##0">
                  <c:v>180.09009699999999</c:v>
                </c:pt>
                <c:pt idx="94" formatCode="#,##0">
                  <c:v>192.07394299999999</c:v>
                </c:pt>
                <c:pt idx="95" formatCode="#,##0">
                  <c:v>312.117797</c:v>
                </c:pt>
                <c:pt idx="96" formatCode="#,##0">
                  <c:v>291.08330999999998</c:v>
                </c:pt>
                <c:pt idx="97" formatCode="#,##0">
                  <c:v>250.06282599999997</c:v>
                </c:pt>
                <c:pt idx="98" formatCode="#,##0">
                  <c:v>0</c:v>
                </c:pt>
                <c:pt idx="105" formatCode="#,##0">
                  <c:v>99.467928999999998</c:v>
                </c:pt>
                <c:pt idx="106" formatCode="#,##0">
                  <c:v>95.911752999999976</c:v>
                </c:pt>
                <c:pt idx="107" formatCode="#,##0">
                  <c:v>105.25760500000001</c:v>
                </c:pt>
                <c:pt idx="108" formatCode="#,##0">
                  <c:v>110.41517099999999</c:v>
                </c:pt>
                <c:pt idx="109" formatCode="#,##0">
                  <c:v>172.59906000000001</c:v>
                </c:pt>
                <c:pt idx="110" formatCode="#,##0">
                  <c:v>112.03173699999999</c:v>
                </c:pt>
                <c:pt idx="111" formatCode="#,##0">
                  <c:v>102.40571599999998</c:v>
                </c:pt>
                <c:pt idx="112" formatCode="#,##0">
                  <c:v>107.166977</c:v>
                </c:pt>
                <c:pt idx="113" formatCode="#,##0">
                  <c:v>82.003629999999987</c:v>
                </c:pt>
                <c:pt idx="114" formatCode="#,##0">
                  <c:v>28.871065999999992</c:v>
                </c:pt>
                <c:pt idx="115" formatCode="#,##0">
                  <c:v>19.078472000000012</c:v>
                </c:pt>
                <c:pt idx="116" formatCode="#,##0">
                  <c:v>14.803035999999999</c:v>
                </c:pt>
                <c:pt idx="117" formatCode="#,##0">
                  <c:v>5.595812999999997</c:v>
                </c:pt>
                <c:pt idx="118" formatCode="#,##0">
                  <c:v>6.3123609999999939</c:v>
                </c:pt>
                <c:pt idx="119" formatCode="#,##0">
                  <c:v>9.3776849999999996</c:v>
                </c:pt>
                <c:pt idx="120" formatCode="#,##0">
                  <c:v>20.959769999999995</c:v>
                </c:pt>
                <c:pt idx="121" formatCode="#,##0">
                  <c:v>17.377670999999999</c:v>
                </c:pt>
                <c:pt idx="122" formatCode="#,##0">
                  <c:v>30.782365000000006</c:v>
                </c:pt>
                <c:pt idx="123" formatCode="#,##0">
                  <c:v>38.009907999999996</c:v>
                </c:pt>
                <c:pt idx="124" formatCode="#,##0">
                  <c:v>16.854086000000002</c:v>
                </c:pt>
                <c:pt idx="125" formatCode="#,##0">
                  <c:v>7.5736260000000026</c:v>
                </c:pt>
                <c:pt idx="126" formatCode="#,##0">
                  <c:v>11.256771000000001</c:v>
                </c:pt>
                <c:pt idx="127" formatCode="#,##0">
                  <c:v>13.369594000000005</c:v>
                </c:pt>
                <c:pt idx="128" formatCode="#,##0">
                  <c:v>9.2264320000000133</c:v>
                </c:pt>
                <c:pt idx="129" formatCode="#,##0">
                  <c:v>336.05302399999994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985-479C-8E54-E855274ABC80}"/>
            </c:ext>
          </c:extLst>
        </c:ser>
        <c:ser>
          <c:idx val="14"/>
          <c:order val="9"/>
          <c:tx>
            <c:strRef>
              <c:f>'  '!$A$420</c:f>
              <c:strCache>
                <c:ptCount val="1"/>
                <c:pt idx="0">
                  <c:v>Puerto Rico </c:v>
                </c:pt>
              </c:strCache>
            </c:strRef>
          </c:tx>
          <c:spPr>
            <a:solidFill>
              <a:srgbClr val="FF00FF"/>
            </a:solid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'!$D$420:$EG$420</c:f>
              <c:numCache>
                <c:formatCode>General</c:formatCode>
                <c:ptCount val="130"/>
                <c:pt idx="74" formatCode="#,##0">
                  <c:v>6.6349459999999993</c:v>
                </c:pt>
                <c:pt idx="75" formatCode="#,##0">
                  <c:v>10.192990999999999</c:v>
                </c:pt>
                <c:pt idx="76" formatCode="#,##0">
                  <c:v>9.9938450000000003</c:v>
                </c:pt>
                <c:pt idx="77" formatCode="#,##0">
                  <c:v>13.966873999999999</c:v>
                </c:pt>
                <c:pt idx="78" formatCode="#,##0">
                  <c:v>18.773046999999998</c:v>
                </c:pt>
                <c:pt idx="79" formatCode="#,##0">
                  <c:v>18.824724</c:v>
                </c:pt>
                <c:pt idx="80" formatCode="#,##0">
                  <c:v>11.716389999999999</c:v>
                </c:pt>
                <c:pt idx="81" formatCode="#,##0">
                  <c:v>11.612902999999999</c:v>
                </c:pt>
                <c:pt idx="82" formatCode="#,##0">
                  <c:v>15.099164999999999</c:v>
                </c:pt>
                <c:pt idx="83" formatCode="#,##0">
                  <c:v>8.2589649999999999</c:v>
                </c:pt>
                <c:pt idx="84" formatCode="#,##0">
                  <c:v>10.841187</c:v>
                </c:pt>
                <c:pt idx="85" formatCode="#,##0">
                  <c:v>6.6502379999999999</c:v>
                </c:pt>
                <c:pt idx="86" formatCode="#,##0">
                  <c:v>10.775172999999999</c:v>
                </c:pt>
                <c:pt idx="87" formatCode="#,##0">
                  <c:v>9.2254489999999993</c:v>
                </c:pt>
                <c:pt idx="88" formatCode="#,##0">
                  <c:v>10.937426</c:v>
                </c:pt>
                <c:pt idx="89" formatCode="#,##0">
                  <c:v>12.402794</c:v>
                </c:pt>
                <c:pt idx="90" formatCode="#,##0">
                  <c:v>8.5596149999999991</c:v>
                </c:pt>
                <c:pt idx="91" formatCode="#,##0">
                  <c:v>22.696349999999999</c:v>
                </c:pt>
                <c:pt idx="92" formatCode="#,##0">
                  <c:v>19.646812999999998</c:v>
                </c:pt>
                <c:pt idx="93" formatCode="#,##0">
                  <c:v>8.000627999999999</c:v>
                </c:pt>
                <c:pt idx="94" formatCode="#,##0">
                  <c:v>14.640626999999999</c:v>
                </c:pt>
                <c:pt idx="95" formatCode="#,##0">
                  <c:v>25.370898</c:v>
                </c:pt>
                <c:pt idx="96" formatCode="#,##0">
                  <c:v>15.805525999999999</c:v>
                </c:pt>
                <c:pt idx="97" formatCode="#,##0">
                  <c:v>12.928201</c:v>
                </c:pt>
                <c:pt idx="98" formatCode="#,##0">
                  <c:v>0</c:v>
                </c:pt>
                <c:pt idx="105" formatCode="#,##0">
                  <c:v>18.685156999999997</c:v>
                </c:pt>
                <c:pt idx="106" formatCode="#,##0">
                  <c:v>20.848765</c:v>
                </c:pt>
                <c:pt idx="107" formatCode="#,##0">
                  <c:v>15.332245999999998</c:v>
                </c:pt>
                <c:pt idx="108" formatCode="#,##0">
                  <c:v>17.824342000000001</c:v>
                </c:pt>
                <c:pt idx="109" formatCode="#,##0">
                  <c:v>26.325046999999998</c:v>
                </c:pt>
                <c:pt idx="110" formatCode="#,##0">
                  <c:v>17.985364000000001</c:v>
                </c:pt>
                <c:pt idx="111" formatCode="#,##0">
                  <c:v>12.391910999999999</c:v>
                </c:pt>
                <c:pt idx="112" formatCode="#,##0">
                  <c:v>7.8084769999999999</c:v>
                </c:pt>
                <c:pt idx="113" formatCode="#,##0">
                  <c:v>3.393422000000001</c:v>
                </c:pt>
                <c:pt idx="114" formatCode="#,##0">
                  <c:v>2.1525700000000008</c:v>
                </c:pt>
                <c:pt idx="115" formatCode="#,##0">
                  <c:v>1.7149719999999995</c:v>
                </c:pt>
                <c:pt idx="116" formatCode="#,##0">
                  <c:v>0.73833400000000005</c:v>
                </c:pt>
                <c:pt idx="117" formatCode="#,##0">
                  <c:v>2.6540400000000002</c:v>
                </c:pt>
                <c:pt idx="118" formatCode="#,##0">
                  <c:v>2.4305230000000009</c:v>
                </c:pt>
                <c:pt idx="119" formatCode="#,##0">
                  <c:v>1.2043869999999988</c:v>
                </c:pt>
                <c:pt idx="120" formatCode="#,##0">
                  <c:v>1.7581379999999989</c:v>
                </c:pt>
                <c:pt idx="121" formatCode="#,##0">
                  <c:v>1.6811920000000011</c:v>
                </c:pt>
                <c:pt idx="122" formatCode="#,##0">
                  <c:v>1.9432219999999987</c:v>
                </c:pt>
                <c:pt idx="123" formatCode="#,##0">
                  <c:v>1.096152</c:v>
                </c:pt>
                <c:pt idx="124" formatCode="#,##0">
                  <c:v>0.67761000000000138</c:v>
                </c:pt>
                <c:pt idx="125" formatCode="#,##0">
                  <c:v>0.47516099999999994</c:v>
                </c:pt>
                <c:pt idx="126" formatCode="#,##0">
                  <c:v>0.31682699999999997</c:v>
                </c:pt>
                <c:pt idx="127" formatCode="#,##0">
                  <c:v>0.48920300000000161</c:v>
                </c:pt>
                <c:pt idx="128" formatCode="#,##0">
                  <c:v>0.70486799999999938</c:v>
                </c:pt>
                <c:pt idx="129" formatCode="#,##0">
                  <c:v>20.138472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985-479C-8E54-E855274ABC80}"/>
            </c:ext>
          </c:extLst>
        </c:ser>
        <c:ser>
          <c:idx val="15"/>
          <c:order val="10"/>
          <c:tx>
            <c:strRef>
              <c:f>'  '!$A$421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'!$D$421:$EG$421</c:f>
              <c:numCache>
                <c:formatCode>General</c:formatCode>
                <c:ptCount val="130"/>
                <c:pt idx="74" formatCode="#,##0">
                  <c:v>8.6195930000000001</c:v>
                </c:pt>
                <c:pt idx="75" formatCode="#,##0">
                  <c:v>22.728335999999999</c:v>
                </c:pt>
                <c:pt idx="76" formatCode="#,##0">
                  <c:v>47.658687</c:v>
                </c:pt>
                <c:pt idx="77" formatCode="#,##0">
                  <c:v>149.09888100000001</c:v>
                </c:pt>
                <c:pt idx="78" formatCode="#,##0">
                  <c:v>251.34443199999998</c:v>
                </c:pt>
                <c:pt idx="79" formatCode="#,##0">
                  <c:v>279.22580199999999</c:v>
                </c:pt>
                <c:pt idx="80" formatCode="#,##0">
                  <c:v>178.82311099999998</c:v>
                </c:pt>
                <c:pt idx="81" formatCode="#,##0">
                  <c:v>93.415580000000006</c:v>
                </c:pt>
                <c:pt idx="82" formatCode="#,##0">
                  <c:v>54.696967000000001</c:v>
                </c:pt>
                <c:pt idx="83" formatCode="#,##0">
                  <c:v>19.996011999999997</c:v>
                </c:pt>
                <c:pt idx="84" formatCode="#,##0">
                  <c:v>9.7477409999999995</c:v>
                </c:pt>
                <c:pt idx="85" formatCode="#,##0">
                  <c:v>2.5464359999999999</c:v>
                </c:pt>
                <c:pt idx="86" formatCode="#,##0">
                  <c:v>6.6393949999999995</c:v>
                </c:pt>
                <c:pt idx="87" formatCode="#,##0">
                  <c:v>33.266289999999998</c:v>
                </c:pt>
                <c:pt idx="88" formatCode="#,##0">
                  <c:v>34.192183999999997</c:v>
                </c:pt>
                <c:pt idx="89" formatCode="#,##0">
                  <c:v>75.505116000000001</c:v>
                </c:pt>
                <c:pt idx="90" formatCode="#,##0">
                  <c:v>121.78776099999999</c:v>
                </c:pt>
                <c:pt idx="91" formatCode="#,##0">
                  <c:v>171.93486999999999</c:v>
                </c:pt>
                <c:pt idx="92" formatCode="#,##0">
                  <c:v>235.85153099999999</c:v>
                </c:pt>
                <c:pt idx="93" formatCode="#,##0">
                  <c:v>187.17849099999998</c:v>
                </c:pt>
                <c:pt idx="94" formatCode="#,##0">
                  <c:v>256.574545</c:v>
                </c:pt>
                <c:pt idx="95" formatCode="#,##0">
                  <c:v>535.90707999999995</c:v>
                </c:pt>
                <c:pt idx="96" formatCode="#,##0">
                  <c:v>367.774272</c:v>
                </c:pt>
                <c:pt idx="97" formatCode="#,##0">
                  <c:v>214.983226</c:v>
                </c:pt>
                <c:pt idx="98" formatCode="#,##0">
                  <c:v>0</c:v>
                </c:pt>
                <c:pt idx="105" formatCode="#,##0">
                  <c:v>58.185927999999997</c:v>
                </c:pt>
                <c:pt idx="106" formatCode="#,##0">
                  <c:v>44.569885999999997</c:v>
                </c:pt>
                <c:pt idx="107" formatCode="#,##0">
                  <c:v>77.441841999999994</c:v>
                </c:pt>
                <c:pt idx="108" formatCode="#,##0">
                  <c:v>87.252473999999978</c:v>
                </c:pt>
                <c:pt idx="109" formatCode="#,##0">
                  <c:v>126.14806699999997</c:v>
                </c:pt>
                <c:pt idx="110" formatCode="#,##0">
                  <c:v>104.65238199999999</c:v>
                </c:pt>
                <c:pt idx="111" formatCode="#,##0">
                  <c:v>62.746172000000001</c:v>
                </c:pt>
                <c:pt idx="112" formatCode="#,##0">
                  <c:v>45.523694000000006</c:v>
                </c:pt>
                <c:pt idx="113" formatCode="#,##0">
                  <c:v>21.4803</c:v>
                </c:pt>
                <c:pt idx="114" formatCode="#,##0">
                  <c:v>4.2223989999999993</c:v>
                </c:pt>
                <c:pt idx="115" formatCode="#,##0">
                  <c:v>6.5040139999999997</c:v>
                </c:pt>
                <c:pt idx="116" formatCode="#,##0">
                  <c:v>4.1032209999999996</c:v>
                </c:pt>
                <c:pt idx="117" formatCode="#,##0">
                  <c:v>3.6351699999999996</c:v>
                </c:pt>
                <c:pt idx="118" formatCode="#,##0">
                  <c:v>7.9280839999999984</c:v>
                </c:pt>
                <c:pt idx="119" formatCode="#,##0">
                  <c:v>6.909708000000002</c:v>
                </c:pt>
                <c:pt idx="120" formatCode="#,##0">
                  <c:v>9.3562340000000006</c:v>
                </c:pt>
                <c:pt idx="121" formatCode="#,##0">
                  <c:v>19.157889000000011</c:v>
                </c:pt>
                <c:pt idx="122" formatCode="#,##0">
                  <c:v>13.270019999999988</c:v>
                </c:pt>
                <c:pt idx="123" formatCode="#,##0">
                  <c:v>23.742419000000012</c:v>
                </c:pt>
                <c:pt idx="124" formatCode="#,##0">
                  <c:v>31.597928000000024</c:v>
                </c:pt>
                <c:pt idx="125" formatCode="#,##0">
                  <c:v>32.656189999999981</c:v>
                </c:pt>
                <c:pt idx="126" formatCode="#,##0">
                  <c:v>65.119717000000037</c:v>
                </c:pt>
                <c:pt idx="127" formatCode="#,##0">
                  <c:v>57.408935999999983</c:v>
                </c:pt>
                <c:pt idx="128" formatCode="#,##0">
                  <c:v>31.265112999999985</c:v>
                </c:pt>
                <c:pt idx="129" formatCode="#,##0">
                  <c:v>298.99694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985-479C-8E54-E855274ABC80}"/>
            </c:ext>
          </c:extLst>
        </c:ser>
        <c:ser>
          <c:idx val="16"/>
          <c:order val="11"/>
          <c:tx>
            <c:strRef>
              <c:f>'  '!$A$422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'!$D$410:$EG$410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'!$D$422:$EG$422</c:f>
              <c:numCache>
                <c:formatCode>General</c:formatCode>
                <c:ptCount val="130"/>
                <c:pt idx="74" formatCode="#,##0">
                  <c:v>22.767404000000028</c:v>
                </c:pt>
                <c:pt idx="75" formatCode="#,##0">
                  <c:v>20.104319999999973</c:v>
                </c:pt>
                <c:pt idx="76" formatCode="#,##0">
                  <c:v>30.333240000000046</c:v>
                </c:pt>
                <c:pt idx="77" formatCode="#,##0">
                  <c:v>34.332228999999984</c:v>
                </c:pt>
                <c:pt idx="78" formatCode="#,##0">
                  <c:v>42.420383999999899</c:v>
                </c:pt>
                <c:pt idx="79" formatCode="#,##0">
                  <c:v>41.53743099999997</c:v>
                </c:pt>
                <c:pt idx="80" formatCode="#,##0">
                  <c:v>52.729453000000035</c:v>
                </c:pt>
                <c:pt idx="81" formatCode="#,##0">
                  <c:v>79.926673999999934</c:v>
                </c:pt>
                <c:pt idx="82" formatCode="#,##0">
                  <c:v>104.4375389999999</c:v>
                </c:pt>
                <c:pt idx="83" formatCode="#,##0">
                  <c:v>65.432436999999993</c:v>
                </c:pt>
                <c:pt idx="84" formatCode="#,##0">
                  <c:v>80.472927000000027</c:v>
                </c:pt>
                <c:pt idx="85" formatCode="#,##0">
                  <c:v>88.479288000000054</c:v>
                </c:pt>
                <c:pt idx="86" formatCode="#,##0">
                  <c:v>99.379195000000124</c:v>
                </c:pt>
                <c:pt idx="87" formatCode="#,##0">
                  <c:v>91.110584000000017</c:v>
                </c:pt>
                <c:pt idx="88" formatCode="#,##0">
                  <c:v>108.04277700000006</c:v>
                </c:pt>
                <c:pt idx="89" formatCode="#,##0">
                  <c:v>103.02614899999992</c:v>
                </c:pt>
                <c:pt idx="90" formatCode="#,##0">
                  <c:v>91.783260999999982</c:v>
                </c:pt>
                <c:pt idx="91" formatCode="#,##0">
                  <c:v>125.56662300000011</c:v>
                </c:pt>
                <c:pt idx="92" formatCode="#,##0">
                  <c:v>154.81090599999993</c:v>
                </c:pt>
                <c:pt idx="93" formatCode="#,##0">
                  <c:v>116.16509600000006</c:v>
                </c:pt>
                <c:pt idx="94" formatCode="#,##0">
                  <c:v>133.31488900000016</c:v>
                </c:pt>
                <c:pt idx="95" formatCode="#,##0">
                  <c:v>248.72149599999966</c:v>
                </c:pt>
                <c:pt idx="96" formatCode="#,##0">
                  <c:v>195.0479879999998</c:v>
                </c:pt>
                <c:pt idx="97" formatCode="#,##0">
                  <c:v>168.37225999999998</c:v>
                </c:pt>
                <c:pt idx="98" formatCode="#,##0">
                  <c:v>0</c:v>
                </c:pt>
                <c:pt idx="105" formatCode="#,##0">
                  <c:v>41.136839999999978</c:v>
                </c:pt>
                <c:pt idx="106" formatCode="#,##0">
                  <c:v>42.823218999999966</c:v>
                </c:pt>
                <c:pt idx="107" formatCode="#,##0">
                  <c:v>30.09655699999999</c:v>
                </c:pt>
                <c:pt idx="108" formatCode="#,##0">
                  <c:v>30.359616000000017</c:v>
                </c:pt>
                <c:pt idx="109" formatCode="#,##0">
                  <c:v>47.919972999999914</c:v>
                </c:pt>
                <c:pt idx="110" formatCode="#,##0">
                  <c:v>41.047764000000001</c:v>
                </c:pt>
                <c:pt idx="111" formatCode="#,##0">
                  <c:v>34.919813999999946</c:v>
                </c:pt>
                <c:pt idx="112" formatCode="#,##0">
                  <c:v>60.91116800000006</c:v>
                </c:pt>
                <c:pt idx="113" formatCode="#,##0">
                  <c:v>48.002596999999994</c:v>
                </c:pt>
                <c:pt idx="114" formatCode="#,##0">
                  <c:v>28.176081000000003</c:v>
                </c:pt>
                <c:pt idx="115" formatCode="#,##0">
                  <c:v>30.505053999999994</c:v>
                </c:pt>
                <c:pt idx="116" formatCode="#,##0">
                  <c:v>25.849586999999993</c:v>
                </c:pt>
                <c:pt idx="117" formatCode="#,##0">
                  <c:v>23.551104000000002</c:v>
                </c:pt>
                <c:pt idx="118" formatCode="#,##0">
                  <c:v>14.451220000000006</c:v>
                </c:pt>
                <c:pt idx="119" formatCode="#,##0">
                  <c:v>11.777958000000012</c:v>
                </c:pt>
                <c:pt idx="120" formatCode="#,##0">
                  <c:v>16.556543000000019</c:v>
                </c:pt>
                <c:pt idx="121" formatCode="#,##0">
                  <c:v>21.524464999999999</c:v>
                </c:pt>
                <c:pt idx="122" formatCode="#,##0">
                  <c:v>27.064945000000009</c:v>
                </c:pt>
                <c:pt idx="123" formatCode="#,##0">
                  <c:v>14.546680999999978</c:v>
                </c:pt>
                <c:pt idx="124" formatCode="#,##0">
                  <c:v>10.641618000000008</c:v>
                </c:pt>
                <c:pt idx="125" formatCode="#,##0">
                  <c:v>7.0384289999999936</c:v>
                </c:pt>
                <c:pt idx="126" formatCode="#,##0">
                  <c:v>10.790840999999986</c:v>
                </c:pt>
                <c:pt idx="127" formatCode="#,##0">
                  <c:v>9.3668180000000092</c:v>
                </c:pt>
                <c:pt idx="128" formatCode="#,##0">
                  <c:v>7.4236609999999956</c:v>
                </c:pt>
                <c:pt idx="129" formatCode="#,##0">
                  <c:v>182.04421900000011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985-479C-8E54-E855274AB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3"/>
        <c:tickMarkSkip val="3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84167625377305E-2"/>
              <c:y val="0.191672954765616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70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 (US$ million, fob,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45004757083553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7293431515221226E-2"/>
          <c:y val="0.9083631334544412"/>
          <c:w val="0.8479427864252741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71272941064195"/>
          <c:y val="6.8335575177306582E-2"/>
          <c:w val="0.69897986448569893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'!$A$314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'!$B$314:$BB$314</c:f>
              <c:numCache>
                <c:formatCode>0.0</c:formatCode>
                <c:ptCount val="51"/>
                <c:pt idx="0">
                  <c:v>1.1130037428720003</c:v>
                </c:pt>
                <c:pt idx="1">
                  <c:v>1.0946156744000006</c:v>
                </c:pt>
                <c:pt idx="2">
                  <c:v>0.86326541422999892</c:v>
                </c:pt>
                <c:pt idx="3">
                  <c:v>1.1249221835399994</c:v>
                </c:pt>
                <c:pt idx="4">
                  <c:v>1.43178207162</c:v>
                </c:pt>
                <c:pt idx="5">
                  <c:v>1.345171193080001</c:v>
                </c:pt>
                <c:pt idx="6">
                  <c:v>1.5057125804999998</c:v>
                </c:pt>
                <c:pt idx="7">
                  <c:v>1.8008856097799999</c:v>
                </c:pt>
                <c:pt idx="8">
                  <c:v>1.3849698179000001</c:v>
                </c:pt>
                <c:pt idx="9">
                  <c:v>0.96371583886000012</c:v>
                </c:pt>
                <c:pt idx="10">
                  <c:v>0.94679728919999984</c:v>
                </c:pt>
                <c:pt idx="11">
                  <c:v>0.80975433263999985</c:v>
                </c:pt>
                <c:pt idx="12">
                  <c:v>0.57195197486000016</c:v>
                </c:pt>
                <c:pt idx="13">
                  <c:v>0.58844411497999949</c:v>
                </c:pt>
                <c:pt idx="14">
                  <c:v>0.50662381683999924</c:v>
                </c:pt>
                <c:pt idx="15">
                  <c:v>0.53329225215999976</c:v>
                </c:pt>
                <c:pt idx="16">
                  <c:v>0.53141801026000057</c:v>
                </c:pt>
                <c:pt idx="17">
                  <c:v>0.51508283805000044</c:v>
                </c:pt>
                <c:pt idx="18">
                  <c:v>0.66201639751666708</c:v>
                </c:pt>
                <c:pt idx="19">
                  <c:v>0.63199137756238033</c:v>
                </c:pt>
                <c:pt idx="20">
                  <c:v>0.60890223556000045</c:v>
                </c:pt>
                <c:pt idx="21">
                  <c:v>0.71611735781999886</c:v>
                </c:pt>
                <c:pt idx="22">
                  <c:v>0.75549288380000335</c:v>
                </c:pt>
                <c:pt idx="23">
                  <c:v>0.61510833275999999</c:v>
                </c:pt>
                <c:pt idx="24">
                  <c:v>0.60294432737333326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A1-42C4-9079-D9A649880130}"/>
            </c:ext>
          </c:extLst>
        </c:ser>
        <c:ser>
          <c:idx val="2"/>
          <c:order val="1"/>
          <c:tx>
            <c:strRef>
              <c:f>' '!$A$315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'!$B$315:$BB$315</c:f>
              <c:numCache>
                <c:formatCode>0.0</c:formatCode>
                <c:ptCount val="51"/>
                <c:pt idx="0">
                  <c:v>0.21888475054000001</c:v>
                </c:pt>
                <c:pt idx="1">
                  <c:v>0.19739819720000004</c:v>
                </c:pt>
                <c:pt idx="2">
                  <c:v>2.0523851700000009E-2</c:v>
                </c:pt>
                <c:pt idx="3">
                  <c:v>6.5576816199999985E-2</c:v>
                </c:pt>
                <c:pt idx="4">
                  <c:v>0.11997634500000005</c:v>
                </c:pt>
                <c:pt idx="5">
                  <c:v>0.10183831060000002</c:v>
                </c:pt>
                <c:pt idx="6">
                  <c:v>0.12971502289999998</c:v>
                </c:pt>
                <c:pt idx="7">
                  <c:v>0.1728291106</c:v>
                </c:pt>
                <c:pt idx="8">
                  <c:v>0.1584879750999999</c:v>
                </c:pt>
                <c:pt idx="9">
                  <c:v>9.2448917399999969E-2</c:v>
                </c:pt>
                <c:pt idx="10">
                  <c:v>0.10997158871999999</c:v>
                </c:pt>
                <c:pt idx="11">
                  <c:v>8.8412445899999859E-2</c:v>
                </c:pt>
                <c:pt idx="12">
                  <c:v>9.6923395200000081E-2</c:v>
                </c:pt>
                <c:pt idx="13">
                  <c:v>6.502669725999996E-2</c:v>
                </c:pt>
                <c:pt idx="14">
                  <c:v>4.8229246799999986E-2</c:v>
                </c:pt>
                <c:pt idx="15">
                  <c:v>0.10203982140000015</c:v>
                </c:pt>
                <c:pt idx="16">
                  <c:v>0.10961168082000007</c:v>
                </c:pt>
                <c:pt idx="17">
                  <c:v>0.1555150888599999</c:v>
                </c:pt>
                <c:pt idx="18">
                  <c:v>0.13648529894534789</c:v>
                </c:pt>
                <c:pt idx="19">
                  <c:v>8.013485806190479E-2</c:v>
                </c:pt>
                <c:pt idx="20">
                  <c:v>9.9722606480000003E-2</c:v>
                </c:pt>
                <c:pt idx="21">
                  <c:v>0.14746726053999998</c:v>
                </c:pt>
                <c:pt idx="22">
                  <c:v>0.16040283465999985</c:v>
                </c:pt>
                <c:pt idx="23">
                  <c:v>0.10969312249999991</c:v>
                </c:pt>
                <c:pt idx="24">
                  <c:v>7.319836899333336E-2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A1-42C4-9079-D9A649880130}"/>
            </c:ext>
          </c:extLst>
        </c:ser>
        <c:ser>
          <c:idx val="3"/>
          <c:order val="2"/>
          <c:tx>
            <c:strRef>
              <c:f>' '!$A$316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'!$B$316:$BB$316</c:f>
              <c:numCache>
                <c:formatCode>0.0</c:formatCode>
                <c:ptCount val="51"/>
                <c:pt idx="0">
                  <c:v>4.5469138719999996E-2</c:v>
                </c:pt>
                <c:pt idx="1">
                  <c:v>5.3652158500000012E-2</c:v>
                </c:pt>
                <c:pt idx="2">
                  <c:v>8.4485162900000008E-2</c:v>
                </c:pt>
                <c:pt idx="3">
                  <c:v>0.1044061094</c:v>
                </c:pt>
                <c:pt idx="4">
                  <c:v>0.13351438689999998</c:v>
                </c:pt>
                <c:pt idx="5">
                  <c:v>0.14101235274000001</c:v>
                </c:pt>
                <c:pt idx="6">
                  <c:v>0.17598754163999997</c:v>
                </c:pt>
                <c:pt idx="7">
                  <c:v>0.1382018599</c:v>
                </c:pt>
                <c:pt idx="8">
                  <c:v>0.11233597599999999</c:v>
                </c:pt>
                <c:pt idx="9">
                  <c:v>8.6143426499999995E-2</c:v>
                </c:pt>
                <c:pt idx="10">
                  <c:v>9.0524446500000008E-2</c:v>
                </c:pt>
                <c:pt idx="11">
                  <c:v>6.3036502700000038E-2</c:v>
                </c:pt>
                <c:pt idx="12">
                  <c:v>7.0475160440000031E-2</c:v>
                </c:pt>
                <c:pt idx="13">
                  <c:v>7.1454375899999992E-2</c:v>
                </c:pt>
                <c:pt idx="14">
                  <c:v>5.7833137299999983E-2</c:v>
                </c:pt>
                <c:pt idx="15">
                  <c:v>6.3574655399999985E-2</c:v>
                </c:pt>
                <c:pt idx="16">
                  <c:v>7.9703611299999949E-2</c:v>
                </c:pt>
                <c:pt idx="17">
                  <c:v>6.918588325000001E-2</c:v>
                </c:pt>
                <c:pt idx="18">
                  <c:v>5.843059812666667E-2</c:v>
                </c:pt>
                <c:pt idx="19">
                  <c:v>5.8658250866666706E-2</c:v>
                </c:pt>
                <c:pt idx="20">
                  <c:v>5.4645862920000038E-2</c:v>
                </c:pt>
                <c:pt idx="21">
                  <c:v>7.6510082779999863E-2</c:v>
                </c:pt>
                <c:pt idx="22">
                  <c:v>6.1148206739999988E-2</c:v>
                </c:pt>
                <c:pt idx="23">
                  <c:v>3.5377498100000036E-2</c:v>
                </c:pt>
                <c:pt idx="24">
                  <c:v>3.8766866333333316E-2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A1-42C4-9079-D9A649880130}"/>
            </c:ext>
          </c:extLst>
        </c:ser>
        <c:ser>
          <c:idx val="4"/>
          <c:order val="3"/>
          <c:tx>
            <c:strRef>
              <c:f>' '!$A$317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'!$B$317:$BB$317</c:f>
              <c:numCache>
                <c:formatCode>0.0</c:formatCode>
                <c:ptCount val="51"/>
                <c:pt idx="0">
                  <c:v>0.99714237945999973</c:v>
                </c:pt>
                <c:pt idx="1">
                  <c:v>1.3418869811000012</c:v>
                </c:pt>
                <c:pt idx="2">
                  <c:v>1.5939906702000004</c:v>
                </c:pt>
                <c:pt idx="3">
                  <c:v>1.9474437964</c:v>
                </c:pt>
                <c:pt idx="4">
                  <c:v>2.7243107093600023</c:v>
                </c:pt>
                <c:pt idx="5">
                  <c:v>2.9422620417400012</c:v>
                </c:pt>
                <c:pt idx="6">
                  <c:v>2.8258707620599988</c:v>
                </c:pt>
                <c:pt idx="7">
                  <c:v>2.2477624406000003</c:v>
                </c:pt>
                <c:pt idx="8">
                  <c:v>1.4122108350249996</c:v>
                </c:pt>
                <c:pt idx="9">
                  <c:v>1.1572878173400001</c:v>
                </c:pt>
                <c:pt idx="10">
                  <c:v>0.89323377369999923</c:v>
                </c:pt>
                <c:pt idx="11">
                  <c:v>0.93923021921999994</c:v>
                </c:pt>
                <c:pt idx="12">
                  <c:v>1.1339396485599997</c:v>
                </c:pt>
                <c:pt idx="13">
                  <c:v>1.3660628393800012</c:v>
                </c:pt>
                <c:pt idx="14">
                  <c:v>1.4591189770800028</c:v>
                </c:pt>
                <c:pt idx="15">
                  <c:v>1.5459850625399989</c:v>
                </c:pt>
                <c:pt idx="16">
                  <c:v>1.9257661383199971</c:v>
                </c:pt>
                <c:pt idx="17">
                  <c:v>1.935109599310002</c:v>
                </c:pt>
                <c:pt idx="18">
                  <c:v>2.3580298139016618</c:v>
                </c:pt>
                <c:pt idx="19">
                  <c:v>2.1549896286666659</c:v>
                </c:pt>
                <c:pt idx="20">
                  <c:v>2.6067268799999948</c:v>
                </c:pt>
                <c:pt idx="21">
                  <c:v>2.632157217540001</c:v>
                </c:pt>
                <c:pt idx="22">
                  <c:v>2.5785219733599796</c:v>
                </c:pt>
                <c:pt idx="23">
                  <c:v>2.0982954371999893</c:v>
                </c:pt>
                <c:pt idx="24">
                  <c:v>2.4878665491133356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A1-42C4-9079-D9A649880130}"/>
            </c:ext>
          </c:extLst>
        </c:ser>
        <c:ser>
          <c:idx val="6"/>
          <c:order val="4"/>
          <c:tx>
            <c:strRef>
              <c:f>' '!$A$318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'!$B$318:$BB$318</c:f>
              <c:numCache>
                <c:formatCode>0.0</c:formatCode>
                <c:ptCount val="51"/>
                <c:pt idx="0">
                  <c:v>0.57372098888000034</c:v>
                </c:pt>
                <c:pt idx="1">
                  <c:v>0.60781526367999961</c:v>
                </c:pt>
                <c:pt idx="2">
                  <c:v>0.96846362347999948</c:v>
                </c:pt>
                <c:pt idx="3">
                  <c:v>1.1690639968399967</c:v>
                </c:pt>
                <c:pt idx="4">
                  <c:v>1.261231658599999</c:v>
                </c:pt>
                <c:pt idx="5">
                  <c:v>0.98930594093999868</c:v>
                </c:pt>
                <c:pt idx="6">
                  <c:v>0.99058170597999773</c:v>
                </c:pt>
                <c:pt idx="7">
                  <c:v>1.110580839949999</c:v>
                </c:pt>
                <c:pt idx="8">
                  <c:v>0.98490769600000094</c:v>
                </c:pt>
                <c:pt idx="9">
                  <c:v>0.79692188558000066</c:v>
                </c:pt>
                <c:pt idx="10">
                  <c:v>0.75670113617999979</c:v>
                </c:pt>
                <c:pt idx="11">
                  <c:v>0.90442388700000009</c:v>
                </c:pt>
                <c:pt idx="12">
                  <c:v>1.0276889555399995</c:v>
                </c:pt>
                <c:pt idx="13">
                  <c:v>1.3927919417599992</c:v>
                </c:pt>
                <c:pt idx="14">
                  <c:v>1.4118146553599997</c:v>
                </c:pt>
                <c:pt idx="15">
                  <c:v>1.7193369888761914</c:v>
                </c:pt>
                <c:pt idx="16">
                  <c:v>2.1775189083700006</c:v>
                </c:pt>
                <c:pt idx="17">
                  <c:v>2.5187748024900007</c:v>
                </c:pt>
                <c:pt idx="18">
                  <c:v>2.5420429916436524</c:v>
                </c:pt>
                <c:pt idx="19">
                  <c:v>2.2941987615296031</c:v>
                </c:pt>
                <c:pt idx="20">
                  <c:v>2.3340887259799969</c:v>
                </c:pt>
                <c:pt idx="21">
                  <c:v>2.7643372047399981</c:v>
                </c:pt>
                <c:pt idx="22">
                  <c:v>2.3427164959800004</c:v>
                </c:pt>
                <c:pt idx="23">
                  <c:v>2.0983812752600017</c:v>
                </c:pt>
                <c:pt idx="24">
                  <c:v>2.741116047246666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A1-42C4-9079-D9A649880130}"/>
            </c:ext>
          </c:extLst>
        </c:ser>
        <c:ser>
          <c:idx val="7"/>
          <c:order val="5"/>
          <c:tx>
            <c:strRef>
              <c:f>' '!$A$319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'!$B$319:$BB$319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CCA1-42C4-9079-D9A649880130}"/>
            </c:ext>
          </c:extLst>
        </c:ser>
        <c:ser>
          <c:idx val="8"/>
          <c:order val="6"/>
          <c:tx>
            <c:strRef>
              <c:f>' '!$A$320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'!$B$320:$BB$320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CCA1-42C4-9079-D9A649880130}"/>
            </c:ext>
          </c:extLst>
        </c:ser>
        <c:ser>
          <c:idx val="9"/>
          <c:order val="7"/>
          <c:tx>
            <c:strRef>
              <c:f>' '!$A$321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'!$B$321:$BB$321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CCA1-42C4-9079-D9A649880130}"/>
            </c:ext>
          </c:extLst>
        </c:ser>
        <c:ser>
          <c:idx val="10"/>
          <c:order val="8"/>
          <c:tx>
            <c:strRef>
              <c:f>' '!$A$322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'!$B$322:$BB$322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CCA1-42C4-9079-D9A649880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7488"/>
        <c:axId val="1"/>
      </c:barChart>
      <c:barChart>
        <c:barDir val="col"/>
        <c:grouping val="stacked"/>
        <c:varyColors val="0"/>
        <c:ser>
          <c:idx val="11"/>
          <c:order val="9"/>
          <c:tx>
            <c:strRef>
              <c:f>' '!$A$323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'!$B$323:$BB$323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CCA1-42C4-9079-D9A649880130}"/>
            </c:ext>
          </c:extLst>
        </c:ser>
        <c:ser>
          <c:idx val="13"/>
          <c:order val="10"/>
          <c:tx>
            <c:strRef>
              <c:f>' '!$A$324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'!$B$324:$BB$324</c:f>
              <c:numCache>
                <c:formatCode>0.00</c:formatCode>
                <c:ptCount val="51"/>
                <c:pt idx="26" formatCode="0.0">
                  <c:v>0.36575168299999994</c:v>
                </c:pt>
                <c:pt idx="27" formatCode="0.0">
                  <c:v>0.30692665699999999</c:v>
                </c:pt>
                <c:pt idx="28" formatCode="0.0">
                  <c:v>0.28733802999999997</c:v>
                </c:pt>
                <c:pt idx="29" formatCode="0.0">
                  <c:v>0.38633819299999994</c:v>
                </c:pt>
                <c:pt idx="30" formatCode="0.0">
                  <c:v>0.51836691499999998</c:v>
                </c:pt>
                <c:pt idx="31" formatCode="0.0">
                  <c:v>0.53562134800000005</c:v>
                </c:pt>
                <c:pt idx="32" formatCode="0.0">
                  <c:v>0.6264868979999999</c:v>
                </c:pt>
                <c:pt idx="33" formatCode="0.0">
                  <c:v>0.80493121700000003</c:v>
                </c:pt>
                <c:pt idx="34" formatCode="0.0">
                  <c:v>0.71885868400000008</c:v>
                </c:pt>
                <c:pt idx="35" formatCode="0.0">
                  <c:v>0.4850117060000001</c:v>
                </c:pt>
                <c:pt idx="36" formatCode="0.0">
                  <c:v>0.50677998099999999</c:v>
                </c:pt>
                <c:pt idx="37" formatCode="0.0">
                  <c:v>0.4652123689999999</c:v>
                </c:pt>
                <c:pt idx="38" formatCode="0.0">
                  <c:v>0.32064284299999996</c:v>
                </c:pt>
                <c:pt idx="39" formatCode="0.0">
                  <c:v>0.292224019</c:v>
                </c:pt>
                <c:pt idx="40" formatCode="0.0">
                  <c:v>0.25909836199999997</c:v>
                </c:pt>
                <c:pt idx="41" formatCode="0.0">
                  <c:v>0.297663811</c:v>
                </c:pt>
                <c:pt idx="42" formatCode="0.0">
                  <c:v>0.26965927299999998</c:v>
                </c:pt>
                <c:pt idx="43" formatCode="0.0">
                  <c:v>0.26368455200000002</c:v>
                </c:pt>
                <c:pt idx="44" formatCode="0.0">
                  <c:v>0.317199283</c:v>
                </c:pt>
                <c:pt idx="45" formatCode="0.0">
                  <c:v>0.33722143300000001</c:v>
                </c:pt>
                <c:pt idx="46" formatCode="0.0">
                  <c:v>0.3018102399999999</c:v>
                </c:pt>
                <c:pt idx="47" formatCode="0.0">
                  <c:v>0.35280551799999998</c:v>
                </c:pt>
                <c:pt idx="48" formatCode="0.0">
                  <c:v>0.4042018120000001</c:v>
                </c:pt>
                <c:pt idx="49" formatCode="0.0">
                  <c:v>0.31276188399999999</c:v>
                </c:pt>
                <c:pt idx="50" formatCode="0.0">
                  <c:v>0.27702952600000003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CA1-42C4-9079-D9A649880130}"/>
            </c:ext>
          </c:extLst>
        </c:ser>
        <c:ser>
          <c:idx val="14"/>
          <c:order val="11"/>
          <c:tx>
            <c:strRef>
              <c:f>' '!$A$325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'!$B$325:$BB$325</c:f>
              <c:numCache>
                <c:formatCode>0.00</c:formatCode>
                <c:ptCount val="51"/>
                <c:pt idx="26" formatCode="0.0">
                  <c:v>6.8699447999999996E-2</c:v>
                </c:pt>
                <c:pt idx="27" formatCode="0.0">
                  <c:v>5.8771383000000003E-2</c:v>
                </c:pt>
                <c:pt idx="28" formatCode="0.0">
                  <c:v>2.848228E-3</c:v>
                </c:pt>
                <c:pt idx="29" formatCode="0.0">
                  <c:v>1.1311551999999999E-2</c:v>
                </c:pt>
                <c:pt idx="30" formatCode="0.0">
                  <c:v>2.2348383999999999E-2</c:v>
                </c:pt>
                <c:pt idx="31" formatCode="0.0">
                  <c:v>2.6678576999999998E-2</c:v>
                </c:pt>
                <c:pt idx="32" formatCode="0.0">
                  <c:v>3.5777626999999999E-2</c:v>
                </c:pt>
                <c:pt idx="33" formatCode="0.0">
                  <c:v>5.4025046000000007E-2</c:v>
                </c:pt>
                <c:pt idx="34" formatCode="0.0">
                  <c:v>6.2902896E-2</c:v>
                </c:pt>
                <c:pt idx="35" formatCode="0.0">
                  <c:v>3.3629976999999998E-2</c:v>
                </c:pt>
                <c:pt idx="36" formatCode="0.0">
                  <c:v>4.2961062000000001E-2</c:v>
                </c:pt>
                <c:pt idx="37" formatCode="0.0">
                  <c:v>3.509273999999999E-2</c:v>
                </c:pt>
                <c:pt idx="38" formatCode="0.0">
                  <c:v>2.9904880999999998E-2</c:v>
                </c:pt>
                <c:pt idx="39" formatCode="0.0">
                  <c:v>2.1233267000000004E-2</c:v>
                </c:pt>
                <c:pt idx="40" formatCode="0.0">
                  <c:v>1.4710580999999999E-2</c:v>
                </c:pt>
                <c:pt idx="41" formatCode="0.0">
                  <c:v>2.3874417999999998E-2</c:v>
                </c:pt>
                <c:pt idx="42" formatCode="0.0">
                  <c:v>2.3207425E-2</c:v>
                </c:pt>
                <c:pt idx="43" formatCode="0.0">
                  <c:v>3.4316948E-2</c:v>
                </c:pt>
                <c:pt idx="44" formatCode="0.0">
                  <c:v>3.1368923E-2</c:v>
                </c:pt>
                <c:pt idx="45" formatCode="0.0">
                  <c:v>1.6890057E-2</c:v>
                </c:pt>
                <c:pt idx="46" formatCode="0.0">
                  <c:v>1.609932E-2</c:v>
                </c:pt>
                <c:pt idx="47" formatCode="0.0">
                  <c:v>3.1780032E-2</c:v>
                </c:pt>
                <c:pt idx="48" formatCode="0.0">
                  <c:v>3.2910563999999996E-2</c:v>
                </c:pt>
                <c:pt idx="49" formatCode="0.0">
                  <c:v>2.9085296999999993E-2</c:v>
                </c:pt>
                <c:pt idx="50" formatCode="0.0">
                  <c:v>2.0119379E-2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CA1-42C4-9079-D9A649880130}"/>
            </c:ext>
          </c:extLst>
        </c:ser>
        <c:ser>
          <c:idx val="15"/>
          <c:order val="12"/>
          <c:tx>
            <c:strRef>
              <c:f>' '!$A$326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'!$B$326:$BB$326</c:f>
              <c:numCache>
                <c:formatCode>0.00</c:formatCode>
                <c:ptCount val="51"/>
                <c:pt idx="26" formatCode="0.0">
                  <c:v>1.9263734000000001E-2</c:v>
                </c:pt>
                <c:pt idx="27" formatCode="0.0">
                  <c:v>2.1292774E-2</c:v>
                </c:pt>
                <c:pt idx="28" formatCode="0.0">
                  <c:v>3.4782340000000009E-2</c:v>
                </c:pt>
                <c:pt idx="29" formatCode="0.0">
                  <c:v>3.9465167000000002E-2</c:v>
                </c:pt>
                <c:pt idx="30" formatCode="0.0">
                  <c:v>5.8100104E-2</c:v>
                </c:pt>
                <c:pt idx="31" formatCode="0.0">
                  <c:v>6.1629532000000001E-2</c:v>
                </c:pt>
                <c:pt idx="32" formatCode="0.0">
                  <c:v>6.8405623999999998E-2</c:v>
                </c:pt>
                <c:pt idx="33" formatCode="0.0">
                  <c:v>5.6589041999999999E-2</c:v>
                </c:pt>
                <c:pt idx="34" formatCode="0.0">
                  <c:v>5.1623357000000002E-2</c:v>
                </c:pt>
                <c:pt idx="35" formatCode="0.0">
                  <c:v>3.5114311000000002E-2</c:v>
                </c:pt>
                <c:pt idx="36" formatCode="0.0">
                  <c:v>4.3205970999999996E-2</c:v>
                </c:pt>
                <c:pt idx="37" formatCode="0.0">
                  <c:v>3.4186754E-2</c:v>
                </c:pt>
                <c:pt idx="38" formatCode="0.0">
                  <c:v>4.0126880999999996E-2</c:v>
                </c:pt>
                <c:pt idx="39" formatCode="0.0">
                  <c:v>4.0466881000000003E-2</c:v>
                </c:pt>
                <c:pt idx="40" formatCode="0.0">
                  <c:v>3.4618765000000003E-2</c:v>
                </c:pt>
                <c:pt idx="41" formatCode="0.0">
                  <c:v>3.6770558000000002E-2</c:v>
                </c:pt>
                <c:pt idx="42" formatCode="0.0">
                  <c:v>3.7413123E-2</c:v>
                </c:pt>
                <c:pt idx="43" formatCode="0.0">
                  <c:v>3.7042294999999996E-2</c:v>
                </c:pt>
                <c:pt idx="44" formatCode="0.0">
                  <c:v>3.8116335000000001E-2</c:v>
                </c:pt>
                <c:pt idx="45" formatCode="0.0">
                  <c:v>4.2322460999999999E-2</c:v>
                </c:pt>
                <c:pt idx="46" formatCode="0.0">
                  <c:v>3.8168786000000003E-2</c:v>
                </c:pt>
                <c:pt idx="47" formatCode="0.0">
                  <c:v>5.1364667999999995E-2</c:v>
                </c:pt>
                <c:pt idx="48" formatCode="0.0">
                  <c:v>4.8437338000000003E-2</c:v>
                </c:pt>
                <c:pt idx="49" formatCode="0.0">
                  <c:v>2.6359453000000001E-2</c:v>
                </c:pt>
                <c:pt idx="50" formatCode="0.0">
                  <c:v>2.2280253000000003E-2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CA1-42C4-9079-D9A649880130}"/>
            </c:ext>
          </c:extLst>
        </c:ser>
        <c:ser>
          <c:idx val="16"/>
          <c:order val="13"/>
          <c:tx>
            <c:strRef>
              <c:f>' '!$A$327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'!$B$327:$BB$327</c:f>
              <c:numCache>
                <c:formatCode>0.00</c:formatCode>
                <c:ptCount val="51"/>
                <c:pt idx="26" formatCode="0.0">
                  <c:v>0.325165229</c:v>
                </c:pt>
                <c:pt idx="27" formatCode="0.0">
                  <c:v>0.42962659699999994</c:v>
                </c:pt>
                <c:pt idx="28" formatCode="0.0">
                  <c:v>0.61350210999999999</c:v>
                </c:pt>
                <c:pt idx="29" formatCode="0.0">
                  <c:v>0.68156658600000009</c:v>
                </c:pt>
                <c:pt idx="30" formatCode="0.0">
                  <c:v>1.105592374</c:v>
                </c:pt>
                <c:pt idx="31" formatCode="0.0">
                  <c:v>1.1259429770000002</c:v>
                </c:pt>
                <c:pt idx="32" formatCode="0.0">
                  <c:v>1.2004107340000001</c:v>
                </c:pt>
                <c:pt idx="33" formatCode="0.0">
                  <c:v>0.97861514799999993</c:v>
                </c:pt>
                <c:pt idx="34" formatCode="0.0">
                  <c:v>0.7040011989999998</c:v>
                </c:pt>
                <c:pt idx="35" formatCode="0.0">
                  <c:v>0.44407616799999994</c:v>
                </c:pt>
                <c:pt idx="36" formatCode="0.0">
                  <c:v>0.53311218100000002</c:v>
                </c:pt>
                <c:pt idx="37" formatCode="0.0">
                  <c:v>0.49751340800000005</c:v>
                </c:pt>
                <c:pt idx="38" formatCode="0.0">
                  <c:v>0.57761198899999999</c:v>
                </c:pt>
                <c:pt idx="39" formatCode="0.0">
                  <c:v>0.66383082900000001</c:v>
                </c:pt>
                <c:pt idx="40" formatCode="0.0">
                  <c:v>0.70701962299999999</c:v>
                </c:pt>
                <c:pt idx="41" formatCode="0.0">
                  <c:v>0.74142901299999997</c:v>
                </c:pt>
                <c:pt idx="42" formatCode="0.0">
                  <c:v>0.76355228500000005</c:v>
                </c:pt>
                <c:pt idx="43" formatCode="0.0">
                  <c:v>0.851021264</c:v>
                </c:pt>
                <c:pt idx="44" formatCode="0.0">
                  <c:v>0.93231427399999989</c:v>
                </c:pt>
                <c:pt idx="45" formatCode="0.0">
                  <c:v>0.94206911100000001</c:v>
                </c:pt>
                <c:pt idx="46" formatCode="0.0">
                  <c:v>1.121592127</c:v>
                </c:pt>
                <c:pt idx="47" formatCode="0.0">
                  <c:v>1.5650495370000002</c:v>
                </c:pt>
                <c:pt idx="48" formatCode="0.0">
                  <c:v>1.8082557640000001</c:v>
                </c:pt>
                <c:pt idx="49" formatCode="0.0">
                  <c:v>1.1620779489999999</c:v>
                </c:pt>
                <c:pt idx="50" formatCode="0.0">
                  <c:v>1.2361457339999999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CA1-42C4-9079-D9A649880130}"/>
            </c:ext>
          </c:extLst>
        </c:ser>
        <c:ser>
          <c:idx val="1"/>
          <c:order val="14"/>
          <c:tx>
            <c:strRef>
              <c:f>' '!$A$328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'!$B$313:$BB$313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'!$B$328:$BB$328</c:f>
              <c:numCache>
                <c:formatCode>0.00</c:formatCode>
                <c:ptCount val="51"/>
                <c:pt idx="26" formatCode="0.0">
                  <c:v>0.14819860700000032</c:v>
                </c:pt>
                <c:pt idx="27" formatCode="0.0">
                  <c:v>0.14550867400000023</c:v>
                </c:pt>
                <c:pt idx="28" formatCode="0.0">
                  <c:v>0.18146794799999977</c:v>
                </c:pt>
                <c:pt idx="29" formatCode="0.0">
                  <c:v>0.21726953599999987</c:v>
                </c:pt>
                <c:pt idx="30" formatCode="0.0">
                  <c:v>0.28692046500000012</c:v>
                </c:pt>
                <c:pt idx="31" formatCode="0.0">
                  <c:v>0.30954660699999925</c:v>
                </c:pt>
                <c:pt idx="32" formatCode="0.0">
                  <c:v>0.35679469099999928</c:v>
                </c:pt>
                <c:pt idx="33" formatCode="0.0">
                  <c:v>0.43851575800000075</c:v>
                </c:pt>
                <c:pt idx="34" formatCode="0.0">
                  <c:v>0.48860808199999939</c:v>
                </c:pt>
                <c:pt idx="35" formatCode="0.0">
                  <c:v>0.33836027300000004</c:v>
                </c:pt>
                <c:pt idx="36" formatCode="0.0">
                  <c:v>0.38167290899999995</c:v>
                </c:pt>
                <c:pt idx="37" formatCode="0.0">
                  <c:v>0.43394343699999971</c:v>
                </c:pt>
                <c:pt idx="38" formatCode="0.0">
                  <c:v>0.43126076600000018</c:v>
                </c:pt>
                <c:pt idx="39" formatCode="0.0">
                  <c:v>0.50853658599999907</c:v>
                </c:pt>
                <c:pt idx="40" formatCode="0.0">
                  <c:v>0.42660227999999956</c:v>
                </c:pt>
                <c:pt idx="41" formatCode="0.0">
                  <c:v>0.47018339299999989</c:v>
                </c:pt>
                <c:pt idx="42" formatCode="0.0">
                  <c:v>0.4854579360000002</c:v>
                </c:pt>
                <c:pt idx="43" formatCode="0.0">
                  <c:v>0.54103975299999929</c:v>
                </c:pt>
                <c:pt idx="44" formatCode="0.0">
                  <c:v>0.57802870100000003</c:v>
                </c:pt>
                <c:pt idx="45" formatCode="0.0">
                  <c:v>0.53148932900000023</c:v>
                </c:pt>
                <c:pt idx="46" formatCode="0.0">
                  <c:v>0.49977224199999992</c:v>
                </c:pt>
                <c:pt idx="47" formatCode="0.0">
                  <c:v>0.81058361600000017</c:v>
                </c:pt>
                <c:pt idx="48" formatCode="0.0">
                  <c:v>0.69290171999999872</c:v>
                </c:pt>
                <c:pt idx="49" formatCode="0.0">
                  <c:v>0.63064230000000032</c:v>
                </c:pt>
                <c:pt idx="50" formatCode="0.0">
                  <c:v>0.73968559799999989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CA1-42C4-9079-D9A649880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7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74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750057413077363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9794291338582674E-2"/>
          <c:y val="0.90336296941707728"/>
          <c:w val="0.95627559055118105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42160824261942"/>
          <c:y val="7.6669181906246414E-2"/>
          <c:w val="0.67293739561514376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'!$A$480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'!$B$480:$BB$480</c:f>
              <c:numCache>
                <c:formatCode>0.0</c:formatCode>
                <c:ptCount val="51"/>
                <c:pt idx="0">
                  <c:v>0.15198104599999998</c:v>
                </c:pt>
                <c:pt idx="1">
                  <c:v>9.8260319999999998E-2</c:v>
                </c:pt>
                <c:pt idx="2">
                  <c:v>6.9965890000000003E-2</c:v>
                </c:pt>
                <c:pt idx="3">
                  <c:v>0.15692323799999999</c:v>
                </c:pt>
                <c:pt idx="4">
                  <c:v>0.21499300000000002</c:v>
                </c:pt>
                <c:pt idx="5">
                  <c:v>0.18780453999999999</c:v>
                </c:pt>
                <c:pt idx="6">
                  <c:v>0.18889514199999999</c:v>
                </c:pt>
                <c:pt idx="7">
                  <c:v>8.9467063999999985E-2</c:v>
                </c:pt>
                <c:pt idx="8">
                  <c:v>0.126769406</c:v>
                </c:pt>
                <c:pt idx="9">
                  <c:v>6.6959499999999991E-2</c:v>
                </c:pt>
                <c:pt idx="10">
                  <c:v>0.10766328999999998</c:v>
                </c:pt>
                <c:pt idx="11">
                  <c:v>4.2185999999999994E-2</c:v>
                </c:pt>
                <c:pt idx="12">
                  <c:v>2.6550000000000002E-5</c:v>
                </c:pt>
                <c:pt idx="13">
                  <c:v>8.3636494000000006E-2</c:v>
                </c:pt>
                <c:pt idx="14">
                  <c:v>0.16179666100000001</c:v>
                </c:pt>
                <c:pt idx="15">
                  <c:v>0.13907397999999999</c:v>
                </c:pt>
                <c:pt idx="16">
                  <c:v>0.25570549799999998</c:v>
                </c:pt>
                <c:pt idx="17">
                  <c:v>0.24239482399999998</c:v>
                </c:pt>
                <c:pt idx="18">
                  <c:v>0.36267515499999997</c:v>
                </c:pt>
                <c:pt idx="19">
                  <c:v>0.47970606099999996</c:v>
                </c:pt>
                <c:pt idx="20">
                  <c:v>0.25052532500000002</c:v>
                </c:pt>
                <c:pt idx="21">
                  <c:v>0.46299680999999998</c:v>
                </c:pt>
                <c:pt idx="22">
                  <c:v>0.3760055169999999</c:v>
                </c:pt>
                <c:pt idx="23">
                  <c:v>0.83982874600000001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1-4BD2-A7C0-9C552FAB3F7D}"/>
            </c:ext>
          </c:extLst>
        </c:ser>
        <c:ser>
          <c:idx val="1"/>
          <c:order val="1"/>
          <c:tx>
            <c:strRef>
              <c:f>' '!$A$481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'!$B$481:$BB$481</c:f>
              <c:numCache>
                <c:formatCode>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2.2831960000000002E-2</c:v>
                </c:pt>
                <c:pt idx="12">
                  <c:v>5.4250670000000001E-2</c:v>
                </c:pt>
                <c:pt idx="13">
                  <c:v>0</c:v>
                </c:pt>
                <c:pt idx="14">
                  <c:v>0.109362925</c:v>
                </c:pt>
                <c:pt idx="15">
                  <c:v>0.10562052599999999</c:v>
                </c:pt>
                <c:pt idx="16">
                  <c:v>0.486087449</c:v>
                </c:pt>
                <c:pt idx="17">
                  <c:v>0.54722110200000007</c:v>
                </c:pt>
                <c:pt idx="18">
                  <c:v>0.41667625599999991</c:v>
                </c:pt>
                <c:pt idx="19">
                  <c:v>0.58392885300000008</c:v>
                </c:pt>
                <c:pt idx="20">
                  <c:v>0.90239658999999994</c:v>
                </c:pt>
                <c:pt idx="21">
                  <c:v>0.99540156200000007</c:v>
                </c:pt>
                <c:pt idx="22">
                  <c:v>0.909984287</c:v>
                </c:pt>
                <c:pt idx="23">
                  <c:v>0.41270583999999999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1-4BD2-A7C0-9C552FAB3F7D}"/>
            </c:ext>
          </c:extLst>
        </c:ser>
        <c:ser>
          <c:idx val="2"/>
          <c:order val="2"/>
          <c:tx>
            <c:strRef>
              <c:f>' '!$A$482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'!$B$482:$BB$482</c:f>
              <c:numCache>
                <c:formatCode>0.0</c:formatCode>
                <c:ptCount val="51"/>
                <c:pt idx="0">
                  <c:v>0.66048161000000005</c:v>
                </c:pt>
                <c:pt idx="1">
                  <c:v>0.68950044999999993</c:v>
                </c:pt>
                <c:pt idx="2">
                  <c:v>0.8683649</c:v>
                </c:pt>
                <c:pt idx="3">
                  <c:v>0.97615096000000001</c:v>
                </c:pt>
                <c:pt idx="4">
                  <c:v>0.93542200999999991</c:v>
                </c:pt>
                <c:pt idx="5">
                  <c:v>1.071035961</c:v>
                </c:pt>
                <c:pt idx="6">
                  <c:v>0.86095785700000005</c:v>
                </c:pt>
                <c:pt idx="7">
                  <c:v>1.0757643180000001</c:v>
                </c:pt>
                <c:pt idx="8">
                  <c:v>0.98394495600000009</c:v>
                </c:pt>
                <c:pt idx="9">
                  <c:v>0.79805294000000004</c:v>
                </c:pt>
                <c:pt idx="10">
                  <c:v>0.79551852899999997</c:v>
                </c:pt>
                <c:pt idx="11">
                  <c:v>0.87354070100000003</c:v>
                </c:pt>
                <c:pt idx="12">
                  <c:v>0.94516876199999988</c:v>
                </c:pt>
                <c:pt idx="13">
                  <c:v>1.080168765</c:v>
                </c:pt>
                <c:pt idx="14">
                  <c:v>1.0307779260000001</c:v>
                </c:pt>
                <c:pt idx="15">
                  <c:v>0.87617542599999998</c:v>
                </c:pt>
                <c:pt idx="16">
                  <c:v>0.861472554</c:v>
                </c:pt>
                <c:pt idx="17">
                  <c:v>0.939645744</c:v>
                </c:pt>
                <c:pt idx="18">
                  <c:v>0.84420187000000002</c:v>
                </c:pt>
                <c:pt idx="19">
                  <c:v>0.69291913500000002</c:v>
                </c:pt>
                <c:pt idx="20">
                  <c:v>0.48853471999999998</c:v>
                </c:pt>
                <c:pt idx="21">
                  <c:v>0.28331793599999999</c:v>
                </c:pt>
                <c:pt idx="22">
                  <c:v>0.20333415999999999</c:v>
                </c:pt>
                <c:pt idx="23">
                  <c:v>0.21147113000000001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61-4BD2-A7C0-9C552FAB3F7D}"/>
            </c:ext>
          </c:extLst>
        </c:ser>
        <c:ser>
          <c:idx val="8"/>
          <c:order val="3"/>
          <c:tx>
            <c:strRef>
              <c:f>' '!$A$483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'!$B$483:$BB$483</c:f>
              <c:numCache>
                <c:formatCode>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0.18575759</c:v>
                </c:pt>
                <c:pt idx="7">
                  <c:v>0.20713580999999998</c:v>
                </c:pt>
                <c:pt idx="8">
                  <c:v>0.30427411999999998</c:v>
                </c:pt>
                <c:pt idx="9">
                  <c:v>0.16029341000000003</c:v>
                </c:pt>
                <c:pt idx="10">
                  <c:v>0.19772116000000001</c:v>
                </c:pt>
                <c:pt idx="11">
                  <c:v>0.10340175</c:v>
                </c:pt>
                <c:pt idx="12">
                  <c:v>9.3313179999999996E-2</c:v>
                </c:pt>
                <c:pt idx="13">
                  <c:v>7.7245030000000006E-2</c:v>
                </c:pt>
                <c:pt idx="14">
                  <c:v>4.9512170000000001E-2</c:v>
                </c:pt>
                <c:pt idx="15">
                  <c:v>9.6846239999999986E-2</c:v>
                </c:pt>
                <c:pt idx="16">
                  <c:v>1.2E-4</c:v>
                </c:pt>
                <c:pt idx="17">
                  <c:v>5.3579999999999999E-5</c:v>
                </c:pt>
                <c:pt idx="18">
                  <c:v>3.6047999999999999E-4</c:v>
                </c:pt>
                <c:pt idx="19">
                  <c:v>2.6021000000000003E-4</c:v>
                </c:pt>
                <c:pt idx="20">
                  <c:v>0</c:v>
                </c:pt>
                <c:pt idx="21">
                  <c:v>0</c:v>
                </c:pt>
                <c:pt idx="22">
                  <c:v>3.0000000000000001E-5</c:v>
                </c:pt>
                <c:pt idx="23">
                  <c:v>1.5000200000000002E-4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B61-4BD2-A7C0-9C552FAB3F7D}"/>
            </c:ext>
          </c:extLst>
        </c:ser>
        <c:ser>
          <c:idx val="9"/>
          <c:order val="4"/>
          <c:tx>
            <c:strRef>
              <c:f>' '!$A$484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'!$B$484:$BB$484</c:f>
              <c:numCache>
                <c:formatCode>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6.4204709999999998E-2</c:v>
                </c:pt>
                <c:pt idx="4">
                  <c:v>0.35733911999999995</c:v>
                </c:pt>
                <c:pt idx="5">
                  <c:v>0.32120013999999997</c:v>
                </c:pt>
                <c:pt idx="6">
                  <c:v>0.23406744199999999</c:v>
                </c:pt>
                <c:pt idx="7">
                  <c:v>5.2533817000000003E-2</c:v>
                </c:pt>
                <c:pt idx="8">
                  <c:v>0</c:v>
                </c:pt>
                <c:pt idx="9">
                  <c:v>0</c:v>
                </c:pt>
                <c:pt idx="10">
                  <c:v>8.5207630000000006E-2</c:v>
                </c:pt>
                <c:pt idx="11">
                  <c:v>0</c:v>
                </c:pt>
                <c:pt idx="12">
                  <c:v>1.1311000000000001E-4</c:v>
                </c:pt>
                <c:pt idx="13">
                  <c:v>3.4E-8</c:v>
                </c:pt>
                <c:pt idx="14">
                  <c:v>0</c:v>
                </c:pt>
                <c:pt idx="15">
                  <c:v>0</c:v>
                </c:pt>
                <c:pt idx="16">
                  <c:v>1.3480580000000001E-3</c:v>
                </c:pt>
                <c:pt idx="17">
                  <c:v>1.09337E-4</c:v>
                </c:pt>
                <c:pt idx="18">
                  <c:v>2.1550000000000001E-6</c:v>
                </c:pt>
                <c:pt idx="19">
                  <c:v>1.3366999999999999E-5</c:v>
                </c:pt>
                <c:pt idx="20">
                  <c:v>2.0890000000000002E-6</c:v>
                </c:pt>
                <c:pt idx="21">
                  <c:v>2.8500000000000002E-7</c:v>
                </c:pt>
                <c:pt idx="22">
                  <c:v>1.0441999999999999E-5</c:v>
                </c:pt>
                <c:pt idx="23">
                  <c:v>5.0699999999999997E-7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B61-4BD2-A7C0-9C552FAB3F7D}"/>
            </c:ext>
          </c:extLst>
        </c:ser>
        <c:ser>
          <c:idx val="10"/>
          <c:order val="5"/>
          <c:tx>
            <c:strRef>
              <c:f>' '!$A$485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'!$B$485:$BB$485</c:f>
              <c:numCache>
                <c:formatCode>0.0</c:formatCode>
                <c:ptCount val="51"/>
                <c:pt idx="0">
                  <c:v>0</c:v>
                </c:pt>
                <c:pt idx="1">
                  <c:v>3.8042000000015896E-5</c:v>
                </c:pt>
                <c:pt idx="2">
                  <c:v>1.0575599999995688E-4</c:v>
                </c:pt>
                <c:pt idx="3">
                  <c:v>0</c:v>
                </c:pt>
                <c:pt idx="4">
                  <c:v>3.0000000039720476E-8</c:v>
                </c:pt>
                <c:pt idx="5">
                  <c:v>0</c:v>
                </c:pt>
                <c:pt idx="6">
                  <c:v>0</c:v>
                </c:pt>
                <c:pt idx="7">
                  <c:v>1.5999999999793957E-5</c:v>
                </c:pt>
                <c:pt idx="8">
                  <c:v>4.4100000000657502E-6</c:v>
                </c:pt>
                <c:pt idx="9">
                  <c:v>1.7899999999992922E-4</c:v>
                </c:pt>
                <c:pt idx="10">
                  <c:v>0</c:v>
                </c:pt>
                <c:pt idx="11">
                  <c:v>2.0421429999999852E-2</c:v>
                </c:pt>
                <c:pt idx="12">
                  <c:v>1.5345700000013451E-4</c:v>
                </c:pt>
                <c:pt idx="13">
                  <c:v>9.8309200000001873E-4</c:v>
                </c:pt>
                <c:pt idx="14">
                  <c:v>9.1829999999903933E-5</c:v>
                </c:pt>
                <c:pt idx="15">
                  <c:v>0.18835108499999986</c:v>
                </c:pt>
                <c:pt idx="16">
                  <c:v>4.0989321000000078E-2</c:v>
                </c:pt>
                <c:pt idx="17">
                  <c:v>1.0116900000012308E-4</c:v>
                </c:pt>
                <c:pt idx="18">
                  <c:v>2.7852900000024938E-4</c:v>
                </c:pt>
                <c:pt idx="19">
                  <c:v>1.3647470000008877E-3</c:v>
                </c:pt>
                <c:pt idx="20">
                  <c:v>1.4244230000004521E-3</c:v>
                </c:pt>
                <c:pt idx="21">
                  <c:v>5.3320200000039897E-4</c:v>
                </c:pt>
                <c:pt idx="22">
                  <c:v>0.39816251900000044</c:v>
                </c:pt>
                <c:pt idx="23">
                  <c:v>3.9193314000000035E-2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B61-4BD2-A7C0-9C552FAB3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64758288"/>
        <c:axId val="1"/>
      </c:barChart>
      <c:barChart>
        <c:barDir val="col"/>
        <c:grouping val="stacked"/>
        <c:varyColors val="0"/>
        <c:ser>
          <c:idx val="11"/>
          <c:order val="6"/>
          <c:tx>
            <c:strRef>
              <c:f>' '!$A$486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'!$B$486:$BB$486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8B61-4BD2-A7C0-9C552FAB3F7D}"/>
            </c:ext>
          </c:extLst>
        </c:ser>
        <c:ser>
          <c:idx val="12"/>
          <c:order val="7"/>
          <c:tx>
            <c:strRef>
              <c:f>' '!$A$487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'!$B$487:$BB$487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8B61-4BD2-A7C0-9C552FAB3F7D}"/>
            </c:ext>
          </c:extLst>
        </c:ser>
        <c:ser>
          <c:idx val="14"/>
          <c:order val="8"/>
          <c:tx>
            <c:strRef>
              <c:f>' '!$A$488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'!$B$488:$BB$488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8B61-4BD2-A7C0-9C552FAB3F7D}"/>
            </c:ext>
          </c:extLst>
        </c:ser>
        <c:ser>
          <c:idx val="5"/>
          <c:order val="9"/>
          <c:tx>
            <c:strRef>
              <c:f>' '!$A$489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'!$B$489:$BB$489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8B61-4BD2-A7C0-9C552FAB3F7D}"/>
            </c:ext>
          </c:extLst>
        </c:ser>
        <c:ser>
          <c:idx val="15"/>
          <c:order val="10"/>
          <c:tx>
            <c:strRef>
              <c:f>' '!$A$490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'!$B$490:$BB$490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8B61-4BD2-A7C0-9C552FAB3F7D}"/>
            </c:ext>
          </c:extLst>
        </c:ser>
        <c:ser>
          <c:idx val="20"/>
          <c:order val="11"/>
          <c:tx>
            <c:strRef>
              <c:f>' '!$A$491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'!$B$491:$BB$491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8B61-4BD2-A7C0-9C552FAB3F7D}"/>
            </c:ext>
          </c:extLst>
        </c:ser>
        <c:ser>
          <c:idx val="3"/>
          <c:order val="12"/>
          <c:tx>
            <c:strRef>
              <c:f>' '!$A$492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'!$B$492:$BB$492</c:f>
              <c:numCache>
                <c:formatCode>#,##0</c:formatCode>
                <c:ptCount val="51"/>
                <c:pt idx="26">
                  <c:v>11.270405999999999</c:v>
                </c:pt>
                <c:pt idx="27">
                  <c:v>6.403143</c:v>
                </c:pt>
                <c:pt idx="28">
                  <c:v>4.080273</c:v>
                </c:pt>
                <c:pt idx="29">
                  <c:v>3.7173619999999996</c:v>
                </c:pt>
                <c:pt idx="30">
                  <c:v>7.1964090000000001</c:v>
                </c:pt>
                <c:pt idx="31">
                  <c:v>7.9808129999999995</c:v>
                </c:pt>
                <c:pt idx="32">
                  <c:v>9.1427240000000012</c:v>
                </c:pt>
                <c:pt idx="33">
                  <c:v>8.1917890000000018</c:v>
                </c:pt>
                <c:pt idx="34">
                  <c:v>18.163978999999998</c:v>
                </c:pt>
                <c:pt idx="35">
                  <c:v>8.3323210000000003</c:v>
                </c:pt>
                <c:pt idx="36">
                  <c:v>12.529344999999998</c:v>
                </c:pt>
                <c:pt idx="37">
                  <c:v>5.3206530000000001</c:v>
                </c:pt>
                <c:pt idx="38">
                  <c:v>2.8316999999999995E-2</c:v>
                </c:pt>
                <c:pt idx="39">
                  <c:v>9.0730159999999991</c:v>
                </c:pt>
                <c:pt idx="40">
                  <c:v>17.809163999999996</c:v>
                </c:pt>
                <c:pt idx="41">
                  <c:v>20.491469000000002</c:v>
                </c:pt>
                <c:pt idx="42">
                  <c:v>26.870931999999996</c:v>
                </c:pt>
                <c:pt idx="43">
                  <c:v>28.173806999999996</c:v>
                </c:pt>
                <c:pt idx="44">
                  <c:v>28.084477999999997</c:v>
                </c:pt>
                <c:pt idx="45">
                  <c:v>62.008802999999986</c:v>
                </c:pt>
                <c:pt idx="46">
                  <c:v>20.998980999999997</c:v>
                </c:pt>
                <c:pt idx="47">
                  <c:v>42.399653999999998</c:v>
                </c:pt>
                <c:pt idx="48">
                  <c:v>31.515864000000001</c:v>
                </c:pt>
                <c:pt idx="49">
                  <c:v>89.067103000000003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B61-4BD2-A7C0-9C552FAB3F7D}"/>
            </c:ext>
          </c:extLst>
        </c:ser>
        <c:ser>
          <c:idx val="4"/>
          <c:order val="13"/>
          <c:tx>
            <c:strRef>
              <c:f>' '!$A$493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'!$B$493:$BB$493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2.3932180000000001</c:v>
                </c:pt>
                <c:pt idx="38" formatCode="#,##0">
                  <c:v>5.9421239999999997</c:v>
                </c:pt>
                <c:pt idx="39" formatCode="#,##0">
                  <c:v>0</c:v>
                </c:pt>
                <c:pt idx="40" formatCode="#,##0">
                  <c:v>9.4620379999999997</c:v>
                </c:pt>
                <c:pt idx="41" formatCode="#,##0">
                  <c:v>9.2854869999999998</c:v>
                </c:pt>
                <c:pt idx="42" formatCode="#,##0">
                  <c:v>39.527986999999996</c:v>
                </c:pt>
                <c:pt idx="43" formatCode="#,##0">
                  <c:v>47.858104999999995</c:v>
                </c:pt>
                <c:pt idx="44" formatCode="#,##0">
                  <c:v>35.738573999999993</c:v>
                </c:pt>
                <c:pt idx="45" formatCode="#,##0">
                  <c:v>52.626311999999999</c:v>
                </c:pt>
                <c:pt idx="46" formatCode="#,##0">
                  <c:v>69.589769999999987</c:v>
                </c:pt>
                <c:pt idx="47" formatCode="#,##0">
                  <c:v>76.182744999999997</c:v>
                </c:pt>
                <c:pt idx="48" formatCode="#,##0">
                  <c:v>74.909358999999995</c:v>
                </c:pt>
                <c:pt idx="49" formatCode="#,##0">
                  <c:v>41.331589999999998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B61-4BD2-A7C0-9C552FAB3F7D}"/>
            </c:ext>
          </c:extLst>
        </c:ser>
        <c:ser>
          <c:idx val="6"/>
          <c:order val="14"/>
          <c:tx>
            <c:strRef>
              <c:f>' '!$A$494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'!$B$494:$BB$494</c:f>
              <c:numCache>
                <c:formatCode>General</c:formatCode>
                <c:ptCount val="51"/>
                <c:pt idx="26" formatCode="#,##0">
                  <c:v>41.218128</c:v>
                </c:pt>
                <c:pt idx="27" formatCode="#,##0">
                  <c:v>42.224474000000001</c:v>
                </c:pt>
                <c:pt idx="28" formatCode="#,##0">
                  <c:v>47.767513000000001</c:v>
                </c:pt>
                <c:pt idx="29" formatCode="#,##0">
                  <c:v>53.350539999999995</c:v>
                </c:pt>
                <c:pt idx="30" formatCode="#,##0">
                  <c:v>55.872972999999995</c:v>
                </c:pt>
                <c:pt idx="31" formatCode="#,##0">
                  <c:v>72.336700999999991</c:v>
                </c:pt>
                <c:pt idx="32" formatCode="#,##0">
                  <c:v>66.436763999999997</c:v>
                </c:pt>
                <c:pt idx="33" formatCode="#,##0">
                  <c:v>85.374590999999995</c:v>
                </c:pt>
                <c:pt idx="34" formatCode="#,##0">
                  <c:v>90.904725999999997</c:v>
                </c:pt>
                <c:pt idx="35" formatCode="#,##0">
                  <c:v>67.814832999999993</c:v>
                </c:pt>
                <c:pt idx="36" formatCode="#,##0">
                  <c:v>66.432864999999993</c:v>
                </c:pt>
                <c:pt idx="37" formatCode="#,##0">
                  <c:v>85.050590999999997</c:v>
                </c:pt>
                <c:pt idx="38" formatCode="#,##0">
                  <c:v>99.846579999999989</c:v>
                </c:pt>
                <c:pt idx="39" formatCode="#,##0">
                  <c:v>110.736188</c:v>
                </c:pt>
                <c:pt idx="40" formatCode="#,##0">
                  <c:v>100.109083</c:v>
                </c:pt>
                <c:pt idx="41" formatCode="#,##0">
                  <c:v>81.842475999999991</c:v>
                </c:pt>
                <c:pt idx="42" formatCode="#,##0">
                  <c:v>76.733935000000002</c:v>
                </c:pt>
                <c:pt idx="43" formatCode="#,##0">
                  <c:v>85.356549000000001</c:v>
                </c:pt>
                <c:pt idx="44" formatCode="#,##0">
                  <c:v>80.099582999999996</c:v>
                </c:pt>
                <c:pt idx="45" formatCode="#,##0">
                  <c:v>73.536445000000001</c:v>
                </c:pt>
                <c:pt idx="46" formatCode="#,##0">
                  <c:v>49.602571999999995</c:v>
                </c:pt>
                <c:pt idx="47" formatCode="#,##0">
                  <c:v>29.801890999999998</c:v>
                </c:pt>
                <c:pt idx="48" formatCode="#,##0">
                  <c:v>21.553991</c:v>
                </c:pt>
                <c:pt idx="49" formatCode="#,##0">
                  <c:v>23.880562999999999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B61-4BD2-A7C0-9C552FAB3F7D}"/>
            </c:ext>
          </c:extLst>
        </c:ser>
        <c:ser>
          <c:idx val="7"/>
          <c:order val="15"/>
          <c:tx>
            <c:strRef>
              <c:f>' '!$A$495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'!$B$495:$BB$495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14.82869</c:v>
                </c:pt>
                <c:pt idx="33" formatCode="#,##0">
                  <c:v>18.39171</c:v>
                </c:pt>
                <c:pt idx="34" formatCode="#,##0">
                  <c:v>33.177807999999999</c:v>
                </c:pt>
                <c:pt idx="35" formatCode="#,##0">
                  <c:v>15.119829999999999</c:v>
                </c:pt>
                <c:pt idx="36" formatCode="#,##0">
                  <c:v>20.964385999999998</c:v>
                </c:pt>
                <c:pt idx="37" formatCode="#,##0">
                  <c:v>11.993293</c:v>
                </c:pt>
                <c:pt idx="38" formatCode="#,##0">
                  <c:v>11.070003999999999</c:v>
                </c:pt>
                <c:pt idx="39" formatCode="#,##0">
                  <c:v>9.292209999999999</c:v>
                </c:pt>
                <c:pt idx="40" formatCode="#,##0">
                  <c:v>5.0603639999999999</c:v>
                </c:pt>
                <c:pt idx="41" formatCode="#,##0">
                  <c:v>10.799111</c:v>
                </c:pt>
                <c:pt idx="42" formatCode="#,##0">
                  <c:v>3.5996E-2</c:v>
                </c:pt>
                <c:pt idx="43" formatCode="#,##0">
                  <c:v>3.1440999999999997E-2</c:v>
                </c:pt>
                <c:pt idx="44" formatCode="#,##0">
                  <c:v>0.117147</c:v>
                </c:pt>
                <c:pt idx="45" formatCode="#,##0">
                  <c:v>5.8428999999999995E-2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3.9429999999999995E-3</c:v>
                </c:pt>
                <c:pt idx="49" formatCode="#,##0">
                  <c:v>4.0932999999999997E-2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B61-4BD2-A7C0-9C552FAB3F7D}"/>
            </c:ext>
          </c:extLst>
        </c:ser>
        <c:ser>
          <c:idx val="13"/>
          <c:order val="16"/>
          <c:tx>
            <c:strRef>
              <c:f>' '!$A$496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'!$B$496:$BB$496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4.1733069999999994</c:v>
                </c:pt>
                <c:pt idx="30" formatCode="#,##0">
                  <c:v>23.226890999999998</c:v>
                </c:pt>
                <c:pt idx="31" formatCode="#,##0">
                  <c:v>22.094448999999997</c:v>
                </c:pt>
                <c:pt idx="32" formatCode="#,##0">
                  <c:v>19.954702999999999</c:v>
                </c:pt>
                <c:pt idx="33" formatCode="#,##0">
                  <c:v>4.7808349999999997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10.910008999999999</c:v>
                </c:pt>
                <c:pt idx="37" formatCode="#,##0">
                  <c:v>0</c:v>
                </c:pt>
                <c:pt idx="38" formatCode="#,##0">
                  <c:v>5.5988999999999997E-2</c:v>
                </c:pt>
                <c:pt idx="39" formatCode="#,##0">
                  <c:v>1.1E-5</c:v>
                </c:pt>
                <c:pt idx="40" formatCode="#,##0">
                  <c:v>0</c:v>
                </c:pt>
                <c:pt idx="41" formatCode="#,##0">
                  <c:v>4.4999999999999996E-5</c:v>
                </c:pt>
                <c:pt idx="42" formatCode="#,##0">
                  <c:v>0.64687499999999998</c:v>
                </c:pt>
                <c:pt idx="43" formatCode="#,##0">
                  <c:v>0.25219199999999997</c:v>
                </c:pt>
                <c:pt idx="44" formatCode="#,##0">
                  <c:v>1.8929999999999999E-3</c:v>
                </c:pt>
                <c:pt idx="45" formatCode="#,##0">
                  <c:v>3.0869999999999999E-3</c:v>
                </c:pt>
                <c:pt idx="46" formatCode="#,##0">
                  <c:v>8.1299999999999992E-4</c:v>
                </c:pt>
                <c:pt idx="47" formatCode="#,##0">
                  <c:v>1.6999999999999999E-4</c:v>
                </c:pt>
                <c:pt idx="48" formatCode="#,##0">
                  <c:v>2.4579999999999997E-3</c:v>
                </c:pt>
                <c:pt idx="49" formatCode="#,##0">
                  <c:v>8.8599999999999996E-4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B61-4BD2-A7C0-9C552FAB3F7D}"/>
            </c:ext>
          </c:extLst>
        </c:ser>
        <c:ser>
          <c:idx val="16"/>
          <c:order val="17"/>
          <c:tx>
            <c:strRef>
              <c:f>' '!$A$497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'!$B$479:$BB$479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'!$B$497:$BB$497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1.4445999999992409E-2</c:v>
                </c:pt>
                <c:pt idx="28" formatCode="#,##0">
                  <c:v>4.4651999999999248E-2</c:v>
                </c:pt>
                <c:pt idx="29" formatCode="#,##0">
                  <c:v>0</c:v>
                </c:pt>
                <c:pt idx="30" formatCode="#,##0">
                  <c:v>2.9999999924257281E-6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5.4499999998824933E-4</c:v>
                </c:pt>
                <c:pt idx="34" formatCode="#,##0">
                  <c:v>7.3500000002013621E-4</c:v>
                </c:pt>
                <c:pt idx="35" formatCode="#,##0">
                  <c:v>1.8307999999990443E-2</c:v>
                </c:pt>
                <c:pt idx="36" formatCode="#,##0">
                  <c:v>0</c:v>
                </c:pt>
                <c:pt idx="37" formatCode="#,##0">
                  <c:v>2.755472999999995</c:v>
                </c:pt>
                <c:pt idx="38" formatCode="#,##0">
                  <c:v>3.0651000000005979E-2</c:v>
                </c:pt>
                <c:pt idx="39" formatCode="#,##0">
                  <c:v>0.24688000000000443</c:v>
                </c:pt>
                <c:pt idx="40" formatCode="#,##0">
                  <c:v>0.10639000000000465</c:v>
                </c:pt>
                <c:pt idx="41" formatCode="#,##0">
                  <c:v>18.05985299999999</c:v>
                </c:pt>
                <c:pt idx="42" formatCode="#,##0">
                  <c:v>3.8107579999999928</c:v>
                </c:pt>
                <c:pt idx="43" formatCode="#,##0">
                  <c:v>0.10701399999999239</c:v>
                </c:pt>
                <c:pt idx="44" formatCode="#,##0">
                  <c:v>0.11998700000000895</c:v>
                </c:pt>
                <c:pt idx="45" formatCode="#,##0">
                  <c:v>0.29786300000003507</c:v>
                </c:pt>
                <c:pt idx="46" formatCode="#,##0">
                  <c:v>0.41639200000005872</c:v>
                </c:pt>
                <c:pt idx="47" formatCode="#,##0">
                  <c:v>0.15242100000003234</c:v>
                </c:pt>
                <c:pt idx="48" formatCode="#,##0">
                  <c:v>43.398592999999977</c:v>
                </c:pt>
                <c:pt idx="49" formatCode="#,##0">
                  <c:v>3.9906690000000253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B61-4BD2-A7C0-9C552FAB3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964758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4583782567510856E-2"/>
              <c:y val="0.250008201868194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647582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5628608923884513E-2"/>
          <c:y val="0.91002965879265096"/>
          <c:w val="0.96877345800524939"/>
          <c:h val="7.166902887139108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83859579084146"/>
          <c:y val="7.0002296523094559E-2"/>
          <c:w val="0.66772890184103284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'!$A$440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'!$B$440:$BB$440</c:f>
              <c:numCache>
                <c:formatCode>#,##0.00</c:formatCode>
                <c:ptCount val="51"/>
                <c:pt idx="0">
                  <c:v>7.0033924000000011E-2</c:v>
                </c:pt>
                <c:pt idx="1">
                  <c:v>5.9567403999999997E-2</c:v>
                </c:pt>
                <c:pt idx="2">
                  <c:v>5.9462242000000005E-2</c:v>
                </c:pt>
                <c:pt idx="3">
                  <c:v>7.357212199999999E-2</c:v>
                </c:pt>
                <c:pt idx="4">
                  <c:v>8.4174288E-2</c:v>
                </c:pt>
                <c:pt idx="5">
                  <c:v>8.9554839000000011E-2</c:v>
                </c:pt>
                <c:pt idx="6">
                  <c:v>0.12174412399999998</c:v>
                </c:pt>
                <c:pt idx="7">
                  <c:v>0.14433185300000001</c:v>
                </c:pt>
                <c:pt idx="8">
                  <c:v>9.0784287999999991E-2</c:v>
                </c:pt>
                <c:pt idx="9">
                  <c:v>5.5172579000000006E-2</c:v>
                </c:pt>
                <c:pt idx="10">
                  <c:v>4.5048043000000003E-2</c:v>
                </c:pt>
                <c:pt idx="11">
                  <c:v>3.974387900000001E-2</c:v>
                </c:pt>
                <c:pt idx="12">
                  <c:v>2.2464221999999999E-2</c:v>
                </c:pt>
                <c:pt idx="13">
                  <c:v>2.2942227999999992E-2</c:v>
                </c:pt>
                <c:pt idx="14">
                  <c:v>2.3313051000000001E-2</c:v>
                </c:pt>
                <c:pt idx="15">
                  <c:v>2.2430940999999999E-2</c:v>
                </c:pt>
                <c:pt idx="16">
                  <c:v>2.1410790999999995E-2</c:v>
                </c:pt>
                <c:pt idx="17">
                  <c:v>2.2753463000000002E-2</c:v>
                </c:pt>
                <c:pt idx="18">
                  <c:v>2.4153069642857138E-2</c:v>
                </c:pt>
                <c:pt idx="19">
                  <c:v>2.1683693190476191E-2</c:v>
                </c:pt>
                <c:pt idx="20">
                  <c:v>2.4421831999999994E-2</c:v>
                </c:pt>
                <c:pt idx="21">
                  <c:v>2.9075780999999998E-2</c:v>
                </c:pt>
                <c:pt idx="22">
                  <c:v>2.691263800000001E-2</c:v>
                </c:pt>
                <c:pt idx="23">
                  <c:v>1.9196618999999998E-2</c:v>
                </c:pt>
                <c:pt idx="24">
                  <c:v>1.9538081571428566E-2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8D-4835-B5F2-E9923B414F91}"/>
            </c:ext>
          </c:extLst>
        </c:ser>
        <c:ser>
          <c:idx val="7"/>
          <c:order val="1"/>
          <c:tx>
            <c:strRef>
              <c:f>' '!$A$441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'!$B$441:$BB$441</c:f>
              <c:numCache>
                <c:formatCode>#,##0.00</c:formatCode>
                <c:ptCount val="51"/>
                <c:pt idx="0">
                  <c:v>3.6798999999999998E-3</c:v>
                </c:pt>
                <c:pt idx="1">
                  <c:v>5.1663270000000009E-3</c:v>
                </c:pt>
                <c:pt idx="2">
                  <c:v>9.6152049999999999E-3</c:v>
                </c:pt>
                <c:pt idx="3">
                  <c:v>1.174414E-2</c:v>
                </c:pt>
                <c:pt idx="4">
                  <c:v>1.7558508E-2</c:v>
                </c:pt>
                <c:pt idx="5">
                  <c:v>1.6527403999999999E-2</c:v>
                </c:pt>
                <c:pt idx="6">
                  <c:v>1.2266679999999999E-2</c:v>
                </c:pt>
                <c:pt idx="7">
                  <c:v>1.0584463000000001E-2</c:v>
                </c:pt>
                <c:pt idx="8">
                  <c:v>1.1474122E-2</c:v>
                </c:pt>
                <c:pt idx="9">
                  <c:v>8.2730570000000003E-3</c:v>
                </c:pt>
                <c:pt idx="10">
                  <c:v>8.0317390000000013E-3</c:v>
                </c:pt>
                <c:pt idx="11">
                  <c:v>6.1223760000000006E-3</c:v>
                </c:pt>
                <c:pt idx="12">
                  <c:v>4.9770359999999998E-3</c:v>
                </c:pt>
                <c:pt idx="13">
                  <c:v>5.6329279999999997E-3</c:v>
                </c:pt>
                <c:pt idx="14">
                  <c:v>4.270996E-3</c:v>
                </c:pt>
                <c:pt idx="15">
                  <c:v>5.2128339999999995E-3</c:v>
                </c:pt>
                <c:pt idx="16">
                  <c:v>8.7408130000000001E-3</c:v>
                </c:pt>
                <c:pt idx="17">
                  <c:v>8.6087609999999995E-3</c:v>
                </c:pt>
                <c:pt idx="18">
                  <c:v>5.0785102857142843E-3</c:v>
                </c:pt>
                <c:pt idx="19">
                  <c:v>5.1476103333333335E-3</c:v>
                </c:pt>
                <c:pt idx="20">
                  <c:v>6.6700069999999986E-3</c:v>
                </c:pt>
                <c:pt idx="21">
                  <c:v>6.9266000000000006E-3</c:v>
                </c:pt>
                <c:pt idx="22">
                  <c:v>5.2584600000000021E-3</c:v>
                </c:pt>
                <c:pt idx="23">
                  <c:v>2.958034E-3</c:v>
                </c:pt>
                <c:pt idx="24">
                  <c:v>2.0015649999999999E-3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8D-4835-B5F2-E9923B414F91}"/>
            </c:ext>
          </c:extLst>
        </c:ser>
        <c:ser>
          <c:idx val="8"/>
          <c:order val="2"/>
          <c:tx>
            <c:strRef>
              <c:f>' '!$A$442</c:f>
              <c:strCache>
                <c:ptCount val="1"/>
                <c:pt idx="0">
                  <c:v>Puerto Rico </c:v>
                </c:pt>
              </c:strCache>
            </c:strRef>
          </c:tx>
          <c:spPr>
            <a:pattFill prst="lg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'!$B$442:$BB$442</c:f>
              <c:numCache>
                <c:formatCode>#,##0.00</c:formatCode>
                <c:ptCount val="51"/>
                <c:pt idx="0">
                  <c:v>1.2399989E-2</c:v>
                </c:pt>
                <c:pt idx="1">
                  <c:v>1.3536172000000001E-2</c:v>
                </c:pt>
                <c:pt idx="2">
                  <c:v>1.2917369000000001E-2</c:v>
                </c:pt>
                <c:pt idx="3">
                  <c:v>1.3322636000000001E-2</c:v>
                </c:pt>
                <c:pt idx="4">
                  <c:v>1.4463617E-2</c:v>
                </c:pt>
                <c:pt idx="5">
                  <c:v>1.3992370999999998E-2</c:v>
                </c:pt>
                <c:pt idx="6">
                  <c:v>1.1989517999999999E-2</c:v>
                </c:pt>
                <c:pt idx="7">
                  <c:v>1.0695985999999999E-2</c:v>
                </c:pt>
                <c:pt idx="8">
                  <c:v>5.6740240000000006E-3</c:v>
                </c:pt>
                <c:pt idx="9">
                  <c:v>5.8968670000000009E-3</c:v>
                </c:pt>
                <c:pt idx="10">
                  <c:v>3.9211590000000004E-3</c:v>
                </c:pt>
                <c:pt idx="11">
                  <c:v>4.2740339999999995E-3</c:v>
                </c:pt>
                <c:pt idx="12">
                  <c:v>3.444272E-3</c:v>
                </c:pt>
                <c:pt idx="13">
                  <c:v>3.2946820000000002E-3</c:v>
                </c:pt>
                <c:pt idx="14">
                  <c:v>2.5378500000000008E-3</c:v>
                </c:pt>
                <c:pt idx="15">
                  <c:v>3.3182110000000006E-3</c:v>
                </c:pt>
                <c:pt idx="16">
                  <c:v>2.4726739999999998E-3</c:v>
                </c:pt>
                <c:pt idx="17">
                  <c:v>3.3973789999999999E-3</c:v>
                </c:pt>
                <c:pt idx="18">
                  <c:v>5.9656295714285695E-3</c:v>
                </c:pt>
                <c:pt idx="19">
                  <c:v>2.0085118571428573E-3</c:v>
                </c:pt>
                <c:pt idx="20">
                  <c:v>3.0457319999999998E-3</c:v>
                </c:pt>
                <c:pt idx="21">
                  <c:v>3.2383360000000001E-3</c:v>
                </c:pt>
                <c:pt idx="22">
                  <c:v>2.3783849999999989E-3</c:v>
                </c:pt>
                <c:pt idx="23">
                  <c:v>2.3252039999999996E-3</c:v>
                </c:pt>
                <c:pt idx="24">
                  <c:v>2.3632500000000008E-3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8D-4835-B5F2-E9923B414F91}"/>
            </c:ext>
          </c:extLst>
        </c:ser>
        <c:ser>
          <c:idx val="3"/>
          <c:order val="3"/>
          <c:tx>
            <c:strRef>
              <c:f>' '!$A$443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'!$B$443:$BB$443</c:f>
              <c:numCache>
                <c:formatCode>#,##0.00</c:formatCode>
                <c:ptCount val="51"/>
                <c:pt idx="0">
                  <c:v>4.9355456999999998E-2</c:v>
                </c:pt>
                <c:pt idx="1">
                  <c:v>5.7759379E-2</c:v>
                </c:pt>
                <c:pt idx="2">
                  <c:v>9.111854300000001E-2</c:v>
                </c:pt>
                <c:pt idx="3">
                  <c:v>0.12006416999999998</c:v>
                </c:pt>
                <c:pt idx="4">
                  <c:v>0.197661211</c:v>
                </c:pt>
                <c:pt idx="5">
                  <c:v>0.18067968600000001</c:v>
                </c:pt>
                <c:pt idx="6">
                  <c:v>0.187847969</c:v>
                </c:pt>
                <c:pt idx="7">
                  <c:v>0.16093131199999999</c:v>
                </c:pt>
                <c:pt idx="8">
                  <c:v>9.8019075999999997E-2</c:v>
                </c:pt>
                <c:pt idx="9">
                  <c:v>5.9888788999999998E-2</c:v>
                </c:pt>
                <c:pt idx="10">
                  <c:v>5.544818E-2</c:v>
                </c:pt>
                <c:pt idx="11">
                  <c:v>4.7851714999999989E-2</c:v>
                </c:pt>
                <c:pt idx="12">
                  <c:v>6.1697836999999991E-2</c:v>
                </c:pt>
                <c:pt idx="13">
                  <c:v>8.0237451000000015E-2</c:v>
                </c:pt>
                <c:pt idx="14">
                  <c:v>8.1994760999999958E-2</c:v>
                </c:pt>
                <c:pt idx="15">
                  <c:v>9.5768407000000014E-2</c:v>
                </c:pt>
                <c:pt idx="16">
                  <c:v>0.11785488999999993</c:v>
                </c:pt>
                <c:pt idx="17">
                  <c:v>0.132816352</c:v>
                </c:pt>
                <c:pt idx="18">
                  <c:v>0.15188946280952381</c:v>
                </c:pt>
                <c:pt idx="19">
                  <c:v>0.11268794878571432</c:v>
                </c:pt>
                <c:pt idx="20">
                  <c:v>0.19225388499999999</c:v>
                </c:pt>
                <c:pt idx="21">
                  <c:v>0.20694037499999998</c:v>
                </c:pt>
                <c:pt idx="22">
                  <c:v>0.17684434299999993</c:v>
                </c:pt>
                <c:pt idx="23">
                  <c:v>0.16275096699999986</c:v>
                </c:pt>
                <c:pt idx="24">
                  <c:v>0.18543147000000001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8D-4835-B5F2-E9923B414F91}"/>
            </c:ext>
          </c:extLst>
        </c:ser>
        <c:ser>
          <c:idx val="4"/>
          <c:order val="4"/>
          <c:tx>
            <c:strRef>
              <c:f>' '!$A$444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'!$B$444:$BB$444</c:f>
              <c:numCache>
                <c:formatCode>0.00</c:formatCode>
                <c:ptCount val="51"/>
                <c:pt idx="0">
                  <c:v>2.9250663000000038E-2</c:v>
                </c:pt>
                <c:pt idx="1">
                  <c:v>2.7059735000000085E-2</c:v>
                </c:pt>
                <c:pt idx="2">
                  <c:v>2.7844569999999985E-2</c:v>
                </c:pt>
                <c:pt idx="3">
                  <c:v>2.9141428000000053E-2</c:v>
                </c:pt>
                <c:pt idx="4">
                  <c:v>3.9078689999999972E-2</c:v>
                </c:pt>
                <c:pt idx="5">
                  <c:v>3.2598927999999971E-2</c:v>
                </c:pt>
                <c:pt idx="6">
                  <c:v>3.0767191000000083E-2</c:v>
                </c:pt>
                <c:pt idx="7">
                  <c:v>4.0280193999999991E-2</c:v>
                </c:pt>
                <c:pt idx="8">
                  <c:v>4.437263099999994E-2</c:v>
                </c:pt>
                <c:pt idx="9">
                  <c:v>3.3586798999999973E-2</c:v>
                </c:pt>
                <c:pt idx="10">
                  <c:v>2.0798873999999967E-2</c:v>
                </c:pt>
                <c:pt idx="11">
                  <c:v>1.9955237000000015E-2</c:v>
                </c:pt>
                <c:pt idx="12">
                  <c:v>1.8895369999999939E-2</c:v>
                </c:pt>
                <c:pt idx="13">
                  <c:v>2.1502364999999996E-2</c:v>
                </c:pt>
                <c:pt idx="14">
                  <c:v>2.1685295999999993E-2</c:v>
                </c:pt>
                <c:pt idx="15">
                  <c:v>2.0079437999999949E-2</c:v>
                </c:pt>
                <c:pt idx="16">
                  <c:v>2.4517140999999992E-2</c:v>
                </c:pt>
                <c:pt idx="17">
                  <c:v>2.2801710000000031E-2</c:v>
                </c:pt>
                <c:pt idx="18">
                  <c:v>2.3795153202162911E-2</c:v>
                </c:pt>
                <c:pt idx="19">
                  <c:v>1.7339077773809525E-2</c:v>
                </c:pt>
                <c:pt idx="20">
                  <c:v>1.7852368999999979E-2</c:v>
                </c:pt>
                <c:pt idx="21">
                  <c:v>1.9872783999999977E-2</c:v>
                </c:pt>
                <c:pt idx="22">
                  <c:v>1.6580709999999971E-2</c:v>
                </c:pt>
                <c:pt idx="23">
                  <c:v>1.4353169999999971E-2</c:v>
                </c:pt>
                <c:pt idx="24">
                  <c:v>1.3282664428571456E-2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18D-4835-B5F2-E9923B414F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45504"/>
        <c:axId val="1"/>
      </c:barChart>
      <c:barChart>
        <c:barDir val="col"/>
        <c:grouping val="stacked"/>
        <c:varyColors val="0"/>
        <c:ser>
          <c:idx val="5"/>
          <c:order val="5"/>
          <c:tx>
            <c:strRef>
              <c:f>' '!$A$445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'!$B$445:$BB$445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F18D-4835-B5F2-E9923B414F91}"/>
            </c:ext>
          </c:extLst>
        </c:ser>
        <c:ser>
          <c:idx val="1"/>
          <c:order val="6"/>
          <c:tx>
            <c:strRef>
              <c:f>' '!$A$446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'!$B$446:$BB$446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F18D-4835-B5F2-E9923B414F91}"/>
            </c:ext>
          </c:extLst>
        </c:ser>
        <c:ser>
          <c:idx val="10"/>
          <c:order val="7"/>
          <c:tx>
            <c:strRef>
              <c:f>' '!$A$447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'!$B$447:$BB$447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F18D-4835-B5F2-E9923B414F91}"/>
            </c:ext>
          </c:extLst>
        </c:ser>
        <c:ser>
          <c:idx val="11"/>
          <c:order val="8"/>
          <c:tx>
            <c:strRef>
              <c:f>' '!$A$448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'!$B$448:$BB$448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F18D-4835-B5F2-E9923B414F91}"/>
            </c:ext>
          </c:extLst>
        </c:ser>
        <c:ser>
          <c:idx val="14"/>
          <c:order val="9"/>
          <c:tx>
            <c:strRef>
              <c:f>' '!$A$449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'!$B$449:$BB$449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F18D-4835-B5F2-E9923B414F91}"/>
            </c:ext>
          </c:extLst>
        </c:ser>
        <c:ser>
          <c:idx val="6"/>
          <c:order val="10"/>
          <c:tx>
            <c:strRef>
              <c:f>' '!$A$450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'!$B$450:$BB$450</c:f>
              <c:numCache>
                <c:formatCode>#,##0</c:formatCode>
                <c:ptCount val="51"/>
                <c:pt idx="26" formatCode="0.00">
                  <c:v>6.0770499000000006E-2</c:v>
                </c:pt>
                <c:pt idx="27" formatCode="0.00">
                  <c:v>5.1335244000000002E-2</c:v>
                </c:pt>
                <c:pt idx="28" formatCode="0.00">
                  <c:v>5.2022838000000009E-2</c:v>
                </c:pt>
                <c:pt idx="29" formatCode="0.00">
                  <c:v>6.8146242999999995E-2</c:v>
                </c:pt>
                <c:pt idx="30" formatCode="0.00">
                  <c:v>8.6760037999999998E-2</c:v>
                </c:pt>
                <c:pt idx="31" formatCode="0.00">
                  <c:v>9.5563025999999995E-2</c:v>
                </c:pt>
                <c:pt idx="32" formatCode="0.00">
                  <c:v>0.142998772</c:v>
                </c:pt>
                <c:pt idx="33" formatCode="0.00">
                  <c:v>0.17439742099999991</c:v>
                </c:pt>
                <c:pt idx="34" formatCode="0.00">
                  <c:v>0.129245209</c:v>
                </c:pt>
                <c:pt idx="35" formatCode="0.00">
                  <c:v>6.8723647999999984E-2</c:v>
                </c:pt>
                <c:pt idx="36" formatCode="0.00">
                  <c:v>6.1709880999999994E-2</c:v>
                </c:pt>
                <c:pt idx="37" formatCode="0.00">
                  <c:v>6.039942999999999E-2</c:v>
                </c:pt>
                <c:pt idx="38" formatCode="0.00">
                  <c:v>3.8542118E-2</c:v>
                </c:pt>
                <c:pt idx="39" formatCode="0.00">
                  <c:v>3.7837862E-2</c:v>
                </c:pt>
                <c:pt idx="40" formatCode="0.00">
                  <c:v>3.8779320999999999E-2</c:v>
                </c:pt>
                <c:pt idx="41" formatCode="0.00">
                  <c:v>3.4409970999999998E-2</c:v>
                </c:pt>
                <c:pt idx="42" formatCode="0.00">
                  <c:v>2.8477465E-2</c:v>
                </c:pt>
                <c:pt idx="43" formatCode="0.00">
                  <c:v>2.7498258000000001E-2</c:v>
                </c:pt>
                <c:pt idx="44" formatCode="0.00">
                  <c:v>2.9841858999999998E-2</c:v>
                </c:pt>
                <c:pt idx="45" formatCode="0.00">
                  <c:v>2.8399602000000003E-2</c:v>
                </c:pt>
                <c:pt idx="46" formatCode="0.00">
                  <c:v>2.6933227999999997E-2</c:v>
                </c:pt>
                <c:pt idx="47" formatCode="0.00">
                  <c:v>3.6934994000000006E-2</c:v>
                </c:pt>
                <c:pt idx="48" formatCode="0.00">
                  <c:v>3.6345091000000003E-2</c:v>
                </c:pt>
                <c:pt idx="49" formatCode="0.00">
                  <c:v>2.5087077999999999E-2</c:v>
                </c:pt>
                <c:pt idx="50" formatCode="0.00">
                  <c:v>2.5213879000000002E-2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18D-4835-B5F2-E9923B414F91}"/>
            </c:ext>
          </c:extLst>
        </c:ser>
        <c:ser>
          <c:idx val="9"/>
          <c:order val="11"/>
          <c:tx>
            <c:strRef>
              <c:f>' '!$A$451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'!$B$451:$BB$451</c:f>
              <c:numCache>
                <c:formatCode>General</c:formatCode>
                <c:ptCount val="51"/>
                <c:pt idx="26" formatCode="0.00">
                  <c:v>4.3314180000000001E-3</c:v>
                </c:pt>
                <c:pt idx="27" formatCode="0.00">
                  <c:v>5.8346149999999996E-3</c:v>
                </c:pt>
                <c:pt idx="28" formatCode="0.00">
                  <c:v>1.1496364E-2</c:v>
                </c:pt>
                <c:pt idx="29" formatCode="0.00">
                  <c:v>1.392795E-2</c:v>
                </c:pt>
                <c:pt idx="30" formatCode="0.00">
                  <c:v>2.2757488999999999E-2</c:v>
                </c:pt>
                <c:pt idx="31" formatCode="0.00">
                  <c:v>2.1093253999999999E-2</c:v>
                </c:pt>
                <c:pt idx="32" formatCode="0.00">
                  <c:v>1.7446032E-2</c:v>
                </c:pt>
                <c:pt idx="33" formatCode="0.00">
                  <c:v>1.5019458999999999E-2</c:v>
                </c:pt>
                <c:pt idx="34" formatCode="0.00">
                  <c:v>1.7298176999999998E-2</c:v>
                </c:pt>
                <c:pt idx="35" formatCode="0.00">
                  <c:v>1.0750454E-2</c:v>
                </c:pt>
                <c:pt idx="36" formatCode="0.00">
                  <c:v>1.2063605E-2</c:v>
                </c:pt>
                <c:pt idx="37" formatCode="0.00">
                  <c:v>1.0240391E-2</c:v>
                </c:pt>
                <c:pt idx="38" formatCode="0.00">
                  <c:v>8.8336810000000012E-3</c:v>
                </c:pt>
                <c:pt idx="39" formatCode="0.00">
                  <c:v>1.0305475999999999E-2</c:v>
                </c:pt>
                <c:pt idx="40" formatCode="0.00">
                  <c:v>8.529334999999999E-3</c:v>
                </c:pt>
                <c:pt idx="41" formatCode="0.00">
                  <c:v>8.8347929999999988E-3</c:v>
                </c:pt>
                <c:pt idx="42" formatCode="0.00">
                  <c:v>1.2448193999999999E-2</c:v>
                </c:pt>
                <c:pt idx="43" formatCode="0.00">
                  <c:v>1.2739142E-2</c:v>
                </c:pt>
                <c:pt idx="44" formatCode="0.00">
                  <c:v>7.9318849999999996E-3</c:v>
                </c:pt>
                <c:pt idx="45" formatCode="0.00">
                  <c:v>1.0580396000000001E-2</c:v>
                </c:pt>
                <c:pt idx="46" formatCode="0.00">
                  <c:v>1.200331E-2</c:v>
                </c:pt>
                <c:pt idx="47" formatCode="0.00">
                  <c:v>1.4081E-2</c:v>
                </c:pt>
                <c:pt idx="48" formatCode="0.00">
                  <c:v>1.1173664999999999E-2</c:v>
                </c:pt>
                <c:pt idx="49" formatCode="0.00">
                  <c:v>6.0167609999999998E-3</c:v>
                </c:pt>
                <c:pt idx="50" formatCode="0.00">
                  <c:v>4.1907860000000002E-3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18D-4835-B5F2-E9923B414F91}"/>
            </c:ext>
          </c:extLst>
        </c:ser>
        <c:ser>
          <c:idx val="12"/>
          <c:order val="12"/>
          <c:tx>
            <c:strRef>
              <c:f>' '!$A$452</c:f>
              <c:strCache>
                <c:ptCount val="1"/>
                <c:pt idx="0">
                  <c:v>Puerto Rico </c:v>
                </c:pt>
              </c:strCache>
            </c:strRef>
          </c:tx>
          <c:spPr>
            <a:pattFill prst="lg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'!$B$452:$BB$452</c:f>
              <c:numCache>
                <c:formatCode>General</c:formatCode>
                <c:ptCount val="51"/>
                <c:pt idx="26" formatCode="0.00">
                  <c:v>1.1866873999999999E-2</c:v>
                </c:pt>
                <c:pt idx="27" formatCode="0.00">
                  <c:v>1.2389194999999999E-2</c:v>
                </c:pt>
                <c:pt idx="28" formatCode="0.00">
                  <c:v>1.1621456E-2</c:v>
                </c:pt>
                <c:pt idx="29" formatCode="0.00">
                  <c:v>1.1903367E-2</c:v>
                </c:pt>
                <c:pt idx="30" formatCode="0.00">
                  <c:v>1.3341351E-2</c:v>
                </c:pt>
                <c:pt idx="31" formatCode="0.00">
                  <c:v>1.4899071000000002E-2</c:v>
                </c:pt>
                <c:pt idx="32" formatCode="0.00">
                  <c:v>1.5545061999999998E-2</c:v>
                </c:pt>
                <c:pt idx="33" formatCode="0.00">
                  <c:v>1.4896476000000002E-2</c:v>
                </c:pt>
                <c:pt idx="34" formatCode="0.00">
                  <c:v>9.023378000000002E-3</c:v>
                </c:pt>
                <c:pt idx="35" formatCode="0.00">
                  <c:v>7.4428129999999995E-3</c:v>
                </c:pt>
                <c:pt idx="36" formatCode="0.00">
                  <c:v>5.403911E-3</c:v>
                </c:pt>
                <c:pt idx="37" formatCode="0.00">
                  <c:v>6.5768239999999993E-3</c:v>
                </c:pt>
                <c:pt idx="38" formatCode="0.00">
                  <c:v>5.551444E-3</c:v>
                </c:pt>
                <c:pt idx="39" formatCode="0.00">
                  <c:v>5.3739829999999997E-3</c:v>
                </c:pt>
                <c:pt idx="40" formatCode="0.00">
                  <c:v>4.212393E-3</c:v>
                </c:pt>
                <c:pt idx="41" formatCode="0.00">
                  <c:v>5.2570249999999994E-3</c:v>
                </c:pt>
                <c:pt idx="42" formatCode="0.00">
                  <c:v>3.8307599999999999E-3</c:v>
                </c:pt>
                <c:pt idx="43" formatCode="0.00">
                  <c:v>5.1506080000000001E-3</c:v>
                </c:pt>
                <c:pt idx="44" formatCode="0.00">
                  <c:v>8.8433069999999999E-3</c:v>
                </c:pt>
                <c:pt idx="45" formatCode="0.00">
                  <c:v>5.3316530000000004E-3</c:v>
                </c:pt>
                <c:pt idx="46" formatCode="0.00">
                  <c:v>5.0942359999999994E-3</c:v>
                </c:pt>
                <c:pt idx="47" formatCode="0.00">
                  <c:v>5.4411019999999997E-3</c:v>
                </c:pt>
                <c:pt idx="48" formatCode="0.00">
                  <c:v>4.7532369999999996E-3</c:v>
                </c:pt>
                <c:pt idx="49" formatCode="0.00">
                  <c:v>4.5368810000000004E-3</c:v>
                </c:pt>
                <c:pt idx="50" formatCode="0.00">
                  <c:v>4.5099450000000004E-3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18D-4835-B5F2-E9923B414F91}"/>
            </c:ext>
          </c:extLst>
        </c:ser>
        <c:ser>
          <c:idx val="2"/>
          <c:order val="13"/>
          <c:tx>
            <c:strRef>
              <c:f>' '!$A$453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'!$B$453:$BB$453</c:f>
              <c:numCache>
                <c:formatCode>General</c:formatCode>
                <c:ptCount val="51"/>
                <c:pt idx="26" formatCode="0.00">
                  <c:v>6.1275918999999998E-2</c:v>
                </c:pt>
                <c:pt idx="27" formatCode="0.00">
                  <c:v>7.7023435999999987E-2</c:v>
                </c:pt>
                <c:pt idx="28" formatCode="0.00">
                  <c:v>0.11202533800000002</c:v>
                </c:pt>
                <c:pt idx="29" formatCode="0.00">
                  <c:v>0.13463599800000001</c:v>
                </c:pt>
                <c:pt idx="30" formatCode="0.00">
                  <c:v>0.28594959999999997</c:v>
                </c:pt>
                <c:pt idx="31" formatCode="0.00">
                  <c:v>0.247276933</c:v>
                </c:pt>
                <c:pt idx="32" formatCode="0.00">
                  <c:v>0.29766172200000002</c:v>
                </c:pt>
                <c:pt idx="33" formatCode="0.00">
                  <c:v>0.25887700899999999</c:v>
                </c:pt>
                <c:pt idx="34" formatCode="0.00">
                  <c:v>0.17664735399999998</c:v>
                </c:pt>
                <c:pt idx="35" formatCode="0.00">
                  <c:v>0.102249612</c:v>
                </c:pt>
                <c:pt idx="36" formatCode="0.00">
                  <c:v>0.107558943</c:v>
                </c:pt>
                <c:pt idx="37" formatCode="0.00">
                  <c:v>9.3590064000000001E-2</c:v>
                </c:pt>
                <c:pt idx="38" formatCode="0.00">
                  <c:v>0.11569420499999999</c:v>
                </c:pt>
                <c:pt idx="39" formatCode="0.00">
                  <c:v>0.15846933400000002</c:v>
                </c:pt>
                <c:pt idx="40" formatCode="0.00">
                  <c:v>0.17113542999999998</c:v>
                </c:pt>
                <c:pt idx="41" formatCode="0.00">
                  <c:v>0.189279528</c:v>
                </c:pt>
                <c:pt idx="42" formatCode="0.00">
                  <c:v>0.20366768900000001</c:v>
                </c:pt>
                <c:pt idx="43" formatCode="0.00">
                  <c:v>0.23985934899999997</c:v>
                </c:pt>
                <c:pt idx="44" formatCode="0.00">
                  <c:v>0.27411649199999999</c:v>
                </c:pt>
                <c:pt idx="45" formatCode="0.00">
                  <c:v>0.25878637099999996</c:v>
                </c:pt>
                <c:pt idx="46" formatCode="0.00">
                  <c:v>0.34823341499999999</c:v>
                </c:pt>
                <c:pt idx="47" formatCode="0.00">
                  <c:v>0.48129065399999998</c:v>
                </c:pt>
                <c:pt idx="48" formatCode="0.00">
                  <c:v>0.484921718</c:v>
                </c:pt>
                <c:pt idx="49" formatCode="0.00">
                  <c:v>0.36221125999999998</c:v>
                </c:pt>
                <c:pt idx="50" formatCode="0.00">
                  <c:v>0.39965901299999995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18D-4835-B5F2-E9923B414F91}"/>
            </c:ext>
          </c:extLst>
        </c:ser>
        <c:ser>
          <c:idx val="13"/>
          <c:order val="14"/>
          <c:tx>
            <c:strRef>
              <c:f>' '!$A$454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'!$B$439:$BB$439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'!$B$454:$BB$454</c:f>
              <c:numCache>
                <c:formatCode>General</c:formatCode>
                <c:ptCount val="51"/>
                <c:pt idx="26" formatCode="0.00">
                  <c:v>3.0916625000000003E-2</c:v>
                </c:pt>
                <c:pt idx="27" formatCode="0.00">
                  <c:v>2.2638704999999926E-2</c:v>
                </c:pt>
                <c:pt idx="28" formatCode="0.00">
                  <c:v>2.2534160000000025E-2</c:v>
                </c:pt>
                <c:pt idx="29" formatCode="0.00">
                  <c:v>2.2258615000000037E-2</c:v>
                </c:pt>
                <c:pt idx="30" formatCode="0.00">
                  <c:v>3.0742228999999954E-2</c:v>
                </c:pt>
                <c:pt idx="31" formatCode="0.00">
                  <c:v>3.542974900000001E-2</c:v>
                </c:pt>
                <c:pt idx="32" formatCode="0.00">
                  <c:v>3.9829267000000168E-2</c:v>
                </c:pt>
                <c:pt idx="33" formatCode="0.00">
                  <c:v>5.9682509000000272E-2</c:v>
                </c:pt>
                <c:pt idx="34" formatCode="0.00">
                  <c:v>7.1145091000000105E-2</c:v>
                </c:pt>
                <c:pt idx="35" formatCode="0.00">
                  <c:v>4.4254603000000003E-2</c:v>
                </c:pt>
                <c:pt idx="36" formatCode="0.00">
                  <c:v>3.8434861999999959E-2</c:v>
                </c:pt>
                <c:pt idx="37" formatCode="0.00">
                  <c:v>4.1095438999999956E-2</c:v>
                </c:pt>
                <c:pt idx="38" formatCode="0.00">
                  <c:v>3.7111028000000018E-2</c:v>
                </c:pt>
                <c:pt idx="39" formatCode="0.00">
                  <c:v>4.0945240999999966E-2</c:v>
                </c:pt>
                <c:pt idx="40" formatCode="0.00">
                  <c:v>3.9733683999999991E-2</c:v>
                </c:pt>
                <c:pt idx="41" formatCode="0.00">
                  <c:v>3.657211699999996E-2</c:v>
                </c:pt>
                <c:pt idx="42" formatCode="0.00">
                  <c:v>4.0115967999999891E-2</c:v>
                </c:pt>
                <c:pt idx="43" formatCode="0.00">
                  <c:v>3.5327665000000008E-2</c:v>
                </c:pt>
                <c:pt idx="44" formatCode="0.00">
                  <c:v>3.5473065000000026E-2</c:v>
                </c:pt>
                <c:pt idx="45" formatCode="0.00">
                  <c:v>2.9204939000000041E-2</c:v>
                </c:pt>
                <c:pt idx="46" formatCode="0.00">
                  <c:v>2.5126333000000001E-2</c:v>
                </c:pt>
                <c:pt idx="47" formatCode="0.00">
                  <c:v>3.3518582999999991E-2</c:v>
                </c:pt>
                <c:pt idx="48" formatCode="0.00">
                  <c:v>3.3265013000000065E-2</c:v>
                </c:pt>
                <c:pt idx="49" formatCode="0.00">
                  <c:v>2.7220409000000001E-2</c:v>
                </c:pt>
                <c:pt idx="50" formatCode="0.00">
                  <c:v>2.5249456999999975E-2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18D-4835-B5F2-E9923B414F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45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70887883197747E-2"/>
              <c:y val="0.231674267064527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455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5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nomninal)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800059053451002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6669127296587923E-2"/>
          <c:y val="0.9083631334544412"/>
          <c:w val="0.9666937335958003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63010201673045"/>
          <c:y val="7.0002296523094559E-2"/>
          <c:w val="0.66981229935067721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'!$A$400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'!$B$400:$BB$400</c:f>
              <c:numCache>
                <c:formatCode>0.00</c:formatCode>
                <c:ptCount val="51"/>
                <c:pt idx="0">
                  <c:v>0.36249095285200006</c:v>
                </c:pt>
                <c:pt idx="1">
                  <c:v>0.42817764600000008</c:v>
                </c:pt>
                <c:pt idx="2">
                  <c:v>0.14311026360000001</c:v>
                </c:pt>
                <c:pt idx="3">
                  <c:v>0.17184611999999999</c:v>
                </c:pt>
                <c:pt idx="4">
                  <c:v>0.21521017000000001</c:v>
                </c:pt>
                <c:pt idx="5">
                  <c:v>0.15279535400000002</c:v>
                </c:pt>
                <c:pt idx="6">
                  <c:v>0.16231871196</c:v>
                </c:pt>
                <c:pt idx="7">
                  <c:v>0.20798248400000002</c:v>
                </c:pt>
                <c:pt idx="8">
                  <c:v>0.12522944284000001</c:v>
                </c:pt>
                <c:pt idx="9">
                  <c:v>0.10084024432000002</c:v>
                </c:pt>
                <c:pt idx="10">
                  <c:v>8.8389219840000005E-2</c:v>
                </c:pt>
                <c:pt idx="11">
                  <c:v>3.9854806E-2</c:v>
                </c:pt>
                <c:pt idx="12">
                  <c:v>3.4511441919999997E-2</c:v>
                </c:pt>
                <c:pt idx="13">
                  <c:v>2.4885144999999994E-2</c:v>
                </c:pt>
                <c:pt idx="14">
                  <c:v>3.0182153760000004E-2</c:v>
                </c:pt>
                <c:pt idx="15">
                  <c:v>2.9269020600000001E-2</c:v>
                </c:pt>
                <c:pt idx="16">
                  <c:v>3.8849489659999993E-2</c:v>
                </c:pt>
                <c:pt idx="17">
                  <c:v>3.864583667999999E-2</c:v>
                </c:pt>
                <c:pt idx="18">
                  <c:v>0.11343280040000001</c:v>
                </c:pt>
                <c:pt idx="19">
                  <c:v>3.9079085361904763E-2</c:v>
                </c:pt>
                <c:pt idx="20">
                  <c:v>3.5184443279999998E-2</c:v>
                </c:pt>
                <c:pt idx="21">
                  <c:v>5.4360199999999997E-2</c:v>
                </c:pt>
                <c:pt idx="22">
                  <c:v>9.4344399999999981E-2</c:v>
                </c:pt>
                <c:pt idx="23">
                  <c:v>0.16256009460000001</c:v>
                </c:pt>
                <c:pt idx="24">
                  <c:v>0.14993279513999999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EE-4DCB-A391-44AB9302A1DE}"/>
            </c:ext>
          </c:extLst>
        </c:ser>
        <c:ser>
          <c:idx val="1"/>
          <c:order val="1"/>
          <c:tx>
            <c:strRef>
              <c:f>' '!$A$401</c:f>
              <c:strCache>
                <c:ptCount val="1"/>
                <c:pt idx="0">
                  <c:v>Middle East: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'!$B$401:$BB$401</c:f>
              <c:numCache>
                <c:formatCode>0.00</c:formatCode>
                <c:ptCount val="51"/>
                <c:pt idx="0">
                  <c:v>1.48734E-2</c:v>
                </c:pt>
                <c:pt idx="1">
                  <c:v>7.6770000000000007E-3</c:v>
                </c:pt>
                <c:pt idx="2">
                  <c:v>0.11932180000000003</c:v>
                </c:pt>
                <c:pt idx="3">
                  <c:v>0.1704358</c:v>
                </c:pt>
                <c:pt idx="4">
                  <c:v>0.14174357000000001</c:v>
                </c:pt>
                <c:pt idx="5">
                  <c:v>3.6531100840000004E-2</c:v>
                </c:pt>
                <c:pt idx="6">
                  <c:v>2.2257993680000004E-2</c:v>
                </c:pt>
                <c:pt idx="7">
                  <c:v>1.7701359999999999E-2</c:v>
                </c:pt>
                <c:pt idx="8">
                  <c:v>1.0455092000000001E-2</c:v>
                </c:pt>
                <c:pt idx="9">
                  <c:v>1.0930387520000001E-2</c:v>
                </c:pt>
                <c:pt idx="10">
                  <c:v>9.7422000000000012E-3</c:v>
                </c:pt>
                <c:pt idx="11">
                  <c:v>7.0929637999999993E-3</c:v>
                </c:pt>
                <c:pt idx="12">
                  <c:v>1.682105544E-2</c:v>
                </c:pt>
                <c:pt idx="13">
                  <c:v>7.3858006799999995E-3</c:v>
                </c:pt>
                <c:pt idx="14">
                  <c:v>7.752781260000001E-2</c:v>
                </c:pt>
                <c:pt idx="15">
                  <c:v>7.3019000000000001E-2</c:v>
                </c:pt>
                <c:pt idx="16">
                  <c:v>0.18712700296000004</c:v>
                </c:pt>
                <c:pt idx="17">
                  <c:v>0.26530322486000002</c:v>
                </c:pt>
                <c:pt idx="18">
                  <c:v>0.15034258949999998</c:v>
                </c:pt>
                <c:pt idx="19">
                  <c:v>6.5541971071428562E-2</c:v>
                </c:pt>
                <c:pt idx="20">
                  <c:v>0.10373268244</c:v>
                </c:pt>
                <c:pt idx="21">
                  <c:v>3.9251929599999992E-2</c:v>
                </c:pt>
                <c:pt idx="22">
                  <c:v>3.67474E-2</c:v>
                </c:pt>
                <c:pt idx="23">
                  <c:v>4.848680000000001E-2</c:v>
                </c:pt>
                <c:pt idx="24">
                  <c:v>8.4053135759999995E-2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EE-4DCB-A391-44AB9302A1DE}"/>
            </c:ext>
          </c:extLst>
        </c:ser>
        <c:ser>
          <c:idx val="5"/>
          <c:order val="2"/>
          <c:tx>
            <c:strRef>
              <c:f>' '!$A$402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'!$B$402:$BB$402</c:f>
              <c:numCache>
                <c:formatCode>0.00</c:formatCode>
                <c:ptCount val="51"/>
                <c:pt idx="0">
                  <c:v>3.8774000000000005E-3</c:v>
                </c:pt>
                <c:pt idx="1">
                  <c:v>2.6622E-3</c:v>
                </c:pt>
                <c:pt idx="2">
                  <c:v>1.9099690000000002E-2</c:v>
                </c:pt>
                <c:pt idx="3">
                  <c:v>3.3528599999999999E-2</c:v>
                </c:pt>
                <c:pt idx="4">
                  <c:v>3.3182760000000006E-2</c:v>
                </c:pt>
                <c:pt idx="5">
                  <c:v>8.4208464359999999E-2</c:v>
                </c:pt>
                <c:pt idx="6">
                  <c:v>4.2721780840000001E-2</c:v>
                </c:pt>
                <c:pt idx="7">
                  <c:v>2.53764E-2</c:v>
                </c:pt>
                <c:pt idx="8">
                  <c:v>3.2469442800000001E-3</c:v>
                </c:pt>
                <c:pt idx="9">
                  <c:v>2.1312494600000002E-2</c:v>
                </c:pt>
                <c:pt idx="10">
                  <c:v>1.304237296E-2</c:v>
                </c:pt>
                <c:pt idx="11">
                  <c:v>7.482651600000001E-2</c:v>
                </c:pt>
                <c:pt idx="12">
                  <c:v>5.1546600000000005E-2</c:v>
                </c:pt>
                <c:pt idx="13">
                  <c:v>6.0850800000000003E-2</c:v>
                </c:pt>
                <c:pt idx="14">
                  <c:v>4.0372200000000004E-2</c:v>
                </c:pt>
                <c:pt idx="15">
                  <c:v>2.6170200000000008E-2</c:v>
                </c:pt>
                <c:pt idx="16">
                  <c:v>3.9556400000000005E-2</c:v>
                </c:pt>
                <c:pt idx="17">
                  <c:v>5.0168200000000031E-2</c:v>
                </c:pt>
                <c:pt idx="18">
                  <c:v>4.2892736000000008E-2</c:v>
                </c:pt>
                <c:pt idx="19">
                  <c:v>3.0242336000000012E-2</c:v>
                </c:pt>
                <c:pt idx="20">
                  <c:v>3.394599999999999E-2</c:v>
                </c:pt>
                <c:pt idx="21">
                  <c:v>5.6214600000000003E-2</c:v>
                </c:pt>
                <c:pt idx="22">
                  <c:v>5.3306200000000005E-2</c:v>
                </c:pt>
                <c:pt idx="23">
                  <c:v>3.0388065400000008E-2</c:v>
                </c:pt>
                <c:pt idx="24">
                  <c:v>2.4008999999999999E-2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EE-4DCB-A391-44AB9302A1DE}"/>
            </c:ext>
          </c:extLst>
        </c:ser>
        <c:ser>
          <c:idx val="6"/>
          <c:order val="3"/>
          <c:tx>
            <c:strRef>
              <c:f>' '!$A$403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969696" mc:Ignorable="a14" a14:legacySpreadsheetColorIndex="55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'!$B$403:$BB$403</c:f>
              <c:numCache>
                <c:formatCode>0.00</c:formatCode>
                <c:ptCount val="51"/>
                <c:pt idx="0">
                  <c:v>2.4265999999999997E-3</c:v>
                </c:pt>
                <c:pt idx="1">
                  <c:v>8.1773999999999996E-3</c:v>
                </c:pt>
                <c:pt idx="2">
                  <c:v>0.1417612</c:v>
                </c:pt>
                <c:pt idx="3">
                  <c:v>0.13900499999999999</c:v>
                </c:pt>
                <c:pt idx="4">
                  <c:v>0.10464240000000001</c:v>
                </c:pt>
                <c:pt idx="5">
                  <c:v>1.0365599999999999E-2</c:v>
                </c:pt>
                <c:pt idx="6">
                  <c:v>1.131424896E-2</c:v>
                </c:pt>
                <c:pt idx="7">
                  <c:v>7.5249999999999996E-3</c:v>
                </c:pt>
                <c:pt idx="8">
                  <c:v>1.09522E-2</c:v>
                </c:pt>
                <c:pt idx="9">
                  <c:v>4.3861999999999998E-3</c:v>
                </c:pt>
                <c:pt idx="10">
                  <c:v>2.2764E-3</c:v>
                </c:pt>
                <c:pt idx="11">
                  <c:v>5.3567999999999992E-3</c:v>
                </c:pt>
                <c:pt idx="12">
                  <c:v>1.4449399999999999E-2</c:v>
                </c:pt>
                <c:pt idx="13">
                  <c:v>2.1904799999999995E-2</c:v>
                </c:pt>
                <c:pt idx="14">
                  <c:v>1.5288E-2</c:v>
                </c:pt>
                <c:pt idx="15">
                  <c:v>1.4313599999999999E-2</c:v>
                </c:pt>
                <c:pt idx="16">
                  <c:v>2.7246599999999996E-2</c:v>
                </c:pt>
                <c:pt idx="17">
                  <c:v>0.12593460000000001</c:v>
                </c:pt>
                <c:pt idx="18">
                  <c:v>9.6632402000000006E-2</c:v>
                </c:pt>
                <c:pt idx="19">
                  <c:v>1.0533999999999998E-2</c:v>
                </c:pt>
                <c:pt idx="20">
                  <c:v>8.9671999999999998E-3</c:v>
                </c:pt>
                <c:pt idx="21">
                  <c:v>4.9153999999999986E-3</c:v>
                </c:pt>
                <c:pt idx="22">
                  <c:v>7.2743999999999986E-3</c:v>
                </c:pt>
                <c:pt idx="23">
                  <c:v>9.6919999999999981E-4</c:v>
                </c:pt>
                <c:pt idx="24">
                  <c:v>2.5199999999999997E-3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EE-4DCB-A391-44AB9302A1DE}"/>
            </c:ext>
          </c:extLst>
        </c:ser>
        <c:ser>
          <c:idx val="7"/>
          <c:order val="4"/>
          <c:tx>
            <c:strRef>
              <c:f>' '!$A$404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'!$B$404:$BB$404</c:f>
              <c:numCache>
                <c:formatCode>0.00</c:formatCode>
                <c:ptCount val="51"/>
                <c:pt idx="0">
                  <c:v>0.27519140000000003</c:v>
                </c:pt>
                <c:pt idx="1">
                  <c:v>0.47986309999999999</c:v>
                </c:pt>
                <c:pt idx="2">
                  <c:v>0.30717552000000009</c:v>
                </c:pt>
                <c:pt idx="3">
                  <c:v>0.34458627600000002</c:v>
                </c:pt>
                <c:pt idx="4">
                  <c:v>0.59483052800000003</c:v>
                </c:pt>
                <c:pt idx="5">
                  <c:v>0.82245881964000001</c:v>
                </c:pt>
                <c:pt idx="6">
                  <c:v>0.60323563776</c:v>
                </c:pt>
                <c:pt idx="7">
                  <c:v>0.40057180000000003</c:v>
                </c:pt>
                <c:pt idx="8">
                  <c:v>0.200747176</c:v>
                </c:pt>
                <c:pt idx="9">
                  <c:v>0.16178721200000001</c:v>
                </c:pt>
                <c:pt idx="10">
                  <c:v>0.1275078218</c:v>
                </c:pt>
                <c:pt idx="11">
                  <c:v>0.1187645945</c:v>
                </c:pt>
                <c:pt idx="12">
                  <c:v>0.1294125508</c:v>
                </c:pt>
                <c:pt idx="13">
                  <c:v>0.18951415759999993</c:v>
                </c:pt>
                <c:pt idx="14">
                  <c:v>0.17559368367999989</c:v>
                </c:pt>
                <c:pt idx="15">
                  <c:v>0.24262451199999996</c:v>
                </c:pt>
                <c:pt idx="16">
                  <c:v>0.41694428012000001</c:v>
                </c:pt>
                <c:pt idx="17">
                  <c:v>0.40367925705999996</c:v>
                </c:pt>
                <c:pt idx="18">
                  <c:v>0.41028372169999999</c:v>
                </c:pt>
                <c:pt idx="19">
                  <c:v>0.4384170954999998</c:v>
                </c:pt>
                <c:pt idx="20">
                  <c:v>0.52306083439999995</c:v>
                </c:pt>
                <c:pt idx="21">
                  <c:v>0.58050470735999993</c:v>
                </c:pt>
                <c:pt idx="22">
                  <c:v>0.79986599999999985</c:v>
                </c:pt>
                <c:pt idx="23">
                  <c:v>0.32682438929999985</c:v>
                </c:pt>
                <c:pt idx="24">
                  <c:v>0.47024949804000005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EE-4DCB-A391-44AB9302A1DE}"/>
            </c:ext>
          </c:extLst>
        </c:ser>
        <c:ser>
          <c:idx val="8"/>
          <c:order val="5"/>
          <c:tx>
            <c:strRef>
              <c:f>' '!$A$405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'!$B$405:$BB$405</c:f>
              <c:numCache>
                <c:formatCode>0.00</c:formatCode>
                <c:ptCount val="51"/>
                <c:pt idx="0">
                  <c:v>0.17087341361999986</c:v>
                </c:pt>
                <c:pt idx="1">
                  <c:v>0.16335689991999991</c:v>
                </c:pt>
                <c:pt idx="2">
                  <c:v>0.20840369559999983</c:v>
                </c:pt>
                <c:pt idx="3">
                  <c:v>0.27688741494000002</c:v>
                </c:pt>
                <c:pt idx="4">
                  <c:v>0.32650471799999981</c:v>
                </c:pt>
                <c:pt idx="5">
                  <c:v>0.22252686720000003</c:v>
                </c:pt>
                <c:pt idx="6">
                  <c:v>0.30348772175999983</c:v>
                </c:pt>
                <c:pt idx="7">
                  <c:v>0.33619750164000006</c:v>
                </c:pt>
                <c:pt idx="8">
                  <c:v>0.22207189743999967</c:v>
                </c:pt>
                <c:pt idx="9">
                  <c:v>0.18354720895999993</c:v>
                </c:pt>
                <c:pt idx="10">
                  <c:v>0.15387686923999994</c:v>
                </c:pt>
                <c:pt idx="11">
                  <c:v>0.19927863439999988</c:v>
                </c:pt>
                <c:pt idx="12">
                  <c:v>0.33726701895999989</c:v>
                </c:pt>
                <c:pt idx="13">
                  <c:v>0.43820122794000005</c:v>
                </c:pt>
                <c:pt idx="14">
                  <c:v>0.59028129585999989</c:v>
                </c:pt>
                <c:pt idx="15">
                  <c:v>0.95483383483619011</c:v>
                </c:pt>
                <c:pt idx="16">
                  <c:v>1.3128306224199993</c:v>
                </c:pt>
                <c:pt idx="17">
                  <c:v>1.4561503719399997</c:v>
                </c:pt>
                <c:pt idx="18">
                  <c:v>1.617905252099999</c:v>
                </c:pt>
                <c:pt idx="19">
                  <c:v>1.5572324433495233</c:v>
                </c:pt>
                <c:pt idx="20">
                  <c:v>1.5709069401200004</c:v>
                </c:pt>
                <c:pt idx="21">
                  <c:v>1.6623465123399992</c:v>
                </c:pt>
                <c:pt idx="22">
                  <c:v>1.623737599999999</c:v>
                </c:pt>
                <c:pt idx="23">
                  <c:v>1.3763371714599995</c:v>
                </c:pt>
                <c:pt idx="24">
                  <c:v>1.8022320110799983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EE-4DCB-A391-44AB9302A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42304"/>
        <c:axId val="1"/>
      </c:barChart>
      <c:barChart>
        <c:barDir val="col"/>
        <c:grouping val="stacked"/>
        <c:varyColors val="0"/>
        <c:ser>
          <c:idx val="10"/>
          <c:order val="6"/>
          <c:tx>
            <c:strRef>
              <c:f>' '!$A$406</c:f>
              <c:strCache>
                <c:ptCount val="1"/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'!$B$406:$BB$406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B4EE-4DCB-A391-44AB9302A1DE}"/>
            </c:ext>
          </c:extLst>
        </c:ser>
        <c:ser>
          <c:idx val="11"/>
          <c:order val="7"/>
          <c:tx>
            <c:strRef>
              <c:f>' '!$A$407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'!$B$407:$BB$407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B4EE-4DCB-A391-44AB9302A1DE}"/>
            </c:ext>
          </c:extLst>
        </c:ser>
        <c:ser>
          <c:idx val="15"/>
          <c:order val="8"/>
          <c:tx>
            <c:strRef>
              <c:f>' '!$A$408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'!$B$408:$BB$408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B4EE-4DCB-A391-44AB9302A1DE}"/>
            </c:ext>
          </c:extLst>
        </c:ser>
        <c:ser>
          <c:idx val="2"/>
          <c:order val="9"/>
          <c:tx>
            <c:strRef>
              <c:f>' '!$A$409</c:f>
              <c:strCache>
                <c:ptCount val="1"/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'!$B$409:$BB$409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B4EE-4DCB-A391-44AB9302A1DE}"/>
            </c:ext>
          </c:extLst>
        </c:ser>
        <c:ser>
          <c:idx val="3"/>
          <c:order val="10"/>
          <c:tx>
            <c:strRef>
              <c:f>' '!$A$410</c:f>
              <c:strCache>
                <c:ptCount val="1"/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'!$B$410:$BB$410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B4EE-4DCB-A391-44AB9302A1DE}"/>
            </c:ext>
          </c:extLst>
        </c:ser>
        <c:ser>
          <c:idx val="4"/>
          <c:order val="11"/>
          <c:tx>
            <c:strRef>
              <c:f>' '!$A$411</c:f>
              <c:strCache>
                <c:ptCount val="1"/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'!$B$411:$BB$411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B4EE-4DCB-A391-44AB9302A1DE}"/>
            </c:ext>
          </c:extLst>
        </c:ser>
        <c:ser>
          <c:idx val="9"/>
          <c:order val="12"/>
          <c:tx>
            <c:strRef>
              <c:f>' '!$A$412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'!$B$412:$BB$412</c:f>
              <c:numCache>
                <c:formatCode>#,##0</c:formatCode>
                <c:ptCount val="51"/>
                <c:pt idx="26">
                  <c:v>61.191498999999993</c:v>
                </c:pt>
                <c:pt idx="27">
                  <c:v>53.292791000000001</c:v>
                </c:pt>
                <c:pt idx="28">
                  <c:v>15.004539000000001</c:v>
                </c:pt>
                <c:pt idx="29">
                  <c:v>23.356374999999996</c:v>
                </c:pt>
                <c:pt idx="30">
                  <c:v>25.771025999999999</c:v>
                </c:pt>
                <c:pt idx="31">
                  <c:v>23.411075000000007</c:v>
                </c:pt>
                <c:pt idx="32">
                  <c:v>29.279138999999997</c:v>
                </c:pt>
                <c:pt idx="33">
                  <c:v>39.758774999999993</c:v>
                </c:pt>
                <c:pt idx="34">
                  <c:v>29.266718999999998</c:v>
                </c:pt>
                <c:pt idx="35">
                  <c:v>20.820075000000006</c:v>
                </c:pt>
                <c:pt idx="36">
                  <c:v>18.371946999999999</c:v>
                </c:pt>
                <c:pt idx="37">
                  <c:v>9.3622309999999977</c:v>
                </c:pt>
                <c:pt idx="38">
                  <c:v>7.6458460000000006</c:v>
                </c:pt>
                <c:pt idx="39">
                  <c:v>5.8324630000000006</c:v>
                </c:pt>
                <c:pt idx="40">
                  <c:v>6.3653579999999987</c:v>
                </c:pt>
                <c:pt idx="41">
                  <c:v>5.8144259999999992</c:v>
                </c:pt>
                <c:pt idx="42">
                  <c:v>6.7406069999999998</c:v>
                </c:pt>
                <c:pt idx="43">
                  <c:v>6.3226010000000006</c:v>
                </c:pt>
                <c:pt idx="44">
                  <c:v>14.823324999999999</c:v>
                </c:pt>
                <c:pt idx="45">
                  <c:v>6.2179329999999986</c:v>
                </c:pt>
                <c:pt idx="46">
                  <c:v>4.2191019999999995</c:v>
                </c:pt>
                <c:pt idx="47">
                  <c:v>7.9825039999999987</c:v>
                </c:pt>
                <c:pt idx="48">
                  <c:v>15.357223999999999</c:v>
                </c:pt>
                <c:pt idx="49">
                  <c:v>24.280624999999997</c:v>
                </c:pt>
                <c:pt idx="50">
                  <c:v>23.937766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4EE-4DCB-A391-44AB9302A1DE}"/>
            </c:ext>
          </c:extLst>
        </c:ser>
        <c:ser>
          <c:idx val="12"/>
          <c:order val="13"/>
          <c:tx>
            <c:strRef>
              <c:f>' '!$A$413</c:f>
              <c:strCache>
                <c:ptCount val="1"/>
                <c:pt idx="0">
                  <c:v>Middle East: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'!$B$413:$BB$413</c:f>
              <c:numCache>
                <c:formatCode>#,##0</c:formatCode>
                <c:ptCount val="51"/>
                <c:pt idx="26">
                  <c:v>1.9970820000000002</c:v>
                </c:pt>
                <c:pt idx="27">
                  <c:v>0.99251500000000004</c:v>
                </c:pt>
                <c:pt idx="28">
                  <c:v>9.8640469999999993</c:v>
                </c:pt>
                <c:pt idx="29">
                  <c:v>13.627493999999999</c:v>
                </c:pt>
                <c:pt idx="30">
                  <c:v>11.833247999999998</c:v>
                </c:pt>
                <c:pt idx="31">
                  <c:v>4.7924930000000003</c:v>
                </c:pt>
                <c:pt idx="32">
                  <c:v>3.5237970000000001</c:v>
                </c:pt>
                <c:pt idx="33">
                  <c:v>3.4698729999999998</c:v>
                </c:pt>
                <c:pt idx="34">
                  <c:v>3.0678489999999998</c:v>
                </c:pt>
                <c:pt idx="35">
                  <c:v>2.1214179999999998</c:v>
                </c:pt>
                <c:pt idx="36">
                  <c:v>2.661632</c:v>
                </c:pt>
                <c:pt idx="37">
                  <c:v>1.7584600000000001</c:v>
                </c:pt>
                <c:pt idx="38">
                  <c:v>3.3030939999999998</c:v>
                </c:pt>
                <c:pt idx="39">
                  <c:v>1.8511649999999997</c:v>
                </c:pt>
                <c:pt idx="40">
                  <c:v>10.789228999999999</c:v>
                </c:pt>
                <c:pt idx="41">
                  <c:v>9.3579810000000005</c:v>
                </c:pt>
                <c:pt idx="42">
                  <c:v>20.682672</c:v>
                </c:pt>
                <c:pt idx="43">
                  <c:v>28.436237999999996</c:v>
                </c:pt>
                <c:pt idx="44">
                  <c:v>16.126245000000001</c:v>
                </c:pt>
                <c:pt idx="45">
                  <c:v>7.6121239999999997</c:v>
                </c:pt>
                <c:pt idx="46">
                  <c:v>10.635539999999999</c:v>
                </c:pt>
                <c:pt idx="47">
                  <c:v>6.9769319999999988</c:v>
                </c:pt>
                <c:pt idx="48">
                  <c:v>5.0242979999999999</c:v>
                </c:pt>
                <c:pt idx="49">
                  <c:v>7.320811</c:v>
                </c:pt>
                <c:pt idx="50">
                  <c:v>12.829714000000001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4EE-4DCB-A391-44AB9302A1DE}"/>
            </c:ext>
          </c:extLst>
        </c:ser>
        <c:ser>
          <c:idx val="13"/>
          <c:order val="14"/>
          <c:tx>
            <c:strRef>
              <c:f>' '!$A$414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'!$B$414:$BB$414</c:f>
              <c:numCache>
                <c:formatCode>#,##0</c:formatCode>
                <c:ptCount val="51"/>
                <c:pt idx="26">
                  <c:v>0.62885999999999997</c:v>
                </c:pt>
                <c:pt idx="27">
                  <c:v>0.29597099999999998</c:v>
                </c:pt>
                <c:pt idx="28">
                  <c:v>1.676974</c:v>
                </c:pt>
                <c:pt idx="29">
                  <c:v>3.238715</c:v>
                </c:pt>
                <c:pt idx="30">
                  <c:v>3.0549099999999996</c:v>
                </c:pt>
                <c:pt idx="31">
                  <c:v>9.6159920000000003</c:v>
                </c:pt>
                <c:pt idx="32">
                  <c:v>6.082382</c:v>
                </c:pt>
                <c:pt idx="33">
                  <c:v>4.9181910000000002</c:v>
                </c:pt>
                <c:pt idx="34">
                  <c:v>0.83993399999999996</c:v>
                </c:pt>
                <c:pt idx="35">
                  <c:v>3.353888</c:v>
                </c:pt>
                <c:pt idx="36">
                  <c:v>2.2141389999999999</c:v>
                </c:pt>
                <c:pt idx="37">
                  <c:v>14.134542</c:v>
                </c:pt>
                <c:pt idx="38">
                  <c:v>11.175647</c:v>
                </c:pt>
                <c:pt idx="39">
                  <c:v>12.085820999999999</c:v>
                </c:pt>
                <c:pt idx="40">
                  <c:v>8.387715</c:v>
                </c:pt>
                <c:pt idx="41">
                  <c:v>4.7654360000000002</c:v>
                </c:pt>
                <c:pt idx="42">
                  <c:v>6.0640009999999993</c:v>
                </c:pt>
                <c:pt idx="43">
                  <c:v>7.5084499999999998</c:v>
                </c:pt>
                <c:pt idx="44">
                  <c:v>6.443746</c:v>
                </c:pt>
                <c:pt idx="45">
                  <c:v>3.8932709999999999</c:v>
                </c:pt>
                <c:pt idx="46">
                  <c:v>4.9025109999999996</c:v>
                </c:pt>
                <c:pt idx="47">
                  <c:v>7.623075</c:v>
                </c:pt>
                <c:pt idx="48">
                  <c:v>9.3464999999999989</c:v>
                </c:pt>
                <c:pt idx="49">
                  <c:v>5.6291299999999991</c:v>
                </c:pt>
                <c:pt idx="50">
                  <c:v>4.1353780000000002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4EE-4DCB-A391-44AB9302A1DE}"/>
            </c:ext>
          </c:extLst>
        </c:ser>
        <c:ser>
          <c:idx val="14"/>
          <c:order val="15"/>
          <c:tx>
            <c:strRef>
              <c:f>' '!$A$415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969696" mc:Ignorable="a14" a14:legacySpreadsheetColorIndex="55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'!$B$415:$BB$415</c:f>
              <c:numCache>
                <c:formatCode>#,##0</c:formatCode>
                <c:ptCount val="51"/>
                <c:pt idx="26">
                  <c:v>0.86530099999999988</c:v>
                </c:pt>
                <c:pt idx="27">
                  <c:v>2.6122459999999998</c:v>
                </c:pt>
                <c:pt idx="28">
                  <c:v>9.3063439999999993</c:v>
                </c:pt>
                <c:pt idx="29">
                  <c:v>8.1917029999999986</c:v>
                </c:pt>
                <c:pt idx="30">
                  <c:v>7.7189750000000004</c:v>
                </c:pt>
                <c:pt idx="31">
                  <c:v>3.3267150000000001</c:v>
                </c:pt>
                <c:pt idx="32">
                  <c:v>4.631079999999999</c:v>
                </c:pt>
                <c:pt idx="33">
                  <c:v>3.2078499999999996</c:v>
                </c:pt>
                <c:pt idx="34">
                  <c:v>3.8323729999999996</c:v>
                </c:pt>
                <c:pt idx="35">
                  <c:v>1.5534330000000001</c:v>
                </c:pt>
                <c:pt idx="36">
                  <c:v>1.01308</c:v>
                </c:pt>
                <c:pt idx="37">
                  <c:v>1.4966729999999999</c:v>
                </c:pt>
                <c:pt idx="38">
                  <c:v>2.3367079999999998</c:v>
                </c:pt>
                <c:pt idx="39">
                  <c:v>4.6176489999999992</c:v>
                </c:pt>
                <c:pt idx="40">
                  <c:v>2.8379460000000001</c:v>
                </c:pt>
                <c:pt idx="41">
                  <c:v>1.8619289999999999</c:v>
                </c:pt>
                <c:pt idx="42">
                  <c:v>3.2391609999999997</c:v>
                </c:pt>
                <c:pt idx="43">
                  <c:v>13.457278000000001</c:v>
                </c:pt>
                <c:pt idx="44">
                  <c:v>10.948521</c:v>
                </c:pt>
                <c:pt idx="45">
                  <c:v>1.1971370000000001</c:v>
                </c:pt>
                <c:pt idx="46">
                  <c:v>0.97079899999999997</c:v>
                </c:pt>
                <c:pt idx="47">
                  <c:v>1.1535199999999999</c:v>
                </c:pt>
                <c:pt idx="48">
                  <c:v>1.562972</c:v>
                </c:pt>
                <c:pt idx="49">
                  <c:v>0.17807599999999998</c:v>
                </c:pt>
                <c:pt idx="50">
                  <c:v>0.45887299999999998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4EE-4DCB-A391-44AB9302A1DE}"/>
            </c:ext>
          </c:extLst>
        </c:ser>
        <c:ser>
          <c:idx val="16"/>
          <c:order val="16"/>
          <c:tx>
            <c:strRef>
              <c:f>' '!$A$416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'!$B$416:$BB$416</c:f>
              <c:numCache>
                <c:formatCode>General</c:formatCode>
                <c:ptCount val="51"/>
                <c:pt idx="26" formatCode="#,##0">
                  <c:v>34.68045399999999</c:v>
                </c:pt>
                <c:pt idx="27" formatCode="#,##0">
                  <c:v>51.377198999999997</c:v>
                </c:pt>
                <c:pt idx="28" formatCode="#,##0">
                  <c:v>39.228074999999997</c:v>
                </c:pt>
                <c:pt idx="29" formatCode="#,##0">
                  <c:v>45.091480999999995</c:v>
                </c:pt>
                <c:pt idx="30" formatCode="#,##0">
                  <c:v>73.638131000000001</c:v>
                </c:pt>
                <c:pt idx="31" formatCode="#,##0">
                  <c:v>108.11807899999998</c:v>
                </c:pt>
                <c:pt idx="32" formatCode="#,##0">
                  <c:v>87.055097000000018</c:v>
                </c:pt>
                <c:pt idx="33" formatCode="#,##0">
                  <c:v>60.105373</c:v>
                </c:pt>
                <c:pt idx="34" formatCode="#,##0">
                  <c:v>38.249159999999996</c:v>
                </c:pt>
                <c:pt idx="35" formatCode="#,##0">
                  <c:v>23.919277999999998</c:v>
                </c:pt>
                <c:pt idx="36" formatCode="#,##0">
                  <c:v>23.979766999999999</c:v>
                </c:pt>
                <c:pt idx="37" formatCode="#,##0">
                  <c:v>22.357120999999999</c:v>
                </c:pt>
                <c:pt idx="38" formatCode="#,##0">
                  <c:v>23.361499000000002</c:v>
                </c:pt>
                <c:pt idx="39" formatCode="#,##0">
                  <c:v>35.211110999999995</c:v>
                </c:pt>
                <c:pt idx="40" formatCode="#,##0">
                  <c:v>32.268042999999999</c:v>
                </c:pt>
                <c:pt idx="41" formatCode="#,##0">
                  <c:v>42.836975999999993</c:v>
                </c:pt>
                <c:pt idx="42" formatCode="#,##0">
                  <c:v>63.580231999999995</c:v>
                </c:pt>
                <c:pt idx="43" formatCode="#,##0">
                  <c:v>68.995705999999998</c:v>
                </c:pt>
                <c:pt idx="44" formatCode="#,##0">
                  <c:v>69.903003999999996</c:v>
                </c:pt>
                <c:pt idx="45" formatCode="#,##0">
                  <c:v>70.311824000000001</c:v>
                </c:pt>
                <c:pt idx="46" formatCode="#,##0">
                  <c:v>87.602710000000002</c:v>
                </c:pt>
                <c:pt idx="47" formatCode="#,##0">
                  <c:v>116.93223499999999</c:v>
                </c:pt>
                <c:pt idx="48" formatCode="#,##0">
                  <c:v>207.15060799999998</c:v>
                </c:pt>
                <c:pt idx="49" formatCode="#,##0">
                  <c:v>72.919287999999995</c:v>
                </c:pt>
                <c:pt idx="50" formatCode="#,##0">
                  <c:v>105.42690399999999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4EE-4DCB-A391-44AB9302A1DE}"/>
            </c:ext>
          </c:extLst>
        </c:ser>
        <c:ser>
          <c:idx val="17"/>
          <c:order val="17"/>
          <c:tx>
            <c:strRef>
              <c:f>' '!$A$417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'!$B$399:$BB$399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'!$B$417:$BB$417</c:f>
              <c:numCache>
                <c:formatCode>General</c:formatCode>
                <c:ptCount val="51"/>
                <c:pt idx="26" formatCode="#,##0">
                  <c:v>19.136254000000065</c:v>
                </c:pt>
                <c:pt idx="27" formatCode="#,##0">
                  <c:v>15.935910000000021</c:v>
                </c:pt>
                <c:pt idx="28" formatCode="#,##0">
                  <c:v>21.850450000000009</c:v>
                </c:pt>
                <c:pt idx="29" formatCode="#,##0">
                  <c:v>27.885865000000038</c:v>
                </c:pt>
                <c:pt idx="30" formatCode="#,##0">
                  <c:v>39.462204000000014</c:v>
                </c:pt>
                <c:pt idx="31" formatCode="#,##0">
                  <c:v>30.697311999999982</c:v>
                </c:pt>
                <c:pt idx="32" formatCode="#,##0">
                  <c:v>44.465370000000007</c:v>
                </c:pt>
                <c:pt idx="33" formatCode="#,##0">
                  <c:v>60.026046000000036</c:v>
                </c:pt>
                <c:pt idx="34" formatCode="#,##0">
                  <c:v>52.570931999999999</c:v>
                </c:pt>
                <c:pt idx="35" formatCode="#,##0">
                  <c:v>33.490528000000005</c:v>
                </c:pt>
                <c:pt idx="36" formatCode="#,##0">
                  <c:v>33.47316</c:v>
                </c:pt>
                <c:pt idx="37" formatCode="#,##0">
                  <c:v>45.456996000000032</c:v>
                </c:pt>
                <c:pt idx="38" formatCode="#,##0">
                  <c:v>67.951928000000009</c:v>
                </c:pt>
                <c:pt idx="39" formatCode="#,##0">
                  <c:v>87.400023000000004</c:v>
                </c:pt>
                <c:pt idx="40" formatCode="#,##0">
                  <c:v>109.88170599999998</c:v>
                </c:pt>
                <c:pt idx="41" formatCode="#,##0">
                  <c:v>150.844245</c:v>
                </c:pt>
                <c:pt idx="42" formatCode="#,##0">
                  <c:v>177.63774100000001</c:v>
                </c:pt>
                <c:pt idx="43" formatCode="#,##0">
                  <c:v>201.65473699999998</c:v>
                </c:pt>
                <c:pt idx="44" formatCode="#,##0">
                  <c:v>234.04536800000011</c:v>
                </c:pt>
                <c:pt idx="45" formatCode="#,##0">
                  <c:v>214.37880499999997</c:v>
                </c:pt>
                <c:pt idx="46" formatCode="#,##0">
                  <c:v>202.5836789999999</c:v>
                </c:pt>
                <c:pt idx="47" formatCode="#,##0">
                  <c:v>270.4330040000001</c:v>
                </c:pt>
                <c:pt idx="48" formatCode="#,##0">
                  <c:v>293.00789299999985</c:v>
                </c:pt>
                <c:pt idx="49" formatCode="#,##0">
                  <c:v>243.08196800000002</c:v>
                </c:pt>
                <c:pt idx="50" formatCode="#,##0">
                  <c:v>309.42373700000002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4EE-4DCB-A391-44AB9302A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42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42468870555099E-2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423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233373795883094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792122318475298"/>
          <c:y val="0.87169526384710594"/>
          <c:w val="0.67918758814407698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2199330048588"/>
          <c:y val="7.1669017868882523E-2"/>
          <c:w val="0.67606249187961043"/>
          <c:h val="0.5716854216052721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'!$A$268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'!$B$268:$BB$268</c:f>
              <c:numCache>
                <c:formatCode>#,##0</c:formatCode>
                <c:ptCount val="51"/>
                <c:pt idx="0">
                  <c:v>3.7495041412920003</c:v>
                </c:pt>
                <c:pt idx="1">
                  <c:v>3.7342018350000004</c:v>
                </c:pt>
                <c:pt idx="2">
                  <c:v>4.7434724464399993</c:v>
                </c:pt>
                <c:pt idx="3">
                  <c:v>5.2651155036480022</c:v>
                </c:pt>
                <c:pt idx="4">
                  <c:v>5.4382650613200001</c:v>
                </c:pt>
                <c:pt idx="5">
                  <c:v>5.0356326019999997</c:v>
                </c:pt>
                <c:pt idx="6">
                  <c:v>4.3659782835760002</c:v>
                </c:pt>
                <c:pt idx="7">
                  <c:v>4.3890485686320018</c:v>
                </c:pt>
                <c:pt idx="8">
                  <c:v>3.2020340217320005</c:v>
                </c:pt>
                <c:pt idx="9">
                  <c:v>2.0053371865800003</c:v>
                </c:pt>
                <c:pt idx="10">
                  <c:v>1.9445281331840003</c:v>
                </c:pt>
                <c:pt idx="11">
                  <c:v>1.8797852333866667</c:v>
                </c:pt>
                <c:pt idx="12">
                  <c:v>1.7503319824293333</c:v>
                </c:pt>
                <c:pt idx="13">
                  <c:v>1.7471847025360003</c:v>
                </c:pt>
                <c:pt idx="14">
                  <c:v>2.2065100166199993</c:v>
                </c:pt>
                <c:pt idx="15">
                  <c:v>2.7405492922080006</c:v>
                </c:pt>
                <c:pt idx="16">
                  <c:v>3.8072954734360005</c:v>
                </c:pt>
                <c:pt idx="17">
                  <c:v>4.7968960816139994</c:v>
                </c:pt>
                <c:pt idx="18">
                  <c:v>5.3480449469994458</c:v>
                </c:pt>
                <c:pt idx="19">
                  <c:v>5.5017909022543394</c:v>
                </c:pt>
                <c:pt idx="20">
                  <c:v>5.2924975612599994</c:v>
                </c:pt>
                <c:pt idx="21">
                  <c:v>6.9497654726500011</c:v>
                </c:pt>
                <c:pt idx="22">
                  <c:v>5.9779319600000003</c:v>
                </c:pt>
                <c:pt idx="23">
                  <c:v>5.2697040889220004</c:v>
                </c:pt>
                <c:pt idx="24">
                  <c:v>5.3787332822859986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6D-4C59-BFF5-2B30F108B93C}"/>
            </c:ext>
          </c:extLst>
        </c:ser>
        <c:ser>
          <c:idx val="1"/>
          <c:order val="1"/>
          <c:tx>
            <c:strRef>
              <c:f>' '!$A$269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'!$B$269:$BB$269</c:f>
              <c:numCache>
                <c:formatCode>#,##0</c:formatCode>
                <c:ptCount val="51"/>
                <c:pt idx="0">
                  <c:v>3.8962739220000007</c:v>
                </c:pt>
                <c:pt idx="1">
                  <c:v>4.2372071999999994</c:v>
                </c:pt>
                <c:pt idx="2">
                  <c:v>5.1196282884399995</c:v>
                </c:pt>
                <c:pt idx="3">
                  <c:v>6.3662576622000007</c:v>
                </c:pt>
                <c:pt idx="4">
                  <c:v>8.0253728176199992</c:v>
                </c:pt>
                <c:pt idx="5">
                  <c:v>7.2023815980000006</c:v>
                </c:pt>
                <c:pt idx="6">
                  <c:v>5.7064160961799999</c:v>
                </c:pt>
                <c:pt idx="7">
                  <c:v>5.241937286859998</c:v>
                </c:pt>
                <c:pt idx="8">
                  <c:v>4.5016734074800002</c:v>
                </c:pt>
                <c:pt idx="9">
                  <c:v>3.2297443345600003</c:v>
                </c:pt>
                <c:pt idx="10">
                  <c:v>2.6856423689599986</c:v>
                </c:pt>
                <c:pt idx="11">
                  <c:v>2.5851694213357157</c:v>
                </c:pt>
                <c:pt idx="12">
                  <c:v>2.4870263400000008</c:v>
                </c:pt>
                <c:pt idx="13">
                  <c:v>2.8675038765700003</c:v>
                </c:pt>
                <c:pt idx="14">
                  <c:v>3.1065141854499996</c:v>
                </c:pt>
                <c:pt idx="15">
                  <c:v>3.6267326811066662</c:v>
                </c:pt>
                <c:pt idx="16">
                  <c:v>4.3064512628899996</c:v>
                </c:pt>
                <c:pt idx="17">
                  <c:v>5.2200083959399999</c:v>
                </c:pt>
                <c:pt idx="18">
                  <c:v>5.6522143128166666</c:v>
                </c:pt>
                <c:pt idx="19">
                  <c:v>5.2215812027166661</c:v>
                </c:pt>
                <c:pt idx="20">
                  <c:v>5.980474502879999</c:v>
                </c:pt>
                <c:pt idx="21">
                  <c:v>6.4099510234799988</c:v>
                </c:pt>
                <c:pt idx="22">
                  <c:v>5.590860700000003</c:v>
                </c:pt>
                <c:pt idx="23">
                  <c:v>5.0333267702799995</c:v>
                </c:pt>
                <c:pt idx="24">
                  <c:v>5.7474170569899998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6D-4C59-BFF5-2B30F108B93C}"/>
            </c:ext>
          </c:extLst>
        </c:ser>
        <c:ser>
          <c:idx val="2"/>
          <c:order val="2"/>
          <c:tx>
            <c:strRef>
              <c:f>' '!$A$270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'!$B$270:$BB$270</c:f>
              <c:numCache>
                <c:formatCode>#,##0</c:formatCode>
                <c:ptCount val="51"/>
                <c:pt idx="0">
                  <c:v>0.82973316647199991</c:v>
                </c:pt>
                <c:pt idx="1">
                  <c:v>1.08991424592</c:v>
                </c:pt>
                <c:pt idx="2">
                  <c:v>0.93887216920000005</c:v>
                </c:pt>
                <c:pt idx="3">
                  <c:v>1.13628921094</c:v>
                </c:pt>
                <c:pt idx="4">
                  <c:v>1.416114146</c:v>
                </c:pt>
                <c:pt idx="5">
                  <c:v>1.32888620604</c:v>
                </c:pt>
                <c:pt idx="6">
                  <c:v>1.1453360949599998</c:v>
                </c:pt>
                <c:pt idx="7">
                  <c:v>0.99535454564000014</c:v>
                </c:pt>
                <c:pt idx="8">
                  <c:v>0.57270275255999969</c:v>
                </c:pt>
                <c:pt idx="9">
                  <c:v>0.48280374739999998</c:v>
                </c:pt>
                <c:pt idx="10">
                  <c:v>0.39483488383999993</c:v>
                </c:pt>
                <c:pt idx="11">
                  <c:v>0.44517431469999991</c:v>
                </c:pt>
                <c:pt idx="12">
                  <c:v>0.58400806711999986</c:v>
                </c:pt>
                <c:pt idx="13">
                  <c:v>0.74274193121999998</c:v>
                </c:pt>
                <c:pt idx="14">
                  <c:v>0.92924514589999974</c:v>
                </c:pt>
                <c:pt idx="15">
                  <c:v>1.3402301674361901</c:v>
                </c:pt>
                <c:pt idx="16">
                  <c:v>2.0225543951599994</c:v>
                </c:pt>
                <c:pt idx="17">
                  <c:v>2.3398814905399998</c:v>
                </c:pt>
                <c:pt idx="18">
                  <c:v>2.4314895016999989</c:v>
                </c:pt>
                <c:pt idx="19">
                  <c:v>2.1410469312828564</c:v>
                </c:pt>
                <c:pt idx="20">
                  <c:v>2.2757981002400003</c:v>
                </c:pt>
                <c:pt idx="21">
                  <c:v>2.3975933492999992</c:v>
                </c:pt>
                <c:pt idx="22">
                  <c:v>2.6152759999999988</c:v>
                </c:pt>
                <c:pt idx="23">
                  <c:v>1.9455657207599995</c:v>
                </c:pt>
                <c:pt idx="24">
                  <c:v>2.5329964400199985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6D-4C59-BFF5-2B30F108B93C}"/>
            </c:ext>
          </c:extLst>
        </c:ser>
        <c:ser>
          <c:idx val="5"/>
          <c:order val="3"/>
          <c:tx>
            <c:strRef>
              <c:f>' '!$A$271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'!$B$271:$BB$271</c:f>
              <c:numCache>
                <c:formatCode>#,##0</c:formatCode>
                <c:ptCount val="51"/>
                <c:pt idx="0">
                  <c:v>0.87099084522000014</c:v>
                </c:pt>
                <c:pt idx="1">
                  <c:v>0.89614618944000002</c:v>
                </c:pt>
                <c:pt idx="2">
                  <c:v>1.0496256487700002</c:v>
                </c:pt>
                <c:pt idx="3">
                  <c:v>1.4493198277199999</c:v>
                </c:pt>
                <c:pt idx="4">
                  <c:v>1.9980666900199997</c:v>
                </c:pt>
                <c:pt idx="5">
                  <c:v>2.3159178028999996</c:v>
                </c:pt>
                <c:pt idx="6">
                  <c:v>2.746634000599999</c:v>
                </c:pt>
                <c:pt idx="7">
                  <c:v>2.7690899262700004</c:v>
                </c:pt>
                <c:pt idx="8">
                  <c:v>1.9850486796649993</c:v>
                </c:pt>
                <c:pt idx="9">
                  <c:v>1.5252654311799996</c:v>
                </c:pt>
                <c:pt idx="10">
                  <c:v>1.2210623449799995</c:v>
                </c:pt>
                <c:pt idx="11">
                  <c:v>1.2511262469999993</c:v>
                </c:pt>
                <c:pt idx="12">
                  <c:v>1.2552430240000001</c:v>
                </c:pt>
                <c:pt idx="13">
                  <c:v>1.3286718978000001</c:v>
                </c:pt>
                <c:pt idx="14">
                  <c:v>1.3721967140800002</c:v>
                </c:pt>
                <c:pt idx="15">
                  <c:v>1.4016282196399996</c:v>
                </c:pt>
                <c:pt idx="16">
                  <c:v>1.6273382518099997</c:v>
                </c:pt>
                <c:pt idx="17">
                  <c:v>1.5827726607200001</c:v>
                </c:pt>
                <c:pt idx="18">
                  <c:v>1.9367737847375703</c:v>
                </c:pt>
                <c:pt idx="19">
                  <c:v>1.6876633899543649</c:v>
                </c:pt>
                <c:pt idx="20">
                  <c:v>1.9516341843999998</c:v>
                </c:pt>
                <c:pt idx="21">
                  <c:v>1.9010927550999996</c:v>
                </c:pt>
                <c:pt idx="22">
                  <c:v>1.7902399024999995</c:v>
                </c:pt>
                <c:pt idx="23">
                  <c:v>1.7367473383799992</c:v>
                </c:pt>
                <c:pt idx="24">
                  <c:v>1.9451323008266661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6D-4C59-BFF5-2B30F108B93C}"/>
            </c:ext>
          </c:extLst>
        </c:ser>
        <c:ser>
          <c:idx val="6"/>
          <c:order val="4"/>
          <c:tx>
            <c:strRef>
              <c:f>' '!$A$272</c:f>
              <c:strCache>
                <c:ptCount val="1"/>
                <c:pt idx="0">
                  <c:v>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'!$B$272:$BB$272</c:f>
              <c:numCache>
                <c:formatCode>#,##0</c:formatCode>
                <c:ptCount val="51"/>
                <c:pt idx="0">
                  <c:v>0.76805046360000007</c:v>
                </c:pt>
                <c:pt idx="1">
                  <c:v>0.78803762799999977</c:v>
                </c:pt>
                <c:pt idx="2">
                  <c:v>0.85829172240000018</c:v>
                </c:pt>
                <c:pt idx="3">
                  <c:v>1.1164459628000005</c:v>
                </c:pt>
                <c:pt idx="4">
                  <c:v>1.45166679</c:v>
                </c:pt>
                <c:pt idx="5">
                  <c:v>1.3316826235999999</c:v>
                </c:pt>
                <c:pt idx="6">
                  <c:v>1.1998739872000004</c:v>
                </c:pt>
                <c:pt idx="7">
                  <c:v>1.1855530707999997</c:v>
                </c:pt>
                <c:pt idx="8">
                  <c:v>1.0267756967999999</c:v>
                </c:pt>
                <c:pt idx="9">
                  <c:v>0.73496684240000021</c:v>
                </c:pt>
                <c:pt idx="10">
                  <c:v>0.77850106600000013</c:v>
                </c:pt>
                <c:pt idx="11">
                  <c:v>0.66205604640000004</c:v>
                </c:pt>
                <c:pt idx="12">
                  <c:v>0.64002475040000018</c:v>
                </c:pt>
                <c:pt idx="13">
                  <c:v>0.69232832200000005</c:v>
                </c:pt>
                <c:pt idx="14">
                  <c:v>0.38761506000000001</c:v>
                </c:pt>
                <c:pt idx="15">
                  <c:v>0.70116161919999986</c:v>
                </c:pt>
                <c:pt idx="16">
                  <c:v>0.78172340119999995</c:v>
                </c:pt>
                <c:pt idx="17">
                  <c:v>0.80465621879999993</c:v>
                </c:pt>
                <c:pt idx="18">
                  <c:v>0.84613119640000001</c:v>
                </c:pt>
                <c:pt idx="19">
                  <c:v>0.87740562559999991</c:v>
                </c:pt>
                <c:pt idx="20">
                  <c:v>0.93451077439999986</c:v>
                </c:pt>
                <c:pt idx="21">
                  <c:v>1.4066308284</c:v>
                </c:pt>
                <c:pt idx="22">
                  <c:v>0.9538342688</c:v>
                </c:pt>
                <c:pt idx="23">
                  <c:v>0.87555214320000008</c:v>
                </c:pt>
                <c:pt idx="24">
                  <c:v>0.93695369040000009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6D-4C59-BFF5-2B30F108B93C}"/>
            </c:ext>
          </c:extLst>
        </c:ser>
        <c:ser>
          <c:idx val="7"/>
          <c:order val="5"/>
          <c:tx>
            <c:strRef>
              <c:f>' '!$A$273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'!$B$273:$BB$273</c:f>
              <c:numCache>
                <c:formatCode>#,##0</c:formatCode>
                <c:ptCount val="51"/>
                <c:pt idx="0">
                  <c:v>1.30806487616</c:v>
                </c:pt>
                <c:pt idx="1">
                  <c:v>1.2683560873199997</c:v>
                </c:pt>
                <c:pt idx="2">
                  <c:v>1.5108828390599998</c:v>
                </c:pt>
                <c:pt idx="3">
                  <c:v>1.9276190418799997</c:v>
                </c:pt>
                <c:pt idx="4">
                  <c:v>2.4274841975999997</c:v>
                </c:pt>
                <c:pt idx="5">
                  <c:v>2.5438654320099996</c:v>
                </c:pt>
                <c:pt idx="6">
                  <c:v>2.3661816299099994</c:v>
                </c:pt>
                <c:pt idx="7">
                  <c:v>2.2941163844899997</c:v>
                </c:pt>
                <c:pt idx="8">
                  <c:v>2.27813855612</c:v>
                </c:pt>
                <c:pt idx="9">
                  <c:v>1.6510306084999997</c:v>
                </c:pt>
                <c:pt idx="10">
                  <c:v>1.9096380804899999</c:v>
                </c:pt>
                <c:pt idx="11">
                  <c:v>1.7104347640099997</c:v>
                </c:pt>
                <c:pt idx="12">
                  <c:v>1.7597714236899999</c:v>
                </c:pt>
                <c:pt idx="13">
                  <c:v>1.9996737981499999</c:v>
                </c:pt>
                <c:pt idx="14">
                  <c:v>2.1759818343199999</c:v>
                </c:pt>
                <c:pt idx="15">
                  <c:v>2.2637682837699997</c:v>
                </c:pt>
                <c:pt idx="16">
                  <c:v>2.6496138368</c:v>
                </c:pt>
                <c:pt idx="17">
                  <c:v>2.7845364671600001</c:v>
                </c:pt>
                <c:pt idx="18">
                  <c:v>2.6149530564500001</c:v>
                </c:pt>
                <c:pt idx="19">
                  <c:v>2.830689720530001</c:v>
                </c:pt>
                <c:pt idx="20">
                  <c:v>2.6450418666700006</c:v>
                </c:pt>
                <c:pt idx="21">
                  <c:v>2.8050221699500004</c:v>
                </c:pt>
                <c:pt idx="22">
                  <c:v>3.0389183492500003</c:v>
                </c:pt>
                <c:pt idx="23">
                  <c:v>2.4203927577899997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26D-4C59-BFF5-2B30F108B93C}"/>
            </c:ext>
          </c:extLst>
        </c:ser>
        <c:ser>
          <c:idx val="8"/>
          <c:order val="6"/>
          <c:tx>
            <c:strRef>
              <c:f>' '!$A$274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'!$B$274:$BB$274</c:f>
              <c:numCache>
                <c:formatCode>#,##0</c:formatCode>
                <c:ptCount val="51"/>
                <c:pt idx="0">
                  <c:v>13.544589289499999</c:v>
                </c:pt>
                <c:pt idx="1">
                  <c:v>14.999254996500005</c:v>
                </c:pt>
                <c:pt idx="2">
                  <c:v>15.479563972500001</c:v>
                </c:pt>
                <c:pt idx="3">
                  <c:v>20.545829572499997</c:v>
                </c:pt>
                <c:pt idx="4">
                  <c:v>22.442911055999993</c:v>
                </c:pt>
                <c:pt idx="5">
                  <c:v>24.953562098999996</c:v>
                </c:pt>
                <c:pt idx="6">
                  <c:v>28.073325496500001</c:v>
                </c:pt>
                <c:pt idx="7">
                  <c:v>29.566214874</c:v>
                </c:pt>
                <c:pt idx="8">
                  <c:v>32.410662394500001</c:v>
                </c:pt>
                <c:pt idx="9">
                  <c:v>38.635099987499991</c:v>
                </c:pt>
                <c:pt idx="10">
                  <c:v>39.566805246000008</c:v>
                </c:pt>
                <c:pt idx="11">
                  <c:v>39.958974747000006</c:v>
                </c:pt>
                <c:pt idx="12">
                  <c:v>40.050743399999988</c:v>
                </c:pt>
                <c:pt idx="13">
                  <c:v>44.317502662500004</c:v>
                </c:pt>
                <c:pt idx="14">
                  <c:v>49.627845917999998</c:v>
                </c:pt>
                <c:pt idx="15">
                  <c:v>53.835192607500005</c:v>
                </c:pt>
                <c:pt idx="16">
                  <c:v>60.837912139500013</c:v>
                </c:pt>
                <c:pt idx="17">
                  <c:v>62.287840124999988</c:v>
                </c:pt>
                <c:pt idx="18">
                  <c:v>68.913926041500005</c:v>
                </c:pt>
                <c:pt idx="19">
                  <c:v>68.481185728499995</c:v>
                </c:pt>
                <c:pt idx="20">
                  <c:v>73.038787492500006</c:v>
                </c:pt>
                <c:pt idx="21">
                  <c:v>73.171860457499989</c:v>
                </c:pt>
                <c:pt idx="22">
                  <c:v>89.097074361000011</c:v>
                </c:pt>
                <c:pt idx="23">
                  <c:v>85.951271294999984</c:v>
                </c:pt>
                <c:pt idx="24">
                  <c:v>88.950853201499982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26D-4C59-BFF5-2B30F108B93C}"/>
            </c:ext>
          </c:extLst>
        </c:ser>
        <c:ser>
          <c:idx val="9"/>
          <c:order val="7"/>
          <c:tx>
            <c:strRef>
              <c:f>' '!$A$275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'!$B$275:$BB$275</c:f>
              <c:numCache>
                <c:formatCode>#,##0</c:formatCode>
                <c:ptCount val="51"/>
                <c:pt idx="0">
                  <c:v>4.286027794999999</c:v>
                </c:pt>
                <c:pt idx="1">
                  <c:v>4.7875178014999999</c:v>
                </c:pt>
                <c:pt idx="2">
                  <c:v>5.0928427654999977</c:v>
                </c:pt>
                <c:pt idx="3">
                  <c:v>6.2220138749999974</c:v>
                </c:pt>
                <c:pt idx="4">
                  <c:v>6.4860750394999993</c:v>
                </c:pt>
                <c:pt idx="5">
                  <c:v>7.1379053514999997</c:v>
                </c:pt>
                <c:pt idx="6">
                  <c:v>6.9638702035</c:v>
                </c:pt>
                <c:pt idx="7">
                  <c:v>7.0200642260000006</c:v>
                </c:pt>
                <c:pt idx="8">
                  <c:v>6.8892109009150007</c:v>
                </c:pt>
                <c:pt idx="9">
                  <c:v>6.8987488080000068</c:v>
                </c:pt>
                <c:pt idx="10">
                  <c:v>7.260035779499999</c:v>
                </c:pt>
                <c:pt idx="11">
                  <c:v>7.1621953899999964</c:v>
                </c:pt>
                <c:pt idx="12">
                  <c:v>6.5620424380000024</c:v>
                </c:pt>
                <c:pt idx="13">
                  <c:v>6.5322518660000037</c:v>
                </c:pt>
                <c:pt idx="14">
                  <c:v>6.4415050419999993</c:v>
                </c:pt>
                <c:pt idx="15">
                  <c:v>7.2041852225000023</c:v>
                </c:pt>
                <c:pt idx="16">
                  <c:v>7.3589205199999954</c:v>
                </c:pt>
                <c:pt idx="17">
                  <c:v>7.3999612190000006</c:v>
                </c:pt>
                <c:pt idx="18">
                  <c:v>7.0591906910000004</c:v>
                </c:pt>
                <c:pt idx="19">
                  <c:v>7.4878839280000005</c:v>
                </c:pt>
                <c:pt idx="20">
                  <c:v>7.318087791</c:v>
                </c:pt>
                <c:pt idx="21">
                  <c:v>7.2118508944999986</c:v>
                </c:pt>
                <c:pt idx="22">
                  <c:v>8.7296082019999961</c:v>
                </c:pt>
                <c:pt idx="23">
                  <c:v>7.6753419924999964</c:v>
                </c:pt>
                <c:pt idx="24">
                  <c:v>8.5737612030000019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26D-4C59-BFF5-2B30F108B93C}"/>
            </c:ext>
          </c:extLst>
        </c:ser>
        <c:ser>
          <c:idx val="4"/>
          <c:order val="8"/>
          <c:tx>
            <c:strRef>
              <c:f>' '!$A$276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'!$B$276:$BB$276</c:f>
              <c:numCache>
                <c:formatCode>#,##0</c:formatCode>
                <c:ptCount val="51"/>
                <c:pt idx="0">
                  <c:v>1.4056235813300013</c:v>
                </c:pt>
                <c:pt idx="1">
                  <c:v>1.2502542559799892</c:v>
                </c:pt>
                <c:pt idx="2">
                  <c:v>1.6156798410399986</c:v>
                </c:pt>
                <c:pt idx="3">
                  <c:v>1.0609504974899977</c:v>
                </c:pt>
                <c:pt idx="4">
                  <c:v>1.1734047408600006</c:v>
                </c:pt>
                <c:pt idx="5">
                  <c:v>0.94360715912000614</c:v>
                </c:pt>
                <c:pt idx="6">
                  <c:v>0.91664548353997333</c:v>
                </c:pt>
                <c:pt idx="7">
                  <c:v>1.0288920839799971</c:v>
                </c:pt>
                <c:pt idx="8">
                  <c:v>0.66155180392000545</c:v>
                </c:pt>
                <c:pt idx="9">
                  <c:v>0.41682902129999633</c:v>
                </c:pt>
                <c:pt idx="10">
                  <c:v>0.47907405496001587</c:v>
                </c:pt>
                <c:pt idx="11">
                  <c:v>0.58690492196001287</c:v>
                </c:pt>
                <c:pt idx="12">
                  <c:v>0.54772791630998796</c:v>
                </c:pt>
                <c:pt idx="13">
                  <c:v>0.87233046201998121</c:v>
                </c:pt>
                <c:pt idx="14">
                  <c:v>1.0491262673600232</c:v>
                </c:pt>
                <c:pt idx="15">
                  <c:v>0.76534733471333993</c:v>
                </c:pt>
                <c:pt idx="16">
                  <c:v>0.71079904407997674</c:v>
                </c:pt>
                <c:pt idx="17">
                  <c:v>0.94154268005998176</c:v>
                </c:pt>
                <c:pt idx="18">
                  <c:v>1.2181281305607712</c:v>
                </c:pt>
                <c:pt idx="19">
                  <c:v>1.7191432241066593</c:v>
                </c:pt>
                <c:pt idx="20">
                  <c:v>2.4383883174800047</c:v>
                </c:pt>
                <c:pt idx="21">
                  <c:v>3.8019273906200226</c:v>
                </c:pt>
                <c:pt idx="22">
                  <c:v>3.3274180232399999</c:v>
                </c:pt>
                <c:pt idx="23">
                  <c:v>2.1710723750699543</c:v>
                </c:pt>
                <c:pt idx="24">
                  <c:v>2.1748431645333852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26D-4C59-BFF5-2B30F108B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39904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'!$A$277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'!$B$277:$BB$277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026D-4C59-BFF5-2B30F108B93C}"/>
            </c:ext>
          </c:extLst>
        </c:ser>
        <c:ser>
          <c:idx val="11"/>
          <c:order val="10"/>
          <c:tx>
            <c:strRef>
              <c:f>' '!$A$278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'!$B$278:$BB$278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026D-4C59-BFF5-2B30F108B93C}"/>
            </c:ext>
          </c:extLst>
        </c:ser>
        <c:ser>
          <c:idx val="12"/>
          <c:order val="11"/>
          <c:tx>
            <c:strRef>
              <c:f>' '!$A$279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'!$B$279:$BB$279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026D-4C59-BFF5-2B30F108B93C}"/>
            </c:ext>
          </c:extLst>
        </c:ser>
        <c:ser>
          <c:idx val="13"/>
          <c:order val="12"/>
          <c:tx>
            <c:strRef>
              <c:f>' '!$A$280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'!$B$280:$BB$280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026D-4C59-BFF5-2B30F108B93C}"/>
            </c:ext>
          </c:extLst>
        </c:ser>
        <c:ser>
          <c:idx val="14"/>
          <c:order val="13"/>
          <c:tx>
            <c:strRef>
              <c:f>' '!$A$281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'!$B$281:$BB$281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026D-4C59-BFF5-2B30F108B93C}"/>
            </c:ext>
          </c:extLst>
        </c:ser>
        <c:ser>
          <c:idx val="15"/>
          <c:order val="14"/>
          <c:tx>
            <c:strRef>
              <c:f>' '!$A$282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'!$B$282:$BB$282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026D-4C59-BFF5-2B30F108B93C}"/>
            </c:ext>
          </c:extLst>
        </c:ser>
        <c:ser>
          <c:idx val="16"/>
          <c:order val="15"/>
          <c:tx>
            <c:strRef>
              <c:f>' '!$A$283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'!$B$283:$BB$283</c:f>
              <c:numCache>
                <c:formatCode>#,##0</c:formatCode>
                <c:ptCount val="51"/>
                <c:pt idx="26">
                  <c:v>0.47126157299999993</c:v>
                </c:pt>
                <c:pt idx="27">
                  <c:v>0.47924522599999997</c:v>
                </c:pt>
                <c:pt idx="28">
                  <c:v>0.57687327199999983</c:v>
                </c:pt>
                <c:pt idx="29">
                  <c:v>0.64809975099999984</c:v>
                </c:pt>
                <c:pt idx="30">
                  <c:v>0.83816311799999998</c:v>
                </c:pt>
                <c:pt idx="31">
                  <c:v>0.8786832</c:v>
                </c:pt>
                <c:pt idx="32">
                  <c:v>0.84640901400000024</c:v>
                </c:pt>
                <c:pt idx="33">
                  <c:v>0.92849334400000016</c:v>
                </c:pt>
                <c:pt idx="34">
                  <c:v>0.67954936199999971</c:v>
                </c:pt>
                <c:pt idx="35">
                  <c:v>0.4002754859999999</c:v>
                </c:pt>
                <c:pt idx="36">
                  <c:v>0.41812776300000004</c:v>
                </c:pt>
                <c:pt idx="37">
                  <c:v>0.40869589899999975</c:v>
                </c:pt>
                <c:pt idx="38">
                  <c:v>0.34987418300000001</c:v>
                </c:pt>
                <c:pt idx="39">
                  <c:v>0.35342820400000002</c:v>
                </c:pt>
                <c:pt idx="40">
                  <c:v>0.42533209000000005</c:v>
                </c:pt>
                <c:pt idx="41">
                  <c:v>0.45562797799999999</c:v>
                </c:pt>
                <c:pt idx="42">
                  <c:v>0.53718753700000021</c:v>
                </c:pt>
                <c:pt idx="43">
                  <c:v>0.66528125000000005</c:v>
                </c:pt>
                <c:pt idx="44">
                  <c:v>0.77138197399999997</c:v>
                </c:pt>
                <c:pt idx="45">
                  <c:v>0.7009842879999999</c:v>
                </c:pt>
                <c:pt idx="46">
                  <c:v>0.70739188800000019</c:v>
                </c:pt>
                <c:pt idx="47">
                  <c:v>0.944777537</c:v>
                </c:pt>
                <c:pt idx="48">
                  <c:v>1.0210380299999999</c:v>
                </c:pt>
                <c:pt idx="49">
                  <c:v>0.76224364700000002</c:v>
                </c:pt>
                <c:pt idx="50">
                  <c:v>0.76306809999999992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26D-4C59-BFF5-2B30F108B93C}"/>
            </c:ext>
          </c:extLst>
        </c:ser>
        <c:ser>
          <c:idx val="18"/>
          <c:order val="16"/>
          <c:tx>
            <c:strRef>
              <c:f>' '!$A$284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'!$B$284:$BB$284</c:f>
              <c:numCache>
                <c:formatCode>General</c:formatCode>
                <c:ptCount val="51"/>
                <c:pt idx="26" formatCode="#,##0">
                  <c:v>0.37365916499999996</c:v>
                </c:pt>
                <c:pt idx="27" formatCode="#,##0">
                  <c:v>0.35996263400000006</c:v>
                </c:pt>
                <c:pt idx="28" formatCode="#,##0">
                  <c:v>0.43882496600000009</c:v>
                </c:pt>
                <c:pt idx="29" formatCode="#,##0">
                  <c:v>0.58994435500000009</c:v>
                </c:pt>
                <c:pt idx="30" formatCode="#,##0">
                  <c:v>0.89350393899999991</c:v>
                </c:pt>
                <c:pt idx="31" formatCode="#,##0">
                  <c:v>0.78576995999999988</c:v>
                </c:pt>
                <c:pt idx="32" formatCode="#,##0">
                  <c:v>0.65002958900000007</c:v>
                </c:pt>
                <c:pt idx="33" formatCode="#,##0">
                  <c:v>0.69713823899999983</c:v>
                </c:pt>
                <c:pt idx="34" formatCode="#,##0">
                  <c:v>0.63217430499999994</c:v>
                </c:pt>
                <c:pt idx="35" formatCode="#,##0">
                  <c:v>0.34227868799999989</c:v>
                </c:pt>
                <c:pt idx="36" formatCode="#,##0">
                  <c:v>0.41829439899999993</c:v>
                </c:pt>
                <c:pt idx="37" formatCode="#,##0">
                  <c:v>0.37037255099999999</c:v>
                </c:pt>
                <c:pt idx="38" formatCode="#,##0">
                  <c:v>0.37712710000000016</c:v>
                </c:pt>
                <c:pt idx="39" formatCode="#,##0">
                  <c:v>0.4292287500000001</c:v>
                </c:pt>
                <c:pt idx="40" formatCode="#,##0">
                  <c:v>0.46776042000000012</c:v>
                </c:pt>
                <c:pt idx="41" formatCode="#,##0">
                  <c:v>0.48220623199999996</c:v>
                </c:pt>
                <c:pt idx="42" formatCode="#,##0">
                  <c:v>0.47809688199999995</c:v>
                </c:pt>
                <c:pt idx="43" formatCode="#,##0">
                  <c:v>0.62058102700000006</c:v>
                </c:pt>
                <c:pt idx="44" formatCode="#,##0">
                  <c:v>0.77328700199999978</c:v>
                </c:pt>
                <c:pt idx="45" formatCode="#,##0">
                  <c:v>0.55120555400000004</c:v>
                </c:pt>
                <c:pt idx="46" formatCode="#,##0">
                  <c:v>0.64434740999999984</c:v>
                </c:pt>
                <c:pt idx="47" formatCode="#,##0">
                  <c:v>1.2096014270000002</c:v>
                </c:pt>
                <c:pt idx="48" formatCode="#,##0">
                  <c:v>0.95034564700000013</c:v>
                </c:pt>
                <c:pt idx="49" formatCode="#,##0">
                  <c:v>0.69496658700000002</c:v>
                </c:pt>
                <c:pt idx="50" formatCode="#,##0">
                  <c:v>0.83723265499999999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26D-4C59-BFF5-2B30F108B93C}"/>
            </c:ext>
          </c:extLst>
        </c:ser>
        <c:ser>
          <c:idx val="3"/>
          <c:order val="17"/>
          <c:tx>
            <c:strRef>
              <c:f>' '!$A$285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'!$B$285:$BB$285</c:f>
              <c:numCache>
                <c:formatCode>General</c:formatCode>
                <c:ptCount val="51"/>
                <c:pt idx="26" formatCode="#,##0">
                  <c:v>0.11849945000000006</c:v>
                </c:pt>
                <c:pt idx="27" formatCode="#,##0">
                  <c:v>0.12450663200000002</c:v>
                </c:pt>
                <c:pt idx="28" formatCode="#,##0">
                  <c:v>9.6930429000000026E-2</c:v>
                </c:pt>
                <c:pt idx="29" formatCode="#,##0">
                  <c:v>0.12139163300000003</c:v>
                </c:pt>
                <c:pt idx="30" formatCode="#,##0">
                  <c:v>0.16147849400000003</c:v>
                </c:pt>
                <c:pt idx="31" formatCode="#,##0">
                  <c:v>0.17996166599999999</c:v>
                </c:pt>
                <c:pt idx="32" formatCode="#,##0">
                  <c:v>0.17503686500000004</c:v>
                </c:pt>
                <c:pt idx="33" formatCode="#,##0">
                  <c:v>0.17148610800000003</c:v>
                </c:pt>
                <c:pt idx="34" formatCode="#,##0">
                  <c:v>0.12782696699999999</c:v>
                </c:pt>
                <c:pt idx="35" formatCode="#,##0">
                  <c:v>8.5258620000000007E-2</c:v>
                </c:pt>
                <c:pt idx="36" formatCode="#,##0">
                  <c:v>8.1713725000000001E-2</c:v>
                </c:pt>
                <c:pt idx="37" formatCode="#,##0">
                  <c:v>9.4566023000000027E-2</c:v>
                </c:pt>
                <c:pt idx="38" formatCode="#,##0">
                  <c:v>0.11577472200000001</c:v>
                </c:pt>
                <c:pt idx="39" formatCode="#,##0">
                  <c:v>0.14699823200000001</c:v>
                </c:pt>
                <c:pt idx="40" formatCode="#,##0">
                  <c:v>0.17052999699999999</c:v>
                </c:pt>
                <c:pt idx="41" formatCode="#,##0">
                  <c:v>0.21548099300000001</c:v>
                </c:pt>
                <c:pt idx="42" formatCode="#,##0">
                  <c:v>0.27794441399999997</c:v>
                </c:pt>
                <c:pt idx="43" formatCode="#,##0">
                  <c:v>0.32637500999999997</c:v>
                </c:pt>
                <c:pt idx="44" formatCode="#,##0">
                  <c:v>0.35229020900000013</c:v>
                </c:pt>
                <c:pt idx="45" formatCode="#,##0">
                  <c:v>0.30361109399999997</c:v>
                </c:pt>
                <c:pt idx="46" formatCode="#,##0">
                  <c:v>0.31091434099999993</c:v>
                </c:pt>
                <c:pt idx="47" formatCode="#,##0">
                  <c:v>0.41110127000000007</c:v>
                </c:pt>
                <c:pt idx="48" formatCode="#,##0">
                  <c:v>0.53144949499999983</c:v>
                </c:pt>
                <c:pt idx="49" formatCode="#,##0">
                  <c:v>0.353409898</c:v>
                </c:pt>
                <c:pt idx="50" formatCode="#,##0">
                  <c:v>0.45621237200000003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26D-4C59-BFF5-2B30F108B93C}"/>
            </c:ext>
          </c:extLst>
        </c:ser>
        <c:ser>
          <c:idx val="17"/>
          <c:order val="18"/>
          <c:tx>
            <c:strRef>
              <c:f>' '!$A$286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'!$B$286:$BB$286</c:f>
              <c:numCache>
                <c:formatCode>General</c:formatCode>
                <c:ptCount val="51"/>
                <c:pt idx="26" formatCode="#,##0">
                  <c:v>0.27031868199999998</c:v>
                </c:pt>
                <c:pt idx="27" formatCode="#,##0">
                  <c:v>0.257956929</c:v>
                </c:pt>
                <c:pt idx="28" formatCode="#,##0">
                  <c:v>0.31587528899999995</c:v>
                </c:pt>
                <c:pt idx="29" formatCode="#,##0">
                  <c:v>0.40278279099999997</c:v>
                </c:pt>
                <c:pt idx="30" formatCode="#,##0">
                  <c:v>0.7222634710000001</c:v>
                </c:pt>
                <c:pt idx="31" formatCode="#,##0">
                  <c:v>0.84088233899999987</c:v>
                </c:pt>
                <c:pt idx="32" formatCode="#,##0">
                  <c:v>1.119371992</c:v>
                </c:pt>
                <c:pt idx="33" formatCode="#,##0">
                  <c:v>1.1635622169999995</c:v>
                </c:pt>
                <c:pt idx="34" formatCode="#,##0">
                  <c:v>0.96192501400000008</c:v>
                </c:pt>
                <c:pt idx="35" formatCode="#,##0">
                  <c:v>0.62340788899999999</c:v>
                </c:pt>
                <c:pt idx="36" formatCode="#,##0">
                  <c:v>0.73017705000000011</c:v>
                </c:pt>
                <c:pt idx="37" formatCode="#,##0">
                  <c:v>0.734323226</c:v>
                </c:pt>
                <c:pt idx="38" formatCode="#,##0">
                  <c:v>0.69671212800000026</c:v>
                </c:pt>
                <c:pt idx="39" formatCode="#,##0">
                  <c:v>0.72305011299999999</c:v>
                </c:pt>
                <c:pt idx="40" formatCode="#,##0">
                  <c:v>0.78065075999999989</c:v>
                </c:pt>
                <c:pt idx="41" formatCode="#,##0">
                  <c:v>0.75673772499999992</c:v>
                </c:pt>
                <c:pt idx="42" formatCode="#,##0">
                  <c:v>0.7391041420000003</c:v>
                </c:pt>
                <c:pt idx="43" formatCode="#,##0">
                  <c:v>0.80271289999999984</c:v>
                </c:pt>
                <c:pt idx="44" formatCode="#,##0">
                  <c:v>0.84953256500000007</c:v>
                </c:pt>
                <c:pt idx="45" formatCode="#,##0">
                  <c:v>0.88070821899999974</c:v>
                </c:pt>
                <c:pt idx="46" formatCode="#,##0">
                  <c:v>0.98642836199999984</c:v>
                </c:pt>
                <c:pt idx="47" formatCode="#,##0">
                  <c:v>1.2844487079999998</c:v>
                </c:pt>
                <c:pt idx="48" formatCode="#,##0">
                  <c:v>1.532860595</c:v>
                </c:pt>
                <c:pt idx="49" formatCode="#,##0">
                  <c:v>1.042826509</c:v>
                </c:pt>
                <c:pt idx="50" formatCode="#,##0">
                  <c:v>1.0799373439999997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26D-4C59-BFF5-2B30F108B93C}"/>
            </c:ext>
          </c:extLst>
        </c:ser>
        <c:ser>
          <c:idx val="19"/>
          <c:order val="19"/>
          <c:tx>
            <c:strRef>
              <c:f>' '!$A$287</c:f>
              <c:strCache>
                <c:ptCount val="1"/>
                <c:pt idx="0">
                  <c:v>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'!$B$287:$BB$287</c:f>
              <c:numCache>
                <c:formatCode>General</c:formatCode>
                <c:ptCount val="51"/>
                <c:pt idx="26" formatCode="#,##0">
                  <c:v>0.42427291599999994</c:v>
                </c:pt>
                <c:pt idx="27" formatCode="#,##0">
                  <c:v>0.41474069699999977</c:v>
                </c:pt>
                <c:pt idx="28" formatCode="#,##0">
                  <c:v>0.48840276599999993</c:v>
                </c:pt>
                <c:pt idx="29" formatCode="#,##0">
                  <c:v>0.60091007699999988</c:v>
                </c:pt>
                <c:pt idx="30" formatCode="#,##0">
                  <c:v>0.82978627500000002</c:v>
                </c:pt>
                <c:pt idx="31" formatCode="#,##0">
                  <c:v>0.86748303399999993</c:v>
                </c:pt>
                <c:pt idx="32" formatCode="#,##0">
                  <c:v>0.8069413430000002</c:v>
                </c:pt>
                <c:pt idx="33" formatCode="#,##0">
                  <c:v>0.83059731999999964</c:v>
                </c:pt>
                <c:pt idx="34" formatCode="#,##0">
                  <c:v>0.78394241400000009</c:v>
                </c:pt>
                <c:pt idx="35" formatCode="#,##0">
                  <c:v>0.52365516999999995</c:v>
                </c:pt>
                <c:pt idx="36" formatCode="#,##0">
                  <c:v>0.57354919800000015</c:v>
                </c:pt>
                <c:pt idx="37" formatCode="#,##0">
                  <c:v>0.50058027899999991</c:v>
                </c:pt>
                <c:pt idx="38" formatCode="#,##0">
                  <c:v>0.45863662500000002</c:v>
                </c:pt>
                <c:pt idx="39" formatCode="#,##0">
                  <c:v>0.47757594699999995</c:v>
                </c:pt>
                <c:pt idx="40" formatCode="#,##0">
                  <c:v>0.28623003799999996</c:v>
                </c:pt>
                <c:pt idx="41" formatCode="#,##0">
                  <c:v>0.44420782299999989</c:v>
                </c:pt>
                <c:pt idx="42" formatCode="#,##0">
                  <c:v>0.44948731099999989</c:v>
                </c:pt>
                <c:pt idx="43" formatCode="#,##0">
                  <c:v>0.47812643100000002</c:v>
                </c:pt>
                <c:pt idx="44" formatCode="#,##0">
                  <c:v>0.54999876700000006</c:v>
                </c:pt>
                <c:pt idx="45" formatCode="#,##0">
                  <c:v>0.55398246100000004</c:v>
                </c:pt>
                <c:pt idx="46" formatCode="#,##0">
                  <c:v>0.55428792100000002</c:v>
                </c:pt>
                <c:pt idx="47" formatCode="#,##0">
                  <c:v>0.94358752600000029</c:v>
                </c:pt>
                <c:pt idx="48" formatCode="#,##0">
                  <c:v>0.73840818099999994</c:v>
                </c:pt>
                <c:pt idx="49" formatCode="#,##0">
                  <c:v>0.65345324999999999</c:v>
                </c:pt>
                <c:pt idx="50" formatCode="#,##0">
                  <c:v>0.66961557099999991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26D-4C59-BFF5-2B30F108B93C}"/>
            </c:ext>
          </c:extLst>
        </c:ser>
        <c:ser>
          <c:idx val="20"/>
          <c:order val="20"/>
          <c:tx>
            <c:strRef>
              <c:f>' '!$A$288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'!$B$288:$BB$288</c:f>
              <c:numCache>
                <c:formatCode>General</c:formatCode>
                <c:ptCount val="51"/>
                <c:pt idx="26" formatCode="#,##0">
                  <c:v>5.2488534000000003E-2</c:v>
                </c:pt>
                <c:pt idx="27" formatCode="#,##0">
                  <c:v>4.8642062999999992E-2</c:v>
                </c:pt>
                <c:pt idx="28" formatCode="#,##0">
                  <c:v>5.1892437999999999E-2</c:v>
                </c:pt>
                <c:pt idx="29" formatCode="#,##0">
                  <c:v>6.1241208999999998E-2</c:v>
                </c:pt>
                <c:pt idx="30" formatCode="#,##0">
                  <c:v>8.6296275999999991E-2</c:v>
                </c:pt>
                <c:pt idx="31" formatCode="#,##0">
                  <c:v>0.10241196300000001</c:v>
                </c:pt>
                <c:pt idx="32" formatCode="#,##0">
                  <c:v>0.110362881</c:v>
                </c:pt>
                <c:pt idx="33" formatCode="#,##0">
                  <c:v>0.11673946999999998</c:v>
                </c:pt>
                <c:pt idx="34" formatCode="#,##0">
                  <c:v>0.14224724800000002</c:v>
                </c:pt>
                <c:pt idx="35" formatCode="#,##0">
                  <c:v>9.128529199999999E-2</c:v>
                </c:pt>
                <c:pt idx="36" formatCode="#,##0">
                  <c:v>0.11083660499999999</c:v>
                </c:pt>
                <c:pt idx="37" formatCode="#,##0">
                  <c:v>0.10751322799999999</c:v>
                </c:pt>
                <c:pt idx="38" formatCode="#,##0">
                  <c:v>0.11697366499999999</c:v>
                </c:pt>
                <c:pt idx="39" formatCode="#,##0">
                  <c:v>0.12934830500000002</c:v>
                </c:pt>
                <c:pt idx="40" formatCode="#,##0">
                  <c:v>0.13254703899999998</c:v>
                </c:pt>
                <c:pt idx="41" formatCode="#,##0">
                  <c:v>0.14047844099999998</c:v>
                </c:pt>
                <c:pt idx="42" formatCode="#,##0">
                  <c:v>0.147626483</c:v>
                </c:pt>
                <c:pt idx="43" formatCode="#,##0">
                  <c:v>0.161779108</c:v>
                </c:pt>
                <c:pt idx="44" formatCode="#,##0">
                  <c:v>0.14416166199999997</c:v>
                </c:pt>
                <c:pt idx="45" formatCode="#,##0">
                  <c:v>0.18853093900000001</c:v>
                </c:pt>
                <c:pt idx="46" formatCode="#,##0">
                  <c:v>0.14060852800000004</c:v>
                </c:pt>
                <c:pt idx="47" formatCode="#,##0">
                  <c:v>0.14853688100000004</c:v>
                </c:pt>
                <c:pt idx="48" formatCode="#,##0">
                  <c:v>0.17138420799999998</c:v>
                </c:pt>
                <c:pt idx="49" formatCode="#,##0">
                  <c:v>0.15831174400000003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026D-4C59-BFF5-2B30F108B93C}"/>
            </c:ext>
          </c:extLst>
        </c:ser>
        <c:ser>
          <c:idx val="21"/>
          <c:order val="21"/>
          <c:tx>
            <c:strRef>
              <c:f>' '!$A$289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'!$B$289:$BB$289</c:f>
              <c:numCache>
                <c:formatCode>General</c:formatCode>
                <c:ptCount val="51"/>
                <c:pt idx="26" formatCode="#,##0">
                  <c:v>1.6014799660000001</c:v>
                </c:pt>
                <c:pt idx="27" formatCode="#,##0">
                  <c:v>1.2458934579999998</c:v>
                </c:pt>
                <c:pt idx="28" formatCode="#,##0">
                  <c:v>1.1600611430000001</c:v>
                </c:pt>
                <c:pt idx="29" formatCode="#,##0">
                  <c:v>1.7435562640000006</c:v>
                </c:pt>
                <c:pt idx="30" formatCode="#,##0">
                  <c:v>1.7218546220000004</c:v>
                </c:pt>
                <c:pt idx="31" formatCode="#,##0">
                  <c:v>2.0336215769999999</c:v>
                </c:pt>
                <c:pt idx="32" formatCode="#,##0">
                  <c:v>2.4785163699999999</c:v>
                </c:pt>
                <c:pt idx="33" formatCode="#,##0">
                  <c:v>3.012065872</c:v>
                </c:pt>
                <c:pt idx="34" formatCode="#,##0">
                  <c:v>3.9011357329999989</c:v>
                </c:pt>
                <c:pt idx="35" formatCode="#,##0">
                  <c:v>3.3086944319999994</c:v>
                </c:pt>
                <c:pt idx="36" formatCode="#,##0">
                  <c:v>4.7505305370000004</c:v>
                </c:pt>
                <c:pt idx="37" formatCode="#,##0">
                  <c:v>4.984783524</c:v>
                </c:pt>
                <c:pt idx="38" formatCode="#,##0">
                  <c:v>4.6943714679999999</c:v>
                </c:pt>
                <c:pt idx="39" formatCode="#,##0">
                  <c:v>5.1794257669999988</c:v>
                </c:pt>
                <c:pt idx="40" formatCode="#,##0">
                  <c:v>5.29085597</c:v>
                </c:pt>
                <c:pt idx="41" formatCode="#,##0">
                  <c:v>5.5863180199999993</c:v>
                </c:pt>
                <c:pt idx="42" formatCode="#,##0">
                  <c:v>5.5692696330000002</c:v>
                </c:pt>
                <c:pt idx="43" formatCode="#,##0">
                  <c:v>6.3451934070000009</c:v>
                </c:pt>
                <c:pt idx="44" formatCode="#,##0">
                  <c:v>8.3464563610000013</c:v>
                </c:pt>
                <c:pt idx="45" formatCode="#,##0">
                  <c:v>7.4901139819999969</c:v>
                </c:pt>
                <c:pt idx="46" formatCode="#,##0">
                  <c:v>5.9866080629999985</c:v>
                </c:pt>
                <c:pt idx="47" formatCode="#,##0">
                  <c:v>6.7278666119999997</c:v>
                </c:pt>
                <c:pt idx="48" formatCode="#,##0">
                  <c:v>8.3815106199999985</c:v>
                </c:pt>
                <c:pt idx="49" formatCode="#,##0">
                  <c:v>7.9356401190000021</c:v>
                </c:pt>
                <c:pt idx="50" formatCode="#,##0">
                  <c:v>10.609792443999996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26D-4C59-BFF5-2B30F108B93C}"/>
            </c:ext>
          </c:extLst>
        </c:ser>
        <c:ser>
          <c:idx val="22"/>
          <c:order val="22"/>
          <c:tx>
            <c:strRef>
              <c:f>' '!$A$290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'!$B$290:$BB$290</c:f>
              <c:numCache>
                <c:formatCode>0.0</c:formatCode>
                <c:ptCount val="51"/>
                <c:pt idx="26" formatCode="#,##0">
                  <c:v>0.94116253599999933</c:v>
                </c:pt>
                <c:pt idx="27" formatCode="#,##0">
                  <c:v>0.94291956899999918</c:v>
                </c:pt>
                <c:pt idx="28" formatCode="#,##0">
                  <c:v>0.89466020700000015</c:v>
                </c:pt>
                <c:pt idx="29" formatCode="#,##0">
                  <c:v>1.0873469360000003</c:v>
                </c:pt>
                <c:pt idx="30" formatCode="#,##0">
                  <c:v>1.1876167880000004</c:v>
                </c:pt>
                <c:pt idx="31" formatCode="#,##0">
                  <c:v>1.3723514679999995</c:v>
                </c:pt>
                <c:pt idx="32" formatCode="#,##0">
                  <c:v>1.523679435999999</c:v>
                </c:pt>
                <c:pt idx="33" formatCode="#,##0">
                  <c:v>1.7021886669999999</c:v>
                </c:pt>
                <c:pt idx="34" formatCode="#,##0">
                  <c:v>1.9055875780000007</c:v>
                </c:pt>
                <c:pt idx="35" formatCode="#,##0">
                  <c:v>1.641939126</c:v>
                </c:pt>
                <c:pt idx="36" formatCode="#,##0">
                  <c:v>2.0085545989999991</c:v>
                </c:pt>
                <c:pt idx="37" formatCode="#,##0">
                  <c:v>2.1769721959999995</c:v>
                </c:pt>
                <c:pt idx="38" formatCode="#,##0">
                  <c:v>1.9513718009999992</c:v>
                </c:pt>
                <c:pt idx="39" formatCode="#,##0">
                  <c:v>1.9701952030000001</c:v>
                </c:pt>
                <c:pt idx="40" formatCode="#,##0">
                  <c:v>1.9089695809999991</c:v>
                </c:pt>
                <c:pt idx="41" formatCode="#,##0">
                  <c:v>2.020962636000001</c:v>
                </c:pt>
                <c:pt idx="42" formatCode="#,##0">
                  <c:v>1.8710193389999989</c:v>
                </c:pt>
                <c:pt idx="43" formatCode="#,##0">
                  <c:v>1.913081363000001</c:v>
                </c:pt>
                <c:pt idx="44" formatCode="#,##0">
                  <c:v>2.0724787230000001</c:v>
                </c:pt>
                <c:pt idx="45" formatCode="#,##0">
                  <c:v>1.986914788</c:v>
                </c:pt>
                <c:pt idx="46" formatCode="#,##0">
                  <c:v>1.7480804069999991</c:v>
                </c:pt>
                <c:pt idx="47" formatCode="#,##0">
                  <c:v>1.9054150120000002</c:v>
                </c:pt>
                <c:pt idx="48" formatCode="#,##0">
                  <c:v>2.6994868189999996</c:v>
                </c:pt>
                <c:pt idx="49" formatCode="#,##0">
                  <c:v>2.368806896000001</c:v>
                </c:pt>
                <c:pt idx="50" formatCode="#,##0">
                  <c:v>2.4794250780000011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026D-4C59-BFF5-2B30F108B93C}"/>
            </c:ext>
          </c:extLst>
        </c:ser>
        <c:ser>
          <c:idx val="23"/>
          <c:order val="23"/>
          <c:tx>
            <c:strRef>
              <c:f>' '!$A$291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'!$B$267:$BB$267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'!$B$291:$BB$291</c:f>
              <c:numCache>
                <c:formatCode>0.0</c:formatCode>
                <c:ptCount val="51"/>
                <c:pt idx="26" formatCode="#,##0">
                  <c:v>0.19107147800000046</c:v>
                </c:pt>
                <c:pt idx="27" formatCode="#,##0">
                  <c:v>0.21942024900000234</c:v>
                </c:pt>
                <c:pt idx="28" formatCode="#,##0">
                  <c:v>0.28384404799999974</c:v>
                </c:pt>
                <c:pt idx="29" formatCode="#,##0">
                  <c:v>0.25633377899999932</c:v>
                </c:pt>
                <c:pt idx="30" formatCode="#,##0">
                  <c:v>0.33784091699999674</c:v>
                </c:pt>
                <c:pt idx="31" formatCode="#,##0">
                  <c:v>0.24136342699999958</c:v>
                </c:pt>
                <c:pt idx="32" formatCode="#,##0">
                  <c:v>0.25687163499999777</c:v>
                </c:pt>
                <c:pt idx="33" formatCode="#,##0">
                  <c:v>0.25969371800000118</c:v>
                </c:pt>
                <c:pt idx="34" formatCode="#,##0">
                  <c:v>0.21402951600000186</c:v>
                </c:pt>
                <c:pt idx="35" formatCode="#,##0">
                  <c:v>0.12995140300000152</c:v>
                </c:pt>
                <c:pt idx="36" formatCode="#,##0">
                  <c:v>0.15762458199999685</c:v>
                </c:pt>
                <c:pt idx="37" formatCode="#,##0">
                  <c:v>0.18405998499999576</c:v>
                </c:pt>
                <c:pt idx="38" formatCode="#,##0">
                  <c:v>0.17537295299999656</c:v>
                </c:pt>
                <c:pt idx="39" formatCode="#,##0">
                  <c:v>0.22117800500000051</c:v>
                </c:pt>
                <c:pt idx="40" formatCode="#,##0">
                  <c:v>0.26414037899999698</c:v>
                </c:pt>
                <c:pt idx="41" formatCode="#,##0">
                  <c:v>0.219215841999997</c:v>
                </c:pt>
                <c:pt idx="42" formatCode="#,##0">
                  <c:v>0.17995608300000221</c:v>
                </c:pt>
                <c:pt idx="43" formatCode="#,##0">
                  <c:v>0.2013311360000003</c:v>
                </c:pt>
                <c:pt idx="44" formatCode="#,##0">
                  <c:v>0.24836695699999467</c:v>
                </c:pt>
                <c:pt idx="45" formatCode="#,##0">
                  <c:v>0.25480615000000029</c:v>
                </c:pt>
                <c:pt idx="46" formatCode="#,##0">
                  <c:v>0.28654765100001178</c:v>
                </c:pt>
                <c:pt idx="47" formatCode="#,##0">
                  <c:v>0.44336804999999302</c:v>
                </c:pt>
                <c:pt idx="48" formatCode="#,##0">
                  <c:v>0.44159404399999502</c:v>
                </c:pt>
                <c:pt idx="49" formatCode="#,##0">
                  <c:v>0.29520939399999158</c:v>
                </c:pt>
                <c:pt idx="50" formatCode="#,##0">
                  <c:v>0.27903333400000108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026D-4C59-BFF5-2B30F108B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39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0209263889843917E-2"/>
              <c:y val="0.120003936896733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399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5834745212176981E-2"/>
          <c:y val="0.83169395154819481"/>
          <c:w val="0.93752887933998363"/>
          <c:h val="0.1416713143919770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8335903252034378E-2"/>
          <c:w val="0.6937713707115879"/>
          <c:h val="0.6083532912126073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'!$A$503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'!$B$503:$BB$503</c:f>
              <c:numCache>
                <c:formatCode>0.0</c:formatCode>
                <c:ptCount val="51"/>
                <c:pt idx="0">
                  <c:v>1.318053358</c:v>
                </c:pt>
                <c:pt idx="1">
                  <c:v>1.2133316719999998</c:v>
                </c:pt>
                <c:pt idx="2">
                  <c:v>1.3883426949999995</c:v>
                </c:pt>
                <c:pt idx="3">
                  <c:v>1.7028812139999996</c:v>
                </c:pt>
                <c:pt idx="4">
                  <c:v>2.0763051040000002</c:v>
                </c:pt>
                <c:pt idx="5">
                  <c:v>2.5030365199999998</c:v>
                </c:pt>
                <c:pt idx="6">
                  <c:v>2.7106340549999999</c:v>
                </c:pt>
                <c:pt idx="7">
                  <c:v>3.1514480589999998</c:v>
                </c:pt>
                <c:pt idx="8">
                  <c:v>3.5955727149999994</c:v>
                </c:pt>
                <c:pt idx="9">
                  <c:v>3.3829745660000001</c:v>
                </c:pt>
                <c:pt idx="10">
                  <c:v>3.9981771399999988</c:v>
                </c:pt>
                <c:pt idx="11">
                  <c:v>4.0714260229999999</c:v>
                </c:pt>
                <c:pt idx="12">
                  <c:v>4.0259256219999999</c:v>
                </c:pt>
                <c:pt idx="13">
                  <c:v>4.0044304959999995</c:v>
                </c:pt>
                <c:pt idx="14">
                  <c:v>4.5644758349999988</c:v>
                </c:pt>
                <c:pt idx="15">
                  <c:v>4.8278200059999987</c:v>
                </c:pt>
                <c:pt idx="16">
                  <c:v>4.7407685189999995</c:v>
                </c:pt>
                <c:pt idx="17">
                  <c:v>4.5131167389999991</c:v>
                </c:pt>
                <c:pt idx="18">
                  <c:v>4.929041666999999</c:v>
                </c:pt>
                <c:pt idx="19">
                  <c:v>4.2365881119999989</c:v>
                </c:pt>
                <c:pt idx="20">
                  <c:v>3.6023773899999991</c:v>
                </c:pt>
                <c:pt idx="21">
                  <c:v>4.4268725629999999</c:v>
                </c:pt>
                <c:pt idx="22">
                  <c:v>5.1425191349999997</c:v>
                </c:pt>
                <c:pt idx="23">
                  <c:v>4.0648779869999991</c:v>
                </c:pt>
                <c:pt idx="24">
                  <c:v>4.7169879349999997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D2-4B7C-81D7-3DDA2D157C58}"/>
            </c:ext>
          </c:extLst>
        </c:ser>
        <c:ser>
          <c:idx val="1"/>
          <c:order val="1"/>
          <c:tx>
            <c:strRef>
              <c:f>' '!$A$504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'!$B$504:$BB$504</c:f>
              <c:numCache>
                <c:formatCode>0.0</c:formatCode>
                <c:ptCount val="51"/>
                <c:pt idx="0">
                  <c:v>9.8308876999999989E-2</c:v>
                </c:pt>
                <c:pt idx="1">
                  <c:v>0.41863626700000001</c:v>
                </c:pt>
                <c:pt idx="2">
                  <c:v>0.33767338099999994</c:v>
                </c:pt>
                <c:pt idx="3">
                  <c:v>0.73994843899999996</c:v>
                </c:pt>
                <c:pt idx="4">
                  <c:v>0.80998026999999984</c:v>
                </c:pt>
                <c:pt idx="5">
                  <c:v>0.69802827599999995</c:v>
                </c:pt>
                <c:pt idx="6">
                  <c:v>0.94788430099999998</c:v>
                </c:pt>
                <c:pt idx="7">
                  <c:v>0.89287288699999989</c:v>
                </c:pt>
                <c:pt idx="8">
                  <c:v>1.2287804039999999</c:v>
                </c:pt>
                <c:pt idx="9">
                  <c:v>2.7953538599999996</c:v>
                </c:pt>
                <c:pt idx="10">
                  <c:v>2.0755824649999997</c:v>
                </c:pt>
                <c:pt idx="11">
                  <c:v>2.2322604400000001</c:v>
                </c:pt>
                <c:pt idx="12">
                  <c:v>2.3491892599999997</c:v>
                </c:pt>
                <c:pt idx="13">
                  <c:v>2.9943307019999996</c:v>
                </c:pt>
                <c:pt idx="14">
                  <c:v>3.4655633199999993</c:v>
                </c:pt>
                <c:pt idx="15">
                  <c:v>3.9111811599999995</c:v>
                </c:pt>
                <c:pt idx="16">
                  <c:v>5.1785036059999996</c:v>
                </c:pt>
                <c:pt idx="17">
                  <c:v>5.4326809049999989</c:v>
                </c:pt>
                <c:pt idx="18">
                  <c:v>6.6588459569999987</c:v>
                </c:pt>
                <c:pt idx="19">
                  <c:v>6.925243352999999</c:v>
                </c:pt>
                <c:pt idx="20">
                  <c:v>7.8712203759999992</c:v>
                </c:pt>
                <c:pt idx="21">
                  <c:v>7.0858494419999989</c:v>
                </c:pt>
                <c:pt idx="22">
                  <c:v>8.8590352349999986</c:v>
                </c:pt>
                <c:pt idx="23">
                  <c:v>9.7097097849999994</c:v>
                </c:pt>
                <c:pt idx="24">
                  <c:v>9.0178149229999995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D2-4B7C-81D7-3DDA2D157C58}"/>
            </c:ext>
          </c:extLst>
        </c:ser>
        <c:ser>
          <c:idx val="2"/>
          <c:order val="2"/>
          <c:tx>
            <c:strRef>
              <c:f>' '!$A$505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'!$B$505:$BB$505</c:f>
              <c:numCache>
                <c:formatCode>0.0</c:formatCode>
                <c:ptCount val="51"/>
                <c:pt idx="0">
                  <c:v>0.37644916999999994</c:v>
                </c:pt>
                <c:pt idx="1">
                  <c:v>0.320813878</c:v>
                </c:pt>
                <c:pt idx="2">
                  <c:v>0.31266060699999992</c:v>
                </c:pt>
                <c:pt idx="3">
                  <c:v>0.32580141399999996</c:v>
                </c:pt>
                <c:pt idx="4">
                  <c:v>0.30667011499999997</c:v>
                </c:pt>
                <c:pt idx="5">
                  <c:v>0.337173055</c:v>
                </c:pt>
                <c:pt idx="6">
                  <c:v>0.33465218899999993</c:v>
                </c:pt>
                <c:pt idx="7">
                  <c:v>0.22767359999999998</c:v>
                </c:pt>
                <c:pt idx="8">
                  <c:v>0.22350399999999998</c:v>
                </c:pt>
                <c:pt idx="9">
                  <c:v>0.19218850499999998</c:v>
                </c:pt>
                <c:pt idx="10">
                  <c:v>0.21768169499999998</c:v>
                </c:pt>
                <c:pt idx="11">
                  <c:v>0.22773292299999998</c:v>
                </c:pt>
                <c:pt idx="12">
                  <c:v>0.25181612899999994</c:v>
                </c:pt>
                <c:pt idx="13">
                  <c:v>0.23035746499999998</c:v>
                </c:pt>
                <c:pt idx="14">
                  <c:v>0.20728447899999997</c:v>
                </c:pt>
                <c:pt idx="15">
                  <c:v>0.20999822999999998</c:v>
                </c:pt>
                <c:pt idx="16">
                  <c:v>0.26663581899999994</c:v>
                </c:pt>
                <c:pt idx="17">
                  <c:v>0.26337960399999993</c:v>
                </c:pt>
                <c:pt idx="18">
                  <c:v>0.25987322899999998</c:v>
                </c:pt>
                <c:pt idx="19">
                  <c:v>0.33416468799999999</c:v>
                </c:pt>
                <c:pt idx="20">
                  <c:v>0.37221960699999995</c:v>
                </c:pt>
                <c:pt idx="21">
                  <c:v>0.34580310299999995</c:v>
                </c:pt>
                <c:pt idx="22">
                  <c:v>0.50450501199999997</c:v>
                </c:pt>
                <c:pt idx="23">
                  <c:v>0.29236457300000002</c:v>
                </c:pt>
                <c:pt idx="24">
                  <c:v>0.23988177999999999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D2-4B7C-81D7-3DDA2D157C58}"/>
            </c:ext>
          </c:extLst>
        </c:ser>
        <c:ser>
          <c:idx val="3"/>
          <c:order val="3"/>
          <c:tx>
            <c:strRef>
              <c:f>' '!$A$506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'!$B$506:$BB$506</c:f>
              <c:numCache>
                <c:formatCode>0.0</c:formatCode>
                <c:ptCount val="51"/>
                <c:pt idx="0">
                  <c:v>8.9672188E-2</c:v>
                </c:pt>
                <c:pt idx="1">
                  <c:v>7.2680596999999986E-2</c:v>
                </c:pt>
                <c:pt idx="2">
                  <c:v>0.10318239899999999</c:v>
                </c:pt>
                <c:pt idx="3">
                  <c:v>0.188153089</c:v>
                </c:pt>
                <c:pt idx="4">
                  <c:v>0.23011096699999997</c:v>
                </c:pt>
                <c:pt idx="5">
                  <c:v>0.29447786899999995</c:v>
                </c:pt>
                <c:pt idx="6">
                  <c:v>0.33020656199999993</c:v>
                </c:pt>
                <c:pt idx="7">
                  <c:v>0.36454928899999994</c:v>
                </c:pt>
                <c:pt idx="8">
                  <c:v>0.15842352899999998</c:v>
                </c:pt>
                <c:pt idx="9">
                  <c:v>7.8007719999999984E-3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3.0769999999999994E-4</c:v>
                </c:pt>
                <c:pt idx="18">
                  <c:v>2.6957509999999997E-3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D2-4B7C-81D7-3DDA2D157C58}"/>
            </c:ext>
          </c:extLst>
        </c:ser>
        <c:ser>
          <c:idx val="8"/>
          <c:order val="4"/>
          <c:tx>
            <c:strRef>
              <c:f>' '!$A$507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'!$B$507:$BB$507</c:f>
              <c:numCache>
                <c:formatCode>0.0</c:formatCode>
                <c:ptCount val="51"/>
                <c:pt idx="0">
                  <c:v>0.83913772699999989</c:v>
                </c:pt>
                <c:pt idx="1">
                  <c:v>0.86648679399999995</c:v>
                </c:pt>
                <c:pt idx="2">
                  <c:v>0.9157805659999998</c:v>
                </c:pt>
                <c:pt idx="3">
                  <c:v>1.1173024569999999</c:v>
                </c:pt>
                <c:pt idx="4">
                  <c:v>1.058141115</c:v>
                </c:pt>
                <c:pt idx="5">
                  <c:v>1.1951252579999998</c:v>
                </c:pt>
                <c:pt idx="6">
                  <c:v>1.2736804509999997</c:v>
                </c:pt>
                <c:pt idx="7">
                  <c:v>1.3746064859999998</c:v>
                </c:pt>
                <c:pt idx="8">
                  <c:v>1.4691725009999999</c:v>
                </c:pt>
                <c:pt idx="9">
                  <c:v>1.3993424269999999</c:v>
                </c:pt>
                <c:pt idx="10">
                  <c:v>1.7073434269999996</c:v>
                </c:pt>
                <c:pt idx="11">
                  <c:v>1.7022880309999999</c:v>
                </c:pt>
                <c:pt idx="12">
                  <c:v>1.7296206009999999</c:v>
                </c:pt>
                <c:pt idx="13">
                  <c:v>1.9287979849999999</c:v>
                </c:pt>
                <c:pt idx="14">
                  <c:v>2.0000764339999999</c:v>
                </c:pt>
                <c:pt idx="15">
                  <c:v>2.0064940019999997</c:v>
                </c:pt>
                <c:pt idx="16">
                  <c:v>2.0207276509999996</c:v>
                </c:pt>
                <c:pt idx="17">
                  <c:v>2.0920391479999996</c:v>
                </c:pt>
                <c:pt idx="18">
                  <c:v>1.9403899429999998</c:v>
                </c:pt>
                <c:pt idx="19">
                  <c:v>2.2877105399999995</c:v>
                </c:pt>
                <c:pt idx="20">
                  <c:v>2.4990912029999994</c:v>
                </c:pt>
                <c:pt idx="21">
                  <c:v>2.5600153119999995</c:v>
                </c:pt>
                <c:pt idx="22">
                  <c:v>2.7095728149999996</c:v>
                </c:pt>
                <c:pt idx="23">
                  <c:v>2.712116494</c:v>
                </c:pt>
                <c:pt idx="24">
                  <c:v>3.0283410289999999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D2-4B7C-81D7-3DDA2D157C58}"/>
            </c:ext>
          </c:extLst>
        </c:ser>
        <c:ser>
          <c:idx val="9"/>
          <c:order val="5"/>
          <c:tx>
            <c:strRef>
              <c:f>' '!$A$508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'!$B$508:$BB$508</c:f>
              <c:numCache>
                <c:formatCode>0.0</c:formatCode>
                <c:ptCount val="51"/>
                <c:pt idx="0">
                  <c:v>0.28828741100000022</c:v>
                </c:pt>
                <c:pt idx="1">
                  <c:v>0.44121856900000056</c:v>
                </c:pt>
                <c:pt idx="2">
                  <c:v>0.38226345700000053</c:v>
                </c:pt>
                <c:pt idx="3">
                  <c:v>0.49165329199999963</c:v>
                </c:pt>
                <c:pt idx="4">
                  <c:v>0.50610599699999881</c:v>
                </c:pt>
                <c:pt idx="5">
                  <c:v>0.5173950439999988</c:v>
                </c:pt>
                <c:pt idx="6">
                  <c:v>0.64145921900000058</c:v>
                </c:pt>
                <c:pt idx="7">
                  <c:v>0.55911965099999872</c:v>
                </c:pt>
                <c:pt idx="8">
                  <c:v>0.52691627200000024</c:v>
                </c:pt>
                <c:pt idx="9">
                  <c:v>0.80791764499999719</c:v>
                </c:pt>
                <c:pt idx="10">
                  <c:v>0.79383866100000322</c:v>
                </c:pt>
                <c:pt idx="11">
                  <c:v>0.64606474900000066</c:v>
                </c:pt>
                <c:pt idx="12">
                  <c:v>0.54361358799999593</c:v>
                </c:pt>
                <c:pt idx="13">
                  <c:v>0.69041727700000166</c:v>
                </c:pt>
                <c:pt idx="14">
                  <c:v>0.79101013600000059</c:v>
                </c:pt>
                <c:pt idx="15">
                  <c:v>1.0078827370000027</c:v>
                </c:pt>
                <c:pt idx="16">
                  <c:v>1.3129004360000032</c:v>
                </c:pt>
                <c:pt idx="17">
                  <c:v>1.5402181539999962</c:v>
                </c:pt>
                <c:pt idx="18">
                  <c:v>1.5233592400000049</c:v>
                </c:pt>
                <c:pt idx="19">
                  <c:v>1.4343345799999998</c:v>
                </c:pt>
                <c:pt idx="20">
                  <c:v>1.8859330890000034</c:v>
                </c:pt>
                <c:pt idx="21">
                  <c:v>1.8418730149999991</c:v>
                </c:pt>
                <c:pt idx="22">
                  <c:v>2.583717661000005</c:v>
                </c:pt>
                <c:pt idx="23">
                  <c:v>2.3212136709999989</c:v>
                </c:pt>
                <c:pt idx="24">
                  <c:v>2.7638305999999986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2D2-4B7C-81D7-3DDA2D157C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40304"/>
        <c:axId val="1"/>
      </c:barChart>
      <c:barChart>
        <c:barDir val="col"/>
        <c:grouping val="stacked"/>
        <c:varyColors val="0"/>
        <c:ser>
          <c:idx val="10"/>
          <c:order val="6"/>
          <c:tx>
            <c:strRef>
              <c:f>' '!$A$509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'!$B$509:$BB$509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02D2-4B7C-81D7-3DDA2D157C58}"/>
            </c:ext>
          </c:extLst>
        </c:ser>
        <c:ser>
          <c:idx val="11"/>
          <c:order val="7"/>
          <c:tx>
            <c:strRef>
              <c:f>' '!$A$510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'!$B$510:$BB$510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02D2-4B7C-81D7-3DDA2D157C58}"/>
            </c:ext>
          </c:extLst>
        </c:ser>
        <c:ser>
          <c:idx val="14"/>
          <c:order val="8"/>
          <c:tx>
            <c:strRef>
              <c:f>' '!$A$511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'!$B$511:$BB$511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02D2-4B7C-81D7-3DDA2D157C58}"/>
            </c:ext>
          </c:extLst>
        </c:ser>
        <c:ser>
          <c:idx val="5"/>
          <c:order val="9"/>
          <c:tx>
            <c:strRef>
              <c:f>' '!$A$512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'!$B$512:$BB$512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02D2-4B7C-81D7-3DDA2D157C58}"/>
            </c:ext>
          </c:extLst>
        </c:ser>
        <c:ser>
          <c:idx val="15"/>
          <c:order val="10"/>
          <c:tx>
            <c:strRef>
              <c:f>' '!$A$513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'!$B$513:$BB$513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02D2-4B7C-81D7-3DDA2D157C58}"/>
            </c:ext>
          </c:extLst>
        </c:ser>
        <c:ser>
          <c:idx val="16"/>
          <c:order val="11"/>
          <c:tx>
            <c:strRef>
              <c:f>' '!$A$514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'!$B$514:$BB$514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02D2-4B7C-81D7-3DDA2D157C58}"/>
            </c:ext>
          </c:extLst>
        </c:ser>
        <c:ser>
          <c:idx val="20"/>
          <c:order val="12"/>
          <c:tx>
            <c:strRef>
              <c:f>' '!$A$515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'!$B$515:$BB$515</c:f>
              <c:numCache>
                <c:formatCode>#,##0</c:formatCode>
                <c:ptCount val="51"/>
                <c:pt idx="26" formatCode="0.0">
                  <c:v>0.70627998799999991</c:v>
                </c:pt>
                <c:pt idx="27" formatCode="0.0">
                  <c:v>0.48796673299999999</c:v>
                </c:pt>
                <c:pt idx="28" formatCode="0.0">
                  <c:v>0.48106871099999998</c:v>
                </c:pt>
                <c:pt idx="29" formatCode="0.0">
                  <c:v>0.68682789999999994</c:v>
                </c:pt>
                <c:pt idx="30" formatCode="0.0">
                  <c:v>0.74780042800000002</c:v>
                </c:pt>
                <c:pt idx="31" formatCode="0.0">
                  <c:v>0.94202755900000013</c:v>
                </c:pt>
                <c:pt idx="32" formatCode="0.0">
                  <c:v>1.1042584539999998</c:v>
                </c:pt>
                <c:pt idx="33" formatCode="0.0">
                  <c:v>1.462082367</c:v>
                </c:pt>
                <c:pt idx="34" formatCode="0.0">
                  <c:v>1.9480697959999997</c:v>
                </c:pt>
                <c:pt idx="35" formatCode="0.0">
                  <c:v>1.3142914219999999</c:v>
                </c:pt>
                <c:pt idx="36" formatCode="0.0">
                  <c:v>2.1631574090000001</c:v>
                </c:pt>
                <c:pt idx="37" formatCode="0.0">
                  <c:v>2.247548385</c:v>
                </c:pt>
                <c:pt idx="38" formatCode="0.0">
                  <c:v>2.1416795250000003</c:v>
                </c:pt>
                <c:pt idx="39" formatCode="0.0">
                  <c:v>2.0729180779999998</c:v>
                </c:pt>
                <c:pt idx="40" formatCode="0.0">
                  <c:v>2.0805476359999999</c:v>
                </c:pt>
                <c:pt idx="41" formatCode="0.0">
                  <c:v>2.1389427149999998</c:v>
                </c:pt>
                <c:pt idx="42" formatCode="0.0">
                  <c:v>1.8295341140000001</c:v>
                </c:pt>
                <c:pt idx="43" formatCode="0.0">
                  <c:v>1.9427899470000003</c:v>
                </c:pt>
                <c:pt idx="44" formatCode="0.0">
                  <c:v>2.5993778979999993</c:v>
                </c:pt>
                <c:pt idx="45" formatCode="0.0">
                  <c:v>2.0491416599999996</c:v>
                </c:pt>
                <c:pt idx="46" formatCode="0.0">
                  <c:v>1.3159522509999999</c:v>
                </c:pt>
                <c:pt idx="47" formatCode="0.0">
                  <c:v>1.7888134769999999</c:v>
                </c:pt>
                <c:pt idx="48" formatCode="0.0">
                  <c:v>2.3300863540000001</c:v>
                </c:pt>
                <c:pt idx="49" formatCode="0.0">
                  <c:v>1.6439132499999998</c:v>
                </c:pt>
                <c:pt idx="50" formatCode="0.0">
                  <c:v>2.5661138780000003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2D2-4B7C-81D7-3DDA2D157C58}"/>
            </c:ext>
          </c:extLst>
        </c:ser>
        <c:ser>
          <c:idx val="4"/>
          <c:order val="13"/>
          <c:tx>
            <c:strRef>
              <c:f>' '!$A$516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'!$B$516:$BB$516</c:f>
              <c:numCache>
                <c:formatCode>General</c:formatCode>
                <c:ptCount val="51"/>
                <c:pt idx="26" formatCode="0.0">
                  <c:v>5.4184974999999996E-2</c:v>
                </c:pt>
                <c:pt idx="27" formatCode="0.0">
                  <c:v>0.12726796100000001</c:v>
                </c:pt>
                <c:pt idx="28" formatCode="0.0">
                  <c:v>0.114154091</c:v>
                </c:pt>
                <c:pt idx="29" formatCode="0.0">
                  <c:v>0.26560460600000002</c:v>
                </c:pt>
                <c:pt idx="30" formatCode="0.0">
                  <c:v>0.26622232899999998</c:v>
                </c:pt>
                <c:pt idx="31" formatCode="0.0">
                  <c:v>0.27005138099999998</c:v>
                </c:pt>
                <c:pt idx="32" formatCode="0.0">
                  <c:v>0.380373293</c:v>
                </c:pt>
                <c:pt idx="33" formatCode="0.0">
                  <c:v>0.42465957999999998</c:v>
                </c:pt>
                <c:pt idx="34" formatCode="0.0">
                  <c:v>0.69072246599999998</c:v>
                </c:pt>
                <c:pt idx="35" formatCode="0.0">
                  <c:v>1.0968863250000001</c:v>
                </c:pt>
                <c:pt idx="36" formatCode="0.0">
                  <c:v>1.1875796940000001</c:v>
                </c:pt>
                <c:pt idx="37" formatCode="0.0">
                  <c:v>1.311259886</c:v>
                </c:pt>
                <c:pt idx="38" formatCode="0.0">
                  <c:v>1.2488065530000001</c:v>
                </c:pt>
                <c:pt idx="39" formatCode="0.0">
                  <c:v>1.599644128</c:v>
                </c:pt>
                <c:pt idx="40" formatCode="0.0">
                  <c:v>1.7530129379999999</c:v>
                </c:pt>
                <c:pt idx="41" formatCode="0.0">
                  <c:v>1.8862358210000001</c:v>
                </c:pt>
                <c:pt idx="42" formatCode="0.0">
                  <c:v>2.2087709290000004</c:v>
                </c:pt>
                <c:pt idx="43" formatCode="0.0">
                  <c:v>2.5678717990000002</c:v>
                </c:pt>
                <c:pt idx="44" formatCode="0.0">
                  <c:v>3.6096156099999996</c:v>
                </c:pt>
                <c:pt idx="45" formatCode="0.0">
                  <c:v>3.3436301669999993</c:v>
                </c:pt>
                <c:pt idx="46" formatCode="0.0">
                  <c:v>2.871112906</c:v>
                </c:pt>
                <c:pt idx="47" formatCode="0.0">
                  <c:v>2.8016843059999998</c:v>
                </c:pt>
                <c:pt idx="48" formatCode="0.0">
                  <c:v>3.3342317640000001</c:v>
                </c:pt>
                <c:pt idx="49" formatCode="0.0">
                  <c:v>3.809024397</c:v>
                </c:pt>
                <c:pt idx="50" formatCode="0.0">
                  <c:v>4.6222861450000003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2D2-4B7C-81D7-3DDA2D157C58}"/>
            </c:ext>
          </c:extLst>
        </c:ser>
        <c:ser>
          <c:idx val="6"/>
          <c:order val="14"/>
          <c:tx>
            <c:strRef>
              <c:f>' '!$A$517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'!$B$517:$BB$517</c:f>
              <c:numCache>
                <c:formatCode>General</c:formatCode>
                <c:ptCount val="51"/>
                <c:pt idx="26" formatCode="0.0">
                  <c:v>0.196514567</c:v>
                </c:pt>
                <c:pt idx="27" formatCode="0.0">
                  <c:v>0.11838275600000001</c:v>
                </c:pt>
                <c:pt idx="28" formatCode="0.0">
                  <c:v>9.9113350000000003E-2</c:v>
                </c:pt>
                <c:pt idx="29" formatCode="0.0">
                  <c:v>0.116477859</c:v>
                </c:pt>
                <c:pt idx="30" formatCode="0.0">
                  <c:v>0.108697593</c:v>
                </c:pt>
                <c:pt idx="31" formatCode="0.0">
                  <c:v>0.13058637400000001</c:v>
                </c:pt>
                <c:pt idx="32" formatCode="0.0">
                  <c:v>0.152305836</c:v>
                </c:pt>
                <c:pt idx="33" formatCode="0.0">
                  <c:v>0.1163599</c:v>
                </c:pt>
                <c:pt idx="34" formatCode="0.0">
                  <c:v>0.133224493</c:v>
                </c:pt>
                <c:pt idx="35" formatCode="0.0">
                  <c:v>7.2844574999999995E-2</c:v>
                </c:pt>
                <c:pt idx="36" formatCode="0.0">
                  <c:v>0.13230292900000001</c:v>
                </c:pt>
                <c:pt idx="37" formatCode="0.0">
                  <c:v>0.127567388</c:v>
                </c:pt>
                <c:pt idx="38" formatCode="0.0">
                  <c:v>0.119794496</c:v>
                </c:pt>
                <c:pt idx="39" formatCode="0.0">
                  <c:v>0.119197078</c:v>
                </c:pt>
                <c:pt idx="40" formatCode="0.0">
                  <c:v>0.10121533099999999</c:v>
                </c:pt>
                <c:pt idx="41" formatCode="0.0">
                  <c:v>0.103469219</c:v>
                </c:pt>
                <c:pt idx="42" formatCode="0.0">
                  <c:v>0.113094851</c:v>
                </c:pt>
                <c:pt idx="43" formatCode="0.0">
                  <c:v>0.12946692299999998</c:v>
                </c:pt>
                <c:pt idx="44" formatCode="0.0">
                  <c:v>0.16716625099999999</c:v>
                </c:pt>
                <c:pt idx="45" formatCode="0.0">
                  <c:v>0.18279037299999998</c:v>
                </c:pt>
                <c:pt idx="46" formatCode="0.0">
                  <c:v>0.14494549200000001</c:v>
                </c:pt>
                <c:pt idx="47" formatCode="0.0">
                  <c:v>0.19116269299999999</c:v>
                </c:pt>
                <c:pt idx="48" formatCode="0.0">
                  <c:v>0.32456265199999995</c:v>
                </c:pt>
                <c:pt idx="49" formatCode="0.0">
                  <c:v>0.16321297400000001</c:v>
                </c:pt>
                <c:pt idx="50" formatCode="0.0">
                  <c:v>0.140237696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2D2-4B7C-81D7-3DDA2D157C58}"/>
            </c:ext>
          </c:extLst>
        </c:ser>
        <c:ser>
          <c:idx val="7"/>
          <c:order val="15"/>
          <c:tx>
            <c:strRef>
              <c:f>' '!$A$518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'!$B$518:$BB$518</c:f>
              <c:numCache>
                <c:formatCode>General</c:formatCode>
                <c:ptCount val="51"/>
                <c:pt idx="26" formatCode="0.0">
                  <c:v>4.8941551E-2</c:v>
                </c:pt>
                <c:pt idx="27" formatCode="0.0">
                  <c:v>2.9063055000000001E-2</c:v>
                </c:pt>
                <c:pt idx="28" formatCode="0.0">
                  <c:v>3.6424721E-2</c:v>
                </c:pt>
                <c:pt idx="29" formatCode="0.0">
                  <c:v>5.5158800000000001E-2</c:v>
                </c:pt>
                <c:pt idx="30" formatCode="0.0">
                  <c:v>6.4836550000000007E-2</c:v>
                </c:pt>
                <c:pt idx="31" formatCode="0.0">
                  <c:v>0.104740308</c:v>
                </c:pt>
                <c:pt idx="32" formatCode="0.0">
                  <c:v>0.124490831</c:v>
                </c:pt>
                <c:pt idx="33" formatCode="0.0">
                  <c:v>0.145910014</c:v>
                </c:pt>
                <c:pt idx="34" formatCode="0.0">
                  <c:v>6.8420310999999998E-2</c:v>
                </c:pt>
                <c:pt idx="35" formatCode="0.0">
                  <c:v>2.9867179999999998E-3</c:v>
                </c:pt>
                <c:pt idx="36" formatCode="0.0">
                  <c:v>0</c:v>
                </c:pt>
                <c:pt idx="37" formatCode="0.0">
                  <c:v>0</c:v>
                </c:pt>
                <c:pt idx="38" formatCode="0.0">
                  <c:v>0</c:v>
                </c:pt>
                <c:pt idx="39" formatCode="0.0">
                  <c:v>0</c:v>
                </c:pt>
                <c:pt idx="40" formatCode="0.0">
                  <c:v>0</c:v>
                </c:pt>
                <c:pt idx="41" formatCode="0.0">
                  <c:v>0</c:v>
                </c:pt>
                <c:pt idx="42" formatCode="0.0">
                  <c:v>0</c:v>
                </c:pt>
                <c:pt idx="43" formatCode="0.0">
                  <c:v>2.0262200000000001E-4</c:v>
                </c:pt>
                <c:pt idx="44" formatCode="0.0">
                  <c:v>1.7362510000000001E-3</c:v>
                </c:pt>
                <c:pt idx="45" formatCode="0.0">
                  <c:v>0</c:v>
                </c:pt>
                <c:pt idx="46" formatCode="0.0">
                  <c:v>0</c:v>
                </c:pt>
                <c:pt idx="47" formatCode="0.0">
                  <c:v>0</c:v>
                </c:pt>
                <c:pt idx="48" formatCode="0.0">
                  <c:v>0</c:v>
                </c:pt>
                <c:pt idx="49" formatCode="0.0">
                  <c:v>0</c:v>
                </c:pt>
                <c:pt idx="50" formatCode="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2D2-4B7C-81D7-3DDA2D157C58}"/>
            </c:ext>
          </c:extLst>
        </c:ser>
        <c:ser>
          <c:idx val="12"/>
          <c:order val="16"/>
          <c:tx>
            <c:strRef>
              <c:f>' '!$A$519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'!$B$519:$BB$519</c:f>
              <c:numCache>
                <c:formatCode>General</c:formatCode>
                <c:ptCount val="51"/>
                <c:pt idx="26" formatCode="0.0">
                  <c:v>0.42765492700000002</c:v>
                </c:pt>
                <c:pt idx="27" formatCode="0.0">
                  <c:v>0.337334778</c:v>
                </c:pt>
                <c:pt idx="28" formatCode="0.0">
                  <c:v>0.29985504900000004</c:v>
                </c:pt>
                <c:pt idx="29" formatCode="0.0">
                  <c:v>0.43436085099999999</c:v>
                </c:pt>
                <c:pt idx="30" formatCode="0.0">
                  <c:v>0.35618327699999996</c:v>
                </c:pt>
                <c:pt idx="31" formatCode="0.0">
                  <c:v>0.40109367900000004</c:v>
                </c:pt>
                <c:pt idx="32" formatCode="0.0">
                  <c:v>0.470640752</c:v>
                </c:pt>
                <c:pt idx="33" formatCode="0.0">
                  <c:v>0.61150105499999996</c:v>
                </c:pt>
                <c:pt idx="34" formatCode="0.0">
                  <c:v>0.78162217899999997</c:v>
                </c:pt>
                <c:pt idx="35" formatCode="0.0">
                  <c:v>0.52335413399999997</c:v>
                </c:pt>
                <c:pt idx="36" formatCode="0.0">
                  <c:v>0.84554678999999999</c:v>
                </c:pt>
                <c:pt idx="37" formatCode="0.0">
                  <c:v>0.934451209</c:v>
                </c:pt>
                <c:pt idx="38" formatCode="0.0">
                  <c:v>0.90698398899999999</c:v>
                </c:pt>
                <c:pt idx="39" formatCode="0.0">
                  <c:v>1.027963497</c:v>
                </c:pt>
                <c:pt idx="40" formatCode="0.0">
                  <c:v>0.97387272899999999</c:v>
                </c:pt>
                <c:pt idx="41" formatCode="0.0">
                  <c:v>0.98349782699999999</c:v>
                </c:pt>
                <c:pt idx="42" formatCode="0.0">
                  <c:v>0.87125798899999995</c:v>
                </c:pt>
                <c:pt idx="43" formatCode="0.0">
                  <c:v>0.97937833799999996</c:v>
                </c:pt>
                <c:pt idx="44" formatCode="0.0">
                  <c:v>1.057437545</c:v>
                </c:pt>
                <c:pt idx="45" formatCode="0.0">
                  <c:v>1.1911804929999998</c:v>
                </c:pt>
                <c:pt idx="46" formatCode="0.0">
                  <c:v>0.94454113299999998</c:v>
                </c:pt>
                <c:pt idx="47" formatCode="0.0">
                  <c:v>1.0988566749999999</c:v>
                </c:pt>
                <c:pt idx="48" formatCode="0.0">
                  <c:v>1.1693763580000001</c:v>
                </c:pt>
                <c:pt idx="49" formatCode="0.0">
                  <c:v>1.1912742060000001</c:v>
                </c:pt>
                <c:pt idx="50" formatCode="0.0">
                  <c:v>1.6856640699999998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2D2-4B7C-81D7-3DDA2D157C58}"/>
            </c:ext>
          </c:extLst>
        </c:ser>
        <c:ser>
          <c:idx val="13"/>
          <c:order val="17"/>
          <c:tx>
            <c:strRef>
              <c:f>' '!$A$520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'!$B$502:$BB$502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'!$B$520:$BB$520</c:f>
              <c:numCache>
                <c:formatCode>General</c:formatCode>
                <c:ptCount val="51"/>
                <c:pt idx="26" formatCode="0.0">
                  <c:v>0.16790395800000013</c:v>
                </c:pt>
                <c:pt idx="27" formatCode="0.0">
                  <c:v>0.145878175</c:v>
                </c:pt>
                <c:pt idx="28" formatCode="0.0">
                  <c:v>0.12944522100000011</c:v>
                </c:pt>
                <c:pt idx="29" formatCode="0.0">
                  <c:v>0.18512624800000066</c:v>
                </c:pt>
                <c:pt idx="30" formatCode="0.0">
                  <c:v>0.17811444500000029</c:v>
                </c:pt>
                <c:pt idx="31" formatCode="0.0">
                  <c:v>0.18512227599999997</c:v>
                </c:pt>
                <c:pt idx="32" formatCode="0.0">
                  <c:v>0.24644720400000031</c:v>
                </c:pt>
                <c:pt idx="33" formatCode="0.0">
                  <c:v>0.25155295600000027</c:v>
                </c:pt>
                <c:pt idx="34" formatCode="0.0">
                  <c:v>0.27907648799999896</c:v>
                </c:pt>
                <c:pt idx="35" formatCode="0.0">
                  <c:v>0.29833125799999971</c:v>
                </c:pt>
                <c:pt idx="36" formatCode="0.0">
                  <c:v>0.42194371500000027</c:v>
                </c:pt>
                <c:pt idx="37" formatCode="0.0">
                  <c:v>0.36395665600000005</c:v>
                </c:pt>
                <c:pt idx="38" formatCode="0.0">
                  <c:v>0.27710690500000013</c:v>
                </c:pt>
                <c:pt idx="39" formatCode="0.0">
                  <c:v>0.35970298599999939</c:v>
                </c:pt>
                <c:pt idx="40" formatCode="0.0">
                  <c:v>0.38220733599999956</c:v>
                </c:pt>
                <c:pt idx="41" formatCode="0.0">
                  <c:v>0.4741724379999992</c:v>
                </c:pt>
                <c:pt idx="42" formatCode="0.0">
                  <c:v>0.54661175000000028</c:v>
                </c:pt>
                <c:pt idx="43" formatCode="0.0">
                  <c:v>0.72548377800000097</c:v>
                </c:pt>
                <c:pt idx="44" formatCode="0.0">
                  <c:v>0.91112280600000251</c:v>
                </c:pt>
                <c:pt idx="45" formatCode="0.0">
                  <c:v>0.72337128899999836</c:v>
                </c:pt>
                <c:pt idx="46" formatCode="0.0">
                  <c:v>0.71005628099999818</c:v>
                </c:pt>
                <c:pt idx="47" formatCode="0.0">
                  <c:v>0.8473494610000003</c:v>
                </c:pt>
                <c:pt idx="48" formatCode="0.0">
                  <c:v>1.2232534919999978</c:v>
                </c:pt>
                <c:pt idx="49" formatCode="0.0">
                  <c:v>1.1282152920000019</c:v>
                </c:pt>
                <c:pt idx="50" formatCode="0.0">
                  <c:v>1.5954906549999954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2D2-4B7C-81D7-3DDA2D157C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40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2283408243729512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403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813048707459689"/>
          <c:y val="0.870028542501318"/>
          <c:w val="0.6375196379511888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33821073297502"/>
          <c:y val="7.6669181906246414E-2"/>
          <c:w val="0.68439608191818802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'!$A$526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'!$B$526:$BB$526</c:f>
              <c:numCache>
                <c:formatCode>0.0</c:formatCode>
                <c:ptCount val="51"/>
                <c:pt idx="0">
                  <c:v>0.18316307199999998</c:v>
                </c:pt>
                <c:pt idx="1">
                  <c:v>0.24557428799999997</c:v>
                </c:pt>
                <c:pt idx="2">
                  <c:v>0.36752349099999992</c:v>
                </c:pt>
                <c:pt idx="3">
                  <c:v>0.39954100300000001</c:v>
                </c:pt>
                <c:pt idx="4">
                  <c:v>0.40846959200000005</c:v>
                </c:pt>
                <c:pt idx="5">
                  <c:v>0.47313357500000003</c:v>
                </c:pt>
                <c:pt idx="6">
                  <c:v>0.40582412300000004</c:v>
                </c:pt>
                <c:pt idx="7">
                  <c:v>0.39637476299999996</c:v>
                </c:pt>
                <c:pt idx="8">
                  <c:v>0.34374201899999984</c:v>
                </c:pt>
                <c:pt idx="9">
                  <c:v>0.40729486299999995</c:v>
                </c:pt>
                <c:pt idx="10">
                  <c:v>0.43500989499999992</c:v>
                </c:pt>
                <c:pt idx="11">
                  <c:v>0.40234466999999996</c:v>
                </c:pt>
                <c:pt idx="12">
                  <c:v>0.34147649900000004</c:v>
                </c:pt>
                <c:pt idx="13">
                  <c:v>0.32130498499999999</c:v>
                </c:pt>
                <c:pt idx="14">
                  <c:v>0.29816000199999998</c:v>
                </c:pt>
                <c:pt idx="15">
                  <c:v>0.31650789799999995</c:v>
                </c:pt>
                <c:pt idx="16">
                  <c:v>0.28352793799999992</c:v>
                </c:pt>
                <c:pt idx="17">
                  <c:v>0.223252176</c:v>
                </c:pt>
                <c:pt idx="18">
                  <c:v>0.24381523299999996</c:v>
                </c:pt>
                <c:pt idx="19">
                  <c:v>0.22767988399999997</c:v>
                </c:pt>
                <c:pt idx="20">
                  <c:v>0.23915610099999998</c:v>
                </c:pt>
                <c:pt idx="21">
                  <c:v>0.24458982600000001</c:v>
                </c:pt>
                <c:pt idx="22">
                  <c:v>0.28185304199999994</c:v>
                </c:pt>
                <c:pt idx="23">
                  <c:v>0.16921634199999991</c:v>
                </c:pt>
                <c:pt idx="24">
                  <c:v>0.23996699199999996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B1-45D3-BC1E-33C6DC54E086}"/>
            </c:ext>
          </c:extLst>
        </c:ser>
        <c:ser>
          <c:idx val="1"/>
          <c:order val="1"/>
          <c:tx>
            <c:strRef>
              <c:f>' '!$A$527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'!$B$527:$BB$527</c:f>
              <c:numCache>
                <c:formatCode>0.0</c:formatCode>
                <c:ptCount val="51"/>
                <c:pt idx="0">
                  <c:v>0.37811641899999993</c:v>
                </c:pt>
                <c:pt idx="1">
                  <c:v>0.35740249799999974</c:v>
                </c:pt>
                <c:pt idx="2">
                  <c:v>0.17914809999999992</c:v>
                </c:pt>
                <c:pt idx="3">
                  <c:v>0.2850431049999998</c:v>
                </c:pt>
                <c:pt idx="4">
                  <c:v>0.363080931</c:v>
                </c:pt>
                <c:pt idx="5">
                  <c:v>0.38740594000000012</c:v>
                </c:pt>
                <c:pt idx="6">
                  <c:v>0.4204926589999996</c:v>
                </c:pt>
                <c:pt idx="7">
                  <c:v>0.50368031800000002</c:v>
                </c:pt>
                <c:pt idx="8">
                  <c:v>0.44109392100000011</c:v>
                </c:pt>
                <c:pt idx="9">
                  <c:v>0.319722652</c:v>
                </c:pt>
                <c:pt idx="10">
                  <c:v>0.42605654599999998</c:v>
                </c:pt>
                <c:pt idx="11">
                  <c:v>0.41232936799999997</c:v>
                </c:pt>
                <c:pt idx="12">
                  <c:v>0.35952107299999997</c:v>
                </c:pt>
                <c:pt idx="13">
                  <c:v>0.38727104899999998</c:v>
                </c:pt>
                <c:pt idx="14">
                  <c:v>0.35042338599999995</c:v>
                </c:pt>
                <c:pt idx="15">
                  <c:v>0.37215436299999999</c:v>
                </c:pt>
                <c:pt idx="16">
                  <c:v>0.36703716399999997</c:v>
                </c:pt>
                <c:pt idx="17">
                  <c:v>0.40009147199999995</c:v>
                </c:pt>
                <c:pt idx="18">
                  <c:v>0.390713592</c:v>
                </c:pt>
                <c:pt idx="19">
                  <c:v>0.34488252000000003</c:v>
                </c:pt>
                <c:pt idx="20">
                  <c:v>0.35860427099999997</c:v>
                </c:pt>
                <c:pt idx="21">
                  <c:v>0.36969330599999994</c:v>
                </c:pt>
                <c:pt idx="22">
                  <c:v>0.45378633299999993</c:v>
                </c:pt>
                <c:pt idx="23">
                  <c:v>0.35023085300000001</c:v>
                </c:pt>
                <c:pt idx="24">
                  <c:v>0.33253570399999993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B1-45D3-BC1E-33C6DC54E086}"/>
            </c:ext>
          </c:extLst>
        </c:ser>
        <c:ser>
          <c:idx val="2"/>
          <c:order val="2"/>
          <c:tx>
            <c:strRef>
              <c:f>' '!$A$528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'!$B$528:$BB$528</c:f>
              <c:numCache>
                <c:formatCode>0.0</c:formatCode>
                <c:ptCount val="51"/>
                <c:pt idx="0">
                  <c:v>0.11347290500000001</c:v>
                </c:pt>
                <c:pt idx="1">
                  <c:v>9.602679599999997E-2</c:v>
                </c:pt>
                <c:pt idx="2">
                  <c:v>0.11526011799999999</c:v>
                </c:pt>
                <c:pt idx="3">
                  <c:v>0.12166748199999995</c:v>
                </c:pt>
                <c:pt idx="4">
                  <c:v>0.13783713899999997</c:v>
                </c:pt>
                <c:pt idx="5">
                  <c:v>0.13702257900000006</c:v>
                </c:pt>
                <c:pt idx="6">
                  <c:v>0.12715537300000004</c:v>
                </c:pt>
                <c:pt idx="7">
                  <c:v>0.11162084199999994</c:v>
                </c:pt>
                <c:pt idx="8">
                  <c:v>0.12335390300000001</c:v>
                </c:pt>
                <c:pt idx="9">
                  <c:v>9.122522300000005E-2</c:v>
                </c:pt>
                <c:pt idx="10">
                  <c:v>9.9112220000000001E-2</c:v>
                </c:pt>
                <c:pt idx="11">
                  <c:v>8.7644029999999998E-2</c:v>
                </c:pt>
                <c:pt idx="12">
                  <c:v>0.10770096199999998</c:v>
                </c:pt>
                <c:pt idx="13">
                  <c:v>0.11476217499999999</c:v>
                </c:pt>
                <c:pt idx="14">
                  <c:v>0.10488719599999999</c:v>
                </c:pt>
                <c:pt idx="15">
                  <c:v>0.12528614899999999</c:v>
                </c:pt>
                <c:pt idx="16">
                  <c:v>0.12282044699999999</c:v>
                </c:pt>
                <c:pt idx="17">
                  <c:v>0.118166468</c:v>
                </c:pt>
                <c:pt idx="18">
                  <c:v>0.14133590399999998</c:v>
                </c:pt>
                <c:pt idx="19">
                  <c:v>0.137586244</c:v>
                </c:pt>
                <c:pt idx="20">
                  <c:v>9.6557940999999994E-2</c:v>
                </c:pt>
                <c:pt idx="21">
                  <c:v>0.133128353</c:v>
                </c:pt>
                <c:pt idx="22">
                  <c:v>0.29061526899999995</c:v>
                </c:pt>
                <c:pt idx="23">
                  <c:v>0.17695501599999983</c:v>
                </c:pt>
                <c:pt idx="24">
                  <c:v>0.153623171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B1-45D3-BC1E-33C6DC54E086}"/>
            </c:ext>
          </c:extLst>
        </c:ser>
        <c:ser>
          <c:idx val="3"/>
          <c:order val="3"/>
          <c:tx>
            <c:strRef>
              <c:f>' '!$A$529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'!$B$529:$BB$529</c:f>
              <c:numCache>
                <c:formatCode>0.0</c:formatCode>
                <c:ptCount val="51"/>
                <c:pt idx="0">
                  <c:v>0.12493396200000002</c:v>
                </c:pt>
                <c:pt idx="1">
                  <c:v>0.15325727099999994</c:v>
                </c:pt>
                <c:pt idx="2">
                  <c:v>0.18858279700000005</c:v>
                </c:pt>
                <c:pt idx="3">
                  <c:v>0.21259113900000004</c:v>
                </c:pt>
                <c:pt idx="4">
                  <c:v>0.23551430699999998</c:v>
                </c:pt>
                <c:pt idx="5">
                  <c:v>0.21814971300000002</c:v>
                </c:pt>
                <c:pt idx="6">
                  <c:v>0.24208973299999989</c:v>
                </c:pt>
                <c:pt idx="7">
                  <c:v>0.2023296769999999</c:v>
                </c:pt>
                <c:pt idx="8">
                  <c:v>0.23404394299999995</c:v>
                </c:pt>
                <c:pt idx="9">
                  <c:v>0.23486099700000004</c:v>
                </c:pt>
                <c:pt idx="10">
                  <c:v>0.19533019199999999</c:v>
                </c:pt>
                <c:pt idx="11">
                  <c:v>0.18351788599999999</c:v>
                </c:pt>
                <c:pt idx="12">
                  <c:v>0.18109569299999997</c:v>
                </c:pt>
                <c:pt idx="13">
                  <c:v>0.25653573400000002</c:v>
                </c:pt>
                <c:pt idx="14">
                  <c:v>0.24952470299999999</c:v>
                </c:pt>
                <c:pt idx="15">
                  <c:v>0.235211646</c:v>
                </c:pt>
                <c:pt idx="16">
                  <c:v>0.18184588699999998</c:v>
                </c:pt>
                <c:pt idx="17">
                  <c:v>0.111964443</c:v>
                </c:pt>
                <c:pt idx="18">
                  <c:v>0.13915675999999999</c:v>
                </c:pt>
                <c:pt idx="19">
                  <c:v>0.19405276899999996</c:v>
                </c:pt>
                <c:pt idx="20">
                  <c:v>0.13566207399999999</c:v>
                </c:pt>
                <c:pt idx="21">
                  <c:v>0.19791537399999998</c:v>
                </c:pt>
                <c:pt idx="22">
                  <c:v>0.22886174999999997</c:v>
                </c:pt>
                <c:pt idx="23">
                  <c:v>0.16500766299999992</c:v>
                </c:pt>
                <c:pt idx="24">
                  <c:v>0.20340916199999998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B1-45D3-BC1E-33C6DC54E086}"/>
            </c:ext>
          </c:extLst>
        </c:ser>
        <c:ser>
          <c:idx val="4"/>
          <c:order val="4"/>
          <c:tx>
            <c:strRef>
              <c:f>' '!$A$530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'!$B$530:$BB$530</c:f>
              <c:numCache>
                <c:formatCode>0.0</c:formatCode>
                <c:ptCount val="51"/>
                <c:pt idx="0">
                  <c:v>0.42489301199999963</c:v>
                </c:pt>
                <c:pt idx="1">
                  <c:v>0.51560137600000033</c:v>
                </c:pt>
                <c:pt idx="2">
                  <c:v>0.60458342699999945</c:v>
                </c:pt>
                <c:pt idx="3">
                  <c:v>0.75887552099999933</c:v>
                </c:pt>
                <c:pt idx="4">
                  <c:v>0.70826232799999977</c:v>
                </c:pt>
                <c:pt idx="5">
                  <c:v>0.82368972199999946</c:v>
                </c:pt>
                <c:pt idx="6">
                  <c:v>0.79411531300000027</c:v>
                </c:pt>
                <c:pt idx="7">
                  <c:v>0.79172703600000016</c:v>
                </c:pt>
                <c:pt idx="8">
                  <c:v>0.82611218569</c:v>
                </c:pt>
                <c:pt idx="9">
                  <c:v>0.91796735300000165</c:v>
                </c:pt>
                <c:pt idx="10">
                  <c:v>0.91878708399999964</c:v>
                </c:pt>
                <c:pt idx="11">
                  <c:v>0.96050558599999891</c:v>
                </c:pt>
                <c:pt idx="12">
                  <c:v>0.88507504100000056</c:v>
                </c:pt>
                <c:pt idx="13">
                  <c:v>0.78648373300000096</c:v>
                </c:pt>
                <c:pt idx="14">
                  <c:v>0.83743472499999982</c:v>
                </c:pt>
                <c:pt idx="15">
                  <c:v>1.0091785790000007</c:v>
                </c:pt>
                <c:pt idx="16">
                  <c:v>1.1473172839999985</c:v>
                </c:pt>
                <c:pt idx="17">
                  <c:v>1.2608000750000001</c:v>
                </c:pt>
                <c:pt idx="18">
                  <c:v>1.1018901370000003</c:v>
                </c:pt>
                <c:pt idx="19">
                  <c:v>1.235193991</c:v>
                </c:pt>
                <c:pt idx="20">
                  <c:v>1.2609018389999997</c:v>
                </c:pt>
                <c:pt idx="21">
                  <c:v>1.1152019679999994</c:v>
                </c:pt>
                <c:pt idx="22">
                  <c:v>1.2390573779999987</c:v>
                </c:pt>
                <c:pt idx="23">
                  <c:v>1.3315449809999991</c:v>
                </c:pt>
                <c:pt idx="24">
                  <c:v>1.5201110290000004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B1-45D3-BC1E-33C6DC54E086}"/>
            </c:ext>
          </c:extLst>
        </c:ser>
        <c:ser>
          <c:idx val="10"/>
          <c:order val="5"/>
          <c:tx>
            <c:strRef>
              <c:f>' '!$A$531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'!$B$531:$BB$531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8DB1-45D3-BC1E-33C6DC54E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45104"/>
        <c:axId val="1"/>
      </c:barChart>
      <c:barChart>
        <c:barDir val="col"/>
        <c:grouping val="stacked"/>
        <c:varyColors val="0"/>
        <c:ser>
          <c:idx val="11"/>
          <c:order val="6"/>
          <c:tx>
            <c:strRef>
              <c:f>' '!$A$532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'!$B$532:$BB$532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8DB1-45D3-BC1E-33C6DC54E086}"/>
            </c:ext>
          </c:extLst>
        </c:ser>
        <c:ser>
          <c:idx val="14"/>
          <c:order val="7"/>
          <c:tx>
            <c:strRef>
              <c:f>' '!$A$533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'!$B$533:$BB$533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8DB1-45D3-BC1E-33C6DC54E086}"/>
            </c:ext>
          </c:extLst>
        </c:ser>
        <c:ser>
          <c:idx val="5"/>
          <c:order val="8"/>
          <c:tx>
            <c:strRef>
              <c:f>' '!$A$534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'!$B$534:$BB$534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8DB1-45D3-BC1E-33C6DC54E086}"/>
            </c:ext>
          </c:extLst>
        </c:ser>
        <c:ser>
          <c:idx val="16"/>
          <c:order val="9"/>
          <c:tx>
            <c:strRef>
              <c:f>' '!$A$535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'!$B$535:$BB$535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8DB1-45D3-BC1E-33C6DC54E086}"/>
            </c:ext>
          </c:extLst>
        </c:ser>
        <c:ser>
          <c:idx val="17"/>
          <c:order val="10"/>
          <c:tx>
            <c:strRef>
              <c:f>' '!$A$536</c:f>
              <c:strCache>
                <c:ptCount val="1"/>
                <c:pt idx="0">
                  <c:v>EU-27 and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'!$B$536:$BB$536</c:f>
              <c:numCache>
                <c:formatCode>#,##0</c:formatCode>
                <c:ptCount val="51"/>
                <c:pt idx="26" formatCode="0.0">
                  <c:v>0.11292974199999999</c:v>
                </c:pt>
                <c:pt idx="27" formatCode="0.0">
                  <c:v>0.12196733800000001</c:v>
                </c:pt>
                <c:pt idx="28" formatCode="0.0">
                  <c:v>0.18015105899999997</c:v>
                </c:pt>
                <c:pt idx="29" formatCode="0.0">
                  <c:v>0.21071630800000002</c:v>
                </c:pt>
                <c:pt idx="30" formatCode="0.0">
                  <c:v>0.21517069199999997</c:v>
                </c:pt>
                <c:pt idx="31" formatCode="0.0">
                  <c:v>0.243669581</c:v>
                </c:pt>
                <c:pt idx="32" formatCode="0.0">
                  <c:v>0.25047524699999996</c:v>
                </c:pt>
                <c:pt idx="33" formatCode="0.0">
                  <c:v>0.282865119</c:v>
                </c:pt>
                <c:pt idx="34" formatCode="0.0">
                  <c:v>0.26458200700000001</c:v>
                </c:pt>
                <c:pt idx="35" formatCode="0.0">
                  <c:v>0.26553552099999994</c:v>
                </c:pt>
                <c:pt idx="36" formatCode="0.0">
                  <c:v>0.33571341199999993</c:v>
                </c:pt>
                <c:pt idx="37" formatCode="0.0">
                  <c:v>0.353455831</c:v>
                </c:pt>
                <c:pt idx="38" formatCode="0.0">
                  <c:v>0.27937205900000001</c:v>
                </c:pt>
                <c:pt idx="39" formatCode="0.0">
                  <c:v>0.27472105599999996</c:v>
                </c:pt>
                <c:pt idx="40" formatCode="0.0">
                  <c:v>0.25007255399999995</c:v>
                </c:pt>
                <c:pt idx="41" formatCode="0.0">
                  <c:v>0.22660432599999997</c:v>
                </c:pt>
                <c:pt idx="42" formatCode="0.0">
                  <c:v>0.178850235</c:v>
                </c:pt>
                <c:pt idx="43" formatCode="0.0">
                  <c:v>0.14985990900000001</c:v>
                </c:pt>
                <c:pt idx="44" formatCode="0.0">
                  <c:v>0.18212552499999998</c:v>
                </c:pt>
                <c:pt idx="45" formatCode="0.0">
                  <c:v>0.16060596999999999</c:v>
                </c:pt>
                <c:pt idx="46" formatCode="0.0">
                  <c:v>0.16346452</c:v>
                </c:pt>
                <c:pt idx="47" formatCode="0.0">
                  <c:v>0.17047216699999998</c:v>
                </c:pt>
                <c:pt idx="48" formatCode="0.0">
                  <c:v>0.22664442500000001</c:v>
                </c:pt>
                <c:pt idx="49" formatCode="0.0">
                  <c:v>0.13728522699999998</c:v>
                </c:pt>
                <c:pt idx="50" formatCode="0.0">
                  <c:v>0.18158738399999999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DB1-45D3-BC1E-33C6DC54E086}"/>
            </c:ext>
          </c:extLst>
        </c:ser>
        <c:ser>
          <c:idx val="20"/>
          <c:order val="11"/>
          <c:tx>
            <c:strRef>
              <c:f>' '!$A$537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'!$B$537:$BB$537</c:f>
              <c:numCache>
                <c:formatCode>General</c:formatCode>
                <c:ptCount val="51"/>
                <c:pt idx="26" formatCode="0.0">
                  <c:v>0.288689264</c:v>
                </c:pt>
                <c:pt idx="27" formatCode="0.0">
                  <c:v>0.25952387499999996</c:v>
                </c:pt>
                <c:pt idx="28" formatCode="0.0">
                  <c:v>0.10990846899999999</c:v>
                </c:pt>
                <c:pt idx="29" formatCode="0.0">
                  <c:v>0.16117031599999998</c:v>
                </c:pt>
                <c:pt idx="30" formatCode="0.0">
                  <c:v>0.21881378400000001</c:v>
                </c:pt>
                <c:pt idx="31" formatCode="0.0">
                  <c:v>0.25465138399999998</c:v>
                </c:pt>
                <c:pt idx="32" formatCode="0.0">
                  <c:v>0.29963539499999997</c:v>
                </c:pt>
                <c:pt idx="33" formatCode="0.0">
                  <c:v>0.37637799399999999</c:v>
                </c:pt>
                <c:pt idx="34" formatCode="0.0">
                  <c:v>0.39796498600000002</c:v>
                </c:pt>
                <c:pt idx="35" formatCode="0.0">
                  <c:v>0.260504034</c:v>
                </c:pt>
                <c:pt idx="36" formatCode="0.0">
                  <c:v>0.40088773899999997</c:v>
                </c:pt>
                <c:pt idx="37" formatCode="0.0">
                  <c:v>0.45375130499999999</c:v>
                </c:pt>
                <c:pt idx="38" formatCode="0.0">
                  <c:v>0.38278264200000001</c:v>
                </c:pt>
                <c:pt idx="39" formatCode="0.0">
                  <c:v>0.40663485099999996</c:v>
                </c:pt>
                <c:pt idx="40" formatCode="0.0">
                  <c:v>0.38193074300000002</c:v>
                </c:pt>
                <c:pt idx="41" formatCode="0.0">
                  <c:v>0.40023233999999996</c:v>
                </c:pt>
                <c:pt idx="42" formatCode="0.0">
                  <c:v>0.35831467499999997</c:v>
                </c:pt>
                <c:pt idx="43" formatCode="0.0">
                  <c:v>0.38348687999999997</c:v>
                </c:pt>
                <c:pt idx="44" formatCode="0.0">
                  <c:v>0.38298912099999999</c:v>
                </c:pt>
                <c:pt idx="45" formatCode="0.0">
                  <c:v>0.34416391000000002</c:v>
                </c:pt>
                <c:pt idx="46" formatCode="0.0">
                  <c:v>0.33458034699999994</c:v>
                </c:pt>
                <c:pt idx="47" formatCode="0.0">
                  <c:v>0.395875957</c:v>
                </c:pt>
                <c:pt idx="48" formatCode="0.0">
                  <c:v>0.523181322</c:v>
                </c:pt>
                <c:pt idx="49" formatCode="0.0">
                  <c:v>0.43794133799999996</c:v>
                </c:pt>
                <c:pt idx="50" formatCode="0.0">
                  <c:v>0.37743071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DB1-45D3-BC1E-33C6DC54E086}"/>
            </c:ext>
          </c:extLst>
        </c:ser>
        <c:ser>
          <c:idx val="6"/>
          <c:order val="12"/>
          <c:tx>
            <c:strRef>
              <c:f>' '!$A$538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'!$B$538:$BB$538</c:f>
              <c:numCache>
                <c:formatCode>General</c:formatCode>
                <c:ptCount val="51"/>
                <c:pt idx="26" formatCode="0.0">
                  <c:v>9.7478201E-2</c:v>
                </c:pt>
                <c:pt idx="27" formatCode="0.0">
                  <c:v>8.1956589999999996E-2</c:v>
                </c:pt>
                <c:pt idx="28" formatCode="0.0">
                  <c:v>8.0469352999999993E-2</c:v>
                </c:pt>
                <c:pt idx="29" formatCode="0.0">
                  <c:v>7.7099154000000003E-2</c:v>
                </c:pt>
                <c:pt idx="30" formatCode="0.0">
                  <c:v>8.5437810000000003E-2</c:v>
                </c:pt>
                <c:pt idx="31" formatCode="0.0">
                  <c:v>0.100017325</c:v>
                </c:pt>
                <c:pt idx="32" formatCode="0.0">
                  <c:v>9.6820178999999992E-2</c:v>
                </c:pt>
                <c:pt idx="33" formatCode="0.0">
                  <c:v>9.5686769000000005E-2</c:v>
                </c:pt>
                <c:pt idx="34" formatCode="0.0">
                  <c:v>0.12639868000000001</c:v>
                </c:pt>
                <c:pt idx="35" formatCode="0.0">
                  <c:v>8.6039824000000001E-2</c:v>
                </c:pt>
                <c:pt idx="36" formatCode="0.0">
                  <c:v>0.105788152</c:v>
                </c:pt>
                <c:pt idx="37" formatCode="0.0">
                  <c:v>0.103256292</c:v>
                </c:pt>
                <c:pt idx="38" formatCode="0.0">
                  <c:v>0.11941719099999999</c:v>
                </c:pt>
                <c:pt idx="39" formatCode="0.0">
                  <c:v>0.12873580400000001</c:v>
                </c:pt>
                <c:pt idx="40" formatCode="0.0">
                  <c:v>0.113411334</c:v>
                </c:pt>
                <c:pt idx="41" formatCode="0.0">
                  <c:v>0.13366096699999999</c:v>
                </c:pt>
                <c:pt idx="42" formatCode="0.0">
                  <c:v>0.120753003</c:v>
                </c:pt>
                <c:pt idx="43" formatCode="0.0">
                  <c:v>0.123813088</c:v>
                </c:pt>
                <c:pt idx="44" formatCode="0.0">
                  <c:v>0.22987020999999999</c:v>
                </c:pt>
                <c:pt idx="45" formatCode="0.0">
                  <c:v>0.13711456599999999</c:v>
                </c:pt>
                <c:pt idx="46" formatCode="0.0">
                  <c:v>9.950548599999999E-2</c:v>
                </c:pt>
                <c:pt idx="47" formatCode="0.0">
                  <c:v>0.14738379100000001</c:v>
                </c:pt>
                <c:pt idx="48" formatCode="0.0">
                  <c:v>0.32545434200000001</c:v>
                </c:pt>
                <c:pt idx="49" formatCode="0.0">
                  <c:v>0.215650815</c:v>
                </c:pt>
                <c:pt idx="50" formatCode="0.0">
                  <c:v>0.18223645099999999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DB1-45D3-BC1E-33C6DC54E086}"/>
            </c:ext>
          </c:extLst>
        </c:ser>
        <c:ser>
          <c:idx val="7"/>
          <c:order val="13"/>
          <c:tx>
            <c:strRef>
              <c:f>' '!$A$539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'!$B$539:$BB$539</c:f>
              <c:numCache>
                <c:formatCode>General</c:formatCode>
                <c:ptCount val="51"/>
                <c:pt idx="26" formatCode="0.0">
                  <c:v>9.7957107000000002E-2</c:v>
                </c:pt>
                <c:pt idx="27" formatCode="0.0">
                  <c:v>0.113130334</c:v>
                </c:pt>
                <c:pt idx="28" formatCode="0.0">
                  <c:v>0.14206074999999999</c:v>
                </c:pt>
                <c:pt idx="29" formatCode="0.0">
                  <c:v>0.15901753199999999</c:v>
                </c:pt>
                <c:pt idx="30" formatCode="0.0">
                  <c:v>0.18620921500000001</c:v>
                </c:pt>
                <c:pt idx="31" formatCode="0.0">
                  <c:v>0.178161614</c:v>
                </c:pt>
                <c:pt idx="32" formatCode="0.0">
                  <c:v>0.23490545599999998</c:v>
                </c:pt>
                <c:pt idx="33" formatCode="0.0">
                  <c:v>0.201067891</c:v>
                </c:pt>
                <c:pt idx="34" formatCode="0.0">
                  <c:v>0.235199095</c:v>
                </c:pt>
                <c:pt idx="35" formatCode="0.0">
                  <c:v>0.22519462600000001</c:v>
                </c:pt>
                <c:pt idx="36" formatCode="0.0">
                  <c:v>0.20146470599999999</c:v>
                </c:pt>
                <c:pt idx="37" formatCode="0.0">
                  <c:v>0.19924280999999999</c:v>
                </c:pt>
                <c:pt idx="38" formatCode="0.0">
                  <c:v>0.194586589</c:v>
                </c:pt>
                <c:pt idx="39" formatCode="0.0">
                  <c:v>0.26372942999999999</c:v>
                </c:pt>
                <c:pt idx="40" formatCode="0.0">
                  <c:v>0.25235177399999997</c:v>
                </c:pt>
                <c:pt idx="41" formatCode="0.0">
                  <c:v>0.23967645499999998</c:v>
                </c:pt>
                <c:pt idx="42" formatCode="0.0">
                  <c:v>0.16732137699999999</c:v>
                </c:pt>
                <c:pt idx="43" formatCode="0.0">
                  <c:v>0.11399095199999999</c:v>
                </c:pt>
                <c:pt idx="44" formatCode="0.0">
                  <c:v>0.151099281</c:v>
                </c:pt>
                <c:pt idx="45" formatCode="0.0">
                  <c:v>0.19965809299999998</c:v>
                </c:pt>
                <c:pt idx="46" formatCode="0.0">
                  <c:v>0.131243792</c:v>
                </c:pt>
                <c:pt idx="47" formatCode="0.0">
                  <c:v>0.18161653</c:v>
                </c:pt>
                <c:pt idx="48" formatCode="0.0">
                  <c:v>0.25911940299999997</c:v>
                </c:pt>
                <c:pt idx="49" formatCode="0.0">
                  <c:v>0.24293836999999999</c:v>
                </c:pt>
                <c:pt idx="50" formatCode="0.0">
                  <c:v>0.26694781899999998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DB1-45D3-BC1E-33C6DC54E086}"/>
            </c:ext>
          </c:extLst>
        </c:ser>
        <c:ser>
          <c:idx val="18"/>
          <c:order val="14"/>
          <c:tx>
            <c:strRef>
              <c:f>' '!$A$540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'!$B$525:$BB$525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'!$B$540:$BB$540</c:f>
              <c:numCache>
                <c:formatCode>General</c:formatCode>
                <c:ptCount val="51"/>
                <c:pt idx="26" formatCode="0.0">
                  <c:v>0.34410822199999935</c:v>
                </c:pt>
                <c:pt idx="27" formatCode="0.0">
                  <c:v>0.36634143199999913</c:v>
                </c:pt>
                <c:pt idx="28" formatCode="0.0">
                  <c:v>0.38207057600000027</c:v>
                </c:pt>
                <c:pt idx="29" formatCode="0.0">
                  <c:v>0.47934362600000036</c:v>
                </c:pt>
                <c:pt idx="30" formatCode="0.0">
                  <c:v>0.48198528700000043</c:v>
                </c:pt>
                <c:pt idx="31" formatCode="0.0">
                  <c:v>0.5958515639999995</c:v>
                </c:pt>
                <c:pt idx="32" formatCode="0.0">
                  <c:v>0.64184315899999911</c:v>
                </c:pt>
                <c:pt idx="33" formatCode="0.0">
                  <c:v>0.74619089399999983</c:v>
                </c:pt>
                <c:pt idx="34" formatCode="0.0">
                  <c:v>0.88144281000000069</c:v>
                </c:pt>
                <c:pt idx="35" formatCode="0.0">
                  <c:v>0.80466512100000021</c:v>
                </c:pt>
                <c:pt idx="36" formatCode="0.0">
                  <c:v>0.96470058999999919</c:v>
                </c:pt>
                <c:pt idx="37" formatCode="0.0">
                  <c:v>1.0672659579999997</c:v>
                </c:pt>
                <c:pt idx="38" formatCode="0.0">
                  <c:v>0.97521331999999916</c:v>
                </c:pt>
                <c:pt idx="39" formatCode="0.0">
                  <c:v>0.89637406200000025</c:v>
                </c:pt>
                <c:pt idx="40" formatCode="0.0">
                  <c:v>0.91120317599999912</c:v>
                </c:pt>
                <c:pt idx="41" formatCode="0.0">
                  <c:v>1.0207885480000012</c:v>
                </c:pt>
                <c:pt idx="42" formatCode="0.0">
                  <c:v>1.0457800489999989</c:v>
                </c:pt>
                <c:pt idx="43" formatCode="0.0">
                  <c:v>1.141930534000001</c:v>
                </c:pt>
                <c:pt idx="44" formatCode="0.0">
                  <c:v>1.1263945860000002</c:v>
                </c:pt>
                <c:pt idx="45" formatCode="0.0">
                  <c:v>1.145372249</c:v>
                </c:pt>
                <c:pt idx="46" formatCode="0.0">
                  <c:v>1.0192862619999992</c:v>
                </c:pt>
                <c:pt idx="47" formatCode="0.0">
                  <c:v>1.0100665670000002</c:v>
                </c:pt>
                <c:pt idx="48" formatCode="0.0">
                  <c:v>1.3650873269999997</c:v>
                </c:pt>
                <c:pt idx="49" formatCode="0.0">
                  <c:v>1.334991146000001</c:v>
                </c:pt>
                <c:pt idx="50" formatCode="0.0">
                  <c:v>1.4712227140000012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DB1-45D3-BC1E-33C6DC54E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45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8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2416745951392550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451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2.8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73339019961948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0836450131233593E-2"/>
          <c:y val="0.90669641210865326"/>
          <c:w val="0.96252493438320208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6.6668853831518618E-2"/>
          <c:w val="0.6781458893892548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'!$A$379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'!$B$379:$BB$379</c:f>
              <c:numCache>
                <c:formatCode>#,##0.00</c:formatCode>
                <c:ptCount val="51"/>
                <c:pt idx="0">
                  <c:v>1.8134295399999993E-2</c:v>
                </c:pt>
                <c:pt idx="1">
                  <c:v>1.8761519999999997E-2</c:v>
                </c:pt>
                <c:pt idx="2">
                  <c:v>1.8578390999999996E-2</c:v>
                </c:pt>
                <c:pt idx="3">
                  <c:v>1.8857559999999995E-2</c:v>
                </c:pt>
                <c:pt idx="4">
                  <c:v>2.3527791800000003E-2</c:v>
                </c:pt>
                <c:pt idx="5">
                  <c:v>2.4292669999999995E-2</c:v>
                </c:pt>
                <c:pt idx="6">
                  <c:v>2.1396191199999998E-2</c:v>
                </c:pt>
                <c:pt idx="7">
                  <c:v>2.1403759999999997E-2</c:v>
                </c:pt>
                <c:pt idx="8">
                  <c:v>1.1191128999999998E-2</c:v>
                </c:pt>
                <c:pt idx="9">
                  <c:v>6.7371399999999991E-3</c:v>
                </c:pt>
                <c:pt idx="10">
                  <c:v>5.8593993999999988E-3</c:v>
                </c:pt>
                <c:pt idx="11">
                  <c:v>4.9937029999999995E-3</c:v>
                </c:pt>
                <c:pt idx="12">
                  <c:v>3.7430619999999993E-3</c:v>
                </c:pt>
                <c:pt idx="13">
                  <c:v>4.9383645999999991E-3</c:v>
                </c:pt>
                <c:pt idx="14">
                  <c:v>3.7075563999999991E-3</c:v>
                </c:pt>
                <c:pt idx="15">
                  <c:v>4.5046061999999987E-3</c:v>
                </c:pt>
                <c:pt idx="16">
                  <c:v>4.6282841999999999E-3</c:v>
                </c:pt>
                <c:pt idx="17">
                  <c:v>5.1252521999999986E-3</c:v>
                </c:pt>
                <c:pt idx="18">
                  <c:v>3.2300883333333326E-3</c:v>
                </c:pt>
                <c:pt idx="19">
                  <c:v>3.9783750000000001E-3</c:v>
                </c:pt>
                <c:pt idx="20">
                  <c:v>3.0179999999999998E-3</c:v>
                </c:pt>
                <c:pt idx="21">
                  <c:v>3.6489999999999995E-3</c:v>
                </c:pt>
                <c:pt idx="22">
                  <c:v>5.8859999999999997E-3</c:v>
                </c:pt>
                <c:pt idx="23">
                  <c:v>4.1609999999999998E-3</c:v>
                </c:pt>
                <c:pt idx="24">
                  <c:v>4.6039999999999996E-3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6E-4F20-9AFC-A370DC7C5EA9}"/>
            </c:ext>
          </c:extLst>
        </c:ser>
        <c:ser>
          <c:idx val="2"/>
          <c:order val="1"/>
          <c:tx>
            <c:strRef>
              <c:f>' '!$A$380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'!$B$380:$BB$380</c:f>
              <c:numCache>
                <c:formatCode>#,##0.00</c:formatCode>
                <c:ptCount val="51"/>
                <c:pt idx="0">
                  <c:v>3.5673999999999997E-3</c:v>
                </c:pt>
                <c:pt idx="1">
                  <c:v>3.1574479999999998E-3</c:v>
                </c:pt>
                <c:pt idx="2">
                  <c:v>1.3031159999999998E-3</c:v>
                </c:pt>
                <c:pt idx="3">
                  <c:v>2.9658049999999997E-3</c:v>
                </c:pt>
                <c:pt idx="4">
                  <c:v>5.5379999999999995E-3</c:v>
                </c:pt>
                <c:pt idx="5">
                  <c:v>5.8088099999999993E-3</c:v>
                </c:pt>
                <c:pt idx="6">
                  <c:v>6.6579999999999999E-3</c:v>
                </c:pt>
                <c:pt idx="7">
                  <c:v>5.2852499999999992E-3</c:v>
                </c:pt>
                <c:pt idx="8">
                  <c:v>5.9615999999999992E-3</c:v>
                </c:pt>
                <c:pt idx="9">
                  <c:v>2.7743299999999998E-3</c:v>
                </c:pt>
                <c:pt idx="10">
                  <c:v>3.5025431999999995E-3</c:v>
                </c:pt>
                <c:pt idx="11">
                  <c:v>3.5918300000000003E-3</c:v>
                </c:pt>
                <c:pt idx="12">
                  <c:v>3.4519519999999995E-3</c:v>
                </c:pt>
                <c:pt idx="13">
                  <c:v>2.9839999999999997E-3</c:v>
                </c:pt>
                <c:pt idx="14">
                  <c:v>6.5529999999999972E-3</c:v>
                </c:pt>
                <c:pt idx="15">
                  <c:v>1.9889999999999999E-3</c:v>
                </c:pt>
                <c:pt idx="16">
                  <c:v>1.4989999999999997E-3</c:v>
                </c:pt>
                <c:pt idx="17">
                  <c:v>1.3582793000000001E-3</c:v>
                </c:pt>
                <c:pt idx="18">
                  <c:v>1.3407434999999999E-3</c:v>
                </c:pt>
                <c:pt idx="19">
                  <c:v>8.5799999999999993E-4</c:v>
                </c:pt>
                <c:pt idx="20">
                  <c:v>9.0700000000000004E-4</c:v>
                </c:pt>
                <c:pt idx="21">
                  <c:v>8.439999999999997E-4</c:v>
                </c:pt>
                <c:pt idx="22">
                  <c:v>8.8799999999999968E-4</c:v>
                </c:pt>
                <c:pt idx="23">
                  <c:v>6.5299999999999993E-4</c:v>
                </c:pt>
                <c:pt idx="24">
                  <c:v>3.7257279999999984E-4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6E-4F20-9AFC-A370DC7C5EA9}"/>
            </c:ext>
          </c:extLst>
        </c:ser>
        <c:ser>
          <c:idx val="3"/>
          <c:order val="2"/>
          <c:tx>
            <c:strRef>
              <c:f>' '!$A$381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'!$B$381:$BB$381</c:f>
              <c:numCache>
                <c:formatCode>#,##0.00</c:formatCode>
                <c:ptCount val="51"/>
                <c:pt idx="0">
                  <c:v>2.4739999999999996E-3</c:v>
                </c:pt>
                <c:pt idx="1">
                  <c:v>1.5279999999999998E-3</c:v>
                </c:pt>
                <c:pt idx="2">
                  <c:v>2.4759999999999995E-3</c:v>
                </c:pt>
                <c:pt idx="3">
                  <c:v>5.6429999999999987E-3</c:v>
                </c:pt>
                <c:pt idx="4">
                  <c:v>5.9079999999999992E-3</c:v>
                </c:pt>
                <c:pt idx="5">
                  <c:v>1.3649999999999999E-3</c:v>
                </c:pt>
                <c:pt idx="6">
                  <c:v>2.7369999999999998E-3</c:v>
                </c:pt>
                <c:pt idx="7">
                  <c:v>2.4949999999999998E-3</c:v>
                </c:pt>
                <c:pt idx="8">
                  <c:v>2.1689999999999995E-3</c:v>
                </c:pt>
                <c:pt idx="9">
                  <c:v>7.1322399999999993E-4</c:v>
                </c:pt>
                <c:pt idx="10">
                  <c:v>2.8130099999999991E-4</c:v>
                </c:pt>
                <c:pt idx="11">
                  <c:v>1.6299999999999998E-4</c:v>
                </c:pt>
                <c:pt idx="12">
                  <c:v>9.7999999999999983E-5</c:v>
                </c:pt>
                <c:pt idx="13">
                  <c:v>3.2199999999999991E-4</c:v>
                </c:pt>
                <c:pt idx="14">
                  <c:v>4.8899999999999985E-4</c:v>
                </c:pt>
                <c:pt idx="15">
                  <c:v>1.1154333333333332E-2</c:v>
                </c:pt>
                <c:pt idx="16">
                  <c:v>1.9750220000000002E-2</c:v>
                </c:pt>
                <c:pt idx="17">
                  <c:v>3.748399999999999E-2</c:v>
                </c:pt>
                <c:pt idx="18">
                  <c:v>8.2428000000000015E-2</c:v>
                </c:pt>
                <c:pt idx="19">
                  <c:v>6.3024585000000008E-2</c:v>
                </c:pt>
                <c:pt idx="20">
                  <c:v>4.9058999999999992E-2</c:v>
                </c:pt>
                <c:pt idx="21">
                  <c:v>8.462100000000003E-2</c:v>
                </c:pt>
                <c:pt idx="22">
                  <c:v>0.11332399999999999</c:v>
                </c:pt>
                <c:pt idx="23">
                  <c:v>3.1109999999999995E-2</c:v>
                </c:pt>
                <c:pt idx="24">
                  <c:v>3.4484000000000001E-2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6E-4F20-9AFC-A370DC7C5EA9}"/>
            </c:ext>
          </c:extLst>
        </c:ser>
        <c:ser>
          <c:idx val="6"/>
          <c:order val="3"/>
          <c:tx>
            <c:strRef>
              <c:f>' '!$A$382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969696" mc:Ignorable="a14" a14:legacySpreadsheetColorIndex="55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'!$B$382:$BB$382</c:f>
              <c:numCache>
                <c:formatCode>#,##0.00</c:formatCode>
                <c:ptCount val="51"/>
                <c:pt idx="0">
                  <c:v>1.0891999999999997E-2</c:v>
                </c:pt>
                <c:pt idx="1">
                  <c:v>1.9369999999999997E-3</c:v>
                </c:pt>
                <c:pt idx="2">
                  <c:v>8.2799999999999985E-4</c:v>
                </c:pt>
                <c:pt idx="3">
                  <c:v>2.8621649999999995E-4</c:v>
                </c:pt>
                <c:pt idx="4">
                  <c:v>2.5586000000000001E-4</c:v>
                </c:pt>
                <c:pt idx="5">
                  <c:v>4.4199999999999996E-4</c:v>
                </c:pt>
                <c:pt idx="6">
                  <c:v>5.0949999999999988E-3</c:v>
                </c:pt>
                <c:pt idx="7">
                  <c:v>8.2993799999999993E-2</c:v>
                </c:pt>
                <c:pt idx="8">
                  <c:v>3.7813999999999993E-2</c:v>
                </c:pt>
                <c:pt idx="9">
                  <c:v>4.4229999999999998E-3</c:v>
                </c:pt>
                <c:pt idx="10">
                  <c:v>9.5919999999999998E-3</c:v>
                </c:pt>
                <c:pt idx="11">
                  <c:v>2.5580999999999996E-2</c:v>
                </c:pt>
                <c:pt idx="12">
                  <c:v>1.250221E-2</c:v>
                </c:pt>
                <c:pt idx="13">
                  <c:v>1.8981999999999995E-2</c:v>
                </c:pt>
                <c:pt idx="14">
                  <c:v>1.8614419999999996E-2</c:v>
                </c:pt>
                <c:pt idx="15">
                  <c:v>1.1568999999999998E-2</c:v>
                </c:pt>
                <c:pt idx="16">
                  <c:v>1.5515999999999995E-2</c:v>
                </c:pt>
                <c:pt idx="17">
                  <c:v>2.5094835999999995E-2</c:v>
                </c:pt>
                <c:pt idx="18">
                  <c:v>1.0242999999999997E-2</c:v>
                </c:pt>
                <c:pt idx="19">
                  <c:v>2.0020999999999994E-2</c:v>
                </c:pt>
                <c:pt idx="20">
                  <c:v>6.8688999999999986E-2</c:v>
                </c:pt>
                <c:pt idx="21">
                  <c:v>4.1329000000000005E-2</c:v>
                </c:pt>
                <c:pt idx="22">
                  <c:v>4.5988999999999988E-2</c:v>
                </c:pt>
                <c:pt idx="23">
                  <c:v>6.8799999999999992E-4</c:v>
                </c:pt>
                <c:pt idx="24">
                  <c:v>2.6249999999999993E-3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6E-4F20-9AFC-A370DC7C5EA9}"/>
            </c:ext>
          </c:extLst>
        </c:ser>
        <c:ser>
          <c:idx val="7"/>
          <c:order val="4"/>
          <c:tx>
            <c:strRef>
              <c:f>' '!$A$383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'!$B$383:$BB$383</c:f>
              <c:numCache>
                <c:formatCode>#,##0.00</c:formatCode>
                <c:ptCount val="51"/>
                <c:pt idx="0">
                  <c:v>3.7139719999999994E-2</c:v>
                </c:pt>
                <c:pt idx="1">
                  <c:v>4.2578499999999991E-2</c:v>
                </c:pt>
                <c:pt idx="2">
                  <c:v>7.925649999999998E-2</c:v>
                </c:pt>
                <c:pt idx="3">
                  <c:v>7.7274799999999991E-2</c:v>
                </c:pt>
                <c:pt idx="4">
                  <c:v>9.7196799999999972E-2</c:v>
                </c:pt>
                <c:pt idx="5">
                  <c:v>0.1533022</c:v>
                </c:pt>
                <c:pt idx="6">
                  <c:v>0.14291519999999999</c:v>
                </c:pt>
                <c:pt idx="7">
                  <c:v>0.11990907019999998</c:v>
                </c:pt>
                <c:pt idx="8">
                  <c:v>1.7675999999999997E-2</c:v>
                </c:pt>
                <c:pt idx="9">
                  <c:v>5.1869999999999989E-3</c:v>
                </c:pt>
                <c:pt idx="10">
                  <c:v>5.3319999999999991E-3</c:v>
                </c:pt>
                <c:pt idx="11">
                  <c:v>3.4630000000000004E-3</c:v>
                </c:pt>
                <c:pt idx="12">
                  <c:v>1.19493863E-2</c:v>
                </c:pt>
                <c:pt idx="13">
                  <c:v>4.2244227999999979E-3</c:v>
                </c:pt>
                <c:pt idx="14">
                  <c:v>7.2835067999999972E-3</c:v>
                </c:pt>
                <c:pt idx="15">
                  <c:v>1.204759E-2</c:v>
                </c:pt>
                <c:pt idx="16">
                  <c:v>5.0351371999999995E-3</c:v>
                </c:pt>
                <c:pt idx="17">
                  <c:v>7.7408972999999989E-3</c:v>
                </c:pt>
                <c:pt idx="18">
                  <c:v>5.5148399999999983E-3</c:v>
                </c:pt>
                <c:pt idx="19">
                  <c:v>6.4610659999999988E-3</c:v>
                </c:pt>
                <c:pt idx="20">
                  <c:v>4.255377999999998E-3</c:v>
                </c:pt>
                <c:pt idx="21">
                  <c:v>5.8889999999999984E-3</c:v>
                </c:pt>
                <c:pt idx="22">
                  <c:v>3.0299999999999997E-3</c:v>
                </c:pt>
                <c:pt idx="23">
                  <c:v>2.2209999999999995E-3</c:v>
                </c:pt>
                <c:pt idx="24">
                  <c:v>2.1649999999999998E-3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96E-4F20-9AFC-A370DC7C5EA9}"/>
            </c:ext>
          </c:extLst>
        </c:ser>
        <c:ser>
          <c:idx val="8"/>
          <c:order val="5"/>
          <c:tx>
            <c:strRef>
              <c:f>' '!$A$384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'!$B$384:$BB$384</c:f>
              <c:numCache>
                <c:formatCode>0.00</c:formatCode>
                <c:ptCount val="51"/>
                <c:pt idx="0">
                  <c:v>4.7084193100000019E-2</c:v>
                </c:pt>
                <c:pt idx="1">
                  <c:v>3.150755539999997E-2</c:v>
                </c:pt>
                <c:pt idx="2">
                  <c:v>3.5722024000000019E-2</c:v>
                </c:pt>
                <c:pt idx="3">
                  <c:v>2.7743458799999982E-2</c:v>
                </c:pt>
                <c:pt idx="4">
                  <c:v>2.4338914199999978E-2</c:v>
                </c:pt>
                <c:pt idx="5">
                  <c:v>1.6118242399999982E-2</c:v>
                </c:pt>
                <c:pt idx="6">
                  <c:v>1.9381952599999974E-2</c:v>
                </c:pt>
                <c:pt idx="7">
                  <c:v>2.7334049200000043E-2</c:v>
                </c:pt>
                <c:pt idx="8">
                  <c:v>1.8776077799999985E-2</c:v>
                </c:pt>
                <c:pt idx="9">
                  <c:v>1.1805399999999994E-2</c:v>
                </c:pt>
                <c:pt idx="10">
                  <c:v>7.5201855999999963E-3</c:v>
                </c:pt>
                <c:pt idx="11">
                  <c:v>1.4469120999999981E-2</c:v>
                </c:pt>
                <c:pt idx="12">
                  <c:v>1.2680191399999992E-2</c:v>
                </c:pt>
                <c:pt idx="13">
                  <c:v>1.3422182999999997E-2</c:v>
                </c:pt>
                <c:pt idx="14">
                  <c:v>2.6059545200000013E-2</c:v>
                </c:pt>
                <c:pt idx="15">
                  <c:v>2.6387555000000021E-2</c:v>
                </c:pt>
                <c:pt idx="16">
                  <c:v>2.345084079999997E-2</c:v>
                </c:pt>
                <c:pt idx="17">
                  <c:v>2.2576537599999988E-2</c:v>
                </c:pt>
                <c:pt idx="18">
                  <c:v>3.2178962666666644E-2</c:v>
                </c:pt>
                <c:pt idx="19">
                  <c:v>3.556651009999999E-2</c:v>
                </c:pt>
                <c:pt idx="20">
                  <c:v>9.8894376199999912E-2</c:v>
                </c:pt>
                <c:pt idx="21">
                  <c:v>6.0276000000000024E-2</c:v>
                </c:pt>
                <c:pt idx="22">
                  <c:v>6.3155000000000072E-2</c:v>
                </c:pt>
                <c:pt idx="23">
                  <c:v>9.2103974099999958E-2</c:v>
                </c:pt>
                <c:pt idx="24">
                  <c:v>0.12603321000000001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96E-4F20-9AFC-A370DC7C5EA9}"/>
            </c:ext>
          </c:extLst>
        </c:ser>
        <c:ser>
          <c:idx val="9"/>
          <c:order val="6"/>
          <c:tx>
            <c:strRef>
              <c:f>' '!$A$385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'!$B$385:$BB$385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A96E-4F20-9AFC-A370DC7C5EA9}"/>
            </c:ext>
          </c:extLst>
        </c:ser>
        <c:ser>
          <c:idx val="10"/>
          <c:order val="7"/>
          <c:tx>
            <c:strRef>
              <c:f>' '!$A$386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'!$B$386:$BB$386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A96E-4F20-9AFC-A370DC7C5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43904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'!$A$387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'!$B$387:$BB$387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A96E-4F20-9AFC-A370DC7C5EA9}"/>
            </c:ext>
          </c:extLst>
        </c:ser>
        <c:ser>
          <c:idx val="1"/>
          <c:order val="9"/>
          <c:tx>
            <c:strRef>
              <c:f>' '!$A$388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'!$B$388:$BB$388</c:f>
              <c:numCache>
                <c:formatCode>#,##0</c:formatCode>
                <c:ptCount val="51"/>
                <c:pt idx="26">
                  <c:v>10.250538000000001</c:v>
                </c:pt>
                <c:pt idx="27">
                  <c:v>8.8137279999999993</c:v>
                </c:pt>
                <c:pt idx="28">
                  <c:v>9.0238489999999985</c:v>
                </c:pt>
                <c:pt idx="29">
                  <c:v>8.5585989999999992</c:v>
                </c:pt>
                <c:pt idx="30">
                  <c:v>12.004304999999999</c:v>
                </c:pt>
                <c:pt idx="31">
                  <c:v>12.969882999999999</c:v>
                </c:pt>
                <c:pt idx="32">
                  <c:v>14.275013999999997</c:v>
                </c:pt>
                <c:pt idx="33">
                  <c:v>14.644731</c:v>
                </c:pt>
                <c:pt idx="34">
                  <c:v>13.890325999999996</c:v>
                </c:pt>
                <c:pt idx="35">
                  <c:v>6.7522490000000008</c:v>
                </c:pt>
                <c:pt idx="36">
                  <c:v>7.2261630000000006</c:v>
                </c:pt>
                <c:pt idx="37">
                  <c:v>7.4085349999999988</c:v>
                </c:pt>
                <c:pt idx="38">
                  <c:v>5.6247379999999998</c:v>
                </c:pt>
                <c:pt idx="39">
                  <c:v>5.2875339999999991</c:v>
                </c:pt>
                <c:pt idx="40">
                  <c:v>6.4807579999999989</c:v>
                </c:pt>
                <c:pt idx="41">
                  <c:v>5.3633470000000001</c:v>
                </c:pt>
                <c:pt idx="42">
                  <c:v>3.424944</c:v>
                </c:pt>
                <c:pt idx="43">
                  <c:v>3.463365</c:v>
                </c:pt>
                <c:pt idx="44">
                  <c:v>2.9655040000000001</c:v>
                </c:pt>
                <c:pt idx="45">
                  <c:v>2.5221679999999997</c:v>
                </c:pt>
                <c:pt idx="46">
                  <c:v>1.2002969999999999</c:v>
                </c:pt>
                <c:pt idx="47">
                  <c:v>1.9000600000000001</c:v>
                </c:pt>
                <c:pt idx="48">
                  <c:v>2.2709969999999999</c:v>
                </c:pt>
                <c:pt idx="49">
                  <c:v>2.0759980000000002</c:v>
                </c:pt>
                <c:pt idx="50">
                  <c:v>2.1135519999999999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96E-4F20-9AFC-A370DC7C5EA9}"/>
            </c:ext>
          </c:extLst>
        </c:ser>
        <c:ser>
          <c:idx val="4"/>
          <c:order val="10"/>
          <c:tx>
            <c:strRef>
              <c:f>' '!$A$389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'!$B$389:$BB$389</c:f>
              <c:numCache>
                <c:formatCode>General</c:formatCode>
                <c:ptCount val="51"/>
                <c:pt idx="26" formatCode="#,##0">
                  <c:v>3.7272670000000003</c:v>
                </c:pt>
                <c:pt idx="27" formatCode="#,##0">
                  <c:v>2.9354969999999998</c:v>
                </c:pt>
                <c:pt idx="28" formatCode="#,##0">
                  <c:v>1.076133</c:v>
                </c:pt>
                <c:pt idx="29" formatCode="#,##0">
                  <c:v>2.5929659999999997</c:v>
                </c:pt>
                <c:pt idx="30" formatCode="#,##0">
                  <c:v>4.2248890000000001</c:v>
                </c:pt>
                <c:pt idx="31" formatCode="#,##0">
                  <c:v>5.8994979999999995</c:v>
                </c:pt>
                <c:pt idx="32" formatCode="#,##0">
                  <c:v>5.8441030000000005</c:v>
                </c:pt>
                <c:pt idx="33" formatCode="#,##0">
                  <c:v>7.7175629999999993</c:v>
                </c:pt>
                <c:pt idx="34" formatCode="#,##0">
                  <c:v>9.0441500000000001</c:v>
                </c:pt>
                <c:pt idx="35" formatCode="#,##0">
                  <c:v>5.6398609999999998</c:v>
                </c:pt>
                <c:pt idx="36" formatCode="#,##0">
                  <c:v>6.4273789999999993</c:v>
                </c:pt>
                <c:pt idx="37" formatCode="#,##0">
                  <c:v>7.4053309999999994</c:v>
                </c:pt>
                <c:pt idx="38" formatCode="#,##0">
                  <c:v>7.5154869999999994</c:v>
                </c:pt>
                <c:pt idx="39" formatCode="#,##0">
                  <c:v>6.4236999999999993</c:v>
                </c:pt>
                <c:pt idx="40" formatCode="#,##0">
                  <c:v>6.7283059999999999</c:v>
                </c:pt>
                <c:pt idx="41" formatCode="#,##0">
                  <c:v>4.8449489999999997</c:v>
                </c:pt>
                <c:pt idx="42" formatCode="#,##0">
                  <c:v>3.304605</c:v>
                </c:pt>
                <c:pt idx="43" formatCode="#,##0">
                  <c:v>2.9666649999999999</c:v>
                </c:pt>
                <c:pt idx="44" formatCode="#,##0">
                  <c:v>2.7541499999999997</c:v>
                </c:pt>
                <c:pt idx="45" formatCode="#,##0">
                  <c:v>2.0904669999999999</c:v>
                </c:pt>
                <c:pt idx="46" formatCode="#,##0">
                  <c:v>1.986119</c:v>
                </c:pt>
                <c:pt idx="47" formatCode="#,##0">
                  <c:v>1.8382259999999999</c:v>
                </c:pt>
                <c:pt idx="48" formatCode="#,##0">
                  <c:v>2.3620989999999997</c:v>
                </c:pt>
                <c:pt idx="49" formatCode="#,##0">
                  <c:v>1.8599219999999999</c:v>
                </c:pt>
                <c:pt idx="50" formatCode="#,##0">
                  <c:v>1.3764269999999998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6E-4F20-9AFC-A370DC7C5EA9}"/>
            </c:ext>
          </c:extLst>
        </c:ser>
        <c:ser>
          <c:idx val="5"/>
          <c:order val="11"/>
          <c:tx>
            <c:strRef>
              <c:f>' '!$A$390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'!$B$390:$BB$390</c:f>
              <c:numCache>
                <c:formatCode>General</c:formatCode>
                <c:ptCount val="51"/>
                <c:pt idx="26" formatCode="#,##0">
                  <c:v>0.52339199999999997</c:v>
                </c:pt>
                <c:pt idx="27" formatCode="#,##0">
                  <c:v>0.330119</c:v>
                </c:pt>
                <c:pt idx="28" formatCode="#,##0">
                  <c:v>0.41215499999999994</c:v>
                </c:pt>
                <c:pt idx="29" formatCode="#,##0">
                  <c:v>0.80704399999999998</c:v>
                </c:pt>
                <c:pt idx="30" formatCode="#,##0">
                  <c:v>1.0134370000000001</c:v>
                </c:pt>
                <c:pt idx="31" formatCode="#,##0">
                  <c:v>0.431363</c:v>
                </c:pt>
                <c:pt idx="32" formatCode="#,##0">
                  <c:v>0.74951599999999996</c:v>
                </c:pt>
                <c:pt idx="33" formatCode="#,##0">
                  <c:v>0.7803699999999999</c:v>
                </c:pt>
                <c:pt idx="34" formatCode="#,##0">
                  <c:v>1.2263729999999999</c:v>
                </c:pt>
                <c:pt idx="35" formatCode="#,##0">
                  <c:v>0.68585499999999999</c:v>
                </c:pt>
                <c:pt idx="36" formatCode="#,##0">
                  <c:v>9.772299999999999E-2</c:v>
                </c:pt>
                <c:pt idx="37" formatCode="#,##0">
                  <c:v>0.350854</c:v>
                </c:pt>
                <c:pt idx="38" formatCode="#,##0">
                  <c:v>0.166736</c:v>
                </c:pt>
                <c:pt idx="39" formatCode="#,##0">
                  <c:v>0.20513599999999999</c:v>
                </c:pt>
                <c:pt idx="40" formatCode="#,##0">
                  <c:v>0.12747600000000001</c:v>
                </c:pt>
                <c:pt idx="41" formatCode="#,##0">
                  <c:v>2.6673689999999999</c:v>
                </c:pt>
                <c:pt idx="42" formatCode="#,##0">
                  <c:v>3.9713939999999996</c:v>
                </c:pt>
                <c:pt idx="43" formatCode="#,##0">
                  <c:v>7.3117069999999993</c:v>
                </c:pt>
                <c:pt idx="44" formatCode="#,##0">
                  <c:v>17.468975999999998</c:v>
                </c:pt>
                <c:pt idx="45" formatCode="#,##0">
                  <c:v>12.657199</c:v>
                </c:pt>
                <c:pt idx="46" formatCode="#,##0">
                  <c:v>8.431476</c:v>
                </c:pt>
                <c:pt idx="47" formatCode="#,##0">
                  <c:v>15.921116999999999</c:v>
                </c:pt>
                <c:pt idx="48" formatCode="#,##0">
                  <c:v>23.436040999999999</c:v>
                </c:pt>
                <c:pt idx="49" formatCode="#,##0">
                  <c:v>5.5389359999999996</c:v>
                </c:pt>
                <c:pt idx="50" formatCode="#,##0">
                  <c:v>6.571542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96E-4F20-9AFC-A370DC7C5EA9}"/>
            </c:ext>
          </c:extLst>
        </c:ser>
        <c:ser>
          <c:idx val="11"/>
          <c:order val="12"/>
          <c:tx>
            <c:strRef>
              <c:f>' '!$A$391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969696" mc:Ignorable="a14" a14:legacySpreadsheetColorIndex="55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'!$B$391:$BB$391</c:f>
              <c:numCache>
                <c:formatCode>General</c:formatCode>
                <c:ptCount val="51"/>
                <c:pt idx="26" formatCode="#,##0">
                  <c:v>3.1846570000000001</c:v>
                </c:pt>
                <c:pt idx="27" formatCode="#,##0">
                  <c:v>0.55004900000000001</c:v>
                </c:pt>
                <c:pt idx="28" formatCode="#,##0">
                  <c:v>0.18326200000000001</c:v>
                </c:pt>
                <c:pt idx="29" formatCode="#,##0">
                  <c:v>0.105355</c:v>
                </c:pt>
                <c:pt idx="30" formatCode="#,##0">
                  <c:v>0.106859</c:v>
                </c:pt>
                <c:pt idx="31" formatCode="#,##0">
                  <c:v>0.84982999999999997</c:v>
                </c:pt>
                <c:pt idx="32" formatCode="#,##0">
                  <c:v>1.4543809999999999</c:v>
                </c:pt>
                <c:pt idx="33" formatCode="#,##0">
                  <c:v>16.848133999999998</c:v>
                </c:pt>
                <c:pt idx="34" formatCode="#,##0">
                  <c:v>8.6184409999999989</c:v>
                </c:pt>
                <c:pt idx="35" formatCode="#,##0">
                  <c:v>1.25908</c:v>
                </c:pt>
                <c:pt idx="36" formatCode="#,##0">
                  <c:v>2.5278339999999999</c:v>
                </c:pt>
                <c:pt idx="37" formatCode="#,##0">
                  <c:v>6.7705769999999994</c:v>
                </c:pt>
                <c:pt idx="38" formatCode="#,##0">
                  <c:v>3.1104949999999998</c:v>
                </c:pt>
                <c:pt idx="39" formatCode="#,##0">
                  <c:v>4.7115960000000001</c:v>
                </c:pt>
                <c:pt idx="40" formatCode="#,##0">
                  <c:v>4.4784639999999998</c:v>
                </c:pt>
                <c:pt idx="41" formatCode="#,##0">
                  <c:v>2.7059219999999997</c:v>
                </c:pt>
                <c:pt idx="42" formatCode="#,##0">
                  <c:v>3.1979639999999998</c:v>
                </c:pt>
                <c:pt idx="43" formatCode="#,##0">
                  <c:v>5.114833</c:v>
                </c:pt>
                <c:pt idx="44" formatCode="#,##0">
                  <c:v>2.2155109999999998</c:v>
                </c:pt>
                <c:pt idx="45" formatCode="#,##0">
                  <c:v>4.0564919999999995</c:v>
                </c:pt>
                <c:pt idx="46" formatCode="#,##0">
                  <c:v>12.009673999999999</c:v>
                </c:pt>
                <c:pt idx="47" formatCode="#,##0">
                  <c:v>8.4966159999999995</c:v>
                </c:pt>
                <c:pt idx="48" formatCode="#,##0">
                  <c:v>10.492339999999999</c:v>
                </c:pt>
                <c:pt idx="49" formatCode="#,##0">
                  <c:v>0.128858</c:v>
                </c:pt>
                <c:pt idx="50" formatCode="#,##0">
                  <c:v>0.50562499999999999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96E-4F20-9AFC-A370DC7C5EA9}"/>
            </c:ext>
          </c:extLst>
        </c:ser>
        <c:ser>
          <c:idx val="13"/>
          <c:order val="13"/>
          <c:tx>
            <c:strRef>
              <c:f>' '!$A$392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'!$B$392:$BB$392</c:f>
              <c:numCache>
                <c:formatCode>General</c:formatCode>
                <c:ptCount val="51"/>
                <c:pt idx="26" formatCode="#,##0">
                  <c:v>17.580755</c:v>
                </c:pt>
                <c:pt idx="27" formatCode="#,##0">
                  <c:v>14.880237000000001</c:v>
                </c:pt>
                <c:pt idx="28" formatCode="#,##0">
                  <c:v>21.049996</c:v>
                </c:pt>
                <c:pt idx="29" formatCode="#,##0">
                  <c:v>21.506870999999997</c:v>
                </c:pt>
                <c:pt idx="30" formatCode="#,##0">
                  <c:v>25.341441999999997</c:v>
                </c:pt>
                <c:pt idx="31" formatCode="#,##0">
                  <c:v>36.387798000000004</c:v>
                </c:pt>
                <c:pt idx="32" formatCode="#,##0">
                  <c:v>32.397776</c:v>
                </c:pt>
                <c:pt idx="33" formatCode="#,##0">
                  <c:v>28.038523999999999</c:v>
                </c:pt>
                <c:pt idx="34" formatCode="#,##0">
                  <c:v>7.7661449999999999</c:v>
                </c:pt>
                <c:pt idx="35" formatCode="#,##0">
                  <c:v>2.735967</c:v>
                </c:pt>
                <c:pt idx="36" formatCode="#,##0">
                  <c:v>3.6023339999999999</c:v>
                </c:pt>
                <c:pt idx="37" formatCode="#,##0">
                  <c:v>2.2006799999999997</c:v>
                </c:pt>
                <c:pt idx="38" formatCode="#,##0">
                  <c:v>6.4111579999999995</c:v>
                </c:pt>
                <c:pt idx="39" formatCode="#,##0">
                  <c:v>2.3724029999999998</c:v>
                </c:pt>
                <c:pt idx="40" formatCode="#,##0">
                  <c:v>3.409503</c:v>
                </c:pt>
                <c:pt idx="41" formatCode="#,##0">
                  <c:v>5.649629</c:v>
                </c:pt>
                <c:pt idx="42" formatCode="#,##0">
                  <c:v>2.6122859999999997</c:v>
                </c:pt>
                <c:pt idx="43" formatCode="#,##0">
                  <c:v>4.1126399999999999</c:v>
                </c:pt>
                <c:pt idx="44" formatCode="#,##0">
                  <c:v>3.0223749999999998</c:v>
                </c:pt>
                <c:pt idx="45" formatCode="#,##0">
                  <c:v>2.7899089999999998</c:v>
                </c:pt>
                <c:pt idx="46" formatCode="#,##0">
                  <c:v>1.4988359999999998</c:v>
                </c:pt>
                <c:pt idx="47" formatCode="#,##0">
                  <c:v>1.8869119999999999</c:v>
                </c:pt>
                <c:pt idx="48" formatCode="#,##0">
                  <c:v>1.6562619999999999</c:v>
                </c:pt>
                <c:pt idx="49" formatCode="#,##0">
                  <c:v>1.3591949999999999</c:v>
                </c:pt>
                <c:pt idx="50" formatCode="#,##0">
                  <c:v>1.2459519999999999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96E-4F20-9AFC-A370DC7C5EA9}"/>
            </c:ext>
          </c:extLst>
        </c:ser>
        <c:ser>
          <c:idx val="16"/>
          <c:order val="14"/>
          <c:tx>
            <c:strRef>
              <c:f>' '!$A$393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'!$B$393:$BB$393</c:f>
              <c:numCache>
                <c:formatCode>General</c:formatCode>
                <c:ptCount val="51"/>
                <c:pt idx="26" formatCode="#,##0">
                  <c:v>13.635644999999997</c:v>
                </c:pt>
                <c:pt idx="27" formatCode="#,##0">
                  <c:v>9.2423639999999949</c:v>
                </c:pt>
                <c:pt idx="28" formatCode="#,##0">
                  <c:v>10.216809000000001</c:v>
                </c:pt>
                <c:pt idx="29" formatCode="#,##0">
                  <c:v>8.0823330000000055</c:v>
                </c:pt>
                <c:pt idx="30" formatCode="#,##0">
                  <c:v>12.310856999999999</c:v>
                </c:pt>
                <c:pt idx="31" formatCode="#,##0">
                  <c:v>11.940317999999998</c:v>
                </c:pt>
                <c:pt idx="32" formatCode="#,##0">
                  <c:v>14.839493000000004</c:v>
                </c:pt>
                <c:pt idx="33" formatCode="#,##0">
                  <c:v>20.279507999999993</c:v>
                </c:pt>
                <c:pt idx="34" formatCode="#,##0">
                  <c:v>15.432507000000008</c:v>
                </c:pt>
                <c:pt idx="35" formatCode="#,##0">
                  <c:v>8.0068810000000035</c:v>
                </c:pt>
                <c:pt idx="36" formatCode="#,##0">
                  <c:v>10.408391000000005</c:v>
                </c:pt>
                <c:pt idx="37" formatCode="#,##0">
                  <c:v>11.955254000000011</c:v>
                </c:pt>
                <c:pt idx="38" formatCode="#,##0">
                  <c:v>11.464919000000013</c:v>
                </c:pt>
                <c:pt idx="39" formatCode="#,##0">
                  <c:v>11.080932000000001</c:v>
                </c:pt>
                <c:pt idx="40" formatCode="#,##0">
                  <c:v>13.627502000000003</c:v>
                </c:pt>
                <c:pt idx="41" formatCode="#,##0">
                  <c:v>11.977674999999994</c:v>
                </c:pt>
                <c:pt idx="42" formatCode="#,##0">
                  <c:v>9.9108149999999995</c:v>
                </c:pt>
                <c:pt idx="43" formatCode="#,##0">
                  <c:v>8.3985239999999983</c:v>
                </c:pt>
                <c:pt idx="44" formatCode="#,##0">
                  <c:v>11.921068999999999</c:v>
                </c:pt>
                <c:pt idx="45" formatCode="#,##0">
                  <c:v>10.256318</c:v>
                </c:pt>
                <c:pt idx="46" formatCode="#,##0">
                  <c:v>19.285416999999988</c:v>
                </c:pt>
                <c:pt idx="47" formatCode="#,##0">
                  <c:v>12.359393000000011</c:v>
                </c:pt>
                <c:pt idx="48" formatCode="#,##0">
                  <c:v>15.183541000000005</c:v>
                </c:pt>
                <c:pt idx="49" formatCode="#,##0">
                  <c:v>18.68689599999999</c:v>
                </c:pt>
                <c:pt idx="50" formatCode="#,##0">
                  <c:v>22.28192799999999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96E-4F20-9AFC-A370DC7C5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4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439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fob,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33337707663037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9583936590657436"/>
          <c:y val="0.87169526384710594"/>
          <c:w val="0.59168489273901193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4631944921959"/>
          <c:y val="6.8335575177306582E-2"/>
          <c:w val="0.68022928689889928"/>
          <c:h val="0.6633543307086615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'!$A$355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'!$B$355:$BB$355</c:f>
              <c:numCache>
                <c:formatCode>#,##0.00</c:formatCode>
                <c:ptCount val="51"/>
                <c:pt idx="0">
                  <c:v>0.52979300000000007</c:v>
                </c:pt>
                <c:pt idx="1">
                  <c:v>0.45621899999999999</c:v>
                </c:pt>
                <c:pt idx="2">
                  <c:v>0.44157399999999997</c:v>
                </c:pt>
                <c:pt idx="3">
                  <c:v>1.8997E-2</c:v>
                </c:pt>
                <c:pt idx="4">
                  <c:v>6.9168999999999994E-2</c:v>
                </c:pt>
                <c:pt idx="5">
                  <c:v>1.6531000000000001E-2</c:v>
                </c:pt>
                <c:pt idx="6">
                  <c:v>2.1096000000000001E-3</c:v>
                </c:pt>
                <c:pt idx="7">
                  <c:v>6.0999999999999997E-4</c:v>
                </c:pt>
                <c:pt idx="8">
                  <c:v>5.3680000000000004E-4</c:v>
                </c:pt>
                <c:pt idx="9">
                  <c:v>6.4199999999999988E-4</c:v>
                </c:pt>
                <c:pt idx="10">
                  <c:v>6.4999999999999986E-4</c:v>
                </c:pt>
                <c:pt idx="11">
                  <c:v>8.8899999999999992E-4</c:v>
                </c:pt>
                <c:pt idx="12">
                  <c:v>1.5399999999999999E-3</c:v>
                </c:pt>
                <c:pt idx="13">
                  <c:v>7.6000000000000004E-5</c:v>
                </c:pt>
                <c:pt idx="14">
                  <c:v>9.7999999999999997E-5</c:v>
                </c:pt>
                <c:pt idx="15">
                  <c:v>6.5000000000000008E-5</c:v>
                </c:pt>
                <c:pt idx="16">
                  <c:v>1.3999999999999999E-4</c:v>
                </c:pt>
                <c:pt idx="17">
                  <c:v>2.3799999999999998E-4</c:v>
                </c:pt>
                <c:pt idx="18">
                  <c:v>6.9773750000000009E-4</c:v>
                </c:pt>
                <c:pt idx="19">
                  <c:v>8.8512292333333339E-2</c:v>
                </c:pt>
                <c:pt idx="20">
                  <c:v>0.28383605059999995</c:v>
                </c:pt>
                <c:pt idx="21">
                  <c:v>0.64122999999999986</c:v>
                </c:pt>
                <c:pt idx="22">
                  <c:v>1.1967950000000001</c:v>
                </c:pt>
                <c:pt idx="23">
                  <c:v>0.77571099999999993</c:v>
                </c:pt>
                <c:pt idx="24">
                  <c:v>0.62995726499999993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69-4FC7-9221-1F94D59B8471}"/>
            </c:ext>
          </c:extLst>
        </c:ser>
        <c:ser>
          <c:idx val="2"/>
          <c:order val="1"/>
          <c:tx>
            <c:strRef>
              <c:f>' '!$A$356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'!$B$356:$BB$356</c:f>
              <c:numCache>
                <c:formatCode>#,##0.00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2.24E-4</c:v>
                </c:pt>
                <c:pt idx="8">
                  <c:v>0</c:v>
                </c:pt>
                <c:pt idx="9">
                  <c:v>0</c:v>
                </c:pt>
                <c:pt idx="10">
                  <c:v>3.5760000000000002E-3</c:v>
                </c:pt>
                <c:pt idx="11">
                  <c:v>1.4794999999999999E-2</c:v>
                </c:pt>
                <c:pt idx="12">
                  <c:v>4.4089999999999997E-3</c:v>
                </c:pt>
                <c:pt idx="13">
                  <c:v>4.2308999999999999E-2</c:v>
                </c:pt>
                <c:pt idx="14">
                  <c:v>9.5326999999999995E-2</c:v>
                </c:pt>
                <c:pt idx="15">
                  <c:v>3.6943999999999998E-2</c:v>
                </c:pt>
                <c:pt idx="16">
                  <c:v>7.7421166999999985E-2</c:v>
                </c:pt>
                <c:pt idx="17">
                  <c:v>0.16252726000000001</c:v>
                </c:pt>
                <c:pt idx="18">
                  <c:v>0.24143528571428569</c:v>
                </c:pt>
                <c:pt idx="19">
                  <c:v>0.69988600000000001</c:v>
                </c:pt>
                <c:pt idx="20">
                  <c:v>1.0268636644</c:v>
                </c:pt>
                <c:pt idx="21">
                  <c:v>1.9680679999999999</c:v>
                </c:pt>
                <c:pt idx="22">
                  <c:v>1.0093749999999999</c:v>
                </c:pt>
                <c:pt idx="23">
                  <c:v>0.53712300000000002</c:v>
                </c:pt>
                <c:pt idx="24">
                  <c:v>0.44307028140000004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69-4FC7-9221-1F94D59B8471}"/>
            </c:ext>
          </c:extLst>
        </c:ser>
        <c:ser>
          <c:idx val="3"/>
          <c:order val="2"/>
          <c:tx>
            <c:strRef>
              <c:f>' '!$A$357</c:f>
              <c:strCache>
                <c:ptCount val="1"/>
                <c:pt idx="0">
                  <c:v>India </c:v>
                </c:pt>
              </c:strCache>
            </c:strRef>
          </c:tx>
          <c:spPr>
            <a:pattFill prst="dashVert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chemeClr val="accent2">
                  <a:lumMod val="20000"/>
                  <a:lumOff val="80000"/>
                </a:schemeClr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'!$B$357:$BB$357</c:f>
              <c:numCache>
                <c:formatCode>#,##0.00</c:formatCode>
                <c:ptCount val="51"/>
                <c:pt idx="0">
                  <c:v>2.3730000000000001E-3</c:v>
                </c:pt>
                <c:pt idx="1">
                  <c:v>2.856E-3</c:v>
                </c:pt>
                <c:pt idx="2">
                  <c:v>5.372E-3</c:v>
                </c:pt>
                <c:pt idx="3">
                  <c:v>3.6940000000000002E-3</c:v>
                </c:pt>
                <c:pt idx="4">
                  <c:v>1.1769999999999999E-3</c:v>
                </c:pt>
                <c:pt idx="5">
                  <c:v>1.2880000000000001E-3</c:v>
                </c:pt>
                <c:pt idx="6">
                  <c:v>4.3599999999999997E-4</c:v>
                </c:pt>
                <c:pt idx="7">
                  <c:v>4.0400000000000001E-4</c:v>
                </c:pt>
                <c:pt idx="8">
                  <c:v>2.99E-4</c:v>
                </c:pt>
                <c:pt idx="9">
                  <c:v>1.446E-3</c:v>
                </c:pt>
                <c:pt idx="10">
                  <c:v>2.1579999999999998E-3</c:v>
                </c:pt>
                <c:pt idx="11">
                  <c:v>1.6808E-2</c:v>
                </c:pt>
                <c:pt idx="12">
                  <c:v>1.6337000000000001E-2</c:v>
                </c:pt>
                <c:pt idx="13">
                  <c:v>1.9987999999999999E-2</c:v>
                </c:pt>
                <c:pt idx="14">
                  <c:v>2.9170999999999999E-2</c:v>
                </c:pt>
                <c:pt idx="15">
                  <c:v>6.826299999999999E-2</c:v>
                </c:pt>
                <c:pt idx="16">
                  <c:v>9.0024999999999994E-2</c:v>
                </c:pt>
                <c:pt idx="17">
                  <c:v>0.10625395360000001</c:v>
                </c:pt>
                <c:pt idx="18">
                  <c:v>0.13587199999999999</c:v>
                </c:pt>
                <c:pt idx="19">
                  <c:v>0.138847</c:v>
                </c:pt>
                <c:pt idx="20">
                  <c:v>0.104348</c:v>
                </c:pt>
                <c:pt idx="21">
                  <c:v>0.13006399999999999</c:v>
                </c:pt>
                <c:pt idx="22">
                  <c:v>9.0687999999999991E-2</c:v>
                </c:pt>
                <c:pt idx="23">
                  <c:v>0.19558899999999999</c:v>
                </c:pt>
                <c:pt idx="24">
                  <c:v>0.23707499999999998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69-4FC7-9221-1F94D59B8471}"/>
            </c:ext>
          </c:extLst>
        </c:ser>
        <c:ser>
          <c:idx val="6"/>
          <c:order val="3"/>
          <c:tx>
            <c:strRef>
              <c:f>' '!$A$358</c:f>
              <c:strCache>
                <c:ptCount val="1"/>
                <c:pt idx="0">
                  <c:v>Morocco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'!$B$358:$BB$358</c:f>
              <c:numCache>
                <c:formatCode>#,##0.00</c:formatCode>
                <c:ptCount val="51"/>
                <c:pt idx="0">
                  <c:v>0.16599999999999998</c:v>
                </c:pt>
                <c:pt idx="1">
                  <c:v>8.0674999999999997E-2</c:v>
                </c:pt>
                <c:pt idx="2">
                  <c:v>0.20666299999999999</c:v>
                </c:pt>
                <c:pt idx="3">
                  <c:v>6.7387000000000002E-2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2.5900000000000001E-4</c:v>
                </c:pt>
                <c:pt idx="15">
                  <c:v>2.5399999999999999E-4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2.1599999999999999E-4</c:v>
                </c:pt>
                <c:pt idx="22">
                  <c:v>3.7999999999999995E-5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69-4FC7-9221-1F94D59B8471}"/>
            </c:ext>
          </c:extLst>
        </c:ser>
        <c:ser>
          <c:idx val="7"/>
          <c:order val="4"/>
          <c:tx>
            <c:strRef>
              <c:f>' '!$A$359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'!$B$359:$BB$359</c:f>
              <c:numCache>
                <c:formatCode>#,##0.00</c:formatCode>
                <c:ptCount val="51"/>
                <c:pt idx="0">
                  <c:v>2.1999999999999999E-5</c:v>
                </c:pt>
                <c:pt idx="1">
                  <c:v>0</c:v>
                </c:pt>
                <c:pt idx="2">
                  <c:v>1.562E-2</c:v>
                </c:pt>
                <c:pt idx="3">
                  <c:v>1.9289999999999999E-3</c:v>
                </c:pt>
                <c:pt idx="4">
                  <c:v>0</c:v>
                </c:pt>
                <c:pt idx="5">
                  <c:v>0</c:v>
                </c:pt>
                <c:pt idx="6">
                  <c:v>1.1309999999999998E-3</c:v>
                </c:pt>
                <c:pt idx="7">
                  <c:v>9.162E-3</c:v>
                </c:pt>
                <c:pt idx="8">
                  <c:v>1.2493000000000001E-2</c:v>
                </c:pt>
                <c:pt idx="9">
                  <c:v>3.0299999999999999E-4</c:v>
                </c:pt>
                <c:pt idx="10">
                  <c:v>3.7799999999999999E-3</c:v>
                </c:pt>
                <c:pt idx="11">
                  <c:v>4.5439999999999994E-3</c:v>
                </c:pt>
                <c:pt idx="12">
                  <c:v>3.1929999999999997E-3</c:v>
                </c:pt>
                <c:pt idx="13">
                  <c:v>1.57E-3</c:v>
                </c:pt>
                <c:pt idx="14">
                  <c:v>7.9170000000000004E-3</c:v>
                </c:pt>
                <c:pt idx="15">
                  <c:v>7.0029999999999997E-3</c:v>
                </c:pt>
                <c:pt idx="16">
                  <c:v>7.5299999999999994E-3</c:v>
                </c:pt>
                <c:pt idx="17">
                  <c:v>1.2740999999999999E-2</c:v>
                </c:pt>
                <c:pt idx="18">
                  <c:v>3.6659999999999998E-2</c:v>
                </c:pt>
                <c:pt idx="19">
                  <c:v>2.6043999999999998E-2</c:v>
                </c:pt>
                <c:pt idx="20">
                  <c:v>4.5676000000000001E-2</c:v>
                </c:pt>
                <c:pt idx="21">
                  <c:v>3.9851999999999999E-2</c:v>
                </c:pt>
                <c:pt idx="22">
                  <c:v>3.6427000000000001E-2</c:v>
                </c:pt>
                <c:pt idx="23">
                  <c:v>8.9560000000000004E-3</c:v>
                </c:pt>
                <c:pt idx="24">
                  <c:v>9.6410000000000003E-3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69-4FC7-9221-1F94D59B8471}"/>
            </c:ext>
          </c:extLst>
        </c:ser>
        <c:ser>
          <c:idx val="8"/>
          <c:order val="5"/>
          <c:tx>
            <c:strRef>
              <c:f>' '!$A$360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'!$B$360:$BB$360</c:f>
              <c:numCache>
                <c:formatCode>#,##0.00</c:formatCode>
                <c:ptCount val="51"/>
                <c:pt idx="0">
                  <c:v>1.3349999999999751E-3</c:v>
                </c:pt>
                <c:pt idx="1">
                  <c:v>2.4099999999993571E-4</c:v>
                </c:pt>
                <c:pt idx="2">
                  <c:v>0</c:v>
                </c:pt>
                <c:pt idx="3">
                  <c:v>7.3209999999999942E-3</c:v>
                </c:pt>
                <c:pt idx="4">
                  <c:v>2.370000000000011E-4</c:v>
                </c:pt>
                <c:pt idx="5">
                  <c:v>1.5999999999999695E-4</c:v>
                </c:pt>
                <c:pt idx="6">
                  <c:v>3.9699999999999978E-4</c:v>
                </c:pt>
                <c:pt idx="7">
                  <c:v>5.3300000000000014E-3</c:v>
                </c:pt>
                <c:pt idx="8">
                  <c:v>2.0210000000000002E-3</c:v>
                </c:pt>
                <c:pt idx="9">
                  <c:v>8.3997799999999991E-4</c:v>
                </c:pt>
                <c:pt idx="10">
                  <c:v>5.1140000000000022E-3</c:v>
                </c:pt>
                <c:pt idx="11">
                  <c:v>4.0709999999999982E-3</c:v>
                </c:pt>
                <c:pt idx="12">
                  <c:v>1.61385E-2</c:v>
                </c:pt>
                <c:pt idx="13">
                  <c:v>3.0909999999999965E-3</c:v>
                </c:pt>
                <c:pt idx="14">
                  <c:v>2.6480000000000115E-3</c:v>
                </c:pt>
                <c:pt idx="15">
                  <c:v>3.0705999999999928E-3</c:v>
                </c:pt>
                <c:pt idx="16">
                  <c:v>1.0509560000000001E-2</c:v>
                </c:pt>
                <c:pt idx="17">
                  <c:v>4.6030000000000237E-3</c:v>
                </c:pt>
                <c:pt idx="18">
                  <c:v>4.4747845000000508E-3</c:v>
                </c:pt>
                <c:pt idx="19">
                  <c:v>5.1688833333330964E-3</c:v>
                </c:pt>
                <c:pt idx="20">
                  <c:v>8.3581176000000479E-3</c:v>
                </c:pt>
                <c:pt idx="21">
                  <c:v>1.7670000000000741E-2</c:v>
                </c:pt>
                <c:pt idx="22">
                  <c:v>1.3845999999998693E-2</c:v>
                </c:pt>
                <c:pt idx="23">
                  <c:v>5.9226607999998127E-3</c:v>
                </c:pt>
                <c:pt idx="24">
                  <c:v>2.7507029999997989E-3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C69-4FC7-9221-1F94D59B8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6246304"/>
        <c:axId val="1"/>
      </c:barChart>
      <c:barChart>
        <c:barDir val="col"/>
        <c:grouping val="stacked"/>
        <c:varyColors val="0"/>
        <c:ser>
          <c:idx val="9"/>
          <c:order val="6"/>
          <c:tx>
            <c:strRef>
              <c:f>' '!$A$361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'!$B$361:$BB$361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5C69-4FC7-9221-1F94D59B8471}"/>
            </c:ext>
          </c:extLst>
        </c:ser>
        <c:ser>
          <c:idx val="10"/>
          <c:order val="7"/>
          <c:tx>
            <c:strRef>
              <c:f>' '!$A$362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'!$B$362:$BB$362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5C69-4FC7-9221-1F94D59B8471}"/>
            </c:ext>
          </c:extLst>
        </c:ser>
        <c:ser>
          <c:idx val="12"/>
          <c:order val="8"/>
          <c:tx>
            <c:strRef>
              <c:f>' '!$A$363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'!$B$363:$BB$363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5C69-4FC7-9221-1F94D59B8471}"/>
            </c:ext>
          </c:extLst>
        </c:ser>
        <c:ser>
          <c:idx val="1"/>
          <c:order val="9"/>
          <c:tx>
            <c:strRef>
              <c:f>' '!$A$364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'!$B$364:$BB$364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5C69-4FC7-9221-1F94D59B8471}"/>
            </c:ext>
          </c:extLst>
        </c:ser>
        <c:ser>
          <c:idx val="4"/>
          <c:order val="10"/>
          <c:tx>
            <c:strRef>
              <c:f>' '!$A$365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'!$B$365:$BB$365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5C69-4FC7-9221-1F94D59B8471}"/>
            </c:ext>
          </c:extLst>
        </c:ser>
        <c:ser>
          <c:idx val="5"/>
          <c:order val="11"/>
          <c:tx>
            <c:strRef>
              <c:f>' '!$A$366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'!$B$366:$BB$366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5C69-4FC7-9221-1F94D59B8471}"/>
            </c:ext>
          </c:extLst>
        </c:ser>
        <c:ser>
          <c:idx val="11"/>
          <c:order val="12"/>
          <c:tx>
            <c:strRef>
              <c:f>' '!$A$367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'!$B$367:$BB$367</c:f>
              <c:numCache>
                <c:formatCode>#,##0</c:formatCode>
                <c:ptCount val="51"/>
                <c:pt idx="26">
                  <c:v>22.704663999999998</c:v>
                </c:pt>
                <c:pt idx="27">
                  <c:v>14.658882</c:v>
                </c:pt>
                <c:pt idx="28">
                  <c:v>15.822367999999999</c:v>
                </c:pt>
                <c:pt idx="29">
                  <c:v>1.2990839999999999</c:v>
                </c:pt>
                <c:pt idx="30">
                  <c:v>4.8100990000000001</c:v>
                </c:pt>
                <c:pt idx="31">
                  <c:v>1.5491569999999999</c:v>
                </c:pt>
                <c:pt idx="32">
                  <c:v>0.32572899999999994</c:v>
                </c:pt>
                <c:pt idx="33">
                  <c:v>0.32414399999999999</c:v>
                </c:pt>
                <c:pt idx="34">
                  <c:v>0.25293699999999997</c:v>
                </c:pt>
                <c:pt idx="35">
                  <c:v>0.25496599999999997</c:v>
                </c:pt>
                <c:pt idx="36">
                  <c:v>0.47619600000000001</c:v>
                </c:pt>
                <c:pt idx="37">
                  <c:v>0.33299200000000001</c:v>
                </c:pt>
                <c:pt idx="38">
                  <c:v>0.51711699999999994</c:v>
                </c:pt>
                <c:pt idx="39">
                  <c:v>6.7535999999999999E-2</c:v>
                </c:pt>
                <c:pt idx="40">
                  <c:v>0.14343400000000001</c:v>
                </c:pt>
                <c:pt idx="41">
                  <c:v>4.4786999999999993E-2</c:v>
                </c:pt>
                <c:pt idx="42">
                  <c:v>0.23683199999999999</c:v>
                </c:pt>
                <c:pt idx="43">
                  <c:v>0.13372400000000001</c:v>
                </c:pt>
                <c:pt idx="44">
                  <c:v>0.22385500000000003</c:v>
                </c:pt>
                <c:pt idx="45">
                  <c:v>6.391316999999999</c:v>
                </c:pt>
                <c:pt idx="46">
                  <c:v>20.307675</c:v>
                </c:pt>
                <c:pt idx="47">
                  <c:v>43.484865999999997</c:v>
                </c:pt>
                <c:pt idx="48">
                  <c:v>95.518397000000007</c:v>
                </c:pt>
                <c:pt idx="49">
                  <c:v>62.317964999999994</c:v>
                </c:pt>
                <c:pt idx="50">
                  <c:v>50.003542000000003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C69-4FC7-9221-1F94D59B8471}"/>
            </c:ext>
          </c:extLst>
        </c:ser>
        <c:ser>
          <c:idx val="13"/>
          <c:order val="13"/>
          <c:tx>
            <c:strRef>
              <c:f>' '!$A$368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'!$B$368:$BB$368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8.3999999999999991E-2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0.73715799999999998</c:v>
                </c:pt>
                <c:pt idx="37" formatCode="#,##0">
                  <c:v>2.0356139999999998</c:v>
                </c:pt>
                <c:pt idx="38" formatCode="#,##0">
                  <c:v>0.67582100000000001</c:v>
                </c:pt>
                <c:pt idx="39" formatCode="#,##0">
                  <c:v>4.7282729999999997</c:v>
                </c:pt>
                <c:pt idx="40" formatCode="#,##0">
                  <c:v>10.442513</c:v>
                </c:pt>
                <c:pt idx="41" formatCode="#,##0">
                  <c:v>4.2025249999999996</c:v>
                </c:pt>
                <c:pt idx="42" formatCode="#,##0">
                  <c:v>5.6064639999999999</c:v>
                </c:pt>
                <c:pt idx="43" formatCode="#,##0">
                  <c:v>11.922369999999999</c:v>
                </c:pt>
                <c:pt idx="44" formatCode="#,##0">
                  <c:v>14.683710999999999</c:v>
                </c:pt>
                <c:pt idx="45" formatCode="#,##0">
                  <c:v>35.005063</c:v>
                </c:pt>
                <c:pt idx="46" formatCode="#,##0">
                  <c:v>53.461086999999999</c:v>
                </c:pt>
                <c:pt idx="47" formatCode="#,##0">
                  <c:v>133.44125299999999</c:v>
                </c:pt>
                <c:pt idx="48" formatCode="#,##0">
                  <c:v>66.152875999999992</c:v>
                </c:pt>
                <c:pt idx="49" formatCode="#,##0">
                  <c:v>36.825499999999998</c:v>
                </c:pt>
                <c:pt idx="50" formatCode="#,##0">
                  <c:v>36.502564999999997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C69-4FC7-9221-1F94D59B8471}"/>
            </c:ext>
          </c:extLst>
        </c:ser>
        <c:ser>
          <c:idx val="14"/>
          <c:order val="14"/>
          <c:tx>
            <c:strRef>
              <c:f>' '!$A$369</c:f>
              <c:strCache>
                <c:ptCount val="1"/>
                <c:pt idx="0">
                  <c:v>India </c:v>
                </c:pt>
              </c:strCache>
            </c:strRef>
          </c:tx>
          <c:spPr>
            <a:pattFill prst="dashVert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chemeClr val="accent2">
                  <a:lumMod val="20000"/>
                  <a:lumOff val="80000"/>
                </a:schemeClr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'!$B$369:$BB$369</c:f>
              <c:numCache>
                <c:formatCode>General</c:formatCode>
                <c:ptCount val="51"/>
                <c:pt idx="26" formatCode="#,##0">
                  <c:v>0.38384799999999997</c:v>
                </c:pt>
                <c:pt idx="27" formatCode="#,##0">
                  <c:v>0.55445999999999995</c:v>
                </c:pt>
                <c:pt idx="28" formatCode="#,##0">
                  <c:v>1.126136</c:v>
                </c:pt>
                <c:pt idx="29" formatCode="#,##0">
                  <c:v>0.66203000000000001</c:v>
                </c:pt>
                <c:pt idx="30" formatCode="#,##0">
                  <c:v>0.210282</c:v>
                </c:pt>
                <c:pt idx="31" formatCode="#,##0">
                  <c:v>0.22524</c:v>
                </c:pt>
                <c:pt idx="32" formatCode="#,##0">
                  <c:v>8.8170999999999999E-2</c:v>
                </c:pt>
                <c:pt idx="33" formatCode="#,##0">
                  <c:v>6.4430000000000001E-2</c:v>
                </c:pt>
                <c:pt idx="34" formatCode="#,##0">
                  <c:v>0.108954</c:v>
                </c:pt>
                <c:pt idx="35" formatCode="#,##0">
                  <c:v>0.36120199999999997</c:v>
                </c:pt>
                <c:pt idx="36" formatCode="#,##0">
                  <c:v>0.64720099999999992</c:v>
                </c:pt>
                <c:pt idx="37" formatCode="#,##0">
                  <c:v>5.4712779999999999</c:v>
                </c:pt>
                <c:pt idx="38" formatCode="#,##0">
                  <c:v>5.597963</c:v>
                </c:pt>
                <c:pt idx="39" formatCode="#,##0">
                  <c:v>5.9063970000000001</c:v>
                </c:pt>
                <c:pt idx="40" formatCode="#,##0">
                  <c:v>9.9664159999999988</c:v>
                </c:pt>
                <c:pt idx="41" formatCode="#,##0">
                  <c:v>24.549099999999999</c:v>
                </c:pt>
                <c:pt idx="42" formatCode="#,##0">
                  <c:v>28.102611999999997</c:v>
                </c:pt>
                <c:pt idx="43" formatCode="#,##0">
                  <c:v>32.973272000000001</c:v>
                </c:pt>
                <c:pt idx="44" formatCode="#,##0">
                  <c:v>38.493915999999999</c:v>
                </c:pt>
                <c:pt idx="45" formatCode="#,##0">
                  <c:v>39.181235000000001</c:v>
                </c:pt>
                <c:pt idx="46" formatCode="#,##0">
                  <c:v>31.513069999999999</c:v>
                </c:pt>
                <c:pt idx="47" formatCode="#,##0">
                  <c:v>36.124870000000001</c:v>
                </c:pt>
                <c:pt idx="48" formatCode="#,##0">
                  <c:v>25.792683999999998</c:v>
                </c:pt>
                <c:pt idx="49" formatCode="#,##0">
                  <c:v>49.686734999999999</c:v>
                </c:pt>
                <c:pt idx="50" formatCode="#,##0">
                  <c:v>63.431950999999998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C69-4FC7-9221-1F94D59B8471}"/>
            </c:ext>
          </c:extLst>
        </c:ser>
        <c:ser>
          <c:idx val="15"/>
          <c:order val="15"/>
          <c:tx>
            <c:strRef>
              <c:f>' '!$A$370</c:f>
              <c:strCache>
                <c:ptCount val="1"/>
                <c:pt idx="0">
                  <c:v>Morocco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'!$B$370:$BB$370</c:f>
              <c:numCache>
                <c:formatCode>General</c:formatCode>
                <c:ptCount val="51"/>
                <c:pt idx="26" formatCode="#,##0">
                  <c:v>5.0659999999999998</c:v>
                </c:pt>
                <c:pt idx="27" formatCode="#,##0">
                  <c:v>2.522586</c:v>
                </c:pt>
                <c:pt idx="28" formatCode="#,##0">
                  <c:v>5.86205</c:v>
                </c:pt>
                <c:pt idx="29" formatCode="#,##0">
                  <c:v>1.479814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6.3E-2</c:v>
                </c:pt>
                <c:pt idx="41" formatCode="#,##0">
                  <c:v>6.3347000000000001E-2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5.7071999999999998E-2</c:v>
                </c:pt>
                <c:pt idx="48" formatCode="#,##0">
                  <c:v>1.0515999999999999E-2</c:v>
                </c:pt>
                <c:pt idx="49" formatCode="#,##0">
                  <c:v>0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C69-4FC7-9221-1F94D59B8471}"/>
            </c:ext>
          </c:extLst>
        </c:ser>
        <c:ser>
          <c:idx val="16"/>
          <c:order val="16"/>
          <c:tx>
            <c:strRef>
              <c:f>' '!$A$371</c:f>
              <c:strCache>
                <c:ptCount val="1"/>
                <c:pt idx="0">
                  <c:v>Vietnam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'!$B$371:$BB$371</c:f>
              <c:numCache>
                <c:formatCode>General</c:formatCode>
                <c:ptCount val="51"/>
                <c:pt idx="26" formatCode="#,##0">
                  <c:v>4.2639999999999996E-3</c:v>
                </c:pt>
                <c:pt idx="27" formatCode="#,##0">
                  <c:v>0</c:v>
                </c:pt>
                <c:pt idx="28" formatCode="#,##0">
                  <c:v>0.34111799999999998</c:v>
                </c:pt>
                <c:pt idx="29" formatCode="#,##0">
                  <c:v>8.8659000000000002E-2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0.29200100000000001</c:v>
                </c:pt>
                <c:pt idx="33" formatCode="#,##0">
                  <c:v>3.341323</c:v>
                </c:pt>
                <c:pt idx="34" formatCode="#,##0">
                  <c:v>4.8602189999999998</c:v>
                </c:pt>
                <c:pt idx="35" formatCode="#,##0">
                  <c:v>0.19053199999999998</c:v>
                </c:pt>
                <c:pt idx="36" formatCode="#,##0">
                  <c:v>2.0682769999999997</c:v>
                </c:pt>
                <c:pt idx="37" formatCode="#,##0">
                  <c:v>2.2113939999999999</c:v>
                </c:pt>
                <c:pt idx="38" formatCode="#,##0">
                  <c:v>1.9981939999999998</c:v>
                </c:pt>
                <c:pt idx="39" formatCode="#,##0">
                  <c:v>1.18323</c:v>
                </c:pt>
                <c:pt idx="40" formatCode="#,##0">
                  <c:v>3.090157</c:v>
                </c:pt>
                <c:pt idx="41" formatCode="#,##0">
                  <c:v>3.1824049999999997</c:v>
                </c:pt>
                <c:pt idx="42" formatCode="#,##0">
                  <c:v>3.3083839999999998</c:v>
                </c:pt>
                <c:pt idx="43" formatCode="#,##0">
                  <c:v>4.0644140000000002</c:v>
                </c:pt>
                <c:pt idx="44" formatCode="#,##0">
                  <c:v>8.4060159999999993</c:v>
                </c:pt>
                <c:pt idx="45" formatCode="#,##0">
                  <c:v>6.9142049999999999</c:v>
                </c:pt>
                <c:pt idx="46" formatCode="#,##0">
                  <c:v>9.1752919999999989</c:v>
                </c:pt>
                <c:pt idx="47" formatCode="#,##0">
                  <c:v>11.506174</c:v>
                </c:pt>
                <c:pt idx="48" formatCode="#,##0">
                  <c:v>12.294877999999999</c:v>
                </c:pt>
                <c:pt idx="49" formatCode="#,##0">
                  <c:v>4.1658339999999994</c:v>
                </c:pt>
                <c:pt idx="50" formatCode="#,##0">
                  <c:v>4.4238499999999998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C69-4FC7-9221-1F94D59B8471}"/>
            </c:ext>
          </c:extLst>
        </c:ser>
        <c:ser>
          <c:idx val="17"/>
          <c:order val="17"/>
          <c:tx>
            <c:strRef>
              <c:f>' '!$A$372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'!$B$354:$BB$354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'!$B$372:$BB$372</c:f>
              <c:numCache>
                <c:formatCode>General</c:formatCode>
                <c:ptCount val="51"/>
                <c:pt idx="26" formatCode="#,##0">
                  <c:v>2.2795000000002119E-2</c:v>
                </c:pt>
                <c:pt idx="27" formatCode="#,##0">
                  <c:v>1.0499999999996845E-2</c:v>
                </c:pt>
                <c:pt idx="28" formatCode="#,##0">
                  <c:v>0</c:v>
                </c:pt>
                <c:pt idx="29" formatCode="#,##0">
                  <c:v>0.28449100000000049</c:v>
                </c:pt>
                <c:pt idx="30" formatCode="#,##0">
                  <c:v>1.8744999999999123E-2</c:v>
                </c:pt>
                <c:pt idx="31" formatCode="#,##0">
                  <c:v>1.8337999999999965E-2</c:v>
                </c:pt>
                <c:pt idx="32" formatCode="#,##0">
                  <c:v>8.0077000000000065E-2</c:v>
                </c:pt>
                <c:pt idx="33" formatCode="#,##0">
                  <c:v>0.54042499999999993</c:v>
                </c:pt>
                <c:pt idx="34" formatCode="#,##0">
                  <c:v>0.52964099999999981</c:v>
                </c:pt>
                <c:pt idx="35" formatCode="#,##0">
                  <c:v>0.19405399999999995</c:v>
                </c:pt>
                <c:pt idx="36" formatCode="#,##0">
                  <c:v>1.1137949999999996</c:v>
                </c:pt>
                <c:pt idx="37" formatCode="#,##0">
                  <c:v>1.4382959999999994</c:v>
                </c:pt>
                <c:pt idx="38" formatCode="#,##0">
                  <c:v>3.8664400000000008</c:v>
                </c:pt>
                <c:pt idx="39" formatCode="#,##0">
                  <c:v>0.54397800000000096</c:v>
                </c:pt>
                <c:pt idx="40" formatCode="#,##0">
                  <c:v>0.94403399999999849</c:v>
                </c:pt>
                <c:pt idx="41" formatCode="#,##0">
                  <c:v>0.47013499999999198</c:v>
                </c:pt>
                <c:pt idx="42" formatCode="#,##0">
                  <c:v>3.5256080000000054</c:v>
                </c:pt>
                <c:pt idx="43" formatCode="#,##0">
                  <c:v>0.97915099999999455</c:v>
                </c:pt>
                <c:pt idx="44" formatCode="#,##0">
                  <c:v>1.0058989999999923</c:v>
                </c:pt>
                <c:pt idx="45" formatCode="#,##0">
                  <c:v>1.2511599999999561</c:v>
                </c:pt>
                <c:pt idx="46" formatCode="#,##0">
                  <c:v>1.8666170000000193</c:v>
                </c:pt>
                <c:pt idx="47" formatCode="#,##0">
                  <c:v>3.9056240000001026</c:v>
                </c:pt>
                <c:pt idx="48" formatCode="#,##0">
                  <c:v>2.4344859999999358</c:v>
                </c:pt>
                <c:pt idx="49" formatCode="#,##0">
                  <c:v>1.3263289999999301</c:v>
                </c:pt>
                <c:pt idx="50" formatCode="#,##0">
                  <c:v>1.0811969999999747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C69-4FC7-9221-1F94D59B8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624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5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</a:p>
              <a:p>
                <a:pPr>
                  <a:defRPr sz="115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959071360910692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624630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fob, nominal)</a:t>
                </a:r>
              </a:p>
            </c:rich>
          </c:tx>
          <c:layout>
            <c:manualLayout>
              <c:xMode val="edge"/>
              <c:yMode val="edge"/>
              <c:x val="0.88961073661816226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208825459317586E-3"/>
          <c:y val="0.9016965879265092"/>
          <c:w val="0.98752969160104975"/>
          <c:h val="7.5002099737532815E-2"/>
        </c:manualLayout>
      </c:layout>
      <c:overlay val="0"/>
      <c:spPr>
        <a:solidFill>
          <a:srgbClr val="FFFFCC"/>
        </a:solidFill>
        <a:ln w="3175">
          <a:solidFill>
            <a:srgbClr val="00FF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0002296523094559E-2"/>
          <c:w val="0.68022928689889928"/>
          <c:h val="0.611686733904183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'!$A$469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trellis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'!$D$469:$EG$469</c:f>
              <c:numCache>
                <c:formatCode>0.00</c:formatCode>
                <c:ptCount val="130"/>
                <c:pt idx="0">
                  <c:v>2.3687589999999998E-3</c:v>
                </c:pt>
                <c:pt idx="1">
                  <c:v>3.5239569999999986E-3</c:v>
                </c:pt>
                <c:pt idx="2">
                  <c:v>3.2130320999999994E-3</c:v>
                </c:pt>
                <c:pt idx="3">
                  <c:v>2.4627609999999991E-3</c:v>
                </c:pt>
                <c:pt idx="4">
                  <c:v>2.0947186E-3</c:v>
                </c:pt>
                <c:pt idx="5">
                  <c:v>5.3107699999999994E-3</c:v>
                </c:pt>
                <c:pt idx="6">
                  <c:v>4.3334019999999992E-3</c:v>
                </c:pt>
                <c:pt idx="7">
                  <c:v>1.2689229999999999E-2</c:v>
                </c:pt>
                <c:pt idx="8">
                  <c:v>1.0942650000000002E-2</c:v>
                </c:pt>
                <c:pt idx="9">
                  <c:v>7.397556599999998E-3</c:v>
                </c:pt>
                <c:pt idx="10">
                  <c:v>1.2242984199999998E-2</c:v>
                </c:pt>
                <c:pt idx="11">
                  <c:v>1.4950509999999997E-2</c:v>
                </c:pt>
                <c:pt idx="12">
                  <c:v>7.2028649999999975E-3</c:v>
                </c:pt>
                <c:pt idx="13">
                  <c:v>3.4159999999999993E-3</c:v>
                </c:pt>
                <c:pt idx="14">
                  <c:v>1.9089999999999999E-3</c:v>
                </c:pt>
                <c:pt idx="15">
                  <c:v>2.8749999999999991E-3</c:v>
                </c:pt>
                <c:pt idx="16">
                  <c:v>2.8709999999999999E-3</c:v>
                </c:pt>
                <c:pt idx="17">
                  <c:v>3.2383059999999998E-3</c:v>
                </c:pt>
                <c:pt idx="18">
                  <c:v>4.7689999999999989E-3</c:v>
                </c:pt>
                <c:pt idx="19">
                  <c:v>4.3143333333333323E-3</c:v>
                </c:pt>
                <c:pt idx="20">
                  <c:v>4.6509999999999989E-3</c:v>
                </c:pt>
                <c:pt idx="21">
                  <c:v>2.1509543999999993E-3</c:v>
                </c:pt>
                <c:pt idx="22">
                  <c:v>3.1218291999999992E-3</c:v>
                </c:pt>
                <c:pt idx="23">
                  <c:v>4.215E-3</c:v>
                </c:pt>
                <c:pt idx="24">
                  <c:v>0</c:v>
                </c:pt>
                <c:pt idx="31">
                  <c:v>3.8542999999999987E-2</c:v>
                </c:pt>
                <c:pt idx="32">
                  <c:v>4.0778999999999989E-2</c:v>
                </c:pt>
                <c:pt idx="33">
                  <c:v>4.1201999999999982E-2</c:v>
                </c:pt>
                <c:pt idx="34">
                  <c:v>6.2220099999999987E-2</c:v>
                </c:pt>
                <c:pt idx="35">
                  <c:v>0.103856</c:v>
                </c:pt>
                <c:pt idx="36">
                  <c:v>0.11536719599999996</c:v>
                </c:pt>
                <c:pt idx="37">
                  <c:v>0.15468299999999999</c:v>
                </c:pt>
                <c:pt idx="38">
                  <c:v>0.21199200000000004</c:v>
                </c:pt>
                <c:pt idx="39">
                  <c:v>0.16148389999999999</c:v>
                </c:pt>
                <c:pt idx="40">
                  <c:v>0.10273399999999999</c:v>
                </c:pt>
                <c:pt idx="41">
                  <c:v>0.11387299999999999</c:v>
                </c:pt>
                <c:pt idx="42">
                  <c:v>0.11323160000000002</c:v>
                </c:pt>
                <c:pt idx="43">
                  <c:v>6.7878999999999981E-2</c:v>
                </c:pt>
                <c:pt idx="44">
                  <c:v>5.1250657999999984E-2</c:v>
                </c:pt>
                <c:pt idx="45">
                  <c:v>5.9219000000000001E-2</c:v>
                </c:pt>
                <c:pt idx="46">
                  <c:v>6.4136999999999972E-2</c:v>
                </c:pt>
                <c:pt idx="47">
                  <c:v>6.0236999999999985E-2</c:v>
                </c:pt>
                <c:pt idx="48">
                  <c:v>6.2737027499999987E-2</c:v>
                </c:pt>
                <c:pt idx="49">
                  <c:v>8.9440759399999958E-2</c:v>
                </c:pt>
                <c:pt idx="50">
                  <c:v>9.1826725714285684E-2</c:v>
                </c:pt>
                <c:pt idx="51">
                  <c:v>9.9547892200000002E-2</c:v>
                </c:pt>
                <c:pt idx="52">
                  <c:v>0.13791107539999992</c:v>
                </c:pt>
                <c:pt idx="53">
                  <c:v>0.14043008419999997</c:v>
                </c:pt>
                <c:pt idx="54">
                  <c:v>6.7157999999999995E-2</c:v>
                </c:pt>
                <c:pt idx="55">
                  <c:v>7.1656805000000004E-2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38-4E0A-B059-07684E2A1320}"/>
            </c:ext>
          </c:extLst>
        </c:ser>
        <c:ser>
          <c:idx val="1"/>
          <c:order val="1"/>
          <c:tx>
            <c:strRef>
              <c:f>'  '!$A$470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'!$D$470:$EG$470</c:f>
              <c:numCache>
                <c:formatCode>0.00</c:formatCode>
                <c:ptCount val="130"/>
                <c:pt idx="0">
                  <c:v>0</c:v>
                </c:pt>
                <c:pt idx="1">
                  <c:v>3.2999999999999994E-4</c:v>
                </c:pt>
                <c:pt idx="2">
                  <c:v>5.5499999999999994E-4</c:v>
                </c:pt>
                <c:pt idx="3">
                  <c:v>2.9199999999999994E-4</c:v>
                </c:pt>
                <c:pt idx="4">
                  <c:v>1.6499999999999997E-4</c:v>
                </c:pt>
                <c:pt idx="5">
                  <c:v>2.3219999999999998E-3</c:v>
                </c:pt>
                <c:pt idx="6">
                  <c:v>6.5659500000000001E-3</c:v>
                </c:pt>
                <c:pt idx="7">
                  <c:v>7.0929999999999995E-3</c:v>
                </c:pt>
                <c:pt idx="8">
                  <c:v>1.0664999999999997E-2</c:v>
                </c:pt>
                <c:pt idx="9">
                  <c:v>8.6589999999999983E-3</c:v>
                </c:pt>
                <c:pt idx="10">
                  <c:v>1.1698999999999998E-2</c:v>
                </c:pt>
                <c:pt idx="11">
                  <c:v>7.6461199999999976E-3</c:v>
                </c:pt>
                <c:pt idx="12">
                  <c:v>1.2373839999999997E-2</c:v>
                </c:pt>
                <c:pt idx="13">
                  <c:v>1.1558999999999998E-2</c:v>
                </c:pt>
                <c:pt idx="14">
                  <c:v>9.7699999999999974E-3</c:v>
                </c:pt>
                <c:pt idx="15">
                  <c:v>1.0746E-2</c:v>
                </c:pt>
                <c:pt idx="16">
                  <c:v>1.0646999999999998E-2</c:v>
                </c:pt>
                <c:pt idx="17">
                  <c:v>6.7666359999999986E-3</c:v>
                </c:pt>
                <c:pt idx="18">
                  <c:v>4.6969999999999989E-3</c:v>
                </c:pt>
                <c:pt idx="19">
                  <c:v>3.993E-3</c:v>
                </c:pt>
                <c:pt idx="20">
                  <c:v>2.4479999999999997E-3</c:v>
                </c:pt>
                <c:pt idx="21">
                  <c:v>4.6474189999999999E-3</c:v>
                </c:pt>
                <c:pt idx="22">
                  <c:v>2.5513067999999996E-3</c:v>
                </c:pt>
                <c:pt idx="23">
                  <c:v>4.8019999999999998E-3</c:v>
                </c:pt>
                <c:pt idx="24">
                  <c:v>0</c:v>
                </c:pt>
                <c:pt idx="31">
                  <c:v>7.9099999999999986E-3</c:v>
                </c:pt>
                <c:pt idx="32">
                  <c:v>1.9599999999999995E-3</c:v>
                </c:pt>
                <c:pt idx="33">
                  <c:v>3.9179999999999987E-3</c:v>
                </c:pt>
                <c:pt idx="34">
                  <c:v>6.0529999999999994E-3</c:v>
                </c:pt>
                <c:pt idx="35">
                  <c:v>9.4209999999999988E-3</c:v>
                </c:pt>
                <c:pt idx="36">
                  <c:v>1.2049999999999998E-2</c:v>
                </c:pt>
                <c:pt idx="37">
                  <c:v>1.349E-2</c:v>
                </c:pt>
                <c:pt idx="38">
                  <c:v>1.4213999999999999E-2</c:v>
                </c:pt>
                <c:pt idx="39">
                  <c:v>9.5419999999999967E-3</c:v>
                </c:pt>
                <c:pt idx="40">
                  <c:v>7.6269999999999992E-3</c:v>
                </c:pt>
                <c:pt idx="41">
                  <c:v>8.4700000000000001E-3</c:v>
                </c:pt>
                <c:pt idx="42">
                  <c:v>5.8920000000000014E-3</c:v>
                </c:pt>
                <c:pt idx="43">
                  <c:v>7.3390000000000018E-3</c:v>
                </c:pt>
                <c:pt idx="44">
                  <c:v>6.2379999999999996E-3</c:v>
                </c:pt>
                <c:pt idx="45">
                  <c:v>4.7499999999999973E-3</c:v>
                </c:pt>
                <c:pt idx="46">
                  <c:v>5.2339999999999965E-3</c:v>
                </c:pt>
                <c:pt idx="47">
                  <c:v>3.9049999999999992E-3</c:v>
                </c:pt>
                <c:pt idx="48">
                  <c:v>3.1273345000000022E-3</c:v>
                </c:pt>
                <c:pt idx="49">
                  <c:v>4.9891740666666686E-3</c:v>
                </c:pt>
                <c:pt idx="50">
                  <c:v>4.2210000000000017E-3</c:v>
                </c:pt>
                <c:pt idx="51">
                  <c:v>4.7050000000000026E-3</c:v>
                </c:pt>
                <c:pt idx="52">
                  <c:v>1.09193812E-2</c:v>
                </c:pt>
                <c:pt idx="53">
                  <c:v>5.9436607999999985E-3</c:v>
                </c:pt>
                <c:pt idx="54">
                  <c:v>2.7469999999999968E-3</c:v>
                </c:pt>
                <c:pt idx="55">
                  <c:v>7.1889999999999992E-3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38-4E0A-B059-07684E2A1320}"/>
            </c:ext>
          </c:extLst>
        </c:ser>
        <c:ser>
          <c:idx val="2"/>
          <c:order val="2"/>
          <c:tx>
            <c:strRef>
              <c:f>'  '!$A$471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'!$D$471:$EG$471</c:f>
              <c:numCache>
                <c:formatCode>0.00</c:formatCode>
                <c:ptCount val="130"/>
                <c:pt idx="31">
                  <c:v>1.5120999999999997E-2</c:v>
                </c:pt>
                <c:pt idx="32">
                  <c:v>1.7433999999999998E-2</c:v>
                </c:pt>
                <c:pt idx="33">
                  <c:v>1.3522999999999999E-2</c:v>
                </c:pt>
                <c:pt idx="34">
                  <c:v>1.7698999999999999E-2</c:v>
                </c:pt>
                <c:pt idx="35">
                  <c:v>6.6109999999999988E-3</c:v>
                </c:pt>
                <c:pt idx="36">
                  <c:v>6.7069999999999986E-3</c:v>
                </c:pt>
                <c:pt idx="37">
                  <c:v>9.3869999999999978E-3</c:v>
                </c:pt>
                <c:pt idx="38">
                  <c:v>4.0869999999999986E-3</c:v>
                </c:pt>
                <c:pt idx="39">
                  <c:v>4.0189999999999991E-3</c:v>
                </c:pt>
                <c:pt idx="40">
                  <c:v>5.4439999999999992E-3</c:v>
                </c:pt>
                <c:pt idx="41">
                  <c:v>6.755999999999999E-3</c:v>
                </c:pt>
                <c:pt idx="42">
                  <c:v>3.9729999999999982E-3</c:v>
                </c:pt>
                <c:pt idx="43">
                  <c:v>2.9699999999999996E-3</c:v>
                </c:pt>
                <c:pt idx="44">
                  <c:v>3.4129999999999985E-3</c:v>
                </c:pt>
                <c:pt idx="45">
                  <c:v>2.5029999999999996E-3</c:v>
                </c:pt>
                <c:pt idx="46">
                  <c:v>8.0399999999999992E-4</c:v>
                </c:pt>
                <c:pt idx="47">
                  <c:v>2.019E-3</c:v>
                </c:pt>
                <c:pt idx="48">
                  <c:v>1.968039E-3</c:v>
                </c:pt>
                <c:pt idx="49">
                  <c:v>2.488316999999999E-3</c:v>
                </c:pt>
                <c:pt idx="50">
                  <c:v>2.3321919999999994E-3</c:v>
                </c:pt>
                <c:pt idx="51">
                  <c:v>3.2459999999999993E-3</c:v>
                </c:pt>
                <c:pt idx="52">
                  <c:v>4.5596725999999992E-3</c:v>
                </c:pt>
                <c:pt idx="53">
                  <c:v>2.9665874000000003E-3</c:v>
                </c:pt>
                <c:pt idx="54">
                  <c:v>2.2749999999999997E-3</c:v>
                </c:pt>
                <c:pt idx="55">
                  <c:v>3.4289999999999985E-3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38-4E0A-B059-07684E2A1320}"/>
            </c:ext>
          </c:extLst>
        </c:ser>
        <c:ser>
          <c:idx val="3"/>
          <c:order val="3"/>
          <c:tx>
            <c:strRef>
              <c:f>'  '!$A$472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'!$D$472:$EG$472</c:f>
              <c:numCache>
                <c:formatCode>0.00</c:formatCode>
                <c:ptCount val="130"/>
                <c:pt idx="0">
                  <c:v>7.9439999999999997E-3</c:v>
                </c:pt>
                <c:pt idx="1">
                  <c:v>1.6006999999999997E-2</c:v>
                </c:pt>
                <c:pt idx="2">
                  <c:v>2.5223999999999993E-2</c:v>
                </c:pt>
                <c:pt idx="3">
                  <c:v>7.18834E-2</c:v>
                </c:pt>
                <c:pt idx="4">
                  <c:v>9.5046329199999988E-2</c:v>
                </c:pt>
                <c:pt idx="5">
                  <c:v>0.27130279999999996</c:v>
                </c:pt>
                <c:pt idx="6">
                  <c:v>0.3278488</c:v>
                </c:pt>
                <c:pt idx="7">
                  <c:v>0.30720089999999994</c:v>
                </c:pt>
                <c:pt idx="8">
                  <c:v>0.22155174834999994</c:v>
                </c:pt>
                <c:pt idx="9">
                  <c:v>0.26284899999999994</c:v>
                </c:pt>
                <c:pt idx="10">
                  <c:v>0.13061306999999997</c:v>
                </c:pt>
                <c:pt idx="11">
                  <c:v>0.19128794999999998</c:v>
                </c:pt>
                <c:pt idx="12">
                  <c:v>0.26158930999999996</c:v>
                </c:pt>
                <c:pt idx="13">
                  <c:v>0.28473899999999996</c:v>
                </c:pt>
                <c:pt idx="14">
                  <c:v>0.29122199999999993</c:v>
                </c:pt>
                <c:pt idx="15">
                  <c:v>0.29027500000000001</c:v>
                </c:pt>
                <c:pt idx="16">
                  <c:v>0.35615399999999997</c:v>
                </c:pt>
                <c:pt idx="17">
                  <c:v>0.30934106549999996</c:v>
                </c:pt>
                <c:pt idx="18">
                  <c:v>0.41087843199999985</c:v>
                </c:pt>
                <c:pt idx="19">
                  <c:v>0.39423051399999998</c:v>
                </c:pt>
                <c:pt idx="20">
                  <c:v>0.36834799999999995</c:v>
                </c:pt>
                <c:pt idx="21">
                  <c:v>0.24224690560000001</c:v>
                </c:pt>
                <c:pt idx="22">
                  <c:v>0.24057794179999997</c:v>
                </c:pt>
                <c:pt idx="23">
                  <c:v>0.40163136020000001</c:v>
                </c:pt>
                <c:pt idx="24">
                  <c:v>0</c:v>
                </c:pt>
                <c:pt idx="31">
                  <c:v>5.766799999999999E-2</c:v>
                </c:pt>
                <c:pt idx="32">
                  <c:v>5.6450999999999987E-2</c:v>
                </c:pt>
                <c:pt idx="33">
                  <c:v>7.1104999999999988E-2</c:v>
                </c:pt>
                <c:pt idx="34">
                  <c:v>0.121172</c:v>
                </c:pt>
                <c:pt idx="35">
                  <c:v>0.15187800000000001</c:v>
                </c:pt>
                <c:pt idx="36">
                  <c:v>0.156473</c:v>
                </c:pt>
                <c:pt idx="37">
                  <c:v>0.21830399999999991</c:v>
                </c:pt>
                <c:pt idx="38">
                  <c:v>0.17956599999999995</c:v>
                </c:pt>
                <c:pt idx="39">
                  <c:v>0.12575999999999998</c:v>
                </c:pt>
                <c:pt idx="40">
                  <c:v>7.9857000000000011E-2</c:v>
                </c:pt>
                <c:pt idx="41">
                  <c:v>8.3912999999999988E-2</c:v>
                </c:pt>
                <c:pt idx="42">
                  <c:v>7.4619999999999978E-2</c:v>
                </c:pt>
                <c:pt idx="43">
                  <c:v>6.8905000000000008E-2</c:v>
                </c:pt>
                <c:pt idx="44">
                  <c:v>5.9835000000000006E-2</c:v>
                </c:pt>
                <c:pt idx="45">
                  <c:v>7.6718000000000064E-2</c:v>
                </c:pt>
                <c:pt idx="46">
                  <c:v>6.1269999999999991E-2</c:v>
                </c:pt>
                <c:pt idx="47">
                  <c:v>6.6504999999999856E-2</c:v>
                </c:pt>
                <c:pt idx="48">
                  <c:v>6.6303299000000149E-2</c:v>
                </c:pt>
                <c:pt idx="49">
                  <c:v>8.3724609400000274E-2</c:v>
                </c:pt>
                <c:pt idx="50">
                  <c:v>6.2968141999999686E-2</c:v>
                </c:pt>
                <c:pt idx="51">
                  <c:v>6.4252999999999963E-2</c:v>
                </c:pt>
                <c:pt idx="52">
                  <c:v>7.7171043599999836E-2</c:v>
                </c:pt>
                <c:pt idx="53">
                  <c:v>9.0103669599999978E-2</c:v>
                </c:pt>
                <c:pt idx="54">
                  <c:v>4.1531999999999909E-2</c:v>
                </c:pt>
                <c:pt idx="55">
                  <c:v>0.51533501639999979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38-4E0A-B059-07684E2A1320}"/>
            </c:ext>
          </c:extLst>
        </c:ser>
        <c:ser>
          <c:idx val="4"/>
          <c:order val="4"/>
          <c:tx>
            <c:strRef>
              <c:f>'  '!$A$473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'!$D$473:$EG$473</c:f>
              <c:numCache>
                <c:formatCode>0.00</c:formatCode>
                <c:ptCount val="130"/>
                <c:pt idx="0">
                  <c:v>2.1546389999999981E-3</c:v>
                </c:pt>
                <c:pt idx="1">
                  <c:v>4.2233859999999991E-3</c:v>
                </c:pt>
                <c:pt idx="2">
                  <c:v>3.7359512000000004E-3</c:v>
                </c:pt>
                <c:pt idx="3">
                  <c:v>1.8875399999999931E-3</c:v>
                </c:pt>
                <c:pt idx="4">
                  <c:v>1.2721579999999955E-3</c:v>
                </c:pt>
                <c:pt idx="5">
                  <c:v>2.7603050000000184E-3</c:v>
                </c:pt>
                <c:pt idx="6">
                  <c:v>3.1656499999999088E-3</c:v>
                </c:pt>
                <c:pt idx="7">
                  <c:v>8.8956773000000156E-3</c:v>
                </c:pt>
                <c:pt idx="8">
                  <c:v>7.2544879999999479E-3</c:v>
                </c:pt>
                <c:pt idx="9">
                  <c:v>2.184285000000008E-3</c:v>
                </c:pt>
                <c:pt idx="10">
                  <c:v>3.3771296000000284E-3</c:v>
                </c:pt>
                <c:pt idx="11">
                  <c:v>4.3459999999999888E-3</c:v>
                </c:pt>
                <c:pt idx="12">
                  <c:v>8.2786400000000593E-3</c:v>
                </c:pt>
                <c:pt idx="13">
                  <c:v>8.3960111999999976E-3</c:v>
                </c:pt>
                <c:pt idx="14">
                  <c:v>7.1820112000000047E-3</c:v>
                </c:pt>
                <c:pt idx="15">
                  <c:v>6.5890013999999608E-3</c:v>
                </c:pt>
                <c:pt idx="16">
                  <c:v>6.4214335000000178E-3</c:v>
                </c:pt>
                <c:pt idx="17">
                  <c:v>4.0096010000000293E-3</c:v>
                </c:pt>
                <c:pt idx="18">
                  <c:v>2.9290260000000568E-3</c:v>
                </c:pt>
                <c:pt idx="19">
                  <c:v>2.3011525000000144E-3</c:v>
                </c:pt>
                <c:pt idx="20">
                  <c:v>3.5565063999999924E-3</c:v>
                </c:pt>
                <c:pt idx="21">
                  <c:v>2.1022721999999772E-3</c:v>
                </c:pt>
                <c:pt idx="22">
                  <c:v>2.5352907999999785E-3</c:v>
                </c:pt>
                <c:pt idx="23">
                  <c:v>2.1042500000000297E-3</c:v>
                </c:pt>
                <c:pt idx="24">
                  <c:v>0</c:v>
                </c:pt>
                <c:pt idx="31">
                  <c:v>2.3275380799999981E-2</c:v>
                </c:pt>
                <c:pt idx="32">
                  <c:v>3.0520409599999992E-2</c:v>
                </c:pt>
                <c:pt idx="33">
                  <c:v>1.9772910000000032E-2</c:v>
                </c:pt>
                <c:pt idx="34">
                  <c:v>2.2574457799999975E-2</c:v>
                </c:pt>
                <c:pt idx="35">
                  <c:v>3.1123999999999985E-2</c:v>
                </c:pt>
                <c:pt idx="36">
                  <c:v>3.2539300000000104E-2</c:v>
                </c:pt>
                <c:pt idx="37">
                  <c:v>3.6158941999999972E-2</c:v>
                </c:pt>
                <c:pt idx="38">
                  <c:v>3.5949875999999936E-2</c:v>
                </c:pt>
                <c:pt idx="39">
                  <c:v>3.2420259000000062E-2</c:v>
                </c:pt>
                <c:pt idx="40">
                  <c:v>2.6091375599999966E-2</c:v>
                </c:pt>
                <c:pt idx="41">
                  <c:v>2.6263375399999983E-2</c:v>
                </c:pt>
                <c:pt idx="42">
                  <c:v>2.5269084999999997E-2</c:v>
                </c:pt>
                <c:pt idx="43">
                  <c:v>1.8761E-2</c:v>
                </c:pt>
                <c:pt idx="44">
                  <c:v>2.4331282800000048E-2</c:v>
                </c:pt>
                <c:pt idx="45">
                  <c:v>2.2458502000000019E-2</c:v>
                </c:pt>
                <c:pt idx="46">
                  <c:v>2.5329899200000061E-2</c:v>
                </c:pt>
                <c:pt idx="47">
                  <c:v>2.5372761400000027E-2</c:v>
                </c:pt>
                <c:pt idx="48">
                  <c:v>2.4851235300000024E-2</c:v>
                </c:pt>
                <c:pt idx="49">
                  <c:v>2.697178499999997E-2</c:v>
                </c:pt>
                <c:pt idx="50">
                  <c:v>2.9407384222222194E-2</c:v>
                </c:pt>
                <c:pt idx="51">
                  <c:v>2.6497652399999988E-2</c:v>
                </c:pt>
                <c:pt idx="52">
                  <c:v>2.8767165000000094E-2</c:v>
                </c:pt>
                <c:pt idx="53">
                  <c:v>3.4048064400000022E-2</c:v>
                </c:pt>
                <c:pt idx="54">
                  <c:v>1.6274000000000038E-2</c:v>
                </c:pt>
                <c:pt idx="55">
                  <c:v>1.6060016666666677E-2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38-4E0A-B059-07684E2A13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936159"/>
        <c:axId val="1"/>
      </c:barChart>
      <c:barChart>
        <c:barDir val="col"/>
        <c:grouping val="stacked"/>
        <c:varyColors val="0"/>
        <c:ser>
          <c:idx val="10"/>
          <c:order val="5"/>
          <c:tx>
            <c:strRef>
              <c:f>'  '!$A$474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'!$D$474:$EG$474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5-0C38-4E0A-B059-07684E2A1320}"/>
            </c:ext>
          </c:extLst>
        </c:ser>
        <c:ser>
          <c:idx val="11"/>
          <c:order val="6"/>
          <c:tx>
            <c:strRef>
              <c:f>'  '!$A$475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'!$D$475:$EG$475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6-0C38-4E0A-B059-07684E2A1320}"/>
            </c:ext>
          </c:extLst>
        </c:ser>
        <c:ser>
          <c:idx val="12"/>
          <c:order val="7"/>
          <c:tx>
            <c:strRef>
              <c:f>'  '!$A$476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'!$D$476:$EG$476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7-0C38-4E0A-B059-07684E2A1320}"/>
            </c:ext>
          </c:extLst>
        </c:ser>
        <c:ser>
          <c:idx val="13"/>
          <c:order val="8"/>
          <c:tx>
            <c:strRef>
              <c:f>'  '!$A$477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'!$D$477:$EG$477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8-0C38-4E0A-B059-07684E2A1320}"/>
            </c:ext>
          </c:extLst>
        </c:ser>
        <c:ser>
          <c:idx val="14"/>
          <c:order val="9"/>
          <c:tx>
            <c:strRef>
              <c:f>'  '!$A$478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'!$D$478:$EG$478</c:f>
              <c:numCache>
                <c:formatCode>#,##0</c:formatCode>
                <c:ptCount val="130"/>
              </c:numCache>
            </c:numRef>
          </c:val>
          <c:extLst>
            <c:ext xmlns:c16="http://schemas.microsoft.com/office/drawing/2014/chart" uri="{C3380CC4-5D6E-409C-BE32-E72D297353CC}">
              <c16:uniqueId val="{00000009-0C38-4E0A-B059-07684E2A1320}"/>
            </c:ext>
          </c:extLst>
        </c:ser>
        <c:ser>
          <c:idx val="15"/>
          <c:order val="10"/>
          <c:tx>
            <c:strRef>
              <c:f>'  '!$A$479</c:f>
              <c:strCache>
                <c:ptCount val="1"/>
                <c:pt idx="0">
                  <c:v>EU-27 and UK</c:v>
                </c:pt>
              </c:strCache>
            </c:strRef>
          </c:tx>
          <c:spPr>
            <a:pattFill prst="trellis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'!$D$479:$EG$479</c:f>
              <c:numCache>
                <c:formatCode>General</c:formatCode>
                <c:ptCount val="130"/>
                <c:pt idx="74" formatCode="#,##0">
                  <c:v>1.0395889999999999</c:v>
                </c:pt>
                <c:pt idx="75" formatCode="#,##0">
                  <c:v>1.3206470000000001</c:v>
                </c:pt>
                <c:pt idx="76" formatCode="#,##0">
                  <c:v>1.0717719999999999</c:v>
                </c:pt>
                <c:pt idx="77" formatCode="#,##0">
                  <c:v>0.94997900000000002</c:v>
                </c:pt>
                <c:pt idx="78" formatCode="#,##0">
                  <c:v>0.84129799999999988</c:v>
                </c:pt>
                <c:pt idx="79" formatCode="#,##0">
                  <c:v>3.0286029999999999</c:v>
                </c:pt>
                <c:pt idx="80" formatCode="#,##0">
                  <c:v>2.1995639999999996</c:v>
                </c:pt>
                <c:pt idx="81" formatCode="#,##0">
                  <c:v>7.4865849999999998</c:v>
                </c:pt>
                <c:pt idx="82" formatCode="#,##0">
                  <c:v>6.6107819999999995</c:v>
                </c:pt>
                <c:pt idx="83" formatCode="#,##0">
                  <c:v>4.5384880000000001</c:v>
                </c:pt>
                <c:pt idx="84" formatCode="#,##0">
                  <c:v>10.797822</c:v>
                </c:pt>
                <c:pt idx="85" formatCode="#,##0">
                  <c:v>10.780952000000001</c:v>
                </c:pt>
                <c:pt idx="86" formatCode="#,##0">
                  <c:v>5.4185579999999991</c:v>
                </c:pt>
                <c:pt idx="87" formatCode="#,##0">
                  <c:v>2.5045759999999997</c:v>
                </c:pt>
                <c:pt idx="88" formatCode="#,##0">
                  <c:v>1.427834</c:v>
                </c:pt>
                <c:pt idx="89" formatCode="#,##0">
                  <c:v>1.7348859999999999</c:v>
                </c:pt>
                <c:pt idx="90" formatCode="#,##0">
                  <c:v>1.7650959999999998</c:v>
                </c:pt>
                <c:pt idx="91" formatCode="#,##0">
                  <c:v>2.2433879999999999</c:v>
                </c:pt>
                <c:pt idx="92" formatCode="#,##0">
                  <c:v>2.4101419999999996</c:v>
                </c:pt>
                <c:pt idx="93" formatCode="#,##0">
                  <c:v>1.8023069999999999</c:v>
                </c:pt>
                <c:pt idx="94" formatCode="#,##0">
                  <c:v>1.7092499999999999</c:v>
                </c:pt>
                <c:pt idx="95" formatCode="#,##0">
                  <c:v>1.2378819999999999</c:v>
                </c:pt>
                <c:pt idx="96" formatCode="#,##0">
                  <c:v>1.9125319999999999</c:v>
                </c:pt>
                <c:pt idx="97" formatCode="#,##0">
                  <c:v>1.4589860000000001</c:v>
                </c:pt>
                <c:pt idx="98" formatCode="#,##0">
                  <c:v>0</c:v>
                </c:pt>
                <c:pt idx="105" formatCode="#,##0">
                  <c:v>20.093546999999997</c:v>
                </c:pt>
                <c:pt idx="106" formatCode="#,##0">
                  <c:v>21.295366999999999</c:v>
                </c:pt>
                <c:pt idx="107" formatCode="#,##0">
                  <c:v>18.471111999999998</c:v>
                </c:pt>
                <c:pt idx="108" formatCode="#,##0">
                  <c:v>28.487821999999994</c:v>
                </c:pt>
                <c:pt idx="109" formatCode="#,##0">
                  <c:v>58.379443000000002</c:v>
                </c:pt>
                <c:pt idx="110" formatCode="#,##0">
                  <c:v>79.686159999999973</c:v>
                </c:pt>
                <c:pt idx="111" formatCode="#,##0">
                  <c:v>124.54261199999996</c:v>
                </c:pt>
                <c:pt idx="112" formatCode="#,##0">
                  <c:v>211.27224899999999</c:v>
                </c:pt>
                <c:pt idx="113" formatCode="#,##0">
                  <c:v>190.39428900000004</c:v>
                </c:pt>
                <c:pt idx="114" formatCode="#,##0">
                  <c:v>116.96688399999998</c:v>
                </c:pt>
                <c:pt idx="115" formatCode="#,##0">
                  <c:v>144.38062799999997</c:v>
                </c:pt>
                <c:pt idx="116" formatCode="#,##0">
                  <c:v>179.688728</c:v>
                </c:pt>
                <c:pt idx="117" formatCode="#,##0">
                  <c:v>105.63182</c:v>
                </c:pt>
                <c:pt idx="118" formatCode="#,##0">
                  <c:v>76.164595999999975</c:v>
                </c:pt>
                <c:pt idx="119" formatCode="#,##0">
                  <c:v>96.801114999999996</c:v>
                </c:pt>
                <c:pt idx="120" formatCode="#,##0">
                  <c:v>98.853082999999984</c:v>
                </c:pt>
                <c:pt idx="121" formatCode="#,##0">
                  <c:v>79.82642899999999</c:v>
                </c:pt>
                <c:pt idx="122" formatCode="#,##0">
                  <c:v>85.645165999999989</c:v>
                </c:pt>
                <c:pt idx="123" formatCode="#,##0">
                  <c:v>105.52863599999998</c:v>
                </c:pt>
                <c:pt idx="124" formatCode="#,##0">
                  <c:v>139.48963900000001</c:v>
                </c:pt>
                <c:pt idx="125" formatCode="#,##0">
                  <c:v>130.86408699999998</c:v>
                </c:pt>
                <c:pt idx="126" formatCode="#,##0">
                  <c:v>138.97118200000003</c:v>
                </c:pt>
                <c:pt idx="127" formatCode="#,##0">
                  <c:v>184.17582899999996</c:v>
                </c:pt>
                <c:pt idx="128" formatCode="#,##0">
                  <c:v>113.77906099999998</c:v>
                </c:pt>
                <c:pt idx="129" formatCode="#,##0">
                  <c:v>104.90903900000005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C38-4E0A-B059-07684E2A1320}"/>
            </c:ext>
          </c:extLst>
        </c:ser>
        <c:ser>
          <c:idx val="16"/>
          <c:order val="11"/>
          <c:tx>
            <c:strRef>
              <c:f>'  '!$A$480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'!$D$480:$EG$480</c:f>
              <c:numCache>
                <c:formatCode>General</c:formatCode>
                <c:ptCount val="130"/>
                <c:pt idx="74" formatCode="#,##0">
                  <c:v>0</c:v>
                </c:pt>
                <c:pt idx="75" formatCode="#,##0">
                  <c:v>0.11884099999999999</c:v>
                </c:pt>
                <c:pt idx="76" formatCode="#,##0">
                  <c:v>0.16875299999999999</c:v>
                </c:pt>
                <c:pt idx="77" formatCode="#,##0">
                  <c:v>9.5306000000000002E-2</c:v>
                </c:pt>
                <c:pt idx="78" formatCode="#,##0">
                  <c:v>0.11009899999999999</c:v>
                </c:pt>
                <c:pt idx="79" formatCode="#,##0">
                  <c:v>1.6138459999999999</c:v>
                </c:pt>
                <c:pt idx="80" formatCode="#,##0">
                  <c:v>4.1600539999999997</c:v>
                </c:pt>
                <c:pt idx="81" formatCode="#,##0">
                  <c:v>3.0755049999999997</c:v>
                </c:pt>
                <c:pt idx="82" formatCode="#,##0">
                  <c:v>5.2203970000000002</c:v>
                </c:pt>
                <c:pt idx="83" formatCode="#,##0">
                  <c:v>4.2897939999999997</c:v>
                </c:pt>
                <c:pt idx="84" formatCode="#,##0">
                  <c:v>7.3963829999999993</c:v>
                </c:pt>
                <c:pt idx="85" formatCode="#,##0">
                  <c:v>4.4244329999999996</c:v>
                </c:pt>
                <c:pt idx="86" formatCode="#,##0">
                  <c:v>8.3884629999999998</c:v>
                </c:pt>
                <c:pt idx="87" formatCode="#,##0">
                  <c:v>8.8113340000000004</c:v>
                </c:pt>
                <c:pt idx="88" formatCode="#,##0">
                  <c:v>8.0294069999999991</c:v>
                </c:pt>
                <c:pt idx="89" formatCode="#,##0">
                  <c:v>8.3687649999999998</c:v>
                </c:pt>
                <c:pt idx="90" formatCode="#,##0">
                  <c:v>6.7270829999999995</c:v>
                </c:pt>
                <c:pt idx="91" formatCode="#,##0">
                  <c:v>6.0516769999999998</c:v>
                </c:pt>
                <c:pt idx="92" formatCode="#,##0">
                  <c:v>3.7456869999999998</c:v>
                </c:pt>
                <c:pt idx="93" formatCode="#,##0">
                  <c:v>3.2103759999999997</c:v>
                </c:pt>
                <c:pt idx="94" formatCode="#,##0">
                  <c:v>2.0085929999999999</c:v>
                </c:pt>
                <c:pt idx="95" formatCode="#,##0">
                  <c:v>6.8550109999999993</c:v>
                </c:pt>
                <c:pt idx="96" formatCode="#,##0">
                  <c:v>5.0648249999999999</c:v>
                </c:pt>
                <c:pt idx="97" formatCode="#,##0">
                  <c:v>4.3185399999999996</c:v>
                </c:pt>
                <c:pt idx="98" formatCode="#,##0">
                  <c:v>0</c:v>
                </c:pt>
                <c:pt idx="105" formatCode="#,##0">
                  <c:v>8.8773609999999987</c:v>
                </c:pt>
                <c:pt idx="106" formatCode="#,##0">
                  <c:v>1.8291149999999998</c:v>
                </c:pt>
                <c:pt idx="107" formatCode="#,##0">
                  <c:v>3.4251339999999999</c:v>
                </c:pt>
                <c:pt idx="108" formatCode="#,##0">
                  <c:v>5.3763779999999999</c:v>
                </c:pt>
                <c:pt idx="109" formatCode="#,##0">
                  <c:v>9.5616109999999992</c:v>
                </c:pt>
                <c:pt idx="110" formatCode="#,##0">
                  <c:v>13.315807</c:v>
                </c:pt>
                <c:pt idx="111" formatCode="#,##0">
                  <c:v>14.508555999999999</c:v>
                </c:pt>
                <c:pt idx="112" formatCode="#,##0">
                  <c:v>12.941946999999999</c:v>
                </c:pt>
                <c:pt idx="113" formatCode="#,##0">
                  <c:v>10.708122999999999</c:v>
                </c:pt>
                <c:pt idx="114" formatCode="#,##0">
                  <c:v>9.6068069999999999</c:v>
                </c:pt>
                <c:pt idx="115" formatCode="#,##0">
                  <c:v>12.114144</c:v>
                </c:pt>
                <c:pt idx="116" formatCode="#,##0">
                  <c:v>9.6513950000000008</c:v>
                </c:pt>
                <c:pt idx="117" formatCode="#,##0">
                  <c:v>12.452699999999998</c:v>
                </c:pt>
                <c:pt idx="118" formatCode="#,##0">
                  <c:v>9.8546539999999982</c:v>
                </c:pt>
                <c:pt idx="119" formatCode="#,##0">
                  <c:v>7.8218030000000009</c:v>
                </c:pt>
                <c:pt idx="120" formatCode="#,##0">
                  <c:v>8.700056</c:v>
                </c:pt>
                <c:pt idx="121" formatCode="#,##0">
                  <c:v>6.4782819999999992</c:v>
                </c:pt>
                <c:pt idx="122" formatCode="#,##0">
                  <c:v>6.5369469999999996</c:v>
                </c:pt>
                <c:pt idx="123" formatCode="#,##0">
                  <c:v>8.4417629999999999</c:v>
                </c:pt>
                <c:pt idx="124" formatCode="#,##0">
                  <c:v>8.6613439999999997</c:v>
                </c:pt>
                <c:pt idx="125" formatCode="#,##0">
                  <c:v>9.8180709999999998</c:v>
                </c:pt>
                <c:pt idx="126" formatCode="#,##0">
                  <c:v>17.865808999999999</c:v>
                </c:pt>
                <c:pt idx="127" formatCode="#,##0">
                  <c:v>13.056913999999999</c:v>
                </c:pt>
                <c:pt idx="128" formatCode="#,##0">
                  <c:v>7.0421830000000005</c:v>
                </c:pt>
                <c:pt idx="129" formatCode="#,##0">
                  <c:v>10.967952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C38-4E0A-B059-07684E2A1320}"/>
            </c:ext>
          </c:extLst>
        </c:ser>
        <c:ser>
          <c:idx val="5"/>
          <c:order val="12"/>
          <c:tx>
            <c:strRef>
              <c:f>'  '!$A$481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'!$D$481:$EG$481</c:f>
              <c:numCache>
                <c:formatCode>General</c:formatCode>
                <c:ptCount val="130"/>
                <c:pt idx="105" formatCode="#,##0">
                  <c:v>7.3679079999999999</c:v>
                </c:pt>
                <c:pt idx="106" formatCode="#,##0">
                  <c:v>7.9997419999999995</c:v>
                </c:pt>
                <c:pt idx="107" formatCode="#,##0">
                  <c:v>5.2111679999999998</c:v>
                </c:pt>
                <c:pt idx="108" formatCode="#,##0">
                  <c:v>6.9844949999999999</c:v>
                </c:pt>
                <c:pt idx="109" formatCode="#,##0">
                  <c:v>2.6763750000000002</c:v>
                </c:pt>
                <c:pt idx="110" formatCode="#,##0">
                  <c:v>3.7295449999999999</c:v>
                </c:pt>
                <c:pt idx="111" formatCode="#,##0">
                  <c:v>5.4187130000000003</c:v>
                </c:pt>
                <c:pt idx="112" formatCode="#,##0">
                  <c:v>2.1948730000000003</c:v>
                </c:pt>
                <c:pt idx="113" formatCode="#,##0">
                  <c:v>2.8428719999999998</c:v>
                </c:pt>
                <c:pt idx="114" formatCode="#,##0">
                  <c:v>4.3319489999999998</c:v>
                </c:pt>
                <c:pt idx="115" formatCode="#,##0">
                  <c:v>6.058853</c:v>
                </c:pt>
                <c:pt idx="116" formatCode="#,##0">
                  <c:v>4.2294099999999997</c:v>
                </c:pt>
                <c:pt idx="117" formatCode="#,##0">
                  <c:v>3.3090820000000001</c:v>
                </c:pt>
                <c:pt idx="118" formatCode="#,##0">
                  <c:v>3.7258639999999996</c:v>
                </c:pt>
                <c:pt idx="119" formatCode="#,##0">
                  <c:v>2.381227</c:v>
                </c:pt>
                <c:pt idx="120" formatCode="#,##0">
                  <c:v>0.67167700000000008</c:v>
                </c:pt>
                <c:pt idx="121" formatCode="#,##0">
                  <c:v>1.63693</c:v>
                </c:pt>
                <c:pt idx="122" formatCode="#,##0">
                  <c:v>1.217883</c:v>
                </c:pt>
                <c:pt idx="123" formatCode="#,##0">
                  <c:v>1.1495740000000001</c:v>
                </c:pt>
                <c:pt idx="124" formatCode="#,##0">
                  <c:v>1.5322579999999999</c:v>
                </c:pt>
                <c:pt idx="125" formatCode="#,##0">
                  <c:v>2.3402839999999996</c:v>
                </c:pt>
                <c:pt idx="126" formatCode="#,##0">
                  <c:v>2.266337</c:v>
                </c:pt>
                <c:pt idx="127" formatCode="#,##0">
                  <c:v>2.1890779999999999</c:v>
                </c:pt>
                <c:pt idx="128" formatCode="#,##0">
                  <c:v>2.1225239999999999</c:v>
                </c:pt>
                <c:pt idx="129" formatCode="#,##0">
                  <c:v>2.309558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C38-4E0A-B059-07684E2A1320}"/>
            </c:ext>
          </c:extLst>
        </c:ser>
        <c:ser>
          <c:idx val="6"/>
          <c:order val="13"/>
          <c:tx>
            <c:strRef>
              <c:f>'  '!$A$482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'!$D$482:$EG$482</c:f>
              <c:numCache>
                <c:formatCode>General</c:formatCode>
                <c:ptCount val="130"/>
                <c:pt idx="74" formatCode="#,##0">
                  <c:v>1.92086</c:v>
                </c:pt>
                <c:pt idx="75" formatCode="#,##0">
                  <c:v>3.926491</c:v>
                </c:pt>
                <c:pt idx="76" formatCode="#,##0">
                  <c:v>14.513824999999999</c:v>
                </c:pt>
                <c:pt idx="77" formatCode="#,##0">
                  <c:v>22.948200999999997</c:v>
                </c:pt>
                <c:pt idx="78" formatCode="#,##0">
                  <c:v>49.962561999999998</c:v>
                </c:pt>
                <c:pt idx="79" formatCode="#,##0">
                  <c:v>131.88706999999999</c:v>
                </c:pt>
                <c:pt idx="80" formatCode="#,##0">
                  <c:v>210.324286</c:v>
                </c:pt>
                <c:pt idx="81" formatCode="#,##0">
                  <c:v>152.41869499999999</c:v>
                </c:pt>
                <c:pt idx="82" formatCode="#,##0">
                  <c:v>111.972583</c:v>
                </c:pt>
                <c:pt idx="83" formatCode="#,##0">
                  <c:v>94.924551999999991</c:v>
                </c:pt>
                <c:pt idx="84" formatCode="#,##0">
                  <c:v>134.51047199999999</c:v>
                </c:pt>
                <c:pt idx="85" formatCode="#,##0">
                  <c:v>130.69103999999999</c:v>
                </c:pt>
                <c:pt idx="86" formatCode="#,##0">
                  <c:v>178.75287699999998</c:v>
                </c:pt>
                <c:pt idx="87" formatCode="#,##0">
                  <c:v>209.473986</c:v>
                </c:pt>
                <c:pt idx="88" formatCode="#,##0">
                  <c:v>215.56349699999998</c:v>
                </c:pt>
                <c:pt idx="89" formatCode="#,##0">
                  <c:v>200.54985299999998</c:v>
                </c:pt>
                <c:pt idx="90" formatCode="#,##0">
                  <c:v>197.97529799999998</c:v>
                </c:pt>
                <c:pt idx="91" formatCode="#,##0">
                  <c:v>218.903774</c:v>
                </c:pt>
                <c:pt idx="92" formatCode="#,##0">
                  <c:v>206.15245399999998</c:v>
                </c:pt>
                <c:pt idx="93" formatCode="#,##0">
                  <c:v>223.82097099999999</c:v>
                </c:pt>
                <c:pt idx="94" formatCode="#,##0">
                  <c:v>256.53403800000001</c:v>
                </c:pt>
                <c:pt idx="95" formatCode="#,##0">
                  <c:v>384.29369299999996</c:v>
                </c:pt>
                <c:pt idx="96" formatCode="#,##0">
                  <c:v>502.46847599999995</c:v>
                </c:pt>
                <c:pt idx="97" formatCode="#,##0">
                  <c:v>363.598837</c:v>
                </c:pt>
                <c:pt idx="98" formatCode="#,##0">
                  <c:v>0</c:v>
                </c:pt>
                <c:pt idx="105" formatCode="#,##0">
                  <c:v>48.845053999999998</c:v>
                </c:pt>
                <c:pt idx="106" formatCode="#,##0">
                  <c:v>36.955309999999997</c:v>
                </c:pt>
                <c:pt idx="107" formatCode="#,##0">
                  <c:v>52.672264999999996</c:v>
                </c:pt>
                <c:pt idx="108" formatCode="#,##0">
                  <c:v>73.933734999999999</c:v>
                </c:pt>
                <c:pt idx="109" formatCode="#,##0">
                  <c:v>138.917372</c:v>
                </c:pt>
                <c:pt idx="110" formatCode="#,##0">
                  <c:v>167.51947199999995</c:v>
                </c:pt>
                <c:pt idx="111" formatCode="#,##0">
                  <c:v>215.15785599999995</c:v>
                </c:pt>
                <c:pt idx="112" formatCode="#,##0">
                  <c:v>210.16107299999996</c:v>
                </c:pt>
                <c:pt idx="113" formatCode="#,##0">
                  <c:v>187.88326599999999</c:v>
                </c:pt>
                <c:pt idx="114" formatCode="#,##0">
                  <c:v>122.608053</c:v>
                </c:pt>
                <c:pt idx="115" formatCode="#,##0">
                  <c:v>147.536134</c:v>
                </c:pt>
                <c:pt idx="116" formatCode="#,##0">
                  <c:v>134.84865400000001</c:v>
                </c:pt>
                <c:pt idx="117" formatCode="#,##0">
                  <c:v>140.57074700000001</c:v>
                </c:pt>
                <c:pt idx="118" formatCode="#,##0">
                  <c:v>110.48336499999996</c:v>
                </c:pt>
                <c:pt idx="119" formatCode="#,##0">
                  <c:v>141.57739800000002</c:v>
                </c:pt>
                <c:pt idx="120" formatCode="#,##0">
                  <c:v>117.98507899999998</c:v>
                </c:pt>
                <c:pt idx="121" formatCode="#,##0">
                  <c:v>117.70966300000001</c:v>
                </c:pt>
                <c:pt idx="122" formatCode="#,##0">
                  <c:v>123.54003699999998</c:v>
                </c:pt>
                <c:pt idx="123" formatCode="#,##0">
                  <c:v>133.34450300000003</c:v>
                </c:pt>
                <c:pt idx="124" formatCode="#,##0">
                  <c:v>126.366016</c:v>
                </c:pt>
                <c:pt idx="125" formatCode="#,##0">
                  <c:v>127.61530299999998</c:v>
                </c:pt>
                <c:pt idx="126" formatCode="#,##0">
                  <c:v>129.65022499999998</c:v>
                </c:pt>
                <c:pt idx="127" formatCode="#,##0">
                  <c:v>205.98452400000002</c:v>
                </c:pt>
                <c:pt idx="128" formatCode="#,##0">
                  <c:v>97.215254999999956</c:v>
                </c:pt>
                <c:pt idx="129" formatCode="#,##0">
                  <c:v>480.94469699999996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C38-4E0A-B059-07684E2A1320}"/>
            </c:ext>
          </c:extLst>
        </c:ser>
        <c:ser>
          <c:idx val="7"/>
          <c:order val="14"/>
          <c:tx>
            <c:strRef>
              <c:f>'  '!$A$483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 '!$D$468:$EG$468</c:f>
              <c:numCache>
                <c:formatCode>General</c:formatCode>
                <c:ptCount val="13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31">
                  <c:v>2000</c:v>
                </c:pt>
                <c:pt idx="32">
                  <c:v>2001</c:v>
                </c:pt>
                <c:pt idx="33">
                  <c:v>2002</c:v>
                </c:pt>
                <c:pt idx="34">
                  <c:v>2003</c:v>
                </c:pt>
                <c:pt idx="35">
                  <c:v>2004</c:v>
                </c:pt>
                <c:pt idx="36">
                  <c:v>2005</c:v>
                </c:pt>
                <c:pt idx="37">
                  <c:v>2006</c:v>
                </c:pt>
                <c:pt idx="38">
                  <c:v>2007</c:v>
                </c:pt>
                <c:pt idx="39">
                  <c:v>2008</c:v>
                </c:pt>
                <c:pt idx="40">
                  <c:v>2009</c:v>
                </c:pt>
                <c:pt idx="41">
                  <c:v>2010</c:v>
                </c:pt>
                <c:pt idx="42">
                  <c:v>2011</c:v>
                </c:pt>
                <c:pt idx="43">
                  <c:v>2012</c:v>
                </c:pt>
                <c:pt idx="44">
                  <c:v>2013</c:v>
                </c:pt>
                <c:pt idx="45">
                  <c:v>2014</c:v>
                </c:pt>
                <c:pt idx="46">
                  <c:v>2015</c:v>
                </c:pt>
                <c:pt idx="47">
                  <c:v>2016</c:v>
                </c:pt>
                <c:pt idx="48">
                  <c:v>2017</c:v>
                </c:pt>
                <c:pt idx="49">
                  <c:v>2018</c:v>
                </c:pt>
                <c:pt idx="50">
                  <c:v>2019</c:v>
                </c:pt>
                <c:pt idx="51">
                  <c:v>2020</c:v>
                </c:pt>
                <c:pt idx="52">
                  <c:v>2021</c:v>
                </c:pt>
                <c:pt idx="53">
                  <c:v>2022</c:v>
                </c:pt>
                <c:pt idx="54">
                  <c:v>2023</c:v>
                </c:pt>
                <c:pt idx="55">
                  <c:v>2024</c:v>
                </c:pt>
                <c:pt idx="74">
                  <c:v>2000</c:v>
                </c:pt>
                <c:pt idx="75">
                  <c:v>2001</c:v>
                </c:pt>
                <c:pt idx="76">
                  <c:v>2002</c:v>
                </c:pt>
                <c:pt idx="77">
                  <c:v>2003</c:v>
                </c:pt>
                <c:pt idx="78">
                  <c:v>2004</c:v>
                </c:pt>
                <c:pt idx="79">
                  <c:v>2005</c:v>
                </c:pt>
                <c:pt idx="80">
                  <c:v>2006</c:v>
                </c:pt>
                <c:pt idx="81">
                  <c:v>2007</c:v>
                </c:pt>
                <c:pt idx="82">
                  <c:v>2008</c:v>
                </c:pt>
                <c:pt idx="83">
                  <c:v>2009</c:v>
                </c:pt>
                <c:pt idx="84">
                  <c:v>2010</c:v>
                </c:pt>
                <c:pt idx="85">
                  <c:v>2011</c:v>
                </c:pt>
                <c:pt idx="86">
                  <c:v>2012</c:v>
                </c:pt>
                <c:pt idx="87">
                  <c:v>2013</c:v>
                </c:pt>
                <c:pt idx="88">
                  <c:v>2014</c:v>
                </c:pt>
                <c:pt idx="89">
                  <c:v>2015</c:v>
                </c:pt>
                <c:pt idx="90">
                  <c:v>2016</c:v>
                </c:pt>
                <c:pt idx="91">
                  <c:v>2017</c:v>
                </c:pt>
                <c:pt idx="92">
                  <c:v>2018</c:v>
                </c:pt>
                <c:pt idx="93">
                  <c:v>2019</c:v>
                </c:pt>
                <c:pt idx="94">
                  <c:v>2020</c:v>
                </c:pt>
                <c:pt idx="95">
                  <c:v>2021</c:v>
                </c:pt>
                <c:pt idx="96">
                  <c:v>2022</c:v>
                </c:pt>
                <c:pt idx="97">
                  <c:v>2023</c:v>
                </c:pt>
                <c:pt idx="98">
                  <c:v>2024</c:v>
                </c:pt>
                <c:pt idx="105">
                  <c:v>2000</c:v>
                </c:pt>
                <c:pt idx="106">
                  <c:v>2001</c:v>
                </c:pt>
                <c:pt idx="107">
                  <c:v>2002</c:v>
                </c:pt>
                <c:pt idx="108">
                  <c:v>2003</c:v>
                </c:pt>
                <c:pt idx="109">
                  <c:v>2004</c:v>
                </c:pt>
                <c:pt idx="110">
                  <c:v>2005</c:v>
                </c:pt>
                <c:pt idx="111">
                  <c:v>2006</c:v>
                </c:pt>
                <c:pt idx="112">
                  <c:v>2007</c:v>
                </c:pt>
                <c:pt idx="113">
                  <c:v>2008</c:v>
                </c:pt>
                <c:pt idx="114">
                  <c:v>2009</c:v>
                </c:pt>
                <c:pt idx="115">
                  <c:v>2010</c:v>
                </c:pt>
                <c:pt idx="116">
                  <c:v>2011</c:v>
                </c:pt>
                <c:pt idx="117">
                  <c:v>2012</c:v>
                </c:pt>
                <c:pt idx="118">
                  <c:v>2013</c:v>
                </c:pt>
                <c:pt idx="119">
                  <c:v>2014</c:v>
                </c:pt>
                <c:pt idx="120">
                  <c:v>2015</c:v>
                </c:pt>
                <c:pt idx="121">
                  <c:v>2016</c:v>
                </c:pt>
                <c:pt idx="122">
                  <c:v>2017</c:v>
                </c:pt>
                <c:pt idx="123">
                  <c:v>2018</c:v>
                </c:pt>
                <c:pt idx="124">
                  <c:v>2019</c:v>
                </c:pt>
                <c:pt idx="125">
                  <c:v>2020</c:v>
                </c:pt>
                <c:pt idx="126">
                  <c:v>2021</c:v>
                </c:pt>
                <c:pt idx="127">
                  <c:v>2022</c:v>
                </c:pt>
                <c:pt idx="128">
                  <c:v>2023</c:v>
                </c:pt>
                <c:pt idx="129">
                  <c:v>2024</c:v>
                </c:pt>
              </c:numCache>
            </c:numRef>
          </c:cat>
          <c:val>
            <c:numRef>
              <c:f>'  '!$D$483:$EG$483</c:f>
              <c:numCache>
                <c:formatCode>General</c:formatCode>
                <c:ptCount val="130"/>
                <c:pt idx="74" formatCode="#,##0">
                  <c:v>0.45791300000000046</c:v>
                </c:pt>
                <c:pt idx="75" formatCode="#,##0">
                  <c:v>1.0957009999999991</c:v>
                </c:pt>
                <c:pt idx="76" formatCode="#,##0">
                  <c:v>0.94434299999999993</c:v>
                </c:pt>
                <c:pt idx="77" formatCode="#,##0">
                  <c:v>0.72428500000000184</c:v>
                </c:pt>
                <c:pt idx="78" formatCode="#,##0">
                  <c:v>0.36887199999999609</c:v>
                </c:pt>
                <c:pt idx="79" formatCode="#,##0">
                  <c:v>1.2964099999999803</c:v>
                </c:pt>
                <c:pt idx="80" formatCode="#,##0">
                  <c:v>1.3484520000000089</c:v>
                </c:pt>
                <c:pt idx="81" formatCode="#,##0">
                  <c:v>3.633262999999971</c:v>
                </c:pt>
                <c:pt idx="82" formatCode="#,##0">
                  <c:v>3.1384249999999838</c:v>
                </c:pt>
                <c:pt idx="83" formatCode="#,##0">
                  <c:v>1.1147879999999901</c:v>
                </c:pt>
                <c:pt idx="84" formatCode="#,##0">
                  <c:v>2.154387000000014</c:v>
                </c:pt>
                <c:pt idx="85" formatCode="#,##0">
                  <c:v>2.9169639999999788</c:v>
                </c:pt>
                <c:pt idx="86" formatCode="#,##0">
                  <c:v>5.5533710000000269</c:v>
                </c:pt>
                <c:pt idx="87" formatCode="#,##0">
                  <c:v>6.3417340000000024</c:v>
                </c:pt>
                <c:pt idx="88" formatCode="#,##0">
                  <c:v>6.3266479999999774</c:v>
                </c:pt>
                <c:pt idx="89" formatCode="#,##0">
                  <c:v>5.8196789999999794</c:v>
                </c:pt>
                <c:pt idx="90" formatCode="#,##0">
                  <c:v>5.4076909999999998</c:v>
                </c:pt>
                <c:pt idx="91" formatCode="#,##0">
                  <c:v>3.1599680000000205</c:v>
                </c:pt>
                <c:pt idx="92" formatCode="#,##0">
                  <c:v>1.9618199999999888</c:v>
                </c:pt>
                <c:pt idx="93" formatCode="#,##0">
                  <c:v>0.91696500000000469</c:v>
                </c:pt>
                <c:pt idx="94" formatCode="#,##0">
                  <c:v>1.2759289999999623</c:v>
                </c:pt>
                <c:pt idx="95" formatCode="#,##0">
                  <c:v>1.748593000000028</c:v>
                </c:pt>
                <c:pt idx="96" formatCode="#,##0">
                  <c:v>3.6386140000000182</c:v>
                </c:pt>
                <c:pt idx="97" formatCode="#,##0">
                  <c:v>1.3303920000000176</c:v>
                </c:pt>
                <c:pt idx="98" formatCode="#,##0">
                  <c:v>0</c:v>
                </c:pt>
                <c:pt idx="105" formatCode="#,##0">
                  <c:v>12.555115000000029</c:v>
                </c:pt>
                <c:pt idx="106" formatCode="#,##0">
                  <c:v>14.194520000000011</c:v>
                </c:pt>
                <c:pt idx="107" formatCode="#,##0">
                  <c:v>9.6967610000000235</c:v>
                </c:pt>
                <c:pt idx="108" formatCode="#,##0">
                  <c:v>12.410416999999995</c:v>
                </c:pt>
                <c:pt idx="109" formatCode="#,##0">
                  <c:v>21.895131999999961</c:v>
                </c:pt>
                <c:pt idx="110" formatCode="#,##0">
                  <c:v>24.543393000000037</c:v>
                </c:pt>
                <c:pt idx="111" formatCode="#,##0">
                  <c:v>28.231044000000054</c:v>
                </c:pt>
                <c:pt idx="112" formatCode="#,##0">
                  <c:v>37.50515299999995</c:v>
                </c:pt>
                <c:pt idx="113" formatCode="#,##0">
                  <c:v>39.795067999999844</c:v>
                </c:pt>
                <c:pt idx="114" formatCode="#,##0">
                  <c:v>31.60544399999992</c:v>
                </c:pt>
                <c:pt idx="115" formatCode="#,##0">
                  <c:v>40.05702500000001</c:v>
                </c:pt>
                <c:pt idx="116" formatCode="#,##0">
                  <c:v>45.189502000000005</c:v>
                </c:pt>
                <c:pt idx="117" formatCode="#,##0">
                  <c:v>30.902033999999901</c:v>
                </c:pt>
                <c:pt idx="118" formatCode="#,##0">
                  <c:v>42.758107999999964</c:v>
                </c:pt>
                <c:pt idx="119" formatCode="#,##0">
                  <c:v>38.331667999999979</c:v>
                </c:pt>
                <c:pt idx="120" formatCode="#,##0">
                  <c:v>39.701212999999996</c:v>
                </c:pt>
                <c:pt idx="121" formatCode="#,##0">
                  <c:v>33.037593999999956</c:v>
                </c:pt>
                <c:pt idx="122" formatCode="#,##0">
                  <c:v>34.839037999999988</c:v>
                </c:pt>
                <c:pt idx="123" formatCode="#,##0">
                  <c:v>30.591377999999963</c:v>
                </c:pt>
                <c:pt idx="124" formatCode="#,##0">
                  <c:v>42.60538200000002</c:v>
                </c:pt>
                <c:pt idx="125" formatCode="#,##0">
                  <c:v>36.872284999999977</c:v>
                </c:pt>
                <c:pt idx="126" formatCode="#,##0">
                  <c:v>30.293643000000031</c:v>
                </c:pt>
                <c:pt idx="127" formatCode="#,##0">
                  <c:v>43.911079000000086</c:v>
                </c:pt>
                <c:pt idx="128" formatCode="#,##0">
                  <c:v>26.888342000000051</c:v>
                </c:pt>
                <c:pt idx="129" formatCode="#,##0">
                  <c:v>21.983018000000015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C38-4E0A-B059-07684E2A13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89361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3"/>
        <c:tickMarkSkip val="3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84167625377305E-2"/>
              <c:y val="0.190006233419828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936159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fob, nominal)</a:t>
                </a:r>
              </a:p>
            </c:rich>
          </c:tx>
          <c:layout>
            <c:manualLayout>
              <c:xMode val="edge"/>
              <c:yMode val="edge"/>
              <c:x val="0.91356980797907295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0418635170603678E-2"/>
          <c:y val="0.91002985480022924"/>
          <c:w val="0.97502673884514435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2199330048588"/>
          <c:y val="7.1669017868882523E-2"/>
          <c:w val="0.66564550433138836"/>
          <c:h val="0.6083532912126073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  '!$A$45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'!$B$45:$BB$45</c:f>
              <c:numCache>
                <c:formatCode>#,##0.00</c:formatCode>
                <c:ptCount val="51"/>
                <c:pt idx="0">
                  <c:v>0.377703544</c:v>
                </c:pt>
                <c:pt idx="1">
                  <c:v>0.39966584199999999</c:v>
                </c:pt>
                <c:pt idx="2">
                  <c:v>0.45127864880000002</c:v>
                </c:pt>
                <c:pt idx="3">
                  <c:v>0.58678224400000001</c:v>
                </c:pt>
                <c:pt idx="4">
                  <c:v>0.693241416</c:v>
                </c:pt>
                <c:pt idx="5">
                  <c:v>0.58584908719999995</c:v>
                </c:pt>
                <c:pt idx="6">
                  <c:v>0.52247989559999997</c:v>
                </c:pt>
                <c:pt idx="7">
                  <c:v>0.66209627199999999</c:v>
                </c:pt>
                <c:pt idx="8">
                  <c:v>0.51262290399999999</c:v>
                </c:pt>
                <c:pt idx="9">
                  <c:v>0.50729403319999999</c:v>
                </c:pt>
                <c:pt idx="10">
                  <c:v>0.43997676119999996</c:v>
                </c:pt>
                <c:pt idx="11">
                  <c:v>0.44793223040000002</c:v>
                </c:pt>
                <c:pt idx="12">
                  <c:v>0.37048141600000001</c:v>
                </c:pt>
                <c:pt idx="13">
                  <c:v>0.39372320919999998</c:v>
                </c:pt>
                <c:pt idx="14">
                  <c:v>0.40801591120000003</c:v>
                </c:pt>
                <c:pt idx="15">
                  <c:v>0.41378427280000007</c:v>
                </c:pt>
                <c:pt idx="16">
                  <c:v>0.43852130200000006</c:v>
                </c:pt>
                <c:pt idx="17">
                  <c:v>0.42253265600000001</c:v>
                </c:pt>
                <c:pt idx="18">
                  <c:v>0.43373514960000004</c:v>
                </c:pt>
                <c:pt idx="19">
                  <c:v>0.51021777079999997</c:v>
                </c:pt>
                <c:pt idx="20">
                  <c:v>0.50974688965600001</c:v>
                </c:pt>
                <c:pt idx="21">
                  <c:v>0.387930157868</c:v>
                </c:pt>
                <c:pt idx="22">
                  <c:v>0.47584399017866669</c:v>
                </c:pt>
                <c:pt idx="23">
                  <c:v>0.44090392001200002</c:v>
                </c:pt>
                <c:pt idx="24">
                  <c:v>0.44090392001200002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4-43CC-9E9B-C65CF39214E7}"/>
            </c:ext>
          </c:extLst>
        </c:ser>
        <c:ser>
          <c:idx val="1"/>
          <c:order val="1"/>
          <c:tx>
            <c:strRef>
              <c:f>'    '!$A$46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'!$B$46:$BB$46</c:f>
              <c:numCache>
                <c:formatCode>#,##0.00</c:formatCode>
                <c:ptCount val="51"/>
                <c:pt idx="0">
                  <c:v>0.4591694428000001</c:v>
                </c:pt>
                <c:pt idx="1">
                  <c:v>0.449326962</c:v>
                </c:pt>
                <c:pt idx="2">
                  <c:v>0.3352478874</c:v>
                </c:pt>
                <c:pt idx="3">
                  <c:v>0.39257139400000007</c:v>
                </c:pt>
                <c:pt idx="4">
                  <c:v>0.43308442340000003</c:v>
                </c:pt>
                <c:pt idx="5">
                  <c:v>0.41553881459999997</c:v>
                </c:pt>
                <c:pt idx="6">
                  <c:v>0.36089749599999998</c:v>
                </c:pt>
                <c:pt idx="7">
                  <c:v>0.40375202760000001</c:v>
                </c:pt>
                <c:pt idx="8">
                  <c:v>0.24875722839999997</c:v>
                </c:pt>
                <c:pt idx="9">
                  <c:v>0.15726659800000001</c:v>
                </c:pt>
                <c:pt idx="10">
                  <c:v>0.16117524080000001</c:v>
                </c:pt>
                <c:pt idx="11">
                  <c:v>0.14802870956363637</c:v>
                </c:pt>
                <c:pt idx="12">
                  <c:v>0.11596211040000001</c:v>
                </c:pt>
                <c:pt idx="13">
                  <c:v>9.646627244E-2</c:v>
                </c:pt>
                <c:pt idx="14">
                  <c:v>0.10142318346666668</c:v>
                </c:pt>
                <c:pt idx="15">
                  <c:v>9.9218873550000003E-2</c:v>
                </c:pt>
                <c:pt idx="16">
                  <c:v>9.0449147300000005E-2</c:v>
                </c:pt>
                <c:pt idx="17">
                  <c:v>7.787171151333333E-2</c:v>
                </c:pt>
                <c:pt idx="18">
                  <c:v>8.5860346600000012E-2</c:v>
                </c:pt>
                <c:pt idx="19">
                  <c:v>9.0649932799999999E-2</c:v>
                </c:pt>
                <c:pt idx="20">
                  <c:v>7.2651253245000005E-2</c:v>
                </c:pt>
                <c:pt idx="21">
                  <c:v>5.9295202300000009E-2</c:v>
                </c:pt>
                <c:pt idx="22">
                  <c:v>7.7310289987999992E-2</c:v>
                </c:pt>
                <c:pt idx="23">
                  <c:v>6.9005350167999996E-2</c:v>
                </c:pt>
                <c:pt idx="24">
                  <c:v>6.9005350167999996E-2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4-43CC-9E9B-C65CF39214E7}"/>
            </c:ext>
          </c:extLst>
        </c:ser>
        <c:ser>
          <c:idx val="9"/>
          <c:order val="2"/>
          <c:tx>
            <c:strRef>
              <c:f>'    '!$A$47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'!$B$47:$BB$47</c:f>
              <c:numCache>
                <c:formatCode>#,##0.00</c:formatCode>
                <c:ptCount val="51"/>
                <c:pt idx="0">
                  <c:v>0.53274272040000004</c:v>
                </c:pt>
                <c:pt idx="1">
                  <c:v>0.51462439039999996</c:v>
                </c:pt>
                <c:pt idx="2">
                  <c:v>0.46066361520000004</c:v>
                </c:pt>
                <c:pt idx="3">
                  <c:v>0.5231530164</c:v>
                </c:pt>
                <c:pt idx="4">
                  <c:v>0.44561578160000004</c:v>
                </c:pt>
                <c:pt idx="5">
                  <c:v>0.43203999173913044</c:v>
                </c:pt>
                <c:pt idx="6">
                  <c:v>0.40589890781395349</c:v>
                </c:pt>
                <c:pt idx="7">
                  <c:v>0.64449182680000006</c:v>
                </c:pt>
                <c:pt idx="8">
                  <c:v>0.6268198105391305</c:v>
                </c:pt>
                <c:pt idx="9">
                  <c:v>0.52766187027927203</c:v>
                </c:pt>
                <c:pt idx="10">
                  <c:v>0.48159799589999996</c:v>
                </c:pt>
                <c:pt idx="11">
                  <c:v>0.5586907957807693</c:v>
                </c:pt>
                <c:pt idx="12">
                  <c:v>0.56243473919999998</c:v>
                </c:pt>
                <c:pt idx="13">
                  <c:v>0.5774848508</c:v>
                </c:pt>
                <c:pt idx="14">
                  <c:v>0.53208610209166673</c:v>
                </c:pt>
                <c:pt idx="15">
                  <c:v>0.52676969635412185</c:v>
                </c:pt>
                <c:pt idx="16">
                  <c:v>0.50241781513393935</c:v>
                </c:pt>
                <c:pt idx="17">
                  <c:v>0.48919129351999996</c:v>
                </c:pt>
                <c:pt idx="18">
                  <c:v>0.58343543293257583</c:v>
                </c:pt>
                <c:pt idx="19">
                  <c:v>0.45629827556388891</c:v>
                </c:pt>
                <c:pt idx="20">
                  <c:v>0.400849986464</c:v>
                </c:pt>
                <c:pt idx="21">
                  <c:v>0.33111707724399997</c:v>
                </c:pt>
                <c:pt idx="22">
                  <c:v>0.39727059117999997</c:v>
                </c:pt>
                <c:pt idx="23">
                  <c:v>0.40962857681999998</c:v>
                </c:pt>
                <c:pt idx="24">
                  <c:v>0.40962857681999998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B4-43CC-9E9B-C65CF39214E7}"/>
            </c:ext>
          </c:extLst>
        </c:ser>
        <c:ser>
          <c:idx val="4"/>
          <c:order val="3"/>
          <c:tx>
            <c:strRef>
              <c:f>'    '!$A$48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'!$B$48:$BB$48</c:f>
              <c:numCache>
                <c:formatCode>#,##0.00</c:formatCode>
                <c:ptCount val="51"/>
                <c:pt idx="0">
                  <c:v>0.22271509360000002</c:v>
                </c:pt>
                <c:pt idx="1">
                  <c:v>0.18299063360000001</c:v>
                </c:pt>
                <c:pt idx="2">
                  <c:v>0.19416958960000003</c:v>
                </c:pt>
                <c:pt idx="3">
                  <c:v>0.28343817800000004</c:v>
                </c:pt>
                <c:pt idx="4">
                  <c:v>0.30908378119999996</c:v>
                </c:pt>
                <c:pt idx="5">
                  <c:v>0.28732415360000002</c:v>
                </c:pt>
                <c:pt idx="6">
                  <c:v>0.30504873240000002</c:v>
                </c:pt>
                <c:pt idx="7">
                  <c:v>0.34170199879999996</c:v>
                </c:pt>
                <c:pt idx="8">
                  <c:v>0.30672657479999998</c:v>
                </c:pt>
                <c:pt idx="9">
                  <c:v>0.21922253999999999</c:v>
                </c:pt>
                <c:pt idx="10">
                  <c:v>0.20587237999999999</c:v>
                </c:pt>
                <c:pt idx="11">
                  <c:v>0.15068915999999999</c:v>
                </c:pt>
                <c:pt idx="12">
                  <c:v>0.16399474</c:v>
                </c:pt>
                <c:pt idx="13">
                  <c:v>0.170686492</c:v>
                </c:pt>
                <c:pt idx="14">
                  <c:v>0.1998567748</c:v>
                </c:pt>
                <c:pt idx="15">
                  <c:v>0.19653570000000001</c:v>
                </c:pt>
                <c:pt idx="16">
                  <c:v>0.21313156000000003</c:v>
                </c:pt>
                <c:pt idx="17">
                  <c:v>0.24323979280000005</c:v>
                </c:pt>
                <c:pt idx="18">
                  <c:v>0.28634432218181821</c:v>
                </c:pt>
                <c:pt idx="19">
                  <c:v>0.27607115999999998</c:v>
                </c:pt>
                <c:pt idx="20">
                  <c:v>0.21104602000000003</c:v>
                </c:pt>
                <c:pt idx="21">
                  <c:v>0.31690147600000002</c:v>
                </c:pt>
                <c:pt idx="22">
                  <c:v>0.41069149999999999</c:v>
                </c:pt>
                <c:pt idx="23">
                  <c:v>0.34276567848</c:v>
                </c:pt>
                <c:pt idx="24">
                  <c:v>0.34276567848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4-43CC-9E9B-C65CF39214E7}"/>
            </c:ext>
          </c:extLst>
        </c:ser>
        <c:ser>
          <c:idx val="10"/>
          <c:order val="4"/>
          <c:tx>
            <c:strRef>
              <c:f>'    '!$A$49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'!$B$49:$BB$49</c:f>
              <c:numCache>
                <c:formatCode>#,##0.00</c:formatCode>
                <c:ptCount val="51"/>
                <c:pt idx="0">
                  <c:v>0.15611995169999998</c:v>
                </c:pt>
                <c:pt idx="1">
                  <c:v>0.2435415984</c:v>
                </c:pt>
                <c:pt idx="2">
                  <c:v>0.2266819856</c:v>
                </c:pt>
                <c:pt idx="3">
                  <c:v>0.24096732200000001</c:v>
                </c:pt>
                <c:pt idx="4">
                  <c:v>0.29247018400000002</c:v>
                </c:pt>
                <c:pt idx="5">
                  <c:v>0.27146245119999995</c:v>
                </c:pt>
                <c:pt idx="6">
                  <c:v>0.24937512720000005</c:v>
                </c:pt>
                <c:pt idx="7">
                  <c:v>0.34375282200000001</c:v>
                </c:pt>
                <c:pt idx="8">
                  <c:v>0.26803477400000003</c:v>
                </c:pt>
                <c:pt idx="9">
                  <c:v>0.15420986640000001</c:v>
                </c:pt>
                <c:pt idx="10">
                  <c:v>0.17933801520000001</c:v>
                </c:pt>
                <c:pt idx="11">
                  <c:v>0.1530738176</c:v>
                </c:pt>
                <c:pt idx="12">
                  <c:v>0.14268329280000003</c:v>
                </c:pt>
                <c:pt idx="13">
                  <c:v>0.10212219240000002</c:v>
                </c:pt>
                <c:pt idx="14">
                  <c:v>0.15813002996266667</c:v>
                </c:pt>
                <c:pt idx="15">
                  <c:v>0.138163290755</c:v>
                </c:pt>
                <c:pt idx="16">
                  <c:v>0.14977102</c:v>
                </c:pt>
                <c:pt idx="17">
                  <c:v>0.18274484576938388</c:v>
                </c:pt>
                <c:pt idx="18">
                  <c:v>0.2027580270692308</c:v>
                </c:pt>
                <c:pt idx="19">
                  <c:v>0.20515984000000004</c:v>
                </c:pt>
                <c:pt idx="20">
                  <c:v>0.15507398</c:v>
                </c:pt>
                <c:pt idx="21">
                  <c:v>0.13569785213333335</c:v>
                </c:pt>
                <c:pt idx="22">
                  <c:v>0.13105964129600001</c:v>
                </c:pt>
                <c:pt idx="23">
                  <c:v>0.13970477361600001</c:v>
                </c:pt>
                <c:pt idx="24">
                  <c:v>0.13970477361600001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B4-43CC-9E9B-C65CF39214E7}"/>
            </c:ext>
          </c:extLst>
        </c:ser>
        <c:ser>
          <c:idx val="11"/>
          <c:order val="5"/>
          <c:tx>
            <c:strRef>
              <c:f>'    '!$A$50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'!$B$50:$BB$50</c:f>
              <c:numCache>
                <c:formatCode>#,##0.00</c:formatCode>
                <c:ptCount val="51"/>
                <c:pt idx="0">
                  <c:v>0.40524950279999999</c:v>
                </c:pt>
                <c:pt idx="1">
                  <c:v>0.41275074400000006</c:v>
                </c:pt>
                <c:pt idx="2">
                  <c:v>0.35464491520000002</c:v>
                </c:pt>
                <c:pt idx="3">
                  <c:v>0.46292253380000004</c:v>
                </c:pt>
                <c:pt idx="4">
                  <c:v>0.49564023000000007</c:v>
                </c:pt>
                <c:pt idx="5">
                  <c:v>0.46559829199999997</c:v>
                </c:pt>
                <c:pt idx="6">
                  <c:v>0.36181447620000001</c:v>
                </c:pt>
                <c:pt idx="7">
                  <c:v>0.5274694392</c:v>
                </c:pt>
                <c:pt idx="8">
                  <c:v>0.29057269440000005</c:v>
                </c:pt>
                <c:pt idx="9">
                  <c:v>8.1039371200000002E-2</c:v>
                </c:pt>
                <c:pt idx="10">
                  <c:v>6.78392736E-2</c:v>
                </c:pt>
                <c:pt idx="11">
                  <c:v>4.4552235652173915E-2</c:v>
                </c:pt>
                <c:pt idx="12">
                  <c:v>3.2719965999999996E-2</c:v>
                </c:pt>
                <c:pt idx="13">
                  <c:v>2.8216173599999998E-2</c:v>
                </c:pt>
                <c:pt idx="14">
                  <c:v>3.6163720339999997E-2</c:v>
                </c:pt>
                <c:pt idx="15">
                  <c:v>4.2437512600000005E-2</c:v>
                </c:pt>
                <c:pt idx="16">
                  <c:v>8.2788646091097318E-2</c:v>
                </c:pt>
                <c:pt idx="17">
                  <c:v>7.451507106666666E-2</c:v>
                </c:pt>
                <c:pt idx="18">
                  <c:v>0.12904876900000001</c:v>
                </c:pt>
                <c:pt idx="19">
                  <c:v>0.198085079</c:v>
                </c:pt>
                <c:pt idx="20">
                  <c:v>0.16892437855600001</c:v>
                </c:pt>
                <c:pt idx="21">
                  <c:v>0.21684346179600003</c:v>
                </c:pt>
                <c:pt idx="22">
                  <c:v>0.24068843655200001</c:v>
                </c:pt>
                <c:pt idx="23">
                  <c:v>0.13109140359999999</c:v>
                </c:pt>
                <c:pt idx="24">
                  <c:v>0.13109140359999999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B4-43CC-9E9B-C65CF39214E7}"/>
            </c:ext>
          </c:extLst>
        </c:ser>
        <c:ser>
          <c:idx val="14"/>
          <c:order val="6"/>
          <c:tx>
            <c:strRef>
              <c:f>'    '!$A$51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'!$B$51:$BB$51</c:f>
              <c:numCache>
                <c:formatCode>#,##0.00</c:formatCode>
                <c:ptCount val="51"/>
                <c:pt idx="0">
                  <c:v>0.98763603159999991</c:v>
                </c:pt>
                <c:pt idx="1">
                  <c:v>1.1453290534999998</c:v>
                </c:pt>
                <c:pt idx="2">
                  <c:v>1.3047691376000001</c:v>
                </c:pt>
                <c:pt idx="3">
                  <c:v>1.2971807896000001</c:v>
                </c:pt>
                <c:pt idx="4">
                  <c:v>1.2349110478000001</c:v>
                </c:pt>
                <c:pt idx="5">
                  <c:v>1.0601661919999998</c:v>
                </c:pt>
                <c:pt idx="6">
                  <c:v>0.86057643520000005</c:v>
                </c:pt>
                <c:pt idx="7">
                  <c:v>0.95759463786666665</c:v>
                </c:pt>
                <c:pt idx="8">
                  <c:v>0.83318491480000001</c:v>
                </c:pt>
                <c:pt idx="9">
                  <c:v>0.68823000599999995</c:v>
                </c:pt>
                <c:pt idx="10">
                  <c:v>0.53288551000000006</c:v>
                </c:pt>
                <c:pt idx="11">
                  <c:v>0.40745546320000003</c:v>
                </c:pt>
                <c:pt idx="12">
                  <c:v>0.44878550920000004</c:v>
                </c:pt>
                <c:pt idx="13">
                  <c:v>0.43940397200000003</c:v>
                </c:pt>
                <c:pt idx="14">
                  <c:v>0.63097648719999999</c:v>
                </c:pt>
                <c:pt idx="15">
                  <c:v>0.61093182000000001</c:v>
                </c:pt>
                <c:pt idx="16">
                  <c:v>0.66741508000000005</c:v>
                </c:pt>
                <c:pt idx="17">
                  <c:v>0.67219271239999989</c:v>
                </c:pt>
                <c:pt idx="18">
                  <c:v>0.660052254</c:v>
                </c:pt>
                <c:pt idx="19">
                  <c:v>0.67317305639999991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1B4-43CC-9E9B-C65CF39214E7}"/>
            </c:ext>
          </c:extLst>
        </c:ser>
        <c:ser>
          <c:idx val="15"/>
          <c:order val="7"/>
          <c:tx>
            <c:strRef>
              <c:f>'    '!$A$52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'!$B$52:$BB$52</c:f>
              <c:numCache>
                <c:formatCode>#,##0.00</c:formatCode>
                <c:ptCount val="51"/>
                <c:pt idx="0">
                  <c:v>0.91113983106000074</c:v>
                </c:pt>
                <c:pt idx="1">
                  <c:v>0.82990357272000015</c:v>
                </c:pt>
                <c:pt idx="2">
                  <c:v>0.87757752091200025</c:v>
                </c:pt>
                <c:pt idx="3">
                  <c:v>0.55688746406800016</c:v>
                </c:pt>
                <c:pt idx="4">
                  <c:v>0.55532496531999964</c:v>
                </c:pt>
                <c:pt idx="5">
                  <c:v>0.44713451349999911</c:v>
                </c:pt>
                <c:pt idx="6">
                  <c:v>0.41833808680000084</c:v>
                </c:pt>
                <c:pt idx="7">
                  <c:v>0.52519047200000024</c:v>
                </c:pt>
                <c:pt idx="8">
                  <c:v>0.41879332780000045</c:v>
                </c:pt>
                <c:pt idx="9">
                  <c:v>0.20755277746666634</c:v>
                </c:pt>
                <c:pt idx="10">
                  <c:v>0.16808797639999984</c:v>
                </c:pt>
                <c:pt idx="11">
                  <c:v>0.16003806923500008</c:v>
                </c:pt>
                <c:pt idx="12">
                  <c:v>0.14225534274285678</c:v>
                </c:pt>
                <c:pt idx="13">
                  <c:v>0.14299314520000017</c:v>
                </c:pt>
                <c:pt idx="14">
                  <c:v>0.20470153320000017</c:v>
                </c:pt>
                <c:pt idx="15">
                  <c:v>0.19051372519999976</c:v>
                </c:pt>
                <c:pt idx="16">
                  <c:v>0.22082972741487072</c:v>
                </c:pt>
                <c:pt idx="17">
                  <c:v>0.21761631079999999</c:v>
                </c:pt>
                <c:pt idx="18">
                  <c:v>0.22770411660000001</c:v>
                </c:pt>
                <c:pt idx="19">
                  <c:v>0.36441815531046684</c:v>
                </c:pt>
                <c:pt idx="20">
                  <c:v>0.47981676306799992</c:v>
                </c:pt>
                <c:pt idx="21">
                  <c:v>0.96710629242800028</c:v>
                </c:pt>
                <c:pt idx="22">
                  <c:v>0.36157956981200012</c:v>
                </c:pt>
                <c:pt idx="23">
                  <c:v>0.56134431631066684</c:v>
                </c:pt>
                <c:pt idx="24">
                  <c:v>0.56134431631066684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1B4-43CC-9E9B-C65CF3921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3537112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   '!$A$53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'!$B$53:$BB$53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11B4-43CC-9E9B-C65CF39214E7}"/>
            </c:ext>
          </c:extLst>
        </c:ser>
        <c:ser>
          <c:idx val="2"/>
          <c:order val="9"/>
          <c:tx>
            <c:strRef>
              <c:f>'    '!$A$54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'!$B$54:$BB$54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11B4-43CC-9E9B-C65CF39214E7}"/>
            </c:ext>
          </c:extLst>
        </c:ser>
        <c:ser>
          <c:idx val="5"/>
          <c:order val="10"/>
          <c:tx>
            <c:strRef>
              <c:f>'    '!$A$55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'!$B$55:$BB$55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11B4-43CC-9E9B-C65CF39214E7}"/>
            </c:ext>
          </c:extLst>
        </c:ser>
        <c:ser>
          <c:idx val="6"/>
          <c:order val="11"/>
          <c:tx>
            <c:strRef>
              <c:f>'    '!$A$56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'!$B$56:$BB$56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11B4-43CC-9E9B-C65CF39214E7}"/>
            </c:ext>
          </c:extLst>
        </c:ser>
        <c:ser>
          <c:idx val="7"/>
          <c:order val="12"/>
          <c:tx>
            <c:strRef>
              <c:f>'    '!$A$57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'!$B$57:$BB$57</c:f>
              <c:numCache>
                <c:formatCode>General</c:formatCode>
                <c:ptCount val="51"/>
                <c:pt idx="26" formatCode="#,##0.00">
                  <c:v>5.0372943261195006E-2</c:v>
                </c:pt>
                <c:pt idx="27" formatCode="#,##0.00">
                  <c:v>4.8779078795599999E-2</c:v>
                </c:pt>
                <c:pt idx="28" formatCode="#,##0.00">
                  <c:v>5.4359038660800003E-2</c:v>
                </c:pt>
                <c:pt idx="29" formatCode="#,##0.00">
                  <c:v>7.2817657304000014E-2</c:v>
                </c:pt>
                <c:pt idx="30" formatCode="#,##0.00">
                  <c:v>0.11000741246949999</c:v>
                </c:pt>
                <c:pt idx="31" formatCode="#,##0.00">
                  <c:v>9.7317486852300003E-2</c:v>
                </c:pt>
                <c:pt idx="32" formatCode="#,##0.00">
                  <c:v>8.726635963200001E-2</c:v>
                </c:pt>
                <c:pt idx="33" formatCode="#,##0.00">
                  <c:v>0.1101875325665</c:v>
                </c:pt>
                <c:pt idx="34" formatCode="#,##0.00">
                  <c:v>9.6682811496800011E-2</c:v>
                </c:pt>
                <c:pt idx="35" formatCode="#,##0.00">
                  <c:v>7.4474365455600003E-2</c:v>
                </c:pt>
                <c:pt idx="36" formatCode="#,##0.00">
                  <c:v>7.3982364184800004E-2</c:v>
                </c:pt>
                <c:pt idx="37" formatCode="#,##0.00">
                  <c:v>8.6502386447999999E-2</c:v>
                </c:pt>
                <c:pt idx="38" formatCode="#,##0.00">
                  <c:v>6.9280531214400004E-2</c:v>
                </c:pt>
                <c:pt idx="39" formatCode="#,##0.00">
                  <c:v>7.1088492854100016E-2</c:v>
                </c:pt>
                <c:pt idx="40" formatCode="#,##0.00">
                  <c:v>7.4610923401500009E-2</c:v>
                </c:pt>
                <c:pt idx="41" formatCode="#,##0.00">
                  <c:v>7.05627920445E-2</c:v>
                </c:pt>
                <c:pt idx="42" formatCode="#,##0.00">
                  <c:v>5.9829493553100001E-2</c:v>
                </c:pt>
                <c:pt idx="43" formatCode="#,##0.00">
                  <c:v>6.1932512813600002E-2</c:v>
                </c:pt>
                <c:pt idx="44" formatCode="#,##0.00">
                  <c:v>7.2889960669000012E-2</c:v>
                </c:pt>
                <c:pt idx="45" formatCode="#,##0.00">
                  <c:v>8.2290090145000008E-2</c:v>
                </c:pt>
                <c:pt idx="46" formatCode="#,##0.00">
                  <c:v>7.5090073795199996E-2</c:v>
                </c:pt>
                <c:pt idx="47" formatCode="#,##0.00">
                  <c:v>9.0687045763300014E-2</c:v>
                </c:pt>
                <c:pt idx="48" formatCode="#,##0.00">
                  <c:v>0.137922916131</c:v>
                </c:pt>
                <c:pt idx="49" formatCode="#,##0.00">
                  <c:v>8.0872494445599991E-2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1B4-43CC-9E9B-C65CF39214E7}"/>
            </c:ext>
          </c:extLst>
        </c:ser>
        <c:ser>
          <c:idx val="8"/>
          <c:order val="13"/>
          <c:tx>
            <c:strRef>
              <c:f>'    '!$A$58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'!$B$58:$BB$58</c:f>
              <c:numCache>
                <c:formatCode>General</c:formatCode>
                <c:ptCount val="51"/>
                <c:pt idx="26" formatCode="#,##0.00">
                  <c:v>9.9031205453181004E-2</c:v>
                </c:pt>
                <c:pt idx="27" formatCode="#,##0.00">
                  <c:v>0.10102045225760001</c:v>
                </c:pt>
                <c:pt idx="28" formatCode="#,##0.00">
                  <c:v>7.917914367840001E-2</c:v>
                </c:pt>
                <c:pt idx="29" formatCode="#,##0.00">
                  <c:v>9.4539727788800015E-2</c:v>
                </c:pt>
                <c:pt idx="30" formatCode="#,##0.00">
                  <c:v>0.11911270946960002</c:v>
                </c:pt>
                <c:pt idx="31" formatCode="#,##0.00">
                  <c:v>0.12878764204019999</c:v>
                </c:pt>
                <c:pt idx="32" formatCode="#,##0.00">
                  <c:v>0.1272913430732</c:v>
                </c:pt>
                <c:pt idx="33" formatCode="#,##0.00">
                  <c:v>0.16892685557449999</c:v>
                </c:pt>
                <c:pt idx="34" formatCode="#,##0.00">
                  <c:v>0.12720237185720001</c:v>
                </c:pt>
                <c:pt idx="35" formatCode="#,##0.00">
                  <c:v>7.2651873747200002E-2</c:v>
                </c:pt>
                <c:pt idx="36" formatCode="#,##0.00">
                  <c:v>7.1834370920100005E-2</c:v>
                </c:pt>
                <c:pt idx="37" formatCode="#,##0.00">
                  <c:v>6.8103256176000007E-2</c:v>
                </c:pt>
                <c:pt idx="38" formatCode="#,##0.00">
                  <c:v>4.9782667228800002E-2</c:v>
                </c:pt>
                <c:pt idx="39" formatCode="#,##0.00">
                  <c:v>3.4687633215900002E-2</c:v>
                </c:pt>
                <c:pt idx="40" formatCode="#,##0.00">
                  <c:v>3.5560821696500003E-2</c:v>
                </c:pt>
                <c:pt idx="41" formatCode="#,##0.00">
                  <c:v>3.6445312004499998E-2</c:v>
                </c:pt>
                <c:pt idx="42" formatCode="#,##0.00">
                  <c:v>2.41414480447E-2</c:v>
                </c:pt>
                <c:pt idx="43" formatCode="#,##0.00">
                  <c:v>2.0253289842500001E-2</c:v>
                </c:pt>
                <c:pt idx="44" formatCode="#,##0.00">
                  <c:v>2.2687831975999998E-2</c:v>
                </c:pt>
                <c:pt idx="45" formatCode="#,##0.00">
                  <c:v>2.3068815542E-2</c:v>
                </c:pt>
                <c:pt idx="46" formatCode="#,##0.00">
                  <c:v>1.9163509499599999E-2</c:v>
                </c:pt>
                <c:pt idx="47" formatCode="#,##0.00">
                  <c:v>1.5797852566900004E-2</c:v>
                </c:pt>
                <c:pt idx="48" formatCode="#,##0.00">
                  <c:v>2.7130352300999996E-2</c:v>
                </c:pt>
                <c:pt idx="49" formatCode="#,##0.00">
                  <c:v>1.8971173857899998E-2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1B4-43CC-9E9B-C65CF39214E7}"/>
            </c:ext>
          </c:extLst>
        </c:ser>
        <c:ser>
          <c:idx val="12"/>
          <c:order val="14"/>
          <c:tx>
            <c:strRef>
              <c:f>'    '!$A$59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'!$B$59:$BB$59</c:f>
              <c:numCache>
                <c:formatCode>General</c:formatCode>
                <c:ptCount val="51"/>
                <c:pt idx="26" formatCode="#,##0.00">
                  <c:v>5.9313609462494997E-2</c:v>
                </c:pt>
                <c:pt idx="27" formatCode="#,##0.00">
                  <c:v>5.3671398580799994E-2</c:v>
                </c:pt>
                <c:pt idx="28" formatCode="#,##0.00">
                  <c:v>4.67955284592E-2</c:v>
                </c:pt>
                <c:pt idx="29" formatCode="#,##0.00">
                  <c:v>5.7643458835200008E-2</c:v>
                </c:pt>
                <c:pt idx="30" formatCode="#,##0.00">
                  <c:v>6.2294354024700002E-2</c:v>
                </c:pt>
                <c:pt idx="31" formatCode="#,##0.00">
                  <c:v>5.4222135310200002E-2</c:v>
                </c:pt>
                <c:pt idx="32" formatCode="#,##0.00">
                  <c:v>6.7507499739200005E-2</c:v>
                </c:pt>
                <c:pt idx="33" formatCode="#,##0.00">
                  <c:v>9.5686655806500001E-2</c:v>
                </c:pt>
                <c:pt idx="34" formatCode="#,##0.00">
                  <c:v>0.10287253798320001</c:v>
                </c:pt>
                <c:pt idx="35" formatCode="#,##0.00">
                  <c:v>7.2504905065999992E-2</c:v>
                </c:pt>
                <c:pt idx="36" formatCode="#,##0.00">
                  <c:v>7.5486484845000007E-2</c:v>
                </c:pt>
                <c:pt idx="37" formatCode="#,##0.00">
                  <c:v>9.1910636352000002E-2</c:v>
                </c:pt>
                <c:pt idx="38" formatCode="#,##0.00">
                  <c:v>8.7385345660800001E-2</c:v>
                </c:pt>
                <c:pt idx="39" formatCode="#,##0.00">
                  <c:v>8.9453952379200008E-2</c:v>
                </c:pt>
                <c:pt idx="40" formatCode="#,##0.00">
                  <c:v>7.618927705350001E-2</c:v>
                </c:pt>
                <c:pt idx="41" formatCode="#,##0.00">
                  <c:v>7.6502037633000008E-2</c:v>
                </c:pt>
                <c:pt idx="42" formatCode="#,##0.00">
                  <c:v>5.2502381178999996E-2</c:v>
                </c:pt>
                <c:pt idx="43" formatCode="#,##0.00">
                  <c:v>5.8653696387E-2</c:v>
                </c:pt>
                <c:pt idx="44" formatCode="#,##0.00">
                  <c:v>8.4305474782000012E-2</c:v>
                </c:pt>
                <c:pt idx="45" formatCode="#,##0.00">
                  <c:v>5.86101115655E-2</c:v>
                </c:pt>
                <c:pt idx="46" formatCode="#,##0.00">
                  <c:v>4.0211670701000006E-2</c:v>
                </c:pt>
                <c:pt idx="47" formatCode="#,##0.00">
                  <c:v>5.7517846982000014E-2</c:v>
                </c:pt>
                <c:pt idx="48" formatCode="#,##0.00">
                  <c:v>7.9494301691999988E-2</c:v>
                </c:pt>
                <c:pt idx="49" formatCode="#,##0.00">
                  <c:v>5.6798580464999991E-2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1B4-43CC-9E9B-C65CF39214E7}"/>
            </c:ext>
          </c:extLst>
        </c:ser>
        <c:ser>
          <c:idx val="13"/>
          <c:order val="15"/>
          <c:tx>
            <c:strRef>
              <c:f>'    '!$A$60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'!$B$60:$BB$60</c:f>
              <c:numCache>
                <c:formatCode>General</c:formatCode>
                <c:ptCount val="51"/>
                <c:pt idx="26" formatCode="#,##0.00">
                  <c:v>2.9943763439636999E-2</c:v>
                </c:pt>
                <c:pt idx="27" formatCode="#,##0.00">
                  <c:v>2.5196143178000001E-2</c:v>
                </c:pt>
                <c:pt idx="28" formatCode="#,##0.00">
                  <c:v>2.5890548803200002E-2</c:v>
                </c:pt>
                <c:pt idx="29" formatCode="#,##0.00">
                  <c:v>3.93659556976E-2</c:v>
                </c:pt>
                <c:pt idx="30" formatCode="#,##0.00">
                  <c:v>5.0520546964299994E-2</c:v>
                </c:pt>
                <c:pt idx="31" formatCode="#,##0.00">
                  <c:v>5.1464847677100002E-2</c:v>
                </c:pt>
                <c:pt idx="32" formatCode="#,##0.00">
                  <c:v>5.1421455675200012E-2</c:v>
                </c:pt>
                <c:pt idx="33" formatCode="#,##0.00">
                  <c:v>6.1899516472499999E-2</c:v>
                </c:pt>
                <c:pt idx="34" formatCode="#,##0.00">
                  <c:v>5.8523173182400003E-2</c:v>
                </c:pt>
                <c:pt idx="35" formatCode="#,##0.00">
                  <c:v>3.2764796279600002E-2</c:v>
                </c:pt>
                <c:pt idx="36" formatCode="#,##0.00">
                  <c:v>3.1547796910200002E-2</c:v>
                </c:pt>
                <c:pt idx="37" formatCode="#,##0.00">
                  <c:v>2.8303226976E-2</c:v>
                </c:pt>
                <c:pt idx="38" formatCode="#,##0.00">
                  <c:v>2.8714818756800001E-2</c:v>
                </c:pt>
                <c:pt idx="39" formatCode="#,##0.00">
                  <c:v>3.0152074764600002E-2</c:v>
                </c:pt>
                <c:pt idx="40" formatCode="#,##0.00">
                  <c:v>3.4149140325999999E-2</c:v>
                </c:pt>
                <c:pt idx="41" formatCode="#,##0.00">
                  <c:v>2.9949082992500001E-2</c:v>
                </c:pt>
                <c:pt idx="42" formatCode="#,##0.00">
                  <c:v>2.4314507432100001E-2</c:v>
                </c:pt>
                <c:pt idx="43" formatCode="#,##0.00">
                  <c:v>3.1667686007100002E-2</c:v>
                </c:pt>
                <c:pt idx="44" formatCode="#,##0.00">
                  <c:v>4.4276751719000002E-2</c:v>
                </c:pt>
                <c:pt idx="45" formatCode="#,##0.00">
                  <c:v>3.5345941034499999E-2</c:v>
                </c:pt>
                <c:pt idx="46" formatCode="#,##0.00">
                  <c:v>2.1836362581999998E-2</c:v>
                </c:pt>
                <c:pt idx="47" formatCode="#,##0.00">
                  <c:v>5.8100094922800008E-2</c:v>
                </c:pt>
                <c:pt idx="48" formatCode="#,##0.00">
                  <c:v>7.9108260309000006E-2</c:v>
                </c:pt>
                <c:pt idx="49" formatCode="#,##0.00">
                  <c:v>4.9072073461399995E-2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1B4-43CC-9E9B-C65CF39214E7}"/>
            </c:ext>
          </c:extLst>
        </c:ser>
        <c:ser>
          <c:idx val="16"/>
          <c:order val="16"/>
          <c:tx>
            <c:strRef>
              <c:f>'    '!$A$61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'!$B$61:$BB$61</c:f>
              <c:numCache>
                <c:formatCode>General</c:formatCode>
                <c:ptCount val="51"/>
                <c:pt idx="26" formatCode="#,##0.00">
                  <c:v>2.9232237845601004E-2</c:v>
                </c:pt>
                <c:pt idx="27" formatCode="#,##0.00">
                  <c:v>4.0470068295999993E-2</c:v>
                </c:pt>
                <c:pt idx="28" formatCode="#,##0.00">
                  <c:v>3.6654037488000002E-2</c:v>
                </c:pt>
                <c:pt idx="29" formatCode="#,##0.00">
                  <c:v>4.4493161552000005E-2</c:v>
                </c:pt>
                <c:pt idx="30" formatCode="#,##0.00">
                  <c:v>6.30974419866E-2</c:v>
                </c:pt>
                <c:pt idx="31" formatCode="#,##0.00">
                  <c:v>6.5180546316600002E-2</c:v>
                </c:pt>
                <c:pt idx="32" formatCode="#,##0.00">
                  <c:v>6.5588768410800011E-2</c:v>
                </c:pt>
                <c:pt idx="33" formatCode="#,##0.00">
                  <c:v>0.11309751384600002</c:v>
                </c:pt>
                <c:pt idx="34" formatCode="#,##0.00">
                  <c:v>9.4539301405200005E-2</c:v>
                </c:pt>
                <c:pt idx="35" formatCode="#,##0.00">
                  <c:v>4.6021028482000001E-2</c:v>
                </c:pt>
                <c:pt idx="36" formatCode="#,##0.00">
                  <c:v>5.0317088001300012E-2</c:v>
                </c:pt>
                <c:pt idx="37" formatCode="#,##0.00">
                  <c:v>5.5313578271999994E-2</c:v>
                </c:pt>
                <c:pt idx="38" formatCode="#,##0.00">
                  <c:v>4.4409133841600001E-2</c:v>
                </c:pt>
                <c:pt idx="39" formatCode="#,##0.00">
                  <c:v>3.2233276525799999E-2</c:v>
                </c:pt>
                <c:pt idx="40" formatCode="#,##0.00">
                  <c:v>3.9424026629000006E-2</c:v>
                </c:pt>
                <c:pt idx="41" formatCode="#,##0.00">
                  <c:v>3.4374963924000003E-2</c:v>
                </c:pt>
                <c:pt idx="42" formatCode="#,##0.00">
                  <c:v>3.0659140900699999E-2</c:v>
                </c:pt>
                <c:pt idx="43" formatCode="#,##0.00">
                  <c:v>3.5731824685699999E-2</c:v>
                </c:pt>
                <c:pt idx="44" formatCode="#,##0.00">
                  <c:v>5.2150221261000003E-2</c:v>
                </c:pt>
                <c:pt idx="45" formatCode="#,##0.00">
                  <c:v>5.0241847946E-2</c:v>
                </c:pt>
                <c:pt idx="46" formatCode="#,##0.00">
                  <c:v>3.8699951868000002E-2</c:v>
                </c:pt>
                <c:pt idx="47" formatCode="#,##0.00">
                  <c:v>4.4789819996700002E-2</c:v>
                </c:pt>
                <c:pt idx="48" formatCode="#,##0.00">
                  <c:v>6.1584255369000002E-2</c:v>
                </c:pt>
                <c:pt idx="49" formatCode="#,##0.00">
                  <c:v>4.2516017480200001E-2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1B4-43CC-9E9B-C65CF39214E7}"/>
            </c:ext>
          </c:extLst>
        </c:ser>
        <c:ser>
          <c:idx val="17"/>
          <c:order val="17"/>
          <c:tx>
            <c:strRef>
              <c:f>'    '!$A$62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'!$B$62:$BB$62</c:f>
              <c:numCache>
                <c:formatCode>General</c:formatCode>
                <c:ptCount val="51"/>
                <c:pt idx="26" formatCode="#,##0.00">
                  <c:v>5.5793032227809999E-2</c:v>
                </c:pt>
                <c:pt idx="27" formatCode="#,##0.00">
                  <c:v>5.7479496945599999E-2</c:v>
                </c:pt>
                <c:pt idx="28" formatCode="#,##0.00">
                  <c:v>5.66204249856E-2</c:v>
                </c:pt>
                <c:pt idx="29" formatCode="#,##0.00">
                  <c:v>6.8265230006400002E-2</c:v>
                </c:pt>
                <c:pt idx="30" formatCode="#,##0.00">
                  <c:v>8.9148338930700011E-2</c:v>
                </c:pt>
                <c:pt idx="31" formatCode="#,##0.00">
                  <c:v>9.5110125009900001E-2</c:v>
                </c:pt>
                <c:pt idx="32" formatCode="#,##0.00">
                  <c:v>8.2061063913600005E-2</c:v>
                </c:pt>
                <c:pt idx="33" formatCode="#,##0.00">
                  <c:v>0.12097438995950001</c:v>
                </c:pt>
                <c:pt idx="34" formatCode="#,##0.00">
                  <c:v>7.1430168286800017E-2</c:v>
                </c:pt>
                <c:pt idx="35" formatCode="#,##0.00">
                  <c:v>2.2509334007599999E-2</c:v>
                </c:pt>
                <c:pt idx="36" formatCode="#,##0.00">
                  <c:v>2.0710708479000001E-2</c:v>
                </c:pt>
                <c:pt idx="37" formatCode="#,##0.00">
                  <c:v>1.6989584111999998E-2</c:v>
                </c:pt>
                <c:pt idx="38" formatCode="#,##0.00">
                  <c:v>9.9705554960000005E-3</c:v>
                </c:pt>
                <c:pt idx="39" formatCode="#,##0.00">
                  <c:v>7.8732676538999999E-3</c:v>
                </c:pt>
                <c:pt idx="40" formatCode="#,##0.00">
                  <c:v>1.0830244197500002E-2</c:v>
                </c:pt>
                <c:pt idx="41" formatCode="#,##0.00">
                  <c:v>1.1961344198999999E-2</c:v>
                </c:pt>
                <c:pt idx="42" formatCode="#,##0.00">
                  <c:v>1.4741936611099998E-2</c:v>
                </c:pt>
                <c:pt idx="43" formatCode="#,##0.00">
                  <c:v>1.5053765383799999E-2</c:v>
                </c:pt>
                <c:pt idx="44" formatCode="#,##0.00">
                  <c:v>2.5201888088000002E-2</c:v>
                </c:pt>
                <c:pt idx="45" formatCode="#,##0.00">
                  <c:v>3.0285965601000001E-2</c:v>
                </c:pt>
                <c:pt idx="46" formatCode="#,##0.00">
                  <c:v>2.39026412168E-2</c:v>
                </c:pt>
                <c:pt idx="47" formatCode="#,##0.00">
                  <c:v>3.6808883521199993E-2</c:v>
                </c:pt>
                <c:pt idx="48" formatCode="#,##0.00">
                  <c:v>5.4766014029999997E-2</c:v>
                </c:pt>
                <c:pt idx="49" formatCode="#,##0.00">
                  <c:v>2.7138107327099998E-2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1B4-43CC-9E9B-C65CF39214E7}"/>
            </c:ext>
          </c:extLst>
        </c:ser>
        <c:ser>
          <c:idx val="18"/>
          <c:order val="18"/>
          <c:tx>
            <c:strRef>
              <c:f>'    '!$A$63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'!$B$63:$BB$63</c:f>
              <c:numCache>
                <c:formatCode>General</c:formatCode>
                <c:ptCount val="51"/>
                <c:pt idx="26" formatCode="#,##0.00">
                  <c:v>0.12782656141919999</c:v>
                </c:pt>
                <c:pt idx="27" formatCode="#,##0.00">
                  <c:v>0.13584031986719999</c:v>
                </c:pt>
                <c:pt idx="28" formatCode="#,##0.00">
                  <c:v>0.14623438191840002</c:v>
                </c:pt>
                <c:pt idx="29" formatCode="#,##0.00">
                  <c:v>0.15164384969440003</c:v>
                </c:pt>
                <c:pt idx="30" formatCode="#,##0.00">
                  <c:v>0.18844558954690002</c:v>
                </c:pt>
                <c:pt idx="31" formatCode="#,##0.00">
                  <c:v>0.152404004181</c:v>
                </c:pt>
                <c:pt idx="32" formatCode="#,##0.00">
                  <c:v>0.13567592220640004</c:v>
                </c:pt>
                <c:pt idx="33" formatCode="#,##0.00">
                  <c:v>0.15935535895200001</c:v>
                </c:pt>
                <c:pt idx="34" formatCode="#,##0.00">
                  <c:v>0.13362394054760002</c:v>
                </c:pt>
                <c:pt idx="35" formatCode="#,##0.00">
                  <c:v>8.9299846688800005E-2</c:v>
                </c:pt>
                <c:pt idx="36" formatCode="#,##0.00">
                  <c:v>8.9904693314699996E-2</c:v>
                </c:pt>
                <c:pt idx="37" formatCode="#,##0.00">
                  <c:v>7.0367846688000002E-2</c:v>
                </c:pt>
                <c:pt idx="38" formatCode="#,##0.00">
                  <c:v>6.9785165964800014E-2</c:v>
                </c:pt>
                <c:pt idx="39" formatCode="#,##0.00">
                  <c:v>7.1181421339199996E-2</c:v>
                </c:pt>
                <c:pt idx="40" formatCode="#,##0.00">
                  <c:v>9.7826349307500005E-2</c:v>
                </c:pt>
                <c:pt idx="41" formatCode="#,##0.00">
                  <c:v>9.1332718585499989E-2</c:v>
                </c:pt>
                <c:pt idx="42" formatCode="#,##0.00">
                  <c:v>7.7108283356799992E-2</c:v>
                </c:pt>
                <c:pt idx="43" formatCode="#,##0.00">
                  <c:v>8.2247990381699998E-2</c:v>
                </c:pt>
                <c:pt idx="44" formatCode="#,##0.00">
                  <c:v>9.6497718423000006E-2</c:v>
                </c:pt>
                <c:pt idx="45" formatCode="#,##0.00">
                  <c:v>9.001524019700001E-2</c:v>
                </c:pt>
                <c:pt idx="46" formatCode="#,##0.00">
                  <c:v>1.27328960868E-2</c:v>
                </c:pt>
                <c:pt idx="47" formatCode="#,##0.00">
                  <c:v>1.3184377693800002E-2</c:v>
                </c:pt>
                <c:pt idx="48" formatCode="#,##0.00">
                  <c:v>1.1738521782E-2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1B4-43CC-9E9B-C65CF39214E7}"/>
            </c:ext>
          </c:extLst>
        </c:ser>
        <c:ser>
          <c:idx val="19"/>
          <c:order val="19"/>
          <c:tx>
            <c:strRef>
              <c:f>'    '!$A$64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'!$B$44:$BB$44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'!$B$64:$BB$64</c:f>
              <c:numCache>
                <c:formatCode>General</c:formatCode>
                <c:ptCount val="51"/>
                <c:pt idx="26" formatCode="0.00">
                  <c:v>8.9983706970656052E-2</c:v>
                </c:pt>
                <c:pt idx="27" formatCode="0.00">
                  <c:v>8.3872766830000112E-2</c:v>
                </c:pt>
                <c:pt idx="28" formatCode="0.00">
                  <c:v>8.6754781368000078E-2</c:v>
                </c:pt>
                <c:pt idx="29" formatCode="0.00">
                  <c:v>8.1645020811200064E-2</c:v>
                </c:pt>
                <c:pt idx="30" formatCode="0.00">
                  <c:v>0.11103090218269995</c:v>
                </c:pt>
                <c:pt idx="31" formatCode="0.00">
                  <c:v>0.10935805584989988</c:v>
                </c:pt>
                <c:pt idx="32" formatCode="0.00">
                  <c:v>0.10073454800959991</c:v>
                </c:pt>
                <c:pt idx="33" formatCode="0.00">
                  <c:v>0.14163112375300035</c:v>
                </c:pt>
                <c:pt idx="34" formatCode="0.00">
                  <c:v>0.12511252684520013</c:v>
                </c:pt>
                <c:pt idx="35" formatCode="0.00">
                  <c:v>6.090252209359992E-2</c:v>
                </c:pt>
                <c:pt idx="36" formatCode="0.00">
                  <c:v>5.1807064768200128E-2</c:v>
                </c:pt>
                <c:pt idx="37" formatCode="0.00">
                  <c:v>4.6319050559999964E-2</c:v>
                </c:pt>
                <c:pt idx="38" formatCode="0.00">
                  <c:v>3.6221144555199924E-2</c:v>
                </c:pt>
                <c:pt idx="39" formatCode="0.00">
                  <c:v>3.6258315993299983E-2</c:v>
                </c:pt>
                <c:pt idx="40" formatCode="0.00">
                  <c:v>4.5764041792500043E-2</c:v>
                </c:pt>
                <c:pt idx="41" formatCode="0.00">
                  <c:v>4.3833123011999986E-2</c:v>
                </c:pt>
                <c:pt idx="42" formatCode="0.00">
                  <c:v>3.7879346659000113E-2</c:v>
                </c:pt>
                <c:pt idx="43" formatCode="0.00">
                  <c:v>4.6162371898499976E-2</c:v>
                </c:pt>
                <c:pt idx="44" formatCode="0.00">
                  <c:v>5.3619340518500036E-2</c:v>
                </c:pt>
                <c:pt idx="45" formatCode="0.00">
                  <c:v>6.6109751776500025E-2</c:v>
                </c:pt>
                <c:pt idx="46" formatCode="0.00">
                  <c:v>7.7963468642599981E-2</c:v>
                </c:pt>
                <c:pt idx="47" formatCode="0.00">
                  <c:v>0.14002604206910002</c:v>
                </c:pt>
                <c:pt idx="48" formatCode="0.00">
                  <c:v>0.11457205460999997</c:v>
                </c:pt>
                <c:pt idx="49" formatCode="0.00">
                  <c:v>0.29094822918679997</c:v>
                </c:pt>
                <c:pt idx="50" formatCode="0.00">
                  <c:v>0.56631667622399995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1B4-43CC-9E9B-C65CF3921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35371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7501155173599345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37112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229420163095412E-2"/>
          <c:y val="0.86836182115553007"/>
          <c:w val="0.82919220883847444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0002296523094559E-2"/>
          <c:w val="0.67189569686032158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  '!$A$70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'!$B$70:$BB$70</c:f>
              <c:numCache>
                <c:formatCode>#,##0.00</c:formatCode>
                <c:ptCount val="51"/>
                <c:pt idx="0">
                  <c:v>0.10902591699999997</c:v>
                </c:pt>
                <c:pt idx="1">
                  <c:v>0.12524362200000005</c:v>
                </c:pt>
                <c:pt idx="2">
                  <c:v>0.10842392649999988</c:v>
                </c:pt>
                <c:pt idx="3">
                  <c:v>0.12966123100000004</c:v>
                </c:pt>
                <c:pt idx="4">
                  <c:v>0.16734452999999994</c:v>
                </c:pt>
                <c:pt idx="5">
                  <c:v>0.18300784299999995</c:v>
                </c:pt>
                <c:pt idx="6">
                  <c:v>0.20074991866666669</c:v>
                </c:pt>
                <c:pt idx="7">
                  <c:v>0.25136843228571437</c:v>
                </c:pt>
                <c:pt idx="8">
                  <c:v>0.19512979316666668</c:v>
                </c:pt>
                <c:pt idx="9">
                  <c:v>0.1496177305896903</c:v>
                </c:pt>
                <c:pt idx="10">
                  <c:v>0.12744424246718589</c:v>
                </c:pt>
                <c:pt idx="11">
                  <c:v>0.1335131784476109</c:v>
                </c:pt>
                <c:pt idx="12">
                  <c:v>8.0803889332812906E-2</c:v>
                </c:pt>
                <c:pt idx="13">
                  <c:v>6.4560268352941153E-2</c:v>
                </c:pt>
                <c:pt idx="14">
                  <c:v>7.5830211857142837E-2</c:v>
                </c:pt>
                <c:pt idx="15">
                  <c:v>7.606018009829052E-2</c:v>
                </c:pt>
                <c:pt idx="16">
                  <c:v>8.0794067181159335E-2</c:v>
                </c:pt>
                <c:pt idx="17">
                  <c:v>5.3612731890686327E-2</c:v>
                </c:pt>
                <c:pt idx="18">
                  <c:v>4.9678635354002354E-2</c:v>
                </c:pt>
                <c:pt idx="19">
                  <c:v>3.6610986949923152E-2</c:v>
                </c:pt>
                <c:pt idx="20">
                  <c:v>3.8135969340000075E-2</c:v>
                </c:pt>
                <c:pt idx="21">
                  <c:v>2.0887562588823405E-2</c:v>
                </c:pt>
                <c:pt idx="22">
                  <c:v>1.8934232851111121E-2</c:v>
                </c:pt>
                <c:pt idx="23">
                  <c:v>1.4314279999999957E-2</c:v>
                </c:pt>
                <c:pt idx="24">
                  <c:v>1.4314279999999957E-2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A-44C7-983A-CE1F142B7703}"/>
            </c:ext>
          </c:extLst>
        </c:ser>
        <c:ser>
          <c:idx val="1"/>
          <c:order val="1"/>
          <c:tx>
            <c:strRef>
              <c:f>'    '!$A$71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'!$B$71:$BB$71</c:f>
              <c:numCache>
                <c:formatCode>#,##0.00</c:formatCode>
                <c:ptCount val="51"/>
                <c:pt idx="0">
                  <c:v>0.13522260125677371</c:v>
                </c:pt>
                <c:pt idx="1">
                  <c:v>0.12790770299999998</c:v>
                </c:pt>
                <c:pt idx="2">
                  <c:v>0.15941341793555242</c:v>
                </c:pt>
                <c:pt idx="3">
                  <c:v>0.20764020399999994</c:v>
                </c:pt>
                <c:pt idx="4">
                  <c:v>0.28684234599999997</c:v>
                </c:pt>
                <c:pt idx="5">
                  <c:v>0.36287126000000003</c:v>
                </c:pt>
                <c:pt idx="6">
                  <c:v>0.33703988351470593</c:v>
                </c:pt>
                <c:pt idx="7">
                  <c:v>0.45803237050000017</c:v>
                </c:pt>
                <c:pt idx="8">
                  <c:v>0.43295589688888919</c:v>
                </c:pt>
                <c:pt idx="9">
                  <c:v>0.3160312760907894</c:v>
                </c:pt>
                <c:pt idx="10">
                  <c:v>0.31959197839166664</c:v>
                </c:pt>
                <c:pt idx="11">
                  <c:v>0.26909986309067657</c:v>
                </c:pt>
                <c:pt idx="12">
                  <c:v>0.18007560297781658</c:v>
                </c:pt>
                <c:pt idx="13">
                  <c:v>0.14820413802487764</c:v>
                </c:pt>
                <c:pt idx="14">
                  <c:v>0.1439830945933997</c:v>
                </c:pt>
                <c:pt idx="15">
                  <c:v>0.15666944246185729</c:v>
                </c:pt>
                <c:pt idx="16">
                  <c:v>0.14789039948431246</c:v>
                </c:pt>
                <c:pt idx="17">
                  <c:v>0.16193251465235153</c:v>
                </c:pt>
                <c:pt idx="18">
                  <c:v>0.20512383201251538</c:v>
                </c:pt>
                <c:pt idx="19">
                  <c:v>0.24083738331011767</c:v>
                </c:pt>
                <c:pt idx="20">
                  <c:v>0.23534000419571427</c:v>
                </c:pt>
                <c:pt idx="21">
                  <c:v>0.22679625466499992</c:v>
                </c:pt>
                <c:pt idx="22">
                  <c:v>0.22654964415857137</c:v>
                </c:pt>
                <c:pt idx="23">
                  <c:v>0.11857192653984128</c:v>
                </c:pt>
                <c:pt idx="24">
                  <c:v>0.11857192653984128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8A-44C7-983A-CE1F142B7703}"/>
            </c:ext>
          </c:extLst>
        </c:ser>
        <c:ser>
          <c:idx val="9"/>
          <c:order val="2"/>
          <c:tx>
            <c:strRef>
              <c:f>'    '!$A$72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'!$B$72:$BB$72</c:f>
              <c:numCache>
                <c:formatCode>#,##0.00</c:formatCode>
                <c:ptCount val="51"/>
                <c:pt idx="0">
                  <c:v>0.1578773816561444</c:v>
                </c:pt>
                <c:pt idx="1">
                  <c:v>0.14511078650000009</c:v>
                </c:pt>
                <c:pt idx="2">
                  <c:v>0.1191073795</c:v>
                </c:pt>
                <c:pt idx="3">
                  <c:v>0.13712527070855296</c:v>
                </c:pt>
                <c:pt idx="4">
                  <c:v>0.10662013526923075</c:v>
                </c:pt>
                <c:pt idx="5">
                  <c:v>9.7603886346153912E-2</c:v>
                </c:pt>
                <c:pt idx="6">
                  <c:v>7.0006199560363802E-2</c:v>
                </c:pt>
                <c:pt idx="7">
                  <c:v>0.10592429333333342</c:v>
                </c:pt>
                <c:pt idx="8">
                  <c:v>9.2723139256390974E-2</c:v>
                </c:pt>
                <c:pt idx="9">
                  <c:v>8.1700012852714221E-2</c:v>
                </c:pt>
                <c:pt idx="10">
                  <c:v>8.6489254090081791E-2</c:v>
                </c:pt>
                <c:pt idx="11">
                  <c:v>7.9061738779250379E-2</c:v>
                </c:pt>
                <c:pt idx="12">
                  <c:v>4.4709121962673293E-2</c:v>
                </c:pt>
                <c:pt idx="13">
                  <c:v>3.343962831935432E-2</c:v>
                </c:pt>
                <c:pt idx="14">
                  <c:v>3.3772470888271289E-2</c:v>
                </c:pt>
                <c:pt idx="15">
                  <c:v>3.722843028401901E-2</c:v>
                </c:pt>
                <c:pt idx="16">
                  <c:v>3.8967190230946303E-2</c:v>
                </c:pt>
                <c:pt idx="17">
                  <c:v>3.4257921091712495E-2</c:v>
                </c:pt>
                <c:pt idx="18">
                  <c:v>3.7100060482791464E-2</c:v>
                </c:pt>
                <c:pt idx="19">
                  <c:v>3.4432619047293778E-2</c:v>
                </c:pt>
                <c:pt idx="20">
                  <c:v>3.0317581356340939E-2</c:v>
                </c:pt>
                <c:pt idx="21">
                  <c:v>2.4829108958048851E-2</c:v>
                </c:pt>
                <c:pt idx="22">
                  <c:v>2.4066146733333404E-2</c:v>
                </c:pt>
                <c:pt idx="23">
                  <c:v>1.8430432393913065E-2</c:v>
                </c:pt>
                <c:pt idx="24">
                  <c:v>1.8430432393913065E-2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8A-44C7-983A-CE1F142B7703}"/>
            </c:ext>
          </c:extLst>
        </c:ser>
        <c:ser>
          <c:idx val="4"/>
          <c:order val="3"/>
          <c:tx>
            <c:strRef>
              <c:f>'    '!$A$73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'!$B$73:$BB$73</c:f>
              <c:numCache>
                <c:formatCode>#,##0.00</c:formatCode>
                <c:ptCount val="51"/>
                <c:pt idx="0">
                  <c:v>8.3001803671055308E-2</c:v>
                </c:pt>
                <c:pt idx="1">
                  <c:v>7.2876670700000035E-2</c:v>
                </c:pt>
                <c:pt idx="2">
                  <c:v>9.5537548961538432E-2</c:v>
                </c:pt>
                <c:pt idx="3">
                  <c:v>0.1059388229999999</c:v>
                </c:pt>
                <c:pt idx="4">
                  <c:v>0.14783313436470602</c:v>
                </c:pt>
                <c:pt idx="5">
                  <c:v>0.12057653232352927</c:v>
                </c:pt>
                <c:pt idx="6">
                  <c:v>0.14162105733333336</c:v>
                </c:pt>
                <c:pt idx="7">
                  <c:v>0.18711220900000003</c:v>
                </c:pt>
                <c:pt idx="8">
                  <c:v>0.13390810206908621</c:v>
                </c:pt>
                <c:pt idx="9">
                  <c:v>7.9662750975563829E-2</c:v>
                </c:pt>
                <c:pt idx="10">
                  <c:v>6.3862056144834617E-2</c:v>
                </c:pt>
                <c:pt idx="11">
                  <c:v>4.3809450402592015E-2</c:v>
                </c:pt>
                <c:pt idx="12">
                  <c:v>3.2858357999999976E-2</c:v>
                </c:pt>
                <c:pt idx="13">
                  <c:v>2.02936374150951E-2</c:v>
                </c:pt>
                <c:pt idx="14">
                  <c:v>2.420551600000001E-2</c:v>
                </c:pt>
                <c:pt idx="15">
                  <c:v>2.7253240623035774E-2</c:v>
                </c:pt>
                <c:pt idx="16">
                  <c:v>2.5058194259200806E-2</c:v>
                </c:pt>
                <c:pt idx="17">
                  <c:v>2.5126062918831155E-2</c:v>
                </c:pt>
                <c:pt idx="18">
                  <c:v>2.9019151287882738E-2</c:v>
                </c:pt>
                <c:pt idx="19">
                  <c:v>3.7117878834030615E-2</c:v>
                </c:pt>
                <c:pt idx="20">
                  <c:v>2.1554789699999966E-2</c:v>
                </c:pt>
                <c:pt idx="21">
                  <c:v>2.6037102040000093E-2</c:v>
                </c:pt>
                <c:pt idx="22">
                  <c:v>2.433644756000003E-2</c:v>
                </c:pt>
                <c:pt idx="23">
                  <c:v>1.9629363280000034E-2</c:v>
                </c:pt>
                <c:pt idx="24">
                  <c:v>1.9629363280000034E-2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8A-44C7-983A-CE1F142B7703}"/>
            </c:ext>
          </c:extLst>
        </c:ser>
        <c:ser>
          <c:idx val="10"/>
          <c:order val="4"/>
          <c:tx>
            <c:strRef>
              <c:f>'    '!$A$74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'!$B$74:$BB$74</c:f>
              <c:numCache>
                <c:formatCode>#,##0.00</c:formatCode>
                <c:ptCount val="51"/>
                <c:pt idx="0">
                  <c:v>0.10017366994648841</c:v>
                </c:pt>
                <c:pt idx="1">
                  <c:v>9.4432348991666415E-2</c:v>
                </c:pt>
                <c:pt idx="2">
                  <c:v>0.12196642580000003</c:v>
                </c:pt>
                <c:pt idx="3">
                  <c:v>0.17222255875000006</c:v>
                </c:pt>
                <c:pt idx="4">
                  <c:v>0.2480699171368006</c:v>
                </c:pt>
                <c:pt idx="5">
                  <c:v>0.21686966662868107</c:v>
                </c:pt>
                <c:pt idx="6">
                  <c:v>0.22665703549999994</c:v>
                </c:pt>
                <c:pt idx="7">
                  <c:v>0.28450323747619055</c:v>
                </c:pt>
                <c:pt idx="8">
                  <c:v>0.18369046063903627</c:v>
                </c:pt>
                <c:pt idx="9">
                  <c:v>0.10545168845098041</c:v>
                </c:pt>
                <c:pt idx="10">
                  <c:v>8.3400865526049667E-2</c:v>
                </c:pt>
                <c:pt idx="11">
                  <c:v>6.4838986476604299E-2</c:v>
                </c:pt>
                <c:pt idx="12">
                  <c:v>4.6185693675000472E-2</c:v>
                </c:pt>
                <c:pt idx="13">
                  <c:v>2.8269439767933599E-2</c:v>
                </c:pt>
                <c:pt idx="14">
                  <c:v>2.1153796473698749E-2</c:v>
                </c:pt>
                <c:pt idx="15">
                  <c:v>2.0774767998456317E-2</c:v>
                </c:pt>
                <c:pt idx="16">
                  <c:v>2.2848956213111532E-2</c:v>
                </c:pt>
                <c:pt idx="17">
                  <c:v>2.6358911881541713E-2</c:v>
                </c:pt>
                <c:pt idx="18">
                  <c:v>2.6230831787957903E-2</c:v>
                </c:pt>
                <c:pt idx="19">
                  <c:v>3.0105796411395797E-2</c:v>
                </c:pt>
                <c:pt idx="20">
                  <c:v>3.3650356130000003E-2</c:v>
                </c:pt>
                <c:pt idx="21">
                  <c:v>3.4773566799999989E-2</c:v>
                </c:pt>
                <c:pt idx="22">
                  <c:v>6.4351295259999997E-2</c:v>
                </c:pt>
                <c:pt idx="23">
                  <c:v>5.1027740419999995E-2</c:v>
                </c:pt>
                <c:pt idx="24">
                  <c:v>5.1027740419999995E-2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8A-44C7-983A-CE1F142B7703}"/>
            </c:ext>
          </c:extLst>
        </c:ser>
        <c:ser>
          <c:idx val="11"/>
          <c:order val="5"/>
          <c:tx>
            <c:strRef>
              <c:f>'    '!$A$75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'!$B$75:$BB$75</c:f>
              <c:numCache>
                <c:formatCode>#,##0.00</c:formatCode>
                <c:ptCount val="51"/>
                <c:pt idx="0">
                  <c:v>3.158484800000011E-2</c:v>
                </c:pt>
                <c:pt idx="1">
                  <c:v>2.6879393500000015E-2</c:v>
                </c:pt>
                <c:pt idx="2">
                  <c:v>4.4839526000000018E-2</c:v>
                </c:pt>
                <c:pt idx="3">
                  <c:v>7.1287329999999982E-2</c:v>
                </c:pt>
                <c:pt idx="4">
                  <c:v>0.11841188199999986</c:v>
                </c:pt>
                <c:pt idx="5">
                  <c:v>0.17629006400000014</c:v>
                </c:pt>
                <c:pt idx="6">
                  <c:v>0.23037666712499999</c:v>
                </c:pt>
                <c:pt idx="7">
                  <c:v>0.27132494200000001</c:v>
                </c:pt>
                <c:pt idx="8">
                  <c:v>0.17435059299999989</c:v>
                </c:pt>
                <c:pt idx="9">
                  <c:v>0.11699376941071425</c:v>
                </c:pt>
                <c:pt idx="10">
                  <c:v>8.3325165000000007E-2</c:v>
                </c:pt>
                <c:pt idx="11">
                  <c:v>4.894671406036382E-2</c:v>
                </c:pt>
                <c:pt idx="12">
                  <c:v>2.308596983052439E-2</c:v>
                </c:pt>
                <c:pt idx="13">
                  <c:v>1.8995616044878406E-2</c:v>
                </c:pt>
                <c:pt idx="14">
                  <c:v>2.0365858151569688E-2</c:v>
                </c:pt>
                <c:pt idx="15">
                  <c:v>2.5766585063521807E-2</c:v>
                </c:pt>
                <c:pt idx="16">
                  <c:v>3.3228696182297068E-2</c:v>
                </c:pt>
                <c:pt idx="17">
                  <c:v>4.1674294742788179E-2</c:v>
                </c:pt>
                <c:pt idx="18">
                  <c:v>7.9994131089131865E-2</c:v>
                </c:pt>
                <c:pt idx="19">
                  <c:v>4.0908080122237012E-2</c:v>
                </c:pt>
                <c:pt idx="20">
                  <c:v>3.6818430549999975E-2</c:v>
                </c:pt>
                <c:pt idx="21">
                  <c:v>3.8961176870000086E-2</c:v>
                </c:pt>
                <c:pt idx="22">
                  <c:v>6.3435463239999934E-2</c:v>
                </c:pt>
                <c:pt idx="23">
                  <c:v>2.977419727999997E-2</c:v>
                </c:pt>
                <c:pt idx="24">
                  <c:v>2.977419727999997E-2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98A-44C7-983A-CE1F142B7703}"/>
            </c:ext>
          </c:extLst>
        </c:ser>
        <c:ser>
          <c:idx val="14"/>
          <c:order val="6"/>
          <c:tx>
            <c:strRef>
              <c:f>'    '!$A$76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'!$B$76:$BB$76</c:f>
              <c:numCache>
                <c:formatCode>#,##0.00</c:formatCode>
                <c:ptCount val="51"/>
                <c:pt idx="0">
                  <c:v>0.16309206000000009</c:v>
                </c:pt>
                <c:pt idx="1">
                  <c:v>0.15461532099999986</c:v>
                </c:pt>
                <c:pt idx="2">
                  <c:v>0.1735941609999998</c:v>
                </c:pt>
                <c:pt idx="3">
                  <c:v>0.21678380729999969</c:v>
                </c:pt>
                <c:pt idx="4">
                  <c:v>0.28085791100000002</c:v>
                </c:pt>
                <c:pt idx="5">
                  <c:v>0.24530717999999996</c:v>
                </c:pt>
                <c:pt idx="6">
                  <c:v>0.26674968900000029</c:v>
                </c:pt>
                <c:pt idx="7">
                  <c:v>0.24772256000000015</c:v>
                </c:pt>
                <c:pt idx="8">
                  <c:v>0.22014334210000019</c:v>
                </c:pt>
                <c:pt idx="9">
                  <c:v>0.16534543076791652</c:v>
                </c:pt>
                <c:pt idx="10">
                  <c:v>0.15121969099172872</c:v>
                </c:pt>
                <c:pt idx="11">
                  <c:v>0.13342098803420871</c:v>
                </c:pt>
                <c:pt idx="12">
                  <c:v>0.13286949612406801</c:v>
                </c:pt>
                <c:pt idx="13">
                  <c:v>0.13881130532688257</c:v>
                </c:pt>
                <c:pt idx="14">
                  <c:v>0.14612737490909111</c:v>
                </c:pt>
                <c:pt idx="15">
                  <c:v>0.16643854381555623</c:v>
                </c:pt>
                <c:pt idx="16">
                  <c:v>0.17144382677485948</c:v>
                </c:pt>
                <c:pt idx="17">
                  <c:v>0.12366648400000024</c:v>
                </c:pt>
                <c:pt idx="18">
                  <c:v>0.14299256277004979</c:v>
                </c:pt>
                <c:pt idx="19">
                  <c:v>0.12722050023389231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8A-44C7-983A-CE1F142B7703}"/>
            </c:ext>
          </c:extLst>
        </c:ser>
        <c:ser>
          <c:idx val="15"/>
          <c:order val="7"/>
          <c:tx>
            <c:strRef>
              <c:f>'    '!$A$77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'!$B$77:$BB$77</c:f>
              <c:numCache>
                <c:formatCode>#,##0.00</c:formatCode>
                <c:ptCount val="51"/>
                <c:pt idx="0">
                  <c:v>7.5104670294848463E-2</c:v>
                </c:pt>
                <c:pt idx="1">
                  <c:v>8.0984751362552676E-2</c:v>
                </c:pt>
                <c:pt idx="2">
                  <c:v>0.10278585484820879</c:v>
                </c:pt>
                <c:pt idx="3">
                  <c:v>0.11626268791336636</c:v>
                </c:pt>
                <c:pt idx="4">
                  <c:v>0.17713590632804088</c:v>
                </c:pt>
                <c:pt idx="5">
                  <c:v>0.1318765338306811</c:v>
                </c:pt>
                <c:pt idx="6">
                  <c:v>0.14994462925194885</c:v>
                </c:pt>
                <c:pt idx="7">
                  <c:v>0.16866246558378473</c:v>
                </c:pt>
                <c:pt idx="8">
                  <c:v>0.13248801593778525</c:v>
                </c:pt>
                <c:pt idx="9">
                  <c:v>7.3572794157741095E-2</c:v>
                </c:pt>
                <c:pt idx="10">
                  <c:v>6.659708603905079E-2</c:v>
                </c:pt>
                <c:pt idx="11">
                  <c:v>5.0686942444803762E-2</c:v>
                </c:pt>
                <c:pt idx="12">
                  <c:v>4.277580133538228E-2</c:v>
                </c:pt>
                <c:pt idx="13">
                  <c:v>3.7107393030063329E-2</c:v>
                </c:pt>
                <c:pt idx="14">
                  <c:v>3.5249303508051333E-2</c:v>
                </c:pt>
                <c:pt idx="15">
                  <c:v>4.4613699223236103E-2</c:v>
                </c:pt>
                <c:pt idx="16">
                  <c:v>4.6963483010312057E-2</c:v>
                </c:pt>
                <c:pt idx="17">
                  <c:v>4.7785750260634696E-2</c:v>
                </c:pt>
                <c:pt idx="18">
                  <c:v>6.070021162314676E-2</c:v>
                </c:pt>
                <c:pt idx="19">
                  <c:v>5.3801879794793006E-2</c:v>
                </c:pt>
                <c:pt idx="20">
                  <c:v>5.6608271965324253E-2</c:v>
                </c:pt>
                <c:pt idx="21">
                  <c:v>9.0654494033569122E-2</c:v>
                </c:pt>
                <c:pt idx="22">
                  <c:v>5.1225367629770424E-2</c:v>
                </c:pt>
                <c:pt idx="23">
                  <c:v>0.22115065751903196</c:v>
                </c:pt>
                <c:pt idx="24">
                  <c:v>0.22115065751903196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98A-44C7-983A-CE1F142B7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3536912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  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'!$B$78:$BB$78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798A-44C7-983A-CE1F142B7703}"/>
            </c:ext>
          </c:extLst>
        </c:ser>
        <c:ser>
          <c:idx val="2"/>
          <c:order val="9"/>
          <c:tx>
            <c:strRef>
              <c:f>'   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'!$B$79:$BB$79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798A-44C7-983A-CE1F142B7703}"/>
            </c:ext>
          </c:extLst>
        </c:ser>
        <c:ser>
          <c:idx val="5"/>
          <c:order val="10"/>
          <c:tx>
            <c:strRef>
              <c:f>'   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'!$B$80:$BB$80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798A-44C7-983A-CE1F142B7703}"/>
            </c:ext>
          </c:extLst>
        </c:ser>
        <c:ser>
          <c:idx val="6"/>
          <c:order val="11"/>
          <c:tx>
            <c:strRef>
              <c:f>'    '!$A$81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'!$B$81:$BB$81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798A-44C7-983A-CE1F142B7703}"/>
            </c:ext>
          </c:extLst>
        </c:ser>
        <c:ser>
          <c:idx val="7"/>
          <c:order val="12"/>
          <c:tx>
            <c:strRef>
              <c:f>'    '!$A$82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'!$B$82:$BB$82</c:f>
              <c:numCache>
                <c:formatCode>General</c:formatCode>
                <c:ptCount val="51"/>
                <c:pt idx="26" formatCode="#,##0.00">
                  <c:v>2.2590309553802996E-2</c:v>
                </c:pt>
                <c:pt idx="27" formatCode="#,##0.00">
                  <c:v>2.3637752606799994E-2</c:v>
                </c:pt>
                <c:pt idx="28" formatCode="#,##0.00">
                  <c:v>1.9967406854400006E-2</c:v>
                </c:pt>
                <c:pt idx="29" formatCode="#,##0.00">
                  <c:v>2.9049632281599999E-2</c:v>
                </c:pt>
                <c:pt idx="30" formatCode="#,##0.00">
                  <c:v>3.7617352094000016E-2</c:v>
                </c:pt>
                <c:pt idx="31" formatCode="#,##0.00">
                  <c:v>4.4435300738400005E-2</c:v>
                </c:pt>
                <c:pt idx="32" formatCode="#,##0.00">
                  <c:v>4.8473740057200003E-2</c:v>
                </c:pt>
                <c:pt idx="33" formatCode="#,##0.00">
                  <c:v>7.7092472434000012E-2</c:v>
                </c:pt>
                <c:pt idx="34" formatCode="#,##0.00">
                  <c:v>7.77696633956E-2</c:v>
                </c:pt>
                <c:pt idx="35" formatCode="#,##0.00">
                  <c:v>4.9566197221199988E-2</c:v>
                </c:pt>
                <c:pt idx="36" formatCode="#,##0.00">
                  <c:v>4.5722418610500012E-2</c:v>
                </c:pt>
                <c:pt idx="37" formatCode="#,##0.00">
                  <c:v>6.2662029792000001E-2</c:v>
                </c:pt>
                <c:pt idx="38" formatCode="#,##0.00">
                  <c:v>3.8205726292799995E-2</c:v>
                </c:pt>
                <c:pt idx="39" formatCode="#,##0.00">
                  <c:v>2.9262690021899986E-2</c:v>
                </c:pt>
                <c:pt idx="40" formatCode="#,##0.00">
                  <c:v>3.5718442907499995E-2</c:v>
                </c:pt>
                <c:pt idx="41" formatCode="#,##0.00">
                  <c:v>3.2808386537499998E-2</c:v>
                </c:pt>
                <c:pt idx="42" formatCode="#,##0.00">
                  <c:v>3.0856358380599993E-2</c:v>
                </c:pt>
                <c:pt idx="43" formatCode="#,##0.00">
                  <c:v>2.4403413377199996E-2</c:v>
                </c:pt>
                <c:pt idx="44" formatCode="#,##0.00">
                  <c:v>2.8393802769999994E-2</c:v>
                </c:pt>
                <c:pt idx="45" formatCode="#,##0.00">
                  <c:v>2.0640267399499989E-2</c:v>
                </c:pt>
                <c:pt idx="46" formatCode="#,##0.00">
                  <c:v>1.8632628646000016E-2</c:v>
                </c:pt>
                <c:pt idx="47" formatCode="#,##0.00">
                  <c:v>1.1905006161200007E-2</c:v>
                </c:pt>
                <c:pt idx="48" formatCode="#,##0.00">
                  <c:v>1.6870264631999986E-2</c:v>
                </c:pt>
                <c:pt idx="49" formatCode="#,##0.00">
                  <c:v>1.3820988453799999E-2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98A-44C7-983A-CE1F142B7703}"/>
            </c:ext>
          </c:extLst>
        </c:ser>
        <c:ser>
          <c:idx val="8"/>
          <c:order val="13"/>
          <c:tx>
            <c:strRef>
              <c:f>'    '!$A$83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'!$B$83:$BB$83</c:f>
              <c:numCache>
                <c:formatCode>General</c:formatCode>
                <c:ptCount val="51"/>
                <c:pt idx="26" formatCode="#,##0.00">
                  <c:v>8.7693054182096997E-2</c:v>
                </c:pt>
                <c:pt idx="27" formatCode="#,##0.00">
                  <c:v>7.6215549252799969E-2</c:v>
                </c:pt>
                <c:pt idx="28" formatCode="#,##0.00">
                  <c:v>8.7212197233599992E-2</c:v>
                </c:pt>
                <c:pt idx="29" formatCode="#,##0.00">
                  <c:v>0.11365261420799999</c:v>
                </c:pt>
                <c:pt idx="30" formatCode="#,##0.00">
                  <c:v>0.15123613962869997</c:v>
                </c:pt>
                <c:pt idx="31" formatCode="#,##0.00">
                  <c:v>0.18544136084760002</c:v>
                </c:pt>
                <c:pt idx="32" formatCode="#,##0.00">
                  <c:v>0.17983340165879999</c:v>
                </c:pt>
                <c:pt idx="33" formatCode="#,##0.00">
                  <c:v>0.24424925188100002</c:v>
                </c:pt>
                <c:pt idx="34" formatCode="#,##0.00">
                  <c:v>0.26021384628120003</c:v>
                </c:pt>
                <c:pt idx="35" formatCode="#,##0.00">
                  <c:v>0.17922849292919998</c:v>
                </c:pt>
                <c:pt idx="36" formatCode="#,##0.00">
                  <c:v>0.18946389498119998</c:v>
                </c:pt>
                <c:pt idx="37" formatCode="#,##0.00">
                  <c:v>0.16869864038399995</c:v>
                </c:pt>
                <c:pt idx="38" formatCode="#,##0.00">
                  <c:v>0.11300023109760002</c:v>
                </c:pt>
                <c:pt idx="39" formatCode="#,##0.00">
                  <c:v>8.5644842050199996E-2</c:v>
                </c:pt>
                <c:pt idx="40" formatCode="#,##0.00">
                  <c:v>8.3963314972000005E-2</c:v>
                </c:pt>
                <c:pt idx="41" formatCode="#,##0.00">
                  <c:v>8.7806910653000003E-2</c:v>
                </c:pt>
                <c:pt idx="42" formatCode="#,##0.00">
                  <c:v>7.295156724549999E-2</c:v>
                </c:pt>
                <c:pt idx="43" formatCode="#,##0.00">
                  <c:v>8.4172001656599993E-2</c:v>
                </c:pt>
                <c:pt idx="44" formatCode="#,##0.00">
                  <c:v>0.108600961904</c:v>
                </c:pt>
                <c:pt idx="45" formatCode="#,##0.00">
                  <c:v>0.13084631141899999</c:v>
                </c:pt>
                <c:pt idx="46" formatCode="#,##0.00">
                  <c:v>0.11495744315480003</c:v>
                </c:pt>
                <c:pt idx="47" formatCode="#,##0.00">
                  <c:v>0.12156474910220003</c:v>
                </c:pt>
                <c:pt idx="48" formatCode="#,##0.00">
                  <c:v>0.17341956613800003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98A-44C7-983A-CE1F142B7703}"/>
            </c:ext>
          </c:extLst>
        </c:ser>
        <c:ser>
          <c:idx val="12"/>
          <c:order val="14"/>
          <c:tx>
            <c:strRef>
              <c:f>'    '!$A$84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'!$B$84:$BB$84</c:f>
              <c:numCache>
                <c:formatCode>General</c:formatCode>
                <c:ptCount val="51"/>
                <c:pt idx="26" formatCode="#,##0.00">
                  <c:v>5.1494407096377003E-2</c:v>
                </c:pt>
                <c:pt idx="27" formatCode="#,##0.00">
                  <c:v>4.0506512051199997E-2</c:v>
                </c:pt>
                <c:pt idx="28" formatCode="#,##0.00">
                  <c:v>3.4178538955199997E-2</c:v>
                </c:pt>
                <c:pt idx="29" formatCode="#,##0.00">
                  <c:v>4.411683167359999E-2</c:v>
                </c:pt>
                <c:pt idx="30" formatCode="#,##0.00">
                  <c:v>4.3097645860500008E-2</c:v>
                </c:pt>
                <c:pt idx="31" formatCode="#,##0.00">
                  <c:v>4.5266059710299997E-2</c:v>
                </c:pt>
                <c:pt idx="32" formatCode="#,##0.00">
                  <c:v>4.0147454665200005E-2</c:v>
                </c:pt>
                <c:pt idx="33" formatCode="#,##0.00">
                  <c:v>5.6151717590999996E-2</c:v>
                </c:pt>
                <c:pt idx="34" formatCode="#,##0.00">
                  <c:v>5.555564003679999E-2</c:v>
                </c:pt>
                <c:pt idx="35" formatCode="#,##0.00">
                  <c:v>5.0112954636800031E-2</c:v>
                </c:pt>
                <c:pt idx="36" formatCode="#,##0.00">
                  <c:v>5.1313018800599991E-2</c:v>
                </c:pt>
                <c:pt idx="37" formatCode="#,##0.00">
                  <c:v>5.1087327072000012E-2</c:v>
                </c:pt>
                <c:pt idx="38" formatCode="#,##0.00">
                  <c:v>2.9644619523199994E-2</c:v>
                </c:pt>
                <c:pt idx="39" formatCode="#,##0.00">
                  <c:v>2.2882712774099999E-2</c:v>
                </c:pt>
                <c:pt idx="40" formatCode="#,##0.00">
                  <c:v>2.1843230212500005E-2</c:v>
                </c:pt>
                <c:pt idx="41" formatCode="#,##0.00">
                  <c:v>2.2663177340999995E-2</c:v>
                </c:pt>
                <c:pt idx="42" formatCode="#,##0.00">
                  <c:v>2.1362250166099998E-2</c:v>
                </c:pt>
                <c:pt idx="43" formatCode="#,##0.00">
                  <c:v>1.9109835744999998E-2</c:v>
                </c:pt>
                <c:pt idx="44" formatCode="#,##0.00">
                  <c:v>2.0074458487999991E-2</c:v>
                </c:pt>
                <c:pt idx="45" formatCode="#,##0.00">
                  <c:v>2.0285741900500007E-2</c:v>
                </c:pt>
                <c:pt idx="46" formatCode="#,##0.00">
                  <c:v>1.8267470732600002E-2</c:v>
                </c:pt>
                <c:pt idx="47" formatCode="#,##0.00">
                  <c:v>1.56122443597E-2</c:v>
                </c:pt>
                <c:pt idx="48" formatCode="#,##0.00">
                  <c:v>2.1007563758999995E-2</c:v>
                </c:pt>
                <c:pt idx="49" formatCode="#,##0.00">
                  <c:v>1.1128706079700002E-2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98A-44C7-983A-CE1F142B7703}"/>
            </c:ext>
          </c:extLst>
        </c:ser>
        <c:ser>
          <c:idx val="13"/>
          <c:order val="15"/>
          <c:tx>
            <c:strRef>
              <c:f>'    '!$A$85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'!$B$85:$BB$85</c:f>
              <c:numCache>
                <c:formatCode>General</c:formatCode>
                <c:ptCount val="51"/>
                <c:pt idx="26" formatCode="#,##0.00">
                  <c:v>1.3463229617100001E-2</c:v>
                </c:pt>
                <c:pt idx="27" formatCode="#,##0.00">
                  <c:v>1.1199668762800001E-2</c:v>
                </c:pt>
                <c:pt idx="28" formatCode="#,##0.00">
                  <c:v>1.2386847484799996E-2</c:v>
                </c:pt>
                <c:pt idx="29" formatCode="#,##0.00">
                  <c:v>1.8436495560000005E-2</c:v>
                </c:pt>
                <c:pt idx="30" formatCode="#,##0.00">
                  <c:v>2.6581161562900007E-2</c:v>
                </c:pt>
                <c:pt idx="31" formatCode="#,##0.00">
                  <c:v>2.5109214959399998E-2</c:v>
                </c:pt>
                <c:pt idx="32" formatCode="#,##0.00">
                  <c:v>3.0564480668000001E-2</c:v>
                </c:pt>
                <c:pt idx="33" formatCode="#,##0.00">
                  <c:v>4.9437496929500016E-2</c:v>
                </c:pt>
                <c:pt idx="34" formatCode="#,##0.00">
                  <c:v>4.2504119712000007E-2</c:v>
                </c:pt>
                <c:pt idx="35" formatCode="#,##0.00">
                  <c:v>2.46521861696E-2</c:v>
                </c:pt>
                <c:pt idx="36" formatCode="#,##0.00">
                  <c:v>1.89898981767E-2</c:v>
                </c:pt>
                <c:pt idx="37" formatCode="#,##0.00">
                  <c:v>2.1112270512E-2</c:v>
                </c:pt>
                <c:pt idx="38" formatCode="#,##0.00">
                  <c:v>1.4709813958399999E-2</c:v>
                </c:pt>
                <c:pt idx="39" formatCode="#,##0.00">
                  <c:v>9.973398824400001E-3</c:v>
                </c:pt>
                <c:pt idx="40" formatCode="#,##0.00">
                  <c:v>1.1582464810499999E-2</c:v>
                </c:pt>
                <c:pt idx="41" formatCode="#,##0.00">
                  <c:v>1.1133805871999993E-2</c:v>
                </c:pt>
                <c:pt idx="42" formatCode="#,##0.00">
                  <c:v>9.2662484218999953E-3</c:v>
                </c:pt>
                <c:pt idx="43" formatCode="#,##0.00">
                  <c:v>9.3021847776000016E-3</c:v>
                </c:pt>
                <c:pt idx="44" formatCode="#,##0.00">
                  <c:v>1.1662913535999998E-2</c:v>
                </c:pt>
                <c:pt idx="45" formatCode="#,##0.00">
                  <c:v>1.3304717900999997E-2</c:v>
                </c:pt>
                <c:pt idx="46" formatCode="#,##0.00">
                  <c:v>8.4248614890000007E-3</c:v>
                </c:pt>
                <c:pt idx="47" formatCode="#,##0.00">
                  <c:v>1.1177556958700003E-2</c:v>
                </c:pt>
                <c:pt idx="48" formatCode="#,##0.00">
                  <c:v>1.3534697591999987E-2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98A-44C7-983A-CE1F142B7703}"/>
            </c:ext>
          </c:extLst>
        </c:ser>
        <c:ser>
          <c:idx val="16"/>
          <c:order val="16"/>
          <c:tx>
            <c:strRef>
              <c:f>'    '!$A$86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'!$B$86:$BB$86</c:f>
              <c:numCache>
                <c:formatCode>General</c:formatCode>
                <c:ptCount val="51"/>
                <c:pt idx="26" formatCode="#,##0.00">
                  <c:v>4.8168601371131999E-2</c:v>
                </c:pt>
                <c:pt idx="27" formatCode="#,##0.00">
                  <c:v>3.9908476046799993E-2</c:v>
                </c:pt>
                <c:pt idx="28" formatCode="#,##0.00">
                  <c:v>4.5999731356800001E-2</c:v>
                </c:pt>
                <c:pt idx="29" formatCode="#,##0.00">
                  <c:v>6.0766328739199994E-2</c:v>
                </c:pt>
                <c:pt idx="30" formatCode="#,##0.00">
                  <c:v>8.2892187417199989E-2</c:v>
                </c:pt>
                <c:pt idx="31" formatCode="#,##0.00">
                  <c:v>7.8278791905599984E-2</c:v>
                </c:pt>
                <c:pt idx="32" formatCode="#,##0.00">
                  <c:v>7.9479328072399991E-2</c:v>
                </c:pt>
                <c:pt idx="33" formatCode="#,##0.00">
                  <c:v>0.10992976481499998</c:v>
                </c:pt>
                <c:pt idx="34" formatCode="#,##0.00">
                  <c:v>8.8353503425600027E-2</c:v>
                </c:pt>
                <c:pt idx="35" formatCode="#,##0.00">
                  <c:v>5.9838586786E-2</c:v>
                </c:pt>
                <c:pt idx="36" formatCode="#,##0.00">
                  <c:v>4.7099086472699996E-2</c:v>
                </c:pt>
                <c:pt idx="37" formatCode="#,##0.00">
                  <c:v>3.9544806000000002E-2</c:v>
                </c:pt>
                <c:pt idx="38" formatCode="#,##0.00">
                  <c:v>2.7222555676799993E-2</c:v>
                </c:pt>
                <c:pt idx="39" formatCode="#,##0.00">
                  <c:v>1.9517482683300003E-2</c:v>
                </c:pt>
                <c:pt idx="40" formatCode="#,##0.00">
                  <c:v>1.3847092335500001E-2</c:v>
                </c:pt>
                <c:pt idx="41" formatCode="#,##0.00">
                  <c:v>1.1651670544499993E-2</c:v>
                </c:pt>
                <c:pt idx="42" formatCode="#,##0.00">
                  <c:v>1.21340381489E-2</c:v>
                </c:pt>
                <c:pt idx="43" formatCode="#,##0.00">
                  <c:v>1.4361519114799997E-2</c:v>
                </c:pt>
                <c:pt idx="44" formatCode="#,##0.00">
                  <c:v>1.4395849101999999E-2</c:v>
                </c:pt>
                <c:pt idx="45" formatCode="#,##0.00">
                  <c:v>1.6129042878499995E-2</c:v>
                </c:pt>
                <c:pt idx="46" formatCode="#,##0.00">
                  <c:v>1.8791001529200001E-2</c:v>
                </c:pt>
                <c:pt idx="47" formatCode="#,##0.00">
                  <c:v>2.3387055148400008E-2</c:v>
                </c:pt>
                <c:pt idx="48" formatCode="#,##0.00">
                  <c:v>3.3438953222999994E-2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98A-44C7-983A-CE1F142B7703}"/>
            </c:ext>
          </c:extLst>
        </c:ser>
        <c:ser>
          <c:idx val="17"/>
          <c:order val="17"/>
          <c:tx>
            <c:strRef>
              <c:f>'    '!$A$87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'!$B$87:$BB$87</c:f>
              <c:numCache>
                <c:formatCode>General</c:formatCode>
                <c:ptCount val="51"/>
                <c:pt idx="26" formatCode="#,##0.00">
                  <c:v>1.0083763823781006E-2</c:v>
                </c:pt>
                <c:pt idx="27" formatCode="#,##0.00">
                  <c:v>8.4032741907999978E-3</c:v>
                </c:pt>
                <c:pt idx="28" formatCode="#,##0.00">
                  <c:v>1.4883542587200012E-2</c:v>
                </c:pt>
                <c:pt idx="29" formatCode="#,##0.00">
                  <c:v>2.5697525828799996E-2</c:v>
                </c:pt>
                <c:pt idx="30" formatCode="#,##0.00">
                  <c:v>5.0035167233099982E-2</c:v>
                </c:pt>
                <c:pt idx="31" formatCode="#,##0.00">
                  <c:v>7.5647702044200016E-2</c:v>
                </c:pt>
                <c:pt idx="32" formatCode="#,##0.00">
                  <c:v>8.9637385703600025E-2</c:v>
                </c:pt>
                <c:pt idx="33" formatCode="#,##0.00">
                  <c:v>0.12344773679150001</c:v>
                </c:pt>
                <c:pt idx="34" formatCode="#,##0.00">
                  <c:v>9.405882046120001E-2</c:v>
                </c:pt>
                <c:pt idx="35" formatCode="#,##0.00">
                  <c:v>5.8710752900799988E-2</c:v>
                </c:pt>
                <c:pt idx="36" formatCode="#,##0.00">
                  <c:v>4.8648774093299992E-2</c:v>
                </c:pt>
                <c:pt idx="37" formatCode="#,##0.00">
                  <c:v>3.1920973727999999E-2</c:v>
                </c:pt>
                <c:pt idx="38" formatCode="#,##0.00">
                  <c:v>1.5657655886399995E-2</c:v>
                </c:pt>
                <c:pt idx="39" formatCode="#,##0.00">
                  <c:v>1.2381051549900001E-2</c:v>
                </c:pt>
                <c:pt idx="40" formatCode="#,##0.00">
                  <c:v>1.2272551478500003E-2</c:v>
                </c:pt>
                <c:pt idx="41" formatCode="#,##0.00">
                  <c:v>1.3117385504999999E-2</c:v>
                </c:pt>
                <c:pt idx="42" formatCode="#,##0.00">
                  <c:v>1.3941261603000001E-2</c:v>
                </c:pt>
                <c:pt idx="43" formatCode="#,##0.00">
                  <c:v>1.64135762362E-2</c:v>
                </c:pt>
                <c:pt idx="44" formatCode="#,##0.00">
                  <c:v>2.2900945787999998E-2</c:v>
                </c:pt>
                <c:pt idx="45" formatCode="#,##0.00">
                  <c:v>1.4173526027000002E-2</c:v>
                </c:pt>
                <c:pt idx="46" formatCode="#,##0.00">
                  <c:v>1.2476738319400006E-2</c:v>
                </c:pt>
                <c:pt idx="47" formatCode="#,##0.00">
                  <c:v>1.5028481380200014E-2</c:v>
                </c:pt>
                <c:pt idx="48" formatCode="#,##0.00">
                  <c:v>2.3499048105E-2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98A-44C7-983A-CE1F142B7703}"/>
            </c:ext>
          </c:extLst>
        </c:ser>
        <c:ser>
          <c:idx val="18"/>
          <c:order val="18"/>
          <c:tx>
            <c:strRef>
              <c:f>'    '!$A$88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'!$B$88:$BB$88</c:f>
              <c:numCache>
                <c:formatCode>General</c:formatCode>
                <c:ptCount val="51"/>
                <c:pt idx="26" formatCode="#,##0.00">
                  <c:v>7.7718440171817005E-2</c:v>
                </c:pt>
                <c:pt idx="27" formatCode="#,##0.00">
                  <c:v>7.4787838364400019E-2</c:v>
                </c:pt>
                <c:pt idx="28" formatCode="#,##0.00">
                  <c:v>7.8461605377599997E-2</c:v>
                </c:pt>
                <c:pt idx="29" formatCode="#,##0.00">
                  <c:v>0.10024668382399997</c:v>
                </c:pt>
                <c:pt idx="30" formatCode="#,##0.00">
                  <c:v>0.13412262935539998</c:v>
                </c:pt>
                <c:pt idx="31" formatCode="#,##0.00">
                  <c:v>0.13133720105220001</c:v>
                </c:pt>
                <c:pt idx="32" formatCode="#,##0.00">
                  <c:v>0.1612828508476</c:v>
                </c:pt>
                <c:pt idx="33" formatCode="#,##0.00">
                  <c:v>0.15680976347150002</c:v>
                </c:pt>
                <c:pt idx="34" formatCode="#,##0.00">
                  <c:v>0.13712759941360003</c:v>
                </c:pt>
                <c:pt idx="35" formatCode="#,##0.00">
                  <c:v>0.10667845213520002</c:v>
                </c:pt>
                <c:pt idx="36" formatCode="#,##0.00">
                  <c:v>0.1011373149465</c:v>
                </c:pt>
                <c:pt idx="37" formatCode="#,##0.00">
                  <c:v>9.4347065087999976E-2</c:v>
                </c:pt>
                <c:pt idx="38" formatCode="#,##0.00">
                  <c:v>9.890206159679997E-2</c:v>
                </c:pt>
                <c:pt idx="39" formatCode="#,##0.00">
                  <c:v>0.10470715431720001</c:v>
                </c:pt>
                <c:pt idx="40" formatCode="#,##0.00">
                  <c:v>0.11793161057850002</c:v>
                </c:pt>
                <c:pt idx="41" formatCode="#,##0.00">
                  <c:v>0.11843208744149998</c:v>
                </c:pt>
                <c:pt idx="42" formatCode="#,##0.00">
                  <c:v>0.10442837849689998</c:v>
                </c:pt>
                <c:pt idx="43" formatCode="#,##0.00">
                  <c:v>9.5808391779099972E-2</c:v>
                </c:pt>
                <c:pt idx="44" formatCode="#,##0.00">
                  <c:v>0.10033417330299997</c:v>
                </c:pt>
                <c:pt idx="45" formatCode="#,##0.00">
                  <c:v>9.4488878624999995E-2</c:v>
                </c:pt>
                <c:pt idx="46" formatCode="#,##0.00">
                  <c:v>1.4396734258000005E-3</c:v>
                </c:pt>
                <c:pt idx="47" formatCode="#,##0.00">
                  <c:v>1.4907212052999998E-3</c:v>
                </c:pt>
                <c:pt idx="48" formatCode="#,##0.00">
                  <c:v>1.3272422669999991E-3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98A-44C7-983A-CE1F142B7703}"/>
            </c:ext>
          </c:extLst>
        </c:ser>
        <c:ser>
          <c:idx val="19"/>
          <c:order val="19"/>
          <c:tx>
            <c:strRef>
              <c:f>'    '!$A$89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'!$B$69:$BB$69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'!$B$89:$BB$89</c:f>
              <c:numCache>
                <c:formatCode>General</c:formatCode>
                <c:ptCount val="51"/>
                <c:pt idx="26" formatCode="0.00">
                  <c:v>3.2242929506497153E-2</c:v>
                </c:pt>
                <c:pt idx="27" formatCode="0.00">
                  <c:v>2.4925917705600042E-2</c:v>
                </c:pt>
                <c:pt idx="28" formatCode="0.00">
                  <c:v>2.6645081673600024E-2</c:v>
                </c:pt>
                <c:pt idx="29" formatCode="0.00">
                  <c:v>3.9522110446400027E-2</c:v>
                </c:pt>
                <c:pt idx="30" formatCode="0.00">
                  <c:v>5.4039731747199893E-2</c:v>
                </c:pt>
                <c:pt idx="31" formatCode="0.00">
                  <c:v>4.8166800782100117E-2</c:v>
                </c:pt>
                <c:pt idx="32" formatCode="0.00">
                  <c:v>5.1428170623999958E-2</c:v>
                </c:pt>
                <c:pt idx="33" formatCode="0.00">
                  <c:v>6.6053271728500063E-2</c:v>
                </c:pt>
                <c:pt idx="34" formatCode="0.00">
                  <c:v>6.5784784880400071E-2</c:v>
                </c:pt>
                <c:pt idx="35" formatCode="0.00">
                  <c:v>3.5857476556000134E-2</c:v>
                </c:pt>
                <c:pt idx="36" formatCode="0.00">
                  <c:v>3.2344048124100078E-2</c:v>
                </c:pt>
                <c:pt idx="37" formatCode="0.00">
                  <c:v>2.8223070048000121E-2</c:v>
                </c:pt>
                <c:pt idx="38" formatCode="0.00">
                  <c:v>2.3717567315200028E-2</c:v>
                </c:pt>
                <c:pt idx="39" formatCode="0.00">
                  <c:v>2.0344997887500049E-2</c:v>
                </c:pt>
                <c:pt idx="40" formatCode="0.00">
                  <c:v>1.8489617952499926E-2</c:v>
                </c:pt>
                <c:pt idx="41" formatCode="0.00">
                  <c:v>1.8981860778999937E-2</c:v>
                </c:pt>
                <c:pt idx="42" formatCode="0.00">
                  <c:v>1.7742438113600045E-2</c:v>
                </c:pt>
                <c:pt idx="43" formatCode="0.00">
                  <c:v>1.8271794912800066E-2</c:v>
                </c:pt>
                <c:pt idx="44" formatCode="0.00">
                  <c:v>2.6211718409800022E-2</c:v>
                </c:pt>
                <c:pt idx="45" formatCode="0.00">
                  <c:v>2.3697381206999935E-2</c:v>
                </c:pt>
                <c:pt idx="46" formatCode="0.00">
                  <c:v>2.2279736066999956E-2</c:v>
                </c:pt>
                <c:pt idx="47" formatCode="0.00">
                  <c:v>3.5635167310399979E-2</c:v>
                </c:pt>
                <c:pt idx="48" formatCode="0.00">
                  <c:v>2.6276702049000011E-2</c:v>
                </c:pt>
                <c:pt idx="49" formatCode="0.00">
                  <c:v>0</c:v>
                </c:pt>
                <c:pt idx="5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98A-44C7-983A-CE1F142B7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3536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200000000000000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36912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627791669531754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5836285443642769E-2"/>
          <c:y val="0.86836182115553007"/>
          <c:w val="0.79794225721784773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0002296523094559E-2"/>
          <c:w val="0.67918758814407698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  '!$A$95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'!$B$95:$BB$95</c:f>
              <c:numCache>
                <c:formatCode>#,##0.00</c:formatCode>
                <c:ptCount val="51"/>
                <c:pt idx="0">
                  <c:v>1.3018675565000002</c:v>
                </c:pt>
                <c:pt idx="1">
                  <c:v>1.1873038629166668</c:v>
                </c:pt>
                <c:pt idx="2">
                  <c:v>1.3962794621000001</c:v>
                </c:pt>
                <c:pt idx="3">
                  <c:v>1.2873196299999998</c:v>
                </c:pt>
                <c:pt idx="4">
                  <c:v>1.4175458299999999</c:v>
                </c:pt>
                <c:pt idx="5">
                  <c:v>1.63769426</c:v>
                </c:pt>
                <c:pt idx="6">
                  <c:v>2.5158630591</c:v>
                </c:pt>
                <c:pt idx="7">
                  <c:v>3.0572901804999999</c:v>
                </c:pt>
                <c:pt idx="8">
                  <c:v>2.1301615387500004</c:v>
                </c:pt>
                <c:pt idx="9">
                  <c:v>2.5360704435388888</c:v>
                </c:pt>
                <c:pt idx="10">
                  <c:v>2.5129595010833334</c:v>
                </c:pt>
                <c:pt idx="11">
                  <c:v>1.9694543619666665</c:v>
                </c:pt>
                <c:pt idx="12">
                  <c:v>2.77691468545</c:v>
                </c:pt>
                <c:pt idx="13">
                  <c:v>1.8194563981249998</c:v>
                </c:pt>
                <c:pt idx="14">
                  <c:v>1.9902730345897437</c:v>
                </c:pt>
                <c:pt idx="15">
                  <c:v>1.8770128659999996</c:v>
                </c:pt>
                <c:pt idx="16">
                  <c:v>1.8156546989556623</c:v>
                </c:pt>
                <c:pt idx="17">
                  <c:v>1.8146875524846491</c:v>
                </c:pt>
                <c:pt idx="18">
                  <c:v>1.8533864127076387</c:v>
                </c:pt>
                <c:pt idx="19">
                  <c:v>1.2869648769055555</c:v>
                </c:pt>
                <c:pt idx="20">
                  <c:v>0.73709799793666664</c:v>
                </c:pt>
                <c:pt idx="21">
                  <c:v>0.29952251022083337</c:v>
                </c:pt>
                <c:pt idx="22">
                  <c:v>0.76520672339999984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11-4930-8680-D32B5C1722A2}"/>
            </c:ext>
          </c:extLst>
        </c:ser>
        <c:ser>
          <c:idx val="1"/>
          <c:order val="1"/>
          <c:tx>
            <c:strRef>
              <c:f>'    '!$A$96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'!$B$96:$BB$96</c:f>
              <c:numCache>
                <c:formatCode>#,##0.00</c:formatCode>
                <c:ptCount val="51"/>
                <c:pt idx="0">
                  <c:v>1.1472344645625001</c:v>
                </c:pt>
                <c:pt idx="1">
                  <c:v>1.0876687627361112</c:v>
                </c:pt>
                <c:pt idx="2">
                  <c:v>1.1733870184500002</c:v>
                </c:pt>
                <c:pt idx="3">
                  <c:v>1.1319298772638891</c:v>
                </c:pt>
                <c:pt idx="4">
                  <c:v>1.2801529621555556</c:v>
                </c:pt>
                <c:pt idx="5">
                  <c:v>1.1554565075500001</c:v>
                </c:pt>
                <c:pt idx="6">
                  <c:v>1.0128787398333334</c:v>
                </c:pt>
                <c:pt idx="7">
                  <c:v>1.2280935469583334</c:v>
                </c:pt>
                <c:pt idx="8">
                  <c:v>1.3494998504</c:v>
                </c:pt>
                <c:pt idx="9">
                  <c:v>1.5557908059666665</c:v>
                </c:pt>
                <c:pt idx="10">
                  <c:v>1.7221646063083333</c:v>
                </c:pt>
                <c:pt idx="11">
                  <c:v>1.7676572712472221</c:v>
                </c:pt>
                <c:pt idx="12">
                  <c:v>1.8621145701708333</c:v>
                </c:pt>
                <c:pt idx="13">
                  <c:v>1.86327693175</c:v>
                </c:pt>
                <c:pt idx="14">
                  <c:v>2.0097693528083331</c:v>
                </c:pt>
                <c:pt idx="15">
                  <c:v>2.1525556147386471</c:v>
                </c:pt>
                <c:pt idx="16">
                  <c:v>2.2020890222405303</c:v>
                </c:pt>
                <c:pt idx="17">
                  <c:v>2.287867691816666</c:v>
                </c:pt>
                <c:pt idx="18">
                  <c:v>2.2170539356361108</c:v>
                </c:pt>
                <c:pt idx="19">
                  <c:v>1.8325246215737372</c:v>
                </c:pt>
                <c:pt idx="20">
                  <c:v>1.9445259814166667</c:v>
                </c:pt>
                <c:pt idx="21">
                  <c:v>1.9229666307861535</c:v>
                </c:pt>
                <c:pt idx="22">
                  <c:v>1.9131594202399997</c:v>
                </c:pt>
                <c:pt idx="23">
                  <c:v>0.26188807721999996</c:v>
                </c:pt>
                <c:pt idx="24">
                  <c:v>0.26188807721999996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11-4930-8680-D32B5C1722A2}"/>
            </c:ext>
          </c:extLst>
        </c:ser>
        <c:ser>
          <c:idx val="9"/>
          <c:order val="2"/>
          <c:tx>
            <c:strRef>
              <c:f>'    '!$A$97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'!$B$97:$BB$97</c:f>
              <c:numCache>
                <c:formatCode>#,##0.00</c:formatCode>
                <c:ptCount val="51"/>
                <c:pt idx="0">
                  <c:v>1.172380929</c:v>
                </c:pt>
                <c:pt idx="1">
                  <c:v>1.1172670449255051</c:v>
                </c:pt>
                <c:pt idx="2">
                  <c:v>1.4711608395544873</c:v>
                </c:pt>
                <c:pt idx="3">
                  <c:v>1.6186633301489901</c:v>
                </c:pt>
                <c:pt idx="4">
                  <c:v>1.9127714423818183</c:v>
                </c:pt>
                <c:pt idx="5">
                  <c:v>2.4650995862500005</c:v>
                </c:pt>
                <c:pt idx="6">
                  <c:v>2.6255875683363641</c:v>
                </c:pt>
                <c:pt idx="7">
                  <c:v>3.0287951860250004</c:v>
                </c:pt>
                <c:pt idx="8">
                  <c:v>2.5092101610641029</c:v>
                </c:pt>
                <c:pt idx="9">
                  <c:v>1.8583604313120627</c:v>
                </c:pt>
                <c:pt idx="10">
                  <c:v>2.2981245583999996</c:v>
                </c:pt>
                <c:pt idx="11">
                  <c:v>2.1002800818249998</c:v>
                </c:pt>
                <c:pt idx="12">
                  <c:v>2.9089130204999996</c:v>
                </c:pt>
                <c:pt idx="13">
                  <c:v>2.6461343959166661</c:v>
                </c:pt>
                <c:pt idx="14">
                  <c:v>3.1409429708862371</c:v>
                </c:pt>
                <c:pt idx="15">
                  <c:v>3.6627904068321424</c:v>
                </c:pt>
                <c:pt idx="16">
                  <c:v>3.8305000253500001</c:v>
                </c:pt>
                <c:pt idx="17">
                  <c:v>3.8160733537225373</c:v>
                </c:pt>
                <c:pt idx="18">
                  <c:v>3.3621138374939394</c:v>
                </c:pt>
                <c:pt idx="19">
                  <c:v>2.4846091069640153</c:v>
                </c:pt>
                <c:pt idx="20">
                  <c:v>2.2948469087749999</c:v>
                </c:pt>
                <c:pt idx="21">
                  <c:v>2.7561522422250002</c:v>
                </c:pt>
                <c:pt idx="22">
                  <c:v>3.1103505946997223</c:v>
                </c:pt>
                <c:pt idx="23">
                  <c:v>6.0521509999999994E-5</c:v>
                </c:pt>
                <c:pt idx="24">
                  <c:v>6.0521509999999994E-5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11-4930-8680-D32B5C1722A2}"/>
            </c:ext>
          </c:extLst>
        </c:ser>
        <c:ser>
          <c:idx val="4"/>
          <c:order val="3"/>
          <c:tx>
            <c:strRef>
              <c:f>'    '!$A$98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'!$B$98:$BB$98</c:f>
              <c:numCache>
                <c:formatCode>#,##0.00</c:formatCode>
                <c:ptCount val="51"/>
                <c:pt idx="0">
                  <c:v>1.0490003046666667</c:v>
                </c:pt>
                <c:pt idx="1">
                  <c:v>0.90943751195</c:v>
                </c:pt>
                <c:pt idx="2">
                  <c:v>1.3243192753472224</c:v>
                </c:pt>
                <c:pt idx="3">
                  <c:v>1.910177445</c:v>
                </c:pt>
                <c:pt idx="4">
                  <c:v>2.2428615263333334</c:v>
                </c:pt>
                <c:pt idx="5">
                  <c:v>2.3444778636249999</c:v>
                </c:pt>
                <c:pt idx="6">
                  <c:v>2.8967655007166666</c:v>
                </c:pt>
                <c:pt idx="7">
                  <c:v>3.369667903641667</c:v>
                </c:pt>
                <c:pt idx="8">
                  <c:v>3.0140762778000001</c:v>
                </c:pt>
                <c:pt idx="9">
                  <c:v>3.5767310656461535</c:v>
                </c:pt>
                <c:pt idx="10">
                  <c:v>3.5692614626666668</c:v>
                </c:pt>
                <c:pt idx="11">
                  <c:v>3.6056690046833331</c:v>
                </c:pt>
                <c:pt idx="12">
                  <c:v>3.436405819</c:v>
                </c:pt>
                <c:pt idx="13">
                  <c:v>3.5486515015000002</c:v>
                </c:pt>
                <c:pt idx="14">
                  <c:v>4.4096069875865389</c:v>
                </c:pt>
                <c:pt idx="15">
                  <c:v>4.9404847084999997</c:v>
                </c:pt>
                <c:pt idx="16">
                  <c:v>5.1967593959166667</c:v>
                </c:pt>
                <c:pt idx="17">
                  <c:v>4.6474848896307694</c:v>
                </c:pt>
                <c:pt idx="18">
                  <c:v>5.2519301112805552</c:v>
                </c:pt>
                <c:pt idx="19">
                  <c:v>4.9788667049999997</c:v>
                </c:pt>
                <c:pt idx="20">
                  <c:v>4.8340826388599991</c:v>
                </c:pt>
                <c:pt idx="21">
                  <c:v>5.8183036072200007</c:v>
                </c:pt>
                <c:pt idx="22">
                  <c:v>6.2396624905000007</c:v>
                </c:pt>
                <c:pt idx="23">
                  <c:v>2.8980000010836449E-8</c:v>
                </c:pt>
                <c:pt idx="24">
                  <c:v>2.8980000010836449E-8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11-4930-8680-D32B5C1722A2}"/>
            </c:ext>
          </c:extLst>
        </c:ser>
        <c:ser>
          <c:idx val="10"/>
          <c:order val="4"/>
          <c:tx>
            <c:strRef>
              <c:f>'    '!$A$99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'!$B$99:$BB$99</c:f>
              <c:numCache>
                <c:formatCode>#,##0.00</c:formatCode>
                <c:ptCount val="51"/>
                <c:pt idx="0">
                  <c:v>4.4116396416666669E-2</c:v>
                </c:pt>
                <c:pt idx="1">
                  <c:v>2.3985210083333337E-2</c:v>
                </c:pt>
                <c:pt idx="2">
                  <c:v>1.0876452357142859E-2</c:v>
                </c:pt>
                <c:pt idx="3">
                  <c:v>0.70153141225833338</c:v>
                </c:pt>
                <c:pt idx="4">
                  <c:v>1.3858760039666669</c:v>
                </c:pt>
                <c:pt idx="5">
                  <c:v>2.1235432897833335</c:v>
                </c:pt>
                <c:pt idx="6">
                  <c:v>2.5242166846060607</c:v>
                </c:pt>
                <c:pt idx="7">
                  <c:v>2.9323054704340912</c:v>
                </c:pt>
                <c:pt idx="8">
                  <c:v>3.2159827552500002</c:v>
                </c:pt>
                <c:pt idx="9">
                  <c:v>3.1652219865598288</c:v>
                </c:pt>
                <c:pt idx="10">
                  <c:v>3.8050369120999998</c:v>
                </c:pt>
                <c:pt idx="11">
                  <c:v>4.3318381946333337</c:v>
                </c:pt>
                <c:pt idx="12">
                  <c:v>3.8483593114999999</c:v>
                </c:pt>
                <c:pt idx="13">
                  <c:v>3.5265405769999996</c:v>
                </c:pt>
                <c:pt idx="14">
                  <c:v>3.1641558676898809</c:v>
                </c:pt>
                <c:pt idx="15">
                  <c:v>2.9708909020208334</c:v>
                </c:pt>
                <c:pt idx="16">
                  <c:v>2.7483157115000001</c:v>
                </c:pt>
                <c:pt idx="17">
                  <c:v>2.4529650450146017</c:v>
                </c:pt>
                <c:pt idx="18">
                  <c:v>3.1458234148520199</c:v>
                </c:pt>
                <c:pt idx="19">
                  <c:v>3.0620757705000003</c:v>
                </c:pt>
                <c:pt idx="20">
                  <c:v>3.0724310003999991</c:v>
                </c:pt>
                <c:pt idx="21">
                  <c:v>4.0523452733600003</c:v>
                </c:pt>
                <c:pt idx="22">
                  <c:v>4.7258165340799998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11-4930-8680-D32B5C1722A2}"/>
            </c:ext>
          </c:extLst>
        </c:ser>
        <c:ser>
          <c:idx val="11"/>
          <c:order val="5"/>
          <c:tx>
            <c:strRef>
              <c:f>'    '!$A$100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'!$B$100:$BB$100</c:f>
              <c:numCache>
                <c:formatCode>#,##0.00</c:formatCode>
                <c:ptCount val="51"/>
                <c:pt idx="0">
                  <c:v>0.26406659988235293</c:v>
                </c:pt>
                <c:pt idx="1">
                  <c:v>0.2459320297</c:v>
                </c:pt>
                <c:pt idx="2">
                  <c:v>0.20077630159999998</c:v>
                </c:pt>
                <c:pt idx="3">
                  <c:v>0.24184597136363639</c:v>
                </c:pt>
                <c:pt idx="4">
                  <c:v>0.29339431953846157</c:v>
                </c:pt>
                <c:pt idx="5">
                  <c:v>0.38104830060000006</c:v>
                </c:pt>
                <c:pt idx="6">
                  <c:v>0.31025414903749998</c:v>
                </c:pt>
                <c:pt idx="7">
                  <c:v>0.37799490739999997</c:v>
                </c:pt>
                <c:pt idx="8">
                  <c:v>0.4035125</c:v>
                </c:pt>
                <c:pt idx="9">
                  <c:v>0.41535483562499997</c:v>
                </c:pt>
                <c:pt idx="10">
                  <c:v>0.534033486</c:v>
                </c:pt>
                <c:pt idx="11">
                  <c:v>1.0539739096583334</c:v>
                </c:pt>
                <c:pt idx="12">
                  <c:v>1.0308966861999997</c:v>
                </c:pt>
                <c:pt idx="13">
                  <c:v>1.0206246975</c:v>
                </c:pt>
                <c:pt idx="14">
                  <c:v>1.2432668198916665</c:v>
                </c:pt>
                <c:pt idx="15">
                  <c:v>1.1841961573518518</c:v>
                </c:pt>
                <c:pt idx="16">
                  <c:v>1.0921550956188033</c:v>
                </c:pt>
                <c:pt idx="17">
                  <c:v>1.0242142285416667</c:v>
                </c:pt>
                <c:pt idx="18">
                  <c:v>1.146467333234015</c:v>
                </c:pt>
                <c:pt idx="19">
                  <c:v>0.91378665385000002</c:v>
                </c:pt>
                <c:pt idx="20">
                  <c:v>0.97382450139999999</c:v>
                </c:pt>
                <c:pt idx="21">
                  <c:v>1.0764552299686867</c:v>
                </c:pt>
                <c:pt idx="22">
                  <c:v>1.1340075902516666</c:v>
                </c:pt>
                <c:pt idx="23">
                  <c:v>0.1850182859</c:v>
                </c:pt>
                <c:pt idx="24">
                  <c:v>0.1850182859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11-4930-8680-D32B5C1722A2}"/>
            </c:ext>
          </c:extLst>
        </c:ser>
        <c:ser>
          <c:idx val="14"/>
          <c:order val="6"/>
          <c:tx>
            <c:strRef>
              <c:f>'    '!$A$101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'!$B$101:$BB$101</c:f>
              <c:numCache>
                <c:formatCode>#,##0.00</c:formatCode>
                <c:ptCount val="51"/>
                <c:pt idx="0">
                  <c:v>0.91113692590000006</c:v>
                </c:pt>
                <c:pt idx="1">
                  <c:v>0.91521989700000006</c:v>
                </c:pt>
                <c:pt idx="2">
                  <c:v>1.1169455663333334</c:v>
                </c:pt>
                <c:pt idx="3">
                  <c:v>1.3658943089111113</c:v>
                </c:pt>
                <c:pt idx="4">
                  <c:v>1.8038240419166667</c:v>
                </c:pt>
                <c:pt idx="5">
                  <c:v>1.6053693</c:v>
                </c:pt>
                <c:pt idx="6">
                  <c:v>1.6482968762000001</c:v>
                </c:pt>
                <c:pt idx="7">
                  <c:v>1.5284501099000001</c:v>
                </c:pt>
                <c:pt idx="8">
                  <c:v>1.6017218891</c:v>
                </c:pt>
                <c:pt idx="9">
                  <c:v>1.4644353317222223</c:v>
                </c:pt>
                <c:pt idx="10">
                  <c:v>1.9789374562333333</c:v>
                </c:pt>
                <c:pt idx="11">
                  <c:v>2.0420059036944442</c:v>
                </c:pt>
                <c:pt idx="12">
                  <c:v>1.5589419743722219</c:v>
                </c:pt>
                <c:pt idx="13">
                  <c:v>1.4085799321333332</c:v>
                </c:pt>
                <c:pt idx="14">
                  <c:v>1.6383717700624998</c:v>
                </c:pt>
                <c:pt idx="15">
                  <c:v>1.5532913158333335</c:v>
                </c:pt>
                <c:pt idx="16">
                  <c:v>1.5111220346874998</c:v>
                </c:pt>
                <c:pt idx="17">
                  <c:v>1.5314486706666668</c:v>
                </c:pt>
                <c:pt idx="18">
                  <c:v>1.53607900525</c:v>
                </c:pt>
                <c:pt idx="19">
                  <c:v>1.4631252970583333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11-4930-8680-D32B5C1722A2}"/>
            </c:ext>
          </c:extLst>
        </c:ser>
        <c:ser>
          <c:idx val="15"/>
          <c:order val="7"/>
          <c:tx>
            <c:strRef>
              <c:f>'    '!$A$102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'!$B$102:$BB$102</c:f>
              <c:numCache>
                <c:formatCode>#,##0.00</c:formatCode>
                <c:ptCount val="51"/>
                <c:pt idx="0">
                  <c:v>0.60213550371666713</c:v>
                </c:pt>
                <c:pt idx="1">
                  <c:v>0.44271301383493711</c:v>
                </c:pt>
                <c:pt idx="2">
                  <c:v>0.55886622121500107</c:v>
                </c:pt>
                <c:pt idx="3">
                  <c:v>0.74294464492316514</c:v>
                </c:pt>
                <c:pt idx="4">
                  <c:v>0.88570016083833281</c:v>
                </c:pt>
                <c:pt idx="5">
                  <c:v>1.063745898935414</c:v>
                </c:pt>
                <c:pt idx="6">
                  <c:v>0.84292412431740615</c:v>
                </c:pt>
                <c:pt idx="7">
                  <c:v>0.93303346598484715</c:v>
                </c:pt>
                <c:pt idx="8">
                  <c:v>1.2268941302075795</c:v>
                </c:pt>
                <c:pt idx="9">
                  <c:v>1.1238619405481902</c:v>
                </c:pt>
                <c:pt idx="10">
                  <c:v>1.1870865803611075</c:v>
                </c:pt>
                <c:pt idx="11">
                  <c:v>1.1550790685570718</c:v>
                </c:pt>
                <c:pt idx="12">
                  <c:v>0.12127589556202167</c:v>
                </c:pt>
                <c:pt idx="13">
                  <c:v>1.0851789469535706</c:v>
                </c:pt>
                <c:pt idx="14">
                  <c:v>1.4478969385459166</c:v>
                </c:pt>
                <c:pt idx="15">
                  <c:v>1.7652098572587853</c:v>
                </c:pt>
                <c:pt idx="16">
                  <c:v>1.4796709912937551</c:v>
                </c:pt>
                <c:pt idx="17">
                  <c:v>1.6945502605106597</c:v>
                </c:pt>
                <c:pt idx="18">
                  <c:v>2.2869904675283941</c:v>
                </c:pt>
                <c:pt idx="19">
                  <c:v>1.7166412242113722</c:v>
                </c:pt>
                <c:pt idx="20">
                  <c:v>1.5786923517438893</c:v>
                </c:pt>
                <c:pt idx="21">
                  <c:v>2.4636464808963865</c:v>
                </c:pt>
                <c:pt idx="22">
                  <c:v>1.2993739147619472</c:v>
                </c:pt>
                <c:pt idx="23">
                  <c:v>18.740610354323334</c:v>
                </c:pt>
                <c:pt idx="24">
                  <c:v>18.740610354323334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211-4930-8680-D32B5C172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3536952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   '!$A$103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'!$B$103:$BB$103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B211-4930-8680-D32B5C1722A2}"/>
            </c:ext>
          </c:extLst>
        </c:ser>
        <c:ser>
          <c:idx val="2"/>
          <c:order val="9"/>
          <c:tx>
            <c:strRef>
              <c:f>'    '!$A$104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'!$B$104:$BB$104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B211-4930-8680-D32B5C1722A2}"/>
            </c:ext>
          </c:extLst>
        </c:ser>
        <c:ser>
          <c:idx val="5"/>
          <c:order val="10"/>
          <c:tx>
            <c:strRef>
              <c:f>'    '!$A$105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'!$B$105:$BB$105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B211-4930-8680-D32B5C1722A2}"/>
            </c:ext>
          </c:extLst>
        </c:ser>
        <c:ser>
          <c:idx val="6"/>
          <c:order val="11"/>
          <c:tx>
            <c:strRef>
              <c:f>'    '!$A$106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'!$B$106:$BB$106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B211-4930-8680-D32B5C1722A2}"/>
            </c:ext>
          </c:extLst>
        </c:ser>
        <c:ser>
          <c:idx val="7"/>
          <c:order val="12"/>
          <c:tx>
            <c:strRef>
              <c:f>'    '!$A$107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'!$B$107:$BB$107</c:f>
              <c:numCache>
                <c:formatCode>General</c:formatCode>
                <c:ptCount val="51"/>
                <c:pt idx="26" formatCode="#,##0.00">
                  <c:v>0.19596315308537401</c:v>
                </c:pt>
                <c:pt idx="27" formatCode="#,##0.00">
                  <c:v>0.14461431245279999</c:v>
                </c:pt>
                <c:pt idx="28" formatCode="#,##0.00">
                  <c:v>0.16159928029439999</c:v>
                </c:pt>
                <c:pt idx="29" formatCode="#,##0.00">
                  <c:v>0.17174483026399998</c:v>
                </c:pt>
                <c:pt idx="30" formatCode="#,##0.00">
                  <c:v>0.1801072253113</c:v>
                </c:pt>
                <c:pt idx="31" formatCode="#,##0.00">
                  <c:v>0.22582652762669997</c:v>
                </c:pt>
                <c:pt idx="32" formatCode="#,##0.00">
                  <c:v>0.3512625928784</c:v>
                </c:pt>
                <c:pt idx="33" formatCode="#,##0.00">
                  <c:v>0.45130983139550007</c:v>
                </c:pt>
                <c:pt idx="34" formatCode="#,##0.00">
                  <c:v>0.37151301517160001</c:v>
                </c:pt>
                <c:pt idx="35" formatCode="#,##0.00">
                  <c:v>0.30210537257120001</c:v>
                </c:pt>
                <c:pt idx="36" formatCode="#,##0.00">
                  <c:v>0.31676108629230004</c:v>
                </c:pt>
                <c:pt idx="37" formatCode="#,##0.00">
                  <c:v>0.25820666803199999</c:v>
                </c:pt>
                <c:pt idx="38" formatCode="#,##0.00">
                  <c:v>0.36836106623359999</c:v>
                </c:pt>
                <c:pt idx="39" formatCode="#,##0.00">
                  <c:v>0.24157620111330003</c:v>
                </c:pt>
                <c:pt idx="40" formatCode="#,##0.00">
                  <c:v>0.21594276884950001</c:v>
                </c:pt>
                <c:pt idx="41" formatCode="#,##0.00">
                  <c:v>0.16495884345849998</c:v>
                </c:pt>
                <c:pt idx="42" formatCode="#,##0.00">
                  <c:v>0.15463037685100001</c:v>
                </c:pt>
                <c:pt idx="43" formatCode="#,##0.00">
                  <c:v>0.16466145695999998</c:v>
                </c:pt>
                <c:pt idx="44" formatCode="#,##0.00">
                  <c:v>0.154962793924</c:v>
                </c:pt>
                <c:pt idx="45" formatCode="#,##0.00">
                  <c:v>0.119123052954</c:v>
                </c:pt>
                <c:pt idx="46" formatCode="#,##0.00">
                  <c:v>6.5072983221800024E-2</c:v>
                </c:pt>
                <c:pt idx="47" formatCode="#,##0.00">
                  <c:v>2.7755020528900005E-2</c:v>
                </c:pt>
                <c:pt idx="48" formatCode="#,##0.00">
                  <c:v>0.114262979103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211-4930-8680-D32B5C1722A2}"/>
            </c:ext>
          </c:extLst>
        </c:ser>
        <c:ser>
          <c:idx val="8"/>
          <c:order val="13"/>
          <c:tx>
            <c:strRef>
              <c:f>'    '!$A$108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'!$B$108:$BB$108</c:f>
              <c:numCache>
                <c:formatCode>General</c:formatCode>
                <c:ptCount val="51"/>
                <c:pt idx="26" formatCode="#,##0.00">
                  <c:v>0.15957374574147298</c:v>
                </c:pt>
                <c:pt idx="27" formatCode="#,##0.00">
                  <c:v>0.1195455737484</c:v>
                </c:pt>
                <c:pt idx="28" formatCode="#,##0.00">
                  <c:v>0.1261038477168</c:v>
                </c:pt>
                <c:pt idx="29" formatCode="#,##0.00">
                  <c:v>0.13536262836320001</c:v>
                </c:pt>
                <c:pt idx="30" formatCode="#,##0.00">
                  <c:v>0.15748399432919999</c:v>
                </c:pt>
                <c:pt idx="31" formatCode="#,##0.00">
                  <c:v>0.15536714308829999</c:v>
                </c:pt>
                <c:pt idx="32" formatCode="#,##0.00">
                  <c:v>0.15396716148320003</c:v>
                </c:pt>
                <c:pt idx="33" formatCode="#,##0.00">
                  <c:v>0.19562805490249996</c:v>
                </c:pt>
                <c:pt idx="34" formatCode="#,##0.00">
                  <c:v>0.2339960685236</c:v>
                </c:pt>
                <c:pt idx="35" formatCode="#,##0.00">
                  <c:v>0.18820763927680004</c:v>
                </c:pt>
                <c:pt idx="36" formatCode="#,##0.00">
                  <c:v>0.29597802110730004</c:v>
                </c:pt>
                <c:pt idx="37" formatCode="#,##0.00">
                  <c:v>0.28837048535999993</c:v>
                </c:pt>
                <c:pt idx="38" formatCode="#,##0.00">
                  <c:v>0.27521413004799999</c:v>
                </c:pt>
                <c:pt idx="39" formatCode="#,##0.00">
                  <c:v>0.29678999435340003</c:v>
                </c:pt>
                <c:pt idx="40" formatCode="#,##0.00">
                  <c:v>0.28519067591499997</c:v>
                </c:pt>
                <c:pt idx="41" formatCode="#,##0.00">
                  <c:v>0.29716354050599997</c:v>
                </c:pt>
                <c:pt idx="42" formatCode="#,##0.00">
                  <c:v>0.25797537475909998</c:v>
                </c:pt>
                <c:pt idx="43" formatCode="#,##0.00">
                  <c:v>0.29804893965989998</c:v>
                </c:pt>
                <c:pt idx="44" formatCode="#,##0.00">
                  <c:v>0.35783366419500007</c:v>
                </c:pt>
                <c:pt idx="45" formatCode="#,##0.00">
                  <c:v>0.25851654872149998</c:v>
                </c:pt>
                <c:pt idx="46" formatCode="#,##0.00">
                  <c:v>0.2101131931196</c:v>
                </c:pt>
                <c:pt idx="47" formatCode="#,##0.00">
                  <c:v>0.28623690143169994</c:v>
                </c:pt>
                <c:pt idx="48" formatCode="#,##0.00">
                  <c:v>0.35005187844900004</c:v>
                </c:pt>
                <c:pt idx="49" formatCode="#,##0.00">
                  <c:v>2.8233804836599999E-2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211-4930-8680-D32B5C1722A2}"/>
            </c:ext>
          </c:extLst>
        </c:ser>
        <c:ser>
          <c:idx val="12"/>
          <c:order val="14"/>
          <c:tx>
            <c:strRef>
              <c:f>'    '!$A$109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'!$B$109:$BB$109</c:f>
              <c:numCache>
                <c:formatCode>General</c:formatCode>
                <c:ptCount val="51"/>
                <c:pt idx="26" formatCode="#,##0.00">
                  <c:v>0.15861980313777899</c:v>
                </c:pt>
                <c:pt idx="27" formatCode="#,##0.00">
                  <c:v>0.124729482086</c:v>
                </c:pt>
                <c:pt idx="28" formatCode="#,##0.00">
                  <c:v>0.14841333178080002</c:v>
                </c:pt>
                <c:pt idx="29" formatCode="#,##0.00">
                  <c:v>0.17575841609759998</c:v>
                </c:pt>
                <c:pt idx="30" formatCode="#,##0.00">
                  <c:v>0.20738732806469998</c:v>
                </c:pt>
                <c:pt idx="31" formatCode="#,##0.00">
                  <c:v>0.28685269684499998</c:v>
                </c:pt>
                <c:pt idx="32" formatCode="#,##0.00">
                  <c:v>0.3346883652564</c:v>
                </c:pt>
                <c:pt idx="33" formatCode="#,##0.00">
                  <c:v>0.42181928905049998</c:v>
                </c:pt>
                <c:pt idx="34" formatCode="#,##0.00">
                  <c:v>0.38487238864439999</c:v>
                </c:pt>
                <c:pt idx="35" formatCode="#,##0.00">
                  <c:v>0.2023822175628</c:v>
                </c:pt>
                <c:pt idx="36" formatCode="#,##0.00">
                  <c:v>0.35470882191690001</c:v>
                </c:pt>
                <c:pt idx="37" formatCode="#,##0.00">
                  <c:v>0.32493528383999992</c:v>
                </c:pt>
                <c:pt idx="38" formatCode="#,##0.00">
                  <c:v>0.39594403400639994</c:v>
                </c:pt>
                <c:pt idx="39" formatCode="#,##0.00">
                  <c:v>0.36318760082070001</c:v>
                </c:pt>
                <c:pt idx="40" formatCode="#,##0.00">
                  <c:v>0.40512795482750008</c:v>
                </c:pt>
                <c:pt idx="41" formatCode="#,##0.00">
                  <c:v>0.4863374921825</c:v>
                </c:pt>
                <c:pt idx="42" formatCode="#,##0.00">
                  <c:v>0.46071022316780003</c:v>
                </c:pt>
                <c:pt idx="43" formatCode="#,##0.00">
                  <c:v>0.47164888464979993</c:v>
                </c:pt>
                <c:pt idx="44" formatCode="#,##0.00">
                  <c:v>0.53668777869699991</c:v>
                </c:pt>
                <c:pt idx="45" formatCode="#,##0.00">
                  <c:v>0.34182580479849994</c:v>
                </c:pt>
                <c:pt idx="46" formatCode="#,##0.00">
                  <c:v>0.23849436284379999</c:v>
                </c:pt>
                <c:pt idx="47" formatCode="#,##0.00">
                  <c:v>0.39161209600589997</c:v>
                </c:pt>
                <c:pt idx="48" formatCode="#,##0.00">
                  <c:v>0.55813755769199991</c:v>
                </c:pt>
                <c:pt idx="49" formatCode="#,##0.00">
                  <c:v>2.4797452900000001E-5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211-4930-8680-D32B5C1722A2}"/>
            </c:ext>
          </c:extLst>
        </c:ser>
        <c:ser>
          <c:idx val="13"/>
          <c:order val="15"/>
          <c:tx>
            <c:strRef>
              <c:f>'    '!$A$110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'!$B$110:$BB$110</c:f>
              <c:numCache>
                <c:formatCode>General</c:formatCode>
                <c:ptCount val="51"/>
                <c:pt idx="26" formatCode="#,##0.00">
                  <c:v>0.146894754075447</c:v>
                </c:pt>
                <c:pt idx="27" formatCode="#,##0.00">
                  <c:v>0.10391321159839999</c:v>
                </c:pt>
                <c:pt idx="28" formatCode="#,##0.00">
                  <c:v>0.13735485655679996</c:v>
                </c:pt>
                <c:pt idx="29" formatCode="#,##0.00">
                  <c:v>0.19166213336480001</c:v>
                </c:pt>
                <c:pt idx="30" formatCode="#,##0.00">
                  <c:v>0.23371149366809998</c:v>
                </c:pt>
                <c:pt idx="31" formatCode="#,##0.00">
                  <c:v>0.27458883304709997</c:v>
                </c:pt>
                <c:pt idx="32" formatCode="#,##0.00">
                  <c:v>0.36829698408880007</c:v>
                </c:pt>
                <c:pt idx="33" formatCode="#,##0.00">
                  <c:v>0.47654643082299997</c:v>
                </c:pt>
                <c:pt idx="34" formatCode="#,##0.00">
                  <c:v>0.48255112294520008</c:v>
                </c:pt>
                <c:pt idx="35" formatCode="#,##0.00">
                  <c:v>0.40681482460080004</c:v>
                </c:pt>
                <c:pt idx="36" formatCode="#,##0.00">
                  <c:v>0.59865236767800001</c:v>
                </c:pt>
                <c:pt idx="37" formatCode="#,##0.00">
                  <c:v>0.60134828875199997</c:v>
                </c:pt>
                <c:pt idx="38" formatCode="#,##0.00">
                  <c:v>0.51844576067679993</c:v>
                </c:pt>
                <c:pt idx="39" formatCode="#,##0.00">
                  <c:v>0.53366271869189996</c:v>
                </c:pt>
                <c:pt idx="40" formatCode="#,##0.00">
                  <c:v>0.58898240436250004</c:v>
                </c:pt>
                <c:pt idx="41" formatCode="#,##0.00">
                  <c:v>0.69096232754499987</c:v>
                </c:pt>
                <c:pt idx="42" formatCode="#,##0.00">
                  <c:v>0.62759333105469994</c:v>
                </c:pt>
                <c:pt idx="43" formatCode="#,##0.00">
                  <c:v>0.63462900684039991</c:v>
                </c:pt>
                <c:pt idx="44" formatCode="#,##0.00">
                  <c:v>0.89860433586100008</c:v>
                </c:pt>
                <c:pt idx="45" formatCode="#,##0.00">
                  <c:v>0.71823439083999996</c:v>
                </c:pt>
                <c:pt idx="46" formatCode="#,##0.00">
                  <c:v>0.53122317094000004</c:v>
                </c:pt>
                <c:pt idx="47" formatCode="#,##0.00">
                  <c:v>0.84489846665230006</c:v>
                </c:pt>
                <c:pt idx="48" formatCode="#,##0.00">
                  <c:v>1.1477512723949999</c:v>
                </c:pt>
                <c:pt idx="49" formatCode="#,##0.00">
                  <c:v>1.4229907999999998E-6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211-4930-8680-D32B5C1722A2}"/>
            </c:ext>
          </c:extLst>
        </c:ser>
        <c:ser>
          <c:idx val="16"/>
          <c:order val="16"/>
          <c:tx>
            <c:strRef>
              <c:f>'    '!$A$111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'!$B$111:$BB$111</c:f>
              <c:numCache>
                <c:formatCode>General</c:formatCode>
                <c:ptCount val="51"/>
                <c:pt idx="26" formatCode="#,##0.00">
                  <c:v>5.9364486684599996E-3</c:v>
                </c:pt>
                <c:pt idx="27" formatCode="#,##0.00">
                  <c:v>3.0840675611999995E-3</c:v>
                </c:pt>
                <c:pt idx="28" formatCode="#,##0.00">
                  <c:v>2.0737830672E-3</c:v>
                </c:pt>
                <c:pt idx="29" formatCode="#,##0.00">
                  <c:v>8.5866456535999988E-2</c:v>
                </c:pt>
                <c:pt idx="30" formatCode="#,##0.00">
                  <c:v>0.16894798694829999</c:v>
                </c:pt>
                <c:pt idx="31" formatCode="#,##0.00">
                  <c:v>0.25758771512759998</c:v>
                </c:pt>
                <c:pt idx="32" formatCode="#,##0.00">
                  <c:v>0.33212225410160007</c:v>
                </c:pt>
                <c:pt idx="33" formatCode="#,##0.00">
                  <c:v>0.40661017900549995</c:v>
                </c:pt>
                <c:pt idx="34" formatCode="#,##0.00">
                  <c:v>0.47102154821960002</c:v>
                </c:pt>
                <c:pt idx="35" formatCode="#,##0.00">
                  <c:v>0.34590082748759998</c:v>
                </c:pt>
                <c:pt idx="36" formatCode="#,##0.00">
                  <c:v>0.65272202717310013</c:v>
                </c:pt>
                <c:pt idx="37" formatCode="#,##0.00">
                  <c:v>0.71648171399999994</c:v>
                </c:pt>
                <c:pt idx="38" formatCode="#,##0.00">
                  <c:v>0.56970234275679987</c:v>
                </c:pt>
                <c:pt idx="39" formatCode="#,##0.00">
                  <c:v>0.58494502250039992</c:v>
                </c:pt>
                <c:pt idx="40" formatCode="#,##0.00">
                  <c:v>0.42612331242699997</c:v>
                </c:pt>
                <c:pt idx="41" formatCode="#,##0.00">
                  <c:v>0.42610499612449998</c:v>
                </c:pt>
                <c:pt idx="42" formatCode="#,##0.00">
                  <c:v>0.34360780092939996</c:v>
                </c:pt>
                <c:pt idx="43" formatCode="#,##0.00">
                  <c:v>0.34286130085349992</c:v>
                </c:pt>
                <c:pt idx="44" formatCode="#,##0.00">
                  <c:v>0.54659399961100008</c:v>
                </c:pt>
                <c:pt idx="45" formatCode="#,##0.00">
                  <c:v>0.45198375061999996</c:v>
                </c:pt>
                <c:pt idx="46" formatCode="#,##0.00">
                  <c:v>0.33773229106280001</c:v>
                </c:pt>
                <c:pt idx="47" formatCode="#,##0.00">
                  <c:v>0.60969426125380011</c:v>
                </c:pt>
                <c:pt idx="48" formatCode="#,##0.00">
                  <c:v>0.83768792503499989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211-4930-8680-D32B5C1722A2}"/>
            </c:ext>
          </c:extLst>
        </c:ser>
        <c:ser>
          <c:idx val="17"/>
          <c:order val="17"/>
          <c:tx>
            <c:strRef>
              <c:f>'    '!$A$112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'!$B$112:$BB$112</c:f>
              <c:numCache>
                <c:formatCode>General</c:formatCode>
                <c:ptCount val="51"/>
                <c:pt idx="26" formatCode="#,##0.00">
                  <c:v>2.4897206660547001E-2</c:v>
                </c:pt>
                <c:pt idx="27" formatCode="#,##0.00">
                  <c:v>2.3255175572399995E-2</c:v>
                </c:pt>
                <c:pt idx="28" formatCode="#,##0.00">
                  <c:v>2.6753040019199998E-2</c:v>
                </c:pt>
                <c:pt idx="29" formatCode="#,##0.00">
                  <c:v>3.4804863407999993E-2</c:v>
                </c:pt>
                <c:pt idx="30" formatCode="#,##0.00">
                  <c:v>4.0860863636599999E-2</c:v>
                </c:pt>
                <c:pt idx="31" formatCode="#,##0.00">
                  <c:v>6.3974877809700001E-2</c:v>
                </c:pt>
                <c:pt idx="32" formatCode="#,##0.00">
                  <c:v>5.4065960215999999E-2</c:v>
                </c:pt>
                <c:pt idx="33" formatCode="#,##0.00">
                  <c:v>6.9821142151999999E-2</c:v>
                </c:pt>
                <c:pt idx="34" formatCode="#,##0.00">
                  <c:v>7.6151589249999999E-2</c:v>
                </c:pt>
                <c:pt idx="35" formatCode="#,##0.00">
                  <c:v>6.3817177072000006E-2</c:v>
                </c:pt>
                <c:pt idx="36" formatCode="#,##0.00">
                  <c:v>0.11068507130579999</c:v>
                </c:pt>
                <c:pt idx="37" formatCode="#,##0.00">
                  <c:v>0.20138706686399999</c:v>
                </c:pt>
                <c:pt idx="38" formatCode="#,##0.00">
                  <c:v>0.17230105775519999</c:v>
                </c:pt>
                <c:pt idx="39" formatCode="#,##0.00">
                  <c:v>0.1648922994459</c:v>
                </c:pt>
                <c:pt idx="40" formatCode="#,##0.00">
                  <c:v>0.16812614673100001</c:v>
                </c:pt>
                <c:pt idx="41" formatCode="#,##0.00">
                  <c:v>0.17553153523849999</c:v>
                </c:pt>
                <c:pt idx="42" formatCode="#,##0.00">
                  <c:v>0.13879453524589999</c:v>
                </c:pt>
                <c:pt idx="43" formatCode="#,##0.00">
                  <c:v>0.14508629891469996</c:v>
                </c:pt>
                <c:pt idx="44" formatCode="#,##0.00">
                  <c:v>0.199900141536</c:v>
                </c:pt>
                <c:pt idx="45" formatCode="#,##0.00">
                  <c:v>0.13780281836849997</c:v>
                </c:pt>
                <c:pt idx="46" formatCode="#,##0.00">
                  <c:v>0.121201674656</c:v>
                </c:pt>
                <c:pt idx="47" formatCode="#,##0.00">
                  <c:v>0.15295003416550002</c:v>
                </c:pt>
                <c:pt idx="48" formatCode="#,##0.00">
                  <c:v>0.187755144993</c:v>
                </c:pt>
                <c:pt idx="49" formatCode="#,##0.00">
                  <c:v>1.4871584940299998E-2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211-4930-8680-D32B5C1722A2}"/>
            </c:ext>
          </c:extLst>
        </c:ser>
        <c:ser>
          <c:idx val="18"/>
          <c:order val="18"/>
          <c:tx>
            <c:strRef>
              <c:f>'    '!$A$113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'!$B$113:$BB$113</c:f>
              <c:numCache>
                <c:formatCode>General</c:formatCode>
                <c:ptCount val="51"/>
                <c:pt idx="26" formatCode="#,##0.00">
                  <c:v>0.15105518730620701</c:v>
                </c:pt>
                <c:pt idx="27" formatCode="#,##0.00">
                  <c:v>0.12080644241720001</c:v>
                </c:pt>
                <c:pt idx="28" formatCode="#,##0.00">
                  <c:v>0.13950964823039999</c:v>
                </c:pt>
                <c:pt idx="29" formatCode="#,##0.00">
                  <c:v>0.1947098995072</c:v>
                </c:pt>
                <c:pt idx="30" formatCode="#,##0.00">
                  <c:v>0.20683425902720001</c:v>
                </c:pt>
                <c:pt idx="31" formatCode="#,##0.00">
                  <c:v>0.21508232824649998</c:v>
                </c:pt>
                <c:pt idx="32" formatCode="#,##0.00">
                  <c:v>0.24058957912160001</c:v>
                </c:pt>
                <c:pt idx="33" formatCode="#,##0.00">
                  <c:v>0.23965095713350001</c:v>
                </c:pt>
                <c:pt idx="34" formatCode="#,##0.00">
                  <c:v>0.26537797951520004</c:v>
                </c:pt>
                <c:pt idx="35" formatCode="#,##0.00">
                  <c:v>0.22069741447159999</c:v>
                </c:pt>
                <c:pt idx="36" formatCode="#,##0.00">
                  <c:v>0.37531209831930001</c:v>
                </c:pt>
                <c:pt idx="37" formatCode="#,##0.00">
                  <c:v>0.40567465804799996</c:v>
                </c:pt>
                <c:pt idx="38" formatCode="#,##0.00">
                  <c:v>0.30178156877439993</c:v>
                </c:pt>
                <c:pt idx="39" formatCode="#,##0.00">
                  <c:v>0.26187763466460001</c:v>
                </c:pt>
                <c:pt idx="40" formatCode="#,##0.00">
                  <c:v>0.26322076127100003</c:v>
                </c:pt>
                <c:pt idx="41" formatCode="#,##0.00">
                  <c:v>0.259443312037</c:v>
                </c:pt>
                <c:pt idx="42" formatCode="#,##0.00">
                  <c:v>0.21066348898429998</c:v>
                </c:pt>
                <c:pt idx="43" formatCode="#,##0.00">
                  <c:v>0.21627013176339999</c:v>
                </c:pt>
                <c:pt idx="44" formatCode="#,##0.00">
                  <c:v>0.25883207342300002</c:v>
                </c:pt>
                <c:pt idx="45" formatCode="#,##0.00">
                  <c:v>0.23240207185699999</c:v>
                </c:pt>
                <c:pt idx="46" formatCode="#,##0.00">
                  <c:v>0</c:v>
                </c:pt>
                <c:pt idx="47" formatCode="#,##0.00">
                  <c:v>0</c:v>
                </c:pt>
                <c:pt idx="48" formatCode="#,##0.00">
                  <c:v>0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211-4930-8680-D32B5C1722A2}"/>
            </c:ext>
          </c:extLst>
        </c:ser>
        <c:ser>
          <c:idx val="19"/>
          <c:order val="19"/>
          <c:tx>
            <c:strRef>
              <c:f>'    '!$A$114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'!$B$94:$BB$94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'!$B$114:$BB$114</c:f>
              <c:numCache>
                <c:formatCode>General</c:formatCode>
                <c:ptCount val="51"/>
                <c:pt idx="26" formatCode="0.00">
                  <c:v>7.0514568827481638E-2</c:v>
                </c:pt>
                <c:pt idx="27" formatCode="0.00">
                  <c:v>4.4898883259199884E-2</c:v>
                </c:pt>
                <c:pt idx="28" formatCode="0.00">
                  <c:v>5.3108910534400144E-2</c:v>
                </c:pt>
                <c:pt idx="29" formatCode="0.00">
                  <c:v>8.8480181753599729E-2</c:v>
                </c:pt>
                <c:pt idx="30" formatCode="0.00">
                  <c:v>0.10637646860770023</c:v>
                </c:pt>
                <c:pt idx="31" formatCode="0.00">
                  <c:v>0.12337983294779997</c:v>
                </c:pt>
                <c:pt idx="32" formatCode="0.00">
                  <c:v>0.11385429608679964</c:v>
                </c:pt>
                <c:pt idx="33" formatCode="0.00">
                  <c:v>0.13276973800049996</c:v>
                </c:pt>
                <c:pt idx="34" formatCode="0.00">
                  <c:v>0.17246789062399914</c:v>
                </c:pt>
                <c:pt idx="35" formatCode="0.00">
                  <c:v>0.12728948286999997</c:v>
                </c:pt>
                <c:pt idx="36" formatCode="0.00">
                  <c:v>0.17656765109370021</c:v>
                </c:pt>
                <c:pt idx="37" formatCode="0.00">
                  <c:v>0.19064743051200006</c:v>
                </c:pt>
                <c:pt idx="38" formatCode="0.00">
                  <c:v>3.7053055124800061E-2</c:v>
                </c:pt>
                <c:pt idx="39" formatCode="0.00">
                  <c:v>0.11509656585749894</c:v>
                </c:pt>
                <c:pt idx="40" formatCode="0.00">
                  <c:v>0.23030581205849998</c:v>
                </c:pt>
                <c:pt idx="41" formatCode="0.00">
                  <c:v>0.22251734466150053</c:v>
                </c:pt>
                <c:pt idx="42" formatCode="0.00">
                  <c:v>0.15877913988579939</c:v>
                </c:pt>
                <c:pt idx="43" formatCode="0.00">
                  <c:v>0.22024290143569969</c:v>
                </c:pt>
                <c:pt idx="44" formatCode="0.00">
                  <c:v>0.32480496075760046</c:v>
                </c:pt>
                <c:pt idx="45" formatCode="0.00">
                  <c:v>0.17834871375799954</c:v>
                </c:pt>
                <c:pt idx="46" formatCode="0.00">
                  <c:v>0.15894894149020034</c:v>
                </c:pt>
                <c:pt idx="47" formatCode="0.00">
                  <c:v>0.27532370867319989</c:v>
                </c:pt>
                <c:pt idx="48" formatCode="0.00">
                  <c:v>0.26832508723799986</c:v>
                </c:pt>
                <c:pt idx="49" formatCode="0.00">
                  <c:v>3.4208402346843996</c:v>
                </c:pt>
                <c:pt idx="50" formatCode="0.00">
                  <c:v>3.4639718449049997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211-4930-8680-D32B5C172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3536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36952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6461778215223092E-2"/>
          <c:y val="0.85836194225721785"/>
          <c:w val="0.86044225721784762"/>
          <c:h val="0.1150034120734908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1669017868882523E-2"/>
          <c:w val="0.66668720308621054"/>
          <c:h val="0.6083532912126073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  '!$A$120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'!$B$120:$BB$120</c:f>
              <c:numCache>
                <c:formatCode>#,##0.00</c:formatCode>
                <c:ptCount val="51"/>
                <c:pt idx="0">
                  <c:v>0.10082328</c:v>
                </c:pt>
                <c:pt idx="1">
                  <c:v>0.12943443599999999</c:v>
                </c:pt>
                <c:pt idx="2">
                  <c:v>0.14918737160000001</c:v>
                </c:pt>
                <c:pt idx="3">
                  <c:v>0.22582081600000001</c:v>
                </c:pt>
                <c:pt idx="4">
                  <c:v>0.29050512960000002</c:v>
                </c:pt>
                <c:pt idx="5">
                  <c:v>0.21660399</c:v>
                </c:pt>
                <c:pt idx="6">
                  <c:v>0.17840931039999999</c:v>
                </c:pt>
                <c:pt idx="7">
                  <c:v>0.24156699000000001</c:v>
                </c:pt>
                <c:pt idx="8">
                  <c:v>0.15182179639999999</c:v>
                </c:pt>
                <c:pt idx="9">
                  <c:v>7.9847577599999983E-2</c:v>
                </c:pt>
                <c:pt idx="10">
                  <c:v>7.8091729200000001E-2</c:v>
                </c:pt>
                <c:pt idx="11">
                  <c:v>0.10109083959999998</c:v>
                </c:pt>
                <c:pt idx="12">
                  <c:v>6.0792903999999988E-2</c:v>
                </c:pt>
                <c:pt idx="13">
                  <c:v>5.2185201199999996E-2</c:v>
                </c:pt>
                <c:pt idx="14">
                  <c:v>5.7006915199999994E-2</c:v>
                </c:pt>
                <c:pt idx="15">
                  <c:v>8.0010772799999991E-2</c:v>
                </c:pt>
                <c:pt idx="16">
                  <c:v>7.4209653999999986E-2</c:v>
                </c:pt>
                <c:pt idx="17">
                  <c:v>3.2367567999999999E-2</c:v>
                </c:pt>
                <c:pt idx="18">
                  <c:v>6.3043517199999996E-2</c:v>
                </c:pt>
                <c:pt idx="19">
                  <c:v>7.5275919199999985E-2</c:v>
                </c:pt>
                <c:pt idx="20">
                  <c:v>7.4779155295999988E-2</c:v>
                </c:pt>
                <c:pt idx="21">
                  <c:v>7.3904604891999987E-2</c:v>
                </c:pt>
                <c:pt idx="22">
                  <c:v>3.9630047651999997E-2</c:v>
                </c:pt>
                <c:pt idx="23">
                  <c:v>3.9746229003999996E-2</c:v>
                </c:pt>
                <c:pt idx="24">
                  <c:v>3.9746229003999996E-2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E5-42CB-BD3A-E5F7D1AEE1E0}"/>
            </c:ext>
          </c:extLst>
        </c:ser>
        <c:ser>
          <c:idx val="1"/>
          <c:order val="1"/>
          <c:tx>
            <c:strRef>
              <c:f>'    '!$A$121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'!$B$121:$BB$121</c:f>
              <c:numCache>
                <c:formatCode>#,##0.00</c:formatCode>
                <c:ptCount val="51"/>
                <c:pt idx="0">
                  <c:v>0.35890466640000002</c:v>
                </c:pt>
                <c:pt idx="1">
                  <c:v>0.40231219080000002</c:v>
                </c:pt>
                <c:pt idx="2">
                  <c:v>0.30245990220000002</c:v>
                </c:pt>
                <c:pt idx="3">
                  <c:v>0.37033259700000004</c:v>
                </c:pt>
                <c:pt idx="4">
                  <c:v>0.45770360279999994</c:v>
                </c:pt>
                <c:pt idx="5">
                  <c:v>0.50309126680000005</c:v>
                </c:pt>
                <c:pt idx="6">
                  <c:v>0.44213045000000001</c:v>
                </c:pt>
                <c:pt idx="7">
                  <c:v>0.54160186639999996</c:v>
                </c:pt>
                <c:pt idx="8">
                  <c:v>0.38124082079999994</c:v>
                </c:pt>
                <c:pt idx="9">
                  <c:v>0.2216272044</c:v>
                </c:pt>
                <c:pt idx="10">
                  <c:v>0.23340694279999999</c:v>
                </c:pt>
                <c:pt idx="11">
                  <c:v>0.22268274399999999</c:v>
                </c:pt>
                <c:pt idx="12">
                  <c:v>0.16242761679999995</c:v>
                </c:pt>
                <c:pt idx="13">
                  <c:v>0.13627664803999998</c:v>
                </c:pt>
                <c:pt idx="14">
                  <c:v>0.13665822099523811</c:v>
                </c:pt>
                <c:pt idx="15">
                  <c:v>0.15471700194999999</c:v>
                </c:pt>
                <c:pt idx="16">
                  <c:v>0.13254658329999996</c:v>
                </c:pt>
                <c:pt idx="17">
                  <c:v>2.6881653280000001E-2</c:v>
                </c:pt>
                <c:pt idx="18">
                  <c:v>4.0759289400000009E-2</c:v>
                </c:pt>
                <c:pt idx="19">
                  <c:v>4.3041978800000005E-2</c:v>
                </c:pt>
                <c:pt idx="20">
                  <c:v>3.3460951139999993E-2</c:v>
                </c:pt>
                <c:pt idx="21">
                  <c:v>2.3068203140000004E-2</c:v>
                </c:pt>
                <c:pt idx="22">
                  <c:v>5.8264108760000006E-3</c:v>
                </c:pt>
                <c:pt idx="23">
                  <c:v>1.0359454148E-2</c:v>
                </c:pt>
                <c:pt idx="24">
                  <c:v>1.0359454148E-2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E5-42CB-BD3A-E5F7D1AEE1E0}"/>
            </c:ext>
          </c:extLst>
        </c:ser>
        <c:ser>
          <c:idx val="9"/>
          <c:order val="2"/>
          <c:tx>
            <c:strRef>
              <c:f>'    '!$A$122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'!$B$122:$BB$122</c:f>
              <c:numCache>
                <c:formatCode>#,##0.00</c:formatCode>
                <c:ptCount val="51"/>
                <c:pt idx="0">
                  <c:v>5.3732756499999992E-2</c:v>
                </c:pt>
                <c:pt idx="1">
                  <c:v>7.2312517600000015E-2</c:v>
                </c:pt>
                <c:pt idx="2">
                  <c:v>5.7632255999999993E-2</c:v>
                </c:pt>
                <c:pt idx="3">
                  <c:v>9.2616224400000002E-2</c:v>
                </c:pt>
                <c:pt idx="4">
                  <c:v>9.0971445599999978E-2</c:v>
                </c:pt>
                <c:pt idx="5">
                  <c:v>6.8199497599999992E-2</c:v>
                </c:pt>
                <c:pt idx="6">
                  <c:v>7.8328157999999981E-2</c:v>
                </c:pt>
                <c:pt idx="7">
                  <c:v>0.1134589848</c:v>
                </c:pt>
                <c:pt idx="8">
                  <c:v>8.5389035739130426E-2</c:v>
                </c:pt>
                <c:pt idx="9">
                  <c:v>5.0905870624726533E-2</c:v>
                </c:pt>
                <c:pt idx="10">
                  <c:v>5.7187145899999986E-2</c:v>
                </c:pt>
                <c:pt idx="11">
                  <c:v>6.590459070669516E-2</c:v>
                </c:pt>
                <c:pt idx="12">
                  <c:v>4.1617997199999993E-2</c:v>
                </c:pt>
                <c:pt idx="13">
                  <c:v>2.0295018799999998E-2</c:v>
                </c:pt>
                <c:pt idx="14">
                  <c:v>1.9168100491666666E-2</c:v>
                </c:pt>
                <c:pt idx="15">
                  <c:v>2.5307906154121863E-2</c:v>
                </c:pt>
                <c:pt idx="16">
                  <c:v>3.1392809672727276E-3</c:v>
                </c:pt>
                <c:pt idx="17">
                  <c:v>3.7774960000000004E-3</c:v>
                </c:pt>
                <c:pt idx="18">
                  <c:v>5.8735849999999997E-3</c:v>
                </c:pt>
                <c:pt idx="19">
                  <c:v>5.4157551599999992E-2</c:v>
                </c:pt>
                <c:pt idx="20">
                  <c:v>3.9371227643999994E-2</c:v>
                </c:pt>
                <c:pt idx="21">
                  <c:v>4.0467866344E-2</c:v>
                </c:pt>
                <c:pt idx="22">
                  <c:v>1.0707800000000001E-3</c:v>
                </c:pt>
                <c:pt idx="23">
                  <c:v>5.8855545399999999E-3</c:v>
                </c:pt>
                <c:pt idx="24">
                  <c:v>5.8855545399999999E-3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E5-42CB-BD3A-E5F7D1AEE1E0}"/>
            </c:ext>
          </c:extLst>
        </c:ser>
        <c:ser>
          <c:idx val="4"/>
          <c:order val="3"/>
          <c:tx>
            <c:strRef>
              <c:f>'    '!$A$123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'!$B$123:$BB$123</c:f>
              <c:numCache>
                <c:formatCode>#,##0.00</c:formatCode>
                <c:ptCount val="51"/>
                <c:pt idx="0">
                  <c:v>6.7805697599999992E-2</c:v>
                </c:pt>
                <c:pt idx="1">
                  <c:v>5.98458776E-2</c:v>
                </c:pt>
                <c:pt idx="2">
                  <c:v>6.99757976E-2</c:v>
                </c:pt>
                <c:pt idx="3">
                  <c:v>0.12063822800000001</c:v>
                </c:pt>
                <c:pt idx="4">
                  <c:v>0.13313986920000001</c:v>
                </c:pt>
                <c:pt idx="5">
                  <c:v>0.1397828404</c:v>
                </c:pt>
                <c:pt idx="6">
                  <c:v>0.11909614719999997</c:v>
                </c:pt>
                <c:pt idx="7">
                  <c:v>0.13578444679999999</c:v>
                </c:pt>
                <c:pt idx="8">
                  <c:v>8.9223512000000005E-2</c:v>
                </c:pt>
                <c:pt idx="9">
                  <c:v>4.4490629999999996E-2</c:v>
                </c:pt>
                <c:pt idx="10">
                  <c:v>3.5922025999999996E-2</c:v>
                </c:pt>
                <c:pt idx="11">
                  <c:v>2.8845841999999997E-2</c:v>
                </c:pt>
                <c:pt idx="12">
                  <c:v>2.3259139999999998E-2</c:v>
                </c:pt>
                <c:pt idx="13">
                  <c:v>1.8864933999999996E-2</c:v>
                </c:pt>
                <c:pt idx="14">
                  <c:v>1.8853182799999996E-2</c:v>
                </c:pt>
                <c:pt idx="15">
                  <c:v>1.8854729999999997E-2</c:v>
                </c:pt>
                <c:pt idx="16">
                  <c:v>5.776851999999999E-3</c:v>
                </c:pt>
                <c:pt idx="17">
                  <c:v>8.7254728E-3</c:v>
                </c:pt>
                <c:pt idx="18">
                  <c:v>1.0308537999999999E-2</c:v>
                </c:pt>
                <c:pt idx="19">
                  <c:v>1.1150999999999999E-2</c:v>
                </c:pt>
                <c:pt idx="20">
                  <c:v>5.8223910399999995E-3</c:v>
                </c:pt>
                <c:pt idx="21">
                  <c:v>4.1111312799999994E-3</c:v>
                </c:pt>
                <c:pt idx="22">
                  <c:v>5.35971416E-3</c:v>
                </c:pt>
                <c:pt idx="23">
                  <c:v>5.35971416E-3</c:v>
                </c:pt>
                <c:pt idx="24">
                  <c:v>5.35971416E-3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E5-42CB-BD3A-E5F7D1AEE1E0}"/>
            </c:ext>
          </c:extLst>
        </c:ser>
        <c:ser>
          <c:idx val="10"/>
          <c:order val="4"/>
          <c:tx>
            <c:strRef>
              <c:f>'    '!$A$124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'!$B$124:$BB$124</c:f>
              <c:numCache>
                <c:formatCode>#,##0.00</c:formatCode>
                <c:ptCount val="51"/>
                <c:pt idx="0">
                  <c:v>0.15473132690000002</c:v>
                </c:pt>
                <c:pt idx="1">
                  <c:v>0.1655773052</c:v>
                </c:pt>
                <c:pt idx="2">
                  <c:v>0.18236296159999998</c:v>
                </c:pt>
                <c:pt idx="3">
                  <c:v>0.26659234799999998</c:v>
                </c:pt>
                <c:pt idx="4">
                  <c:v>0.40209384999999997</c:v>
                </c:pt>
                <c:pt idx="5">
                  <c:v>0.37011232319999998</c:v>
                </c:pt>
                <c:pt idx="6">
                  <c:v>0.38441231319999997</c:v>
                </c:pt>
                <c:pt idx="7">
                  <c:v>0.49437113439999991</c:v>
                </c:pt>
                <c:pt idx="8">
                  <c:v>0.29389541199999997</c:v>
                </c:pt>
                <c:pt idx="9">
                  <c:v>6.8963396799999993E-2</c:v>
                </c:pt>
                <c:pt idx="10">
                  <c:v>0.15643365440000001</c:v>
                </c:pt>
                <c:pt idx="11">
                  <c:v>0.13744842839999999</c:v>
                </c:pt>
                <c:pt idx="12">
                  <c:v>0.11118219880000002</c:v>
                </c:pt>
                <c:pt idx="13">
                  <c:v>7.1075574400000008E-2</c:v>
                </c:pt>
                <c:pt idx="14">
                  <c:v>7.4334071379333316E-2</c:v>
                </c:pt>
                <c:pt idx="15">
                  <c:v>6.1923220755000008E-2</c:v>
                </c:pt>
                <c:pt idx="16">
                  <c:v>6.1081034000000006E-2</c:v>
                </c:pt>
                <c:pt idx="17">
                  <c:v>6.1081034000000006E-2</c:v>
                </c:pt>
                <c:pt idx="18">
                  <c:v>6.1081034000000006E-2</c:v>
                </c:pt>
                <c:pt idx="19">
                  <c:v>6.1081034000000006E-2</c:v>
                </c:pt>
                <c:pt idx="20">
                  <c:v>6.1081034000000006E-2</c:v>
                </c:pt>
                <c:pt idx="21">
                  <c:v>6.1081034000000006E-2</c:v>
                </c:pt>
                <c:pt idx="22">
                  <c:v>6.1081034000000006E-2</c:v>
                </c:pt>
                <c:pt idx="23">
                  <c:v>6.1081034000000006E-2</c:v>
                </c:pt>
                <c:pt idx="24">
                  <c:v>6.1081034000000006E-2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E5-42CB-BD3A-E5F7D1AEE1E0}"/>
            </c:ext>
          </c:extLst>
        </c:ser>
        <c:ser>
          <c:idx val="11"/>
          <c:order val="5"/>
          <c:tx>
            <c:strRef>
              <c:f>'    '!$A$125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'!$B$125:$BB$125</c:f>
              <c:numCache>
                <c:formatCode>#,##0.00</c:formatCode>
                <c:ptCount val="51"/>
                <c:pt idx="0">
                  <c:v>0.165018048</c:v>
                </c:pt>
                <c:pt idx="1">
                  <c:v>0.21941797440000002</c:v>
                </c:pt>
                <c:pt idx="2">
                  <c:v>0.20029084079999998</c:v>
                </c:pt>
                <c:pt idx="3">
                  <c:v>0.21454768220000001</c:v>
                </c:pt>
                <c:pt idx="4">
                  <c:v>0.25918574080000001</c:v>
                </c:pt>
                <c:pt idx="5">
                  <c:v>0.27791289800000007</c:v>
                </c:pt>
                <c:pt idx="6">
                  <c:v>0.1843832886</c:v>
                </c:pt>
                <c:pt idx="7">
                  <c:v>0.26463567799999999</c:v>
                </c:pt>
                <c:pt idx="8">
                  <c:v>0.12784234720000001</c:v>
                </c:pt>
                <c:pt idx="9">
                  <c:v>4.3345830399999993E-2</c:v>
                </c:pt>
                <c:pt idx="10">
                  <c:v>3.3518235600000001E-2</c:v>
                </c:pt>
                <c:pt idx="11">
                  <c:v>2.3594383652173916E-2</c:v>
                </c:pt>
                <c:pt idx="12">
                  <c:v>1.48839408E-2</c:v>
                </c:pt>
                <c:pt idx="13">
                  <c:v>1.58625264E-2</c:v>
                </c:pt>
                <c:pt idx="14">
                  <c:v>1.591914434E-2</c:v>
                </c:pt>
                <c:pt idx="15">
                  <c:v>2.4063820600000001E-2</c:v>
                </c:pt>
                <c:pt idx="16">
                  <c:v>2.2463968091097311E-2</c:v>
                </c:pt>
                <c:pt idx="17">
                  <c:v>6.1607336399999997E-2</c:v>
                </c:pt>
                <c:pt idx="18">
                  <c:v>0.1298963625</c:v>
                </c:pt>
                <c:pt idx="19">
                  <c:v>0.15960272240000001</c:v>
                </c:pt>
                <c:pt idx="20">
                  <c:v>0.16512496113599998</c:v>
                </c:pt>
                <c:pt idx="21">
                  <c:v>0.20996993117599999</c:v>
                </c:pt>
                <c:pt idx="22">
                  <c:v>0.21634958900200002</c:v>
                </c:pt>
                <c:pt idx="23">
                  <c:v>8.7506767959999995E-2</c:v>
                </c:pt>
                <c:pt idx="24">
                  <c:v>8.7506767959999995E-2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E5-42CB-BD3A-E5F7D1AEE1E0}"/>
            </c:ext>
          </c:extLst>
        </c:ser>
        <c:ser>
          <c:idx val="14"/>
          <c:order val="6"/>
          <c:tx>
            <c:strRef>
              <c:f>'    '!$A$126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'!$B$126:$BB$126</c:f>
              <c:numCache>
                <c:formatCode>#,##0.00</c:formatCode>
                <c:ptCount val="51"/>
                <c:pt idx="0">
                  <c:v>0.29006483999999999</c:v>
                </c:pt>
                <c:pt idx="1">
                  <c:v>0.38709029790000005</c:v>
                </c:pt>
                <c:pt idx="2">
                  <c:v>0.51156938279999997</c:v>
                </c:pt>
                <c:pt idx="3">
                  <c:v>0.45996865120000002</c:v>
                </c:pt>
                <c:pt idx="4">
                  <c:v>0.462460121</c:v>
                </c:pt>
                <c:pt idx="5">
                  <c:v>0.37227216960000004</c:v>
                </c:pt>
                <c:pt idx="6">
                  <c:v>0.35101538840000002</c:v>
                </c:pt>
                <c:pt idx="7">
                  <c:v>0.2978085244</c:v>
                </c:pt>
                <c:pt idx="8">
                  <c:v>0.26522375799999998</c:v>
                </c:pt>
                <c:pt idx="9">
                  <c:v>0.13323664800000001</c:v>
                </c:pt>
                <c:pt idx="10">
                  <c:v>0.10601696319999999</c:v>
                </c:pt>
                <c:pt idx="11">
                  <c:v>5.2871789199999998E-2</c:v>
                </c:pt>
                <c:pt idx="12">
                  <c:v>1.1568457199999998E-2</c:v>
                </c:pt>
                <c:pt idx="13">
                  <c:v>7.9682659999999999E-3</c:v>
                </c:pt>
                <c:pt idx="14">
                  <c:v>3.2488941200000003E-2</c:v>
                </c:pt>
                <c:pt idx="15">
                  <c:v>1.7462373999999999E-2</c:v>
                </c:pt>
                <c:pt idx="16">
                  <c:v>1.6051155999999997E-2</c:v>
                </c:pt>
                <c:pt idx="17">
                  <c:v>1.6051155999999997E-2</c:v>
                </c:pt>
                <c:pt idx="18">
                  <c:v>1.6051155999999997E-2</c:v>
                </c:pt>
                <c:pt idx="19">
                  <c:v>1.6051155999999997E-2</c:v>
                </c:pt>
                <c:pt idx="20">
                  <c:v>1.6051155999999997E-2</c:v>
                </c:pt>
                <c:pt idx="21">
                  <c:v>1.6051155999999997E-2</c:v>
                </c:pt>
                <c:pt idx="22">
                  <c:v>1.6051155999999997E-2</c:v>
                </c:pt>
                <c:pt idx="23">
                  <c:v>1.6051155999999997E-2</c:v>
                </c:pt>
                <c:pt idx="24">
                  <c:v>1.6051155999999997E-2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2E5-42CB-BD3A-E5F7D1AEE1E0}"/>
            </c:ext>
          </c:extLst>
        </c:ser>
        <c:ser>
          <c:idx val="15"/>
          <c:order val="7"/>
          <c:tx>
            <c:strRef>
              <c:f>'    '!$A$127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'!$B$127:$BB$127</c:f>
              <c:numCache>
                <c:formatCode>#,##0.00</c:formatCode>
                <c:ptCount val="51"/>
                <c:pt idx="0">
                  <c:v>0.10359345125999986</c:v>
                </c:pt>
                <c:pt idx="1">
                  <c:v>5.9898611199999729E-2</c:v>
                </c:pt>
                <c:pt idx="2">
                  <c:v>0.14680254936000048</c:v>
                </c:pt>
                <c:pt idx="3">
                  <c:v>0.11771485891999989</c:v>
                </c:pt>
                <c:pt idx="4">
                  <c:v>0.13429484994000029</c:v>
                </c:pt>
                <c:pt idx="5">
                  <c:v>2.6246258100000253E-2</c:v>
                </c:pt>
                <c:pt idx="6">
                  <c:v>0.15163434320000002</c:v>
                </c:pt>
                <c:pt idx="7">
                  <c:v>7.5360948800000216E-2</c:v>
                </c:pt>
                <c:pt idx="8">
                  <c:v>5.9787496800000062E-2</c:v>
                </c:pt>
                <c:pt idx="9">
                  <c:v>0.10381309066666677</c:v>
                </c:pt>
                <c:pt idx="10">
                  <c:v>7.8541856800000032E-2</c:v>
                </c:pt>
                <c:pt idx="11">
                  <c:v>7.5201637475000083E-2</c:v>
                </c:pt>
                <c:pt idx="12">
                  <c:v>9.0578303778571512E-2</c:v>
                </c:pt>
                <c:pt idx="13">
                  <c:v>6.0684410839999869E-2</c:v>
                </c:pt>
                <c:pt idx="14">
                  <c:v>4.4342741953333265E-2</c:v>
                </c:pt>
                <c:pt idx="15">
                  <c:v>7.0178157840000088E-2</c:v>
                </c:pt>
                <c:pt idx="16">
                  <c:v>5.9638671860000048E-2</c:v>
                </c:pt>
                <c:pt idx="17">
                  <c:v>0.1752533814444156</c:v>
                </c:pt>
                <c:pt idx="18">
                  <c:v>0.16455795332701295</c:v>
                </c:pt>
                <c:pt idx="19">
                  <c:v>0.1048364426672726</c:v>
                </c:pt>
                <c:pt idx="20">
                  <c:v>0.1322778882832728</c:v>
                </c:pt>
                <c:pt idx="21">
                  <c:v>0.14166904601054536</c:v>
                </c:pt>
                <c:pt idx="22">
                  <c:v>0.19097356523127273</c:v>
                </c:pt>
                <c:pt idx="23">
                  <c:v>0.14891729040637003</c:v>
                </c:pt>
                <c:pt idx="24">
                  <c:v>0.14891729040637003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2E5-42CB-BD3A-E5F7D1AEE1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3536992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   '!$A$128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'!$B$128:$BB$128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82E5-42CB-BD3A-E5F7D1AEE1E0}"/>
            </c:ext>
          </c:extLst>
        </c:ser>
        <c:ser>
          <c:idx val="2"/>
          <c:order val="9"/>
          <c:tx>
            <c:strRef>
              <c:f>'    '!$A$129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'!$B$129:$BB$129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82E5-42CB-BD3A-E5F7D1AEE1E0}"/>
            </c:ext>
          </c:extLst>
        </c:ser>
        <c:ser>
          <c:idx val="5"/>
          <c:order val="10"/>
          <c:tx>
            <c:strRef>
              <c:f>'    '!$A$130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'!$B$130:$BB$130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82E5-42CB-BD3A-E5F7D1AEE1E0}"/>
            </c:ext>
          </c:extLst>
        </c:ser>
        <c:ser>
          <c:idx val="6"/>
          <c:order val="11"/>
          <c:tx>
            <c:strRef>
              <c:f>'    '!$A$131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'!$B$131:$BB$131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82E5-42CB-BD3A-E5F7D1AEE1E0}"/>
            </c:ext>
          </c:extLst>
        </c:ser>
        <c:ser>
          <c:idx val="7"/>
          <c:order val="12"/>
          <c:tx>
            <c:strRef>
              <c:f>'    '!$A$132</c:f>
              <c:strCache>
                <c:ptCount val="1"/>
                <c:pt idx="0">
                  <c:v>Belgium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'!$B$132:$BB$132</c:f>
              <c:numCache>
                <c:formatCode>General</c:formatCode>
                <c:ptCount val="51"/>
                <c:pt idx="26" formatCode="#,##0.00">
                  <c:v>2.1968645962988996E-2</c:v>
                </c:pt>
                <c:pt idx="27" formatCode="#,##0.00">
                  <c:v>2.6544452857200002E-2</c:v>
                </c:pt>
                <c:pt idx="28" formatCode="#,##0.00">
                  <c:v>2.93383860672E-2</c:v>
                </c:pt>
                <c:pt idx="29" formatCode="#,##0.00">
                  <c:v>4.1745412273600006E-2</c:v>
                </c:pt>
                <c:pt idx="30" formatCode="#,##0.00">
                  <c:v>6.3801346338100001E-2</c:v>
                </c:pt>
                <c:pt idx="31" formatCode="#,##0.00">
                  <c:v>5.7955207896300001E-2</c:v>
                </c:pt>
                <c:pt idx="32" formatCode="#,##0.00">
                  <c:v>5.4247530020800003E-2</c:v>
                </c:pt>
                <c:pt idx="33" formatCode="#,##0.00">
                  <c:v>8.5056882382500004E-2</c:v>
                </c:pt>
                <c:pt idx="34" formatCode="#,##0.00">
                  <c:v>6.7226142406000014E-2</c:v>
                </c:pt>
                <c:pt idx="35" formatCode="#,##0.00">
                  <c:v>3.6708318503999998E-2</c:v>
                </c:pt>
                <c:pt idx="36" formatCode="#,##0.00">
                  <c:v>3.73923707292E-2</c:v>
                </c:pt>
                <c:pt idx="37" formatCode="#,##0.00">
                  <c:v>6.0829298928E-2</c:v>
                </c:pt>
                <c:pt idx="38" formatCode="#,##0.00">
                  <c:v>4.0023239062400004E-2</c:v>
                </c:pt>
                <c:pt idx="39" formatCode="#,##0.00">
                  <c:v>2.9244848326500004E-2</c:v>
                </c:pt>
                <c:pt idx="40" formatCode="#,##0.00">
                  <c:v>3.9266714958500003E-2</c:v>
                </c:pt>
                <c:pt idx="41" formatCode="#,##0.00">
                  <c:v>4.1338745111999996E-2</c:v>
                </c:pt>
                <c:pt idx="42" formatCode="#,##0.00">
                  <c:v>3.68963408691E-2</c:v>
                </c:pt>
                <c:pt idx="43" formatCode="#,##0.00">
                  <c:v>1.66388903824E-2</c:v>
                </c:pt>
                <c:pt idx="44" formatCode="#,##0.00">
                  <c:v>9.6328867309999986E-3</c:v>
                </c:pt>
                <c:pt idx="45" formatCode="#,##0.00">
                  <c:v>3.73163371605E-2</c:v>
                </c:pt>
                <c:pt idx="46" formatCode="#,##0.00">
                  <c:v>3.8072997145800001E-2</c:v>
                </c:pt>
                <c:pt idx="47" formatCode="#,##0.00">
                  <c:v>3.9422985225300002E-2</c:v>
                </c:pt>
                <c:pt idx="48" formatCode="#,##0.00">
                  <c:v>3.5099690066999999E-2</c:v>
                </c:pt>
                <c:pt idx="49" formatCode="#,##0.00">
                  <c:v>3.6043015070699992E-2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2E5-42CB-BD3A-E5F7D1AEE1E0}"/>
            </c:ext>
          </c:extLst>
        </c:ser>
        <c:ser>
          <c:idx val="8"/>
          <c:order val="13"/>
          <c:tx>
            <c:strRef>
              <c:f>'    '!$A$133</c:f>
              <c:strCache>
                <c:ptCount val="1"/>
                <c:pt idx="0">
                  <c:v>France</c:v>
                </c:pt>
              </c:strCache>
            </c:strRef>
          </c:tx>
          <c:spPr>
            <a:solidFill>
              <a:srgbClr val="FF99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'!$B$133:$BB$133</c:f>
              <c:numCache>
                <c:formatCode>General</c:formatCode>
                <c:ptCount val="51"/>
                <c:pt idx="26" formatCode="#,##0.00">
                  <c:v>8.995292553294601E-2</c:v>
                </c:pt>
                <c:pt idx="27" formatCode="#,##0.00">
                  <c:v>9.6548436656800005E-2</c:v>
                </c:pt>
                <c:pt idx="28" formatCode="#,##0.00">
                  <c:v>7.6946053488000016E-2</c:v>
                </c:pt>
                <c:pt idx="29" formatCode="#,##0.00">
                  <c:v>9.6189792260800017E-2</c:v>
                </c:pt>
                <c:pt idx="30" formatCode="#,##0.00">
                  <c:v>0.13494832644370003</c:v>
                </c:pt>
                <c:pt idx="31" formatCode="#,##0.00">
                  <c:v>0.16778096447970001</c:v>
                </c:pt>
                <c:pt idx="32" formatCode="#,##0.00">
                  <c:v>0.1675439529828</c:v>
                </c:pt>
                <c:pt idx="33" formatCode="#,##0.00">
                  <c:v>0.23996847594400003</c:v>
                </c:pt>
                <c:pt idx="34" formatCode="#,##0.00">
                  <c:v>0.21288738813480004</c:v>
                </c:pt>
                <c:pt idx="35" formatCode="#,##0.00">
                  <c:v>0.11818624674559999</c:v>
                </c:pt>
                <c:pt idx="36" formatCode="#,##0.00">
                  <c:v>0.12629854282680003</c:v>
                </c:pt>
                <c:pt idx="37" formatCode="#,##0.00">
                  <c:v>0.13907391959999998</c:v>
                </c:pt>
                <c:pt idx="38" formatCode="#,##0.00">
                  <c:v>0.1039957835312</c:v>
                </c:pt>
                <c:pt idx="39" formatCode="#,##0.00">
                  <c:v>7.5405532371900008E-2</c:v>
                </c:pt>
                <c:pt idx="40" formatCode="#,##0.00">
                  <c:v>8.0212624690000012E-2</c:v>
                </c:pt>
                <c:pt idx="41" formatCode="#,##0.00">
                  <c:v>8.9164983032999995E-2</c:v>
                </c:pt>
                <c:pt idx="42" formatCode="#,##0.00">
                  <c:v>6.09027172275E-2</c:v>
                </c:pt>
                <c:pt idx="43" formatCode="#,##0.00">
                  <c:v>1.15362636818E-2</c:v>
                </c:pt>
                <c:pt idx="44" formatCode="#,##0.00">
                  <c:v>1.6741865448E-2</c:v>
                </c:pt>
                <c:pt idx="45" formatCode="#,##0.00">
                  <c:v>1.1432103383000002E-2</c:v>
                </c:pt>
                <c:pt idx="46" formatCode="#,##0.00">
                  <c:v>1.1663911106800002E-2</c:v>
                </c:pt>
                <c:pt idx="47" formatCode="#,##0.00">
                  <c:v>1.2077488763800001E-2</c:v>
                </c:pt>
                <c:pt idx="48" formatCode="#,##0.00">
                  <c:v>1.0753019082E-2</c:v>
                </c:pt>
                <c:pt idx="49" formatCode="#,##0.00">
                  <c:v>1.1042012852199997E-2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2E5-42CB-BD3A-E5F7D1AEE1E0}"/>
            </c:ext>
          </c:extLst>
        </c:ser>
        <c:ser>
          <c:idx val="12"/>
          <c:order val="14"/>
          <c:tx>
            <c:strRef>
              <c:f>'    '!$A$134</c:f>
              <c:strCache>
                <c:ptCount val="1"/>
                <c:pt idx="0">
                  <c:v>Germany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'!$B$134:$BB$134</c:f>
              <c:numCache>
                <c:formatCode>General</c:formatCode>
                <c:ptCount val="51"/>
                <c:pt idx="26" formatCode="#,##0.00">
                  <c:v>1.1619082019229E-2</c:v>
                </c:pt>
                <c:pt idx="27" formatCode="#,##0.00">
                  <c:v>1.4650808731199999E-2</c:v>
                </c:pt>
                <c:pt idx="28" formatCode="#,##0.00">
                  <c:v>1.1832602956799998E-2</c:v>
                </c:pt>
                <c:pt idx="29" formatCode="#,##0.00">
                  <c:v>1.6394224817600004E-2</c:v>
                </c:pt>
                <c:pt idx="30" formatCode="#,##0.00">
                  <c:v>1.8584272755300002E-2</c:v>
                </c:pt>
                <c:pt idx="31" formatCode="#,##0.00">
                  <c:v>1.71700542585E-2</c:v>
                </c:pt>
                <c:pt idx="32" formatCode="#,##0.00">
                  <c:v>2.3363132517600006E-2</c:v>
                </c:pt>
                <c:pt idx="33" formatCode="#,##0.00">
                  <c:v>3.6178839999000005E-2</c:v>
                </c:pt>
                <c:pt idx="34" formatCode="#,##0.00">
                  <c:v>3.2522666413200001E-2</c:v>
                </c:pt>
                <c:pt idx="35" formatCode="#,##0.00">
                  <c:v>2.0865694713599999E-2</c:v>
                </c:pt>
                <c:pt idx="36" formatCode="#,##0.00">
                  <c:v>2.6764814485800002E-2</c:v>
                </c:pt>
                <c:pt idx="37" formatCode="#,##0.00">
                  <c:v>3.4069683024E-2</c:v>
                </c:pt>
                <c:pt idx="38" formatCode="#,##0.00">
                  <c:v>2.1995109188800002E-2</c:v>
                </c:pt>
                <c:pt idx="39" formatCode="#,##0.00">
                  <c:v>1.04248757946E-2</c:v>
                </c:pt>
                <c:pt idx="40" formatCode="#,##0.00">
                  <c:v>1.0094835752E-2</c:v>
                </c:pt>
                <c:pt idx="41" formatCode="#,##0.00">
                  <c:v>1.4797279454999999E-2</c:v>
                </c:pt>
                <c:pt idx="42" formatCode="#,##0.00">
                  <c:v>1.7990357148E-3</c:v>
                </c:pt>
                <c:pt idx="43" formatCode="#,##0.00">
                  <c:v>2.0769206887000001E-3</c:v>
                </c:pt>
                <c:pt idx="44" formatCode="#,##0.00">
                  <c:v>3.2466835570000002E-3</c:v>
                </c:pt>
                <c:pt idx="45" formatCode="#,##0.00">
                  <c:v>7.0277328980000008E-3</c:v>
                </c:pt>
                <c:pt idx="46" formatCode="#,##0.00">
                  <c:v>4.6410978334000003E-3</c:v>
                </c:pt>
                <c:pt idx="47" formatCode="#,##0.00">
                  <c:v>5.3013013644000011E-3</c:v>
                </c:pt>
                <c:pt idx="48" formatCode="#,##0.00">
                  <c:v>1.7373067920000002E-3</c:v>
                </c:pt>
                <c:pt idx="49" formatCode="#,##0.00">
                  <c:v>1.4483332281E-3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2E5-42CB-BD3A-E5F7D1AEE1E0}"/>
            </c:ext>
          </c:extLst>
        </c:ser>
        <c:ser>
          <c:idx val="13"/>
          <c:order val="15"/>
          <c:tx>
            <c:strRef>
              <c:f>'    '!$A$135</c:f>
              <c:strCache>
                <c:ptCount val="1"/>
                <c:pt idx="0">
                  <c:v>Italy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'!$B$135:$BB$135</c:f>
              <c:numCache>
                <c:formatCode>General</c:formatCode>
                <c:ptCount val="51"/>
                <c:pt idx="26" formatCode="#,##0.00">
                  <c:v>1.7389694126312999E-2</c:v>
                </c:pt>
                <c:pt idx="27" formatCode="#,##0.00">
                  <c:v>1.54408936172E-2</c:v>
                </c:pt>
                <c:pt idx="28" formatCode="#,##0.00">
                  <c:v>1.66210684032E-2</c:v>
                </c:pt>
                <c:pt idx="29" formatCode="#,##0.00">
                  <c:v>2.5567196883199996E-2</c:v>
                </c:pt>
                <c:pt idx="30" formatCode="#,##0.00">
                  <c:v>3.0236084323200001E-2</c:v>
                </c:pt>
                <c:pt idx="31" formatCode="#,##0.00">
                  <c:v>3.63119398356E-2</c:v>
                </c:pt>
                <c:pt idx="32" formatCode="#,##0.00">
                  <c:v>3.2272832449600011E-2</c:v>
                </c:pt>
                <c:pt idx="33" formatCode="#,##0.00">
                  <c:v>4.2625062126499996E-2</c:v>
                </c:pt>
                <c:pt idx="34" formatCode="#,##0.00">
                  <c:v>3.4887311284800007E-2</c:v>
                </c:pt>
                <c:pt idx="35" formatCode="#,##0.00">
                  <c:v>1.8563100292E-2</c:v>
                </c:pt>
                <c:pt idx="36" formatCode="#,##0.00">
                  <c:v>1.4567979427200001E-2</c:v>
                </c:pt>
                <c:pt idx="37" formatCode="#,##0.00">
                  <c:v>1.7336805983999996E-2</c:v>
                </c:pt>
                <c:pt idx="38" formatCode="#,##0.00">
                  <c:v>1.3708691374399999E-2</c:v>
                </c:pt>
                <c:pt idx="39" formatCode="#,##0.00">
                  <c:v>1.0750734426300002E-2</c:v>
                </c:pt>
                <c:pt idx="40" formatCode="#,##0.00">
                  <c:v>1.1943705216500001E-2</c:v>
                </c:pt>
                <c:pt idx="41" formatCode="#,##0.00">
                  <c:v>9.7050150714999995E-3</c:v>
                </c:pt>
                <c:pt idx="42" formatCode="#,##0.00">
                  <c:v>2.1449474993000001E-3</c:v>
                </c:pt>
                <c:pt idx="43" formatCode="#,##0.00">
                  <c:v>3.1439743049000001E-3</c:v>
                </c:pt>
                <c:pt idx="44" formatCode="#,##0.00">
                  <c:v>9.4049348349999982E-3</c:v>
                </c:pt>
                <c:pt idx="45" formatCode="#,##0.00">
                  <c:v>4.0186042190000007E-3</c:v>
                </c:pt>
                <c:pt idx="46" formatCode="#,##0.00">
                  <c:v>2.3120104006000004E-3</c:v>
                </c:pt>
                <c:pt idx="47" formatCode="#,##0.00">
                  <c:v>2.1691865219000002E-3</c:v>
                </c:pt>
                <c:pt idx="48" formatCode="#,##0.00">
                  <c:v>3.2856148259999994E-3</c:v>
                </c:pt>
                <c:pt idx="49" formatCode="#,##0.00">
                  <c:v>1.0440675971E-3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2E5-42CB-BD3A-E5F7D1AEE1E0}"/>
            </c:ext>
          </c:extLst>
        </c:ser>
        <c:ser>
          <c:idx val="16"/>
          <c:order val="16"/>
          <c:tx>
            <c:strRef>
              <c:f>'    '!$A$136</c:f>
              <c:strCache>
                <c:ptCount val="1"/>
                <c:pt idx="0">
                  <c:v>Netherlands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'!$B$136:$BB$136</c:f>
              <c:numCache>
                <c:formatCode>General</c:formatCode>
                <c:ptCount val="51"/>
                <c:pt idx="26" formatCode="#,##0.00">
                  <c:v>2.9577351384729E-2</c:v>
                </c:pt>
                <c:pt idx="27" formatCode="#,##0.00">
                  <c:v>3.4109458881999996E-2</c:v>
                </c:pt>
                <c:pt idx="28" formatCode="#,##0.00">
                  <c:v>3.5046900456000001E-2</c:v>
                </c:pt>
                <c:pt idx="29" formatCode="#,##0.00">
                  <c:v>5.2264105107200004E-2</c:v>
                </c:pt>
                <c:pt idx="30" formatCode="#,##0.00">
                  <c:v>8.2908456385300006E-2</c:v>
                </c:pt>
                <c:pt idx="31" formatCode="#,##0.00">
                  <c:v>8.7013756100700015E-2</c:v>
                </c:pt>
                <c:pt idx="32" formatCode="#,##0.00">
                  <c:v>0.1017989829096</c:v>
                </c:pt>
                <c:pt idx="33" formatCode="#,##0.00">
                  <c:v>0.16710333405850003</c:v>
                </c:pt>
                <c:pt idx="34" formatCode="#,##0.00">
                  <c:v>0.120919821712</c:v>
                </c:pt>
                <c:pt idx="35" formatCode="#,##0.00">
                  <c:v>6.0874527062799999E-2</c:v>
                </c:pt>
                <c:pt idx="36" formatCode="#,##0.00">
                  <c:v>5.4909881526600007E-2</c:v>
                </c:pt>
                <c:pt idx="37" formatCode="#,##0.00">
                  <c:v>6.3308570640000006E-2</c:v>
                </c:pt>
                <c:pt idx="38" formatCode="#,##0.00">
                  <c:v>4.4344491699200003E-2</c:v>
                </c:pt>
                <c:pt idx="39" formatCode="#,##0.00">
                  <c:v>2.9948741326500002E-2</c:v>
                </c:pt>
                <c:pt idx="40" formatCode="#,##0.00">
                  <c:v>2.9460113223500003E-2</c:v>
                </c:pt>
                <c:pt idx="41" formatCode="#,##0.00">
                  <c:v>2.51353463795E-2</c:v>
                </c:pt>
                <c:pt idx="42" formatCode="#,##0.00">
                  <c:v>2.3142270445799997E-2</c:v>
                </c:pt>
                <c:pt idx="43" formatCode="#,##0.00">
                  <c:v>2.3618956475399997E-2</c:v>
                </c:pt>
                <c:pt idx="44" formatCode="#,##0.00">
                  <c:v>2.4691500042000002E-2</c:v>
                </c:pt>
                <c:pt idx="45" formatCode="#,##0.00">
                  <c:v>2.3405702199000001E-2</c:v>
                </c:pt>
                <c:pt idx="46" formatCode="#,##0.00">
                  <c:v>2.3880297500400001E-2</c:v>
                </c:pt>
                <c:pt idx="47" formatCode="#,##0.00">
                  <c:v>2.4727042421400003E-2</c:v>
                </c:pt>
                <c:pt idx="48" formatCode="#,##0.00">
                  <c:v>2.2015367946000002E-2</c:v>
                </c:pt>
                <c:pt idx="49" formatCode="#,##0.00">
                  <c:v>2.26070440266E-2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2E5-42CB-BD3A-E5F7D1AEE1E0}"/>
            </c:ext>
          </c:extLst>
        </c:ser>
        <c:ser>
          <c:idx val="17"/>
          <c:order val="17"/>
          <c:tx>
            <c:strRef>
              <c:f>'    '!$A$137</c:f>
              <c:strCache>
                <c:ptCount val="1"/>
                <c:pt idx="0">
                  <c:v>Spain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'!$B$137:$BB$137</c:f>
              <c:numCache>
                <c:formatCode>General</c:formatCode>
                <c:ptCount val="51"/>
                <c:pt idx="26" formatCode="#,##0.00">
                  <c:v>3.7126773782451009E-2</c:v>
                </c:pt>
                <c:pt idx="27" formatCode="#,##0.00">
                  <c:v>4.2637808090799999E-2</c:v>
                </c:pt>
                <c:pt idx="28" formatCode="#,##0.00">
                  <c:v>4.3335650870400005E-2</c:v>
                </c:pt>
                <c:pt idx="29" formatCode="#,##0.00">
                  <c:v>4.4571406655999991E-2</c:v>
                </c:pt>
                <c:pt idx="30" formatCode="#,##0.00">
                  <c:v>6.2531241096800014E-2</c:v>
                </c:pt>
                <c:pt idx="31" formatCode="#,##0.00">
                  <c:v>7.3336607143800026E-2</c:v>
                </c:pt>
                <c:pt idx="32" formatCode="#,##0.00">
                  <c:v>6.3779230336399997E-2</c:v>
                </c:pt>
                <c:pt idx="33" formatCode="#,##0.00">
                  <c:v>9.6952472904999989E-2</c:v>
                </c:pt>
                <c:pt idx="34" formatCode="#,##0.00">
                  <c:v>5.8208745558400013E-2</c:v>
                </c:pt>
                <c:pt idx="35" formatCode="#,##0.00">
                  <c:v>2.04326567368E-2</c:v>
                </c:pt>
                <c:pt idx="36" formatCode="#,##0.00">
                  <c:v>1.7731183146300001E-2</c:v>
                </c:pt>
                <c:pt idx="37" formatCode="#,##0.00">
                  <c:v>1.531870944E-2</c:v>
                </c:pt>
                <c:pt idx="38" formatCode="#,##0.00">
                  <c:v>8.5993282847999994E-3</c:v>
                </c:pt>
                <c:pt idx="39" formatCode="#,##0.00">
                  <c:v>7.4819390045999992E-3</c:v>
                </c:pt>
                <c:pt idx="40" formatCode="#,##0.00">
                  <c:v>9.1159451405000008E-3</c:v>
                </c:pt>
                <c:pt idx="41" formatCode="#,##0.00">
                  <c:v>1.1539474575999999E-2</c:v>
                </c:pt>
                <c:pt idx="42" formatCode="#,##0.00">
                  <c:v>9.5925536866999991E-3</c:v>
                </c:pt>
                <c:pt idx="43" formatCode="#,##0.00">
                  <c:v>1.2521963082199999E-2</c:v>
                </c:pt>
                <c:pt idx="44" formatCode="#,##0.00">
                  <c:v>1.5427400637999999E-2</c:v>
                </c:pt>
                <c:pt idx="45" formatCode="#,##0.00">
                  <c:v>2.3075871750500004E-2</c:v>
                </c:pt>
                <c:pt idx="46" formatCode="#,##0.00">
                  <c:v>2.2662249709400003E-2</c:v>
                </c:pt>
                <c:pt idx="47" formatCode="#,##0.00">
                  <c:v>3.4658158946300005E-2</c:v>
                </c:pt>
                <c:pt idx="48" formatCode="#,##0.00">
                  <c:v>4.5260493525000001E-2</c:v>
                </c:pt>
                <c:pt idx="49" formatCode="#,##0.00">
                  <c:v>1.33843822211E-2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2E5-42CB-BD3A-E5F7D1AEE1E0}"/>
            </c:ext>
          </c:extLst>
        </c:ser>
        <c:ser>
          <c:idx val="18"/>
          <c:order val="18"/>
          <c:tx>
            <c:strRef>
              <c:f>'    '!$A$138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'!$B$138:$BB$138</c:f>
              <c:numCache>
                <c:formatCode>General</c:formatCode>
                <c:ptCount val="51"/>
                <c:pt idx="26" formatCode="#,##0.00">
                  <c:v>4.7226328617692999E-2</c:v>
                </c:pt>
                <c:pt idx="27" formatCode="#,##0.00">
                  <c:v>5.9894680273199996E-2</c:v>
                </c:pt>
                <c:pt idx="28" formatCode="#,##0.00">
                  <c:v>6.6679502188800005E-2</c:v>
                </c:pt>
                <c:pt idx="29" formatCode="#,##0.00">
                  <c:v>6.0120502904000006E-2</c:v>
                </c:pt>
                <c:pt idx="30" formatCode="#,##0.00">
                  <c:v>8.1733582884100001E-2</c:v>
                </c:pt>
                <c:pt idx="31" formatCode="#,##0.00">
                  <c:v>6.7910022094200009E-2</c:v>
                </c:pt>
                <c:pt idx="32" formatCode="#,##0.00">
                  <c:v>6.877146831320001E-2</c:v>
                </c:pt>
                <c:pt idx="33" formatCode="#,##0.00">
                  <c:v>6.9313448649999998E-2</c:v>
                </c:pt>
                <c:pt idx="34" formatCode="#,##0.00">
                  <c:v>5.5349085297200007E-2</c:v>
                </c:pt>
                <c:pt idx="35" formatCode="#,##0.00">
                  <c:v>2.8472184905999998E-2</c:v>
                </c:pt>
                <c:pt idx="36" formatCode="#,##0.00">
                  <c:v>2.6506261889100005E-2</c:v>
                </c:pt>
                <c:pt idx="37" formatCode="#,##0.00">
                  <c:v>1.5178344336000002E-2</c:v>
                </c:pt>
                <c:pt idx="38" formatCode="#,##0.00">
                  <c:v>5.6284775359999994E-3</c:v>
                </c:pt>
                <c:pt idx="39" formatCode="#,##0.00">
                  <c:v>3.8857735734000006E-3</c:v>
                </c:pt>
                <c:pt idx="40" formatCode="#,##0.00">
                  <c:v>9.3568194610000009E-3</c:v>
                </c:pt>
                <c:pt idx="41" formatCode="#,##0.00">
                  <c:v>5.4201327284999993E-3</c:v>
                </c:pt>
                <c:pt idx="42" formatCode="#,##0.00">
                  <c:v>4.704247517E-3</c:v>
                </c:pt>
                <c:pt idx="43" formatCode="#,##0.00">
                  <c:v>2.5689231139E-3</c:v>
                </c:pt>
                <c:pt idx="44" formatCode="#,##0.00">
                  <c:v>5.8148554510000002E-3</c:v>
                </c:pt>
                <c:pt idx="45" formatCode="#,##0.00">
                  <c:v>6.3403778100000006E-3</c:v>
                </c:pt>
                <c:pt idx="46" formatCode="#,##0.00">
                  <c:v>5.4822401839999999E-4</c:v>
                </c:pt>
                <c:pt idx="47" formatCode="#,##0.00">
                  <c:v>5.6766288439999998E-4</c:v>
                </c:pt>
                <c:pt idx="48" formatCode="#,##0.00">
                  <c:v>5.0541051599999997E-4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2E5-42CB-BD3A-E5F7D1AEE1E0}"/>
            </c:ext>
          </c:extLst>
        </c:ser>
        <c:ser>
          <c:idx val="19"/>
          <c:order val="19"/>
          <c:tx>
            <c:strRef>
              <c:f>'    '!$A$139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  '!$B$119:$BB$119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  '!$B$139:$BB$139</c:f>
              <c:numCache>
                <c:formatCode>General</c:formatCode>
                <c:ptCount val="51"/>
                <c:pt idx="26" formatCode="0.00">
                  <c:v>4.1866999532283011E-2</c:v>
                </c:pt>
                <c:pt idx="27" formatCode="0.00">
                  <c:v>4.0926277084400053E-2</c:v>
                </c:pt>
                <c:pt idx="28" formatCode="0.00">
                  <c:v>3.6308787580800028E-2</c:v>
                </c:pt>
                <c:pt idx="29" formatCode="0.00">
                  <c:v>3.9305628801599934E-2</c:v>
                </c:pt>
                <c:pt idx="30" formatCode="0.00">
                  <c:v>6.0948296249400014E-2</c:v>
                </c:pt>
                <c:pt idx="31" formatCode="0.00">
                  <c:v>7.3176909491399988E-2</c:v>
                </c:pt>
                <c:pt idx="32" formatCode="0.00">
                  <c:v>7.8409433823600105E-2</c:v>
                </c:pt>
                <c:pt idx="33" formatCode="0.00">
                  <c:v>0.103046151724</c:v>
                </c:pt>
                <c:pt idx="34" formatCode="0.00">
                  <c:v>9.2079107482399891E-2</c:v>
                </c:pt>
                <c:pt idx="35" formatCode="0.00">
                  <c:v>4.9649044156800048E-2</c:v>
                </c:pt>
                <c:pt idx="36" formatCode="0.00">
                  <c:v>4.5159677520299979E-2</c:v>
                </c:pt>
                <c:pt idx="37" formatCode="0.00">
                  <c:v>3.6459522911999998E-2</c:v>
                </c:pt>
                <c:pt idx="38" formatCode="0.00">
                  <c:v>2.2083770667199937E-2</c:v>
                </c:pt>
                <c:pt idx="39" formatCode="0.00">
                  <c:v>2.3561658743699976E-2</c:v>
                </c:pt>
                <c:pt idx="40" formatCode="0.00">
                  <c:v>2.2661169063499936E-2</c:v>
                </c:pt>
                <c:pt idx="41" formatCode="0.00">
                  <c:v>2.8215807669000004E-2</c:v>
                </c:pt>
                <c:pt idx="42" formatCode="0.00">
                  <c:v>2.1367437099499981E-2</c:v>
                </c:pt>
                <c:pt idx="43" formatCode="0.00">
                  <c:v>1.9526890483100023E-2</c:v>
                </c:pt>
                <c:pt idx="44" formatCode="0.00">
                  <c:v>1.4336430674700015E-2</c:v>
                </c:pt>
                <c:pt idx="45" formatCode="0.00">
                  <c:v>4.7932820639699961E-2</c:v>
                </c:pt>
                <c:pt idx="46" formatCode="0.00">
                  <c:v>5.6768762344899956E-2</c:v>
                </c:pt>
                <c:pt idx="47" formatCode="0.00">
                  <c:v>4.1625723932199973E-2</c:v>
                </c:pt>
                <c:pt idx="48" formatCode="0.00">
                  <c:v>4.189264730569997E-2</c:v>
                </c:pt>
                <c:pt idx="49" formatCode="0.00">
                  <c:v>7.4980695063899996E-2</c:v>
                </c:pt>
                <c:pt idx="50" formatCode="0.00">
                  <c:v>0.16054955005969998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2E5-42CB-BD3A-E5F7D1AEE1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35369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36992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9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5419619422572174E-2"/>
          <c:y val="0.87169526384710594"/>
          <c:w val="0.84169225721784757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5" Type="http://schemas.openxmlformats.org/officeDocument/2006/relationships/chart" Target="../charts/chart2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4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03233" name="Chart 1">
          <a:extLst>
            <a:ext uri="{FF2B5EF4-FFF2-40B4-BE49-F238E27FC236}">
              <a16:creationId xmlns:a16="http://schemas.microsoft.com/office/drawing/2014/main" id="{EC34E4C1-B038-4B07-B2E7-46E116BD5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503234" name="Chart 2">
          <a:extLst>
            <a:ext uri="{FF2B5EF4-FFF2-40B4-BE49-F238E27FC236}">
              <a16:creationId xmlns:a16="http://schemas.microsoft.com/office/drawing/2014/main" id="{9A55F794-81CC-4952-B5BC-33BCE19C8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0.16173</cdr:x>
      <cdr:y>0.82413</cdr:y>
    </cdr:from>
    <cdr:to>
      <cdr:x>0.48697</cdr:x>
      <cdr:y>0.8784</cdr:y>
    </cdr:to>
    <cdr:sp macro="" textlink="">
      <cdr:nvSpPr>
        <cdr:cNvPr id="1504257" name="Text Box 1">
          <a:extLst xmlns:a="http://schemas.openxmlformats.org/drawingml/2006/main">
            <a:ext uri="{FF2B5EF4-FFF2-40B4-BE49-F238E27FC236}">
              <a16:creationId xmlns:a16="http://schemas.microsoft.com/office/drawing/2014/main" id="{1E1F85E5-C7DF-4BD1-901B-C9D5B95FA49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6917" y="3145187"/>
          <a:ext cx="1984748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0.60473</cdr:x>
      <cdr:y>0.82438</cdr:y>
    </cdr:from>
    <cdr:to>
      <cdr:x>0.80729</cdr:x>
      <cdr:y>0.88167</cdr:y>
    </cdr:to>
    <cdr:sp macro="" textlink="">
      <cdr:nvSpPr>
        <cdr:cNvPr id="1504258" name="Text Box 2">
          <a:extLst xmlns:a="http://schemas.openxmlformats.org/drawingml/2006/main">
            <a:ext uri="{FF2B5EF4-FFF2-40B4-BE49-F238E27FC236}">
              <a16:creationId xmlns:a16="http://schemas.microsoft.com/office/drawing/2014/main" id="{162667B0-8C06-42FA-84A8-AC16B891241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6434" y="3140888"/>
          <a:ext cx="1234816" cy="21826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Trade value</a:t>
          </a:r>
        </a:p>
      </cdr:txBody>
    </cdr:sp>
  </cdr:relSizeAnchor>
  <cdr:relSizeAnchor xmlns:cdr="http://schemas.openxmlformats.org/drawingml/2006/chartDrawing">
    <cdr:from>
      <cdr:x>0.55507</cdr:x>
      <cdr:y>0.76281</cdr:y>
    </cdr:from>
    <cdr:to>
      <cdr:x>0.69063</cdr:x>
      <cdr:y>0.81833</cdr:y>
    </cdr:to>
    <cdr:sp macro="" textlink="">
      <cdr:nvSpPr>
        <cdr:cNvPr id="1504259" name="Text Box 3">
          <a:extLst xmlns:a="http://schemas.openxmlformats.org/drawingml/2006/main">
            <a:ext uri="{FF2B5EF4-FFF2-40B4-BE49-F238E27FC236}">
              <a16:creationId xmlns:a16="http://schemas.microsoft.com/office/drawing/2014/main" id="{CC5C2FD8-5F15-473B-9739-E40DDC796C3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83707" y="2906307"/>
          <a:ext cx="826343" cy="211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Imports</a:t>
          </a:r>
        </a:p>
      </cdr:txBody>
    </cdr:sp>
  </cdr:relSizeAnchor>
  <cdr:relSizeAnchor xmlns:cdr="http://schemas.openxmlformats.org/drawingml/2006/chartDrawing">
    <cdr:from>
      <cdr:x>0.72188</cdr:x>
      <cdr:y>0.76281</cdr:y>
    </cdr:from>
    <cdr:to>
      <cdr:x>0.85104</cdr:x>
      <cdr:y>0.82167</cdr:y>
    </cdr:to>
    <cdr:sp macro="" textlink="">
      <cdr:nvSpPr>
        <cdr:cNvPr id="1504260" name="Text Box 4">
          <a:extLst xmlns:a="http://schemas.openxmlformats.org/drawingml/2006/main">
            <a:ext uri="{FF2B5EF4-FFF2-40B4-BE49-F238E27FC236}">
              <a16:creationId xmlns:a16="http://schemas.microsoft.com/office/drawing/2014/main" id="{674F8CD5-93A8-4F1E-84F1-BDB63217BDE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00551" y="2906306"/>
          <a:ext cx="787400" cy="2242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Exports</a:t>
          </a:r>
        </a:p>
      </cdr:txBody>
    </cdr:sp>
  </cdr:relSizeAnchor>
  <cdr:relSizeAnchor xmlns:cdr="http://schemas.openxmlformats.org/drawingml/2006/chartDrawing">
    <cdr:from>
      <cdr:x>0.16146</cdr:x>
      <cdr:y>0.76167</cdr:y>
    </cdr:from>
    <cdr:to>
      <cdr:x>0.29792</cdr:x>
      <cdr:y>0.82511</cdr:y>
    </cdr:to>
    <cdr:sp macro="" textlink="">
      <cdr:nvSpPr>
        <cdr:cNvPr id="1504261" name="Text Box 5">
          <a:extLst xmlns:a="http://schemas.openxmlformats.org/drawingml/2006/main">
            <a:ext uri="{FF2B5EF4-FFF2-40B4-BE49-F238E27FC236}">
              <a16:creationId xmlns:a16="http://schemas.microsoft.com/office/drawing/2014/main" id="{F923193C-4BAF-4238-8C6C-BF3150924D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4250" y="2901950"/>
          <a:ext cx="831870" cy="2417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Imports</a:t>
          </a:r>
        </a:p>
      </cdr:txBody>
    </cdr:sp>
  </cdr:relSizeAnchor>
  <cdr:relSizeAnchor xmlns:cdr="http://schemas.openxmlformats.org/drawingml/2006/chartDrawing">
    <cdr:from>
      <cdr:x>0.31875</cdr:x>
      <cdr:y>0.76</cdr:y>
    </cdr:from>
    <cdr:to>
      <cdr:x>0.46091</cdr:x>
      <cdr:y>0.82511</cdr:y>
    </cdr:to>
    <cdr:sp macro="" textlink="">
      <cdr:nvSpPr>
        <cdr:cNvPr id="1504262" name="Text Box 6">
          <a:extLst xmlns:a="http://schemas.openxmlformats.org/drawingml/2006/main">
            <a:ext uri="{FF2B5EF4-FFF2-40B4-BE49-F238E27FC236}">
              <a16:creationId xmlns:a16="http://schemas.microsoft.com/office/drawing/2014/main" id="{FD6E964C-EB20-436B-B895-CF0E34F0F33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43100" y="2895600"/>
          <a:ext cx="866607" cy="2480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Exports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0.25342</cdr:x>
      <cdr:y>0.81975</cdr:y>
    </cdr:from>
    <cdr:to>
      <cdr:x>0.44665</cdr:x>
      <cdr:y>0.87597</cdr:y>
    </cdr:to>
    <cdr:sp macro="" textlink="">
      <cdr:nvSpPr>
        <cdr:cNvPr id="1505281" name="Text Box 1">
          <a:extLst xmlns:a="http://schemas.openxmlformats.org/drawingml/2006/main">
            <a:ext uri="{FF2B5EF4-FFF2-40B4-BE49-F238E27FC236}">
              <a16:creationId xmlns:a16="http://schemas.microsoft.com/office/drawing/2014/main" id="{592AB70F-E783-456F-930F-1E10087B97B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87" y="3128470"/>
          <a:ext cx="1179147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Imports</a:t>
          </a:r>
        </a:p>
      </cdr:txBody>
    </cdr:sp>
  </cdr:relSizeAnchor>
  <cdr:relSizeAnchor xmlns:cdr="http://schemas.openxmlformats.org/drawingml/2006/chartDrawing">
    <cdr:from>
      <cdr:x>0.66864</cdr:x>
      <cdr:y>0.81975</cdr:y>
    </cdr:from>
    <cdr:to>
      <cdr:x>0.83336</cdr:x>
      <cdr:y>0.87816</cdr:y>
    </cdr:to>
    <cdr:sp macro="" textlink="">
      <cdr:nvSpPr>
        <cdr:cNvPr id="1505282" name="Text Box 2">
          <a:extLst xmlns:a="http://schemas.openxmlformats.org/drawingml/2006/main">
            <a:ext uri="{FF2B5EF4-FFF2-40B4-BE49-F238E27FC236}">
              <a16:creationId xmlns:a16="http://schemas.microsoft.com/office/drawing/2014/main" id="{9142323C-B744-43EC-AD15-6FF5A52384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80304" y="3128470"/>
          <a:ext cx="1005125" cy="2228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Exports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506305" name="Chart 1">
          <a:extLst>
            <a:ext uri="{FF2B5EF4-FFF2-40B4-BE49-F238E27FC236}">
              <a16:creationId xmlns:a16="http://schemas.microsoft.com/office/drawing/2014/main" id="{EBFA0861-4025-49A9-9512-929DFD53E5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06306" name="Chart 2">
          <a:extLst>
            <a:ext uri="{FF2B5EF4-FFF2-40B4-BE49-F238E27FC236}">
              <a16:creationId xmlns:a16="http://schemas.microsoft.com/office/drawing/2014/main" id="{78C8A46A-73EC-481F-ABE4-E70AC5327B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506307" name="Chart 3">
          <a:extLst>
            <a:ext uri="{FF2B5EF4-FFF2-40B4-BE49-F238E27FC236}">
              <a16:creationId xmlns:a16="http://schemas.microsoft.com/office/drawing/2014/main" id="{DC26CF68-58C4-4093-8CA8-7559EBDA67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506308" name="Chart 4">
          <a:extLst>
            <a:ext uri="{FF2B5EF4-FFF2-40B4-BE49-F238E27FC236}">
              <a16:creationId xmlns:a16="http://schemas.microsoft.com/office/drawing/2014/main" id="{6EBB49E4-4D0B-4DF1-88C1-6587C37C2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0</xdr:rowOff>
    </xdr:to>
    <xdr:graphicFrame macro="">
      <xdr:nvGraphicFramePr>
        <xdr:cNvPr id="1506309" name="Chart 5">
          <a:extLst>
            <a:ext uri="{FF2B5EF4-FFF2-40B4-BE49-F238E27FC236}">
              <a16:creationId xmlns:a16="http://schemas.microsoft.com/office/drawing/2014/main" id="{91164C89-75CA-45FE-B69E-3ED3C4FDD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0.16246</cdr:x>
      <cdr:y>0.79396</cdr:y>
    </cdr:from>
    <cdr:to>
      <cdr:x>0.46534</cdr:x>
      <cdr:y>0.84677</cdr:y>
    </cdr:to>
    <cdr:sp macro="" textlink="">
      <cdr:nvSpPr>
        <cdr:cNvPr id="1507329" name="Text Box 1025">
          <a:extLst xmlns:a="http://schemas.openxmlformats.org/drawingml/2006/main">
            <a:ext uri="{FF2B5EF4-FFF2-40B4-BE49-F238E27FC236}">
              <a16:creationId xmlns:a16="http://schemas.microsoft.com/office/drawing/2014/main" id="{38EAF9FF-6708-493A-A362-09B89C87226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1418" y="3030030"/>
          <a:ext cx="1848231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0.59219</cdr:x>
      <cdr:y>0.79201</cdr:y>
    </cdr:from>
    <cdr:to>
      <cdr:x>0.75518</cdr:x>
      <cdr:y>0.84823</cdr:y>
    </cdr:to>
    <cdr:sp macro="" textlink="">
      <cdr:nvSpPr>
        <cdr:cNvPr id="1507330" name="Text Box 1026">
          <a:extLst xmlns:a="http://schemas.openxmlformats.org/drawingml/2006/main">
            <a:ext uri="{FF2B5EF4-FFF2-40B4-BE49-F238E27FC236}">
              <a16:creationId xmlns:a16="http://schemas.microsoft.com/office/drawing/2014/main" id="{D0545EA8-82B1-40CD-B08C-229DE61654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3745" y="3022600"/>
          <a:ext cx="994625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0.1664</cdr:x>
      <cdr:y>0.83192</cdr:y>
    </cdr:from>
    <cdr:to>
      <cdr:x>0.46952</cdr:x>
      <cdr:y>0.88521</cdr:y>
    </cdr:to>
    <cdr:sp macro="" textlink="">
      <cdr:nvSpPr>
        <cdr:cNvPr id="1508353" name="Text Box 1">
          <a:extLst xmlns:a="http://schemas.openxmlformats.org/drawingml/2006/main">
            <a:ext uri="{FF2B5EF4-FFF2-40B4-BE49-F238E27FC236}">
              <a16:creationId xmlns:a16="http://schemas.microsoft.com/office/drawing/2014/main" id="{1ADBE6EC-6978-4A35-BB49-A74F44C3597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5421" y="3174905"/>
          <a:ext cx="1849731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0.59071</cdr:x>
      <cdr:y>0.83095</cdr:y>
    </cdr:from>
    <cdr:to>
      <cdr:x>0.75272</cdr:x>
      <cdr:y>0.8874</cdr:y>
    </cdr:to>
    <cdr:sp macro="" textlink="">
      <cdr:nvSpPr>
        <cdr:cNvPr id="1508354" name="Text Box 2">
          <a:extLst xmlns:a="http://schemas.openxmlformats.org/drawingml/2006/main">
            <a:ext uri="{FF2B5EF4-FFF2-40B4-BE49-F238E27FC236}">
              <a16:creationId xmlns:a16="http://schemas.microsoft.com/office/drawing/2014/main" id="{BC22F2E7-34AE-45EA-B403-0A5E9DBC923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4744" y="3171190"/>
          <a:ext cx="988624" cy="2154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0.1959</cdr:x>
      <cdr:y>0.83509</cdr:y>
    </cdr:from>
    <cdr:to>
      <cdr:x>0.47419</cdr:x>
      <cdr:y>0.88765</cdr:y>
    </cdr:to>
    <cdr:sp macro="" textlink="">
      <cdr:nvSpPr>
        <cdr:cNvPr id="1509377" name="Text Box 1025">
          <a:extLst xmlns:a="http://schemas.openxmlformats.org/drawingml/2006/main">
            <a:ext uri="{FF2B5EF4-FFF2-40B4-BE49-F238E27FC236}">
              <a16:creationId xmlns:a16="http://schemas.microsoft.com/office/drawing/2014/main" id="{779281E5-5988-41B4-8C41-85841B6FB6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95443" y="3186978"/>
          <a:ext cx="1698212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0.58629</cdr:x>
      <cdr:y>0.83509</cdr:y>
    </cdr:from>
    <cdr:to>
      <cdr:x>0.74633</cdr:x>
      <cdr:y>0.89057</cdr:y>
    </cdr:to>
    <cdr:sp macro="" textlink="">
      <cdr:nvSpPr>
        <cdr:cNvPr id="1509378" name="Text Box 1026">
          <a:extLst xmlns:a="http://schemas.openxmlformats.org/drawingml/2006/main">
            <a:ext uri="{FF2B5EF4-FFF2-40B4-BE49-F238E27FC236}">
              <a16:creationId xmlns:a16="http://schemas.microsoft.com/office/drawing/2014/main" id="{92AD7269-97E7-46FC-901B-1301A9D5DF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7741" y="3186978"/>
          <a:ext cx="976622" cy="211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0.17181</cdr:x>
      <cdr:y>0.82851</cdr:y>
    </cdr:from>
    <cdr:to>
      <cdr:x>0.4646</cdr:x>
      <cdr:y>0.88375</cdr:y>
    </cdr:to>
    <cdr:sp macro="" textlink="">
      <cdr:nvSpPr>
        <cdr:cNvPr id="1510401" name="Text Box 1">
          <a:extLst xmlns:a="http://schemas.openxmlformats.org/drawingml/2006/main">
            <a:ext uri="{FF2B5EF4-FFF2-40B4-BE49-F238E27FC236}">
              <a16:creationId xmlns:a16="http://schemas.microsoft.com/office/drawing/2014/main" id="{2D34CBAB-2B97-49E8-8DB5-B7AC8D1AA65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8425" y="3161903"/>
          <a:ext cx="1786723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0.57424</cdr:x>
      <cdr:y>0.82851</cdr:y>
    </cdr:from>
    <cdr:to>
      <cdr:x>0.72961</cdr:x>
      <cdr:y>0.88716</cdr:y>
    </cdr:to>
    <cdr:sp macro="" textlink="">
      <cdr:nvSpPr>
        <cdr:cNvPr id="1510402" name="Text Box 2">
          <a:extLst xmlns:a="http://schemas.openxmlformats.org/drawingml/2006/main">
            <a:ext uri="{FF2B5EF4-FFF2-40B4-BE49-F238E27FC236}">
              <a16:creationId xmlns:a16="http://schemas.microsoft.com/office/drawing/2014/main" id="{21E442C0-2166-4A42-8A66-D5E191C1C4F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04232" y="3161903"/>
          <a:ext cx="948118" cy="2238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0.19049</cdr:x>
      <cdr:y>0.82851</cdr:y>
    </cdr:from>
    <cdr:to>
      <cdr:x>0.46952</cdr:x>
      <cdr:y>0.88375</cdr:y>
    </cdr:to>
    <cdr:sp macro="" textlink="">
      <cdr:nvSpPr>
        <cdr:cNvPr id="1511425" name="Text Box 1">
          <a:extLst xmlns:a="http://schemas.openxmlformats.org/drawingml/2006/main">
            <a:ext uri="{FF2B5EF4-FFF2-40B4-BE49-F238E27FC236}">
              <a16:creationId xmlns:a16="http://schemas.microsoft.com/office/drawing/2014/main" id="{58AD9123-2EA2-41A3-9D19-E237A07B49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2439" y="3161903"/>
          <a:ext cx="1702713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0.58162</cdr:x>
      <cdr:y>0.82851</cdr:y>
    </cdr:from>
    <cdr:to>
      <cdr:x>0.74068</cdr:x>
      <cdr:y>0.88716</cdr:y>
    </cdr:to>
    <cdr:sp macro="" textlink="">
      <cdr:nvSpPr>
        <cdr:cNvPr id="1511426" name="Text Box 2">
          <a:extLst xmlns:a="http://schemas.openxmlformats.org/drawingml/2006/main">
            <a:ext uri="{FF2B5EF4-FFF2-40B4-BE49-F238E27FC236}">
              <a16:creationId xmlns:a16="http://schemas.microsoft.com/office/drawing/2014/main" id="{B0120FC1-37C6-4CE2-86AB-F35F47A95F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9237" y="3161903"/>
          <a:ext cx="970622" cy="2238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235526" name="Chart 6">
          <a:extLst>
            <a:ext uri="{FF2B5EF4-FFF2-40B4-BE49-F238E27FC236}">
              <a16:creationId xmlns:a16="http://schemas.microsoft.com/office/drawing/2014/main" id="{9884E1A6-4539-4808-908D-91FD908C0F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288</xdr:row>
      <xdr:rowOff>0</xdr:rowOff>
    </xdr:from>
    <xdr:to>
      <xdr:col>11</xdr:col>
      <xdr:colOff>0</xdr:colOff>
      <xdr:row>312</xdr:row>
      <xdr:rowOff>0</xdr:rowOff>
    </xdr:to>
    <xdr:graphicFrame macro="">
      <xdr:nvGraphicFramePr>
        <xdr:cNvPr id="235528" name="Chart 8">
          <a:extLst>
            <a:ext uri="{FF2B5EF4-FFF2-40B4-BE49-F238E27FC236}">
              <a16:creationId xmlns:a16="http://schemas.microsoft.com/office/drawing/2014/main" id="{05AB8ECE-A620-4F18-B30F-88068DED6D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235534" name="Chart 14">
          <a:extLst>
            <a:ext uri="{FF2B5EF4-FFF2-40B4-BE49-F238E27FC236}">
              <a16:creationId xmlns:a16="http://schemas.microsoft.com/office/drawing/2014/main" id="{B5962380-AB3D-4024-9F68-C704F4F20C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132</xdr:row>
      <xdr:rowOff>0</xdr:rowOff>
    </xdr:from>
    <xdr:to>
      <xdr:col>11</xdr:col>
      <xdr:colOff>0</xdr:colOff>
      <xdr:row>156</xdr:row>
      <xdr:rowOff>0</xdr:rowOff>
    </xdr:to>
    <xdr:graphicFrame macro="">
      <xdr:nvGraphicFramePr>
        <xdr:cNvPr id="235537" name="Chart 17">
          <a:extLst>
            <a:ext uri="{FF2B5EF4-FFF2-40B4-BE49-F238E27FC236}">
              <a16:creationId xmlns:a16="http://schemas.microsoft.com/office/drawing/2014/main" id="{F53CBA64-D836-4DA1-8A28-845030A20A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184</xdr:row>
      <xdr:rowOff>0</xdr:rowOff>
    </xdr:from>
    <xdr:to>
      <xdr:col>11</xdr:col>
      <xdr:colOff>0</xdr:colOff>
      <xdr:row>208</xdr:row>
      <xdr:rowOff>0</xdr:rowOff>
    </xdr:to>
    <xdr:graphicFrame macro="">
      <xdr:nvGraphicFramePr>
        <xdr:cNvPr id="235539" name="Chart 19">
          <a:extLst>
            <a:ext uri="{FF2B5EF4-FFF2-40B4-BE49-F238E27FC236}">
              <a16:creationId xmlns:a16="http://schemas.microsoft.com/office/drawing/2014/main" id="{875806F3-CEC2-4B83-98AE-60D2059746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235540" name="Chart 20">
          <a:extLst>
            <a:ext uri="{FF2B5EF4-FFF2-40B4-BE49-F238E27FC236}">
              <a16:creationId xmlns:a16="http://schemas.microsoft.com/office/drawing/2014/main" id="{AD7C379E-80BF-4567-BCBE-A9FE014820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314</xdr:row>
      <xdr:rowOff>0</xdr:rowOff>
    </xdr:from>
    <xdr:to>
      <xdr:col>11</xdr:col>
      <xdr:colOff>0</xdr:colOff>
      <xdr:row>338</xdr:row>
      <xdr:rowOff>0</xdr:rowOff>
    </xdr:to>
    <xdr:graphicFrame macro="">
      <xdr:nvGraphicFramePr>
        <xdr:cNvPr id="235541" name="Chart 21">
          <a:extLst>
            <a:ext uri="{FF2B5EF4-FFF2-40B4-BE49-F238E27FC236}">
              <a16:creationId xmlns:a16="http://schemas.microsoft.com/office/drawing/2014/main" id="{0BF5EB23-CCD8-430D-AE06-E6DC60628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262</xdr:row>
      <xdr:rowOff>0</xdr:rowOff>
    </xdr:from>
    <xdr:to>
      <xdr:col>11</xdr:col>
      <xdr:colOff>0</xdr:colOff>
      <xdr:row>286</xdr:row>
      <xdr:rowOff>0</xdr:rowOff>
    </xdr:to>
    <xdr:graphicFrame macro="">
      <xdr:nvGraphicFramePr>
        <xdr:cNvPr id="235543" name="Chart 23">
          <a:extLst>
            <a:ext uri="{FF2B5EF4-FFF2-40B4-BE49-F238E27FC236}">
              <a16:creationId xmlns:a16="http://schemas.microsoft.com/office/drawing/2014/main" id="{1D2E1866-F5AF-44C7-99C3-CC93DFA1B6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11</xdr:col>
      <xdr:colOff>0</xdr:colOff>
      <xdr:row>234</xdr:row>
      <xdr:rowOff>0</xdr:rowOff>
    </xdr:to>
    <xdr:graphicFrame macro="">
      <xdr:nvGraphicFramePr>
        <xdr:cNvPr id="235544" name="Chart 24">
          <a:extLst>
            <a:ext uri="{FF2B5EF4-FFF2-40B4-BE49-F238E27FC236}">
              <a16:creationId xmlns:a16="http://schemas.microsoft.com/office/drawing/2014/main" id="{C23F23D5-BEC9-4AD7-B2D7-93C8BDB24C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235551" name="Chart 31">
          <a:extLst>
            <a:ext uri="{FF2B5EF4-FFF2-40B4-BE49-F238E27FC236}">
              <a16:creationId xmlns:a16="http://schemas.microsoft.com/office/drawing/2014/main" id="{C4F06D97-A7D9-40BA-8C9B-8FB1D7CE6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340</xdr:row>
      <xdr:rowOff>0</xdr:rowOff>
    </xdr:from>
    <xdr:to>
      <xdr:col>11</xdr:col>
      <xdr:colOff>0</xdr:colOff>
      <xdr:row>364</xdr:row>
      <xdr:rowOff>0</xdr:rowOff>
    </xdr:to>
    <xdr:graphicFrame macro="">
      <xdr:nvGraphicFramePr>
        <xdr:cNvPr id="235552" name="Chart 32">
          <a:extLst>
            <a:ext uri="{FF2B5EF4-FFF2-40B4-BE49-F238E27FC236}">
              <a16:creationId xmlns:a16="http://schemas.microsoft.com/office/drawing/2014/main" id="{D6B26800-C620-4098-9F7B-CB9A1D0FD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366</xdr:row>
      <xdr:rowOff>0</xdr:rowOff>
    </xdr:from>
    <xdr:to>
      <xdr:col>11</xdr:col>
      <xdr:colOff>0</xdr:colOff>
      <xdr:row>390</xdr:row>
      <xdr:rowOff>0</xdr:rowOff>
    </xdr:to>
    <xdr:graphicFrame macro="">
      <xdr:nvGraphicFramePr>
        <xdr:cNvPr id="235553" name="Chart 33">
          <a:extLst>
            <a:ext uri="{FF2B5EF4-FFF2-40B4-BE49-F238E27FC236}">
              <a16:creationId xmlns:a16="http://schemas.microsoft.com/office/drawing/2014/main" id="{63606ED6-DCBD-4559-B717-74F4D1ED4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11</xdr:col>
      <xdr:colOff>0</xdr:colOff>
      <xdr:row>182</xdr:row>
      <xdr:rowOff>0</xdr:rowOff>
    </xdr:to>
    <xdr:graphicFrame macro="">
      <xdr:nvGraphicFramePr>
        <xdr:cNvPr id="235555" name="Chart 35">
          <a:extLst>
            <a:ext uri="{FF2B5EF4-FFF2-40B4-BE49-F238E27FC236}">
              <a16:creationId xmlns:a16="http://schemas.microsoft.com/office/drawing/2014/main" id="{B8BA9FCA-ED7C-4140-8339-ED908CB21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0</xdr:rowOff>
    </xdr:to>
    <xdr:graphicFrame macro="">
      <xdr:nvGraphicFramePr>
        <xdr:cNvPr id="235556" name="Chart 36">
          <a:extLst>
            <a:ext uri="{FF2B5EF4-FFF2-40B4-BE49-F238E27FC236}">
              <a16:creationId xmlns:a16="http://schemas.microsoft.com/office/drawing/2014/main" id="{B2F2A89B-DE15-49A7-A590-81ECB0B27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228</xdr:row>
      <xdr:rowOff>31750</xdr:rowOff>
    </xdr:from>
    <xdr:to>
      <xdr:col>11</xdr:col>
      <xdr:colOff>0</xdr:colOff>
      <xdr:row>252</xdr:row>
      <xdr:rowOff>25400</xdr:rowOff>
    </xdr:to>
    <xdr:graphicFrame macro="">
      <xdr:nvGraphicFramePr>
        <xdr:cNvPr id="235560" name="Chart 40">
          <a:extLst>
            <a:ext uri="{FF2B5EF4-FFF2-40B4-BE49-F238E27FC236}">
              <a16:creationId xmlns:a16="http://schemas.microsoft.com/office/drawing/2014/main" id="{38CF256E-7457-4473-9333-9B0219565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0.17451</cdr:x>
      <cdr:y>0.78934</cdr:y>
    </cdr:from>
    <cdr:to>
      <cdr:x>0.47714</cdr:x>
      <cdr:y>0.8419</cdr:y>
    </cdr:to>
    <cdr:sp macro="" textlink="">
      <cdr:nvSpPr>
        <cdr:cNvPr id="246785" name="Text Box 1025">
          <a:extLst xmlns:a="http://schemas.openxmlformats.org/drawingml/2006/main">
            <a:ext uri="{FF2B5EF4-FFF2-40B4-BE49-F238E27FC236}">
              <a16:creationId xmlns:a16="http://schemas.microsoft.com/office/drawing/2014/main" id="{B949D398-F410-4FB0-AC97-A9C616E473B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4927" y="3012384"/>
          <a:ext cx="1846731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0.58088</cdr:x>
      <cdr:y>0.78934</cdr:y>
    </cdr:from>
    <cdr:to>
      <cdr:x>0.76378</cdr:x>
      <cdr:y>0.84263</cdr:y>
    </cdr:to>
    <cdr:sp macro="" textlink="">
      <cdr:nvSpPr>
        <cdr:cNvPr id="246786" name="Text Box 1026">
          <a:extLst xmlns:a="http://schemas.openxmlformats.org/drawingml/2006/main">
            <a:ext uri="{FF2B5EF4-FFF2-40B4-BE49-F238E27FC236}">
              <a16:creationId xmlns:a16="http://schemas.microsoft.com/office/drawing/2014/main" id="{719AA551-1E57-43CB-A703-87AAFC73914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4737" y="3012384"/>
          <a:ext cx="1116139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0.22786</cdr:x>
      <cdr:y>0.83095</cdr:y>
    </cdr:from>
    <cdr:to>
      <cdr:x>0.44149</cdr:x>
      <cdr:y>0.88351</cdr:y>
    </cdr:to>
    <cdr:sp macro="" textlink="">
      <cdr:nvSpPr>
        <cdr:cNvPr id="250881" name="Text Box 1025">
          <a:extLst xmlns:a="http://schemas.openxmlformats.org/drawingml/2006/main">
            <a:ext uri="{FF2B5EF4-FFF2-40B4-BE49-F238E27FC236}">
              <a16:creationId xmlns:a16="http://schemas.microsoft.com/office/drawing/2014/main" id="{0D59DAEB-08A7-4574-9ACE-B60750429B3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90467" y="3171190"/>
          <a:ext cx="1303663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0.58604</cdr:x>
      <cdr:y>0.83095</cdr:y>
    </cdr:from>
    <cdr:to>
      <cdr:x>0.74068</cdr:x>
      <cdr:y>0.88473</cdr:y>
    </cdr:to>
    <cdr:sp macro="" textlink="">
      <cdr:nvSpPr>
        <cdr:cNvPr id="250882" name="Text Box 1026">
          <a:extLst xmlns:a="http://schemas.openxmlformats.org/drawingml/2006/main">
            <a:ext uri="{FF2B5EF4-FFF2-40B4-BE49-F238E27FC236}">
              <a16:creationId xmlns:a16="http://schemas.microsoft.com/office/drawing/2014/main" id="{C66A1E8C-556A-40CA-98E0-62AFCB4D68F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6241" y="3171190"/>
          <a:ext cx="943618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0.15386</cdr:x>
      <cdr:y>0.82024</cdr:y>
    </cdr:from>
    <cdr:to>
      <cdr:x>0.46509</cdr:x>
      <cdr:y>0.88059</cdr:y>
    </cdr:to>
    <cdr:sp macro="" textlink="">
      <cdr:nvSpPr>
        <cdr:cNvPr id="302083" name="Text Box 6147">
          <a:extLst xmlns:a="http://schemas.openxmlformats.org/drawingml/2006/main">
            <a:ext uri="{FF2B5EF4-FFF2-40B4-BE49-F238E27FC236}">
              <a16:creationId xmlns:a16="http://schemas.microsoft.com/office/drawing/2014/main" id="{3FEF6996-5027-4755-94FD-68F94BBB612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38911" y="3130328"/>
          <a:ext cx="1899237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0.58506</cdr:x>
      <cdr:y>0.81951</cdr:y>
    </cdr:from>
    <cdr:to>
      <cdr:x>0.75002</cdr:x>
      <cdr:y>0.8801</cdr:y>
    </cdr:to>
    <cdr:sp macro="" textlink="">
      <cdr:nvSpPr>
        <cdr:cNvPr id="302084" name="Text Box 6148">
          <a:extLst xmlns:a="http://schemas.openxmlformats.org/drawingml/2006/main">
            <a:ext uri="{FF2B5EF4-FFF2-40B4-BE49-F238E27FC236}">
              <a16:creationId xmlns:a16="http://schemas.microsoft.com/office/drawing/2014/main" id="{29DB6D73-0097-4D2B-8643-698782EEA15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0240" y="3127542"/>
          <a:ext cx="1006626" cy="2312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0.21409</cdr:x>
      <cdr:y>0.84336</cdr:y>
    </cdr:from>
    <cdr:to>
      <cdr:x>0.40757</cdr:x>
      <cdr:y>0.89787</cdr:y>
    </cdr:to>
    <cdr:sp macro="" textlink="">
      <cdr:nvSpPr>
        <cdr:cNvPr id="358401" name="Text Box 1025">
          <a:extLst xmlns:a="http://schemas.openxmlformats.org/drawingml/2006/main">
            <a:ext uri="{FF2B5EF4-FFF2-40B4-BE49-F238E27FC236}">
              <a16:creationId xmlns:a16="http://schemas.microsoft.com/office/drawing/2014/main" id="{987EA56D-DFD7-4600-8C02-EA849891EC5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06457" y="3218553"/>
          <a:ext cx="1180648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0.59784</cdr:x>
      <cdr:y>0.84336</cdr:y>
    </cdr:from>
    <cdr:to>
      <cdr:x>0.75272</cdr:x>
      <cdr:y>0.89787</cdr:y>
    </cdr:to>
    <cdr:sp macro="" textlink="">
      <cdr:nvSpPr>
        <cdr:cNvPr id="358402" name="Text Box 1026">
          <a:extLst xmlns:a="http://schemas.openxmlformats.org/drawingml/2006/main">
            <a:ext uri="{FF2B5EF4-FFF2-40B4-BE49-F238E27FC236}">
              <a16:creationId xmlns:a16="http://schemas.microsoft.com/office/drawing/2014/main" id="{1F90FB0C-A0D6-4C76-86B7-DC7F4E5E5D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48250" y="3218553"/>
          <a:ext cx="945118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  <cdr:relSizeAnchor xmlns:cdr="http://schemas.openxmlformats.org/drawingml/2006/chartDrawing">
    <cdr:from>
      <cdr:x>0.16615</cdr:x>
      <cdr:y>0.79542</cdr:y>
    </cdr:from>
    <cdr:to>
      <cdr:x>0.28194</cdr:x>
      <cdr:y>0.84409</cdr:y>
    </cdr:to>
    <cdr:sp macro="" textlink="">
      <cdr:nvSpPr>
        <cdr:cNvPr id="358404" name="Text Box 1028">
          <a:extLst xmlns:a="http://schemas.openxmlformats.org/drawingml/2006/main">
            <a:ext uri="{FF2B5EF4-FFF2-40B4-BE49-F238E27FC236}">
              <a16:creationId xmlns:a16="http://schemas.microsoft.com/office/drawing/2014/main" id="{8C8CD329-96A1-4807-830F-27147E167E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3920" y="3035602"/>
          <a:ext cx="706589" cy="1857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Coniferous</a:t>
          </a:r>
        </a:p>
      </cdr:txBody>
    </cdr:sp>
  </cdr:relSizeAnchor>
  <cdr:relSizeAnchor xmlns:cdr="http://schemas.openxmlformats.org/drawingml/2006/chartDrawing">
    <cdr:from>
      <cdr:x>0.30313</cdr:x>
      <cdr:y>0.79469</cdr:y>
    </cdr:from>
    <cdr:to>
      <cdr:x>0.47271</cdr:x>
      <cdr:y>0.84</cdr:y>
    </cdr:to>
    <cdr:sp macro="" textlink="">
      <cdr:nvSpPr>
        <cdr:cNvPr id="358405" name="Text Box 1029">
          <a:extLst xmlns:a="http://schemas.openxmlformats.org/drawingml/2006/main">
            <a:ext uri="{FF2B5EF4-FFF2-40B4-BE49-F238E27FC236}">
              <a16:creationId xmlns:a16="http://schemas.microsoft.com/office/drawing/2014/main" id="{5A3EDF2B-C447-4645-9E99-1DB835A0372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47851" y="3027769"/>
          <a:ext cx="1033790" cy="1726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Non-coniferous</a:t>
          </a:r>
        </a:p>
      </cdr:txBody>
    </cdr:sp>
  </cdr:relSizeAnchor>
  <cdr:relSizeAnchor xmlns:cdr="http://schemas.openxmlformats.org/drawingml/2006/chartDrawing">
    <cdr:from>
      <cdr:x>0.52803</cdr:x>
      <cdr:y>0.79323</cdr:y>
    </cdr:from>
    <cdr:to>
      <cdr:x>0.65906</cdr:x>
      <cdr:y>0.84409</cdr:y>
    </cdr:to>
    <cdr:sp macro="" textlink="">
      <cdr:nvSpPr>
        <cdr:cNvPr id="358406" name="Text Box 1030">
          <a:extLst xmlns:a="http://schemas.openxmlformats.org/drawingml/2006/main">
            <a:ext uri="{FF2B5EF4-FFF2-40B4-BE49-F238E27FC236}">
              <a16:creationId xmlns:a16="http://schemas.microsoft.com/office/drawing/2014/main" id="{64FBC8FB-4F88-46CB-8C29-B00F0A726F0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22196" y="3027243"/>
          <a:ext cx="799600" cy="1940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Coniferous</a:t>
          </a:r>
        </a:p>
      </cdr:txBody>
    </cdr:sp>
  </cdr:relSizeAnchor>
  <cdr:relSizeAnchor xmlns:cdr="http://schemas.openxmlformats.org/drawingml/2006/chartDrawing">
    <cdr:from>
      <cdr:x>0.67823</cdr:x>
      <cdr:y>0.79542</cdr:y>
    </cdr:from>
    <cdr:to>
      <cdr:x>0.84792</cdr:x>
      <cdr:y>0.855</cdr:y>
    </cdr:to>
    <cdr:sp macro="" textlink="">
      <cdr:nvSpPr>
        <cdr:cNvPr id="358407" name="Text Box 1031">
          <a:extLst xmlns:a="http://schemas.openxmlformats.org/drawingml/2006/main">
            <a:ext uri="{FF2B5EF4-FFF2-40B4-BE49-F238E27FC236}">
              <a16:creationId xmlns:a16="http://schemas.microsoft.com/office/drawing/2014/main" id="{AC1E65BC-C6CB-4E21-AA91-BEECFB88B0D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34490" y="3030550"/>
          <a:ext cx="1034410" cy="227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Non-coniferous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0.18656</cdr:x>
      <cdr:y>0.8329</cdr:y>
    </cdr:from>
    <cdr:to>
      <cdr:x>0.41771</cdr:x>
      <cdr:y>0.89167</cdr:y>
    </cdr:to>
    <cdr:sp macro="" textlink="">
      <cdr:nvSpPr>
        <cdr:cNvPr id="375809" name="Text Box 1">
          <a:extLst xmlns:a="http://schemas.openxmlformats.org/drawingml/2006/main">
            <a:ext uri="{FF2B5EF4-FFF2-40B4-BE49-F238E27FC236}">
              <a16:creationId xmlns:a16="http://schemas.microsoft.com/office/drawing/2014/main" id="{7AFA295E-ACEA-4688-B2B2-531BF07AA43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7271" y="3173349"/>
          <a:ext cx="1409080" cy="2239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0.59317</cdr:x>
      <cdr:y>0.83557</cdr:y>
    </cdr:from>
    <cdr:to>
      <cdr:x>0.78854</cdr:x>
      <cdr:y>0.89167</cdr:y>
    </cdr:to>
    <cdr:sp macro="" textlink="">
      <cdr:nvSpPr>
        <cdr:cNvPr id="375810" name="Text Box 2">
          <a:extLst xmlns:a="http://schemas.openxmlformats.org/drawingml/2006/main">
            <a:ext uri="{FF2B5EF4-FFF2-40B4-BE49-F238E27FC236}">
              <a16:creationId xmlns:a16="http://schemas.microsoft.com/office/drawing/2014/main" id="{8A0870A2-84EF-467A-8425-DB4A5CB6A3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5964" y="3183522"/>
          <a:ext cx="1190986" cy="2137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  <cdr:relSizeAnchor xmlns:cdr="http://schemas.openxmlformats.org/drawingml/2006/chartDrawing">
    <cdr:from>
      <cdr:x>0.54063</cdr:x>
      <cdr:y>0.78861</cdr:y>
    </cdr:from>
    <cdr:to>
      <cdr:x>0.67708</cdr:x>
      <cdr:y>0.82</cdr:y>
    </cdr:to>
    <cdr:sp macro="" textlink="">
      <cdr:nvSpPr>
        <cdr:cNvPr id="375811" name="Text Box 3">
          <a:extLst xmlns:a="http://schemas.openxmlformats.org/drawingml/2006/main">
            <a:ext uri="{FF2B5EF4-FFF2-40B4-BE49-F238E27FC236}">
              <a16:creationId xmlns:a16="http://schemas.microsoft.com/office/drawing/2014/main" id="{00C420A8-848A-44EA-A681-932AE920764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95650" y="3004604"/>
          <a:ext cx="831849" cy="119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Coniferous</a:t>
          </a:r>
        </a:p>
      </cdr:txBody>
    </cdr:sp>
  </cdr:relSizeAnchor>
  <cdr:relSizeAnchor xmlns:cdr="http://schemas.openxmlformats.org/drawingml/2006/chartDrawing">
    <cdr:from>
      <cdr:x>0.6875</cdr:x>
      <cdr:y>0.785</cdr:y>
    </cdr:from>
    <cdr:to>
      <cdr:x>0.86146</cdr:x>
      <cdr:y>0.845</cdr:y>
    </cdr:to>
    <cdr:sp macro="" textlink="">
      <cdr:nvSpPr>
        <cdr:cNvPr id="375812" name="Text Box 4">
          <a:extLst xmlns:a="http://schemas.openxmlformats.org/drawingml/2006/main">
            <a:ext uri="{FF2B5EF4-FFF2-40B4-BE49-F238E27FC236}">
              <a16:creationId xmlns:a16="http://schemas.microsoft.com/office/drawing/2014/main" id="{867127CC-7FCF-46D2-B4DC-59051722C3B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91000" y="2990850"/>
          <a:ext cx="1060450" cy="228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Non-coniferous</a:t>
          </a:r>
        </a:p>
      </cdr:txBody>
    </cdr:sp>
  </cdr:relSizeAnchor>
  <cdr:relSizeAnchor xmlns:cdr="http://schemas.openxmlformats.org/drawingml/2006/chartDrawing">
    <cdr:from>
      <cdr:x>0.15521</cdr:x>
      <cdr:y>0.7852</cdr:y>
    </cdr:from>
    <cdr:to>
      <cdr:x>0.29792</cdr:x>
      <cdr:y>0.835</cdr:y>
    </cdr:to>
    <cdr:sp macro="" textlink="">
      <cdr:nvSpPr>
        <cdr:cNvPr id="375813" name="Text Box 5">
          <a:extLst xmlns:a="http://schemas.openxmlformats.org/drawingml/2006/main">
            <a:ext uri="{FF2B5EF4-FFF2-40B4-BE49-F238E27FC236}">
              <a16:creationId xmlns:a16="http://schemas.microsoft.com/office/drawing/2014/main" id="{5FCEF8DF-7603-457A-A79B-A8FC59984A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46151" y="2991612"/>
          <a:ext cx="869949" cy="1897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Coniferous</a:t>
          </a:r>
        </a:p>
      </cdr:txBody>
    </cdr:sp>
  </cdr:relSizeAnchor>
  <cdr:relSizeAnchor xmlns:cdr="http://schemas.openxmlformats.org/drawingml/2006/chartDrawing">
    <cdr:from>
      <cdr:x>0.31563</cdr:x>
      <cdr:y>0.7852</cdr:y>
    </cdr:from>
    <cdr:to>
      <cdr:x>0.48021</cdr:x>
      <cdr:y>0.84167</cdr:y>
    </cdr:to>
    <cdr:sp macro="" textlink="">
      <cdr:nvSpPr>
        <cdr:cNvPr id="375814" name="Text Box 6">
          <a:extLst xmlns:a="http://schemas.openxmlformats.org/drawingml/2006/main">
            <a:ext uri="{FF2B5EF4-FFF2-40B4-BE49-F238E27FC236}">
              <a16:creationId xmlns:a16="http://schemas.microsoft.com/office/drawing/2014/main" id="{144A2B96-F396-4F07-8F78-E2A4AE3015B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24051" y="2991612"/>
          <a:ext cx="1003300" cy="2151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Non-coniferous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0.16222</cdr:x>
      <cdr:y>0.82121</cdr:y>
    </cdr:from>
    <cdr:to>
      <cdr:x>0.45895</cdr:x>
      <cdr:y>0.88229</cdr:y>
    </cdr:to>
    <cdr:sp macro="" textlink="">
      <cdr:nvSpPr>
        <cdr:cNvPr id="471041" name="Text Box 1">
          <a:extLst xmlns:a="http://schemas.openxmlformats.org/drawingml/2006/main">
            <a:ext uri="{FF2B5EF4-FFF2-40B4-BE49-F238E27FC236}">
              <a16:creationId xmlns:a16="http://schemas.microsoft.com/office/drawing/2014/main" id="{77D4DF37-F2DE-4383-B280-7F0922B2A18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9917" y="3134043"/>
          <a:ext cx="1810727" cy="2331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0.57891</cdr:x>
      <cdr:y>0.82121</cdr:y>
    </cdr:from>
    <cdr:to>
      <cdr:x>0.74707</cdr:x>
      <cdr:y>0.88229</cdr:y>
    </cdr:to>
    <cdr:sp macro="" textlink="">
      <cdr:nvSpPr>
        <cdr:cNvPr id="471042" name="Text Box 2">
          <a:extLst xmlns:a="http://schemas.openxmlformats.org/drawingml/2006/main">
            <a:ext uri="{FF2B5EF4-FFF2-40B4-BE49-F238E27FC236}">
              <a16:creationId xmlns:a16="http://schemas.microsoft.com/office/drawing/2014/main" id="{637953D0-12C3-4438-B54D-A98C2081C9E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2735" y="3134043"/>
          <a:ext cx="1026128" cy="2331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0.16667</cdr:x>
      <cdr:y>0.83363</cdr:y>
    </cdr:from>
    <cdr:to>
      <cdr:x>0.48353</cdr:x>
      <cdr:y>0.89</cdr:y>
    </cdr:to>
    <cdr:sp macro="" textlink="">
      <cdr:nvSpPr>
        <cdr:cNvPr id="509953" name="Text Box 1">
          <a:extLst xmlns:a="http://schemas.openxmlformats.org/drawingml/2006/main">
            <a:ext uri="{FF2B5EF4-FFF2-40B4-BE49-F238E27FC236}">
              <a16:creationId xmlns:a16="http://schemas.microsoft.com/office/drawing/2014/main" id="{DCA87EEB-AE41-4C90-8251-1EC22AF8AF9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6000" y="3176130"/>
          <a:ext cx="1931599" cy="2147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0.57572</cdr:x>
      <cdr:y>0.83363</cdr:y>
    </cdr:from>
    <cdr:to>
      <cdr:x>0.75174</cdr:x>
      <cdr:y>0.8874</cdr:y>
    </cdr:to>
    <cdr:sp macro="" textlink="">
      <cdr:nvSpPr>
        <cdr:cNvPr id="509954" name="Text Box 2">
          <a:extLst xmlns:a="http://schemas.openxmlformats.org/drawingml/2006/main">
            <a:ext uri="{FF2B5EF4-FFF2-40B4-BE49-F238E27FC236}">
              <a16:creationId xmlns:a16="http://schemas.microsoft.com/office/drawing/2014/main" id="{D54C9AD6-ECE2-4EE3-98DB-567E297000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3233" y="3181406"/>
          <a:ext cx="1074134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0.59612</cdr:x>
      <cdr:y>0.82194</cdr:y>
    </cdr:from>
    <cdr:to>
      <cdr:x>0.76477</cdr:x>
      <cdr:y>0.87597</cdr:y>
    </cdr:to>
    <cdr:sp macro="" textlink="">
      <cdr:nvSpPr>
        <cdr:cNvPr id="586754" name="Text Box 2">
          <a:extLst xmlns:a="http://schemas.openxmlformats.org/drawingml/2006/main">
            <a:ext uri="{FF2B5EF4-FFF2-40B4-BE49-F238E27FC236}">
              <a16:creationId xmlns:a16="http://schemas.microsoft.com/office/drawing/2014/main" id="{BEC7BB72-CFAC-44CA-B134-59DB6B463C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7748" y="3136829"/>
          <a:ext cx="1029129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  <cdr:relSizeAnchor xmlns:cdr="http://schemas.openxmlformats.org/drawingml/2006/chartDrawing">
    <cdr:from>
      <cdr:x>0.18729</cdr:x>
      <cdr:y>0.82194</cdr:y>
    </cdr:from>
    <cdr:to>
      <cdr:x>0.48476</cdr:x>
      <cdr:y>0.87694</cdr:y>
    </cdr:to>
    <cdr:sp macro="" textlink="">
      <cdr:nvSpPr>
        <cdr:cNvPr id="586755" name="Text Box 3">
          <a:extLst xmlns:a="http://schemas.openxmlformats.org/drawingml/2006/main">
            <a:ext uri="{FF2B5EF4-FFF2-40B4-BE49-F238E27FC236}">
              <a16:creationId xmlns:a16="http://schemas.microsoft.com/office/drawing/2014/main" id="{7CFF3954-6AFE-483F-B640-74DCA569DE7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2937" y="3136829"/>
          <a:ext cx="1815226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0.16875</cdr:x>
      <cdr:y>0.79396</cdr:y>
    </cdr:from>
    <cdr:to>
      <cdr:x>0.49062</cdr:x>
      <cdr:y>0.85667</cdr:y>
    </cdr:to>
    <cdr:sp macro="" textlink="">
      <cdr:nvSpPr>
        <cdr:cNvPr id="591873" name="Text Box 1">
          <a:extLst xmlns:a="http://schemas.openxmlformats.org/drawingml/2006/main">
            <a:ext uri="{FF2B5EF4-FFF2-40B4-BE49-F238E27FC236}">
              <a16:creationId xmlns:a16="http://schemas.microsoft.com/office/drawing/2014/main" id="{219F3F4D-865B-40E9-B8B3-0EEDB6F457B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8700" y="3024988"/>
          <a:ext cx="1962149" cy="2389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0.57424</cdr:x>
      <cdr:y>0.79128</cdr:y>
    </cdr:from>
    <cdr:to>
      <cdr:x>0.73895</cdr:x>
      <cdr:y>0.84579</cdr:y>
    </cdr:to>
    <cdr:sp macro="" textlink="">
      <cdr:nvSpPr>
        <cdr:cNvPr id="591874" name="Text Box 2">
          <a:extLst xmlns:a="http://schemas.openxmlformats.org/drawingml/2006/main">
            <a:ext uri="{FF2B5EF4-FFF2-40B4-BE49-F238E27FC236}">
              <a16:creationId xmlns:a16="http://schemas.microsoft.com/office/drawing/2014/main" id="{5349BA49-3098-4402-B708-4E477E8BE13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04232" y="3019814"/>
          <a:ext cx="1005125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0.18361</cdr:x>
      <cdr:y>0.76038</cdr:y>
    </cdr:from>
    <cdr:to>
      <cdr:x>0.48009</cdr:x>
      <cdr:y>0.81416</cdr:y>
    </cdr:to>
    <cdr:sp macro="" textlink="">
      <cdr:nvSpPr>
        <cdr:cNvPr id="844801" name="Text Box 1025">
          <a:extLst xmlns:a="http://schemas.openxmlformats.org/drawingml/2006/main">
            <a:ext uri="{FF2B5EF4-FFF2-40B4-BE49-F238E27FC236}">
              <a16:creationId xmlns:a16="http://schemas.microsoft.com/office/drawing/2014/main" id="{2B425DB6-9885-41D1-8009-E38707582F7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0434" y="2901871"/>
          <a:ext cx="1809226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0.5976</cdr:x>
      <cdr:y>0.75941</cdr:y>
    </cdr:from>
    <cdr:to>
      <cdr:x>0.76698</cdr:x>
      <cdr:y>0.81586</cdr:y>
    </cdr:to>
    <cdr:sp macro="" textlink="">
      <cdr:nvSpPr>
        <cdr:cNvPr id="844802" name="Text Box 1026">
          <a:extLst xmlns:a="http://schemas.openxmlformats.org/drawingml/2006/main">
            <a:ext uri="{FF2B5EF4-FFF2-40B4-BE49-F238E27FC236}">
              <a16:creationId xmlns:a16="http://schemas.microsoft.com/office/drawing/2014/main" id="{D29B9377-6444-4031-A220-A14AAC0E383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46749" y="2898156"/>
          <a:ext cx="1033630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0.20844</cdr:x>
      <cdr:y>0.78958</cdr:y>
    </cdr:from>
    <cdr:to>
      <cdr:x>0.4855</cdr:x>
      <cdr:y>0.84287</cdr:y>
    </cdr:to>
    <cdr:sp macro="" textlink="">
      <cdr:nvSpPr>
        <cdr:cNvPr id="951297" name="Text Box 1025">
          <a:extLst xmlns:a="http://schemas.openxmlformats.org/drawingml/2006/main">
            <a:ext uri="{FF2B5EF4-FFF2-40B4-BE49-F238E27FC236}">
              <a16:creationId xmlns:a16="http://schemas.microsoft.com/office/drawing/2014/main" id="{93A2D5D7-0B17-4083-82C2-8C9332D4775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71953" y="3013313"/>
          <a:ext cx="1690711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0.58826</cdr:x>
      <cdr:y>0.78958</cdr:y>
    </cdr:from>
    <cdr:to>
      <cdr:x>0.76059</cdr:x>
      <cdr:y>0.84385</cdr:y>
    </cdr:to>
    <cdr:sp macro="" textlink="">
      <cdr:nvSpPr>
        <cdr:cNvPr id="951298" name="Text Box 1026">
          <a:extLst xmlns:a="http://schemas.openxmlformats.org/drawingml/2006/main">
            <a:ext uri="{FF2B5EF4-FFF2-40B4-BE49-F238E27FC236}">
              <a16:creationId xmlns:a16="http://schemas.microsoft.com/office/drawing/2014/main" id="{E19EC1AF-0E40-4C3B-B774-A90517258FC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9742" y="3013313"/>
          <a:ext cx="1051632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0.18557</cdr:x>
      <cdr:y>0.83095</cdr:y>
    </cdr:from>
    <cdr:to>
      <cdr:x>0.47492</cdr:x>
      <cdr:y>0.88765</cdr:y>
    </cdr:to>
    <cdr:sp macro="" textlink="">
      <cdr:nvSpPr>
        <cdr:cNvPr id="961537" name="Text Box 1025">
          <a:extLst xmlns:a="http://schemas.openxmlformats.org/drawingml/2006/main">
            <a:ext uri="{FF2B5EF4-FFF2-40B4-BE49-F238E27FC236}">
              <a16:creationId xmlns:a16="http://schemas.microsoft.com/office/drawing/2014/main" id="{05CD4723-0AAC-4C6D-86D4-1F296A6FBA7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2435" y="3171190"/>
          <a:ext cx="1765721" cy="21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0.58826</cdr:x>
      <cdr:y>0.8363</cdr:y>
    </cdr:from>
    <cdr:to>
      <cdr:x>0.77706</cdr:x>
      <cdr:y>0.88765</cdr:y>
    </cdr:to>
    <cdr:sp macro="" textlink="">
      <cdr:nvSpPr>
        <cdr:cNvPr id="961538" name="Text Box 1026">
          <a:extLst xmlns:a="http://schemas.openxmlformats.org/drawingml/2006/main">
            <a:ext uri="{FF2B5EF4-FFF2-40B4-BE49-F238E27FC236}">
              <a16:creationId xmlns:a16="http://schemas.microsoft.com/office/drawing/2014/main" id="{AC2A654E-662E-4029-83BD-E568CC9C65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9742" y="3191621"/>
          <a:ext cx="1152144" cy="19595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0.18385</cdr:x>
      <cdr:y>0.79445</cdr:y>
    </cdr:from>
    <cdr:to>
      <cdr:x>0.4678</cdr:x>
      <cdr:y>0.85626</cdr:y>
    </cdr:to>
    <cdr:sp macro="" textlink="">
      <cdr:nvSpPr>
        <cdr:cNvPr id="1277953" name="Text Box 1">
          <a:extLst xmlns:a="http://schemas.openxmlformats.org/drawingml/2006/main">
            <a:ext uri="{FF2B5EF4-FFF2-40B4-BE49-F238E27FC236}">
              <a16:creationId xmlns:a16="http://schemas.microsoft.com/office/drawing/2014/main" id="{B2BFFE05-7FF1-4CC9-8946-E6349F77035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1934" y="3031887"/>
          <a:ext cx="1732716" cy="2358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0.60596</cdr:x>
      <cdr:y>0.79445</cdr:y>
    </cdr:from>
    <cdr:to>
      <cdr:x>0.75641</cdr:x>
      <cdr:y>0.85626</cdr:y>
    </cdr:to>
    <cdr:sp macro="" textlink="">
      <cdr:nvSpPr>
        <cdr:cNvPr id="1277954" name="Text Box 2">
          <a:extLst xmlns:a="http://schemas.openxmlformats.org/drawingml/2006/main">
            <a:ext uri="{FF2B5EF4-FFF2-40B4-BE49-F238E27FC236}">
              <a16:creationId xmlns:a16="http://schemas.microsoft.com/office/drawing/2014/main" id="{F1A468AD-3414-487E-96FD-18E237F0D6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7756" y="3031887"/>
          <a:ext cx="918115" cy="2358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0.18017</cdr:x>
      <cdr:y>0.84167</cdr:y>
    </cdr:from>
    <cdr:to>
      <cdr:x>0.46952</cdr:x>
      <cdr:y>0.91167</cdr:y>
    </cdr:to>
    <cdr:sp macro="" textlink="">
      <cdr:nvSpPr>
        <cdr:cNvPr id="1295361" name="Text Box 1">
          <a:extLst xmlns:a="http://schemas.openxmlformats.org/drawingml/2006/main">
            <a:ext uri="{FF2B5EF4-FFF2-40B4-BE49-F238E27FC236}">
              <a16:creationId xmlns:a16="http://schemas.microsoft.com/office/drawing/2014/main" id="{6238AA95-8AC1-41A5-9B8B-D25A80F7020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8316" y="3206750"/>
          <a:ext cx="1763878" cy="266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0.58776</cdr:x>
      <cdr:y>0.84167</cdr:y>
    </cdr:from>
    <cdr:to>
      <cdr:x>0.76452</cdr:x>
      <cdr:y>0.91167</cdr:y>
    </cdr:to>
    <cdr:sp macro="" textlink="">
      <cdr:nvSpPr>
        <cdr:cNvPr id="1295362" name="Text Box 2">
          <a:extLst xmlns:a="http://schemas.openxmlformats.org/drawingml/2006/main">
            <a:ext uri="{FF2B5EF4-FFF2-40B4-BE49-F238E27FC236}">
              <a16:creationId xmlns:a16="http://schemas.microsoft.com/office/drawing/2014/main" id="{A5D77C7C-3172-4634-8A7F-CC835AE0F18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2985" y="3206750"/>
          <a:ext cx="1077529" cy="266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0.17279</cdr:x>
      <cdr:y>0.83557</cdr:y>
    </cdr:from>
    <cdr:to>
      <cdr:x>0.44518</cdr:x>
      <cdr:y>0.88862</cdr:y>
    </cdr:to>
    <cdr:sp macro="" textlink="">
      <cdr:nvSpPr>
        <cdr:cNvPr id="1379329" name="Text Box 1">
          <a:extLst xmlns:a="http://schemas.openxmlformats.org/drawingml/2006/main">
            <a:ext uri="{FF2B5EF4-FFF2-40B4-BE49-F238E27FC236}">
              <a16:creationId xmlns:a16="http://schemas.microsoft.com/office/drawing/2014/main" id="{345CD4CF-7273-4C22-A32E-A1A986556D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4425" y="3188835"/>
          <a:ext cx="1662208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volume</a:t>
          </a:r>
        </a:p>
      </cdr:txBody>
    </cdr:sp>
  </cdr:relSizeAnchor>
  <cdr:relSizeAnchor xmlns:cdr="http://schemas.openxmlformats.org/drawingml/2006/chartDrawing">
    <cdr:from>
      <cdr:x>0.60424</cdr:x>
      <cdr:y>0.83484</cdr:y>
    </cdr:from>
    <cdr:to>
      <cdr:x>0.77067</cdr:x>
      <cdr:y>0.8913</cdr:y>
    </cdr:to>
    <cdr:sp macro="" textlink="">
      <cdr:nvSpPr>
        <cdr:cNvPr id="1379330" name="Text Box 2">
          <a:extLst xmlns:a="http://schemas.openxmlformats.org/drawingml/2006/main">
            <a:ext uri="{FF2B5EF4-FFF2-40B4-BE49-F238E27FC236}">
              <a16:creationId xmlns:a16="http://schemas.microsoft.com/office/drawing/2014/main" id="{9F4996C9-EB21-4A69-B9D6-BBF04564E63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7255" y="3186049"/>
          <a:ext cx="1015626" cy="2154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  <cdr:relSizeAnchor xmlns:cdr="http://schemas.openxmlformats.org/drawingml/2006/chartDrawing">
    <cdr:from>
      <cdr:x>0.54523</cdr:x>
      <cdr:y>0.78398</cdr:y>
    </cdr:from>
    <cdr:to>
      <cdr:x>0.66397</cdr:x>
      <cdr:y>0.83168</cdr:y>
    </cdr:to>
    <cdr:sp macro="" textlink="">
      <cdr:nvSpPr>
        <cdr:cNvPr id="1379331" name="Text Box 3">
          <a:extLst xmlns:a="http://schemas.openxmlformats.org/drawingml/2006/main">
            <a:ext uri="{FF2B5EF4-FFF2-40B4-BE49-F238E27FC236}">
              <a16:creationId xmlns:a16="http://schemas.microsoft.com/office/drawing/2014/main" id="{BE6EE5F8-29C6-462C-8588-8E1CDC03603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27210" y="2991953"/>
          <a:ext cx="724590" cy="1820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Coniferous</a:t>
          </a:r>
        </a:p>
      </cdr:txBody>
    </cdr:sp>
  </cdr:relSizeAnchor>
  <cdr:relSizeAnchor xmlns:cdr="http://schemas.openxmlformats.org/drawingml/2006/chartDrawing">
    <cdr:from>
      <cdr:x>0.68856</cdr:x>
      <cdr:y>0.78398</cdr:y>
    </cdr:from>
    <cdr:to>
      <cdr:x>0.85966</cdr:x>
      <cdr:y>0.83168</cdr:y>
    </cdr:to>
    <cdr:sp macro="" textlink="">
      <cdr:nvSpPr>
        <cdr:cNvPr id="1379332" name="Text Box 4">
          <a:extLst xmlns:a="http://schemas.openxmlformats.org/drawingml/2006/main">
            <a:ext uri="{FF2B5EF4-FFF2-40B4-BE49-F238E27FC236}">
              <a16:creationId xmlns:a16="http://schemas.microsoft.com/office/drawing/2014/main" id="{96AE7A93-090A-4C4B-9C96-819135E5009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1819" y="2991953"/>
          <a:ext cx="1044130" cy="1820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0000FF"/>
              </a:solidFill>
              <a:latin typeface="Arial"/>
              <a:cs typeface="Arial"/>
            </a:rPr>
            <a:t>Non-coniferous</a:t>
          </a:r>
        </a:p>
      </cdr:txBody>
    </cdr:sp>
  </cdr:relSizeAnchor>
  <cdr:relSizeAnchor xmlns:cdr="http://schemas.openxmlformats.org/drawingml/2006/chartDrawing">
    <cdr:from>
      <cdr:x>0.16468</cdr:x>
      <cdr:y>0.78398</cdr:y>
    </cdr:from>
    <cdr:to>
      <cdr:x>0.29374</cdr:x>
      <cdr:y>0.83168</cdr:y>
    </cdr:to>
    <cdr:sp macro="" textlink="">
      <cdr:nvSpPr>
        <cdr:cNvPr id="1379333" name="Text Box 5">
          <a:extLst xmlns:a="http://schemas.openxmlformats.org/drawingml/2006/main">
            <a:ext uri="{FF2B5EF4-FFF2-40B4-BE49-F238E27FC236}">
              <a16:creationId xmlns:a16="http://schemas.microsoft.com/office/drawing/2014/main" id="{8F69B696-865C-40A5-A3DA-2E097326159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4919" y="2991953"/>
          <a:ext cx="787599" cy="1820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Coniferous</a:t>
          </a:r>
        </a:p>
      </cdr:txBody>
    </cdr:sp>
  </cdr:relSizeAnchor>
  <cdr:relSizeAnchor xmlns:cdr="http://schemas.openxmlformats.org/drawingml/2006/chartDrawing">
    <cdr:from>
      <cdr:x>0.31415</cdr:x>
      <cdr:y>0.78398</cdr:y>
    </cdr:from>
    <cdr:to>
      <cdr:x>0.48402</cdr:x>
      <cdr:y>0.83168</cdr:y>
    </cdr:to>
    <cdr:sp macro="" textlink="">
      <cdr:nvSpPr>
        <cdr:cNvPr id="1379334" name="Text Box 6">
          <a:extLst xmlns:a="http://schemas.openxmlformats.org/drawingml/2006/main">
            <a:ext uri="{FF2B5EF4-FFF2-40B4-BE49-F238E27FC236}">
              <a16:creationId xmlns:a16="http://schemas.microsoft.com/office/drawing/2014/main" id="{503904FE-4CD5-42DA-AB1F-83749D60C30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17033" y="2991953"/>
          <a:ext cx="1036630" cy="1820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075" b="0" i="0" u="none" strike="noStrike" baseline="0">
              <a:solidFill>
                <a:srgbClr val="993300"/>
              </a:solidFill>
              <a:latin typeface="Arial"/>
              <a:cs typeface="Arial"/>
            </a:rPr>
            <a:t>Non-coniferous</a:t>
          </a: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392</xdr:row>
      <xdr:rowOff>0</xdr:rowOff>
    </xdr:from>
    <xdr:to>
      <xdr:col>11</xdr:col>
      <xdr:colOff>0</xdr:colOff>
      <xdr:row>416</xdr:row>
      <xdr:rowOff>0</xdr:rowOff>
    </xdr:to>
    <xdr:graphicFrame macro="">
      <xdr:nvGraphicFramePr>
        <xdr:cNvPr id="17" name="Chart 41">
          <a:extLst>
            <a:ext uri="{FF2B5EF4-FFF2-40B4-BE49-F238E27FC236}">
              <a16:creationId xmlns:a16="http://schemas.microsoft.com/office/drawing/2014/main" id="{9998473D-E583-4F99-AAE5-972944E949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418</xdr:row>
      <xdr:rowOff>0</xdr:rowOff>
    </xdr:from>
    <xdr:to>
      <xdr:col>11</xdr:col>
      <xdr:colOff>0</xdr:colOff>
      <xdr:row>442</xdr:row>
      <xdr:rowOff>0</xdr:rowOff>
    </xdr:to>
    <xdr:graphicFrame macro="">
      <xdr:nvGraphicFramePr>
        <xdr:cNvPr id="18" name="Chart 42">
          <a:extLst>
            <a:ext uri="{FF2B5EF4-FFF2-40B4-BE49-F238E27FC236}">
              <a16:creationId xmlns:a16="http://schemas.microsoft.com/office/drawing/2014/main" id="{5DE2194A-A10C-49A1-A1D8-A6B3D04EF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444</xdr:row>
      <xdr:rowOff>0</xdr:rowOff>
    </xdr:from>
    <xdr:to>
      <xdr:col>11</xdr:col>
      <xdr:colOff>0</xdr:colOff>
      <xdr:row>468</xdr:row>
      <xdr:rowOff>0</xdr:rowOff>
    </xdr:to>
    <xdr:graphicFrame macro="">
      <xdr:nvGraphicFramePr>
        <xdr:cNvPr id="19" name="Chart 43">
          <a:extLst>
            <a:ext uri="{FF2B5EF4-FFF2-40B4-BE49-F238E27FC236}">
              <a16:creationId xmlns:a16="http://schemas.microsoft.com/office/drawing/2014/main" id="{87039305-5743-4FE8-98C5-2D096D0120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470</xdr:row>
      <xdr:rowOff>0</xdr:rowOff>
    </xdr:from>
    <xdr:to>
      <xdr:col>11</xdr:col>
      <xdr:colOff>0</xdr:colOff>
      <xdr:row>494</xdr:row>
      <xdr:rowOff>0</xdr:rowOff>
    </xdr:to>
    <xdr:graphicFrame macro="">
      <xdr:nvGraphicFramePr>
        <xdr:cNvPr id="20" name="Chart 44">
          <a:extLst>
            <a:ext uri="{FF2B5EF4-FFF2-40B4-BE49-F238E27FC236}">
              <a16:creationId xmlns:a16="http://schemas.microsoft.com/office/drawing/2014/main" id="{6BC04C4E-60CA-4DE2-A4B4-C306E0A40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0.16787</cdr:x>
      <cdr:y>0.79128</cdr:y>
    </cdr:from>
    <cdr:to>
      <cdr:x>0.49459</cdr:x>
      <cdr:y>0.84628</cdr:y>
    </cdr:to>
    <cdr:sp macro="" textlink="">
      <cdr:nvSpPr>
        <cdr:cNvPr id="1475585" name="Text Box 1">
          <a:extLst xmlns:a="http://schemas.openxmlformats.org/drawingml/2006/main">
            <a:ext uri="{FF2B5EF4-FFF2-40B4-BE49-F238E27FC236}">
              <a16:creationId xmlns:a16="http://schemas.microsoft.com/office/drawing/2014/main" id="{42256702-C883-4C53-B895-39497D4C8DD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4422" y="3019814"/>
          <a:ext cx="1993749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0.57646</cdr:x>
      <cdr:y>0.79128</cdr:y>
    </cdr:from>
    <cdr:to>
      <cdr:x>0.76059</cdr:x>
      <cdr:y>0.8475</cdr:y>
    </cdr:to>
    <cdr:sp macro="" textlink="">
      <cdr:nvSpPr>
        <cdr:cNvPr id="1475586" name="Text Box 2">
          <a:extLst xmlns:a="http://schemas.openxmlformats.org/drawingml/2006/main">
            <a:ext uri="{FF2B5EF4-FFF2-40B4-BE49-F238E27FC236}">
              <a16:creationId xmlns:a16="http://schemas.microsoft.com/office/drawing/2014/main" id="{691DB5B9-3D34-469C-9423-714900F1DE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7733" y="3019814"/>
          <a:ext cx="1123641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0.18484</cdr:x>
      <cdr:y>0.79177</cdr:y>
    </cdr:from>
    <cdr:to>
      <cdr:x>0.46927</cdr:x>
      <cdr:y>0.84701</cdr:y>
    </cdr:to>
    <cdr:sp macro="" textlink="">
      <cdr:nvSpPr>
        <cdr:cNvPr id="1485825" name="Text Box 1">
          <a:extLst xmlns:a="http://schemas.openxmlformats.org/drawingml/2006/main">
            <a:ext uri="{FF2B5EF4-FFF2-40B4-BE49-F238E27FC236}">
              <a16:creationId xmlns:a16="http://schemas.microsoft.com/office/drawing/2014/main" id="{5D5C2C8E-88B0-4F0E-868F-4B10ED88FEE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7935" y="3021671"/>
          <a:ext cx="1735717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0.58752</cdr:x>
      <cdr:y>0.79177</cdr:y>
    </cdr:from>
    <cdr:to>
      <cdr:x>0.7687</cdr:x>
      <cdr:y>0.84774</cdr:y>
    </cdr:to>
    <cdr:sp macro="" textlink="">
      <cdr:nvSpPr>
        <cdr:cNvPr id="1485826" name="Text Box 2">
          <a:extLst xmlns:a="http://schemas.openxmlformats.org/drawingml/2006/main">
            <a:ext uri="{FF2B5EF4-FFF2-40B4-BE49-F238E27FC236}">
              <a16:creationId xmlns:a16="http://schemas.microsoft.com/office/drawing/2014/main" id="{B7BE89DC-70F8-44E0-988D-19ACC9E6E2E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5242" y="3021671"/>
          <a:ext cx="1105638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0.175</cdr:x>
      <cdr:y>0.79007</cdr:y>
    </cdr:from>
    <cdr:to>
      <cdr:x>0.47222</cdr:x>
      <cdr:y>0.86015</cdr:y>
    </cdr:to>
    <cdr:sp macro="" textlink="">
      <cdr:nvSpPr>
        <cdr:cNvPr id="1486849" name="Text Box 1">
          <a:extLst xmlns:a="http://schemas.openxmlformats.org/drawingml/2006/main">
            <a:ext uri="{FF2B5EF4-FFF2-40B4-BE49-F238E27FC236}">
              <a16:creationId xmlns:a16="http://schemas.microsoft.com/office/drawing/2014/main" id="{B4219432-DD09-4C17-994E-CF0587B8046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7927" y="3015171"/>
          <a:ext cx="1813727" cy="26746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0.57203</cdr:x>
      <cdr:y>0.79007</cdr:y>
    </cdr:from>
    <cdr:to>
      <cdr:x>0.7714</cdr:x>
      <cdr:y>0.86039</cdr:y>
    </cdr:to>
    <cdr:sp macro="" textlink="">
      <cdr:nvSpPr>
        <cdr:cNvPr id="1486850" name="Text Box 2">
          <a:extLst xmlns:a="http://schemas.openxmlformats.org/drawingml/2006/main">
            <a:ext uri="{FF2B5EF4-FFF2-40B4-BE49-F238E27FC236}">
              <a16:creationId xmlns:a16="http://schemas.microsoft.com/office/drawing/2014/main" id="{6B0C5106-0856-42BE-9195-612D86ACAFF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90730" y="3015171"/>
          <a:ext cx="1216652" cy="268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0.19197</cdr:x>
      <cdr:y>0.79007</cdr:y>
    </cdr:from>
    <cdr:to>
      <cdr:x>0.47419</cdr:x>
      <cdr:y>0.86161</cdr:y>
    </cdr:to>
    <cdr:sp macro="" textlink="">
      <cdr:nvSpPr>
        <cdr:cNvPr id="1490945" name="Text Box 1">
          <a:extLst xmlns:a="http://schemas.openxmlformats.org/drawingml/2006/main">
            <a:ext uri="{FF2B5EF4-FFF2-40B4-BE49-F238E27FC236}">
              <a16:creationId xmlns:a16="http://schemas.microsoft.com/office/drawing/2014/main" id="{1409A13F-4BFD-42D7-AC29-EB80481536D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1440" y="3015171"/>
          <a:ext cx="1722215" cy="2730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0.59022</cdr:x>
      <cdr:y>0.79007</cdr:y>
    </cdr:from>
    <cdr:to>
      <cdr:x>0.76944</cdr:x>
      <cdr:y>0.86283</cdr:y>
    </cdr:to>
    <cdr:sp macro="" textlink="">
      <cdr:nvSpPr>
        <cdr:cNvPr id="1490946" name="Text Box 2">
          <a:extLst xmlns:a="http://schemas.openxmlformats.org/drawingml/2006/main">
            <a:ext uri="{FF2B5EF4-FFF2-40B4-BE49-F238E27FC236}">
              <a16:creationId xmlns:a16="http://schemas.microsoft.com/office/drawing/2014/main" id="{0E30C4BF-8215-442B-A48C-1961905564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1744" y="3015171"/>
          <a:ext cx="1093637" cy="2776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2010nonEU\BrazilSummary.xls" TargetMode="External"/><Relationship Id="rId1" Type="http://schemas.openxmlformats.org/officeDocument/2006/relationships/externalLinkPath" Target="Brazil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RWE.xls" TargetMode="External"/><Relationship Id="rId1" Type="http://schemas.openxmlformats.org/officeDocument/2006/relationships/externalLinkPath" Target="file:///E:\EFIData\RW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EUSummary.xls" TargetMode="External"/><Relationship Id="rId1" Type="http://schemas.openxmlformats.org/officeDocument/2006/relationships/externalLinkPath" Target="file:///E:\EFIData\Summary\EUSummary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BelgiumSummary.xls" TargetMode="External"/><Relationship Id="rId1" Type="http://schemas.openxmlformats.org/officeDocument/2006/relationships/externalLinkPath" Target="file:///E:\EFIData\Summary\BelgiumSummary.xls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FranceSummary.xls" TargetMode="External"/><Relationship Id="rId1" Type="http://schemas.openxmlformats.org/officeDocument/2006/relationships/externalLinkPath" Target="file:///E:\EFIData\Summary\FranceSummary.xls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GermanySummary.xls" TargetMode="External"/><Relationship Id="rId1" Type="http://schemas.openxmlformats.org/officeDocument/2006/relationships/externalLinkPath" Target="file:///E:\EFIData\Summary\GermanySummary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ItalySummary.xls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NetherlandsSummary.xls" TargetMode="External"/><Relationship Id="rId1" Type="http://schemas.openxmlformats.org/officeDocument/2006/relationships/externalLinkPath" Target="file:///E:\EFIData\Summary\NetherlandsSummary.xls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SpainSummary.xls" TargetMode="External"/><Relationship Id="rId1" Type="http://schemas.openxmlformats.org/officeDocument/2006/relationships/externalLinkPath" Target="file:///E:\EFIData\Summary\SpainSummar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UKSummar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AustriaSummary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BulgariaSummary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Cyprus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CzechRepublicSummary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DenmarkSummary.xls" TargetMode="External"/><Relationship Id="rId1" Type="http://schemas.openxmlformats.org/officeDocument/2006/relationships/externalLinkPath" Target="file:///E:\EFIData\Summary\DenmarkSummary.xls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EstoniaSummary.xls" TargetMode="External"/><Relationship Id="rId1" Type="http://schemas.openxmlformats.org/officeDocument/2006/relationships/externalLinkPath" Target="file:///E:\EFIData\Summary\EstoniaSummar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FinlandSummary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GreeceSummar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IrelandSummary.xls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LatviaSummary.xls" TargetMode="External"/><Relationship Id="rId1" Type="http://schemas.openxmlformats.org/officeDocument/2006/relationships/externalLinkPath" Target="file:///E:\EFIData\Summary\LatviaSummary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LithuaniaSummary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LuxembourgSummary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MaltaSummary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PolandSummary.xls" TargetMode="External"/></Relationships>
</file>

<file path=xl/externalLinks/_rels/externalLink2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PortugalSummary.xls" TargetMode="External"/><Relationship Id="rId1" Type="http://schemas.openxmlformats.org/officeDocument/2006/relationships/externalLinkPath" Target="file:///E:\EFIData\Summary\PortugalSummary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RomaniaSummary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SlovakiaSummary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SloveniaSummary.xls" TargetMode="External"/><Relationship Id="rId1" Type="http://schemas.openxmlformats.org/officeDocument/2006/relationships/externalLinkPath" Target="file:///E:\EFIData\Summary\SloveniaSummary.xls" TargetMode="External"/></Relationships>
</file>

<file path=xl/externalLinks/_rels/externalLink2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SwedenSummary.xls" TargetMode="External"/><Relationship Id="rId1" Type="http://schemas.openxmlformats.org/officeDocument/2006/relationships/externalLinkPath" Target="file:///E:\EFIData\Summary\SwedenSummary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HungarySummary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Summary\CroatiaSummary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UnitValues"/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3ImpC"/>
      <sheetName val="4403ImpNC"/>
      <sheetName val="4407Imp"/>
      <sheetName val="4407ImpC"/>
      <sheetName val="4407ImpNC"/>
      <sheetName val="4408Imp"/>
      <sheetName val="4408ImpC"/>
      <sheetName val="4408ImpNC"/>
      <sheetName val="4412Imp"/>
      <sheetName val="4412ImpC"/>
      <sheetName val="4412ImpNC"/>
      <sheetName val="4410Imp"/>
      <sheetName val="4411Imp"/>
      <sheetName val="44104411Imp"/>
      <sheetName val="44094418Imp"/>
      <sheetName val="4409Imp"/>
      <sheetName val="4409ImpC"/>
      <sheetName val="4409ImpNC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23Imp"/>
      <sheetName val="440131Imp"/>
      <sheetName val="PulpLogsImp"/>
      <sheetName val="TimberSectorExp"/>
      <sheetName val="TimberSectorExpNC"/>
      <sheetName val="CoreVPAExp"/>
      <sheetName val="CoreVPAExpNonConiferous"/>
      <sheetName val="TimberSectorMinusCoreVPAExp"/>
      <sheetName val="44Exp"/>
      <sheetName val="4403Exp"/>
      <sheetName val="4403ExpC"/>
      <sheetName val="4403ExpNC"/>
      <sheetName val="4407Exp"/>
      <sheetName val="4407ExpC"/>
      <sheetName val="4407ExpNC"/>
      <sheetName val="4408Exp"/>
      <sheetName val="4408ExpC"/>
      <sheetName val="4408ExpNC"/>
      <sheetName val="4412Exp"/>
      <sheetName val="4412ExpC"/>
      <sheetName val="4412ExpNC"/>
      <sheetName val="4410Exp"/>
      <sheetName val="4411Exp"/>
      <sheetName val="44104411Exp"/>
      <sheetName val="44094418Exp"/>
      <sheetName val="4409Exp"/>
      <sheetName val="4409ExpC"/>
      <sheetName val="4409ExpNC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1Exp"/>
      <sheetName val="440123Exp"/>
      <sheetName val="PulpLogsExp"/>
    </sheetNames>
    <sheetDataSet>
      <sheetData sheetId="0"/>
      <sheetData sheetId="1"/>
      <sheetData sheetId="2"/>
      <sheetData sheetId="3"/>
      <sheetData sheetId="4">
        <row r="12">
          <cell r="B12">
            <v>1.4889005699999997E-2</v>
          </cell>
          <cell r="C12">
            <v>1.4443722999999999E-2</v>
          </cell>
          <cell r="D12">
            <v>6.0786603900000021E-2</v>
          </cell>
          <cell r="E12">
            <v>5.3893387000000001E-2</v>
          </cell>
          <cell r="F12">
            <v>8.2095015719999997E-2</v>
          </cell>
          <cell r="G12">
            <v>0.11810153000000001</v>
          </cell>
          <cell r="H12">
            <v>6.9731238400000006E-2</v>
          </cell>
          <cell r="I12">
            <v>5.5422547000000003E-2</v>
          </cell>
          <cell r="J12">
            <v>3.3094320000000003E-2</v>
          </cell>
          <cell r="K12">
            <v>0.10967444476</v>
          </cell>
          <cell r="L12">
            <v>3.7960056203999996E-2</v>
          </cell>
          <cell r="M12">
            <v>2.2687279999999997E-2</v>
          </cell>
          <cell r="N12">
            <v>1.2284516916666665E-2</v>
          </cell>
          <cell r="O12">
            <v>4.8894449999999992E-3</v>
          </cell>
          <cell r="P12">
            <v>1.1587620000000002E-2</v>
          </cell>
          <cell r="Q12">
            <v>8.3696718199999989E-3</v>
          </cell>
          <cell r="R12">
            <v>6.0993623320000001E-3</v>
          </cell>
          <cell r="S12">
            <v>7.2967199999999996E-3</v>
          </cell>
          <cell r="T12">
            <v>1.4520924199999997E-2</v>
          </cell>
          <cell r="U12">
            <v>2.3241070166666666E-2</v>
          </cell>
          <cell r="V12">
            <v>1.0586055999999998E-2</v>
          </cell>
          <cell r="W12">
            <v>6.1537999999999983E-3</v>
          </cell>
          <cell r="X12">
            <v>3.04362E-2</v>
          </cell>
          <cell r="Y12">
            <v>4.2170155600000009E-2</v>
          </cell>
          <cell r="Z12">
            <v>7.6457120000000031E-2</v>
          </cell>
          <cell r="AA12">
            <v>0</v>
          </cell>
          <cell r="AB12">
            <v>1.571318</v>
          </cell>
          <cell r="AC12">
            <v>1.9935659999999999</v>
          </cell>
          <cell r="AD12">
            <v>4.3499610000000013</v>
          </cell>
          <cell r="AE12">
            <v>4.2076210000000005</v>
          </cell>
          <cell r="AF12">
            <v>8.6612350000000013</v>
          </cell>
          <cell r="AG12">
            <v>9.8952069999999992</v>
          </cell>
          <cell r="AH12">
            <v>7.637370999999999</v>
          </cell>
          <cell r="AI12">
            <v>7.6829969999999994</v>
          </cell>
          <cell r="AJ12">
            <v>5.2948849999999998</v>
          </cell>
          <cell r="AK12">
            <v>5.8449789999999995</v>
          </cell>
          <cell r="AL12">
            <v>6.0315979999999998</v>
          </cell>
          <cell r="AM12">
            <v>3.9635759999999993</v>
          </cell>
          <cell r="AN12">
            <v>2.5400019999999999</v>
          </cell>
          <cell r="AO12">
            <v>2.1659239999999995</v>
          </cell>
          <cell r="AP12">
            <v>3.5815290000000002</v>
          </cell>
          <cell r="AQ12">
            <v>2.138039</v>
          </cell>
          <cell r="AR12">
            <v>1.3386750000000001</v>
          </cell>
          <cell r="AS12">
            <v>1.6856179999999998</v>
          </cell>
          <cell r="AT12">
            <v>2.9940140000000004</v>
          </cell>
          <cell r="AU12">
            <v>4.0435739999999996</v>
          </cell>
          <cell r="AV12">
            <v>1.8042609999999999</v>
          </cell>
          <cell r="AW12">
            <v>2.4660789999999997</v>
          </cell>
          <cell r="AX12">
            <v>2.8753799999999994</v>
          </cell>
          <cell r="AY12">
            <v>5.2729240000000006</v>
          </cell>
          <cell r="AZ12">
            <v>7.8406259999999994</v>
          </cell>
          <cell r="BA12">
            <v>0</v>
          </cell>
        </row>
        <row r="28">
          <cell r="B28">
            <v>8.5409400000000003E-3</v>
          </cell>
          <cell r="C28">
            <v>8.9498618240000001E-3</v>
          </cell>
          <cell r="D28">
            <v>5.5489799999999994E-3</v>
          </cell>
          <cell r="E28">
            <v>6.5570000000000003E-3</v>
          </cell>
          <cell r="F28">
            <v>1.13764E-2</v>
          </cell>
          <cell r="G28">
            <v>8.0994273599999996E-3</v>
          </cell>
          <cell r="H28">
            <v>2.0226503999999999E-2</v>
          </cell>
          <cell r="I28">
            <v>1.07974E-2</v>
          </cell>
          <cell r="J28">
            <v>1.938601048E-2</v>
          </cell>
          <cell r="K28">
            <v>2.163851504E-2</v>
          </cell>
          <cell r="L28">
            <v>3.2412131015600004E-2</v>
          </cell>
          <cell r="M28">
            <v>2.3891913800000001E-2</v>
          </cell>
          <cell r="N28">
            <v>2.0128960000000001E-2</v>
          </cell>
          <cell r="O28">
            <v>1.3904999999999997E-2</v>
          </cell>
          <cell r="P28">
            <v>1.6052144999999997E-2</v>
          </cell>
          <cell r="Q28">
            <v>1.6842458600000002E-2</v>
          </cell>
          <cell r="R28">
            <v>1.4507599999999999E-2</v>
          </cell>
          <cell r="S28">
            <v>1.398666E-2</v>
          </cell>
          <cell r="T28">
            <v>1.6146940479999997E-2</v>
          </cell>
          <cell r="U28">
            <v>1.3759231297391303E-2</v>
          </cell>
          <cell r="V28">
            <v>1.135834E-2</v>
          </cell>
          <cell r="W28">
            <v>3.0779999999999995E-4</v>
          </cell>
          <cell r="X28">
            <v>2.62638E-2</v>
          </cell>
          <cell r="Y28">
            <v>2.5273327999999998E-2</v>
          </cell>
          <cell r="Z28">
            <v>3.3446503104000005E-2</v>
          </cell>
          <cell r="AA28">
            <v>0</v>
          </cell>
          <cell r="AB28">
            <v>0.53666000000000003</v>
          </cell>
          <cell r="AC28">
            <v>0.57292100000000001</v>
          </cell>
          <cell r="AD28">
            <v>0.39881700000000003</v>
          </cell>
          <cell r="AE28">
            <v>0.45323799999999997</v>
          </cell>
          <cell r="AF28">
            <v>0.92776800000000004</v>
          </cell>
          <cell r="AG28">
            <v>1.471009</v>
          </cell>
          <cell r="AH28">
            <v>2.3485339999999999</v>
          </cell>
          <cell r="AI28">
            <v>3.4739019999999998</v>
          </cell>
          <cell r="AJ28">
            <v>4.4444030000000003</v>
          </cell>
          <cell r="AK28">
            <v>3.5367489999999999</v>
          </cell>
          <cell r="AL28">
            <v>3.9936239999999996</v>
          </cell>
          <cell r="AM28">
            <v>3.2932919999999997</v>
          </cell>
          <cell r="AN28">
            <v>1.7602209999999998</v>
          </cell>
          <cell r="AO28">
            <v>2.740167</v>
          </cell>
          <cell r="AP28">
            <v>5.4331160000000001</v>
          </cell>
          <cell r="AQ28">
            <v>4.9472369999999994</v>
          </cell>
          <cell r="AR28">
            <v>2.2318049999999996</v>
          </cell>
          <cell r="AS28">
            <v>1.7969109999999999</v>
          </cell>
          <cell r="AT28">
            <v>2.3436500000000002</v>
          </cell>
          <cell r="AU28">
            <v>1.2936589999999999</v>
          </cell>
          <cell r="AV28">
            <v>0.8310789999999999</v>
          </cell>
          <cell r="AW28">
            <v>1.6109299999999998</v>
          </cell>
          <cell r="AX28">
            <v>2.098379</v>
          </cell>
          <cell r="AY28">
            <v>2.1962089999999996</v>
          </cell>
          <cell r="AZ28">
            <v>2.4790589999999995</v>
          </cell>
          <cell r="BA28">
            <v>0</v>
          </cell>
        </row>
        <row r="74">
          <cell r="B74">
            <v>1.2740000000000002E-5</v>
          </cell>
          <cell r="C74">
            <v>6.1880000000000011E-5</v>
          </cell>
          <cell r="D74">
            <v>5.5800000000000001E-5</v>
          </cell>
          <cell r="E74">
            <v>9.100000000000001E-6</v>
          </cell>
          <cell r="F74">
            <v>2.3200000000000001E-5</v>
          </cell>
          <cell r="G74">
            <v>0</v>
          </cell>
          <cell r="H74">
            <v>1.3650000000000001E-4</v>
          </cell>
          <cell r="I74">
            <v>1.4742000000000002E-3</v>
          </cell>
          <cell r="J74">
            <v>1.0916360000000002E-2</v>
          </cell>
          <cell r="K74">
            <v>9.6077800000000015E-3</v>
          </cell>
          <cell r="L74">
            <v>1.743272804E-3</v>
          </cell>
          <cell r="M74">
            <v>3.2155759999999999E-3</v>
          </cell>
          <cell r="N74">
            <v>2.368002E-2</v>
          </cell>
          <cell r="O74">
            <v>1.2385999999999999E-2</v>
          </cell>
          <cell r="P74">
            <v>3.1719460499999998E-2</v>
          </cell>
          <cell r="Q74">
            <v>3.9135459999999997E-2</v>
          </cell>
          <cell r="R74">
            <v>6.7232401599999995E-3</v>
          </cell>
          <cell r="S74">
            <v>1.7307544800000002E-3</v>
          </cell>
          <cell r="T74">
            <v>1.0841740000000002E-2</v>
          </cell>
          <cell r="U74">
            <v>9.0908317333333339E-3</v>
          </cell>
          <cell r="V74">
            <v>1.1211200000000003E-2</v>
          </cell>
          <cell r="W74">
            <v>0</v>
          </cell>
          <cell r="X74">
            <v>1.3609959999999999E-2</v>
          </cell>
          <cell r="Y74">
            <v>5.2851170200000006E-3</v>
          </cell>
          <cell r="Z74">
            <v>1.8364600000000003E-3</v>
          </cell>
          <cell r="AA74">
            <v>0</v>
          </cell>
          <cell r="AB74">
            <v>3.8499999999999997E-3</v>
          </cell>
          <cell r="AC74">
            <v>1.6382999999999998E-2</v>
          </cell>
          <cell r="AD74">
            <v>1.2077000000000001E-2</v>
          </cell>
          <cell r="AE74">
            <v>2.4599999999999999E-3</v>
          </cell>
          <cell r="AF74">
            <v>6.0599999999999994E-3</v>
          </cell>
          <cell r="AG74">
            <v>0</v>
          </cell>
          <cell r="AH74">
            <v>6.0367999999999998E-2</v>
          </cell>
          <cell r="AI74">
            <v>0.82663900000000001</v>
          </cell>
          <cell r="AJ74">
            <v>6.7014539999999991</v>
          </cell>
          <cell r="AK74">
            <v>3.4634199999999997</v>
          </cell>
          <cell r="AL74">
            <v>4.3488229999999994</v>
          </cell>
          <cell r="AM74">
            <v>8.6413159999999998</v>
          </cell>
          <cell r="AN74">
            <v>12.908619999999999</v>
          </cell>
          <cell r="AO74">
            <v>10.756908999999998</v>
          </cell>
          <cell r="AP74">
            <v>14.224921</v>
          </cell>
          <cell r="AQ74">
            <v>17.815253999999999</v>
          </cell>
          <cell r="AR74">
            <v>15.159101999999999</v>
          </cell>
          <cell r="AS74">
            <v>8.8808489999999995</v>
          </cell>
          <cell r="AT74">
            <v>3.502869</v>
          </cell>
          <cell r="AU74">
            <v>4.4618509999999993</v>
          </cell>
          <cell r="AV74">
            <v>9.2564770000000003</v>
          </cell>
          <cell r="AW74">
            <v>5.0501309999999995</v>
          </cell>
          <cell r="AX74">
            <v>4.5707569999999995</v>
          </cell>
          <cell r="AY74">
            <v>3.7633719999999999</v>
          </cell>
          <cell r="AZ74">
            <v>1.2997329999999998</v>
          </cell>
          <cell r="BA74">
            <v>0</v>
          </cell>
        </row>
        <row r="185">
          <cell r="B185">
            <v>0.29643473624</v>
          </cell>
          <cell r="C185">
            <v>0.24950006820000001</v>
          </cell>
          <cell r="D185">
            <v>0.19774931650000002</v>
          </cell>
          <cell r="E185">
            <v>0.14289051799999999</v>
          </cell>
          <cell r="F185">
            <v>0.11121008014000001</v>
          </cell>
          <cell r="G185">
            <v>0.13372654512000004</v>
          </cell>
          <cell r="H185">
            <v>9.9831798800000024E-2</v>
          </cell>
          <cell r="I185">
            <v>0.20706538160000001</v>
          </cell>
          <cell r="J185">
            <v>0.14157967000000002</v>
          </cell>
          <cell r="K185">
            <v>0.13128105684000002</v>
          </cell>
          <cell r="L185">
            <v>6.755777868E-2</v>
          </cell>
          <cell r="M185">
            <v>4.4277482340000007E-2</v>
          </cell>
          <cell r="N185">
            <v>3.4975741333333331E-2</v>
          </cell>
          <cell r="O185">
            <v>1.7146119711538458E-2</v>
          </cell>
          <cell r="P185">
            <v>1.6152716399999996E-2</v>
          </cell>
          <cell r="Q185">
            <v>1.1447366979999998E-2</v>
          </cell>
          <cell r="R185">
            <v>1.0478714019999998E-2</v>
          </cell>
          <cell r="S185">
            <v>1.1022659999999997E-2</v>
          </cell>
          <cell r="T185">
            <v>1.16891705E-2</v>
          </cell>
          <cell r="U185">
            <v>9.6778178666666655E-3</v>
          </cell>
          <cell r="V185">
            <v>6.2264999999999994E-3</v>
          </cell>
          <cell r="W185">
            <v>1.2845900000000002E-2</v>
          </cell>
          <cell r="X185">
            <v>1.4525699999999999E-2</v>
          </cell>
          <cell r="Y185">
            <v>1.0878639999999998E-2</v>
          </cell>
          <cell r="Z185">
            <v>1.5507931039999997E-2</v>
          </cell>
          <cell r="AA185">
            <v>0</v>
          </cell>
          <cell r="AB185">
            <v>6.2342199999999997</v>
          </cell>
          <cell r="AC185">
            <v>7.8073319999999988</v>
          </cell>
          <cell r="AD185">
            <v>5.466734999999999</v>
          </cell>
          <cell r="AE185">
            <v>3.1667280000000004</v>
          </cell>
          <cell r="AF185">
            <v>3.6460039999999991</v>
          </cell>
          <cell r="AG185">
            <v>2.8917290000000002</v>
          </cell>
          <cell r="AH185">
            <v>3.8075919999999996</v>
          </cell>
          <cell r="AI185">
            <v>5.1780789999999994</v>
          </cell>
          <cell r="AJ185">
            <v>6.2648519999999985</v>
          </cell>
          <cell r="AK185">
            <v>6.2642689999999996</v>
          </cell>
          <cell r="AL185">
            <v>4.895637999999999</v>
          </cell>
          <cell r="AM185">
            <v>5.1142780000000005</v>
          </cell>
          <cell r="AN185">
            <v>3.7727199999999996</v>
          </cell>
          <cell r="AO185">
            <v>3.4826090000000005</v>
          </cell>
          <cell r="AP185">
            <v>2.5168210000000002</v>
          </cell>
          <cell r="AQ185">
            <v>1.394123</v>
          </cell>
          <cell r="AR185">
            <v>1.2000459999999999</v>
          </cell>
          <cell r="AS185">
            <v>1.2944039999999999</v>
          </cell>
          <cell r="AT185">
            <v>1.6008099999999998</v>
          </cell>
          <cell r="AU185">
            <v>1.18702</v>
          </cell>
          <cell r="AV185">
            <v>0.75029199999999996</v>
          </cell>
          <cell r="AW185">
            <v>1.0872649999999999</v>
          </cell>
          <cell r="AX185">
            <v>1.88036</v>
          </cell>
          <cell r="AY185">
            <v>1.811985</v>
          </cell>
          <cell r="AZ185">
            <v>2.245193</v>
          </cell>
          <cell r="BA185">
            <v>0</v>
          </cell>
        </row>
        <row r="247">
          <cell r="B247">
            <v>4.2871087099999993E-3</v>
          </cell>
          <cell r="C247">
            <v>3.1426793999999999E-3</v>
          </cell>
          <cell r="D247">
            <v>4.0363149800000005E-3</v>
          </cell>
          <cell r="E247">
            <v>5.7678269999999997E-3</v>
          </cell>
          <cell r="F247">
            <v>4.7004555999999994E-3</v>
          </cell>
          <cell r="G247">
            <v>3.8022858800000007E-3</v>
          </cell>
          <cell r="H247">
            <v>4.4403326000000002E-3</v>
          </cell>
          <cell r="I247">
            <v>8.6160384500000003E-3</v>
          </cell>
          <cell r="J247">
            <v>1.4653304620000002E-2</v>
          </cell>
          <cell r="K247">
            <v>3.5882745040000004E-3</v>
          </cell>
          <cell r="L247">
            <v>1.8194870119999998E-3</v>
          </cell>
          <cell r="M247">
            <v>3.2275842899999996E-3</v>
          </cell>
          <cell r="N247">
            <v>1.0483258611809522E-2</v>
          </cell>
          <cell r="O247">
            <v>7.2360898333333331E-3</v>
          </cell>
          <cell r="P247">
            <v>4.2609426200000003E-3</v>
          </cell>
          <cell r="Q247">
            <v>2.6577513520000002E-3</v>
          </cell>
          <cell r="R247">
            <v>2.8199055380000002E-3</v>
          </cell>
          <cell r="S247">
            <v>3.1243197819999994E-3</v>
          </cell>
          <cell r="T247">
            <v>1.2875737663999997E-2</v>
          </cell>
          <cell r="U247">
            <v>1.0138496286666665E-2</v>
          </cell>
          <cell r="V247">
            <v>1.3358458039999995E-2</v>
          </cell>
          <cell r="W247">
            <v>6.5117999999999999E-3</v>
          </cell>
          <cell r="X247">
            <v>6.2550640000000003E-3</v>
          </cell>
          <cell r="Y247">
            <v>4.4449599999999995E-3</v>
          </cell>
          <cell r="Z247">
            <v>3.4322802520000001E-3</v>
          </cell>
          <cell r="AA247">
            <v>0</v>
          </cell>
          <cell r="AB247">
            <v>4.0104489999999995</v>
          </cell>
          <cell r="AC247">
            <v>2.048422</v>
          </cell>
          <cell r="AD247">
            <v>3.6506479999999994</v>
          </cell>
          <cell r="AE247">
            <v>5.8298460000000007</v>
          </cell>
          <cell r="AF247">
            <v>4.1554970000000004</v>
          </cell>
          <cell r="AG247">
            <v>3.7615120000000002</v>
          </cell>
          <cell r="AH247">
            <v>5.4567829999999997</v>
          </cell>
          <cell r="AI247">
            <v>6.4434329999999997</v>
          </cell>
          <cell r="AJ247">
            <v>5.543698</v>
          </cell>
          <cell r="AK247">
            <v>2.8646859999999998</v>
          </cell>
          <cell r="AL247">
            <v>3.1155729999999999</v>
          </cell>
          <cell r="AM247">
            <v>3.0674770000000002</v>
          </cell>
          <cell r="AN247">
            <v>5.1543890000000001</v>
          </cell>
          <cell r="AO247">
            <v>4.442571</v>
          </cell>
          <cell r="AP247">
            <v>3.9566080000000001</v>
          </cell>
          <cell r="AQ247">
            <v>2.945678</v>
          </cell>
          <cell r="AR247">
            <v>6.6693159999999994</v>
          </cell>
          <cell r="AS247">
            <v>9.2616420000000002</v>
          </cell>
          <cell r="AT247">
            <v>8.8352879999999985</v>
          </cell>
          <cell r="AU247">
            <v>7.660245999999999</v>
          </cell>
          <cell r="AV247">
            <v>8.227544</v>
          </cell>
          <cell r="AW247">
            <v>6.5011399999999995</v>
          </cell>
          <cell r="AX247">
            <v>8.6752260000000003</v>
          </cell>
          <cell r="AY247">
            <v>9.8100579999999997</v>
          </cell>
          <cell r="AZ247">
            <v>7.6762439999999996</v>
          </cell>
          <cell r="BA247">
            <v>0</v>
          </cell>
        </row>
        <row r="263">
          <cell r="B263">
            <v>0.341410064698</v>
          </cell>
          <cell r="C263">
            <v>0.35741425971399998</v>
          </cell>
          <cell r="D263">
            <v>0.28295102780400005</v>
          </cell>
          <cell r="E263">
            <v>0.22090784842</v>
          </cell>
          <cell r="F263">
            <v>0.21776847944000002</v>
          </cell>
          <cell r="G263">
            <v>0.27084172892999997</v>
          </cell>
          <cell r="H263">
            <v>0.20472770487000005</v>
          </cell>
          <cell r="I263">
            <v>0.29230214234099999</v>
          </cell>
          <cell r="J263">
            <v>0.22960470323000007</v>
          </cell>
          <cell r="K263">
            <v>0.28490749847600005</v>
          </cell>
          <cell r="L263">
            <v>0.14897463416359996</v>
          </cell>
          <cell r="M263">
            <v>0.105220166888</v>
          </cell>
          <cell r="N263">
            <v>0.1130499654675873</v>
          </cell>
          <cell r="O263">
            <v>6.1912421891363013E-2</v>
          </cell>
          <cell r="P263">
            <v>9.2579840911999972E-2</v>
          </cell>
          <cell r="Q263">
            <v>0.10205086291500001</v>
          </cell>
          <cell r="R263">
            <v>6.2221883947999997E-2</v>
          </cell>
          <cell r="S263">
            <v>5.1190226167999994E-2</v>
          </cell>
          <cell r="T263">
            <v>8.4245340047999967E-2</v>
          </cell>
          <cell r="U263">
            <v>9.7886094327391301E-2</v>
          </cell>
          <cell r="V263">
            <v>7.7058942735999975E-2</v>
          </cell>
          <cell r="W263">
            <v>3.6788704909999997E-2</v>
          </cell>
          <cell r="X263">
            <v>0.11518705500000001</v>
          </cell>
          <cell r="Y263">
            <v>0.10815420905999995</v>
          </cell>
          <cell r="Z263">
            <v>0.13990640477384003</v>
          </cell>
          <cell r="AA263">
            <v>0</v>
          </cell>
          <cell r="AB263">
            <v>19.430255999999996</v>
          </cell>
          <cell r="AC263">
            <v>20.263002</v>
          </cell>
          <cell r="AD263">
            <v>22.767185999999995</v>
          </cell>
          <cell r="AE263">
            <v>20.283959999999997</v>
          </cell>
          <cell r="AF263">
            <v>22.905759999999997</v>
          </cell>
          <cell r="AG263">
            <v>22.467215000000007</v>
          </cell>
          <cell r="AH263">
            <v>25.184140999999997</v>
          </cell>
          <cell r="AI263">
            <v>29.904475999999995</v>
          </cell>
          <cell r="AJ263">
            <v>37.420017999999999</v>
          </cell>
          <cell r="AK263">
            <v>29.110381</v>
          </cell>
          <cell r="AL263">
            <v>30.327515999999996</v>
          </cell>
          <cell r="AM263">
            <v>31.042121000000002</v>
          </cell>
          <cell r="AN263">
            <v>34.472075999999994</v>
          </cell>
          <cell r="AO263">
            <v>34.373265999999987</v>
          </cell>
          <cell r="AP263">
            <v>44.771708000000011</v>
          </cell>
          <cell r="AQ263">
            <v>43.515483999999987</v>
          </cell>
          <cell r="AR263">
            <v>44.289961000000005</v>
          </cell>
          <cell r="AS263">
            <v>37.087229999999991</v>
          </cell>
          <cell r="AT263">
            <v>32.278362000000001</v>
          </cell>
          <cell r="AU263">
            <v>34.712544999999999</v>
          </cell>
          <cell r="AV263">
            <v>39.547241</v>
          </cell>
          <cell r="AW263">
            <v>34.314805</v>
          </cell>
          <cell r="AX263">
            <v>30.354758999999998</v>
          </cell>
          <cell r="AY263">
            <v>35.87416799999999</v>
          </cell>
          <cell r="AZ263">
            <v>31.326549000000004</v>
          </cell>
          <cell r="BA263">
            <v>0</v>
          </cell>
        </row>
        <row r="264">
          <cell r="B264">
            <v>6.1380502680000006E-3</v>
          </cell>
          <cell r="C264">
            <v>4.2757834200000001E-3</v>
          </cell>
          <cell r="D264">
            <v>3.7616061999999994E-3</v>
          </cell>
          <cell r="E264">
            <v>3.0732847399999996E-3</v>
          </cell>
          <cell r="F264">
            <v>1.9492839600000003E-3</v>
          </cell>
          <cell r="G264">
            <v>1.6814753999999999E-3</v>
          </cell>
          <cell r="H264">
            <v>1.98667191E-3</v>
          </cell>
          <cell r="I264">
            <v>2.7626051269999999E-3</v>
          </cell>
          <cell r="J264">
            <v>3.6646592899999999E-3</v>
          </cell>
          <cell r="K264">
            <v>4.3988878920000005E-3</v>
          </cell>
          <cell r="L264">
            <v>3.9860200799999995E-3</v>
          </cell>
          <cell r="M264">
            <v>2.6665235079999993E-3</v>
          </cell>
          <cell r="N264">
            <v>5.5921200346666661E-3</v>
          </cell>
          <cell r="O264">
            <v>3.2854283333333336E-3</v>
          </cell>
          <cell r="P264">
            <v>9.1842451320000018E-3</v>
          </cell>
          <cell r="Q264">
            <v>1.3172899998999999E-2</v>
          </cell>
          <cell r="R264">
            <v>4.8580423819999993E-3</v>
          </cell>
          <cell r="S264">
            <v>3.7076503559999997E-3</v>
          </cell>
          <cell r="T264">
            <v>7.5697176239999994E-3</v>
          </cell>
          <cell r="U264">
            <v>9.4000245140000004E-3</v>
          </cell>
          <cell r="V264">
            <v>2.0490285947999998E-2</v>
          </cell>
          <cell r="W264">
            <v>4.9600516499999992E-3</v>
          </cell>
          <cell r="X264">
            <v>1.2011069999999999E-2</v>
          </cell>
          <cell r="Y264">
            <v>3.9979335199999992E-3</v>
          </cell>
          <cell r="Z264">
            <v>3.9925895118399996E-3</v>
          </cell>
          <cell r="AA264">
            <v>0</v>
          </cell>
          <cell r="AB264">
            <v>4.3993989999999998</v>
          </cell>
          <cell r="AC264">
            <v>3.5806369999999998</v>
          </cell>
          <cell r="AD264">
            <v>3.9170700000000003</v>
          </cell>
          <cell r="AE264">
            <v>3.4763119999999996</v>
          </cell>
          <cell r="AF264">
            <v>1.5309140000000001</v>
          </cell>
          <cell r="AG264">
            <v>1.2519939999999998</v>
          </cell>
          <cell r="AH264">
            <v>1.9416979999999999</v>
          </cell>
          <cell r="AI264">
            <v>3.5161210000000001</v>
          </cell>
          <cell r="AJ264">
            <v>5.0066679999999995</v>
          </cell>
          <cell r="AK264">
            <v>4.6083739999999986</v>
          </cell>
          <cell r="AL264">
            <v>5.3247700000000009</v>
          </cell>
          <cell r="AM264">
            <v>4.1828919999999998</v>
          </cell>
          <cell r="AN264">
            <v>5.0969639999999998</v>
          </cell>
          <cell r="AO264">
            <v>6.3407569999999991</v>
          </cell>
          <cell r="AP264">
            <v>9.2960209999999979</v>
          </cell>
          <cell r="AQ264">
            <v>9.3590139999999984</v>
          </cell>
          <cell r="AR264">
            <v>8.3360850000000006</v>
          </cell>
          <cell r="AS264">
            <v>7.6646709999999993</v>
          </cell>
          <cell r="AT264">
            <v>6.2841800000000001</v>
          </cell>
          <cell r="AU264">
            <v>6.4323150000000009</v>
          </cell>
          <cell r="AV264">
            <v>13.013446</v>
          </cell>
          <cell r="AW264">
            <v>14.128424000000003</v>
          </cell>
          <cell r="AX264">
            <v>5.66669</v>
          </cell>
          <cell r="AY264">
            <v>6.0482140000000006</v>
          </cell>
          <cell r="AZ264">
            <v>5.0124529999999989</v>
          </cell>
          <cell r="BA264">
            <v>0</v>
          </cell>
        </row>
        <row r="266">
          <cell r="B266">
            <v>0</v>
          </cell>
          <cell r="C266">
            <v>5.1712299999999998E-4</v>
          </cell>
          <cell r="D266">
            <v>1.1113399999999999E-3</v>
          </cell>
          <cell r="E266">
            <v>1.5027399999999998E-3</v>
          </cell>
          <cell r="F266">
            <v>1.5104999999999999E-3</v>
          </cell>
          <cell r="G266">
            <v>4.9595095999999995E-4</v>
          </cell>
          <cell r="H266">
            <v>1.3170999999999999E-3</v>
          </cell>
          <cell r="I266">
            <v>4.6549999999999998E-4</v>
          </cell>
          <cell r="J266">
            <v>1.0468999999999999E-3</v>
          </cell>
          <cell r="K266">
            <v>5.0612199999999991E-4</v>
          </cell>
          <cell r="L266">
            <v>2.5996958399999997E-4</v>
          </cell>
          <cell r="M266">
            <v>3.6631869999999988E-4</v>
          </cell>
          <cell r="N266">
            <v>4.1777487999999994E-4</v>
          </cell>
          <cell r="O266">
            <v>7.7499999999999997E-4</v>
          </cell>
          <cell r="P266">
            <v>0</v>
          </cell>
          <cell r="Q266">
            <v>5.9371364799999985E-4</v>
          </cell>
          <cell r="R266">
            <v>6.6728756800000003E-4</v>
          </cell>
          <cell r="S266">
            <v>8.860284E-4</v>
          </cell>
          <cell r="T266">
            <v>1.7872693999999999E-4</v>
          </cell>
          <cell r="U266">
            <v>1.7099999999999998E-4</v>
          </cell>
          <cell r="V266">
            <v>1.3109999999999996E-4</v>
          </cell>
          <cell r="W266">
            <v>0</v>
          </cell>
          <cell r="X266">
            <v>2.8689999999999998E-4</v>
          </cell>
          <cell r="Y266">
            <v>1.6540000000000001E-4</v>
          </cell>
          <cell r="Z266">
            <v>1.2545999999999998E-4</v>
          </cell>
          <cell r="AA266">
            <v>0</v>
          </cell>
          <cell r="AB266">
            <v>0</v>
          </cell>
          <cell r="AC266">
            <v>0.47997699999999999</v>
          </cell>
          <cell r="AD266">
            <v>0.88707100000000005</v>
          </cell>
          <cell r="AE266">
            <v>1.2905229999999999</v>
          </cell>
          <cell r="AF266">
            <v>1.5746139999999997</v>
          </cell>
          <cell r="AG266">
            <v>0.55727800000000005</v>
          </cell>
          <cell r="AH266">
            <v>1.6831439999999998</v>
          </cell>
          <cell r="AI266">
            <v>0.62860999999999989</v>
          </cell>
          <cell r="AJ266">
            <v>1.5482819999999999</v>
          </cell>
          <cell r="AK266">
            <v>0.68867899999999993</v>
          </cell>
          <cell r="AL266">
            <v>0.42164499999999999</v>
          </cell>
          <cell r="AM266">
            <v>0.53797699999999993</v>
          </cell>
          <cell r="AN266">
            <v>0.52906799999999998</v>
          </cell>
          <cell r="AO266">
            <v>2.1696309999999999</v>
          </cell>
          <cell r="AP266">
            <v>3.1394389999999999</v>
          </cell>
          <cell r="AQ266">
            <v>0.76182700000000003</v>
          </cell>
          <cell r="AR266">
            <v>0.85983599999999993</v>
          </cell>
          <cell r="AS266">
            <v>1.1065499999999999</v>
          </cell>
          <cell r="AT266">
            <v>0.33418399999999998</v>
          </cell>
          <cell r="AU266">
            <v>0.24831799999999998</v>
          </cell>
          <cell r="AV266">
            <v>0.20169199999999998</v>
          </cell>
          <cell r="AW266">
            <v>6.0089999999999996E-3</v>
          </cell>
          <cell r="AX266">
            <v>0.15965399999999999</v>
          </cell>
          <cell r="AY266">
            <v>8.9202000000000004E-2</v>
          </cell>
          <cell r="AZ266">
            <v>6.616699999999999E-2</v>
          </cell>
          <cell r="BA266">
            <v>0</v>
          </cell>
        </row>
        <row r="267">
          <cell r="B267">
            <v>6.5260378000000011E-4</v>
          </cell>
          <cell r="C267">
            <v>5.9000666999999994E-4</v>
          </cell>
          <cell r="D267">
            <v>1.0717673999999999E-3</v>
          </cell>
          <cell r="E267">
            <v>1.13645298E-3</v>
          </cell>
          <cell r="F267">
            <v>1.4172289999999999E-3</v>
          </cell>
          <cell r="G267">
            <v>2.0670472099999998E-3</v>
          </cell>
          <cell r="H267">
            <v>1.928758E-3</v>
          </cell>
          <cell r="I267">
            <v>1.702138E-3</v>
          </cell>
          <cell r="J267">
            <v>2.1698455999999994E-3</v>
          </cell>
          <cell r="K267">
            <v>1.8491090999999994E-3</v>
          </cell>
          <cell r="L267">
            <v>1.7798489799999999E-3</v>
          </cell>
          <cell r="M267">
            <v>2.9861207699999988E-3</v>
          </cell>
          <cell r="N267">
            <v>3.6605318911111097E-3</v>
          </cell>
          <cell r="O267">
            <v>1.1817556798245615E-3</v>
          </cell>
          <cell r="P267">
            <v>2.3995066600000004E-3</v>
          </cell>
          <cell r="Q267">
            <v>4.0846151119999993E-3</v>
          </cell>
          <cell r="R267">
            <v>6.9960805479999996E-3</v>
          </cell>
          <cell r="S267">
            <v>1.49566744E-3</v>
          </cell>
          <cell r="T267">
            <v>9.3471858600000009E-3</v>
          </cell>
          <cell r="U267">
            <v>2.018453306666667E-2</v>
          </cell>
          <cell r="V267">
            <v>2.6682427479999995E-3</v>
          </cell>
          <cell r="W267">
            <v>3.2510532599999992E-3</v>
          </cell>
          <cell r="X267">
            <v>4.6366410000000004E-3</v>
          </cell>
          <cell r="Y267">
            <v>3.8049949199999993E-3</v>
          </cell>
          <cell r="Z267">
            <v>4.5415262899999986E-3</v>
          </cell>
          <cell r="AA267">
            <v>0</v>
          </cell>
          <cell r="AB267">
            <v>0.49240499999999993</v>
          </cell>
          <cell r="AC267">
            <v>0.36480000000000001</v>
          </cell>
          <cell r="AD267">
            <v>0.59050000000000002</v>
          </cell>
          <cell r="AE267">
            <v>0.58226499999999992</v>
          </cell>
          <cell r="AF267">
            <v>0.76166699999999998</v>
          </cell>
          <cell r="AG267">
            <v>0.96569899999999986</v>
          </cell>
          <cell r="AH267">
            <v>0.86645699999999992</v>
          </cell>
          <cell r="AI267">
            <v>0.74120999999999992</v>
          </cell>
          <cell r="AJ267">
            <v>1.044082</v>
          </cell>
          <cell r="AK267">
            <v>0.67527599999999999</v>
          </cell>
          <cell r="AL267">
            <v>1.3100179999999999</v>
          </cell>
          <cell r="AM267">
            <v>1.4843239999999998</v>
          </cell>
          <cell r="AN267">
            <v>1.606411</v>
          </cell>
          <cell r="AO267">
            <v>1.5441629999999997</v>
          </cell>
          <cell r="AP267">
            <v>1.959163</v>
          </cell>
          <cell r="AQ267">
            <v>2.3919990000000002</v>
          </cell>
          <cell r="AR267">
            <v>5.7571659999999989</v>
          </cell>
          <cell r="AS267">
            <v>3.0697339999999991</v>
          </cell>
          <cell r="AT267">
            <v>5.9905090000000003</v>
          </cell>
          <cell r="AU267">
            <v>8.881041999999999</v>
          </cell>
          <cell r="AV267">
            <v>5.2067520000000007</v>
          </cell>
          <cell r="AW267">
            <v>2.1811229999999999</v>
          </cell>
          <cell r="AX267">
            <v>3.5498839999999996</v>
          </cell>
          <cell r="AY267">
            <v>4.3954279999999999</v>
          </cell>
          <cell r="AZ267">
            <v>4.198861</v>
          </cell>
          <cell r="BA267">
            <v>0</v>
          </cell>
        </row>
        <row r="268">
          <cell r="B268">
            <v>4.4255227099999992E-3</v>
          </cell>
          <cell r="C268">
            <v>3.2186794E-3</v>
          </cell>
          <cell r="D268">
            <v>4.3415518040000002E-3</v>
          </cell>
          <cell r="E268">
            <v>6.6544234999999993E-3</v>
          </cell>
          <cell r="F268">
            <v>5.9515555999999992E-3</v>
          </cell>
          <cell r="G268">
            <v>5.0111258800000008E-3</v>
          </cell>
          <cell r="H268">
            <v>4.7655326000000005E-3</v>
          </cell>
          <cell r="I268">
            <v>8.8113984500000006E-3</v>
          </cell>
          <cell r="J268">
            <v>1.5141714220000001E-2</v>
          </cell>
          <cell r="K268">
            <v>3.8688032440000004E-3</v>
          </cell>
          <cell r="L268">
            <v>1.9262993119999999E-3</v>
          </cell>
          <cell r="M268">
            <v>3.2384608299999996E-3</v>
          </cell>
          <cell r="N268">
            <v>1.0489198611809521E-2</v>
          </cell>
          <cell r="O268">
            <v>7.2420898333333331E-3</v>
          </cell>
          <cell r="P268">
            <v>4.2614704199999999E-3</v>
          </cell>
          <cell r="Q268">
            <v>2.834211352E-3</v>
          </cell>
          <cell r="R268">
            <v>3.087065538E-3</v>
          </cell>
          <cell r="S268">
            <v>3.3804295019999996E-3</v>
          </cell>
          <cell r="T268">
            <v>1.2965024203999998E-2</v>
          </cell>
          <cell r="U268">
            <v>1.0426402226666664E-2</v>
          </cell>
          <cell r="V268">
            <v>1.3426858039999994E-2</v>
          </cell>
          <cell r="W268">
            <v>8.9000999999999993E-3</v>
          </cell>
          <cell r="X268">
            <v>6.5113039999999999E-3</v>
          </cell>
          <cell r="Y268">
            <v>4.5160999999999995E-3</v>
          </cell>
          <cell r="Z268">
            <v>3.7298402520000002E-3</v>
          </cell>
          <cell r="AA268">
            <v>0</v>
          </cell>
          <cell r="AB268">
            <v>4.2374999999999998</v>
          </cell>
          <cell r="AC268">
            <v>2.129311</v>
          </cell>
          <cell r="AD268">
            <v>3.9055499999999994</v>
          </cell>
          <cell r="AE268">
            <v>6.8432780000000006</v>
          </cell>
          <cell r="AF268">
            <v>5.6023230000000002</v>
          </cell>
          <cell r="AG268">
            <v>4.7612760000000005</v>
          </cell>
          <cell r="AH268">
            <v>6.0065599999999995</v>
          </cell>
          <cell r="AI268">
            <v>6.7865359999999999</v>
          </cell>
          <cell r="AJ268">
            <v>6.2255019999999996</v>
          </cell>
          <cell r="AK268">
            <v>3.3482810000000001</v>
          </cell>
          <cell r="AL268">
            <v>3.277936</v>
          </cell>
          <cell r="AM268">
            <v>3.0974130000000004</v>
          </cell>
          <cell r="AN268">
            <v>5.1562270000000003</v>
          </cell>
          <cell r="AO268">
            <v>4.4463910000000002</v>
          </cell>
          <cell r="AP268">
            <v>3.9583379999999999</v>
          </cell>
          <cell r="AQ268">
            <v>3.1121620000000001</v>
          </cell>
          <cell r="AR268">
            <v>7.005050999999999</v>
          </cell>
          <cell r="AS268">
            <v>9.5416679999999996</v>
          </cell>
          <cell r="AT268">
            <v>8.9049049999999976</v>
          </cell>
          <cell r="AU268">
            <v>7.8273149999999987</v>
          </cell>
          <cell r="AV268">
            <v>8.2870369999999998</v>
          </cell>
          <cell r="AW268">
            <v>6.9379849999999994</v>
          </cell>
          <cell r="AX268">
            <v>8.8480319999999999</v>
          </cell>
          <cell r="AY268">
            <v>9.8651590000000002</v>
          </cell>
          <cell r="AZ268">
            <v>7.8705249999999998</v>
          </cell>
          <cell r="BA268">
            <v>0</v>
          </cell>
        </row>
        <row r="269">
          <cell r="B269">
            <v>0.32943112594000001</v>
          </cell>
          <cell r="C269">
            <v>0.34745117982400003</v>
          </cell>
          <cell r="D269">
            <v>0.27237588040000005</v>
          </cell>
          <cell r="E269">
            <v>0.20843079949999999</v>
          </cell>
          <cell r="F269">
            <v>0.20689307088</v>
          </cell>
          <cell r="G269">
            <v>0.26137126467999999</v>
          </cell>
          <cell r="H269">
            <v>0.19460501942000002</v>
          </cell>
          <cell r="I269">
            <v>0.27770907391999999</v>
          </cell>
          <cell r="J269">
            <v>0.20644322048000002</v>
          </cell>
          <cell r="K269">
            <v>0.27419336336000005</v>
          </cell>
          <cell r="L269">
            <v>0.14096261428760001</v>
          </cell>
          <cell r="M269">
            <v>9.5785312140000009E-2</v>
          </cell>
          <cell r="N269">
            <v>9.227973845000001E-2</v>
          </cell>
          <cell r="O269">
            <v>4.8933564711538459E-2</v>
          </cell>
          <cell r="P269">
            <v>7.5799501899999996E-2</v>
          </cell>
          <cell r="Q269">
            <v>8.0681832483999988E-2</v>
          </cell>
          <cell r="R269">
            <v>4.6142482911999995E-2</v>
          </cell>
          <cell r="S269">
            <v>4.1077103209999986E-2</v>
          </cell>
          <cell r="T269">
            <v>5.3921315179999998E-2</v>
          </cell>
          <cell r="U269">
            <v>5.6424334520057975E-2</v>
          </cell>
          <cell r="V269">
            <v>4.0233855999999998E-2</v>
          </cell>
          <cell r="W269">
            <v>1.94889E-2</v>
          </cell>
          <cell r="X269">
            <v>9.1486140000000007E-2</v>
          </cell>
          <cell r="Y269">
            <v>9.4680880619999991E-2</v>
          </cell>
          <cell r="Z269">
            <v>0.12726644472000004</v>
          </cell>
          <cell r="AA269">
            <v>0</v>
          </cell>
          <cell r="AB269">
            <v>10.165077999999998</v>
          </cell>
          <cell r="AC269">
            <v>13.547709999999999</v>
          </cell>
          <cell r="AD269">
            <v>13.317830000000001</v>
          </cell>
          <cell r="AE269">
            <v>8.0290610000000004</v>
          </cell>
          <cell r="AF269">
            <v>13.387709000000001</v>
          </cell>
          <cell r="AG269">
            <v>14.814866</v>
          </cell>
          <cell r="AH269">
            <v>14.623637</v>
          </cell>
          <cell r="AI269">
            <v>17.956280999999997</v>
          </cell>
          <cell r="AJ269">
            <v>23.163444999999999</v>
          </cell>
          <cell r="AK269">
            <v>19.732703999999998</v>
          </cell>
          <cell r="AL269">
            <v>19.912919999999996</v>
          </cell>
          <cell r="AM269">
            <v>21.611561999999996</v>
          </cell>
          <cell r="AN269">
            <v>21.573168999999996</v>
          </cell>
          <cell r="AO269">
            <v>19.397336999999997</v>
          </cell>
          <cell r="AP269">
            <v>25.898028</v>
          </cell>
          <cell r="AQ269">
            <v>27.524062999999998</v>
          </cell>
          <cell r="AR269">
            <v>22.062815999999998</v>
          </cell>
          <cell r="AS269">
            <v>15.346838999999997</v>
          </cell>
          <cell r="AT269">
            <v>10.608765999999999</v>
          </cell>
          <cell r="AU269">
            <v>11.133013999999999</v>
          </cell>
          <cell r="AV269">
            <v>12.788200999999999</v>
          </cell>
          <cell r="AW269">
            <v>10.744478000000001</v>
          </cell>
          <cell r="AX269">
            <v>11.812380999999997</v>
          </cell>
          <cell r="AY269">
            <v>14.925464999999999</v>
          </cell>
          <cell r="AZ269">
            <v>13.873807999999999</v>
          </cell>
          <cell r="BA269">
            <v>0</v>
          </cell>
        </row>
      </sheetData>
      <sheetData sheetId="5">
        <row r="12">
          <cell r="B12">
            <v>0.24860670067999988</v>
          </cell>
          <cell r="C12">
            <v>0.15349304796000005</v>
          </cell>
          <cell r="D12">
            <v>0.14255306127999998</v>
          </cell>
          <cell r="E12">
            <v>0.3825259089400001</v>
          </cell>
          <cell r="F12">
            <v>0.47183478726000005</v>
          </cell>
          <cell r="G12">
            <v>0.39322841624000004</v>
          </cell>
          <cell r="H12">
            <v>0.47261716319999997</v>
          </cell>
          <cell r="I12">
            <v>0.38782716319999994</v>
          </cell>
          <cell r="J12">
            <v>0.40272906951999987</v>
          </cell>
          <cell r="K12">
            <v>0.2643714505000001</v>
          </cell>
          <cell r="L12">
            <v>0.2860928309400001</v>
          </cell>
          <cell r="M12">
            <v>0.31146547390000001</v>
          </cell>
          <cell r="N12">
            <v>0.16651294936000008</v>
          </cell>
          <cell r="O12">
            <v>0.17732477563478269</v>
          </cell>
          <cell r="P12">
            <v>0.13249951621999995</v>
          </cell>
          <cell r="Q12">
            <v>1.0235513900000008E-2</v>
          </cell>
          <cell r="R12">
            <v>4.6810724000000007E-3</v>
          </cell>
          <cell r="S12">
            <v>3.3779100999999992E-3</v>
          </cell>
          <cell r="T12">
            <v>1.6720271600000024E-3</v>
          </cell>
          <cell r="U12">
            <v>1.0332823999999994E-2</v>
          </cell>
          <cell r="V12">
            <v>1.7613738939999998E-2</v>
          </cell>
          <cell r="W12">
            <v>7.0940522300000003E-2</v>
          </cell>
          <cell r="X12">
            <v>-9.1810190000000055E-3</v>
          </cell>
          <cell r="Y12">
            <v>4.1920889999999753E-3</v>
          </cell>
          <cell r="Z12">
            <v>1.0183408666666643E-2</v>
          </cell>
          <cell r="AA12">
            <v>0</v>
          </cell>
          <cell r="AB12">
            <v>27.896305999999996</v>
          </cell>
          <cell r="AC12">
            <v>17.035543999999998</v>
          </cell>
          <cell r="AD12">
            <v>12.039273999999999</v>
          </cell>
          <cell r="AE12">
            <v>30.882836000000001</v>
          </cell>
          <cell r="AF12">
            <v>44.505977999999999</v>
          </cell>
          <cell r="AG12">
            <v>42.804167999999997</v>
          </cell>
          <cell r="AH12">
            <v>58.189100999999994</v>
          </cell>
          <cell r="AI12">
            <v>62.615667000000002</v>
          </cell>
          <cell r="AJ12">
            <v>69.154452000000006</v>
          </cell>
          <cell r="AK12">
            <v>36.369951999999998</v>
          </cell>
          <cell r="AL12">
            <v>42.551819000000002</v>
          </cell>
          <cell r="AM12">
            <v>51.563085999999998</v>
          </cell>
          <cell r="AN12">
            <v>25.310248999999999</v>
          </cell>
          <cell r="AO12">
            <v>26.893083999999998</v>
          </cell>
          <cell r="AP12">
            <v>17.493033999999998</v>
          </cell>
          <cell r="AQ12">
            <v>2.9217459999999997</v>
          </cell>
          <cell r="AR12">
            <v>1.2168340000000002</v>
          </cell>
          <cell r="AS12">
            <v>0.84736199999999995</v>
          </cell>
          <cell r="AT12">
            <v>0.21256499999999967</v>
          </cell>
          <cell r="AU12">
            <v>1.0703719999999999</v>
          </cell>
          <cell r="AV12">
            <v>2.0681769999999999</v>
          </cell>
          <cell r="AW12">
            <v>8.0794250000000005</v>
          </cell>
          <cell r="AX12">
            <v>0.49803400000000009</v>
          </cell>
          <cell r="AY12">
            <v>0.56730699999999956</v>
          </cell>
          <cell r="AZ12">
            <v>1.3320300000000005</v>
          </cell>
          <cell r="BA12">
            <v>0</v>
          </cell>
        </row>
        <row r="39">
          <cell r="B39">
            <v>2.3457000000000274E-6</v>
          </cell>
          <cell r="C39">
            <v>3.2458999999999955E-6</v>
          </cell>
          <cell r="D39">
            <v>5.0757000000000232E-6</v>
          </cell>
          <cell r="E39">
            <v>7.2449999999996909E-7</v>
          </cell>
          <cell r="F39">
            <v>7.1049999999985708E-7</v>
          </cell>
          <cell r="G39">
            <v>4.1169240000000096E-5</v>
          </cell>
          <cell r="H39">
            <v>1.1189920000000001E-5</v>
          </cell>
          <cell r="I39">
            <v>2.3629579999999987E-5</v>
          </cell>
          <cell r="J39">
            <v>8.4067999999999968E-5</v>
          </cell>
          <cell r="K39">
            <v>6.1221999999999123E-6</v>
          </cell>
          <cell r="L39">
            <v>9.8078120000000041E-5</v>
          </cell>
          <cell r="M39">
            <v>2.60239E-5</v>
          </cell>
          <cell r="N39">
            <v>6.2155099999999997E-5</v>
          </cell>
          <cell r="O39">
            <v>2.9473899999999999E-5</v>
          </cell>
          <cell r="P39">
            <v>4.3867399999999999E-5</v>
          </cell>
          <cell r="Q39">
            <v>4.2478299999999976E-5</v>
          </cell>
          <cell r="R39">
            <v>5.6329999999999998E-5</v>
          </cell>
          <cell r="S39">
            <v>5.5439999999999591E-6</v>
          </cell>
          <cell r="T39">
            <v>3.1150000000001218E-7</v>
          </cell>
          <cell r="U39">
            <v>5.6721176470588388E-6</v>
          </cell>
          <cell r="V39">
            <v>3.312399999999999E-6</v>
          </cell>
          <cell r="W39">
            <v>-1.4872252999999997E-3</v>
          </cell>
          <cell r="X39">
            <v>-1.1062799999999996E-4</v>
          </cell>
          <cell r="Y39">
            <v>9.3939999999999985E-7</v>
          </cell>
          <cell r="Z39">
            <v>1.0022533333333273E-5</v>
          </cell>
          <cell r="AA39">
            <v>0</v>
          </cell>
          <cell r="AB39">
            <v>1.2500999999999984E-2</v>
          </cell>
          <cell r="AC39">
            <v>3.0164999999999997E-2</v>
          </cell>
          <cell r="AD39">
            <v>8.6989999999999568E-3</v>
          </cell>
          <cell r="AE39">
            <v>1.3220000000000454E-3</v>
          </cell>
          <cell r="AF39">
            <v>1.7430000000000501E-3</v>
          </cell>
          <cell r="AG39">
            <v>1.7031000000000018E-2</v>
          </cell>
          <cell r="AH39">
            <v>1.0448000000000013E-2</v>
          </cell>
          <cell r="AI39">
            <v>1.5213000000000032E-2</v>
          </cell>
          <cell r="AJ39">
            <v>0.17984999999999995</v>
          </cell>
          <cell r="AK39">
            <v>2.0778999999999992E-2</v>
          </cell>
          <cell r="AL39">
            <v>5.627600000000002E-2</v>
          </cell>
          <cell r="AM39">
            <v>0.10567399999999999</v>
          </cell>
          <cell r="AN39">
            <v>8.6287000000000003E-2</v>
          </cell>
          <cell r="AO39">
            <v>0.206512</v>
          </cell>
          <cell r="AP39">
            <v>4.7697999999999997E-2</v>
          </cell>
          <cell r="AQ39">
            <v>2.3344000000000004E-2</v>
          </cell>
          <cell r="AR39">
            <v>0.11957099999999998</v>
          </cell>
          <cell r="AS39">
            <v>1.2164999999999981E-2</v>
          </cell>
          <cell r="AT39">
            <v>3.4939999999999971E-3</v>
          </cell>
          <cell r="AU39">
            <v>2.6559999999999917E-3</v>
          </cell>
          <cell r="AV39">
            <v>1.7138000000000007E-2</v>
          </cell>
          <cell r="AW39">
            <v>1.1929999999999996E-2</v>
          </cell>
          <cell r="AX39">
            <v>5.0999999999998269E-4</v>
          </cell>
          <cell r="AY39">
            <v>3.7510000000000043E-3</v>
          </cell>
          <cell r="AZ39">
            <v>7.4980000000000047E-3</v>
          </cell>
          <cell r="BA39">
            <v>0</v>
          </cell>
        </row>
        <row r="47">
          <cell r="B47">
            <v>2.4790110800000003E-3</v>
          </cell>
          <cell r="C47">
            <v>3.4366268400000005E-3</v>
          </cell>
          <cell r="D47">
            <v>3.0499844200000004E-3</v>
          </cell>
          <cell r="E47">
            <v>2.8385455000000002E-3</v>
          </cell>
          <cell r="F47">
            <v>5.8741933999999999E-3</v>
          </cell>
          <cell r="G47">
            <v>6.4219708800000008E-3</v>
          </cell>
          <cell r="H47">
            <v>1.7422596520000003E-2</v>
          </cell>
          <cell r="I47">
            <v>4.5060307300000005E-2</v>
          </cell>
          <cell r="J47">
            <v>4.5853464839999997E-2</v>
          </cell>
          <cell r="K47">
            <v>5.6594416000000022E-2</v>
          </cell>
          <cell r="L47">
            <v>6.7734214939999982E-2</v>
          </cell>
          <cell r="M47">
            <v>9.3943853266000035E-2</v>
          </cell>
          <cell r="N47">
            <v>9.7071631453333321E-2</v>
          </cell>
          <cell r="O47">
            <v>8.662725480350876E-2</v>
          </cell>
          <cell r="P47">
            <v>8.5154909639999998E-2</v>
          </cell>
          <cell r="Q47">
            <v>7.6751963129999962E-2</v>
          </cell>
          <cell r="R47">
            <v>5.1583907819999969E-2</v>
          </cell>
          <cell r="S47">
            <v>6.4975441429999975E-2</v>
          </cell>
          <cell r="T47">
            <v>7.2922292240000033E-2</v>
          </cell>
          <cell r="U47">
            <v>7.8826053616666752E-2</v>
          </cell>
          <cell r="V47">
            <v>0.19497578805999999</v>
          </cell>
          <cell r="W47">
            <v>9.1972870080952354E-2</v>
          </cell>
          <cell r="X47">
            <v>9.9953964426923003E-2</v>
          </cell>
          <cell r="Y47">
            <v>9.5196032369999989E-2</v>
          </cell>
          <cell r="Z47">
            <v>0.12008201115333339</v>
          </cell>
          <cell r="AA47">
            <v>0</v>
          </cell>
          <cell r="AB47">
            <v>0.72990599999999994</v>
          </cell>
          <cell r="AC47">
            <v>0.88932299999999986</v>
          </cell>
          <cell r="AD47">
            <v>0.82531799999999989</v>
          </cell>
          <cell r="AE47">
            <v>0.82991199999999998</v>
          </cell>
          <cell r="AF47">
            <v>2.0056289999999999</v>
          </cell>
          <cell r="AG47">
            <v>1.8474200000000001</v>
          </cell>
          <cell r="AH47">
            <v>4.6827169999999994</v>
          </cell>
          <cell r="AI47">
            <v>11.430691999999999</v>
          </cell>
          <cell r="AJ47">
            <v>14.036867999999998</v>
          </cell>
          <cell r="AK47">
            <v>17.907448999999996</v>
          </cell>
          <cell r="AL47">
            <v>28.271904999999997</v>
          </cell>
          <cell r="AM47">
            <v>44.701946999999997</v>
          </cell>
          <cell r="AN47">
            <v>48.150475</v>
          </cell>
          <cell r="AO47">
            <v>51.170255000000004</v>
          </cell>
          <cell r="AP47">
            <v>53.360156999999994</v>
          </cell>
          <cell r="AQ47">
            <v>51.028409999999994</v>
          </cell>
          <cell r="AR47">
            <v>31.509632</v>
          </cell>
          <cell r="AS47">
            <v>41.002430999999994</v>
          </cell>
          <cell r="AT47">
            <v>49.686433999999998</v>
          </cell>
          <cell r="AU47">
            <v>49.119918000000006</v>
          </cell>
          <cell r="AV47">
            <v>39.068256000000005</v>
          </cell>
          <cell r="AW47">
            <v>59.601083999999993</v>
          </cell>
          <cell r="AX47">
            <v>50.331282999999999</v>
          </cell>
          <cell r="AY47">
            <v>53.419614000000003</v>
          </cell>
          <cell r="AZ47">
            <v>68.034246999999993</v>
          </cell>
          <cell r="BA47">
            <v>0</v>
          </cell>
        </row>
        <row r="105">
          <cell r="B105">
            <v>1.0564157800000001E-3</v>
          </cell>
          <cell r="C105">
            <v>3.840175200000001E-4</v>
          </cell>
          <cell r="D105">
            <v>1.9126114000000001E-4</v>
          </cell>
          <cell r="E105">
            <v>1.270675E-4</v>
          </cell>
          <cell r="F105">
            <v>2.4954690000000005E-4</v>
          </cell>
          <cell r="G105">
            <v>1.7461990000000003E-4</v>
          </cell>
          <cell r="H105">
            <v>6.3960470000000002E-4</v>
          </cell>
          <cell r="I105">
            <v>7.2896540000000007E-4</v>
          </cell>
          <cell r="J105">
            <v>1.7036100000000002E-3</v>
          </cell>
          <cell r="K105">
            <v>1.0458589000000003E-3</v>
          </cell>
          <cell r="L105">
            <v>9.2280300000000003E-4</v>
          </cell>
          <cell r="M105">
            <v>2.3736416000000003E-3</v>
          </cell>
          <cell r="N105">
            <v>3.1289059999999994E-3</v>
          </cell>
          <cell r="O105">
            <v>1.8576491666666662E-3</v>
          </cell>
          <cell r="P105">
            <v>2.5584641999999991E-3</v>
          </cell>
          <cell r="Q105">
            <v>1.7689169E-3</v>
          </cell>
          <cell r="R105">
            <v>1.5498088199999997E-3</v>
          </cell>
          <cell r="S105">
            <v>6.1160867999999992E-3</v>
          </cell>
          <cell r="T105">
            <v>5.5420318799999993E-3</v>
          </cell>
          <cell r="U105">
            <v>4.1792315500000015E-3</v>
          </cell>
          <cell r="V105">
            <v>2.8489173999999996E-3</v>
          </cell>
          <cell r="W105">
            <v>2.4019149000000001E-3</v>
          </cell>
          <cell r="X105">
            <v>2.9298575999999995E-3</v>
          </cell>
          <cell r="Y105">
            <v>4.2291159999999998E-3</v>
          </cell>
          <cell r="Z105">
            <v>6.0483220000000001E-3</v>
          </cell>
          <cell r="AA105">
            <v>0</v>
          </cell>
          <cell r="AB105">
            <v>0.97223799999999994</v>
          </cell>
          <cell r="AC105">
            <v>0.30946099999999999</v>
          </cell>
          <cell r="AD105">
            <v>7.4027999999999997E-2</v>
          </cell>
          <cell r="AE105">
            <v>4.4539999999999996E-2</v>
          </cell>
          <cell r="AF105">
            <v>0.101269</v>
          </cell>
          <cell r="AG105">
            <v>9.3296999999999991E-2</v>
          </cell>
          <cell r="AH105">
            <v>0.33309499999999997</v>
          </cell>
          <cell r="AI105">
            <v>0.42287799999999998</v>
          </cell>
          <cell r="AJ105">
            <v>0.91387599999999991</v>
          </cell>
          <cell r="AK105">
            <v>0.61818300000000004</v>
          </cell>
          <cell r="AL105">
            <v>1.4021839999999999</v>
          </cell>
          <cell r="AM105">
            <v>2.2618360000000002</v>
          </cell>
          <cell r="AN105">
            <v>5.6880369999999996</v>
          </cell>
          <cell r="AO105">
            <v>3.3990429999999998</v>
          </cell>
          <cell r="AP105">
            <v>1.8350839999999999</v>
          </cell>
          <cell r="AQ105">
            <v>1.1426419999999999</v>
          </cell>
          <cell r="AR105">
            <v>1.4311239999999998</v>
          </cell>
          <cell r="AS105">
            <v>3.1805689999999998</v>
          </cell>
          <cell r="AT105">
            <v>3.369513</v>
          </cell>
          <cell r="AU105">
            <v>2.3275189999999997</v>
          </cell>
          <cell r="AV105">
            <v>1.4841679999999997</v>
          </cell>
          <cell r="AW105">
            <v>1.197276</v>
          </cell>
          <cell r="AX105">
            <v>1.4596249999999997</v>
          </cell>
          <cell r="AY105">
            <v>2.2544809999999997</v>
          </cell>
          <cell r="AZ105">
            <v>3.0324740000000001</v>
          </cell>
          <cell r="BA105">
            <v>0</v>
          </cell>
        </row>
        <row r="185">
          <cell r="B185">
            <v>1.6140800460000104E-2</v>
          </cell>
          <cell r="C185">
            <v>1.1084953000000036E-2</v>
          </cell>
          <cell r="D185">
            <v>6.2372024399999781E-3</v>
          </cell>
          <cell r="E185">
            <v>9.3360358000000032E-3</v>
          </cell>
          <cell r="F185">
            <v>8.5151789000000033E-3</v>
          </cell>
          <cell r="G185">
            <v>1.3026533000000035E-2</v>
          </cell>
          <cell r="H185">
            <v>2.0223588599999995E-2</v>
          </cell>
          <cell r="I185">
            <v>4.2819136799999963E-2</v>
          </cell>
          <cell r="J185">
            <v>2.9930194799999976E-2</v>
          </cell>
          <cell r="K185">
            <v>2.1238910699999974E-2</v>
          </cell>
          <cell r="L185">
            <v>2.2280041699999975E-2</v>
          </cell>
          <cell r="M185">
            <v>1.4983997800000003E-2</v>
          </cell>
          <cell r="N185">
            <v>1.5526539999999998E-2</v>
          </cell>
          <cell r="O185">
            <v>1.6018075125000027E-2</v>
          </cell>
          <cell r="P185">
            <v>9.4359844999999977E-3</v>
          </cell>
          <cell r="Q185">
            <v>3.3120664000000095E-3</v>
          </cell>
          <cell r="R185">
            <v>2.9548454999999973E-3</v>
          </cell>
          <cell r="S185">
            <v>1.9570210000000032E-3</v>
          </cell>
          <cell r="T185">
            <v>9.7546399999999533E-4</v>
          </cell>
          <cell r="U185">
            <v>2.3833300000000376E-4</v>
          </cell>
          <cell r="V185">
            <v>2.4986732000000043E-4</v>
          </cell>
          <cell r="W185">
            <v>-3.6346081620000047E-3</v>
          </cell>
          <cell r="X185">
            <v>-2.6808143666666659E-3</v>
          </cell>
          <cell r="Y185">
            <v>4.8978339999999898E-4</v>
          </cell>
          <cell r="Z185">
            <v>1.2876087333333428E-3</v>
          </cell>
          <cell r="AA185">
            <v>0</v>
          </cell>
          <cell r="AB185">
            <v>0.80715499999999984</v>
          </cell>
          <cell r="AC185">
            <v>0.65347100000000147</v>
          </cell>
          <cell r="AD185">
            <v>0.34920600000000057</v>
          </cell>
          <cell r="AE185">
            <v>0.27748599999999923</v>
          </cell>
          <cell r="AF185">
            <v>0.42582200000000059</v>
          </cell>
          <cell r="AG185">
            <v>2.3821089999999994</v>
          </cell>
          <cell r="AH185">
            <v>3.4964060000000003</v>
          </cell>
          <cell r="AI185">
            <v>5.7302670000000004</v>
          </cell>
          <cell r="AJ185">
            <v>2.7003820000000021</v>
          </cell>
          <cell r="AK185">
            <v>2.1530490000000002</v>
          </cell>
          <cell r="AL185">
            <v>1.4839570000000011</v>
          </cell>
          <cell r="AM185">
            <v>1.8850209999999992</v>
          </cell>
          <cell r="AN185">
            <v>2.2194960000000004</v>
          </cell>
          <cell r="AO185">
            <v>0.56897399999999942</v>
          </cell>
          <cell r="AP185">
            <v>0.79754399999999981</v>
          </cell>
          <cell r="AQ185">
            <v>0.4607460000000001</v>
          </cell>
          <cell r="AR185">
            <v>0.33569099999999996</v>
          </cell>
          <cell r="AS185">
            <v>0.16887500000000011</v>
          </cell>
          <cell r="AT185">
            <v>9.3557000000000112E-2</v>
          </cell>
          <cell r="AU185">
            <v>4.9103999999999814E-2</v>
          </cell>
          <cell r="AV185">
            <v>5.6531999999999916E-2</v>
          </cell>
          <cell r="AW185">
            <v>2.5642000000000165E-2</v>
          </cell>
          <cell r="AX185">
            <v>8.2554999999999934E-2</v>
          </cell>
          <cell r="AY185">
            <v>0.23834499999999981</v>
          </cell>
          <cell r="AZ185">
            <v>0.65382899999999999</v>
          </cell>
          <cell r="BA185">
            <v>0</v>
          </cell>
        </row>
        <row r="263">
          <cell r="B263">
            <v>0.33767864904</v>
          </cell>
          <cell r="C263">
            <v>0.22643888378000021</v>
          </cell>
          <cell r="D263">
            <v>0.16447743955999994</v>
          </cell>
          <cell r="E263">
            <v>0.41106868291999998</v>
          </cell>
          <cell r="F263">
            <v>0.51684719378000021</v>
          </cell>
          <cell r="G263">
            <v>0.44076596354000014</v>
          </cell>
          <cell r="H263">
            <v>0.55437334923999937</v>
          </cell>
          <cell r="I263">
            <v>0.50640833650399997</v>
          </cell>
          <cell r="J263">
            <v>0.55225859684599965</v>
          </cell>
          <cell r="K263">
            <v>0.38767101133999998</v>
          </cell>
          <cell r="L263">
            <v>0.45017329685999979</v>
          </cell>
          <cell r="M263">
            <v>0.531335761819</v>
          </cell>
          <cell r="N263">
            <v>0.41469382046809533</v>
          </cell>
          <cell r="O263">
            <v>0.39033334867422981</v>
          </cell>
          <cell r="P263">
            <v>0.34830051438000004</v>
          </cell>
          <cell r="Q263">
            <v>0.16165762413499996</v>
          </cell>
          <cell r="R263">
            <v>0.12562591398000006</v>
          </cell>
          <cell r="S263">
            <v>0.13185341983999999</v>
          </cell>
          <cell r="T263">
            <v>0.14445922659999999</v>
          </cell>
          <cell r="U263">
            <v>0.1574110865323694</v>
          </cell>
          <cell r="V263">
            <v>0.28693289673999983</v>
          </cell>
          <cell r="W263">
            <v>0.28417636505323801</v>
          </cell>
          <cell r="X263">
            <v>0.13990283526311351</v>
          </cell>
          <cell r="Y263">
            <v>0.16102174194999994</v>
          </cell>
          <cell r="Z263">
            <v>0.20298958136279993</v>
          </cell>
          <cell r="AA263">
            <v>0</v>
          </cell>
          <cell r="AB263">
            <v>49.986700999999996</v>
          </cell>
          <cell r="AC263">
            <v>33.51960099999998</v>
          </cell>
          <cell r="AD263">
            <v>18.488294000000003</v>
          </cell>
          <cell r="AE263">
            <v>37.62339200000001</v>
          </cell>
          <cell r="AF263">
            <v>53.416844999999988</v>
          </cell>
          <cell r="AG263">
            <v>55.104614999999981</v>
          </cell>
          <cell r="AH263">
            <v>81.523837000000029</v>
          </cell>
          <cell r="AI263">
            <v>97.102155999999923</v>
          </cell>
          <cell r="AJ263">
            <v>115.81555599999996</v>
          </cell>
          <cell r="AK263">
            <v>82.371823999999961</v>
          </cell>
          <cell r="AL263">
            <v>107.16147700000003</v>
          </cell>
          <cell r="AM263">
            <v>159.20792599999999</v>
          </cell>
          <cell r="AN263">
            <v>150.69700499999999</v>
          </cell>
          <cell r="AO263">
            <v>143.345912</v>
          </cell>
          <cell r="AP263">
            <v>136.83528100000004</v>
          </cell>
          <cell r="AQ263">
            <v>103.68243100000001</v>
          </cell>
          <cell r="AR263">
            <v>75.453666999999967</v>
          </cell>
          <cell r="AS263">
            <v>84.757279000000025</v>
          </cell>
          <cell r="AT263">
            <v>98.831862999999998</v>
          </cell>
          <cell r="AU263">
            <v>91.457903999999999</v>
          </cell>
          <cell r="AV263">
            <v>75.605945000000034</v>
          </cell>
          <cell r="AW263">
            <v>111.140924</v>
          </cell>
          <cell r="AX263">
            <v>93.866619999999998</v>
          </cell>
          <cell r="AY263">
            <v>99.175274999999957</v>
          </cell>
          <cell r="AZ263">
            <v>116.037013</v>
          </cell>
          <cell r="BA263">
            <v>0</v>
          </cell>
        </row>
        <row r="264">
          <cell r="B264">
            <v>3.5523497780000003E-2</v>
          </cell>
          <cell r="C264">
            <v>4.0507225460000004E-2</v>
          </cell>
          <cell r="D264">
            <v>8.4963664800000015E-3</v>
          </cell>
          <cell r="E264">
            <v>5.5044159800000008E-3</v>
          </cell>
          <cell r="F264">
            <v>5.9882183199999987E-3</v>
          </cell>
          <cell r="G264">
            <v>7.7929075200000005E-3</v>
          </cell>
          <cell r="H264">
            <v>1.2720033619999996E-2</v>
          </cell>
          <cell r="I264">
            <v>1.267499026E-2</v>
          </cell>
          <cell r="J264">
            <v>1.2543567065999997E-2</v>
          </cell>
          <cell r="K264">
            <v>1.5231763240000001E-2</v>
          </cell>
          <cell r="L264">
            <v>3.8415600020000017E-2</v>
          </cell>
          <cell r="M264">
            <v>4.6927070099999996E-2</v>
          </cell>
          <cell r="N264">
            <v>5.2809667371428587E-2</v>
          </cell>
          <cell r="O264">
            <v>5.3538003756666667E-2</v>
          </cell>
          <cell r="P264">
            <v>6.7478949400000002E-2</v>
          </cell>
          <cell r="Q264">
            <v>2.9657620439999994E-2</v>
          </cell>
          <cell r="R264">
            <v>2.5148428860000006E-2</v>
          </cell>
          <cell r="S264">
            <v>2.5639675849999995E-2</v>
          </cell>
          <cell r="T264">
            <v>3.2800405259999992E-2</v>
          </cell>
          <cell r="U264">
            <v>3.0395684915555554E-2</v>
          </cell>
          <cell r="V264">
            <v>2.464089002E-2</v>
          </cell>
          <cell r="W264">
            <v>5.5670049899999997E-2</v>
          </cell>
          <cell r="X264">
            <v>2.1975851417142853E-2</v>
          </cell>
          <cell r="Y264">
            <v>2.3400494799999994E-2</v>
          </cell>
          <cell r="Z264">
            <v>2.5639932289466663E-2</v>
          </cell>
          <cell r="AA264">
            <v>0</v>
          </cell>
          <cell r="AB264">
            <v>9.3297240000000006</v>
          </cell>
          <cell r="AC264">
            <v>9.4072250000000004</v>
          </cell>
          <cell r="AD264">
            <v>2.9195079999999987</v>
          </cell>
          <cell r="AE264">
            <v>3.5536070000000004</v>
          </cell>
          <cell r="AF264">
            <v>3.3199360000000002</v>
          </cell>
          <cell r="AG264">
            <v>4.3652629999999997</v>
          </cell>
          <cell r="AH264">
            <v>8.6766550000000002</v>
          </cell>
          <cell r="AI264">
            <v>11.206259999999999</v>
          </cell>
          <cell r="AJ264">
            <v>12.617782999999998</v>
          </cell>
          <cell r="AK264">
            <v>11.218388000000001</v>
          </cell>
          <cell r="AL264">
            <v>18.324113999999998</v>
          </cell>
          <cell r="AM264">
            <v>32.526210999999989</v>
          </cell>
          <cell r="AN264">
            <v>35.402399999999993</v>
          </cell>
          <cell r="AO264">
            <v>41.518522000000004</v>
          </cell>
          <cell r="AP264">
            <v>34.557038000000006</v>
          </cell>
          <cell r="AQ264">
            <v>22.598056999999994</v>
          </cell>
          <cell r="AR264">
            <v>20.549927000000004</v>
          </cell>
          <cell r="AS264">
            <v>22.562396000000007</v>
          </cell>
          <cell r="AT264">
            <v>27.761556999999996</v>
          </cell>
          <cell r="AU264">
            <v>21.185732000000005</v>
          </cell>
          <cell r="AV264">
            <v>16.399888000000001</v>
          </cell>
          <cell r="AW264">
            <v>25.585902999999998</v>
          </cell>
          <cell r="AX264">
            <v>22.964093999999999</v>
          </cell>
          <cell r="AY264">
            <v>24.807744000000003</v>
          </cell>
          <cell r="AZ264">
            <v>24.626467999999999</v>
          </cell>
          <cell r="BA264">
            <v>0</v>
          </cell>
        </row>
        <row r="266">
          <cell r="B266">
            <v>2.6691000000000002E-5</v>
          </cell>
          <cell r="C266">
            <v>2.33107E-5</v>
          </cell>
          <cell r="D266">
            <v>1.8771899999999975E-5</v>
          </cell>
          <cell r="E266">
            <v>1.0675000000000075E-5</v>
          </cell>
          <cell r="F266">
            <v>7.3740800000000051E-5</v>
          </cell>
          <cell r="G266">
            <v>1.1648729999999996E-4</v>
          </cell>
          <cell r="H266">
            <v>3.4767879999999987E-4</v>
          </cell>
          <cell r="I266">
            <v>7.7843239999999994E-4</v>
          </cell>
          <cell r="J266">
            <v>5.4149151999999994E-4</v>
          </cell>
          <cell r="K266">
            <v>4.6704929999999997E-4</v>
          </cell>
          <cell r="L266">
            <v>7.3557050000000001E-4</v>
          </cell>
          <cell r="M266">
            <v>1.1340895999999998E-3</v>
          </cell>
          <cell r="N266">
            <v>7.9376779999999997E-4</v>
          </cell>
          <cell r="O266">
            <v>1.4144189999999994E-3</v>
          </cell>
          <cell r="P266">
            <v>2.7366966272727271E-3</v>
          </cell>
          <cell r="Q266">
            <v>4.468338E-4</v>
          </cell>
          <cell r="R266">
            <v>3.3510679999999989E-4</v>
          </cell>
          <cell r="S266">
            <v>3.950898E-4</v>
          </cell>
          <cell r="T266">
            <v>4.1468630000000004E-4</v>
          </cell>
          <cell r="U266">
            <v>3.3388879999999996E-4</v>
          </cell>
          <cell r="V266">
            <v>2.8951229999999996E-4</v>
          </cell>
          <cell r="W266">
            <v>5.8944649999999993E-4</v>
          </cell>
          <cell r="X266">
            <v>2.8356230000000005E-4</v>
          </cell>
          <cell r="Y266">
            <v>2.3229989999999997E-4</v>
          </cell>
          <cell r="Z266">
            <v>4.5894626666666662E-4</v>
          </cell>
          <cell r="AA266">
            <v>0</v>
          </cell>
          <cell r="AB266">
            <v>2.8763E-2</v>
          </cell>
          <cell r="AC266">
            <v>1.9978999999999997E-2</v>
          </cell>
          <cell r="AD266">
            <v>1.4868999999999907E-2</v>
          </cell>
          <cell r="AE266">
            <v>9.6479999999999934E-3</v>
          </cell>
          <cell r="AF266">
            <v>2.6641000000000005E-2</v>
          </cell>
          <cell r="AG266">
            <v>0.10384000000000004</v>
          </cell>
          <cell r="AH266">
            <v>0.33695299999999989</v>
          </cell>
          <cell r="AI266">
            <v>0.1741950000000001</v>
          </cell>
          <cell r="AJ266">
            <v>0.25317099999999992</v>
          </cell>
          <cell r="AK266">
            <v>0.27509800000000006</v>
          </cell>
          <cell r="AL266">
            <v>0.57372599999999996</v>
          </cell>
          <cell r="AM266">
            <v>0.95272200000000007</v>
          </cell>
          <cell r="AN266">
            <v>0.75971499999999992</v>
          </cell>
          <cell r="AO266">
            <v>0.82223499999999983</v>
          </cell>
          <cell r="AP266">
            <v>0.94980699999999962</v>
          </cell>
          <cell r="AQ266">
            <v>0.60954300000000006</v>
          </cell>
          <cell r="AR266">
            <v>0.37863399999999997</v>
          </cell>
          <cell r="AS266">
            <v>0.40224900000000008</v>
          </cell>
          <cell r="AT266">
            <v>0.39511600000000002</v>
          </cell>
          <cell r="AU266">
            <v>0.33910600000000007</v>
          </cell>
          <cell r="AV266">
            <v>0.25873200000000002</v>
          </cell>
          <cell r="AW266">
            <v>0.29984299999999997</v>
          </cell>
          <cell r="AX266">
            <v>0.21363799999999999</v>
          </cell>
          <cell r="AY266">
            <v>0.14346599999999998</v>
          </cell>
          <cell r="AZ266">
            <v>0.31149700000000002</v>
          </cell>
          <cell r="BA266">
            <v>0</v>
          </cell>
        </row>
        <row r="267">
          <cell r="B267">
            <v>6.7835943600000016E-3</v>
          </cell>
          <cell r="C267">
            <v>5.9914457000000004E-3</v>
          </cell>
          <cell r="D267">
            <v>4.8451869200000003E-3</v>
          </cell>
          <cell r="E267">
            <v>4.1487053999999992E-3</v>
          </cell>
          <cell r="F267">
            <v>7.569842559999998E-3</v>
          </cell>
          <cell r="G267">
            <v>8.24891996E-3</v>
          </cell>
          <cell r="H267">
            <v>1.9792825640000008E-2</v>
          </cell>
          <cell r="I267">
            <v>4.7790765959999995E-2</v>
          </cell>
          <cell r="J267">
            <v>5.0165712879999998E-2</v>
          </cell>
          <cell r="K267">
            <v>6.1024906920000031E-2</v>
          </cell>
          <cell r="L267">
            <v>7.3198287399999978E-2</v>
          </cell>
          <cell r="M267">
            <v>0.10137050444600004</v>
          </cell>
          <cell r="N267">
            <v>0.10471801261333333</v>
          </cell>
          <cell r="O267">
            <v>9.3129686211842075E-2</v>
          </cell>
          <cell r="P267">
            <v>9.5638101039999979E-2</v>
          </cell>
          <cell r="Q267">
            <v>8.3392300429999955E-2</v>
          </cell>
          <cell r="R267">
            <v>5.5861703439999959E-2</v>
          </cell>
          <cell r="S267">
            <v>7.5449181379999966E-2</v>
          </cell>
          <cell r="T267">
            <v>8.333000466000004E-2</v>
          </cell>
          <cell r="U267">
            <v>8.6537085362500099E-2</v>
          </cell>
          <cell r="V267">
            <v>0.20167029127999997</v>
          </cell>
          <cell r="W267">
            <v>9.5831827780952353E-2</v>
          </cell>
          <cell r="X267">
            <v>0.10481183932692301</v>
          </cell>
          <cell r="Y267">
            <v>0.10140937386999997</v>
          </cell>
          <cell r="Z267">
            <v>0.12782381752000002</v>
          </cell>
          <cell r="AA267">
            <v>0</v>
          </cell>
          <cell r="AB267">
            <v>2.8042850000000001</v>
          </cell>
          <cell r="AC267">
            <v>2.0638399999999999</v>
          </cell>
          <cell r="AD267">
            <v>1.6424399999999997</v>
          </cell>
          <cell r="AE267">
            <v>1.448834</v>
          </cell>
          <cell r="AF267">
            <v>2.7294289999999997</v>
          </cell>
          <cell r="AG267">
            <v>2.6964349999999997</v>
          </cell>
          <cell r="AH267">
            <v>5.8013289999999991</v>
          </cell>
          <cell r="AI267">
            <v>12.852855000000002</v>
          </cell>
          <cell r="AJ267">
            <v>17.454070999999999</v>
          </cell>
          <cell r="AK267">
            <v>21.126792999999992</v>
          </cell>
          <cell r="AL267">
            <v>34.129200000000004</v>
          </cell>
          <cell r="AM267">
            <v>51.778000999999996</v>
          </cell>
          <cell r="AN267">
            <v>58.630201000000007</v>
          </cell>
          <cell r="AO267">
            <v>59.593097</v>
          </cell>
          <cell r="AP267">
            <v>62.817471999999981</v>
          </cell>
          <cell r="AQ267">
            <v>58.051395999999997</v>
          </cell>
          <cell r="AR267">
            <v>36.184134</v>
          </cell>
          <cell r="AS267">
            <v>49.137858999999992</v>
          </cell>
          <cell r="AT267">
            <v>57.973779999999991</v>
          </cell>
          <cell r="AU267">
            <v>55.301572</v>
          </cell>
          <cell r="AV267">
            <v>42.542768000000002</v>
          </cell>
          <cell r="AW267">
            <v>62.324526999999989</v>
          </cell>
          <cell r="AX267">
            <v>54.312279000000011</v>
          </cell>
          <cell r="AY267">
            <v>57.995906999999995</v>
          </cell>
          <cell r="AZ267">
            <v>73.494010999999972</v>
          </cell>
          <cell r="BA267">
            <v>0</v>
          </cell>
        </row>
        <row r="268">
          <cell r="B268">
            <v>4.7140806E-3</v>
          </cell>
          <cell r="C268">
            <v>1.6863819600000003E-3</v>
          </cell>
          <cell r="D268">
            <v>1.2811241799999997E-3</v>
          </cell>
          <cell r="E268">
            <v>7.6647634000000144E-4</v>
          </cell>
          <cell r="F268">
            <v>1.1958834999999985E-3</v>
          </cell>
          <cell r="G268">
            <v>1.1509640599999991E-3</v>
          </cell>
          <cell r="H268">
            <v>1.3813503199999995E-3</v>
          </cell>
          <cell r="I268">
            <v>1.3867812600000019E-3</v>
          </cell>
          <cell r="J268">
            <v>5.4514634600000035E-3</v>
          </cell>
          <cell r="K268">
            <v>1.6162301399999995E-2</v>
          </cell>
          <cell r="L268">
            <v>2.8607996200000004E-3</v>
          </cell>
          <cell r="M268">
            <v>3.4561382872999952E-2</v>
          </cell>
          <cell r="N268">
            <v>6.4343596873333242E-2</v>
          </cell>
          <cell r="O268">
            <v>1.9578479155462198E-2</v>
          </cell>
          <cell r="P268">
            <v>2.8251286852727261E-2</v>
          </cell>
          <cell r="Q268">
            <v>2.6239974864999981E-2</v>
          </cell>
          <cell r="R268">
            <v>2.7117520400000015E-2</v>
          </cell>
          <cell r="S268">
            <v>1.4530565809999993E-2</v>
          </cell>
          <cell r="T268">
            <v>1.1366540840000021E-2</v>
          </cell>
          <cell r="U268">
            <v>1.7714873304313709E-2</v>
          </cell>
          <cell r="V268">
            <v>2.414589923999998E-2</v>
          </cell>
          <cell r="W268">
            <v>1.7784342479999982E-2</v>
          </cell>
          <cell r="X268">
            <v>2.1913077700000023E-2</v>
          </cell>
          <cell r="Y268">
            <v>2.0604357879999986E-2</v>
          </cell>
          <cell r="Z268">
            <v>1.900894170666665E-2</v>
          </cell>
          <cell r="AA268">
            <v>0</v>
          </cell>
          <cell r="AB268">
            <v>1.930798</v>
          </cell>
          <cell r="AC268">
            <v>2.4171499999999995</v>
          </cell>
          <cell r="AD268">
            <v>1.1949310000000002</v>
          </cell>
          <cell r="AE268">
            <v>0.70988799999999896</v>
          </cell>
          <cell r="AF268">
            <v>0.61350999999999933</v>
          </cell>
          <cell r="AG268">
            <v>0.88981299999999952</v>
          </cell>
          <cell r="AH268">
            <v>1.4007840000000003</v>
          </cell>
          <cell r="AI268">
            <v>1.5431340000000002</v>
          </cell>
          <cell r="AJ268">
            <v>3.1891059999999984</v>
          </cell>
          <cell r="AK268">
            <v>6.8232769999999991</v>
          </cell>
          <cell r="AL268">
            <v>3.0378319999999994</v>
          </cell>
          <cell r="AM268">
            <v>13.219707</v>
          </cell>
          <cell r="AN268">
            <v>22.920291999999996</v>
          </cell>
          <cell r="AO268">
            <v>7.4904109999999999</v>
          </cell>
          <cell r="AP268">
            <v>13.515718999999999</v>
          </cell>
          <cell r="AQ268">
            <v>13.824404999999999</v>
          </cell>
          <cell r="AR268">
            <v>12.161927</v>
          </cell>
          <cell r="AS268">
            <v>6.5816349999999995</v>
          </cell>
          <cell r="AT268">
            <v>5.7251480000000017</v>
          </cell>
          <cell r="AU268">
            <v>7.8166950000000002</v>
          </cell>
          <cell r="AV268">
            <v>8.958437</v>
          </cell>
          <cell r="AW268">
            <v>9.0148849999999996</v>
          </cell>
          <cell r="AX268">
            <v>9.1343399999999999</v>
          </cell>
          <cell r="AY268">
            <v>9.3641579999999962</v>
          </cell>
          <cell r="AZ268">
            <v>8.2167539999999999</v>
          </cell>
          <cell r="BA268">
            <v>0</v>
          </cell>
        </row>
        <row r="269">
          <cell r="B269">
            <v>0.29005810311999991</v>
          </cell>
          <cell r="C269">
            <v>0.17784642326000008</v>
          </cell>
          <cell r="D269">
            <v>0.14919173205999994</v>
          </cell>
          <cell r="E269">
            <v>0.40026765072000009</v>
          </cell>
          <cell r="F269">
            <v>0.50176309090000004</v>
          </cell>
          <cell r="G269">
            <v>0.42302632074000007</v>
          </cell>
          <cell r="H269">
            <v>0.51866396349999988</v>
          </cell>
          <cell r="I269">
            <v>0.4425443424399999</v>
          </cell>
          <cell r="J269">
            <v>0.48238037181999982</v>
          </cell>
          <cell r="K269">
            <v>0.29221279910000014</v>
          </cell>
          <cell r="L269">
            <v>0.33024783777999994</v>
          </cell>
          <cell r="M269">
            <v>0.34307426890000003</v>
          </cell>
          <cell r="N269">
            <v>0.18837821886000009</v>
          </cell>
          <cell r="O269">
            <v>0.21783431585978266</v>
          </cell>
          <cell r="P269">
            <v>0.15101316063999998</v>
          </cell>
          <cell r="Q269">
            <v>1.7818946600000007E-2</v>
          </cell>
          <cell r="R269">
            <v>1.0340929199999996E-2</v>
          </cell>
          <cell r="S269">
            <v>8.2585049000000049E-3</v>
          </cell>
          <cell r="T269">
            <v>7.1900001799999978E-3</v>
          </cell>
          <cell r="U269">
            <v>1.1729948316666666E-2</v>
          </cell>
          <cell r="V269">
            <v>2.1619686359999994E-2</v>
          </cell>
          <cell r="W269">
            <v>0.10444064239228572</v>
          </cell>
          <cell r="X269">
            <v>-1.6211305466666666E-2</v>
          </cell>
          <cell r="Y269">
            <v>1.0104424199999988E-2</v>
          </cell>
          <cell r="Z269">
            <v>2.223001301333332E-2</v>
          </cell>
          <cell r="AA269">
            <v>0</v>
          </cell>
          <cell r="AB269">
            <v>35.663823999999998</v>
          </cell>
          <cell r="AC269">
            <v>19.332899999999992</v>
          </cell>
          <cell r="AD269">
            <v>12.414565999999999</v>
          </cell>
          <cell r="AE269">
            <v>31.716148</v>
          </cell>
          <cell r="AF269">
            <v>46.620646000000001</v>
          </cell>
          <cell r="AG269">
            <v>46.836706</v>
          </cell>
          <cell r="AH269">
            <v>64.769165000000001</v>
          </cell>
          <cell r="AI269">
            <v>70.515110000000007</v>
          </cell>
          <cell r="AJ269">
            <v>81.203367999999998</v>
          </cell>
          <cell r="AK269">
            <v>40.163435999999997</v>
          </cell>
          <cell r="AL269">
            <v>47.634799000000015</v>
          </cell>
          <cell r="AM269">
            <v>57.232260000000011</v>
          </cell>
          <cell r="AN269">
            <v>29.239611000000004</v>
          </cell>
          <cell r="AO269">
            <v>30.350681000000002</v>
          </cell>
          <cell r="AP269">
            <v>20.91075</v>
          </cell>
          <cell r="AQ269">
            <v>4.966636000000002</v>
          </cell>
          <cell r="AR269">
            <v>2.7225310000000005</v>
          </cell>
          <cell r="AS269">
            <v>2.3278340000000002</v>
          </cell>
          <cell r="AT269">
            <v>2.4833889999999998</v>
          </cell>
          <cell r="AU269">
            <v>1.905138</v>
          </cell>
          <cell r="AV269">
            <v>3.8670349999999996</v>
          </cell>
          <cell r="AW269">
            <v>9.5489860000000029</v>
          </cell>
          <cell r="AX269">
            <v>3.0246719999999998</v>
          </cell>
          <cell r="AY269">
            <v>2.9287599999999996</v>
          </cell>
          <cell r="AZ269">
            <v>4.2864580000000005</v>
          </cell>
          <cell r="BA269">
            <v>0</v>
          </cell>
        </row>
      </sheetData>
      <sheetData sheetId="6"/>
      <sheetData sheetId="7">
        <row r="263">
          <cell r="B263">
            <v>2.0826620000000001E-2</v>
          </cell>
          <cell r="C263">
            <v>8.3520459999999991E-2</v>
          </cell>
          <cell r="D263">
            <v>1.3001799999999999E-2</v>
          </cell>
          <cell r="E263">
            <v>1.9810399999999999E-2</v>
          </cell>
          <cell r="F263">
            <v>1.4103169999999996E-2</v>
          </cell>
          <cell r="G263">
            <v>7.51981E-3</v>
          </cell>
          <cell r="H263">
            <v>1.2177840000000001E-2</v>
          </cell>
          <cell r="I263">
            <v>9.867502000000002E-3</v>
          </cell>
          <cell r="J263">
            <v>1.4355623999999999E-2</v>
          </cell>
          <cell r="K263">
            <v>1.6987350000000002E-2</v>
          </cell>
          <cell r="L263">
            <v>4.0604444999999987E-3</v>
          </cell>
          <cell r="M263">
            <v>1.7996114799999997E-2</v>
          </cell>
          <cell r="N263">
            <v>1.4882574246031746E-2</v>
          </cell>
          <cell r="O263">
            <v>1.2884558461538459E-2</v>
          </cell>
          <cell r="P263">
            <v>1.1690263999999999E-2</v>
          </cell>
          <cell r="Q263">
            <v>1.1736275799999998E-2</v>
          </cell>
          <cell r="R263">
            <v>9.2032590000000001E-3</v>
          </cell>
          <cell r="S263">
            <v>9.854987899999999E-3</v>
          </cell>
          <cell r="T263">
            <v>1.3171239999999997E-2</v>
          </cell>
          <cell r="U263">
            <v>8.9819999999999969E-3</v>
          </cell>
          <cell r="V263">
            <v>8.6199271999999987E-3</v>
          </cell>
          <cell r="W263">
            <v>1.0694120550000002E-2</v>
          </cell>
          <cell r="X263">
            <v>4.5926971999999996E-2</v>
          </cell>
          <cell r="Y263">
            <v>1.2526368E-2</v>
          </cell>
          <cell r="Z263">
            <v>1.8079158000000005E-2</v>
          </cell>
          <cell r="AA263">
            <v>0</v>
          </cell>
          <cell r="AB263">
            <v>1.6752609999999999</v>
          </cell>
          <cell r="AC263">
            <v>3.0136430000000001</v>
          </cell>
          <cell r="AD263">
            <v>0.97344200000000003</v>
          </cell>
          <cell r="AE263">
            <v>0.76318099999999989</v>
          </cell>
          <cell r="AF263">
            <v>0.87327500000000002</v>
          </cell>
          <cell r="AG263">
            <v>1.424569</v>
          </cell>
          <cell r="AH263">
            <v>2.3272780000000002</v>
          </cell>
          <cell r="AI263">
            <v>1.369955</v>
          </cell>
          <cell r="AJ263">
            <v>1.3727909999999999</v>
          </cell>
          <cell r="AK263">
            <v>2.6039689999999998</v>
          </cell>
          <cell r="AL263">
            <v>1.1428560000000001</v>
          </cell>
          <cell r="AM263">
            <v>1.302767</v>
          </cell>
          <cell r="AN263">
            <v>1.1053659999999998</v>
          </cell>
          <cell r="AO263">
            <v>1.0133719999999999</v>
          </cell>
          <cell r="AP263">
            <v>0.92354499999999995</v>
          </cell>
          <cell r="AQ263">
            <v>0.79342699999999988</v>
          </cell>
          <cell r="AR263">
            <v>0.53719099999999997</v>
          </cell>
          <cell r="AS263">
            <v>0.70125700000000002</v>
          </cell>
          <cell r="AT263">
            <v>0.87249299999999985</v>
          </cell>
          <cell r="AU263">
            <v>0.51941099999999996</v>
          </cell>
          <cell r="AV263">
            <v>0.50675300000000001</v>
          </cell>
          <cell r="AW263">
            <v>0.65904300000000005</v>
          </cell>
          <cell r="AX263">
            <v>0.74512999999999985</v>
          </cell>
          <cell r="AY263">
            <v>0.69648999999999994</v>
          </cell>
          <cell r="AZ263">
            <v>0.92642000000000002</v>
          </cell>
          <cell r="BA263">
            <v>0</v>
          </cell>
        </row>
        <row r="264">
          <cell r="B264">
            <v>2.8199999999999997E-4</v>
          </cell>
          <cell r="C264">
            <v>9.4999999999999992E-5</v>
          </cell>
          <cell r="D264">
            <v>2.3299999999999997E-4</v>
          </cell>
          <cell r="E264">
            <v>0</v>
          </cell>
          <cell r="F264">
            <v>9.9999999999999995E-7</v>
          </cell>
          <cell r="G264">
            <v>1.4846E-4</v>
          </cell>
          <cell r="H264">
            <v>1.6983999999999999E-4</v>
          </cell>
          <cell r="I264">
            <v>3.3889199999999998E-4</v>
          </cell>
          <cell r="J264">
            <v>3.7719999999999995E-4</v>
          </cell>
          <cell r="K264">
            <v>1.8593500000000001E-3</v>
          </cell>
          <cell r="L264">
            <v>1.5454179999999998E-4</v>
          </cell>
          <cell r="M264">
            <v>2.305E-6</v>
          </cell>
          <cell r="N264">
            <v>1.43825E-5</v>
          </cell>
          <cell r="O264">
            <v>3.9999999999999998E-6</v>
          </cell>
          <cell r="P264">
            <v>3.0000000000000001E-6</v>
          </cell>
          <cell r="Q264">
            <v>3.0000000000000001E-6</v>
          </cell>
          <cell r="R264">
            <v>0</v>
          </cell>
          <cell r="S264">
            <v>6.7949999999999991E-7</v>
          </cell>
          <cell r="T264">
            <v>7.2799999999999995E-7</v>
          </cell>
          <cell r="U264">
            <v>9.9999999999999991E-6</v>
          </cell>
          <cell r="V264">
            <v>7.5319999999999994E-7</v>
          </cell>
          <cell r="W264">
            <v>1.2644205499999996E-3</v>
          </cell>
          <cell r="X264">
            <v>4.2460599999999994E-3</v>
          </cell>
          <cell r="Y264">
            <v>2.3E-5</v>
          </cell>
          <cell r="Z264">
            <v>1.9999999999999998E-5</v>
          </cell>
          <cell r="AA264">
            <v>0</v>
          </cell>
          <cell r="AB264">
            <v>7.6435000000000003E-2</v>
          </cell>
          <cell r="AC264">
            <v>8.4760000000000002E-2</v>
          </cell>
          <cell r="AD264">
            <v>9.2218999999999995E-2</v>
          </cell>
          <cell r="AE264">
            <v>0</v>
          </cell>
          <cell r="AF264">
            <v>4.3019999999999994E-3</v>
          </cell>
          <cell r="AG264">
            <v>0.10288799999999999</v>
          </cell>
          <cell r="AH264">
            <v>0.17121699999999998</v>
          </cell>
          <cell r="AI264">
            <v>0.26272099999999998</v>
          </cell>
          <cell r="AJ264">
            <v>0.42315600000000003</v>
          </cell>
          <cell r="AK264">
            <v>1.5328499999999998</v>
          </cell>
          <cell r="AL264">
            <v>0.19234099999999998</v>
          </cell>
          <cell r="AM264">
            <v>6.2399999999999999E-3</v>
          </cell>
          <cell r="AN264">
            <v>1.5907999999999999E-2</v>
          </cell>
          <cell r="AO264">
            <v>1.5153E-2</v>
          </cell>
          <cell r="AP264">
            <v>1.1233E-2</v>
          </cell>
          <cell r="AQ264">
            <v>8.6199999999999992E-3</v>
          </cell>
          <cell r="AR264">
            <v>0</v>
          </cell>
          <cell r="AS264">
            <v>4.9569999999999996E-3</v>
          </cell>
          <cell r="AT264">
            <v>7.8069999999999997E-3</v>
          </cell>
          <cell r="AU264">
            <v>4.3799999999999997E-4</v>
          </cell>
          <cell r="AV264">
            <v>7.5719999999999997E-3</v>
          </cell>
          <cell r="AW264">
            <v>2.283E-2</v>
          </cell>
          <cell r="AX264">
            <v>9.6569999999999989E-3</v>
          </cell>
          <cell r="AY264">
            <v>5.0913E-2</v>
          </cell>
          <cell r="AZ264">
            <v>1.6007E-2</v>
          </cell>
          <cell r="BA264">
            <v>0</v>
          </cell>
        </row>
      </sheetData>
      <sheetData sheetId="8"/>
      <sheetData sheetId="9"/>
      <sheetData sheetId="10">
        <row r="12">
          <cell r="B12">
            <v>8.2992000000000005E-4</v>
          </cell>
          <cell r="C12">
            <v>8.6055060000000006E-3</v>
          </cell>
          <cell r="D12">
            <v>5.3028976000000019E-2</v>
          </cell>
          <cell r="E12">
            <v>4.0335750000000004E-2</v>
          </cell>
          <cell r="F12">
            <v>6.6270932000000005E-2</v>
          </cell>
          <cell r="G12">
            <v>7.5478130000000004E-2</v>
          </cell>
          <cell r="H12">
            <v>5.2719940000000007E-2</v>
          </cell>
          <cell r="I12">
            <v>3.7671088000000005E-2</v>
          </cell>
          <cell r="J12">
            <v>2.0895420000000001E-2</v>
          </cell>
          <cell r="K12">
            <v>9.8965262760000006E-2</v>
          </cell>
          <cell r="L12">
            <v>2.9901029704E-2</v>
          </cell>
          <cell r="M12">
            <v>1.9017179999999998E-2</v>
          </cell>
          <cell r="N12">
            <v>9.1509599999999979E-3</v>
          </cell>
          <cell r="O12">
            <v>3.1279999999999997E-3</v>
          </cell>
          <cell r="P12">
            <v>1.0721620000000001E-2</v>
          </cell>
          <cell r="Q12">
            <v>6.349979999999999E-3</v>
          </cell>
          <cell r="R12">
            <v>5.2762611719999993E-3</v>
          </cell>
          <cell r="S12">
            <v>6.1989200000000001E-3</v>
          </cell>
          <cell r="T12">
            <v>1.3497119999999996E-2</v>
          </cell>
          <cell r="U12">
            <v>2.213719083333333E-2</v>
          </cell>
          <cell r="V12">
            <v>9.9863399999999998E-3</v>
          </cell>
          <cell r="W12">
            <v>2.0481999999999996E-3</v>
          </cell>
          <cell r="X12">
            <v>1.3395199999999999E-2</v>
          </cell>
          <cell r="Y12">
            <v>2.5891811400000003E-2</v>
          </cell>
          <cell r="Z12">
            <v>4.2999320000000014E-2</v>
          </cell>
          <cell r="AB12">
            <v>0.18470499999999998</v>
          </cell>
          <cell r="AC12">
            <v>0.55022099999999996</v>
          </cell>
          <cell r="AD12">
            <v>3.0403340000000005</v>
          </cell>
          <cell r="AE12">
            <v>2.482361</v>
          </cell>
          <cell r="AF12">
            <v>6.3283010000000006</v>
          </cell>
          <cell r="AG12">
            <v>6.5480369999999999</v>
          </cell>
          <cell r="AH12">
            <v>5.0306049999999995</v>
          </cell>
          <cell r="AI12">
            <v>4.7554349999999994</v>
          </cell>
          <cell r="AJ12">
            <v>2.7725469999999999</v>
          </cell>
          <cell r="AK12">
            <v>3.8657189999999995</v>
          </cell>
          <cell r="AL12">
            <v>4.1478060000000001</v>
          </cell>
          <cell r="AM12">
            <v>3.0689699999999998</v>
          </cell>
          <cell r="AN12">
            <v>1.663046</v>
          </cell>
          <cell r="AO12">
            <v>1.3286529999999999</v>
          </cell>
          <cell r="AP12">
            <v>2.4428350000000001</v>
          </cell>
          <cell r="AQ12">
            <v>1.366681</v>
          </cell>
          <cell r="AR12">
            <v>1.0632379999999999</v>
          </cell>
          <cell r="AS12">
            <v>1.35293</v>
          </cell>
          <cell r="AT12">
            <v>2.7014990000000001</v>
          </cell>
          <cell r="AU12">
            <v>3.6840819999999996</v>
          </cell>
          <cell r="AV12">
            <v>1.6320619999999999</v>
          </cell>
          <cell r="AW12">
            <v>2.0864499999999997</v>
          </cell>
          <cell r="AX12">
            <v>2.3793569999999997</v>
          </cell>
          <cell r="AY12">
            <v>4.5088689999999998</v>
          </cell>
          <cell r="AZ12">
            <v>6.3429279999999997</v>
          </cell>
        </row>
        <row r="47">
          <cell r="B47">
            <v>1.5725528000000002E-4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1.4560000000000001E-5</v>
          </cell>
          <cell r="K47">
            <v>3.6427300000000003E-4</v>
          </cell>
          <cell r="L47">
            <v>6.2433644000000005E-5</v>
          </cell>
          <cell r="M47">
            <v>9.2258530000000007E-5</v>
          </cell>
          <cell r="N47">
            <v>1.7213559999999998E-4</v>
          </cell>
          <cell r="O47">
            <v>3.1000000000000001E-5</v>
          </cell>
          <cell r="P47">
            <v>1.0228400000000001E-3</v>
          </cell>
          <cell r="Q47">
            <v>1.6835738919999997E-3</v>
          </cell>
          <cell r="R47">
            <v>5.4774909279999996E-3</v>
          </cell>
          <cell r="S47">
            <v>4.6879014000000005E-4</v>
          </cell>
          <cell r="T47">
            <v>7.8696800000000004E-3</v>
          </cell>
          <cell r="U47">
            <v>1.7633980000000004E-2</v>
          </cell>
          <cell r="V47">
            <v>7.3116388799999998E-4</v>
          </cell>
          <cell r="W47">
            <v>3.438999999999999E-4</v>
          </cell>
          <cell r="X47">
            <v>0</v>
          </cell>
          <cell r="Y47">
            <v>2.0019999999999998E-5</v>
          </cell>
          <cell r="Z47">
            <v>9.0999999999999993E-6</v>
          </cell>
          <cell r="AB47">
            <v>0.18029799999999999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1.5165E-2</v>
          </cell>
          <cell r="AK47">
            <v>2.4021999999999998E-2</v>
          </cell>
          <cell r="AL47">
            <v>0.19261599999999998</v>
          </cell>
          <cell r="AM47">
            <v>0.33905299999999999</v>
          </cell>
          <cell r="AN47">
            <v>0.62851400000000002</v>
          </cell>
          <cell r="AO47">
            <v>0.210837</v>
          </cell>
          <cell r="AP47">
            <v>0.82026100000000002</v>
          </cell>
          <cell r="AQ47">
            <v>1.012583</v>
          </cell>
          <cell r="AR47">
            <v>4.6165969999999996</v>
          </cell>
          <cell r="AS47">
            <v>2.039777</v>
          </cell>
          <cell r="AT47">
            <v>4.1191719999999998</v>
          </cell>
          <cell r="AU47">
            <v>7.0995759999999999</v>
          </cell>
          <cell r="AV47">
            <v>3.490777</v>
          </cell>
          <cell r="AW47">
            <v>0</v>
          </cell>
          <cell r="AX47">
            <v>0</v>
          </cell>
          <cell r="AY47">
            <v>4.8789999999999997E-3</v>
          </cell>
          <cell r="AZ47">
            <v>4.1019999999999997E-3</v>
          </cell>
        </row>
        <row r="74">
          <cell r="B74">
            <v>1.2740000000000002E-5</v>
          </cell>
          <cell r="C74">
            <v>6.1880000000000011E-5</v>
          </cell>
          <cell r="D74">
            <v>2.7300000000000003E-5</v>
          </cell>
          <cell r="E74">
            <v>9.100000000000001E-6</v>
          </cell>
          <cell r="F74">
            <v>1.8200000000000002E-5</v>
          </cell>
          <cell r="G74">
            <v>0</v>
          </cell>
          <cell r="H74">
            <v>1.3650000000000001E-4</v>
          </cell>
          <cell r="I74">
            <v>1.4742000000000002E-3</v>
          </cell>
          <cell r="J74">
            <v>1.0916360000000002E-2</v>
          </cell>
          <cell r="K74">
            <v>9.6077800000000015E-3</v>
          </cell>
          <cell r="L74">
            <v>1.743272804E-3</v>
          </cell>
          <cell r="M74">
            <v>3.2155759999999999E-3</v>
          </cell>
          <cell r="N74">
            <v>2.368002E-2</v>
          </cell>
          <cell r="O74">
            <v>1.2378999999999999E-2</v>
          </cell>
          <cell r="P74">
            <v>3.1719460499999998E-2</v>
          </cell>
          <cell r="Q74">
            <v>3.9135459999999997E-2</v>
          </cell>
          <cell r="R74">
            <v>6.7232401599999995E-3</v>
          </cell>
          <cell r="S74">
            <v>1.7307544800000002E-3</v>
          </cell>
          <cell r="T74">
            <v>1.0841740000000002E-2</v>
          </cell>
          <cell r="U74">
            <v>9.0832317333333339E-3</v>
          </cell>
          <cell r="V74">
            <v>1.1211200000000003E-2</v>
          </cell>
          <cell r="W74">
            <v>0</v>
          </cell>
          <cell r="X74">
            <v>6.8049799999999995E-3</v>
          </cell>
          <cell r="Y74">
            <v>5.2841170200000004E-3</v>
          </cell>
          <cell r="Z74">
            <v>1.8345600000000003E-3</v>
          </cell>
          <cell r="AB74">
            <v>3.8499999999999997E-3</v>
          </cell>
          <cell r="AC74">
            <v>1.6382999999999998E-2</v>
          </cell>
          <cell r="AD74">
            <v>6.0769999999999999E-3</v>
          </cell>
          <cell r="AE74">
            <v>2.4599999999999999E-3</v>
          </cell>
          <cell r="AF74">
            <v>4.0000000000000001E-3</v>
          </cell>
          <cell r="AG74">
            <v>0</v>
          </cell>
          <cell r="AH74">
            <v>6.0367999999999998E-2</v>
          </cell>
          <cell r="AI74">
            <v>0.82663900000000001</v>
          </cell>
          <cell r="AJ74">
            <v>6.7014539999999991</v>
          </cell>
          <cell r="AK74">
            <v>3.4634199999999997</v>
          </cell>
          <cell r="AL74">
            <v>4.3488229999999994</v>
          </cell>
          <cell r="AM74">
            <v>8.6413159999999998</v>
          </cell>
          <cell r="AN74">
            <v>12.908619999999999</v>
          </cell>
          <cell r="AO74">
            <v>10.752298999999999</v>
          </cell>
          <cell r="AP74">
            <v>14.218040999999999</v>
          </cell>
          <cell r="AQ74">
            <v>17.815253999999999</v>
          </cell>
          <cell r="AR74">
            <v>15.159101999999999</v>
          </cell>
          <cell r="AS74">
            <v>8.8808489999999995</v>
          </cell>
          <cell r="AT74">
            <v>3.502869</v>
          </cell>
          <cell r="AU74">
            <v>4.4472319999999996</v>
          </cell>
          <cell r="AV74">
            <v>9.2564770000000003</v>
          </cell>
          <cell r="AW74">
            <v>5.0501309999999995</v>
          </cell>
          <cell r="AX74">
            <v>4.5705669999999996</v>
          </cell>
          <cell r="AY74">
            <v>3.761622</v>
          </cell>
          <cell r="AZ74">
            <v>1.2960399999999999</v>
          </cell>
        </row>
        <row r="105">
          <cell r="B105">
            <v>6.7340000000000002E-5</v>
          </cell>
          <cell r="C105">
            <v>0</v>
          </cell>
          <cell r="D105">
            <v>0</v>
          </cell>
          <cell r="E105">
            <v>5.4600000000000002E-6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6.3700000000000003E-5</v>
          </cell>
          <cell r="K105">
            <v>7.2800000000000006E-6</v>
          </cell>
          <cell r="L105">
            <v>2.8028000000000005E-8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B105">
            <v>3.8517999999999997E-2</v>
          </cell>
          <cell r="AC105">
            <v>0</v>
          </cell>
          <cell r="AD105">
            <v>0</v>
          </cell>
          <cell r="AE105">
            <v>1.068E-2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3.5345000000000001E-2</v>
          </cell>
          <cell r="AK105">
            <v>7.5389999999999997E-3</v>
          </cell>
          <cell r="AL105">
            <v>6.9999999999999994E-5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</row>
        <row r="134">
          <cell r="B134">
            <v>0</v>
          </cell>
          <cell r="C134">
            <v>0</v>
          </cell>
          <cell r="D134">
            <v>0</v>
          </cell>
          <cell r="U134">
            <v>0</v>
          </cell>
          <cell r="AB134">
            <v>0</v>
          </cell>
          <cell r="AC134">
            <v>0</v>
          </cell>
          <cell r="AD134">
            <v>0</v>
          </cell>
          <cell r="AU134">
            <v>0</v>
          </cell>
        </row>
        <row r="185">
          <cell r="B185">
            <v>0.26679913624000001</v>
          </cell>
          <cell r="C185">
            <v>0.2153378682</v>
          </cell>
          <cell r="D185">
            <v>0.17311398650000004</v>
          </cell>
          <cell r="E185">
            <v>0.121776018</v>
          </cell>
          <cell r="F185">
            <v>9.9871730140000003E-2</v>
          </cell>
          <cell r="G185">
            <v>0.12645599512000003</v>
          </cell>
          <cell r="H185">
            <v>9.4500660800000025E-2</v>
          </cell>
          <cell r="I185">
            <v>0.19721070460000001</v>
          </cell>
          <cell r="J185">
            <v>0.13134842630000002</v>
          </cell>
          <cell r="K185">
            <v>0.12222985684000001</v>
          </cell>
          <cell r="L185">
            <v>6.1326805540000001E-2</v>
          </cell>
          <cell r="M185">
            <v>3.322462234000001E-2</v>
          </cell>
          <cell r="N185">
            <v>2.591356444444444E-2</v>
          </cell>
          <cell r="O185">
            <v>1.0679781249999999E-2</v>
          </cell>
          <cell r="P185">
            <v>1.2647216399999998E-2</v>
          </cell>
          <cell r="Q185">
            <v>7.6127669799999987E-3</v>
          </cell>
          <cell r="R185">
            <v>7.8600540199999982E-3</v>
          </cell>
          <cell r="S185">
            <v>7.1762599999999977E-3</v>
          </cell>
          <cell r="T185">
            <v>7.5293399999999998E-3</v>
          </cell>
          <cell r="U185">
            <v>6.2171078666666641E-3</v>
          </cell>
          <cell r="V185">
            <v>2.5935000000000003E-3</v>
          </cell>
          <cell r="W185">
            <v>3.9615000000000006E-3</v>
          </cell>
          <cell r="X185">
            <v>3.4124999999999997E-3</v>
          </cell>
          <cell r="Y185">
            <v>2.0056399999999999E-3</v>
          </cell>
          <cell r="Z185">
            <v>1.0938200000000001E-3</v>
          </cell>
          <cell r="AB185">
            <v>3.7214419999999997</v>
          </cell>
          <cell r="AC185">
            <v>5.1598729999999993</v>
          </cell>
          <cell r="AD185">
            <v>3.4455099999999992</v>
          </cell>
          <cell r="AE185">
            <v>2.0625590000000003</v>
          </cell>
          <cell r="AF185">
            <v>3.2269369999999995</v>
          </cell>
          <cell r="AG185">
            <v>2.591761</v>
          </cell>
          <cell r="AH185">
            <v>3.2280229999999999</v>
          </cell>
          <cell r="AI185">
            <v>4.3658359999999998</v>
          </cell>
          <cell r="AJ185">
            <v>5.2799609999999992</v>
          </cell>
          <cell r="AK185">
            <v>5.2947849999999992</v>
          </cell>
          <cell r="AL185">
            <v>3.8382639999999997</v>
          </cell>
          <cell r="AM185">
            <v>4.0950449999999998</v>
          </cell>
          <cell r="AN185">
            <v>2.7593769999999997</v>
          </cell>
          <cell r="AO185">
            <v>2.2462040000000001</v>
          </cell>
          <cell r="AP185">
            <v>1.3546039999999999</v>
          </cell>
          <cell r="AQ185">
            <v>0.88552799999999998</v>
          </cell>
          <cell r="AR185">
            <v>0.93521799999999999</v>
          </cell>
          <cell r="AS185">
            <v>0.85021399999999991</v>
          </cell>
          <cell r="AT185">
            <v>1.0923589999999999</v>
          </cell>
          <cell r="AU185">
            <v>0.78363799999999995</v>
          </cell>
          <cell r="AV185">
            <v>0.32137899999999997</v>
          </cell>
          <cell r="AW185">
            <v>0.460675</v>
          </cell>
          <cell r="AX185">
            <v>0.56952999999999998</v>
          </cell>
          <cell r="AY185">
            <v>0.42483199999999999</v>
          </cell>
          <cell r="AZ185">
            <v>0.26259399999999999</v>
          </cell>
        </row>
        <row r="247">
          <cell r="B247">
            <v>1.7186951600000001E-3</v>
          </cell>
          <cell r="C247">
            <v>1.764126E-3</v>
          </cell>
          <cell r="D247">
            <v>1.7511020800000002E-3</v>
          </cell>
          <cell r="E247">
            <v>3.7681279999999999E-3</v>
          </cell>
          <cell r="F247">
            <v>1.7180800000000001E-3</v>
          </cell>
          <cell r="G247">
            <v>1.8950659000000003E-3</v>
          </cell>
          <cell r="H247">
            <v>1.9684301000000002E-3</v>
          </cell>
          <cell r="I247">
            <v>7.5766600000000007E-3</v>
          </cell>
          <cell r="J247">
            <v>9.7897800000000014E-3</v>
          </cell>
          <cell r="K247">
            <v>2.3693528040000002E-3</v>
          </cell>
          <cell r="L247">
            <v>8.1274575200000006E-4</v>
          </cell>
          <cell r="M247">
            <v>4.5383519999999994E-4</v>
          </cell>
          <cell r="N247">
            <v>2.3477640680000002E-3</v>
          </cell>
          <cell r="O247">
            <v>5.6545499999999986E-4</v>
          </cell>
          <cell r="P247">
            <v>8.0951234000000002E-4</v>
          </cell>
          <cell r="Q247">
            <v>9.0180199200000008E-4</v>
          </cell>
          <cell r="R247">
            <v>1.4091448280000001E-3</v>
          </cell>
          <cell r="S247">
            <v>1.8581182619999996E-3</v>
          </cell>
          <cell r="T247">
            <v>1.1588126003999999E-2</v>
          </cell>
          <cell r="U247">
            <v>8.7649762199999981E-3</v>
          </cell>
          <cell r="V247">
            <v>1.1076519999999994E-2</v>
          </cell>
          <cell r="W247">
            <v>2.1223000000000001E-3</v>
          </cell>
          <cell r="X247">
            <v>1.488032E-3</v>
          </cell>
          <cell r="Y247">
            <v>1.6161599999999997E-3</v>
          </cell>
          <cell r="Z247">
            <v>1.402451232E-3</v>
          </cell>
          <cell r="AB247">
            <v>0.60263599999999995</v>
          </cell>
          <cell r="AC247">
            <v>0.49113800000000002</v>
          </cell>
          <cell r="AD247">
            <v>0.73412799999999989</v>
          </cell>
          <cell r="AE247">
            <v>3.3575200000000001</v>
          </cell>
          <cell r="AF247">
            <v>0.63334500000000005</v>
          </cell>
          <cell r="AG247">
            <v>0.91363000000000005</v>
          </cell>
          <cell r="AH247">
            <v>2.4152079999999998</v>
          </cell>
          <cell r="AI247">
            <v>3.698442</v>
          </cell>
          <cell r="AJ247">
            <v>2.4966089999999999</v>
          </cell>
          <cell r="AK247">
            <v>1.829164</v>
          </cell>
          <cell r="AL247">
            <v>0.68670100000000001</v>
          </cell>
          <cell r="AM247">
            <v>0.56782100000000002</v>
          </cell>
          <cell r="AN247">
            <v>2.0840549999999998</v>
          </cell>
          <cell r="AO247">
            <v>0.42369999999999997</v>
          </cell>
          <cell r="AP247">
            <v>0.57391599999999998</v>
          </cell>
          <cell r="AQ247">
            <v>0.38174399999999997</v>
          </cell>
          <cell r="AR247">
            <v>4.1597549999999996</v>
          </cell>
          <cell r="AS247">
            <v>7.0989579999999997</v>
          </cell>
          <cell r="AT247">
            <v>6.5712199999999994</v>
          </cell>
          <cell r="AU247">
            <v>5.399438</v>
          </cell>
          <cell r="AV247">
            <v>5.0664319999999998</v>
          </cell>
          <cell r="AW247">
            <v>1.628495</v>
          </cell>
          <cell r="AX247">
            <v>1.2084789999999999</v>
          </cell>
          <cell r="AY247">
            <v>1.2496589999999999</v>
          </cell>
          <cell r="AZ247">
            <v>1.1352659999999999</v>
          </cell>
        </row>
        <row r="263">
          <cell r="B263">
            <v>0.27163461124800004</v>
          </cell>
          <cell r="C263">
            <v>0.23023916224400001</v>
          </cell>
          <cell r="D263">
            <v>0.23151640730400008</v>
          </cell>
          <cell r="E263">
            <v>0.16948755460000003</v>
          </cell>
          <cell r="F263">
            <v>0.17204912998000005</v>
          </cell>
          <cell r="G263">
            <v>0.20814389414000001</v>
          </cell>
          <cell r="H263">
            <v>0.16292348436000006</v>
          </cell>
          <cell r="I263">
            <v>0.24983812162400004</v>
          </cell>
          <cell r="J263">
            <v>0.18169321898000002</v>
          </cell>
          <cell r="K263">
            <v>0.244057536996</v>
          </cell>
          <cell r="L263">
            <v>0.12338166564359999</v>
          </cell>
          <cell r="M263">
            <v>6.9065911278000006E-2</v>
          </cell>
          <cell r="N263">
            <v>7.2322680947111112E-2</v>
          </cell>
          <cell r="O263">
            <v>3.3467579916666677E-2</v>
          </cell>
          <cell r="P263">
            <v>7.3168556031999968E-2</v>
          </cell>
          <cell r="Q263">
            <v>7.8461751094999976E-2</v>
          </cell>
          <cell r="R263">
            <v>4.4087889117999997E-2</v>
          </cell>
          <cell r="S263">
            <v>3.1789126277999999E-2</v>
          </cell>
          <cell r="T263">
            <v>6.2967812907999993E-2</v>
          </cell>
          <cell r="U263">
            <v>7.7192200170724631E-2</v>
          </cell>
          <cell r="V263">
            <v>5.9883445075999991E-2</v>
          </cell>
          <cell r="W263">
            <v>1.0694120550000002E-2</v>
          </cell>
          <cell r="X263">
            <v>4.5926971999999996E-2</v>
          </cell>
          <cell r="Y263">
            <v>6.0286529939999986E-2</v>
          </cell>
          <cell r="Z263">
            <v>6.5023506912000012E-2</v>
          </cell>
          <cell r="AA263">
            <v>0</v>
          </cell>
          <cell r="AB263">
            <v>5.4189029999999985</v>
          </cell>
          <cell r="AC263">
            <v>7.1206189999999996</v>
          </cell>
          <cell r="AD263">
            <v>7.9368989999999995</v>
          </cell>
          <cell r="AE263">
            <v>8.6786239999999992</v>
          </cell>
          <cell r="AF263">
            <v>11.121278</v>
          </cell>
          <cell r="AG263">
            <v>10.733614000000001</v>
          </cell>
          <cell r="AH263">
            <v>11.407355000000001</v>
          </cell>
          <cell r="AI263">
            <v>14.584300999999998</v>
          </cell>
          <cell r="AJ263">
            <v>18.156513</v>
          </cell>
          <cell r="AK263">
            <v>15.39518</v>
          </cell>
          <cell r="AL263">
            <v>14.736217</v>
          </cell>
          <cell r="AM263">
            <v>18.818503</v>
          </cell>
          <cell r="AN263">
            <v>22.620198000000002</v>
          </cell>
          <cell r="AO263">
            <v>18.859909999999999</v>
          </cell>
          <cell r="AP263">
            <v>26.314839999999993</v>
          </cell>
          <cell r="AQ263">
            <v>30.185693999999991</v>
          </cell>
          <cell r="AR263">
            <v>34.850538999999998</v>
          </cell>
          <cell r="AS263">
            <v>27.680928999999999</v>
          </cell>
          <cell r="AT263">
            <v>22.572718999999999</v>
          </cell>
          <cell r="AU263">
            <v>25.866216999999999</v>
          </cell>
          <cell r="AV263">
            <v>31.608361000000002</v>
          </cell>
          <cell r="AW263">
            <v>21.648599999999998</v>
          </cell>
          <cell r="AX263">
            <v>12.879531999999999</v>
          </cell>
          <cell r="AY263">
            <v>14.821132</v>
          </cell>
          <cell r="AZ263">
            <v>11.914769</v>
          </cell>
          <cell r="BA263">
            <v>0</v>
          </cell>
        </row>
        <row r="264">
          <cell r="B264">
            <v>9.8373256800000008E-4</v>
          </cell>
          <cell r="C264">
            <v>8.5003282000000011E-4</v>
          </cell>
          <cell r="D264">
            <v>5.0822590000000004E-4</v>
          </cell>
          <cell r="E264">
            <v>6.7199860000000014E-4</v>
          </cell>
          <cell r="F264">
            <v>5.7083389999999996E-4</v>
          </cell>
          <cell r="G264">
            <v>2.9848000000000006E-4</v>
          </cell>
          <cell r="H264">
            <v>4.3170946000000001E-4</v>
          </cell>
          <cell r="I264">
            <v>3.2868836000000002E-4</v>
          </cell>
          <cell r="J264">
            <v>4.1761356000000004E-4</v>
          </cell>
          <cell r="K264">
            <v>1.5598419200000001E-4</v>
          </cell>
          <cell r="L264">
            <v>5.5696732000000003E-4</v>
          </cell>
          <cell r="M264">
            <v>7.1703704799999993E-4</v>
          </cell>
          <cell r="N264">
            <v>1.3847366346666666E-3</v>
          </cell>
          <cell r="O264">
            <v>1.5336436666666666E-3</v>
          </cell>
          <cell r="P264">
            <v>7.8230836320000007E-3</v>
          </cell>
          <cell r="Q264">
            <v>1.1152493079E-2</v>
          </cell>
          <cell r="R264">
            <v>2.8665020019999995E-3</v>
          </cell>
          <cell r="S264">
            <v>1.4974346659999999E-3</v>
          </cell>
          <cell r="T264">
            <v>6.3650481440000002E-3</v>
          </cell>
          <cell r="U264">
            <v>6.5867987640000009E-3</v>
          </cell>
          <cell r="V264">
            <v>1.9361621188E-2</v>
          </cell>
          <cell r="W264">
            <v>1.2644205499999996E-3</v>
          </cell>
          <cell r="X264">
            <v>4.2460599999999994E-3</v>
          </cell>
          <cell r="Y264">
            <v>8.6238151999999994E-4</v>
          </cell>
          <cell r="Z264">
            <v>1.3522600000000001E-3</v>
          </cell>
          <cell r="AA264">
            <v>0</v>
          </cell>
          <cell r="AB264">
            <v>0.45408599999999999</v>
          </cell>
          <cell r="AC264">
            <v>0.37970599999999999</v>
          </cell>
          <cell r="AD264">
            <v>0.41041899999999998</v>
          </cell>
          <cell r="AE264">
            <v>0.39994499999999994</v>
          </cell>
          <cell r="AF264">
            <v>0.25741899999999995</v>
          </cell>
          <cell r="AG264">
            <v>0.11003699999999998</v>
          </cell>
          <cell r="AH264">
            <v>8.3549999999999985E-2</v>
          </cell>
          <cell r="AI264">
            <v>0.22017899999999999</v>
          </cell>
          <cell r="AJ264">
            <v>0.224219</v>
          </cell>
          <cell r="AK264">
            <v>8.7141999999999997E-2</v>
          </cell>
          <cell r="AL264">
            <v>0.22042499999999998</v>
          </cell>
          <cell r="AM264">
            <v>0.84380599999999983</v>
          </cell>
          <cell r="AN264">
            <v>1.528778</v>
          </cell>
          <cell r="AO264">
            <v>2.7064729999999995</v>
          </cell>
          <cell r="AP264">
            <v>5.899419</v>
          </cell>
          <cell r="AQ264">
            <v>6.7214879999999999</v>
          </cell>
          <cell r="AR264">
            <v>6.1207460000000005</v>
          </cell>
          <cell r="AS264">
            <v>5.1666569999999989</v>
          </cell>
          <cell r="AT264">
            <v>3.8346789999999999</v>
          </cell>
          <cell r="AU264">
            <v>3.7830329999999996</v>
          </cell>
          <cell r="AV264">
            <v>11.113623999999998</v>
          </cell>
          <cell r="AW264">
            <v>10.802599000000001</v>
          </cell>
          <cell r="AX264">
            <v>1.699924</v>
          </cell>
          <cell r="AY264">
            <v>0.59490499999999991</v>
          </cell>
          <cell r="AZ264">
            <v>0.81199899999999992</v>
          </cell>
          <cell r="BA264">
            <v>0</v>
          </cell>
        </row>
      </sheetData>
      <sheetData sheetId="11"/>
      <sheetData sheetId="12"/>
      <sheetData sheetId="13">
        <row r="263">
          <cell r="B263">
            <v>4.6049596049999988E-2</v>
          </cell>
          <cell r="C263">
            <v>4.090982206999999E-2</v>
          </cell>
          <cell r="D263">
            <v>3.5143289200000011E-2</v>
          </cell>
          <cell r="E263">
            <v>2.5648588679999997E-2</v>
          </cell>
          <cell r="F263">
            <v>2.0582573459999996E-2</v>
          </cell>
          <cell r="G263">
            <v>4.0916446990000008E-2</v>
          </cell>
          <cell r="H263">
            <v>1.600422801E-2</v>
          </cell>
          <cell r="I263">
            <v>1.9639605359999996E-2</v>
          </cell>
          <cell r="J263">
            <v>2.1738231169999997E-2</v>
          </cell>
          <cell r="K263">
            <v>1.5205318100000002E-2</v>
          </cell>
          <cell r="L263">
            <v>1.4014100939999998E-2</v>
          </cell>
          <cell r="M263">
            <v>1.3266411799999999E-2</v>
          </cell>
          <cell r="N263">
            <v>1.3178458857777775E-2</v>
          </cell>
          <cell r="O263">
            <v>8.1669729298245626E-3</v>
          </cell>
          <cell r="P263">
            <v>0</v>
          </cell>
          <cell r="Q263">
            <v>8.2586099199999999E-3</v>
          </cell>
          <cell r="R263">
            <v>7.3946810599999999E-3</v>
          </cell>
          <cell r="S263">
            <v>7.2470444099999995E-3</v>
          </cell>
          <cell r="T263">
            <v>5.4162733799999994E-3</v>
          </cell>
          <cell r="U263">
            <v>5.9543552166666661E-3</v>
          </cell>
          <cell r="V263">
            <v>6.45483694E-3</v>
          </cell>
          <cell r="W263">
            <v>1.0694120550000002E-2</v>
          </cell>
          <cell r="X263">
            <v>1.6163528000000003E-2</v>
          </cell>
          <cell r="Y263">
            <v>2.8146634200000006E-2</v>
          </cell>
          <cell r="Z263">
            <v>4.7602261420000021E-2</v>
          </cell>
          <cell r="AA263">
            <v>0</v>
          </cell>
          <cell r="AB263">
            <v>11.552439999999997</v>
          </cell>
          <cell r="AC263">
            <v>9.1065889999999996</v>
          </cell>
          <cell r="AD263">
            <v>12.819329</v>
          </cell>
          <cell r="AE263">
            <v>8.4510189999999987</v>
          </cell>
          <cell r="AF263">
            <v>9.166700999999998</v>
          </cell>
          <cell r="AG263">
            <v>8.0224129999999985</v>
          </cell>
          <cell r="AH263">
            <v>8.7541590000000014</v>
          </cell>
          <cell r="AI263">
            <v>10.754454999999997</v>
          </cell>
          <cell r="AJ263">
            <v>14.763921999999999</v>
          </cell>
          <cell r="AK263">
            <v>9.3794380000000004</v>
          </cell>
          <cell r="AL263">
            <v>9.8750870000000006</v>
          </cell>
          <cell r="AM263">
            <v>9.0954449999999998</v>
          </cell>
          <cell r="AN263">
            <v>8.0342629999999993</v>
          </cell>
          <cell r="AO263">
            <v>10.761982</v>
          </cell>
          <cell r="AP263">
            <v>14.473224999999999</v>
          </cell>
          <cell r="AQ263">
            <v>9.9637910000000023</v>
          </cell>
          <cell r="AR263">
            <v>7.2564479999999989</v>
          </cell>
          <cell r="AS263">
            <v>7.263782</v>
          </cell>
          <cell r="AT263">
            <v>7.151986</v>
          </cell>
          <cell r="AU263">
            <v>6.5975710000000003</v>
          </cell>
          <cell r="AV263">
            <v>6.2469779999999995</v>
          </cell>
          <cell r="AW263">
            <v>8.5107369999999989</v>
          </cell>
          <cell r="AX263">
            <v>12.948112999999999</v>
          </cell>
          <cell r="AY263">
            <v>15.405766</v>
          </cell>
          <cell r="AZ263">
            <v>13.437289000000002</v>
          </cell>
          <cell r="BA263">
            <v>0</v>
          </cell>
        </row>
        <row r="264">
          <cell r="B264">
            <v>3.7559713E-3</v>
          </cell>
          <cell r="C264">
            <v>1.9190151999999997E-3</v>
          </cell>
          <cell r="D264">
            <v>2.2699109999999999E-3</v>
          </cell>
          <cell r="E264">
            <v>1.70772988E-3</v>
          </cell>
          <cell r="F264">
            <v>9.4475105999999984E-4</v>
          </cell>
          <cell r="G264">
            <v>7.0142300000000006E-4</v>
          </cell>
          <cell r="H264">
            <v>7.8942244999999996E-4</v>
          </cell>
          <cell r="I264">
            <v>1.5370836599999998E-3</v>
          </cell>
          <cell r="J264">
            <v>2.44763795E-3</v>
          </cell>
          <cell r="K264">
            <v>1.5318084999999999E-3</v>
          </cell>
          <cell r="L264">
            <v>1.0048070199999998E-3</v>
          </cell>
          <cell r="M264">
            <v>1.4987348199999998E-3</v>
          </cell>
          <cell r="N264">
            <v>2.2796126533333331E-3</v>
          </cell>
          <cell r="O264">
            <v>1.0567946666666668E-3</v>
          </cell>
          <cell r="P264">
            <v>0</v>
          </cell>
          <cell r="Q264">
            <v>1.5285097200000001E-3</v>
          </cell>
          <cell r="R264">
            <v>1.7857685800000001E-3</v>
          </cell>
          <cell r="S264">
            <v>1.4996331399999999E-3</v>
          </cell>
          <cell r="T264">
            <v>5.431427399999999E-4</v>
          </cell>
          <cell r="U264">
            <v>7.1172764999999968E-4</v>
          </cell>
          <cell r="V264">
            <v>4.2880263999999993E-4</v>
          </cell>
          <cell r="W264">
            <v>1.2644205499999996E-3</v>
          </cell>
          <cell r="X264">
            <v>1.7292279999999995E-3</v>
          </cell>
          <cell r="Y264">
            <v>1.2427899999999999E-3</v>
          </cell>
          <cell r="Z264">
            <v>9.9302131999999955E-4</v>
          </cell>
          <cell r="AA264">
            <v>0</v>
          </cell>
          <cell r="AB264">
            <v>3.4932089999999998</v>
          </cell>
          <cell r="AC264">
            <v>2.3587529999999992</v>
          </cell>
          <cell r="AD264">
            <v>2.8948699999999996</v>
          </cell>
          <cell r="AE264">
            <v>1.4144069999999997</v>
          </cell>
          <cell r="AF264">
            <v>1.0413129999999999</v>
          </cell>
          <cell r="AG264">
            <v>0.74232399999999998</v>
          </cell>
          <cell r="AH264">
            <v>1.3004089999999999</v>
          </cell>
          <cell r="AI264">
            <v>2.2503410000000001</v>
          </cell>
          <cell r="AJ264">
            <v>4.0492949999999999</v>
          </cell>
          <cell r="AK264">
            <v>2.6545999999999998</v>
          </cell>
          <cell r="AL264">
            <v>2.1545699999999997</v>
          </cell>
          <cell r="AM264">
            <v>2.7140269999999993</v>
          </cell>
          <cell r="AN264">
            <v>3.0614759999999994</v>
          </cell>
          <cell r="AO264">
            <v>2.738782</v>
          </cell>
          <cell r="AP264">
            <v>2.3565800000000001</v>
          </cell>
          <cell r="AQ264">
            <v>2.0866899999999999</v>
          </cell>
          <cell r="AR264">
            <v>1.9128339999999999</v>
          </cell>
          <cell r="AS264">
            <v>1.9686240000000002</v>
          </cell>
          <cell r="AT264">
            <v>1.811167</v>
          </cell>
          <cell r="AU264">
            <v>1.8808579999999999</v>
          </cell>
          <cell r="AV264">
            <v>1.3476759999999999</v>
          </cell>
          <cell r="AW264">
            <v>2.8434589999999993</v>
          </cell>
          <cell r="AX264">
            <v>3.4567089999999996</v>
          </cell>
          <cell r="AY264">
            <v>4.4810150000000011</v>
          </cell>
          <cell r="AZ264">
            <v>3.0995779999999993</v>
          </cell>
          <cell r="BA264">
            <v>0</v>
          </cell>
        </row>
      </sheetData>
      <sheetData sheetId="14"/>
      <sheetData sheetId="15"/>
      <sheetData sheetId="16">
        <row r="263">
          <cell r="B263">
            <v>2.8992374000000004E-3</v>
          </cell>
          <cell r="C263">
            <v>2.7448154E-3</v>
          </cell>
          <cell r="D263">
            <v>3.2895313000000002E-3</v>
          </cell>
          <cell r="E263">
            <v>5.9613051400000004E-3</v>
          </cell>
          <cell r="F263">
            <v>1.1033605999999998E-2</v>
          </cell>
          <cell r="G263">
            <v>1.4261577800000005E-2</v>
          </cell>
          <cell r="H263">
            <v>1.3622152500000003E-2</v>
          </cell>
          <cell r="I263">
            <v>1.2956913357000001E-2</v>
          </cell>
          <cell r="J263">
            <v>1.1817629080000001E-2</v>
          </cell>
          <cell r="K263">
            <v>8.6572933800000001E-3</v>
          </cell>
          <cell r="L263">
            <v>7.5184230800000003E-3</v>
          </cell>
          <cell r="M263">
            <v>4.8917290099999991E-3</v>
          </cell>
          <cell r="N263">
            <v>1.2666251416666663E-2</v>
          </cell>
          <cell r="O263">
            <v>7.3933105833333332E-3</v>
          </cell>
          <cell r="P263">
            <v>7.7210208800000003E-3</v>
          </cell>
          <cell r="Q263">
            <v>3.5942260999999999E-3</v>
          </cell>
          <cell r="R263">
            <v>1.53605477E-3</v>
          </cell>
          <cell r="S263">
            <v>2.2990675799999995E-3</v>
          </cell>
          <cell r="T263">
            <v>2.6900137599999998E-3</v>
          </cell>
          <cell r="U263">
            <v>5.7575389399999984E-3</v>
          </cell>
          <cell r="V263">
            <v>2.1007335199999997E-3</v>
          </cell>
          <cell r="W263">
            <v>4.7063432599999998E-3</v>
          </cell>
          <cell r="X263">
            <v>7.1695829999999993E-3</v>
          </cell>
          <cell r="Y263">
            <v>7.1946769199999969E-3</v>
          </cell>
          <cell r="Z263">
            <v>9.2014784418399977E-3</v>
          </cell>
          <cell r="AA263">
            <v>0</v>
          </cell>
          <cell r="AB263">
            <v>0.78365200000000013</v>
          </cell>
          <cell r="AC263">
            <v>1.022151</v>
          </cell>
          <cell r="AD263">
            <v>1.0375159999999999</v>
          </cell>
          <cell r="AE263">
            <v>2.3911359999999999</v>
          </cell>
          <cell r="AF263">
            <v>1.7445060000000001</v>
          </cell>
          <cell r="AG263">
            <v>2.286619</v>
          </cell>
          <cell r="AH263">
            <v>2.6953490000000002</v>
          </cell>
          <cell r="AI263">
            <v>3.1957649999999997</v>
          </cell>
          <cell r="AJ263">
            <v>3.126792</v>
          </cell>
          <cell r="AK263">
            <v>1.7317939999999996</v>
          </cell>
          <cell r="AL263">
            <v>4.5733559999999986</v>
          </cell>
          <cell r="AM263">
            <v>1.8254059999999996</v>
          </cell>
          <cell r="AN263">
            <v>2.7122489999999999</v>
          </cell>
          <cell r="AO263">
            <v>3.7380019999999998</v>
          </cell>
          <cell r="AP263">
            <v>3.060098</v>
          </cell>
          <cell r="AQ263">
            <v>2.5725720000000001</v>
          </cell>
          <cell r="AR263">
            <v>1.6457829999999998</v>
          </cell>
          <cell r="AS263">
            <v>1.4412619999999998</v>
          </cell>
          <cell r="AT263">
            <v>1.6811639999999999</v>
          </cell>
          <cell r="AU263">
            <v>1.7293459999999998</v>
          </cell>
          <cell r="AV263">
            <v>1.185149</v>
          </cell>
          <cell r="AW263">
            <v>3.4964249999999999</v>
          </cell>
          <cell r="AX263">
            <v>3.7819839999999996</v>
          </cell>
          <cell r="AY263">
            <v>4.95078</v>
          </cell>
          <cell r="AZ263">
            <v>5.0480710000000002</v>
          </cell>
          <cell r="BA263">
            <v>0</v>
          </cell>
        </row>
        <row r="264">
          <cell r="B264">
            <v>1.1163464E-3</v>
          </cell>
          <cell r="C264">
            <v>1.4117354E-3</v>
          </cell>
          <cell r="D264">
            <v>7.5046930000000002E-4</v>
          </cell>
          <cell r="E264">
            <v>6.9355626000000006E-4</v>
          </cell>
          <cell r="F264">
            <v>4.3269899999999999E-4</v>
          </cell>
          <cell r="G264">
            <v>5.3311240000000011E-4</v>
          </cell>
          <cell r="H264">
            <v>5.9570000000000001E-4</v>
          </cell>
          <cell r="I264">
            <v>5.5794110700000006E-4</v>
          </cell>
          <cell r="J264">
            <v>4.222077800000001E-4</v>
          </cell>
          <cell r="K264">
            <v>8.5174520000000007E-4</v>
          </cell>
          <cell r="L264">
            <v>2.2697039399999998E-3</v>
          </cell>
          <cell r="M264">
            <v>4.4844663999999996E-4</v>
          </cell>
          <cell r="N264">
            <v>1.9133882466666665E-3</v>
          </cell>
          <cell r="O264">
            <v>6.9099000000000005E-4</v>
          </cell>
          <cell r="P264">
            <v>1.3581614999999996E-3</v>
          </cell>
          <cell r="Q264">
            <v>4.8889720000000003E-4</v>
          </cell>
          <cell r="R264">
            <v>2.0577179999999997E-4</v>
          </cell>
          <cell r="S264">
            <v>7.0990304999999981E-4</v>
          </cell>
          <cell r="T264">
            <v>6.6079873999999985E-4</v>
          </cell>
          <cell r="U264">
            <v>2.0914980999999998E-3</v>
          </cell>
          <cell r="V264">
            <v>6.9910891999999984E-4</v>
          </cell>
          <cell r="W264">
            <v>1.1667899999999998E-3</v>
          </cell>
          <cell r="X264">
            <v>1.7897219999999997E-3</v>
          </cell>
          <cell r="Y264">
            <v>1.8697620000000001E-3</v>
          </cell>
          <cell r="Z264">
            <v>1.6273081918399997E-3</v>
          </cell>
          <cell r="AA264">
            <v>0</v>
          </cell>
          <cell r="AB264">
            <v>0.37566899999999998</v>
          </cell>
          <cell r="AC264">
            <v>0.75741799999999992</v>
          </cell>
          <cell r="AD264">
            <v>0.51956199999999997</v>
          </cell>
          <cell r="AE264">
            <v>1.6619599999999999</v>
          </cell>
          <cell r="AF264">
            <v>0.22788</v>
          </cell>
          <cell r="AG264">
            <v>0.29674500000000004</v>
          </cell>
          <cell r="AH264">
            <v>0.38652199999999998</v>
          </cell>
          <cell r="AI264">
            <v>0.78287999999999991</v>
          </cell>
          <cell r="AJ264">
            <v>0.30999800000000005</v>
          </cell>
          <cell r="AK264">
            <v>0.33378199999999997</v>
          </cell>
          <cell r="AL264">
            <v>2.7574339999999995</v>
          </cell>
          <cell r="AM264">
            <v>0.6188189999999999</v>
          </cell>
          <cell r="AN264">
            <v>0.49080199999999996</v>
          </cell>
          <cell r="AO264">
            <v>0.88034899999999994</v>
          </cell>
          <cell r="AP264">
            <v>1.028789</v>
          </cell>
          <cell r="AQ264">
            <v>0.54221600000000003</v>
          </cell>
          <cell r="AR264">
            <v>0.30250499999999997</v>
          </cell>
          <cell r="AS264">
            <v>0.52443300000000004</v>
          </cell>
          <cell r="AT264">
            <v>0.63052699999999995</v>
          </cell>
          <cell r="AU264">
            <v>0.76798599999999984</v>
          </cell>
          <cell r="AV264">
            <v>0.54457399999999989</v>
          </cell>
          <cell r="AW264">
            <v>0.45953599999999994</v>
          </cell>
          <cell r="AX264">
            <v>0.50040000000000007</v>
          </cell>
          <cell r="AY264">
            <v>0.92138099999999989</v>
          </cell>
          <cell r="AZ264">
            <v>1.0848690000000001</v>
          </cell>
          <cell r="BA264">
            <v>0</v>
          </cell>
        </row>
      </sheetData>
      <sheetData sheetId="17"/>
      <sheetData sheetId="18"/>
      <sheetData sheetId="19"/>
      <sheetData sheetId="20"/>
      <sheetData sheetId="21">
        <row r="12">
          <cell r="B12">
            <v>0.24817544188000001</v>
          </cell>
          <cell r="C12">
            <v>0.15329433615999999</v>
          </cell>
          <cell r="D12">
            <v>0.14108347148</v>
          </cell>
          <cell r="E12">
            <v>0.37991844856000001</v>
          </cell>
          <cell r="F12">
            <v>0.46925376176000011</v>
          </cell>
          <cell r="G12">
            <v>0.39089185743999999</v>
          </cell>
          <cell r="H12">
            <v>0.46963786212000003</v>
          </cell>
          <cell r="I12">
            <v>0.38648130999999997</v>
          </cell>
          <cell r="J12">
            <v>0.40238448471999999</v>
          </cell>
          <cell r="K12">
            <v>0.26109304999999999</v>
          </cell>
          <cell r="L12">
            <v>0.28452816196000003</v>
          </cell>
          <cell r="M12">
            <v>0.30998619999999993</v>
          </cell>
          <cell r="N12">
            <v>0.16471968636000001</v>
          </cell>
          <cell r="O12">
            <v>9.7505639130434779E-2</v>
          </cell>
          <cell r="P12">
            <v>0.12853002352000001</v>
          </cell>
          <cell r="Q12">
            <v>5.7185999999999999E-3</v>
          </cell>
          <cell r="R12">
            <v>0</v>
          </cell>
          <cell r="S12">
            <v>7.8299999999999995E-4</v>
          </cell>
          <cell r="T12">
            <v>1.4699809599999999E-3</v>
          </cell>
          <cell r="U12">
            <v>7.6681960000000013E-3</v>
          </cell>
          <cell r="V12">
            <v>1.311159544E-2</v>
          </cell>
          <cell r="W12">
            <v>6.0517399999999999E-2</v>
          </cell>
          <cell r="X12">
            <v>2.4989999999999999E-3</v>
          </cell>
          <cell r="Y12">
            <v>3.0179999999999996E-4</v>
          </cell>
          <cell r="Z12">
            <v>8.0769999999999991E-3</v>
          </cell>
          <cell r="AA12">
            <v>0</v>
          </cell>
          <cell r="AB12">
            <v>27.705245999999999</v>
          </cell>
          <cell r="AC12">
            <v>16.984316999999997</v>
          </cell>
          <cell r="AD12">
            <v>11.782992</v>
          </cell>
          <cell r="AE12">
            <v>30.467241000000001</v>
          </cell>
          <cell r="AF12">
            <v>44.094987999999994</v>
          </cell>
          <cell r="AG12">
            <v>42.415050999999998</v>
          </cell>
          <cell r="AH12">
            <v>57.602818999999997</v>
          </cell>
          <cell r="AI12">
            <v>62.332700999999993</v>
          </cell>
          <cell r="AJ12">
            <v>68.353330999999997</v>
          </cell>
          <cell r="AK12">
            <v>35.481960000000001</v>
          </cell>
          <cell r="AL12">
            <v>41.873675999999996</v>
          </cell>
          <cell r="AM12">
            <v>50.523802999999994</v>
          </cell>
          <cell r="AN12">
            <v>24.580397999999999</v>
          </cell>
          <cell r="AO12">
            <v>25.822060999999998</v>
          </cell>
          <cell r="AP12">
            <v>16.498175</v>
          </cell>
          <cell r="AQ12">
            <v>0.66312399999999994</v>
          </cell>
          <cell r="AR12">
            <v>0</v>
          </cell>
          <cell r="AS12">
            <v>9.9154999999999993E-2</v>
          </cell>
          <cell r="AT12">
            <v>0.149919</v>
          </cell>
          <cell r="AU12">
            <v>0.67515400000000003</v>
          </cell>
          <cell r="AV12">
            <v>1.5819529999999999</v>
          </cell>
          <cell r="AW12">
            <v>7.7980849999999995</v>
          </cell>
          <cell r="AX12">
            <v>0.34950799999999999</v>
          </cell>
          <cell r="AY12">
            <v>5.1493999999999998E-2</v>
          </cell>
          <cell r="AZ12">
            <v>1.04498</v>
          </cell>
          <cell r="BA12">
            <v>0</v>
          </cell>
        </row>
        <row r="47">
          <cell r="B47">
            <v>1.7639999999999998E-8</v>
          </cell>
          <cell r="C47">
            <v>3.8592399999999997E-6</v>
          </cell>
          <cell r="D47">
            <v>0</v>
          </cell>
          <cell r="E47">
            <v>0</v>
          </cell>
          <cell r="F47">
            <v>3.4066060000000005E-4</v>
          </cell>
          <cell r="G47">
            <v>8.5623888E-4</v>
          </cell>
          <cell r="H47">
            <v>8.0655192800000008E-3</v>
          </cell>
          <cell r="I47">
            <v>2.9149636000000003E-2</v>
          </cell>
          <cell r="J47">
            <v>2.9852950640000004E-2</v>
          </cell>
          <cell r="K47">
            <v>3.3103399999999998E-2</v>
          </cell>
          <cell r="L47">
            <v>3.7153693079999994E-2</v>
          </cell>
          <cell r="M47">
            <v>4.6030071600000014E-2</v>
          </cell>
          <cell r="N47">
            <v>4.5344544899999999E-2</v>
          </cell>
          <cell r="O47">
            <v>1.3735312000000001E-2</v>
          </cell>
          <cell r="P47">
            <v>1.80435348E-2</v>
          </cell>
          <cell r="Q47">
            <v>1.2415913419999999E-2</v>
          </cell>
          <cell r="R47">
            <v>2.6592190200000003E-3</v>
          </cell>
          <cell r="S47">
            <v>3.9230875399999992E-3</v>
          </cell>
          <cell r="T47">
            <v>1.58095532E-3</v>
          </cell>
          <cell r="U47">
            <v>2.4612308666666664E-3</v>
          </cell>
          <cell r="V47">
            <v>1.4468010800000001E-3</v>
          </cell>
          <cell r="W47">
            <v>1.7683405142857138E-3</v>
          </cell>
          <cell r="X47">
            <v>1.2420395269230767E-3</v>
          </cell>
          <cell r="Y47">
            <v>1.8288634199999999E-3</v>
          </cell>
          <cell r="Z47">
            <v>2.4562492799999995E-3</v>
          </cell>
          <cell r="AA47">
            <v>0</v>
          </cell>
          <cell r="AB47">
            <v>5.1999999999999997E-5</v>
          </cell>
          <cell r="AC47">
            <v>4.7089999999999996E-3</v>
          </cell>
          <cell r="AD47">
            <v>0</v>
          </cell>
          <cell r="AE47">
            <v>0</v>
          </cell>
          <cell r="AF47">
            <v>0.28835299999999997</v>
          </cell>
          <cell r="AG47">
            <v>0.20758799999999999</v>
          </cell>
          <cell r="AH47">
            <v>1.7391550000000002</v>
          </cell>
          <cell r="AI47">
            <v>4.8914919999999995</v>
          </cell>
          <cell r="AJ47">
            <v>6.6699330000000003</v>
          </cell>
          <cell r="AK47">
            <v>4.2884450000000003</v>
          </cell>
          <cell r="AL47">
            <v>8.6730809999999998</v>
          </cell>
          <cell r="AM47">
            <v>12.049450999999999</v>
          </cell>
          <cell r="AN47">
            <v>11.652612</v>
          </cell>
          <cell r="AO47">
            <v>7.3039579999999997</v>
          </cell>
          <cell r="AP47">
            <v>5.7616519999999998</v>
          </cell>
          <cell r="AQ47">
            <v>3.9563079999999995</v>
          </cell>
          <cell r="AR47">
            <v>0.84194400000000003</v>
          </cell>
          <cell r="AS47">
            <v>1.1804319999999999</v>
          </cell>
          <cell r="AT47">
            <v>0.509741</v>
          </cell>
          <cell r="AU47">
            <v>0.53045900000000001</v>
          </cell>
          <cell r="AV47">
            <v>0.40997399999999995</v>
          </cell>
          <cell r="AW47">
            <v>0.46728900000000001</v>
          </cell>
          <cell r="AX47">
            <v>0.35698399999999997</v>
          </cell>
          <cell r="AY47">
            <v>0.40412199999999998</v>
          </cell>
          <cell r="AZ47">
            <v>0.59488799999999997</v>
          </cell>
          <cell r="BA47">
            <v>0</v>
          </cell>
        </row>
        <row r="105">
          <cell r="B105">
            <v>0</v>
          </cell>
          <cell r="C105">
            <v>2.3461452E-4</v>
          </cell>
          <cell r="D105">
            <v>0</v>
          </cell>
          <cell r="E105">
            <v>0</v>
          </cell>
          <cell r="F105">
            <v>0</v>
          </cell>
          <cell r="G105">
            <v>3.8480400000000005E-5</v>
          </cell>
          <cell r="H105">
            <v>1.8462780000000001E-4</v>
          </cell>
          <cell r="I105">
            <v>1.3640000000000001E-4</v>
          </cell>
          <cell r="J105">
            <v>9.5781600000000011E-4</v>
          </cell>
          <cell r="K105">
            <v>7.2000000000000002E-5</v>
          </cell>
          <cell r="L105">
            <v>0</v>
          </cell>
          <cell r="M105">
            <v>6.0300000000000002E-4</v>
          </cell>
          <cell r="N105">
            <v>1.4687999999999999E-3</v>
          </cell>
          <cell r="O105">
            <v>9.6943999999999999E-5</v>
          </cell>
          <cell r="P105">
            <v>1.0746E-4</v>
          </cell>
          <cell r="Q105">
            <v>0</v>
          </cell>
          <cell r="R105">
            <v>3.5541719999999994E-5</v>
          </cell>
          <cell r="S105">
            <v>6.7680000000000003E-7</v>
          </cell>
          <cell r="T105">
            <v>3.7799999999999997E-7</v>
          </cell>
          <cell r="U105">
            <v>0</v>
          </cell>
          <cell r="V105">
            <v>0</v>
          </cell>
          <cell r="W105">
            <v>2.3652E-5</v>
          </cell>
          <cell r="X105">
            <v>3.5999999999999998E-6</v>
          </cell>
          <cell r="Y105">
            <v>0</v>
          </cell>
          <cell r="Z105">
            <v>1.08E-5</v>
          </cell>
          <cell r="AA105">
            <v>0</v>
          </cell>
          <cell r="AB105">
            <v>0</v>
          </cell>
          <cell r="AC105">
            <v>0.14595</v>
          </cell>
          <cell r="AD105">
            <v>0</v>
          </cell>
          <cell r="AE105">
            <v>0</v>
          </cell>
          <cell r="AF105">
            <v>0</v>
          </cell>
          <cell r="AG105">
            <v>2.7616999999999999E-2</v>
          </cell>
          <cell r="AH105">
            <v>0.151842</v>
          </cell>
          <cell r="AI105">
            <v>0.14338299999999998</v>
          </cell>
          <cell r="AJ105">
            <v>0.22185599999999997</v>
          </cell>
          <cell r="AK105">
            <v>6.9769999999999997E-3</v>
          </cell>
          <cell r="AL105">
            <v>0</v>
          </cell>
          <cell r="AM105">
            <v>0.15245999999999998</v>
          </cell>
          <cell r="AN105">
            <v>0.44928599999999996</v>
          </cell>
          <cell r="AO105">
            <v>7.5611999999999999E-2</v>
          </cell>
          <cell r="AP105">
            <v>2.2002000000000001E-2</v>
          </cell>
          <cell r="AQ105">
            <v>0</v>
          </cell>
          <cell r="AR105">
            <v>2.4308999999999997E-2</v>
          </cell>
          <cell r="AS105">
            <v>7.4349999999999998E-3</v>
          </cell>
          <cell r="AT105">
            <v>5.8100000000000003E-4</v>
          </cell>
          <cell r="AU105">
            <v>0</v>
          </cell>
          <cell r="AV105">
            <v>0</v>
          </cell>
          <cell r="AW105">
            <v>7.984999999999999E-3</v>
          </cell>
          <cell r="AX105">
            <v>1.0969999999999999E-3</v>
          </cell>
          <cell r="AY105">
            <v>0</v>
          </cell>
          <cell r="AZ105">
            <v>5.0959999999999998E-3</v>
          </cell>
          <cell r="BA105">
            <v>0</v>
          </cell>
        </row>
        <row r="263">
          <cell r="B263">
            <v>0.30590436587999997</v>
          </cell>
          <cell r="C263">
            <v>0.19567002055999996</v>
          </cell>
          <cell r="D263">
            <v>0.14283690428000004</v>
          </cell>
          <cell r="E263">
            <v>0.38979321136</v>
          </cell>
          <cell r="F263">
            <v>0.49263562208000006</v>
          </cell>
          <cell r="G263">
            <v>0.41058859351999999</v>
          </cell>
          <cell r="H263">
            <v>0.51052285507999984</v>
          </cell>
          <cell r="I263">
            <v>0.43366585759999982</v>
          </cell>
          <cell r="J263">
            <v>0.48752842420600007</v>
          </cell>
          <cell r="K263">
            <v>0.30762786127999997</v>
          </cell>
          <cell r="L263">
            <v>0.36796836719999998</v>
          </cell>
          <cell r="M263">
            <v>0.40007834783999996</v>
          </cell>
          <cell r="N263">
            <v>0.25354348454142855</v>
          </cell>
          <cell r="O263">
            <v>0.13199795522567281</v>
          </cell>
          <cell r="P263">
            <v>0.17010170944000003</v>
          </cell>
          <cell r="Q263">
            <v>3.8170244499999999E-2</v>
          </cell>
          <cell r="R263">
            <v>1.6092471280000006E-2</v>
          </cell>
          <cell r="S263">
            <v>1.6517075319999991E-2</v>
          </cell>
          <cell r="T263">
            <v>1.9153564359999996E-2</v>
          </cell>
          <cell r="U263">
            <v>2.6637315477647056E-2</v>
          </cell>
          <cell r="V263">
            <v>2.8696368320000002E-2</v>
          </cell>
          <cell r="W263">
            <v>7.775354782857144E-2</v>
          </cell>
          <cell r="X263">
            <v>1.3912612896446887E-2</v>
          </cell>
          <cell r="Y263">
            <v>1.0304278819999997E-2</v>
          </cell>
          <cell r="Z263">
            <v>1.9060069259999993E-2</v>
          </cell>
          <cell r="AA263">
            <v>0</v>
          </cell>
          <cell r="AB263">
            <v>41.145835999999989</v>
          </cell>
          <cell r="AC263">
            <v>24.419274999999992</v>
          </cell>
          <cell r="AD263">
            <v>12.273221000000001</v>
          </cell>
          <cell r="AE263">
            <v>31.438342000000009</v>
          </cell>
          <cell r="AF263">
            <v>46.543165999999999</v>
          </cell>
          <cell r="AG263">
            <v>44.594886000000002</v>
          </cell>
          <cell r="AH263">
            <v>64.232161000000005</v>
          </cell>
          <cell r="AI263">
            <v>72.139633999999973</v>
          </cell>
          <cell r="AJ263">
            <v>85.974139000000037</v>
          </cell>
          <cell r="AK263">
            <v>43.337471000000008</v>
          </cell>
          <cell r="AL263">
            <v>60.66551900000001</v>
          </cell>
          <cell r="AM263">
            <v>76.128953999999993</v>
          </cell>
          <cell r="AN263">
            <v>51.157821999999989</v>
          </cell>
          <cell r="AO263">
            <v>46.237695000000009</v>
          </cell>
          <cell r="AP263">
            <v>31.372927999999995</v>
          </cell>
          <cell r="AQ263">
            <v>11.090896999999998</v>
          </cell>
          <cell r="AR263">
            <v>5.0508789999999992</v>
          </cell>
          <cell r="AS263">
            <v>5.7021719999999991</v>
          </cell>
          <cell r="AT263">
            <v>5.9444720000000002</v>
          </cell>
          <cell r="AU263">
            <v>6.0885939999999987</v>
          </cell>
          <cell r="AV263">
            <v>6.8162149999999988</v>
          </cell>
          <cell r="AW263">
            <v>14.134564999999997</v>
          </cell>
          <cell r="AX263">
            <v>4.1882679999999999</v>
          </cell>
          <cell r="AY263">
            <v>3.5088159999999999</v>
          </cell>
          <cell r="AZ263">
            <v>4.8683719999999999</v>
          </cell>
          <cell r="BA263">
            <v>0</v>
          </cell>
        </row>
        <row r="264">
          <cell r="B264">
            <v>2.8253370159999999E-2</v>
          </cell>
          <cell r="C264">
            <v>2.8908689880000005E-2</v>
          </cell>
          <cell r="D264">
            <v>1.3661502400000001E-3</v>
          </cell>
          <cell r="E264">
            <v>1.1366616800000003E-3</v>
          </cell>
          <cell r="F264">
            <v>1.6800277199999999E-3</v>
          </cell>
          <cell r="G264">
            <v>2.0811011200000001E-3</v>
          </cell>
          <cell r="H264">
            <v>5.9583288799999997E-3</v>
          </cell>
          <cell r="I264">
            <v>6.9496689600000014E-3</v>
          </cell>
          <cell r="J264">
            <v>4.111811646E-3</v>
          </cell>
          <cell r="K264">
            <v>6.333395920000001E-3</v>
          </cell>
          <cell r="L264">
            <v>2.2043050960000005E-2</v>
          </cell>
          <cell r="M264">
            <v>2.4481613359999998E-2</v>
          </cell>
          <cell r="N264">
            <v>3.432076787142857E-2</v>
          </cell>
          <cell r="O264">
            <v>1.6966950666666664E-2</v>
          </cell>
          <cell r="P264">
            <v>2.0500786240000003E-2</v>
          </cell>
          <cell r="Q264">
            <v>1.8776045720000006E-2</v>
          </cell>
          <cell r="R264">
            <v>1.3097332220000001E-2</v>
          </cell>
          <cell r="S264">
            <v>1.1313525979999997E-2</v>
          </cell>
          <cell r="T264">
            <v>1.527623832E-2</v>
          </cell>
          <cell r="U264">
            <v>1.5555819693333332E-2</v>
          </cell>
          <cell r="V264">
            <v>1.1893563840000001E-2</v>
          </cell>
          <cell r="W264">
            <v>1.3224909700000001E-2</v>
          </cell>
          <cell r="X264">
            <v>7.5604830838095233E-3</v>
          </cell>
          <cell r="Y264">
            <v>7.3555181999999993E-3</v>
          </cell>
          <cell r="Z264">
            <v>7.8949765199999994E-3</v>
          </cell>
          <cell r="AA264">
            <v>0</v>
          </cell>
          <cell r="AB264">
            <v>5.9910999999999994</v>
          </cell>
          <cell r="AC264">
            <v>5.6016999999999992</v>
          </cell>
          <cell r="AD264">
            <v>0.47268900000000003</v>
          </cell>
          <cell r="AE264">
            <v>0.41816399999999998</v>
          </cell>
          <cell r="AF264">
            <v>0.65783999999999998</v>
          </cell>
          <cell r="AG264">
            <v>0.56524099999999988</v>
          </cell>
          <cell r="AH264">
            <v>1.6242749999999999</v>
          </cell>
          <cell r="AI264">
            <v>2.6336739999999996</v>
          </cell>
          <cell r="AJ264">
            <v>1.6646059999999998</v>
          </cell>
          <cell r="AK264">
            <v>2.097747</v>
          </cell>
          <cell r="AL264">
            <v>5.9317700000000002</v>
          </cell>
          <cell r="AM264">
            <v>9.2494449999999997</v>
          </cell>
          <cell r="AN264">
            <v>12.506777999999999</v>
          </cell>
          <cell r="AO264">
            <v>11.218339999999998</v>
          </cell>
          <cell r="AP264">
            <v>7.9909839999999992</v>
          </cell>
          <cell r="AQ264">
            <v>5.8623670000000008</v>
          </cell>
          <cell r="AR264">
            <v>4.0191759999999999</v>
          </cell>
          <cell r="AS264">
            <v>4.123068</v>
          </cell>
          <cell r="AT264">
            <v>4.9205279999999991</v>
          </cell>
          <cell r="AU264">
            <v>4.3682869999999996</v>
          </cell>
          <cell r="AV264">
            <v>4.2417699999999998</v>
          </cell>
          <cell r="AW264">
            <v>5.2709950000000001</v>
          </cell>
          <cell r="AX264">
            <v>3.1478759999999997</v>
          </cell>
          <cell r="AY264">
            <v>2.4785409999999999</v>
          </cell>
          <cell r="AZ264">
            <v>2.6958839999999999</v>
          </cell>
          <cell r="BA264">
            <v>0</v>
          </cell>
        </row>
      </sheetData>
      <sheetData sheetId="22">
        <row r="263">
          <cell r="B263">
            <v>1.0646116039999999E-2</v>
          </cell>
          <cell r="C263">
            <v>7.6094350599999984E-3</v>
          </cell>
          <cell r="D263">
            <v>6.5451392999999998E-3</v>
          </cell>
          <cell r="E263">
            <v>3.4553741600000009E-3</v>
          </cell>
          <cell r="F263">
            <v>2.6760764999999996E-3</v>
          </cell>
          <cell r="G263">
            <v>9.2350811000000005E-3</v>
          </cell>
          <cell r="H263">
            <v>1.1441100859999999E-2</v>
          </cell>
          <cell r="I263">
            <v>9.7823827039999981E-3</v>
          </cell>
          <cell r="J263">
            <v>1.023930954E-2</v>
          </cell>
          <cell r="K263">
            <v>1.025497044E-2</v>
          </cell>
          <cell r="L263">
            <v>1.8902742880000007E-2</v>
          </cell>
          <cell r="M263">
            <v>2.4032466278999999E-2</v>
          </cell>
          <cell r="N263">
            <v>2.1946596953333321E-2</v>
          </cell>
          <cell r="O263">
            <v>9.0616221333333288E-3</v>
          </cell>
          <cell r="P263">
            <v>1.8653518680000002E-2</v>
          </cell>
          <cell r="Q263">
            <v>8.5147321099999975E-3</v>
          </cell>
          <cell r="R263">
            <v>4.4496703999999986E-3</v>
          </cell>
          <cell r="S263">
            <v>4.1059754399999995E-3</v>
          </cell>
          <cell r="T263">
            <v>3.3851573000000007E-3</v>
          </cell>
          <cell r="U263">
            <v>5.8753885499999992E-3</v>
          </cell>
          <cell r="V263">
            <v>5.6024697399999993E-3</v>
          </cell>
          <cell r="W263">
            <v>6.4603504666666646E-3</v>
          </cell>
          <cell r="X263">
            <v>2.2365342299999997E-2</v>
          </cell>
          <cell r="Y263">
            <v>9.2519487499999973E-3</v>
          </cell>
          <cell r="Z263">
            <v>1.5628686386666667E-2</v>
          </cell>
          <cell r="AA263">
            <v>0</v>
          </cell>
          <cell r="AB263">
            <v>2.572152</v>
          </cell>
          <cell r="AC263">
            <v>1.5118649999999996</v>
          </cell>
          <cell r="AD263">
            <v>1.227956</v>
          </cell>
          <cell r="AE263">
            <v>1.0645179999999999</v>
          </cell>
          <cell r="AF263">
            <v>0.60215600000000002</v>
          </cell>
          <cell r="AG263">
            <v>3.0155090000000002</v>
          </cell>
          <cell r="AH263">
            <v>4.2890330000000008</v>
          </cell>
          <cell r="AI263">
            <v>4.5923039999999995</v>
          </cell>
          <cell r="AJ263">
            <v>3.5478049999999994</v>
          </cell>
          <cell r="AK263">
            <v>3.8604879999999993</v>
          </cell>
          <cell r="AL263">
            <v>7.9076999999999993</v>
          </cell>
          <cell r="AM263">
            <v>11.196218</v>
          </cell>
          <cell r="AN263">
            <v>12.178016999999999</v>
          </cell>
          <cell r="AO263">
            <v>11.206128999999997</v>
          </cell>
          <cell r="AP263">
            <v>11.467542999999999</v>
          </cell>
          <cell r="AQ263">
            <v>5.4144710000000016</v>
          </cell>
          <cell r="AR263">
            <v>3.4748559999999991</v>
          </cell>
          <cell r="AS263">
            <v>3.3350690000000007</v>
          </cell>
          <cell r="AT263">
            <v>2.706696</v>
          </cell>
          <cell r="AU263">
            <v>3.2032889999999998</v>
          </cell>
          <cell r="AV263">
            <v>3.3739780000000001</v>
          </cell>
          <cell r="AW263">
            <v>4.3961639999999997</v>
          </cell>
          <cell r="AX263">
            <v>5.739687</v>
          </cell>
          <cell r="AY263">
            <v>6.5674129999999984</v>
          </cell>
          <cell r="AZ263">
            <v>6.3535279999999981</v>
          </cell>
          <cell r="BA263">
            <v>0</v>
          </cell>
        </row>
        <row r="264">
          <cell r="B264">
            <v>4.6303254199999994E-3</v>
          </cell>
          <cell r="C264">
            <v>5.6062012599999997E-3</v>
          </cell>
          <cell r="D264">
            <v>3.4683749799999993E-3</v>
          </cell>
          <cell r="E264">
            <v>1.3232541000000001E-3</v>
          </cell>
          <cell r="F264">
            <v>1.0666460000000001E-3</v>
          </cell>
          <cell r="G264">
            <v>1.2905569999999999E-3</v>
          </cell>
          <cell r="H264">
            <v>3.01990094E-3</v>
          </cell>
          <cell r="I264">
            <v>1.6184850000000005E-3</v>
          </cell>
          <cell r="J264">
            <v>2.9377960199999998E-3</v>
          </cell>
          <cell r="K264">
            <v>4.5924059200000015E-3</v>
          </cell>
          <cell r="L264">
            <v>1.387699656E-2</v>
          </cell>
          <cell r="M264">
            <v>1.3292264239999999E-2</v>
          </cell>
          <cell r="N264">
            <v>1.20009418E-2</v>
          </cell>
          <cell r="O264">
            <v>5.5434698666666678E-3</v>
          </cell>
          <cell r="P264">
            <v>8.2743249399999993E-3</v>
          </cell>
          <cell r="Q264">
            <v>4.0455280199999995E-3</v>
          </cell>
          <cell r="R264">
            <v>1.2210957E-3</v>
          </cell>
          <cell r="S264">
            <v>1.4228630499999999E-3</v>
          </cell>
          <cell r="T264">
            <v>1.3662531399999999E-3</v>
          </cell>
          <cell r="U264">
            <v>3.8075009E-3</v>
          </cell>
          <cell r="V264">
            <v>3.1262510799999993E-3</v>
          </cell>
          <cell r="W264">
            <v>3.8742283000000001E-3</v>
          </cell>
          <cell r="X264">
            <v>6.2614567999999989E-3</v>
          </cell>
          <cell r="Y264">
            <v>6.1642505000000002E-3</v>
          </cell>
          <cell r="Z264">
            <v>6.4273474999999988E-3</v>
          </cell>
          <cell r="AA264">
            <v>0</v>
          </cell>
          <cell r="AB264">
            <v>1.2775379999999996</v>
          </cell>
          <cell r="AC264">
            <v>1.091067</v>
          </cell>
          <cell r="AD264">
            <v>0.67260999999999982</v>
          </cell>
          <cell r="AE264">
            <v>0.65402400000000005</v>
          </cell>
          <cell r="AF264">
            <v>0.23499899999999999</v>
          </cell>
          <cell r="AG264">
            <v>0.39373499999999995</v>
          </cell>
          <cell r="AH264">
            <v>0.96689299999999978</v>
          </cell>
          <cell r="AI264">
            <v>1.0273619999999999</v>
          </cell>
          <cell r="AJ264">
            <v>1.518678</v>
          </cell>
          <cell r="AK264">
            <v>1.9288369999999999</v>
          </cell>
          <cell r="AL264">
            <v>5.4539330000000001</v>
          </cell>
          <cell r="AM264">
            <v>7.6075519999999992</v>
          </cell>
          <cell r="AN264">
            <v>6.8270679999999997</v>
          </cell>
          <cell r="AO264">
            <v>7.809812</v>
          </cell>
          <cell r="AP264">
            <v>6.9196699999999991</v>
          </cell>
          <cell r="AQ264">
            <v>2.6683209999999997</v>
          </cell>
          <cell r="AR264">
            <v>1.7004249999999999</v>
          </cell>
          <cell r="AS264">
            <v>1.6107819999999997</v>
          </cell>
          <cell r="AT264">
            <v>1.578252</v>
          </cell>
          <cell r="AU264">
            <v>2.2155029999999996</v>
          </cell>
          <cell r="AV264">
            <v>1.9063450000000002</v>
          </cell>
          <cell r="AW264">
            <v>3.1583419999999993</v>
          </cell>
          <cell r="AX264">
            <v>4.2349959999999998</v>
          </cell>
          <cell r="AY264">
            <v>5.0525399999999987</v>
          </cell>
          <cell r="AZ264">
            <v>4.2165849999999994</v>
          </cell>
          <cell r="BA264">
            <v>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7.9581152000000009E-3</v>
          </cell>
          <cell r="K263">
            <v>7.9553908E-3</v>
          </cell>
          <cell r="L263">
            <v>1.1243002399999997E-2</v>
          </cell>
          <cell r="M263">
            <v>1.5917496E-2</v>
          </cell>
          <cell r="N263">
            <v>1.3269412799999996E-2</v>
          </cell>
          <cell r="O263">
            <v>1.78157868E-2</v>
          </cell>
          <cell r="P263">
            <v>1.948821839999999E-2</v>
          </cell>
          <cell r="Q263">
            <v>2.0371688399999997E-2</v>
          </cell>
          <cell r="R263">
            <v>1.9042452799999984E-2</v>
          </cell>
          <cell r="S263">
            <v>2.5087745199999997E-2</v>
          </cell>
          <cell r="T263">
            <v>3.3233538800000004E-2</v>
          </cell>
          <cell r="U263">
            <v>2.3457909999999998E-2</v>
          </cell>
          <cell r="V263">
            <v>0.15294358240000003</v>
          </cell>
          <cell r="W263">
            <v>2.7948636799999989E-2</v>
          </cell>
          <cell r="X263">
            <v>1.6792213199999989E-2</v>
          </cell>
          <cell r="Y263">
            <v>1.8557260400000004E-2</v>
          </cell>
          <cell r="Z263">
            <v>2.1953663199999994E-2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11.443357999999996</v>
          </cell>
          <cell r="AK263">
            <v>10.434331999999998</v>
          </cell>
          <cell r="AL263">
            <v>16.876130999999997</v>
          </cell>
          <cell r="AM263">
            <v>27.200583000000002</v>
          </cell>
          <cell r="AN263">
            <v>27.313424999999999</v>
          </cell>
          <cell r="AO263">
            <v>39.777749000000007</v>
          </cell>
          <cell r="AP263">
            <v>38.496706999999994</v>
          </cell>
          <cell r="AQ263">
            <v>35.535782000000005</v>
          </cell>
          <cell r="AR263">
            <v>25.042554999999993</v>
          </cell>
          <cell r="AS263">
            <v>31.084165999999996</v>
          </cell>
          <cell r="AT263">
            <v>39.148537000000005</v>
          </cell>
          <cell r="AU263">
            <v>29.059179000000004</v>
          </cell>
          <cell r="AV263">
            <v>19.150624000000004</v>
          </cell>
          <cell r="AW263">
            <v>32.298462999999998</v>
          </cell>
          <cell r="AX263">
            <v>21.962420999999999</v>
          </cell>
          <cell r="AY263">
            <v>23.032362999999997</v>
          </cell>
          <cell r="AZ263">
            <v>27.151844999999991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5.4444040000000001E-4</v>
          </cell>
          <cell r="K264">
            <v>4.2565319999999992E-4</v>
          </cell>
          <cell r="L264">
            <v>8.4733599999999975E-4</v>
          </cell>
          <cell r="M264">
            <v>1.5361583999999996E-3</v>
          </cell>
          <cell r="N264">
            <v>1.8305839999999997E-3</v>
          </cell>
          <cell r="O264">
            <v>3.0295412000000002E-3</v>
          </cell>
          <cell r="P264">
            <v>2.6695395999999996E-3</v>
          </cell>
          <cell r="Q264">
            <v>2.2796620000000004E-3</v>
          </cell>
          <cell r="R264">
            <v>7.9542259999999983E-3</v>
          </cell>
          <cell r="S264">
            <v>1.0007684399999994E-2</v>
          </cell>
          <cell r="T264">
            <v>1.15845772E-2</v>
          </cell>
          <cell r="U264">
            <v>5.1035263999999981E-3</v>
          </cell>
          <cell r="V264">
            <v>4.6268263999999998E-3</v>
          </cell>
          <cell r="W264">
            <v>1.1619915999999996E-3</v>
          </cell>
          <cell r="X264">
            <v>1.5730315999999992E-3</v>
          </cell>
          <cell r="Y264">
            <v>1.8584803999999995E-3</v>
          </cell>
          <cell r="Z264">
            <v>9.6940200000000007E-4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2.9275569999999997</v>
          </cell>
          <cell r="AK264">
            <v>1.7737529999999999</v>
          </cell>
          <cell r="AL264">
            <v>4.5868499999999992</v>
          </cell>
          <cell r="AM264">
            <v>8.6037649999999992</v>
          </cell>
          <cell r="AN264">
            <v>9.8946809999999985</v>
          </cell>
          <cell r="AO264">
            <v>15.911477999999999</v>
          </cell>
          <cell r="AP264">
            <v>13.000495999999998</v>
          </cell>
          <cell r="AQ264">
            <v>9.6257579999999976</v>
          </cell>
          <cell r="AR264">
            <v>10.502832000000001</v>
          </cell>
          <cell r="AS264">
            <v>12.598401000000001</v>
          </cell>
          <cell r="AT264">
            <v>15.280162000000001</v>
          </cell>
          <cell r="AU264">
            <v>9.8659030000000012</v>
          </cell>
          <cell r="AV264">
            <v>4.815891999999999</v>
          </cell>
          <cell r="AW264">
            <v>8.0942629999999998</v>
          </cell>
          <cell r="AX264">
            <v>6.8762860000000003</v>
          </cell>
          <cell r="AY264">
            <v>7.8328869999999977</v>
          </cell>
          <cell r="AZ264">
            <v>8.7981180000000005</v>
          </cell>
          <cell r="BA264">
            <v>0</v>
          </cell>
        </row>
      </sheetData>
      <sheetData sheetId="32"/>
      <sheetData sheetId="33">
        <row r="12">
          <cell r="B12">
            <v>0.63431243549999994</v>
          </cell>
          <cell r="C12">
            <v>0.559911728</v>
          </cell>
          <cell r="D12">
            <v>0.63905421962999998</v>
          </cell>
          <cell r="E12">
            <v>0.60089797300000003</v>
          </cell>
          <cell r="F12">
            <v>0.55609153720600002</v>
          </cell>
          <cell r="G12">
            <v>0.53828440971499991</v>
          </cell>
          <cell r="H12">
            <v>0.61788895590499993</v>
          </cell>
          <cell r="I12">
            <v>0.70506834275999997</v>
          </cell>
          <cell r="J12">
            <v>0.77684832146999983</v>
          </cell>
          <cell r="K12">
            <v>0.82755018684999992</v>
          </cell>
          <cell r="L12">
            <v>0.95927002454999988</v>
          </cell>
          <cell r="M12">
            <v>0.82194001249999993</v>
          </cell>
          <cell r="N12">
            <v>0.62691453230000005</v>
          </cell>
          <cell r="O12">
            <v>0.86383808340000001</v>
          </cell>
          <cell r="P12">
            <v>0.93744533618999992</v>
          </cell>
          <cell r="Q12">
            <v>0.82048017741000001</v>
          </cell>
          <cell r="R12">
            <v>0.71498329890000001</v>
          </cell>
          <cell r="S12">
            <v>0.53207031029999996</v>
          </cell>
          <cell r="T12">
            <v>0.49902096699999993</v>
          </cell>
          <cell r="U12">
            <v>0.75396222824999992</v>
          </cell>
          <cell r="V12">
            <v>0.43840614379999993</v>
          </cell>
          <cell r="W12">
            <v>0.51772526239999994</v>
          </cell>
          <cell r="X12">
            <v>0.45147713795</v>
          </cell>
          <cell r="Y12">
            <v>0.45405802366999998</v>
          </cell>
          <cell r="Z12">
            <v>0.46375906009999995</v>
          </cell>
          <cell r="AA12">
            <v>0</v>
          </cell>
          <cell r="AB12">
            <v>119.46250899999998</v>
          </cell>
          <cell r="AC12">
            <v>76.706418999999997</v>
          </cell>
          <cell r="AD12">
            <v>70.856450999999993</v>
          </cell>
          <cell r="AE12">
            <v>68.988747000000004</v>
          </cell>
          <cell r="AF12">
            <v>78.033988999999991</v>
          </cell>
          <cell r="AG12">
            <v>83.820414999999997</v>
          </cell>
          <cell r="AH12">
            <v>121.64628999999999</v>
          </cell>
          <cell r="AI12">
            <v>164.997635</v>
          </cell>
          <cell r="AJ12">
            <v>187.17290099999997</v>
          </cell>
          <cell r="AK12">
            <v>139.05732499999999</v>
          </cell>
          <cell r="AL12">
            <v>202.73860399999995</v>
          </cell>
          <cell r="AM12">
            <v>196.43725499999999</v>
          </cell>
          <cell r="AN12">
            <v>156.465926</v>
          </cell>
          <cell r="AO12">
            <v>166.036081</v>
          </cell>
          <cell r="AP12">
            <v>180.668781</v>
          </cell>
          <cell r="AQ12">
            <v>156.18795700000001</v>
          </cell>
          <cell r="AR12">
            <v>115.65615</v>
          </cell>
          <cell r="AS12">
            <v>87.255032999999997</v>
          </cell>
          <cell r="AT12">
            <v>91.926289999999995</v>
          </cell>
          <cell r="AU12">
            <v>94.926468999999997</v>
          </cell>
          <cell r="AV12">
            <v>68.774292000000003</v>
          </cell>
          <cell r="AW12">
            <v>93.836914000000007</v>
          </cell>
          <cell r="AX12">
            <v>95.121144000000001</v>
          </cell>
          <cell r="AY12">
            <v>94.518921000000006</v>
          </cell>
          <cell r="AZ12">
            <v>89.360223999999988</v>
          </cell>
          <cell r="BA12">
            <v>0</v>
          </cell>
        </row>
        <row r="16">
          <cell r="B16">
            <v>2.8984305000000002E-2</v>
          </cell>
          <cell r="C16">
            <v>1.8201392999999996E-2</v>
          </cell>
          <cell r="D16">
            <v>2.5050102000000012E-2</v>
          </cell>
          <cell r="E16">
            <v>3.8231468000000011E-2</v>
          </cell>
          <cell r="F16">
            <v>5.6231483999999998E-2</v>
          </cell>
          <cell r="G16">
            <v>6.3218192499999978E-2</v>
          </cell>
          <cell r="H16">
            <v>0.10833766250000003</v>
          </cell>
          <cell r="I16">
            <v>0.12086828600000002</v>
          </cell>
          <cell r="J16">
            <v>0.16284319200000005</v>
          </cell>
          <cell r="K16">
            <v>0.23505872399999986</v>
          </cell>
          <cell r="L16">
            <v>0.26059358099999996</v>
          </cell>
          <cell r="M16">
            <v>0.24805730249999999</v>
          </cell>
          <cell r="N16">
            <v>0.24271011799999997</v>
          </cell>
          <cell r="O16">
            <v>0.17076632258750007</v>
          </cell>
          <cell r="P16">
            <v>0.133206927</v>
          </cell>
          <cell r="Q16">
            <v>9.8177719499999996E-2</v>
          </cell>
          <cell r="R16">
            <v>0.13879417389999998</v>
          </cell>
          <cell r="S16">
            <v>0.19774642194999997</v>
          </cell>
          <cell r="T16">
            <v>0.102359222</v>
          </cell>
          <cell r="U16">
            <v>9.1290979499999994E-2</v>
          </cell>
          <cell r="V16">
            <v>6.2286175499999999E-2</v>
          </cell>
          <cell r="W16">
            <v>6.6256691999999992E-2</v>
          </cell>
          <cell r="X16">
            <v>5.5109879999999993E-2</v>
          </cell>
          <cell r="Y16">
            <v>6.0063341999999999E-2</v>
          </cell>
          <cell r="Z16">
            <v>9.3692136499999995E-2</v>
          </cell>
          <cell r="AA16">
            <v>0</v>
          </cell>
          <cell r="AB16">
            <v>8.0732049999999997</v>
          </cell>
          <cell r="AC16">
            <v>5.0270630000000001</v>
          </cell>
          <cell r="AD16">
            <v>6.8931119999999995</v>
          </cell>
          <cell r="AE16">
            <v>10.040891999999999</v>
          </cell>
          <cell r="AF16">
            <v>13.953550999999999</v>
          </cell>
          <cell r="AG16">
            <v>17.732585</v>
          </cell>
          <cell r="AH16">
            <v>30.061065999999997</v>
          </cell>
          <cell r="AI16">
            <v>36.386610999999995</v>
          </cell>
          <cell r="AJ16">
            <v>60.212849999999996</v>
          </cell>
          <cell r="AK16">
            <v>79.021877000000003</v>
          </cell>
          <cell r="AL16">
            <v>80.321978000000001</v>
          </cell>
          <cell r="AM16">
            <v>83.125786999999988</v>
          </cell>
          <cell r="AN16">
            <v>70.748344000000003</v>
          </cell>
          <cell r="AO16">
            <v>46.237425999999999</v>
          </cell>
          <cell r="AP16">
            <v>35.551975999999996</v>
          </cell>
          <cell r="AQ16">
            <v>24.255962999999998</v>
          </cell>
          <cell r="AR16">
            <v>31.277118999999999</v>
          </cell>
          <cell r="AS16">
            <v>41.550471000000002</v>
          </cell>
          <cell r="AT16">
            <v>27.586129999999997</v>
          </cell>
          <cell r="AU16">
            <v>22.642431999999999</v>
          </cell>
          <cell r="AV16">
            <v>14.964703999999999</v>
          </cell>
          <cell r="AW16">
            <v>16.167767000000001</v>
          </cell>
          <cell r="AX16">
            <v>20.027884</v>
          </cell>
          <cell r="AY16">
            <v>18.829163999999999</v>
          </cell>
          <cell r="AZ16">
            <v>26.866392999999999</v>
          </cell>
          <cell r="BA16">
            <v>0</v>
          </cell>
        </row>
        <row r="23">
          <cell r="B23">
            <v>1.5198267E-2</v>
          </cell>
          <cell r="C23">
            <v>1.2797245999999998E-2</v>
          </cell>
          <cell r="D23">
            <v>2.4328531499999997E-2</v>
          </cell>
          <cell r="E23">
            <v>1.9376006999999987E-2</v>
          </cell>
          <cell r="F23">
            <v>7.3575449500000015E-2</v>
          </cell>
          <cell r="G23">
            <v>4.1567557499999984E-2</v>
          </cell>
          <cell r="H23">
            <v>6.8497509500000067E-2</v>
          </cell>
          <cell r="I23">
            <v>6.8864631500000009E-2</v>
          </cell>
          <cell r="J23">
            <v>5.00707585E-2</v>
          </cell>
          <cell r="K23">
            <v>4.5074357999999988E-2</v>
          </cell>
          <cell r="L23">
            <v>7.6167510999999993E-2</v>
          </cell>
          <cell r="M23">
            <v>6.3211760499999992E-2</v>
          </cell>
          <cell r="N23">
            <v>5.6666911E-2</v>
          </cell>
          <cell r="O23">
            <v>5.4416240783333326E-2</v>
          </cell>
          <cell r="P23">
            <v>3.48181085E-2</v>
          </cell>
          <cell r="Q23">
            <v>1.40870415E-2</v>
          </cell>
          <cell r="R23">
            <v>7.6173229999999996E-3</v>
          </cell>
          <cell r="S23">
            <v>8.331067499999999E-3</v>
          </cell>
          <cell r="T23">
            <v>5.1009035000000001E-3</v>
          </cell>
          <cell r="U23">
            <v>2.4726394999999997E-3</v>
          </cell>
          <cell r="V23">
            <v>2.4152800000000001E-3</v>
          </cell>
          <cell r="W23">
            <v>8.2537380000000035E-3</v>
          </cell>
          <cell r="X23">
            <v>7.8591724999999973E-3</v>
          </cell>
          <cell r="Y23">
            <v>3.7749129999999978E-3</v>
          </cell>
          <cell r="Z23">
            <v>2.801872E-3</v>
          </cell>
          <cell r="AA23">
            <v>0</v>
          </cell>
          <cell r="AB23">
            <v>4.5622679999999995</v>
          </cell>
          <cell r="AC23">
            <v>3.6556169999999999</v>
          </cell>
          <cell r="AD23">
            <v>5.3619629999999994</v>
          </cell>
          <cell r="AE23">
            <v>3.9554870000000002</v>
          </cell>
          <cell r="AF23">
            <v>16.19858</v>
          </cell>
          <cell r="AG23">
            <v>9.9692229999999995</v>
          </cell>
          <cell r="AH23">
            <v>16.619302999999999</v>
          </cell>
          <cell r="AI23">
            <v>15.852938999999999</v>
          </cell>
          <cell r="AJ23">
            <v>14.15038</v>
          </cell>
          <cell r="AK23">
            <v>10.341312</v>
          </cell>
          <cell r="AL23">
            <v>17.364236999999999</v>
          </cell>
          <cell r="AM23">
            <v>17.603486</v>
          </cell>
          <cell r="AN23">
            <v>15.529707</v>
          </cell>
          <cell r="AO23">
            <v>14.450932</v>
          </cell>
          <cell r="AP23">
            <v>10.110030999999999</v>
          </cell>
          <cell r="AQ23">
            <v>4.3985219999999998</v>
          </cell>
          <cell r="AR23">
            <v>2.3752200000000001</v>
          </cell>
          <cell r="AS23">
            <v>2.4776359999999999</v>
          </cell>
          <cell r="AT23">
            <v>2.4542449999999998</v>
          </cell>
          <cell r="AU23">
            <v>1.8673960000000001</v>
          </cell>
          <cell r="AV23">
            <v>1.3808469999999999</v>
          </cell>
          <cell r="AW23">
            <v>2.719519</v>
          </cell>
          <cell r="AX23">
            <v>3.2793439999999996</v>
          </cell>
          <cell r="AY23">
            <v>1.844838</v>
          </cell>
          <cell r="AZ23">
            <v>2.0425839999999997</v>
          </cell>
          <cell r="BA23">
            <v>0</v>
          </cell>
        </row>
        <row r="39">
          <cell r="B39">
            <v>1.1868013739499998</v>
          </cell>
          <cell r="C39">
            <v>0.97944204981000005</v>
          </cell>
          <cell r="D39">
            <v>0.81993084189999987</v>
          </cell>
          <cell r="E39">
            <v>0.76091201800000008</v>
          </cell>
          <cell r="F39">
            <v>0.79022872049999981</v>
          </cell>
          <cell r="G39">
            <v>0.79195743234000038</v>
          </cell>
          <cell r="H39">
            <v>0.82274158977000034</v>
          </cell>
          <cell r="I39">
            <v>0.8294811660000001</v>
          </cell>
          <cell r="J39">
            <v>1.1357840024999999</v>
          </cell>
          <cell r="K39">
            <v>1.013056739</v>
          </cell>
          <cell r="L39">
            <v>1.2967580905399998</v>
          </cell>
          <cell r="M39">
            <v>1.2004610039999999</v>
          </cell>
          <cell r="N39">
            <v>1.1312508619999999</v>
          </cell>
          <cell r="O39">
            <v>0.99315063112916624</v>
          </cell>
          <cell r="P39">
            <v>0.98908637249999998</v>
          </cell>
          <cell r="Q39">
            <v>0.67385636549999994</v>
          </cell>
          <cell r="R39">
            <v>0.45748988900000004</v>
          </cell>
          <cell r="S39">
            <v>0.38004992199999998</v>
          </cell>
          <cell r="T39">
            <v>0.39136395499999999</v>
          </cell>
          <cell r="U39">
            <v>0.26045101349999999</v>
          </cell>
          <cell r="V39">
            <v>0.10248264600000001</v>
          </cell>
          <cell r="W39">
            <v>8.2614693500000128E-2</v>
          </cell>
          <cell r="X39">
            <v>8.9798842000000018E-2</v>
          </cell>
          <cell r="Y39">
            <v>5.6434738499999963E-2</v>
          </cell>
          <cell r="Z39">
            <v>0.102810421</v>
          </cell>
          <cell r="AA39">
            <v>0</v>
          </cell>
          <cell r="AB39">
            <v>180.24827400000001</v>
          </cell>
          <cell r="AC39">
            <v>163.03792199999998</v>
          </cell>
          <cell r="AD39">
            <v>85.589432000000002</v>
          </cell>
          <cell r="AE39">
            <v>76.447093999999993</v>
          </cell>
          <cell r="AF39">
            <v>99.850176999999988</v>
          </cell>
          <cell r="AG39">
            <v>121.02431799999999</v>
          </cell>
          <cell r="AH39">
            <v>141.15927299999998</v>
          </cell>
          <cell r="AI39">
            <v>144.43860199999997</v>
          </cell>
          <cell r="AJ39">
            <v>211.72145699999999</v>
          </cell>
          <cell r="AK39">
            <v>171.73128299999999</v>
          </cell>
          <cell r="AL39">
            <v>207.577023</v>
          </cell>
          <cell r="AM39">
            <v>223.46273099999999</v>
          </cell>
          <cell r="AN39">
            <v>210.51028499999998</v>
          </cell>
          <cell r="AO39">
            <v>172.436151</v>
          </cell>
          <cell r="AP39">
            <v>164.85129000000001</v>
          </cell>
          <cell r="AQ39">
            <v>100.64562699999999</v>
          </cell>
          <cell r="AR39">
            <v>58.229044999999992</v>
          </cell>
          <cell r="AS39">
            <v>51.957086999999994</v>
          </cell>
          <cell r="AT39">
            <v>61.069508999999996</v>
          </cell>
          <cell r="AU39">
            <v>40.379763999999994</v>
          </cell>
          <cell r="AV39">
            <v>13.151771</v>
          </cell>
          <cell r="AW39">
            <v>15.112748</v>
          </cell>
          <cell r="AX39">
            <v>18.726697999999999</v>
          </cell>
          <cell r="AY39">
            <v>12.992069999999998</v>
          </cell>
          <cell r="AZ39">
            <v>18.765734999999999</v>
          </cell>
          <cell r="BA39">
            <v>0</v>
          </cell>
        </row>
        <row r="46">
          <cell r="B46">
            <v>0.38026696300000001</v>
          </cell>
          <cell r="C46">
            <v>0.29816348500000012</v>
          </cell>
          <cell r="D46">
            <v>0.371688413</v>
          </cell>
          <cell r="E46">
            <v>0.31198528699999994</v>
          </cell>
          <cell r="F46">
            <v>0.40041099059999996</v>
          </cell>
          <cell r="G46">
            <v>0.53166369265000002</v>
          </cell>
          <cell r="H46">
            <v>0.56118276476000006</v>
          </cell>
          <cell r="I46">
            <v>0.37599666435000001</v>
          </cell>
          <cell r="J46">
            <v>0.29952979931999996</v>
          </cell>
          <cell r="K46">
            <v>0.27748206262000008</v>
          </cell>
          <cell r="L46">
            <v>0.29087986383999997</v>
          </cell>
          <cell r="M46">
            <v>0.25157461539999998</v>
          </cell>
          <cell r="N46">
            <v>0.18607272949999998</v>
          </cell>
          <cell r="O46">
            <v>0.18363572081499999</v>
          </cell>
          <cell r="P46">
            <v>0.19594084394</v>
          </cell>
          <cell r="Q46">
            <v>0.16868768284000002</v>
          </cell>
          <cell r="R46">
            <v>0.15891530263999998</v>
          </cell>
          <cell r="S46">
            <v>0.11702171936</v>
          </cell>
          <cell r="T46">
            <v>0.12054508847999999</v>
          </cell>
          <cell r="U46">
            <v>0.11379840734</v>
          </cell>
          <cell r="V46">
            <v>8.0492160339999994E-2</v>
          </cell>
          <cell r="W46">
            <v>8.2891687459999974E-2</v>
          </cell>
          <cell r="X46">
            <v>8.8642696709999996E-2</v>
          </cell>
          <cell r="Y46">
            <v>0.11851615185</v>
          </cell>
          <cell r="Z46">
            <v>9.4895278319999998E-2</v>
          </cell>
          <cell r="AA46">
            <v>0</v>
          </cell>
          <cell r="AB46">
            <v>60.469380000000001</v>
          </cell>
          <cell r="AC46">
            <v>43.431978999999998</v>
          </cell>
          <cell r="AD46">
            <v>38.878107</v>
          </cell>
          <cell r="AE46">
            <v>35.420479999999998</v>
          </cell>
          <cell r="AF46">
            <v>52.854489000000001</v>
          </cell>
          <cell r="AG46">
            <v>73.912131000000002</v>
          </cell>
          <cell r="AH46">
            <v>95.837799999999987</v>
          </cell>
          <cell r="AI46">
            <v>70.338408000000001</v>
          </cell>
          <cell r="AJ46">
            <v>63.671875999999997</v>
          </cell>
          <cell r="AK46">
            <v>51.256999999999998</v>
          </cell>
          <cell r="AL46">
            <v>65.227643</v>
          </cell>
          <cell r="AM46">
            <v>73.310092999999995</v>
          </cell>
          <cell r="AN46">
            <v>52.828564</v>
          </cell>
          <cell r="AO46">
            <v>43.213880000000003</v>
          </cell>
          <cell r="AP46">
            <v>45.772458999999998</v>
          </cell>
          <cell r="AQ46">
            <v>33.905535999999998</v>
          </cell>
          <cell r="AR46">
            <v>33.648595</v>
          </cell>
          <cell r="AS46">
            <v>31.461772</v>
          </cell>
          <cell r="AT46">
            <v>34.346134999999997</v>
          </cell>
          <cell r="AU46">
            <v>30.518653999999998</v>
          </cell>
          <cell r="AV46">
            <v>18.242762999999997</v>
          </cell>
          <cell r="AW46">
            <v>22.59422</v>
          </cell>
          <cell r="AX46">
            <v>28.551043999999997</v>
          </cell>
          <cell r="AY46">
            <v>38.640259</v>
          </cell>
          <cell r="AZ46">
            <v>33.859335999999999</v>
          </cell>
          <cell r="BA46">
            <v>0</v>
          </cell>
        </row>
        <row r="47">
          <cell r="B47">
            <v>4.6989704999999991E-3</v>
          </cell>
          <cell r="C47">
            <v>4.4069269999999989E-3</v>
          </cell>
          <cell r="D47">
            <v>2.8768005000000003E-3</v>
          </cell>
          <cell r="E47">
            <v>3.6886850000000006E-3</v>
          </cell>
          <cell r="F47">
            <v>5.4088649999999988E-3</v>
          </cell>
          <cell r="G47">
            <v>1.0937508000000004E-2</v>
          </cell>
          <cell r="H47">
            <v>5.4873527499999984E-2</v>
          </cell>
          <cell r="I47">
            <v>0.1113985985</v>
          </cell>
          <cell r="J47">
            <v>0.17312855700000004</v>
          </cell>
          <cell r="K47">
            <v>0.19424263001999997</v>
          </cell>
          <cell r="L47">
            <v>0.324717951</v>
          </cell>
          <cell r="M47">
            <v>0.45416521560000001</v>
          </cell>
          <cell r="N47">
            <v>0.57882546050000006</v>
          </cell>
          <cell r="O47">
            <v>0.60858192692500002</v>
          </cell>
          <cell r="P47">
            <v>0.75083688699999995</v>
          </cell>
          <cell r="Q47">
            <v>0.4935239575</v>
          </cell>
          <cell r="R47">
            <v>0.38794951039000003</v>
          </cell>
          <cell r="S47">
            <v>0.39901392542000003</v>
          </cell>
          <cell r="T47">
            <v>0.38332376221999998</v>
          </cell>
          <cell r="U47">
            <v>0.5476657345</v>
          </cell>
          <cell r="V47">
            <v>0.37512797015999999</v>
          </cell>
          <cell r="W47">
            <v>0.3661846481499999</v>
          </cell>
          <cell r="X47">
            <v>0.61884202374999986</v>
          </cell>
          <cell r="Y47">
            <v>0.72616514555999834</v>
          </cell>
          <cell r="Z47">
            <v>0.88673397776999996</v>
          </cell>
          <cell r="AA47">
            <v>0</v>
          </cell>
          <cell r="AB47">
            <v>1.5735679999999999</v>
          </cell>
          <cell r="AC47">
            <v>2.0192229999999998</v>
          </cell>
          <cell r="AD47">
            <v>1.3400079999999999</v>
          </cell>
          <cell r="AE47">
            <v>1.114976</v>
          </cell>
          <cell r="AF47">
            <v>2.309374</v>
          </cell>
          <cell r="AG47">
            <v>4.2237989999999996</v>
          </cell>
          <cell r="AH47">
            <v>15.651190999999999</v>
          </cell>
          <cell r="AI47">
            <v>34.910969000000001</v>
          </cell>
          <cell r="AJ47">
            <v>59.348352999999996</v>
          </cell>
          <cell r="AK47">
            <v>62.367146999999996</v>
          </cell>
          <cell r="AL47">
            <v>112.22927299999999</v>
          </cell>
          <cell r="AM47">
            <v>171.24540199999998</v>
          </cell>
          <cell r="AN47">
            <v>209.62032500000001</v>
          </cell>
          <cell r="AO47">
            <v>223.841128</v>
          </cell>
          <cell r="AP47">
            <v>252.523338</v>
          </cell>
          <cell r="AQ47">
            <v>174.28112299999998</v>
          </cell>
          <cell r="AR47">
            <v>128.81469999999999</v>
          </cell>
          <cell r="AS47">
            <v>132.86211800000001</v>
          </cell>
          <cell r="AT47">
            <v>155.973758</v>
          </cell>
          <cell r="AU47">
            <v>211.75173599999999</v>
          </cell>
          <cell r="AV47">
            <v>159.00234599999999</v>
          </cell>
          <cell r="AW47">
            <v>183.16519099999999</v>
          </cell>
          <cell r="AX47">
            <v>293.67515699999996</v>
          </cell>
          <cell r="AY47">
            <v>321.33733699999999</v>
          </cell>
          <cell r="AZ47">
            <v>355.22294599999998</v>
          </cell>
          <cell r="BA47">
            <v>0</v>
          </cell>
        </row>
        <row r="84">
          <cell r="B84">
            <v>0.36743521000000007</v>
          </cell>
          <cell r="C84">
            <v>0.31091787100000001</v>
          </cell>
          <cell r="D84">
            <v>0.20829424800000002</v>
          </cell>
          <cell r="E84">
            <v>0.15382831799999996</v>
          </cell>
          <cell r="F84">
            <v>0.21988213450000002</v>
          </cell>
          <cell r="G84">
            <v>0.22480080700000005</v>
          </cell>
          <cell r="H84">
            <v>0.3757920535</v>
          </cell>
          <cell r="I84">
            <v>0.49865997400000006</v>
          </cell>
          <cell r="J84">
            <v>0.69439941949999995</v>
          </cell>
          <cell r="K84">
            <v>0.39753493200000012</v>
          </cell>
          <cell r="L84">
            <v>0.68648295550000005</v>
          </cell>
          <cell r="M84">
            <v>0.70687645049999992</v>
          </cell>
          <cell r="N84">
            <v>0.62303559499999994</v>
          </cell>
          <cell r="O84">
            <v>0.6341297275933333</v>
          </cell>
          <cell r="P84">
            <v>0.59708592250000003</v>
          </cell>
          <cell r="Q84">
            <v>0.43493170799999997</v>
          </cell>
          <cell r="R84">
            <v>0.341479109</v>
          </cell>
          <cell r="S84">
            <v>0.298402428</v>
          </cell>
          <cell r="T84">
            <v>0.34172429849999997</v>
          </cell>
          <cell r="U84">
            <v>0.32376512600000001</v>
          </cell>
          <cell r="V84">
            <v>0.19312994499999997</v>
          </cell>
          <cell r="W84">
            <v>0.19280050849999991</v>
          </cell>
          <cell r="X84">
            <v>0.16834108199999978</v>
          </cell>
          <cell r="Y84">
            <v>0.16375082950000008</v>
          </cell>
          <cell r="Z84">
            <v>0.17976560850000001</v>
          </cell>
          <cell r="AA84">
            <v>0</v>
          </cell>
          <cell r="AB84">
            <v>85.685857999999996</v>
          </cell>
          <cell r="AC84">
            <v>72.024563999999998</v>
          </cell>
          <cell r="AD84">
            <v>42.897447999999997</v>
          </cell>
          <cell r="AE84">
            <v>31.193939999999998</v>
          </cell>
          <cell r="AF84">
            <v>45.654396999999996</v>
          </cell>
          <cell r="AG84">
            <v>51.463549</v>
          </cell>
          <cell r="AH84">
            <v>93.279504000000003</v>
          </cell>
          <cell r="AI84">
            <v>126.020836</v>
          </cell>
          <cell r="AJ84">
            <v>198.75101900000001</v>
          </cell>
          <cell r="AK84">
            <v>102.58558599999999</v>
          </cell>
          <cell r="AL84">
            <v>173.12511699999999</v>
          </cell>
          <cell r="AM84">
            <v>187.62015399999999</v>
          </cell>
          <cell r="AN84">
            <v>158.100033</v>
          </cell>
          <cell r="AO84">
            <v>147.49301600000001</v>
          </cell>
          <cell r="AP84">
            <v>139.31411199999999</v>
          </cell>
          <cell r="AQ84">
            <v>90.511102999999991</v>
          </cell>
          <cell r="AR84">
            <v>65.364616999999996</v>
          </cell>
          <cell r="AS84">
            <v>60.351303000000001</v>
          </cell>
          <cell r="AT84">
            <v>76.749064000000004</v>
          </cell>
          <cell r="AU84">
            <v>73.853862000000007</v>
          </cell>
          <cell r="AV84">
            <v>46.813448000000001</v>
          </cell>
          <cell r="AW84">
            <v>48.124417999999999</v>
          </cell>
          <cell r="AX84">
            <v>45.167721999999998</v>
          </cell>
          <cell r="AY84">
            <v>47.960884999999998</v>
          </cell>
          <cell r="AZ84">
            <v>60.505695999999993</v>
          </cell>
          <cell r="BA84">
            <v>0</v>
          </cell>
        </row>
        <row r="85">
          <cell r="B85">
            <v>6.2602868499999992E-2</v>
          </cell>
          <cell r="C85">
            <v>4.0394236500000007E-2</v>
          </cell>
          <cell r="D85">
            <v>7.4753695630000006E-2</v>
          </cell>
          <cell r="E85">
            <v>0.15776280569000004</v>
          </cell>
          <cell r="F85">
            <v>0.25704488528999997</v>
          </cell>
          <cell r="G85">
            <v>0.3265550567700003</v>
          </cell>
          <cell r="H85">
            <v>0.29363380466</v>
          </cell>
          <cell r="I85">
            <v>0.24182826426000001</v>
          </cell>
          <cell r="J85">
            <v>0.22604405724999999</v>
          </cell>
          <cell r="K85">
            <v>0.11655712149999994</v>
          </cell>
          <cell r="L85">
            <v>0.20944322218</v>
          </cell>
          <cell r="M85">
            <v>0.18686708099999999</v>
          </cell>
          <cell r="N85">
            <v>0.15358108849999999</v>
          </cell>
          <cell r="O85">
            <v>0.13179132641333333</v>
          </cell>
          <cell r="P85">
            <v>6.4972780450000003E-2</v>
          </cell>
          <cell r="Q85">
            <v>4.3237515599999998E-2</v>
          </cell>
          <cell r="R85">
            <v>5.1478128169999998E-2</v>
          </cell>
          <cell r="S85">
            <v>5.2809606499999995E-2</v>
          </cell>
          <cell r="T85">
            <v>3.5487887110000005E-2</v>
          </cell>
          <cell r="U85">
            <v>3.001630793E-2</v>
          </cell>
          <cell r="V85">
            <v>1.8674663500000001E-2</v>
          </cell>
          <cell r="W85">
            <v>2.3241882579999977E-2</v>
          </cell>
          <cell r="X85">
            <v>1.7481237150000016E-2</v>
          </cell>
          <cell r="Y85">
            <v>1.1885697550000006E-2</v>
          </cell>
          <cell r="Z85">
            <v>1.5388663170000001E-2</v>
          </cell>
          <cell r="AA85">
            <v>0</v>
          </cell>
          <cell r="AB85">
            <v>21.858253999999999</v>
          </cell>
          <cell r="AC85">
            <v>17.413371999999999</v>
          </cell>
          <cell r="AD85">
            <v>20.996403999999998</v>
          </cell>
          <cell r="AE85">
            <v>30.774102999999997</v>
          </cell>
          <cell r="AF85">
            <v>48.154185999999996</v>
          </cell>
          <cell r="AG85">
            <v>64.203161999999992</v>
          </cell>
          <cell r="AH85">
            <v>67.450693000000001</v>
          </cell>
          <cell r="AI85">
            <v>60.619731999999999</v>
          </cell>
          <cell r="AJ85">
            <v>68.002181999999991</v>
          </cell>
          <cell r="AK85">
            <v>44.218924999999999</v>
          </cell>
          <cell r="AL85">
            <v>64.971972999999991</v>
          </cell>
          <cell r="AM85">
            <v>65.065101999999996</v>
          </cell>
          <cell r="AN85">
            <v>55.690874000000001</v>
          </cell>
          <cell r="AO85">
            <v>49.578075999999996</v>
          </cell>
          <cell r="AP85">
            <v>31.4011</v>
          </cell>
          <cell r="AQ85">
            <v>22.923140999999998</v>
          </cell>
          <cell r="AR85">
            <v>24.003896999999998</v>
          </cell>
          <cell r="AS85">
            <v>24.399553999999998</v>
          </cell>
          <cell r="AT85">
            <v>22.478297999999999</v>
          </cell>
          <cell r="AU85">
            <v>19.448758999999999</v>
          </cell>
          <cell r="AV85">
            <v>15.527554</v>
          </cell>
          <cell r="AW85">
            <v>19.901056999999998</v>
          </cell>
          <cell r="AX85">
            <v>15.565638999999999</v>
          </cell>
          <cell r="AY85">
            <v>12.877587999999999</v>
          </cell>
          <cell r="AZ85">
            <v>16.588804999999997</v>
          </cell>
          <cell r="BA85">
            <v>0</v>
          </cell>
        </row>
        <row r="91">
          <cell r="B91">
            <v>0.16894267636999988</v>
          </cell>
          <cell r="C91">
            <v>0.12579492188000002</v>
          </cell>
          <cell r="D91">
            <v>0.12147866626000003</v>
          </cell>
          <cell r="E91">
            <v>0.12520621849999997</v>
          </cell>
          <cell r="F91">
            <v>0.14780711514999997</v>
          </cell>
          <cell r="G91">
            <v>0.13402705449999996</v>
          </cell>
          <cell r="H91">
            <v>0.18679380664999992</v>
          </cell>
          <cell r="I91">
            <v>0.23831350699999998</v>
          </cell>
          <cell r="J91">
            <v>0.26592196350000002</v>
          </cell>
          <cell r="K91">
            <v>0.18149824256999997</v>
          </cell>
          <cell r="L91">
            <v>0.391065528</v>
          </cell>
          <cell r="M91">
            <v>0.41269757785</v>
          </cell>
          <cell r="N91">
            <v>0.41415868899999997</v>
          </cell>
          <cell r="O91">
            <v>0.40338892526643949</v>
          </cell>
          <cell r="P91">
            <v>0.34832009921999996</v>
          </cell>
          <cell r="Q91">
            <v>0.21088137946000002</v>
          </cell>
          <cell r="R91">
            <v>0.19848372981999998</v>
          </cell>
          <cell r="S91">
            <v>0.18718498393999999</v>
          </cell>
          <cell r="T91">
            <v>0.19094052469</v>
          </cell>
          <cell r="U91">
            <v>0.2018707602</v>
          </cell>
          <cell r="V91">
            <v>0.22235812307</v>
          </cell>
          <cell r="W91">
            <v>0.25652952781000021</v>
          </cell>
          <cell r="X91">
            <v>0.21402052203999983</v>
          </cell>
          <cell r="Y91">
            <v>0.15336462063999987</v>
          </cell>
          <cell r="Z91">
            <v>0.15858233899999999</v>
          </cell>
          <cell r="AA91">
            <v>0</v>
          </cell>
          <cell r="AB91">
            <v>60.610507999999996</v>
          </cell>
          <cell r="AC91">
            <v>50.352146999999995</v>
          </cell>
          <cell r="AD91">
            <v>48.752337999999995</v>
          </cell>
          <cell r="AE91">
            <v>52.642468999999998</v>
          </cell>
          <cell r="AF91">
            <v>66.327636999999996</v>
          </cell>
          <cell r="AG91">
            <v>66.716820999999996</v>
          </cell>
          <cell r="AH91">
            <v>71.784321999999989</v>
          </cell>
          <cell r="AI91">
            <v>96.388317000000001</v>
          </cell>
          <cell r="AJ91">
            <v>125.95781499999998</v>
          </cell>
          <cell r="AK91">
            <v>89.228868000000006</v>
          </cell>
          <cell r="AL91">
            <v>177.24149199999999</v>
          </cell>
          <cell r="AM91">
            <v>214.48556499999998</v>
          </cell>
          <cell r="AN91">
            <v>211.12408699999997</v>
          </cell>
          <cell r="AO91">
            <v>231.958867</v>
          </cell>
          <cell r="AP91">
            <v>194.375486</v>
          </cell>
          <cell r="AQ91">
            <v>105.06611099999999</v>
          </cell>
          <cell r="AR91">
            <v>90.569439000000003</v>
          </cell>
          <cell r="AS91">
            <v>93.402497999999994</v>
          </cell>
          <cell r="AT91">
            <v>104.03158699999999</v>
          </cell>
          <cell r="AU91">
            <v>101.05815299999999</v>
          </cell>
          <cell r="AV91">
            <v>93.717798999999999</v>
          </cell>
          <cell r="AW91">
            <v>109.06115799999999</v>
          </cell>
          <cell r="AX91">
            <v>114.56240799999999</v>
          </cell>
          <cell r="AY91">
            <v>91.789057</v>
          </cell>
          <cell r="AZ91">
            <v>99.835957999999991</v>
          </cell>
          <cell r="BA91">
            <v>0</v>
          </cell>
        </row>
        <row r="105">
          <cell r="B105">
            <v>1.1876273499999996E-2</v>
          </cell>
          <cell r="C105">
            <v>1.1236452500000001E-2</v>
          </cell>
          <cell r="D105">
            <v>5.1997484999999994E-3</v>
          </cell>
          <cell r="E105">
            <v>1.69414E-3</v>
          </cell>
          <cell r="F105">
            <v>9.9183349999999986E-4</v>
          </cell>
          <cell r="G105">
            <v>5.9978100000000008E-4</v>
          </cell>
          <cell r="H105">
            <v>1.6561265000000001E-3</v>
          </cell>
          <cell r="I105">
            <v>2.2292620000000001E-3</v>
          </cell>
          <cell r="J105">
            <v>1.0625268499999998E-2</v>
          </cell>
          <cell r="K105">
            <v>1.2789087499999999E-2</v>
          </cell>
          <cell r="L105">
            <v>1.4973966E-2</v>
          </cell>
          <cell r="M105">
            <v>2.0229783000000001E-2</v>
          </cell>
          <cell r="N105">
            <v>5.4773180000000001E-3</v>
          </cell>
          <cell r="O105">
            <v>4.3347018399999999E-3</v>
          </cell>
          <cell r="P105">
            <v>5.2923228399999996E-3</v>
          </cell>
          <cell r="Q105">
            <v>5.8879139899999993E-3</v>
          </cell>
          <cell r="R105">
            <v>1.8781621599999999E-2</v>
          </cell>
          <cell r="S105">
            <v>1.22705205E-2</v>
          </cell>
          <cell r="T105">
            <v>3.4034586399999999E-3</v>
          </cell>
          <cell r="U105">
            <v>3.4593463800000001E-3</v>
          </cell>
          <cell r="V105">
            <v>3.38412088E-3</v>
          </cell>
          <cell r="W105">
            <v>4.4788274999999992E-3</v>
          </cell>
          <cell r="X105">
            <v>7.3787034999999992E-3</v>
          </cell>
          <cell r="Y105">
            <v>1.6985328499999976E-2</v>
          </cell>
          <cell r="Z105">
            <v>1.9592965839999997E-2</v>
          </cell>
          <cell r="AA105">
            <v>0</v>
          </cell>
          <cell r="AB105">
            <v>3.5423519999999997</v>
          </cell>
          <cell r="AC105">
            <v>3.604257</v>
          </cell>
          <cell r="AD105">
            <v>1.4990430000000001</v>
          </cell>
          <cell r="AE105">
            <v>0.95757499999999995</v>
          </cell>
          <cell r="AF105">
            <v>0.83359399999999995</v>
          </cell>
          <cell r="AG105">
            <v>0.430284</v>
          </cell>
          <cell r="AH105">
            <v>1.177314</v>
          </cell>
          <cell r="AI105">
            <v>1.971511</v>
          </cell>
          <cell r="AJ105">
            <v>4.0843609999999995</v>
          </cell>
          <cell r="AK105">
            <v>3.6851559999999997</v>
          </cell>
          <cell r="AL105">
            <v>4.6164429999999994</v>
          </cell>
          <cell r="AM105">
            <v>7.5954419999999994</v>
          </cell>
          <cell r="AN105">
            <v>3.2949609999999998</v>
          </cell>
          <cell r="AO105">
            <v>4.0481750000000005</v>
          </cell>
          <cell r="AP105">
            <v>3.371909</v>
          </cell>
          <cell r="AQ105">
            <v>2.6186829999999999</v>
          </cell>
          <cell r="AR105">
            <v>4.7848069999999998</v>
          </cell>
          <cell r="AS105">
            <v>4.5379230000000002</v>
          </cell>
          <cell r="AT105">
            <v>2.1224530000000001</v>
          </cell>
          <cell r="AU105">
            <v>1.861534</v>
          </cell>
          <cell r="AV105">
            <v>1.5991880000000001</v>
          </cell>
          <cell r="AW105">
            <v>2.6816739999999997</v>
          </cell>
          <cell r="AX105">
            <v>3.4617559999999998</v>
          </cell>
          <cell r="AY105">
            <v>6.1139769999999993</v>
          </cell>
          <cell r="AZ105">
            <v>6.9219869999999997</v>
          </cell>
          <cell r="BA105">
            <v>0</v>
          </cell>
        </row>
        <row r="109">
          <cell r="B109">
            <v>1.8445983500000002E-2</v>
          </cell>
          <cell r="C109">
            <v>1.3766094499999999E-2</v>
          </cell>
          <cell r="D109">
            <v>5.1620904999999991E-3</v>
          </cell>
          <cell r="E109">
            <v>4.2528675000000011E-3</v>
          </cell>
          <cell r="F109">
            <v>1.232735E-4</v>
          </cell>
          <cell r="G109">
            <v>4.7846399999999989E-3</v>
          </cell>
          <cell r="H109">
            <v>6.5358919500000015E-2</v>
          </cell>
          <cell r="I109">
            <v>7.8037575000000012E-2</v>
          </cell>
          <cell r="J109">
            <v>0.14507250799999999</v>
          </cell>
          <cell r="K109">
            <v>0.190882573</v>
          </cell>
          <cell r="L109">
            <v>0.28613718700000002</v>
          </cell>
          <cell r="M109">
            <v>0.17239793549999999</v>
          </cell>
          <cell r="N109">
            <v>0.123305679</v>
          </cell>
          <cell r="O109">
            <v>5.1877428925000003E-2</v>
          </cell>
          <cell r="P109">
            <v>6.8389810999999995E-2</v>
          </cell>
          <cell r="Q109">
            <v>3.1801962499999996E-2</v>
          </cell>
          <cell r="R109">
            <v>6.8547604999999994E-3</v>
          </cell>
          <cell r="S109">
            <v>6.1431194999999996E-3</v>
          </cell>
          <cell r="T109">
            <v>5.2034954999999996E-3</v>
          </cell>
          <cell r="U109">
            <v>9.2865394999999996E-3</v>
          </cell>
          <cell r="V109">
            <v>7.6177814999999994E-3</v>
          </cell>
          <cell r="W109">
            <v>6.4396534999999989E-3</v>
          </cell>
          <cell r="X109">
            <v>3.0375134999999975E-3</v>
          </cell>
          <cell r="Y109">
            <v>5.8188515000000005E-3</v>
          </cell>
          <cell r="Z109">
            <v>7.1689064999999998E-3</v>
          </cell>
          <cell r="AA109">
            <v>0</v>
          </cell>
          <cell r="AB109">
            <v>4.6297739999999994</v>
          </cell>
          <cell r="AC109">
            <v>2.813631</v>
          </cell>
          <cell r="AD109">
            <v>1.007889</v>
          </cell>
          <cell r="AE109">
            <v>1.0084819999999999</v>
          </cell>
          <cell r="AF109">
            <v>0.23810699999999999</v>
          </cell>
          <cell r="AG109">
            <v>1.319868</v>
          </cell>
          <cell r="AH109">
            <v>18.258161999999999</v>
          </cell>
          <cell r="AI109">
            <v>21.598559999999999</v>
          </cell>
          <cell r="AJ109">
            <v>42.007782999999996</v>
          </cell>
          <cell r="AK109">
            <v>48.287090999999997</v>
          </cell>
          <cell r="AL109">
            <v>80.790917999999991</v>
          </cell>
          <cell r="AM109">
            <v>55.161428999999998</v>
          </cell>
          <cell r="AN109">
            <v>38.831871</v>
          </cell>
          <cell r="AO109">
            <v>14.589082999999999</v>
          </cell>
          <cell r="AP109">
            <v>17.624447999999997</v>
          </cell>
          <cell r="AQ109">
            <v>8.405538</v>
          </cell>
          <cell r="AR109">
            <v>1.9251809999999998</v>
          </cell>
          <cell r="AS109">
            <v>1.6473719999999998</v>
          </cell>
          <cell r="AT109">
            <v>1.7546039999999998</v>
          </cell>
          <cell r="AU109">
            <v>2.7808799999999998</v>
          </cell>
          <cell r="AV109">
            <v>2.0648489999999997</v>
          </cell>
          <cell r="AW109">
            <v>2.5106739999999999</v>
          </cell>
          <cell r="AX109">
            <v>2.4324249999999998</v>
          </cell>
          <cell r="AY109">
            <v>2.297339</v>
          </cell>
          <cell r="AZ109">
            <v>2.616053</v>
          </cell>
          <cell r="BA109">
            <v>0</v>
          </cell>
        </row>
        <row r="114">
          <cell r="B114">
            <v>4.9904670800000016E-2</v>
          </cell>
          <cell r="C114">
            <v>6.8778583600000012E-2</v>
          </cell>
          <cell r="D114">
            <v>5.9090528749999996E-2</v>
          </cell>
          <cell r="E114">
            <v>2.4924392500000003E-2</v>
          </cell>
          <cell r="F114">
            <v>4.736073189E-2</v>
          </cell>
          <cell r="G114">
            <v>4.495229349999999E-2</v>
          </cell>
          <cell r="H114">
            <v>6.9749307660000065E-2</v>
          </cell>
          <cell r="I114">
            <v>5.6748248099999989E-2</v>
          </cell>
          <cell r="J114">
            <v>8.7235414740000017E-2</v>
          </cell>
          <cell r="K114">
            <v>8.0606784779999927E-2</v>
          </cell>
          <cell r="L114">
            <v>0.11338375786</v>
          </cell>
          <cell r="M114">
            <v>0.13326882279999999</v>
          </cell>
          <cell r="N114">
            <v>0.17460520699999998</v>
          </cell>
          <cell r="O114">
            <v>0.16777053680375004</v>
          </cell>
          <cell r="P114">
            <v>0.19125338610999998</v>
          </cell>
          <cell r="Q114">
            <v>0.14508966657</v>
          </cell>
          <cell r="R114">
            <v>0.12273851449999999</v>
          </cell>
          <cell r="S114">
            <v>9.4057390709999994E-2</v>
          </cell>
          <cell r="T114">
            <v>5.8988465339999997E-2</v>
          </cell>
          <cell r="U114">
            <v>5.453499555E-2</v>
          </cell>
          <cell r="V114">
            <v>3.8999205180000003E-2</v>
          </cell>
          <cell r="W114">
            <v>9.5190419799999967E-2</v>
          </cell>
          <cell r="X114">
            <v>6.3221358759999929E-2</v>
          </cell>
          <cell r="Y114">
            <v>5.6986169800000049E-2</v>
          </cell>
          <cell r="Z114">
            <v>6.3078627700000001E-2</v>
          </cell>
          <cell r="AA114">
            <v>0</v>
          </cell>
          <cell r="AB114">
            <v>27.894179999999999</v>
          </cell>
          <cell r="AC114">
            <v>30.675273000000001</v>
          </cell>
          <cell r="AD114">
            <v>23.176341999999998</v>
          </cell>
          <cell r="AE114">
            <v>15.429986</v>
          </cell>
          <cell r="AF114">
            <v>22.703022999999998</v>
          </cell>
          <cell r="AG114">
            <v>20.387004999999998</v>
          </cell>
          <cell r="AH114">
            <v>31.049266999999997</v>
          </cell>
          <cell r="AI114">
            <v>29.309239999999999</v>
          </cell>
          <cell r="AJ114">
            <v>43.335482999999996</v>
          </cell>
          <cell r="AK114">
            <v>38.356450000000002</v>
          </cell>
          <cell r="AL114">
            <v>49.202202</v>
          </cell>
          <cell r="AM114">
            <v>59.654234999999993</v>
          </cell>
          <cell r="AN114">
            <v>66.135835</v>
          </cell>
          <cell r="AO114">
            <v>62.921630999999998</v>
          </cell>
          <cell r="AP114">
            <v>71.848082000000005</v>
          </cell>
          <cell r="AQ114">
            <v>55.968002999999996</v>
          </cell>
          <cell r="AR114">
            <v>44.359974000000001</v>
          </cell>
          <cell r="AS114">
            <v>44.560247999999994</v>
          </cell>
          <cell r="AT114">
            <v>41.451582999999992</v>
          </cell>
          <cell r="AU114">
            <v>33.455095999999998</v>
          </cell>
          <cell r="AV114">
            <v>24.977451999999996</v>
          </cell>
          <cell r="AW114">
            <v>39.473069999999993</v>
          </cell>
          <cell r="AX114">
            <v>45.135497999999998</v>
          </cell>
          <cell r="AY114">
            <v>40.506936999999994</v>
          </cell>
          <cell r="AZ114">
            <v>39.815610999999997</v>
          </cell>
          <cell r="BA114">
            <v>0</v>
          </cell>
        </row>
        <row r="116">
          <cell r="B116">
            <v>7.4622100000000004E-3</v>
          </cell>
          <cell r="C116">
            <v>6.3052499999999992E-3</v>
          </cell>
          <cell r="D116">
            <v>4.6786214999999971E-3</v>
          </cell>
          <cell r="E116">
            <v>2.925048E-3</v>
          </cell>
          <cell r="F116">
            <v>4.7987974999999976E-3</v>
          </cell>
          <cell r="G116">
            <v>4.1610554999999992E-3</v>
          </cell>
          <cell r="H116">
            <v>6.3912660000000005E-3</v>
          </cell>
          <cell r="I116">
            <v>8.5720739999999972E-3</v>
          </cell>
          <cell r="J116">
            <v>1.4021766500000001E-2</v>
          </cell>
          <cell r="K116">
            <v>1.0856660499999997E-2</v>
          </cell>
          <cell r="L116">
            <v>1.6107315000000001E-2</v>
          </cell>
          <cell r="M116">
            <v>1.5378573E-2</v>
          </cell>
          <cell r="N116">
            <v>1.33872165E-2</v>
          </cell>
          <cell r="O116">
            <v>1.0813432440000001E-2</v>
          </cell>
          <cell r="P116">
            <v>1.3013993999999999E-2</v>
          </cell>
          <cell r="Q116">
            <v>1.0318413E-2</v>
          </cell>
          <cell r="R116">
            <v>1.0238984999999999E-2</v>
          </cell>
          <cell r="S116">
            <v>8.8193874999999994E-3</v>
          </cell>
          <cell r="T116">
            <v>5.5993140000000002E-3</v>
          </cell>
          <cell r="U116">
            <v>5.2361329999999996E-3</v>
          </cell>
          <cell r="V116">
            <v>4.7389299999999997E-3</v>
          </cell>
          <cell r="W116">
            <v>4.4464944999999942E-3</v>
          </cell>
          <cell r="X116">
            <v>4.8600580000000004E-3</v>
          </cell>
          <cell r="Y116">
            <v>3.4129759999999981E-3</v>
          </cell>
          <cell r="Z116">
            <v>4.2761144999999999E-3</v>
          </cell>
          <cell r="AA116">
            <v>0</v>
          </cell>
          <cell r="AB116">
            <v>11.627599</v>
          </cell>
          <cell r="AC116">
            <v>10.70966</v>
          </cell>
          <cell r="AD116">
            <v>7.0940189999999994</v>
          </cell>
          <cell r="AE116">
            <v>7.6336489999999992</v>
          </cell>
          <cell r="AF116">
            <v>10.424847</v>
          </cell>
          <cell r="AG116">
            <v>10.994104</v>
          </cell>
          <cell r="AH116">
            <v>15.505189999999999</v>
          </cell>
          <cell r="AI116">
            <v>16.505312</v>
          </cell>
          <cell r="AJ116">
            <v>22.978970999999998</v>
          </cell>
          <cell r="AK116">
            <v>16.395136999999998</v>
          </cell>
          <cell r="AL116">
            <v>23.327469999999998</v>
          </cell>
          <cell r="AM116">
            <v>21.152068999999997</v>
          </cell>
          <cell r="AN116">
            <v>25.284734</v>
          </cell>
          <cell r="AO116">
            <v>19.171845999999999</v>
          </cell>
          <cell r="AP116">
            <v>15.889391</v>
          </cell>
          <cell r="AQ116">
            <v>14.054848</v>
          </cell>
          <cell r="AR116">
            <v>13.781977999999999</v>
          </cell>
          <cell r="AS116">
            <v>14.446088</v>
          </cell>
          <cell r="AT116">
            <v>11.982908</v>
          </cell>
          <cell r="AU116">
            <v>10.748078</v>
          </cell>
          <cell r="AV116">
            <v>8.4424060000000001</v>
          </cell>
          <cell r="AW116">
            <v>11.378592999999999</v>
          </cell>
          <cell r="AX116">
            <v>9.8397810000000003</v>
          </cell>
          <cell r="AY116">
            <v>8.479614999999999</v>
          </cell>
          <cell r="AZ116">
            <v>9.6741320000000002</v>
          </cell>
          <cell r="BA116">
            <v>0</v>
          </cell>
        </row>
        <row r="121">
          <cell r="B121">
            <v>3.11986325E-2</v>
          </cell>
          <cell r="C121">
            <v>1.2449979500000001E-2</v>
          </cell>
          <cell r="D121">
            <v>6.9516335000000002E-3</v>
          </cell>
          <cell r="E121">
            <v>4.0931310000000007E-3</v>
          </cell>
          <cell r="F121">
            <v>4.0600839999999985E-3</v>
          </cell>
          <cell r="G121">
            <v>1.9300714999999997E-3</v>
          </cell>
          <cell r="H121">
            <v>3.0537114999999995E-3</v>
          </cell>
          <cell r="I121">
            <v>4.2623455000000005E-3</v>
          </cell>
          <cell r="J121">
            <v>6.6076464999999989E-3</v>
          </cell>
          <cell r="K121">
            <v>1.972223750000001E-2</v>
          </cell>
          <cell r="L121">
            <v>1.6390744999999998E-2</v>
          </cell>
          <cell r="M121">
            <v>4.4922604999999997E-2</v>
          </cell>
          <cell r="N121">
            <v>5.1557429000000002E-2</v>
          </cell>
          <cell r="O121">
            <v>5.5222155833333328E-2</v>
          </cell>
          <cell r="P121">
            <v>6.1106846499999999E-2</v>
          </cell>
          <cell r="Q121">
            <v>4.1691835499999996E-2</v>
          </cell>
          <cell r="R121">
            <v>7.3357969999999998E-3</v>
          </cell>
          <cell r="S121">
            <v>6.0897199999999999E-3</v>
          </cell>
          <cell r="T121">
            <v>7.5169605000000002E-3</v>
          </cell>
          <cell r="U121">
            <v>9.3775884999999989E-3</v>
          </cell>
          <cell r="V121">
            <v>1.5373299549999999E-2</v>
          </cell>
          <cell r="W121">
            <v>1.392961500000001E-2</v>
          </cell>
          <cell r="X121">
            <v>9.457374499999999E-3</v>
          </cell>
          <cell r="Y121">
            <v>2.3750513500000008E-2</v>
          </cell>
          <cell r="Z121">
            <v>2.2372882E-2</v>
          </cell>
          <cell r="AA121">
            <v>0</v>
          </cell>
          <cell r="AB121">
            <v>6.4774430000000001</v>
          </cell>
          <cell r="AC121">
            <v>3.2008269999999999</v>
          </cell>
          <cell r="AD121">
            <v>1.8547159999999998</v>
          </cell>
          <cell r="AE121">
            <v>1.190798</v>
          </cell>
          <cell r="AF121">
            <v>1.2676479999999999</v>
          </cell>
          <cell r="AG121">
            <v>1.401389</v>
          </cell>
          <cell r="AH121">
            <v>4.0829179999999994</v>
          </cell>
          <cell r="AI121">
            <v>2.8800079999999997</v>
          </cell>
          <cell r="AJ121">
            <v>6.0512429999999995</v>
          </cell>
          <cell r="AK121">
            <v>6.7623869999999995</v>
          </cell>
          <cell r="AL121">
            <v>7.8238499999999993</v>
          </cell>
          <cell r="AM121">
            <v>15.958419999999998</v>
          </cell>
          <cell r="AN121">
            <v>18.244902</v>
          </cell>
          <cell r="AO121">
            <v>20.914501999999999</v>
          </cell>
          <cell r="AP121">
            <v>22.088096999999998</v>
          </cell>
          <cell r="AQ121">
            <v>13.479775</v>
          </cell>
          <cell r="AR121">
            <v>6.0503329999999993</v>
          </cell>
          <cell r="AS121">
            <v>5.0625739999999997</v>
          </cell>
          <cell r="AT121">
            <v>6.0156700000000001</v>
          </cell>
          <cell r="AU121">
            <v>7.3225739999999995</v>
          </cell>
          <cell r="AV121">
            <v>8.4296469999999992</v>
          </cell>
          <cell r="AW121">
            <v>7.4877949999999993</v>
          </cell>
          <cell r="AX121">
            <v>6.0396609999999997</v>
          </cell>
          <cell r="AY121">
            <v>11.558005</v>
          </cell>
          <cell r="AZ121">
            <v>11.467010999999999</v>
          </cell>
          <cell r="BA121">
            <v>0</v>
          </cell>
        </row>
        <row r="147">
          <cell r="B147">
            <v>2.3521504999999996E-3</v>
          </cell>
          <cell r="C147">
            <v>6.7449550000000017E-4</v>
          </cell>
          <cell r="D147">
            <v>7.2397500000000007E-4</v>
          </cell>
          <cell r="E147">
            <v>6.2703900000000003E-4</v>
          </cell>
          <cell r="F147">
            <v>4.1891850000000001E-4</v>
          </cell>
          <cell r="G147">
            <v>1.3211729999999997E-3</v>
          </cell>
          <cell r="H147">
            <v>1.5085035E-3</v>
          </cell>
          <cell r="I147">
            <v>9.3770599999999996E-4</v>
          </cell>
          <cell r="J147">
            <v>2.5852679999999991E-3</v>
          </cell>
          <cell r="K147">
            <v>5.9029389999999985E-3</v>
          </cell>
          <cell r="L147">
            <v>6.5496059999999995E-3</v>
          </cell>
          <cell r="M147">
            <v>1.2361065499999999E-2</v>
          </cell>
          <cell r="N147">
            <v>8.2258434999999998E-3</v>
          </cell>
          <cell r="O147">
            <v>1.2030161324999997E-2</v>
          </cell>
          <cell r="P147">
            <v>1.0974873E-2</v>
          </cell>
          <cell r="Q147">
            <v>6.7785900000000001E-3</v>
          </cell>
          <cell r="R147">
            <v>4.9121414999999998E-3</v>
          </cell>
          <cell r="S147">
            <v>8.1324109999999991E-3</v>
          </cell>
          <cell r="T147">
            <v>6.2103999999999996E-3</v>
          </cell>
          <cell r="U147">
            <v>8.0044369999999997E-3</v>
          </cell>
          <cell r="V147">
            <v>6.33682E-3</v>
          </cell>
          <cell r="W147">
            <v>9.530678500000004E-3</v>
          </cell>
          <cell r="X147">
            <v>6.8943139999999934E-3</v>
          </cell>
          <cell r="Y147">
            <v>0</v>
          </cell>
          <cell r="Z147">
            <v>3.365706E-3</v>
          </cell>
          <cell r="AA147">
            <v>0</v>
          </cell>
          <cell r="AB147">
            <v>1.090419</v>
          </cell>
          <cell r="AC147">
            <v>0.50766199999999995</v>
          </cell>
          <cell r="AD147">
            <v>0.49992999999999999</v>
          </cell>
          <cell r="AE147">
            <v>0.54808299999999999</v>
          </cell>
          <cell r="AF147">
            <v>0.36807000000000001</v>
          </cell>
          <cell r="AG147">
            <v>0.76429499999999995</v>
          </cell>
          <cell r="AH147">
            <v>2.4355389999999999</v>
          </cell>
          <cell r="AI147">
            <v>1.5162089999999999</v>
          </cell>
          <cell r="AJ147">
            <v>3.336052</v>
          </cell>
          <cell r="AK147">
            <v>6.9923289999999998</v>
          </cell>
          <cell r="AL147">
            <v>7.5172349999999994</v>
          </cell>
          <cell r="AM147">
            <v>13.075616</v>
          </cell>
          <cell r="AN147">
            <v>7.8448949999999993</v>
          </cell>
          <cell r="AO147">
            <v>11.148664999999999</v>
          </cell>
          <cell r="AP147">
            <v>9.2738560000000003</v>
          </cell>
          <cell r="AQ147">
            <v>6.1432539999999998</v>
          </cell>
          <cell r="AR147">
            <v>4.2238289999999994</v>
          </cell>
          <cell r="AS147">
            <v>6.5435729999999994</v>
          </cell>
          <cell r="AT147">
            <v>6.0073849999999993</v>
          </cell>
          <cell r="AU147">
            <v>7.014748</v>
          </cell>
          <cell r="AV147">
            <v>4.5700240000000001</v>
          </cell>
          <cell r="AW147">
            <v>6.796335</v>
          </cell>
          <cell r="AX147">
            <v>5.983797</v>
          </cell>
          <cell r="AY147">
            <v>0</v>
          </cell>
          <cell r="AZ147">
            <v>4.0848040000000001</v>
          </cell>
          <cell r="BA147">
            <v>0</v>
          </cell>
        </row>
        <row r="160">
          <cell r="B160">
            <v>2.0901372100000003E-2</v>
          </cell>
          <cell r="C160">
            <v>2.3548312759999999E-2</v>
          </cell>
          <cell r="D160">
            <v>2.4351484500000006E-2</v>
          </cell>
          <cell r="E160">
            <v>4.0045901000000002E-2</v>
          </cell>
          <cell r="F160">
            <v>1.6199168999999992E-2</v>
          </cell>
          <cell r="G160">
            <v>2.5871800499999997E-2</v>
          </cell>
          <cell r="H160">
            <v>8.0435963999999971E-2</v>
          </cell>
          <cell r="I160">
            <v>0.14954563749999997</v>
          </cell>
          <cell r="J160">
            <v>0.14805359800000001</v>
          </cell>
          <cell r="K160">
            <v>2.9142421000000009E-2</v>
          </cell>
          <cell r="L160">
            <v>2.6906949999999999E-2</v>
          </cell>
          <cell r="M160">
            <v>2.0179165999999998E-2</v>
          </cell>
          <cell r="N160">
            <v>2.1139208999999999E-2</v>
          </cell>
          <cell r="O160">
            <v>1.6663428375000001E-2</v>
          </cell>
          <cell r="P160">
            <v>1.3377273E-2</v>
          </cell>
          <cell r="Q160">
            <v>8.0442285000000002E-3</v>
          </cell>
          <cell r="R160">
            <v>1.2695414499999998E-2</v>
          </cell>
          <cell r="S160">
            <v>2.0606750820000002E-2</v>
          </cell>
          <cell r="T160">
            <v>1.3778908499999999E-2</v>
          </cell>
          <cell r="U160">
            <v>1.4759422999999999E-2</v>
          </cell>
          <cell r="V160">
            <v>2.2496687500000001E-2</v>
          </cell>
          <cell r="W160">
            <v>2.5587639000000002E-2</v>
          </cell>
          <cell r="X160">
            <v>1.7451913499999999E-2</v>
          </cell>
          <cell r="Y160">
            <v>1.2983971000000007E-2</v>
          </cell>
          <cell r="Z160">
            <v>1.0526130999999999E-2</v>
          </cell>
          <cell r="AA160">
            <v>0</v>
          </cell>
          <cell r="AB160">
            <v>5.3391579999999994</v>
          </cell>
          <cell r="AC160">
            <v>5.3355479999999993</v>
          </cell>
          <cell r="AD160">
            <v>4.6189409999999995</v>
          </cell>
          <cell r="AE160">
            <v>6.1093849999999996</v>
          </cell>
          <cell r="AF160">
            <v>3.5768369999999998</v>
          </cell>
          <cell r="AG160">
            <v>7.1467449999999992</v>
          </cell>
          <cell r="AH160">
            <v>17.153008</v>
          </cell>
          <cell r="AI160">
            <v>29.505139999999997</v>
          </cell>
          <cell r="AJ160">
            <v>30.76549</v>
          </cell>
          <cell r="AK160">
            <v>7.768319</v>
          </cell>
          <cell r="AL160">
            <v>8.3014639999999993</v>
          </cell>
          <cell r="AM160">
            <v>7.7933119999999994</v>
          </cell>
          <cell r="AN160">
            <v>7.8449469999999994</v>
          </cell>
          <cell r="AO160">
            <v>6.948048</v>
          </cell>
          <cell r="AP160">
            <v>6.6105169999999998</v>
          </cell>
          <cell r="AQ160">
            <v>3.2022629999999999</v>
          </cell>
          <cell r="AR160">
            <v>4.1097069999999993</v>
          </cell>
          <cell r="AS160">
            <v>5.9800899999999997</v>
          </cell>
          <cell r="AT160">
            <v>6.3468649999999993</v>
          </cell>
          <cell r="AU160">
            <v>6.7452309999999995</v>
          </cell>
          <cell r="AV160">
            <v>8.6259259999999998</v>
          </cell>
          <cell r="AW160">
            <v>9.333639999999999</v>
          </cell>
          <cell r="AX160">
            <v>6.9987509999999995</v>
          </cell>
          <cell r="AY160">
            <v>4.8094060000000001</v>
          </cell>
          <cell r="AZ160">
            <v>4.0874039999999994</v>
          </cell>
          <cell r="BA160">
            <v>0</v>
          </cell>
        </row>
        <row r="171">
          <cell r="B171">
            <v>4.16485755E-2</v>
          </cell>
          <cell r="C171">
            <v>1.6220881499999999E-2</v>
          </cell>
          <cell r="D171">
            <v>1.8439433999999998E-2</v>
          </cell>
          <cell r="E171">
            <v>0.1106819825</v>
          </cell>
          <cell r="F171">
            <v>0.2245584145</v>
          </cell>
          <cell r="G171">
            <v>0.20530851550000004</v>
          </cell>
          <cell r="H171">
            <v>0.13728213599999997</v>
          </cell>
          <cell r="I171">
            <v>8.3131175999999973E-2</v>
          </cell>
          <cell r="J171">
            <v>0.16159882049999999</v>
          </cell>
          <cell r="K171">
            <v>3.6025171999999994E-2</v>
          </cell>
          <cell r="L171">
            <v>1.3738789000000001E-2</v>
          </cell>
          <cell r="M171">
            <v>5.5862264999999994E-2</v>
          </cell>
          <cell r="N171">
            <v>6.9099236499999994E-2</v>
          </cell>
          <cell r="O171">
            <v>5.9105282471666673E-2</v>
          </cell>
          <cell r="P171">
            <v>4.3326157999999997E-2</v>
          </cell>
          <cell r="Q171">
            <v>0</v>
          </cell>
          <cell r="R171">
            <v>1.82782495E-2</v>
          </cell>
          <cell r="S171">
            <v>1.1710875499999999E-2</v>
          </cell>
          <cell r="T171">
            <v>1.0130696999999999E-2</v>
          </cell>
          <cell r="U171">
            <v>7.9002279999999987E-3</v>
          </cell>
          <cell r="V171">
            <v>6.5629109999999994E-3</v>
          </cell>
          <cell r="W171">
            <v>6.5661809999999999E-3</v>
          </cell>
          <cell r="X171">
            <v>4.3280644999999993E-3</v>
          </cell>
          <cell r="Y171">
            <v>4.8293710000000007E-3</v>
          </cell>
          <cell r="Z171">
            <v>2.7751080000000001E-3</v>
          </cell>
          <cell r="AA171">
            <v>0</v>
          </cell>
          <cell r="AB171">
            <v>8.1223030000000005</v>
          </cell>
          <cell r="AC171">
            <v>3.2500070000000001</v>
          </cell>
          <cell r="AD171">
            <v>2.5080879999999999</v>
          </cell>
          <cell r="AE171">
            <v>13.461079999999999</v>
          </cell>
          <cell r="AF171">
            <v>30.360450999999998</v>
          </cell>
          <cell r="AG171">
            <v>31.506616999999999</v>
          </cell>
          <cell r="AH171">
            <v>24.493727999999997</v>
          </cell>
          <cell r="AI171">
            <v>15.287435</v>
          </cell>
          <cell r="AJ171">
            <v>31.718840999999998</v>
          </cell>
          <cell r="AK171">
            <v>7.2180980000000003</v>
          </cell>
          <cell r="AL171">
            <v>2.8383596164249631</v>
          </cell>
          <cell r="AM171">
            <v>11.889716</v>
          </cell>
          <cell r="AN171">
            <v>13.973961999999998</v>
          </cell>
          <cell r="AO171">
            <v>11.848955</v>
          </cell>
          <cell r="AP171">
            <v>8.9188080000000003</v>
          </cell>
          <cell r="AQ171">
            <v>0</v>
          </cell>
          <cell r="AR171">
            <v>4.0253220000000001</v>
          </cell>
          <cell r="AS171">
            <v>2.5037719999999997</v>
          </cell>
          <cell r="AT171">
            <v>2.383416</v>
          </cell>
          <cell r="AU171">
            <v>1.821831</v>
          </cell>
          <cell r="AV171">
            <v>1.217063</v>
          </cell>
          <cell r="AW171">
            <v>1.391114</v>
          </cell>
          <cell r="AX171">
            <v>1.0810019999999998</v>
          </cell>
          <cell r="AY171">
            <v>1.9569999999999999</v>
          </cell>
          <cell r="AZ171">
            <v>3.1985009999999998</v>
          </cell>
          <cell r="BA171">
            <v>0</v>
          </cell>
        </row>
        <row r="194">
          <cell r="B194">
            <v>0</v>
          </cell>
          <cell r="C194">
            <v>1.6166499999999999E-4</v>
          </cell>
          <cell r="D194">
            <v>1.4647660000000002E-3</v>
          </cell>
          <cell r="E194">
            <v>8.4970864999999989E-3</v>
          </cell>
          <cell r="F194">
            <v>2.4738983499999999E-2</v>
          </cell>
          <cell r="G194">
            <v>4.0130553999999999E-2</v>
          </cell>
          <cell r="H194">
            <v>7.0107647499999995E-2</v>
          </cell>
          <cell r="I194">
            <v>5.6468695999999999E-2</v>
          </cell>
          <cell r="J194">
            <v>6.5055294E-2</v>
          </cell>
          <cell r="K194">
            <v>8.6918050499999983E-2</v>
          </cell>
          <cell r="L194">
            <v>0.15373476599999999</v>
          </cell>
          <cell r="M194">
            <v>0.1024307585</v>
          </cell>
          <cell r="N194">
            <v>0.11031389949999999</v>
          </cell>
          <cell r="O194">
            <v>6.9881074999999987E-2</v>
          </cell>
          <cell r="P194">
            <v>7.0139429499999989E-2</v>
          </cell>
          <cell r="Q194">
            <v>7.3875046999999999E-2</v>
          </cell>
          <cell r="R194">
            <v>5.7303536000000002E-2</v>
          </cell>
          <cell r="S194">
            <v>6.9561039500000005E-2</v>
          </cell>
          <cell r="T194">
            <v>3.5773407E-2</v>
          </cell>
          <cell r="U194">
            <v>6.8474528499999993E-2</v>
          </cell>
          <cell r="V194">
            <v>4.9850238499999998E-2</v>
          </cell>
          <cell r="W194">
            <v>3.8726571499999994E-2</v>
          </cell>
          <cell r="X194">
            <v>1.2054276499999997E-2</v>
          </cell>
          <cell r="Y194">
            <v>7.3293499999999985E-5</v>
          </cell>
          <cell r="Z194">
            <v>3.8348199999999999E-4</v>
          </cell>
          <cell r="AA194">
            <v>0</v>
          </cell>
          <cell r="AB194">
            <v>0</v>
          </cell>
          <cell r="AC194">
            <v>2.2721999999999999E-2</v>
          </cell>
          <cell r="AD194">
            <v>0.12650699999999998</v>
          </cell>
          <cell r="AE194">
            <v>1.007528</v>
          </cell>
          <cell r="AF194">
            <v>3.3816109999999995</v>
          </cell>
          <cell r="AG194">
            <v>6.692939</v>
          </cell>
          <cell r="AH194">
            <v>13.386403</v>
          </cell>
          <cell r="AI194">
            <v>10.452643</v>
          </cell>
          <cell r="AJ194">
            <v>12.844339</v>
          </cell>
          <cell r="AK194">
            <v>14.449506</v>
          </cell>
          <cell r="AL194">
            <v>23.922868999999999</v>
          </cell>
          <cell r="AM194">
            <v>18.676892000000002</v>
          </cell>
          <cell r="AN194">
            <v>19.839428000000002</v>
          </cell>
          <cell r="AO194">
            <v>11.214485</v>
          </cell>
          <cell r="AP194">
            <v>11.268716999999999</v>
          </cell>
          <cell r="AQ194">
            <v>10.745552</v>
          </cell>
          <cell r="AR194">
            <v>7.8526039999999995</v>
          </cell>
          <cell r="AS194">
            <v>9.4691769999999984</v>
          </cell>
          <cell r="AT194">
            <v>6.2960849999999997</v>
          </cell>
          <cell r="AU194">
            <v>11.194068999999999</v>
          </cell>
          <cell r="AV194">
            <v>6.140498</v>
          </cell>
          <cell r="AW194">
            <v>6.2640459999999996</v>
          </cell>
          <cell r="AX194">
            <v>2.5474589999999999</v>
          </cell>
          <cell r="AY194">
            <v>6.4121999999999998E-2</v>
          </cell>
          <cell r="AZ194">
            <v>0.26248899999999997</v>
          </cell>
          <cell r="BA194">
            <v>0</v>
          </cell>
        </row>
        <row r="211">
          <cell r="B211">
            <v>1.7367222000000005E-2</v>
          </cell>
          <cell r="C211">
            <v>2.7374115999999997E-2</v>
          </cell>
          <cell r="D211">
            <v>2.8926918999999999E-2</v>
          </cell>
          <cell r="E211">
            <v>2.9792595999999998E-2</v>
          </cell>
          <cell r="F211">
            <v>4.8454619999999997E-2</v>
          </cell>
          <cell r="G211">
            <v>2.6673481500000002E-2</v>
          </cell>
          <cell r="H211">
            <v>1.2290144999999999E-2</v>
          </cell>
          <cell r="I211">
            <v>9.5827759999999994E-3</v>
          </cell>
          <cell r="J211">
            <v>1.5043231000000001E-2</v>
          </cell>
          <cell r="K211">
            <v>5.0521904999999987E-3</v>
          </cell>
          <cell r="L211">
            <v>8.2691420000000002E-3</v>
          </cell>
          <cell r="M211">
            <v>2.6044509E-2</v>
          </cell>
          <cell r="N211">
            <v>1.9364337999999998E-2</v>
          </cell>
          <cell r="O211">
            <v>5.7734844999999995E-3</v>
          </cell>
          <cell r="P211">
            <v>5.6708369999999998E-3</v>
          </cell>
          <cell r="Q211">
            <v>6.2587849999999993E-3</v>
          </cell>
          <cell r="R211">
            <v>5.0045695000000001E-3</v>
          </cell>
          <cell r="S211">
            <v>2.6291579999999999E-3</v>
          </cell>
          <cell r="T211">
            <v>2.0588224999999998E-3</v>
          </cell>
          <cell r="U211">
            <v>1.0834110000000001E-3</v>
          </cell>
          <cell r="V211">
            <v>7.0055650000000003E-4</v>
          </cell>
          <cell r="W211">
            <v>1.3592425000000005E-3</v>
          </cell>
          <cell r="X211">
            <v>1.0134459999999999E-3</v>
          </cell>
          <cell r="Y211">
            <v>1.5344849999999999E-4</v>
          </cell>
          <cell r="Z211">
            <v>1.22024E-4</v>
          </cell>
          <cell r="AA211">
            <v>0</v>
          </cell>
          <cell r="AB211">
            <v>5.0935739999999994</v>
          </cell>
          <cell r="AC211">
            <v>5.5624609999999999</v>
          </cell>
          <cell r="AD211">
            <v>4.8531769999999996</v>
          </cell>
          <cell r="AE211">
            <v>5.0895559999999991</v>
          </cell>
          <cell r="AF211">
            <v>8.6242419999999989</v>
          </cell>
          <cell r="AG211">
            <v>5.9359000000000002</v>
          </cell>
          <cell r="AH211">
            <v>3.3170809999999999</v>
          </cell>
          <cell r="AI211">
            <v>3.12446</v>
          </cell>
          <cell r="AJ211">
            <v>4.7644570000000002</v>
          </cell>
          <cell r="AK211">
            <v>1.6956359999999999</v>
          </cell>
          <cell r="AL211">
            <v>3.0241149999999997</v>
          </cell>
          <cell r="AM211">
            <v>8.3087820000000008</v>
          </cell>
          <cell r="AN211">
            <v>5.2266569999999994</v>
          </cell>
          <cell r="AO211">
            <v>1.84968</v>
          </cell>
          <cell r="AP211">
            <v>2.071634</v>
          </cell>
          <cell r="AQ211">
            <v>2.2899349999999998</v>
          </cell>
          <cell r="AR211">
            <v>1.6316349999999999</v>
          </cell>
          <cell r="AS211">
            <v>1.090714</v>
          </cell>
          <cell r="AT211">
            <v>1.064087</v>
          </cell>
          <cell r="AU211">
            <v>0.54895499999999997</v>
          </cell>
          <cell r="AV211">
            <v>0.31815199999999999</v>
          </cell>
          <cell r="AW211">
            <v>0.59397599999999995</v>
          </cell>
          <cell r="AX211">
            <v>0.537165</v>
          </cell>
          <cell r="AY211">
            <v>8.3406999999999995E-2</v>
          </cell>
          <cell r="AZ211">
            <v>9.3190999999999996E-2</v>
          </cell>
          <cell r="BA211">
            <v>0</v>
          </cell>
        </row>
        <row r="212">
          <cell r="B212">
            <v>4.8993095E-2</v>
          </cell>
          <cell r="C212">
            <v>4.1242995499999976E-2</v>
          </cell>
          <cell r="D212">
            <v>3.3980589999999991E-2</v>
          </cell>
          <cell r="E212">
            <v>2.6887311499999993E-2</v>
          </cell>
          <cell r="F212">
            <v>3.5287427000000003E-2</v>
          </cell>
          <cell r="G212">
            <v>4.9169910999999997E-2</v>
          </cell>
          <cell r="H212">
            <v>6.72830242E-2</v>
          </cell>
          <cell r="I212">
            <v>8.5447820499999994E-2</v>
          </cell>
          <cell r="J212">
            <v>7.9504378499999986E-2</v>
          </cell>
          <cell r="K212">
            <v>6.2378804999999996E-2</v>
          </cell>
          <cell r="L212">
            <v>7.4511188499999992E-2</v>
          </cell>
          <cell r="M212">
            <v>0.101081829</v>
          </cell>
          <cell r="N212">
            <v>0.153832364</v>
          </cell>
          <cell r="O212">
            <v>0.1328095573583333</v>
          </cell>
          <cell r="P212">
            <v>0.12166607725999999</v>
          </cell>
          <cell r="Q212">
            <v>8.1996101670000002E-2</v>
          </cell>
          <cell r="R212">
            <v>8.2125225409999988E-2</v>
          </cell>
          <cell r="S212">
            <v>7.2124005239999997E-2</v>
          </cell>
          <cell r="T212">
            <v>6.1793878089999997E-2</v>
          </cell>
          <cell r="U212">
            <v>5.9087017499999998E-2</v>
          </cell>
          <cell r="V212">
            <v>5.3273349499999997E-2</v>
          </cell>
          <cell r="W212">
            <v>8.6554005300000084E-2</v>
          </cell>
          <cell r="X212">
            <v>6.6271694089999972E-2</v>
          </cell>
          <cell r="Y212">
            <v>5.6962527999999957E-2</v>
          </cell>
          <cell r="Z212">
            <v>6.7556030289999999E-2</v>
          </cell>
          <cell r="AA212">
            <v>0</v>
          </cell>
          <cell r="AB212">
            <v>21.956382999999999</v>
          </cell>
          <cell r="AC212">
            <v>19.027260999999999</v>
          </cell>
          <cell r="AD212">
            <v>15.294938999999999</v>
          </cell>
          <cell r="AE212">
            <v>12.813687</v>
          </cell>
          <cell r="AF212">
            <v>16.430956999999999</v>
          </cell>
          <cell r="AG212">
            <v>21.345537</v>
          </cell>
          <cell r="AH212">
            <v>28.746184</v>
          </cell>
          <cell r="AI212">
            <v>34.370584000000001</v>
          </cell>
          <cell r="AJ212">
            <v>34.793020999999996</v>
          </cell>
          <cell r="AK212">
            <v>23.861698000000001</v>
          </cell>
          <cell r="AL212">
            <v>32.045981999999995</v>
          </cell>
          <cell r="AM212">
            <v>44.676219999999994</v>
          </cell>
          <cell r="AN212">
            <v>58.379095</v>
          </cell>
          <cell r="AO212">
            <v>57.183816</v>
          </cell>
          <cell r="AP212">
            <v>53.559666999999997</v>
          </cell>
          <cell r="AQ212">
            <v>35.008851999999997</v>
          </cell>
          <cell r="AR212">
            <v>31.043508999999997</v>
          </cell>
          <cell r="AS212">
            <v>32.060786</v>
          </cell>
          <cell r="AT212">
            <v>31.011050000000001</v>
          </cell>
          <cell r="AU212">
            <v>28.263826999999999</v>
          </cell>
          <cell r="AV212">
            <v>22.496416</v>
          </cell>
          <cell r="AW212">
            <v>36.621932000000001</v>
          </cell>
          <cell r="AX212">
            <v>34.130611000000002</v>
          </cell>
          <cell r="AY212">
            <v>27.856442999999999</v>
          </cell>
          <cell r="AZ212">
            <v>30.277290000000001</v>
          </cell>
          <cell r="BA212">
            <v>0</v>
          </cell>
        </row>
        <row r="225">
          <cell r="B225">
            <v>9.7453232499999987E-2</v>
          </cell>
          <cell r="C225">
            <v>4.1106719000000014E-2</v>
          </cell>
          <cell r="D225">
            <v>3.3529690000000001E-2</v>
          </cell>
          <cell r="E225">
            <v>4.2222823500000013E-2</v>
          </cell>
          <cell r="F225">
            <v>6.6354413500000015E-2</v>
          </cell>
          <cell r="G225">
            <v>8.3486669499999999E-2</v>
          </cell>
          <cell r="H225">
            <v>0.17187471549999994</v>
          </cell>
          <cell r="I225">
            <v>0.22520379550000003</v>
          </cell>
          <cell r="J225">
            <v>0.21996766899999995</v>
          </cell>
          <cell r="K225">
            <v>0.22888155900000001</v>
          </cell>
          <cell r="L225">
            <v>0.31944996749999999</v>
          </cell>
          <cell r="M225">
            <v>0.28095656250000001</v>
          </cell>
          <cell r="N225">
            <v>0.230173986</v>
          </cell>
          <cell r="O225">
            <v>0.23305384448300004</v>
          </cell>
          <cell r="P225">
            <v>0.24783964749999998</v>
          </cell>
          <cell r="Q225">
            <v>0.19575526199999999</v>
          </cell>
          <cell r="R225">
            <v>0.16219534099999999</v>
          </cell>
          <cell r="S225">
            <v>0.22233709899999998</v>
          </cell>
          <cell r="T225">
            <v>0.25927190249999998</v>
          </cell>
          <cell r="U225">
            <v>0.2485630975</v>
          </cell>
          <cell r="V225">
            <v>0.21965566199999997</v>
          </cell>
          <cell r="W225">
            <v>0.21026676549999981</v>
          </cell>
          <cell r="X225">
            <v>0.17405662899999991</v>
          </cell>
          <cell r="Y225">
            <v>0.15396168850000008</v>
          </cell>
          <cell r="Z225">
            <v>0.1195679945</v>
          </cell>
          <cell r="AA225">
            <v>0</v>
          </cell>
          <cell r="AB225">
            <v>22.654533999999998</v>
          </cell>
          <cell r="AC225">
            <v>10.717720999999999</v>
          </cell>
          <cell r="AD225">
            <v>6.7825530000000001</v>
          </cell>
          <cell r="AE225">
            <v>8.6460699999999999</v>
          </cell>
          <cell r="AF225">
            <v>15.658774999999999</v>
          </cell>
          <cell r="AG225">
            <v>19.801849000000001</v>
          </cell>
          <cell r="AH225">
            <v>36.700989999999997</v>
          </cell>
          <cell r="AI225">
            <v>55.258098999999994</v>
          </cell>
          <cell r="AJ225">
            <v>65.890367999999995</v>
          </cell>
          <cell r="AK225">
            <v>52.397033</v>
          </cell>
          <cell r="AL225">
            <v>76.504648000000003</v>
          </cell>
          <cell r="AM225">
            <v>76.049618999999993</v>
          </cell>
          <cell r="AN225">
            <v>59.809691000000001</v>
          </cell>
          <cell r="AO225">
            <v>58.203361000000001</v>
          </cell>
          <cell r="AP225">
            <v>60.838337000000003</v>
          </cell>
          <cell r="AQ225">
            <v>44.961005</v>
          </cell>
          <cell r="AR225">
            <v>34.749307999999999</v>
          </cell>
          <cell r="AS225">
            <v>52.779060000000001</v>
          </cell>
          <cell r="AT225">
            <v>64.869083000000003</v>
          </cell>
          <cell r="AU225">
            <v>58.769359999999999</v>
          </cell>
          <cell r="AV225">
            <v>53.181153999999999</v>
          </cell>
          <cell r="AW225">
            <v>53.187547000000002</v>
          </cell>
          <cell r="AX225">
            <v>50.578877999999996</v>
          </cell>
          <cell r="AY225">
            <v>46.270729000000003</v>
          </cell>
          <cell r="AZ225">
            <v>37.997077999999995</v>
          </cell>
          <cell r="BA225">
            <v>0</v>
          </cell>
        </row>
        <row r="226">
          <cell r="B226">
            <v>1.0081445500000003E-2</v>
          </cell>
          <cell r="C226">
            <v>1.0325107499999998E-2</v>
          </cell>
          <cell r="D226">
            <v>1.15842412E-2</v>
          </cell>
          <cell r="E226">
            <v>5.8017139199999955E-3</v>
          </cell>
          <cell r="F226">
            <v>6.2643695999999999E-2</v>
          </cell>
          <cell r="G226">
            <v>1.8435753499999999E-2</v>
          </cell>
          <cell r="H226">
            <v>2.1808153500000003E-2</v>
          </cell>
          <cell r="I226">
            <v>2.1385563499999989E-2</v>
          </cell>
          <cell r="J226">
            <v>2.8835364000000006E-2</v>
          </cell>
          <cell r="K226">
            <v>3.3871666499999988E-2</v>
          </cell>
          <cell r="L226">
            <v>3.7614296999999998E-2</v>
          </cell>
          <cell r="M226">
            <v>3.2992816500000001E-2</v>
          </cell>
          <cell r="N226">
            <v>3.9381849499999996E-2</v>
          </cell>
          <cell r="O226">
            <v>4.1753953359999998E-2</v>
          </cell>
          <cell r="P226">
            <v>2.9036080499999999E-2</v>
          </cell>
          <cell r="Q226">
            <v>3.0806182000000001E-2</v>
          </cell>
          <cell r="R226">
            <v>3.3985875E-3</v>
          </cell>
          <cell r="S226">
            <v>1.1269454E-2</v>
          </cell>
          <cell r="T226">
            <v>5.1735775000000001E-3</v>
          </cell>
          <cell r="U226">
            <v>4.3013290000000004E-3</v>
          </cell>
          <cell r="V226">
            <v>6.6325139999999999E-3</v>
          </cell>
          <cell r="W226">
            <v>6.4189509999999948E-3</v>
          </cell>
          <cell r="X226">
            <v>3.829853999999998E-3</v>
          </cell>
          <cell r="Y226">
            <v>4.2415415000000021E-3</v>
          </cell>
          <cell r="Z226">
            <v>5.2641399999999996E-3</v>
          </cell>
          <cell r="AA226">
            <v>0</v>
          </cell>
          <cell r="AB226">
            <v>4.5408149999999994</v>
          </cell>
          <cell r="AC226">
            <v>5.1110180000000005</v>
          </cell>
          <cell r="AD226">
            <v>4.560613</v>
          </cell>
          <cell r="AE226">
            <v>3.1504099999999999</v>
          </cell>
          <cell r="AF226">
            <v>11.065403999999999</v>
          </cell>
          <cell r="AG226">
            <v>6.5102639999999994</v>
          </cell>
          <cell r="AH226">
            <v>7.8306480000000001</v>
          </cell>
          <cell r="AI226">
            <v>10.587399999999999</v>
          </cell>
          <cell r="AJ226">
            <v>15.441462999999999</v>
          </cell>
          <cell r="AK226">
            <v>15.230136</v>
          </cell>
          <cell r="AL226">
            <v>16.580732999999999</v>
          </cell>
          <cell r="AM226">
            <v>18.704947999999998</v>
          </cell>
          <cell r="AN226">
            <v>20.055478000000001</v>
          </cell>
          <cell r="AO226">
            <v>21.686927000000001</v>
          </cell>
          <cell r="AP226">
            <v>14.707327999999999</v>
          </cell>
          <cell r="AQ226">
            <v>15.909669999999998</v>
          </cell>
          <cell r="AR226">
            <v>1.9163159999999999</v>
          </cell>
          <cell r="AS226">
            <v>3.5056889999999998</v>
          </cell>
          <cell r="AT226">
            <v>2.835499</v>
          </cell>
          <cell r="AU226">
            <v>3.2757169999999998</v>
          </cell>
          <cell r="AV226">
            <v>5.3051699999999995</v>
          </cell>
          <cell r="AW226">
            <v>3.943228</v>
          </cell>
          <cell r="AX226">
            <v>2.7177549999999999</v>
          </cell>
          <cell r="AY226">
            <v>4.3788960000000001</v>
          </cell>
          <cell r="AZ226">
            <v>4.4721389999999994</v>
          </cell>
          <cell r="BA226">
            <v>0</v>
          </cell>
        </row>
        <row r="246">
          <cell r="B246">
            <v>1.70865275E-2</v>
          </cell>
          <cell r="C246">
            <v>2.0364979999999994E-2</v>
          </cell>
          <cell r="D246">
            <v>1.8775676499999994E-2</v>
          </cell>
          <cell r="E246">
            <v>1.7097993500000012E-2</v>
          </cell>
          <cell r="F246">
            <v>1.1383568E-2</v>
          </cell>
          <cell r="G246">
            <v>1.04307455E-2</v>
          </cell>
          <cell r="H246">
            <v>1.0030187499999996E-2</v>
          </cell>
          <cell r="I246">
            <v>8.815288999999997E-3</v>
          </cell>
          <cell r="J246">
            <v>1.4705809999999996E-2</v>
          </cell>
          <cell r="K246">
            <v>1.2515163500000002E-2</v>
          </cell>
          <cell r="L246">
            <v>2.2347664499999999E-2</v>
          </cell>
          <cell r="M246">
            <v>2.0577410000000001E-2</v>
          </cell>
          <cell r="N246">
            <v>5.7949506999999997E-2</v>
          </cell>
          <cell r="O246">
            <v>4.5607643745416669E-2</v>
          </cell>
          <cell r="P246">
            <v>3.5273192500000002E-2</v>
          </cell>
          <cell r="Q246">
            <v>2.0119732500000001E-2</v>
          </cell>
          <cell r="R246">
            <v>7.1830569999999996E-3</v>
          </cell>
          <cell r="S246">
            <v>1.79374965E-2</v>
          </cell>
          <cell r="T246">
            <v>2.9801128E-2</v>
          </cell>
          <cell r="U246">
            <v>2.0291120499999999E-2</v>
          </cell>
          <cell r="V246">
            <v>1.04870955E-2</v>
          </cell>
          <cell r="W246">
            <v>6.583745000000002E-3</v>
          </cell>
          <cell r="X246">
            <v>4.5773559999999968E-3</v>
          </cell>
          <cell r="Y246">
            <v>6.7063359999999959E-3</v>
          </cell>
          <cell r="Z246">
            <v>6.7113794999999997E-3</v>
          </cell>
          <cell r="AA246">
            <v>0</v>
          </cell>
          <cell r="AB246">
            <v>11.614932999999999</v>
          </cell>
          <cell r="AC246">
            <v>9.4693079999999998</v>
          </cell>
          <cell r="AD246">
            <v>9.3655030000000004</v>
          </cell>
          <cell r="AE246">
            <v>7.5270259999999993</v>
          </cell>
          <cell r="AF246">
            <v>8.8812029999999993</v>
          </cell>
          <cell r="AG246">
            <v>7.8015399999999993</v>
          </cell>
          <cell r="AH246">
            <v>8.4270009999999989</v>
          </cell>
          <cell r="AI246">
            <v>7.9089029999999996</v>
          </cell>
          <cell r="AJ246">
            <v>13.963875999999999</v>
          </cell>
          <cell r="AK246">
            <v>12.593585000000001</v>
          </cell>
          <cell r="AL246">
            <v>14.854002999999999</v>
          </cell>
          <cell r="AM246">
            <v>14.491871999999999</v>
          </cell>
          <cell r="AN246">
            <v>24.481465999999998</v>
          </cell>
          <cell r="AO246">
            <v>22.53284</v>
          </cell>
          <cell r="AP246">
            <v>16.837344999999999</v>
          </cell>
          <cell r="AQ246">
            <v>9.2247389999999996</v>
          </cell>
          <cell r="AR246">
            <v>5.1563759999999998</v>
          </cell>
          <cell r="AS246">
            <v>9.7337319999999998</v>
          </cell>
          <cell r="AT246">
            <v>13.287243</v>
          </cell>
          <cell r="AU246">
            <v>8.5671420000000005</v>
          </cell>
          <cell r="AV246">
            <v>6.6675309999999994</v>
          </cell>
          <cell r="AW246">
            <v>4.6859479999999998</v>
          </cell>
          <cell r="AX246">
            <v>3.9394999999999998</v>
          </cell>
          <cell r="AY246">
            <v>4.8405819999999995</v>
          </cell>
          <cell r="AZ246">
            <v>5.663284</v>
          </cell>
          <cell r="BA246">
            <v>0</v>
          </cell>
        </row>
        <row r="247">
          <cell r="B247">
            <v>1.1403451203299997</v>
          </cell>
          <cell r="C247">
            <v>0.96512590918000019</v>
          </cell>
          <cell r="D247">
            <v>0.90778719386999973</v>
          </cell>
          <cell r="E247">
            <v>0.77423005362999997</v>
          </cell>
          <cell r="F247">
            <v>0.8556295196999999</v>
          </cell>
          <cell r="G247">
            <v>0.90865398250000018</v>
          </cell>
          <cell r="H247">
            <v>1.0046394707399999</v>
          </cell>
          <cell r="I247">
            <v>1.1499124059099999</v>
          </cell>
          <cell r="J247">
            <v>1.2740591912700001</v>
          </cell>
          <cell r="K247">
            <v>1.3032890671400001</v>
          </cell>
          <cell r="L247">
            <v>1.4239685689999999</v>
          </cell>
          <cell r="M247">
            <v>1.3454526374499998</v>
          </cell>
          <cell r="N247">
            <v>1.1546329795000001</v>
          </cell>
          <cell r="O247">
            <v>1.3377052445399999</v>
          </cell>
          <cell r="P247">
            <v>1.18249888763</v>
          </cell>
          <cell r="Q247">
            <v>1.14671871732</v>
          </cell>
          <cell r="R247">
            <v>0.97431609564999999</v>
          </cell>
          <cell r="S247">
            <v>0.73109221443000005</v>
          </cell>
          <cell r="T247">
            <v>0.58016281332999997</v>
          </cell>
          <cell r="U247">
            <v>0.50572921656000003</v>
          </cell>
          <cell r="V247">
            <v>0.65615672382000001</v>
          </cell>
          <cell r="W247">
            <v>0.45260380341000012</v>
          </cell>
          <cell r="X247">
            <v>0.34934264381999991</v>
          </cell>
          <cell r="Y247">
            <v>0.28601700033000005</v>
          </cell>
          <cell r="Z247">
            <v>0.29167429207999995</v>
          </cell>
          <cell r="AA247">
            <v>0</v>
          </cell>
          <cell r="AB247">
            <v>249.74243799999999</v>
          </cell>
          <cell r="AC247">
            <v>198.34447399999999</v>
          </cell>
          <cell r="AD247">
            <v>152.71764999999999</v>
          </cell>
          <cell r="AE247">
            <v>126.92339699999999</v>
          </cell>
          <cell r="AF247">
            <v>156.260243</v>
          </cell>
          <cell r="AG247">
            <v>182.98330199999998</v>
          </cell>
          <cell r="AH247">
            <v>216.008646</v>
          </cell>
          <cell r="AI247">
            <v>276.00662999999997</v>
          </cell>
          <cell r="AJ247">
            <v>322.85937799999999</v>
          </cell>
          <cell r="AK247">
            <v>273.91170399999999</v>
          </cell>
          <cell r="AL247">
            <v>347.26765599999999</v>
          </cell>
          <cell r="AM247">
            <v>363.82264799999996</v>
          </cell>
          <cell r="AN247">
            <v>337.92126499999995</v>
          </cell>
          <cell r="AO247">
            <v>329.95274400000005</v>
          </cell>
          <cell r="AP247">
            <v>308.11632700000001</v>
          </cell>
          <cell r="AQ247">
            <v>278.48924899999997</v>
          </cell>
          <cell r="AR247">
            <v>224.52693799999997</v>
          </cell>
          <cell r="AS247">
            <v>193.986605</v>
          </cell>
          <cell r="AT247">
            <v>182.80598899999998</v>
          </cell>
          <cell r="AU247">
            <v>149.652016</v>
          </cell>
          <cell r="AV247">
            <v>150.32576799999998</v>
          </cell>
          <cell r="AW247">
            <v>148.302041</v>
          </cell>
          <cell r="AX247">
            <v>150.94198999999998</v>
          </cell>
          <cell r="AY247">
            <v>141.117457</v>
          </cell>
          <cell r="AZ247">
            <v>137.81112199999998</v>
          </cell>
          <cell r="BA247">
            <v>0</v>
          </cell>
        </row>
        <row r="248">
          <cell r="B248">
            <v>4.2043364999999999E-2</v>
          </cell>
          <cell r="C248">
            <v>3.0012373999999994E-2</v>
          </cell>
          <cell r="D248">
            <v>7.6953435999999986E-2</v>
          </cell>
          <cell r="E248">
            <v>6.8462943499999984E-2</v>
          </cell>
          <cell r="F248">
            <v>6.8390517999999997E-2</v>
          </cell>
          <cell r="G248">
            <v>6.2516673499999995E-2</v>
          </cell>
          <cell r="H248">
            <v>6.2001086999999983E-2</v>
          </cell>
          <cell r="I248">
            <v>4.7009907999999989E-2</v>
          </cell>
          <cell r="J248">
            <v>4.4426935000000001E-2</v>
          </cell>
          <cell r="K248">
            <v>6.2831997999999986E-2</v>
          </cell>
          <cell r="L248">
            <v>6.7515440499999996E-2</v>
          </cell>
          <cell r="M248">
            <v>4.8563223999999995E-2</v>
          </cell>
          <cell r="N248">
            <v>3.6003239999999999E-2</v>
          </cell>
          <cell r="O248">
            <v>4.14290322E-2</v>
          </cell>
          <cell r="P248">
            <v>4.7994737999999995E-2</v>
          </cell>
          <cell r="Q248">
            <v>1.8155301499999998E-2</v>
          </cell>
          <cell r="R248">
            <v>2.0108427000000002E-2</v>
          </cell>
          <cell r="S248">
            <v>1.6306744999999999E-3</v>
          </cell>
          <cell r="T248">
            <v>1.105825E-3</v>
          </cell>
          <cell r="U248">
            <v>9.282095E-4</v>
          </cell>
          <cell r="V248">
            <v>1.5347364999999998E-3</v>
          </cell>
          <cell r="W248">
            <v>3.5049794999999994E-3</v>
          </cell>
          <cell r="X248">
            <v>6.8839874999999991E-3</v>
          </cell>
          <cell r="Y248">
            <v>4.9408689999999996E-3</v>
          </cell>
          <cell r="Z248">
            <v>6.5057070000000003E-3</v>
          </cell>
          <cell r="AA248">
            <v>0</v>
          </cell>
          <cell r="AB248">
            <v>13.882211</v>
          </cell>
          <cell r="AC248">
            <v>7.7669229999999994</v>
          </cell>
          <cell r="AD248">
            <v>16.285114</v>
          </cell>
          <cell r="AE248">
            <v>14.732272</v>
          </cell>
          <cell r="AF248">
            <v>14.238505</v>
          </cell>
          <cell r="AG248">
            <v>14.098509999999999</v>
          </cell>
          <cell r="AH248">
            <v>15.224450999999998</v>
          </cell>
          <cell r="AI248">
            <v>12.847034000000001</v>
          </cell>
          <cell r="AJ248">
            <v>15.33473</v>
          </cell>
          <cell r="AK248">
            <v>18.401827999999998</v>
          </cell>
          <cell r="AL248">
            <v>20.964345000000002</v>
          </cell>
          <cell r="AM248">
            <v>19.390170999999999</v>
          </cell>
          <cell r="AN248">
            <v>11.836038</v>
          </cell>
          <cell r="AO248">
            <v>12.719733</v>
          </cell>
          <cell r="AP248">
            <v>13.818624</v>
          </cell>
          <cell r="AQ248">
            <v>5.4738790000000002</v>
          </cell>
          <cell r="AR248">
            <v>5.7947509999999998</v>
          </cell>
          <cell r="AS248">
            <v>0.915574</v>
          </cell>
          <cell r="AT248">
            <v>0.86749500000000002</v>
          </cell>
          <cell r="AU248">
            <v>0.70956200000000003</v>
          </cell>
          <cell r="AV248">
            <v>0.70701400000000003</v>
          </cell>
          <cell r="AW248">
            <v>1.0647329999999999</v>
          </cell>
          <cell r="AX248">
            <v>2.5543899999999997</v>
          </cell>
          <cell r="AY248">
            <v>2.3890319999999998</v>
          </cell>
          <cell r="AZ248">
            <v>4.5226980000000001</v>
          </cell>
          <cell r="BA248">
            <v>0</v>
          </cell>
        </row>
        <row r="263">
          <cell r="B263">
            <v>4.43516620755</v>
          </cell>
          <cell r="C263">
            <v>3.6569325484599986</v>
          </cell>
          <cell r="D263">
            <v>3.5350717630999982</v>
          </cell>
          <cell r="E263">
            <v>3.3425647922400001</v>
          </cell>
          <cell r="F263">
            <v>4.0145306925359998</v>
          </cell>
          <cell r="G263">
            <v>4.1749907099350008</v>
          </cell>
          <cell r="H263">
            <v>4.9228393392449998</v>
          </cell>
          <cell r="I263">
            <v>5.2549985138300004</v>
          </cell>
          <cell r="J263">
            <v>6.2021771869299993</v>
          </cell>
          <cell r="K263">
            <v>5.5517154025799975</v>
          </cell>
          <cell r="L263">
            <v>7.2358940337700002</v>
          </cell>
          <cell r="M263">
            <v>6.9472456736000012</v>
          </cell>
          <cell r="N263">
            <v>6.402545002700001</v>
          </cell>
          <cell r="O263">
            <v>6.4857123736443389</v>
          </cell>
          <cell r="P263">
            <v>6.3839056629599993</v>
          </cell>
          <cell r="Q263">
            <v>4.9640286828600004</v>
          </cell>
          <cell r="R263">
            <v>4.1137391846200009</v>
          </cell>
          <cell r="S263">
            <v>3.6794570884600009</v>
          </cell>
          <cell r="T263">
            <v>3.3948397388999982</v>
          </cell>
          <cell r="U263">
            <v>3.5931341867099982</v>
          </cell>
          <cell r="V263">
            <v>2.8355824922999995</v>
          </cell>
          <cell r="W263">
            <v>2.9211148482700011</v>
          </cell>
          <cell r="X263">
            <v>2.6305141180699985</v>
          </cell>
          <cell r="Y263">
            <v>2.6036533293999966</v>
          </cell>
          <cell r="Z263">
            <v>2.9072829497699995</v>
          </cell>
          <cell r="AA263">
            <v>0</v>
          </cell>
          <cell r="AB263">
            <v>952.63451600000053</v>
          </cell>
          <cell r="AC263">
            <v>757.29256799999996</v>
          </cell>
          <cell r="AD263">
            <v>579.20489999999995</v>
          </cell>
          <cell r="AE263">
            <v>540.92929500000014</v>
          </cell>
          <cell r="AF263">
            <v>737.81648699999994</v>
          </cell>
          <cell r="AG263">
            <v>842.0155289999999</v>
          </cell>
          <cell r="AH263">
            <v>1116.6042769999999</v>
          </cell>
          <cell r="AI263">
            <v>1306.3992819999994</v>
          </cell>
          <cell r="AJ263">
            <v>1702.0065730000006</v>
          </cell>
          <cell r="AK263">
            <v>1327.2978890000002</v>
          </cell>
          <cell r="AL263">
            <v>1881.9976166164249</v>
          </cell>
          <cell r="AM263">
            <v>2079.8470799999996</v>
          </cell>
          <cell r="AN263">
            <v>1922.7065919999998</v>
          </cell>
          <cell r="AO263">
            <v>1828.559483</v>
          </cell>
          <cell r="AP263">
            <v>1770.6840979999993</v>
          </cell>
          <cell r="AQ263">
            <v>1282.9534799999997</v>
          </cell>
          <cell r="AR263">
            <v>999.56688500000007</v>
          </cell>
          <cell r="AS263">
            <v>988.55336299999988</v>
          </cell>
          <cell r="AT263">
            <v>1043.22623</v>
          </cell>
          <cell r="AU263">
            <v>1019.3982850000003</v>
          </cell>
          <cell r="AV263">
            <v>820.2532580000003</v>
          </cell>
          <cell r="AW263">
            <v>970.41975100000036</v>
          </cell>
          <cell r="AX263">
            <v>1061.1846399999999</v>
          </cell>
          <cell r="AY263">
            <v>1051.1789289999999</v>
          </cell>
          <cell r="AZ263">
            <v>1114.4337929999995</v>
          </cell>
          <cell r="BA263">
            <v>0</v>
          </cell>
        </row>
        <row r="264">
          <cell r="B264">
            <v>0.88114574577000015</v>
          </cell>
          <cell r="C264">
            <v>0.70726630974000015</v>
          </cell>
          <cell r="D264">
            <v>0.62637795194000012</v>
          </cell>
          <cell r="E264">
            <v>0.64741250369000014</v>
          </cell>
          <cell r="F264">
            <v>0.93640533832999995</v>
          </cell>
          <cell r="G264">
            <v>1.0127699562700003</v>
          </cell>
          <cell r="H264">
            <v>1.44793653567</v>
          </cell>
          <cell r="I264">
            <v>1.7016918983599998</v>
          </cell>
          <cell r="J264">
            <v>1.9594329159899997</v>
          </cell>
          <cell r="K264">
            <v>1.4057348823499995</v>
          </cell>
          <cell r="L264">
            <v>2.2250637550399999</v>
          </cell>
          <cell r="M264">
            <v>2.2155310031499997</v>
          </cell>
          <cell r="N264">
            <v>2.1575725535000001</v>
          </cell>
          <cell r="O264">
            <v>2.029433226078508</v>
          </cell>
          <cell r="P264">
            <v>1.8257526663599997</v>
          </cell>
          <cell r="Q264">
            <v>1.2665416848</v>
          </cell>
          <cell r="R264">
            <v>1.1656589105199997</v>
          </cell>
          <cell r="S264">
            <v>1.24088166684</v>
          </cell>
          <cell r="T264">
            <v>1.1727111557300001</v>
          </cell>
          <cell r="U264">
            <v>1.0978428376800002</v>
          </cell>
          <cell r="V264">
            <v>0.88073509525000004</v>
          </cell>
          <cell r="W264">
            <v>1.03008498549</v>
          </cell>
          <cell r="X264">
            <v>0.81868094403999958</v>
          </cell>
          <cell r="Y264">
            <v>0.71141568749000006</v>
          </cell>
          <cell r="Z264">
            <v>0.75897176115999976</v>
          </cell>
          <cell r="AA264">
            <v>0</v>
          </cell>
          <cell r="AB264">
            <v>273.32327599999996</v>
          </cell>
          <cell r="AC264">
            <v>226.73817300000002</v>
          </cell>
          <cell r="AD264">
            <v>186.49729600000003</v>
          </cell>
          <cell r="AE264">
            <v>180.33514699999995</v>
          </cell>
          <cell r="AF264">
            <v>260.21465599999993</v>
          </cell>
          <cell r="AG264">
            <v>290.83567099999993</v>
          </cell>
          <cell r="AH264">
            <v>406.93330299999997</v>
          </cell>
          <cell r="AI264">
            <v>495.06140300000004</v>
          </cell>
          <cell r="AJ264">
            <v>661.60741399999984</v>
          </cell>
          <cell r="AK264">
            <v>470.8567690000001</v>
          </cell>
          <cell r="AL264">
            <v>713.63089100000013</v>
          </cell>
          <cell r="AM264">
            <v>796.07255399999997</v>
          </cell>
          <cell r="AN264">
            <v>742.04041299999994</v>
          </cell>
          <cell r="AO264">
            <v>714.19189400000005</v>
          </cell>
          <cell r="AP264">
            <v>634.70541200000014</v>
          </cell>
          <cell r="AQ264">
            <v>402.91597200000001</v>
          </cell>
          <cell r="AR264">
            <v>347.793496</v>
          </cell>
          <cell r="AS264">
            <v>389.46408499999995</v>
          </cell>
          <cell r="AT264">
            <v>418.03692899999993</v>
          </cell>
          <cell r="AU264">
            <v>377.83123399999988</v>
          </cell>
          <cell r="AV264">
            <v>309.48371500000002</v>
          </cell>
          <cell r="AW264">
            <v>373.35552599999994</v>
          </cell>
          <cell r="AX264">
            <v>361.64545599999997</v>
          </cell>
          <cell r="AY264">
            <v>320.86953200000005</v>
          </cell>
          <cell r="AZ264">
            <v>350.00723599999998</v>
          </cell>
          <cell r="BA264">
            <v>0</v>
          </cell>
        </row>
        <row r="266">
          <cell r="B266">
            <v>1.7554800500000006E-2</v>
          </cell>
          <cell r="C266">
            <v>2.7686000999999995E-2</v>
          </cell>
          <cell r="D266">
            <v>2.8977892999999998E-2</v>
          </cell>
          <cell r="E266">
            <v>2.9794062499999996E-2</v>
          </cell>
          <cell r="F266">
            <v>4.8521403499999997E-2</v>
          </cell>
          <cell r="G266">
            <v>2.6854411000000005E-2</v>
          </cell>
          <cell r="H266">
            <v>1.3753485499999999E-2</v>
          </cell>
          <cell r="I266">
            <v>1.0877261499999999E-2</v>
          </cell>
          <cell r="J266">
            <v>1.5816071500000001E-2</v>
          </cell>
          <cell r="K266">
            <v>5.0527714999999982E-3</v>
          </cell>
          <cell r="L266">
            <v>1.0765419E-2</v>
          </cell>
          <cell r="M266">
            <v>2.6048638999999998E-2</v>
          </cell>
          <cell r="N266">
            <v>1.93655875E-2</v>
          </cell>
          <cell r="O266">
            <v>5.8046834999999995E-3</v>
          </cell>
          <cell r="P266">
            <v>5.680629999999999E-3</v>
          </cell>
          <cell r="Q266">
            <v>6.2606224999999993E-3</v>
          </cell>
          <cell r="R266">
            <v>5.0360555E-3</v>
          </cell>
          <cell r="S266">
            <v>2.7652589999999999E-3</v>
          </cell>
          <cell r="T266">
            <v>2.0676704999999999E-3</v>
          </cell>
          <cell r="U266">
            <v>1.090012E-3</v>
          </cell>
          <cell r="V266">
            <v>7.1107400000000002E-4</v>
          </cell>
          <cell r="W266">
            <v>2.0209588559999998E-2</v>
          </cell>
          <cell r="X266">
            <v>1.0432449999999995E-3</v>
          </cell>
          <cell r="Y266">
            <v>1.7154699999999998E-4</v>
          </cell>
          <cell r="Z266">
            <v>4.8072219999999999E-3</v>
          </cell>
          <cell r="AA266">
            <v>0</v>
          </cell>
          <cell r="AB266">
            <v>5.1516339999999996</v>
          </cell>
          <cell r="AC266">
            <v>5.6366110000000003</v>
          </cell>
          <cell r="AD266">
            <v>4.8799069999999993</v>
          </cell>
          <cell r="AE266">
            <v>5.0964669999999987</v>
          </cell>
          <cell r="AF266">
            <v>8.6477829999999969</v>
          </cell>
          <cell r="AG266">
            <v>5.9542039999999998</v>
          </cell>
          <cell r="AH266">
            <v>3.4805169999999999</v>
          </cell>
          <cell r="AI266">
            <v>3.3176559999999999</v>
          </cell>
          <cell r="AJ266">
            <v>4.9160440000000003</v>
          </cell>
          <cell r="AK266">
            <v>1.7342139999999999</v>
          </cell>
          <cell r="AL266">
            <v>3.9624899999999998</v>
          </cell>
          <cell r="AM266">
            <v>8.3260480000000001</v>
          </cell>
          <cell r="AN266">
            <v>5.2392919999999989</v>
          </cell>
          <cell r="AO266">
            <v>1.8866049999999999</v>
          </cell>
          <cell r="AP266">
            <v>2.1009990000000003</v>
          </cell>
          <cell r="AQ266">
            <v>2.2966889999999998</v>
          </cell>
          <cell r="AR266">
            <v>1.6389739999999999</v>
          </cell>
          <cell r="AS266">
            <v>1.2116499999999999</v>
          </cell>
          <cell r="AT266">
            <v>1.077126</v>
          </cell>
          <cell r="AU266">
            <v>0.56584599999999996</v>
          </cell>
          <cell r="AV266">
            <v>0.348528</v>
          </cell>
          <cell r="AW266">
            <v>3.5637489999999996</v>
          </cell>
          <cell r="AX266">
            <v>0.57679199999999997</v>
          </cell>
          <cell r="AY266">
            <v>0.10384299999999999</v>
          </cell>
          <cell r="AZ266">
            <v>0.87730999999999992</v>
          </cell>
          <cell r="BA266">
            <v>0</v>
          </cell>
        </row>
        <row r="267">
          <cell r="B267">
            <v>7.7102271500000014E-2</v>
          </cell>
          <cell r="C267">
            <v>5.0147080999999996E-2</v>
          </cell>
          <cell r="D267">
            <v>2.6160337499999995E-2</v>
          </cell>
          <cell r="E267">
            <v>1.9087515999999999E-2</v>
          </cell>
          <cell r="F267">
            <v>2.0757335499999998E-2</v>
          </cell>
          <cell r="G267">
            <v>2.75401885E-2</v>
          </cell>
          <cell r="H267">
            <v>0.140137871</v>
          </cell>
          <cell r="I267">
            <v>0.22179859484999997</v>
          </cell>
          <cell r="J267">
            <v>0.37274032599999996</v>
          </cell>
          <cell r="K267">
            <v>0.44969406051999994</v>
          </cell>
          <cell r="L267">
            <v>0.67552042400000001</v>
          </cell>
          <cell r="M267">
            <v>0.73841103409999997</v>
          </cell>
          <cell r="N267">
            <v>0.80496618649999996</v>
          </cell>
          <cell r="O267">
            <v>0.7542748059883333</v>
          </cell>
          <cell r="P267">
            <v>0.92566792883999993</v>
          </cell>
          <cell r="Q267">
            <v>0.6090290049899999</v>
          </cell>
          <cell r="R267">
            <v>0.45126373998999997</v>
          </cell>
          <cell r="S267">
            <v>0.44567335642000006</v>
          </cell>
          <cell r="T267">
            <v>0.41730118036000002</v>
          </cell>
          <cell r="U267">
            <v>0.60314403738000011</v>
          </cell>
          <cell r="V267">
            <v>0.44554794208999993</v>
          </cell>
          <cell r="W267">
            <v>0.44088465044999986</v>
          </cell>
          <cell r="X267">
            <v>0.67040038724999995</v>
          </cell>
          <cell r="Y267">
            <v>0.80433102005999846</v>
          </cell>
          <cell r="Z267">
            <v>0.96152178260999988</v>
          </cell>
          <cell r="AA267">
            <v>0</v>
          </cell>
          <cell r="AB267">
            <v>29.351177</v>
          </cell>
          <cell r="AC267">
            <v>23.305054000000002</v>
          </cell>
          <cell r="AD267">
            <v>13.599668999999999</v>
          </cell>
          <cell r="AE267">
            <v>13.656193999999996</v>
          </cell>
          <cell r="AF267">
            <v>18.290905999999996</v>
          </cell>
          <cell r="AG267">
            <v>21.828725000000002</v>
          </cell>
          <cell r="AH267">
            <v>60.926368999999994</v>
          </cell>
          <cell r="AI267">
            <v>87.734066999999996</v>
          </cell>
          <cell r="AJ267">
            <v>148.183774</v>
          </cell>
          <cell r="AK267">
            <v>147.70358299999998</v>
          </cell>
          <cell r="AL267">
            <v>241.46130599999995</v>
          </cell>
          <cell r="AM267">
            <v>293.99258399999991</v>
          </cell>
          <cell r="AN267">
            <v>318.52748300000013</v>
          </cell>
          <cell r="AO267">
            <v>300.019273</v>
          </cell>
          <cell r="AP267">
            <v>330.57851499999998</v>
          </cell>
          <cell r="AQ267">
            <v>228.45387399999998</v>
          </cell>
          <cell r="AR267">
            <v>166.84256300000001</v>
          </cell>
          <cell r="AS267">
            <v>168.186207</v>
          </cell>
          <cell r="AT267">
            <v>186.65466500000005</v>
          </cell>
          <cell r="AU267">
            <v>249.21544399999993</v>
          </cell>
          <cell r="AV267">
            <v>197.04705799999996</v>
          </cell>
          <cell r="AW267">
            <v>227.45135099999996</v>
          </cell>
          <cell r="AX267">
            <v>333.09381100000002</v>
          </cell>
          <cell r="AY267">
            <v>369.38025900000002</v>
          </cell>
          <cell r="AZ267">
            <v>394.47772800000001</v>
          </cell>
          <cell r="BA267">
            <v>0</v>
          </cell>
        </row>
        <row r="268">
          <cell r="B268">
            <v>2.3294986447799992</v>
          </cell>
          <cell r="C268">
            <v>1.9452424544900002</v>
          </cell>
          <cell r="D268">
            <v>1.7284420107699996</v>
          </cell>
          <cell r="E268">
            <v>1.53576911063</v>
          </cell>
          <cell r="F268">
            <v>1.6462771586999998</v>
          </cell>
          <cell r="G268">
            <v>1.7019325878400005</v>
          </cell>
          <cell r="H268">
            <v>1.8288895640100002</v>
          </cell>
          <cell r="I268">
            <v>1.98033127791</v>
          </cell>
          <cell r="J268">
            <v>2.4124284617700003</v>
          </cell>
          <cell r="K268">
            <v>2.3222487451400005</v>
          </cell>
          <cell r="L268">
            <v>2.7272762655399996</v>
          </cell>
          <cell r="M268">
            <v>2.5582747069499998</v>
          </cell>
          <cell r="N268">
            <v>2.294109685</v>
          </cell>
          <cell r="O268">
            <v>2.342886036994166</v>
          </cell>
          <cell r="P268">
            <v>2.18256013313</v>
          </cell>
          <cell r="Q268">
            <v>1.8273536728199999</v>
          </cell>
          <cell r="R268">
            <v>1.4367181261500002</v>
          </cell>
          <cell r="S268">
            <v>1.1192745474300001</v>
          </cell>
          <cell r="T268">
            <v>0.97773716833000002</v>
          </cell>
          <cell r="U268">
            <v>0.77418466706</v>
          </cell>
          <cell r="V268">
            <v>0.76497618982000004</v>
          </cell>
          <cell r="W268">
            <v>0.54474917541000023</v>
          </cell>
          <cell r="X268">
            <v>0.44603579981999991</v>
          </cell>
          <cell r="Y268">
            <v>0.34245173883000002</v>
          </cell>
          <cell r="Z268">
            <v>0.39785041907999996</v>
          </cell>
          <cell r="AA268">
            <v>0</v>
          </cell>
          <cell r="AB268">
            <v>431.08113100000003</v>
          </cell>
          <cell r="AC268">
            <v>361.89005799999995</v>
          </cell>
          <cell r="AD268">
            <v>238.80701199999999</v>
          </cell>
          <cell r="AE268">
            <v>203.91857399999998</v>
          </cell>
          <cell r="AF268">
            <v>256.47848999999997</v>
          </cell>
          <cell r="AG268">
            <v>304.77191499999998</v>
          </cell>
          <cell r="AH268">
            <v>359.60345799999999</v>
          </cell>
          <cell r="AI268">
            <v>421.96144099999992</v>
          </cell>
          <cell r="AJ268">
            <v>537.91688699999997</v>
          </cell>
          <cell r="AK268">
            <v>452.63531599999999</v>
          </cell>
          <cell r="AL268">
            <v>562.36191399999996</v>
          </cell>
          <cell r="AM268">
            <v>600.360995</v>
          </cell>
          <cell r="AN268">
            <v>556.27644499999997</v>
          </cell>
          <cell r="AO268">
            <v>513.53755999999998</v>
          </cell>
          <cell r="AP268">
            <v>482.24147300000004</v>
          </cell>
          <cell r="AQ268">
            <v>385.27812999999998</v>
          </cell>
          <cell r="AR268">
            <v>286.97981199999998</v>
          </cell>
          <cell r="AS268">
            <v>252.48726499999998</v>
          </cell>
          <cell r="AT268">
            <v>249.88288299999999</v>
          </cell>
          <cell r="AU268">
            <v>197.046528</v>
          </cell>
          <cell r="AV268">
            <v>168.04756299999997</v>
          </cell>
          <cell r="AW268">
            <v>170.21112400000001</v>
          </cell>
          <cell r="AX268">
            <v>175.65248499999998</v>
          </cell>
          <cell r="AY268">
            <v>154.10952700000001</v>
          </cell>
          <cell r="AZ268">
            <v>160.66166099999998</v>
          </cell>
          <cell r="BA268">
            <v>0</v>
          </cell>
        </row>
        <row r="269">
          <cell r="B269">
            <v>1.0739232180000002</v>
          </cell>
          <cell r="C269">
            <v>0.89427715073000003</v>
          </cell>
          <cell r="D269">
            <v>1.0929110105299997</v>
          </cell>
          <cell r="E269">
            <v>0.98491629649999979</v>
          </cell>
          <cell r="F269">
            <v>1.0266273525059999</v>
          </cell>
          <cell r="G269">
            <v>1.1415408708249999</v>
          </cell>
          <cell r="H269">
            <v>1.2623910850650004</v>
          </cell>
          <cell r="I269">
            <v>1.17834571121</v>
          </cell>
          <cell r="J269">
            <v>1.1712899751700001</v>
          </cell>
          <cell r="K269">
            <v>1.20004747407</v>
          </cell>
          <cell r="L269">
            <v>1.3636258126899998</v>
          </cell>
          <cell r="M269">
            <v>1.1885409743999999</v>
          </cell>
          <cell r="N269">
            <v>0.89164099219999993</v>
          </cell>
          <cell r="O269">
            <v>1.1593171423466666</v>
          </cell>
          <cell r="P269">
            <v>1.2692798621300001</v>
          </cell>
          <cell r="Q269">
            <v>1.0816232022500001</v>
          </cell>
          <cell r="R269">
            <v>0.96156848403999995</v>
          </cell>
          <cell r="S269">
            <v>0.76117725626999988</v>
          </cell>
          <cell r="T269">
            <v>0.74981114347999989</v>
          </cell>
          <cell r="U269">
            <v>0.99248978109000008</v>
          </cell>
          <cell r="V269">
            <v>0.64634379063999992</v>
          </cell>
          <cell r="W269">
            <v>0.75860189435999992</v>
          </cell>
          <cell r="X269">
            <v>0.67018738895999996</v>
          </cell>
          <cell r="Y269">
            <v>0.71323397401999988</v>
          </cell>
          <cell r="Z269">
            <v>0.72312162591999996</v>
          </cell>
          <cell r="AA269">
            <v>0</v>
          </cell>
          <cell r="AB269">
            <v>200.16500699999995</v>
          </cell>
          <cell r="AC269">
            <v>130.33522100000002</v>
          </cell>
          <cell r="AD269">
            <v>127.940451</v>
          </cell>
          <cell r="AE269">
            <v>120.05031200000001</v>
          </cell>
          <cell r="AF269">
            <v>146.05011299999998</v>
          </cell>
          <cell r="AG269">
            <v>173.53491400000001</v>
          </cell>
          <cell r="AH269">
            <v>239.36952000000002</v>
          </cell>
          <cell r="AI269">
            <v>261.32015999999999</v>
          </cell>
          <cell r="AJ269">
            <v>284.87269599999991</v>
          </cell>
          <cell r="AK269">
            <v>213.41284300000001</v>
          </cell>
          <cell r="AL269">
            <v>306.63165599999991</v>
          </cell>
          <cell r="AM269">
            <v>321.73328200000003</v>
          </cell>
          <cell r="AN269">
            <v>239.12914600000002</v>
          </cell>
          <cell r="AO269">
            <v>246.445145</v>
          </cell>
          <cell r="AP269">
            <v>276.02967000000007</v>
          </cell>
          <cell r="AQ269">
            <v>221.66728300000008</v>
          </cell>
          <cell r="AR269">
            <v>176.65446200000002</v>
          </cell>
          <cell r="AS269">
            <v>155.403178</v>
          </cell>
          <cell r="AT269">
            <v>166.78355799999997</v>
          </cell>
          <cell r="AU269">
            <v>163.79298400000005</v>
          </cell>
          <cell r="AV269">
            <v>122.906488</v>
          </cell>
          <cell r="AW269">
            <v>167.34960000000001</v>
          </cell>
          <cell r="AX269">
            <v>180.405509</v>
          </cell>
          <cell r="AY269">
            <v>187.34652800000001</v>
          </cell>
          <cell r="AZ269">
            <v>185.91171899999995</v>
          </cell>
          <cell r="BA269">
            <v>0</v>
          </cell>
        </row>
      </sheetData>
      <sheetData sheetId="34">
        <row r="12">
          <cell r="B12">
            <v>0.56072632499999997</v>
          </cell>
          <cell r="C12">
            <v>0.50227045199999998</v>
          </cell>
          <cell r="D12">
            <v>0.54579958200000001</v>
          </cell>
          <cell r="E12">
            <v>0.4667557725</v>
          </cell>
          <cell r="F12">
            <v>0.40791166649999999</v>
          </cell>
          <cell r="G12">
            <v>0.36548440649999997</v>
          </cell>
          <cell r="H12">
            <v>0.41802652799999995</v>
          </cell>
          <cell r="I12">
            <v>0.46567660499999997</v>
          </cell>
          <cell r="J12">
            <v>0.56820107699999989</v>
          </cell>
          <cell r="K12">
            <v>0.61909317899999994</v>
          </cell>
          <cell r="L12">
            <v>0.73380617999999997</v>
          </cell>
          <cell r="M12">
            <v>0.63140155649999996</v>
          </cell>
          <cell r="N12">
            <v>0.48197701300000001</v>
          </cell>
          <cell r="O12">
            <v>0.73653697799999995</v>
          </cell>
          <cell r="P12">
            <v>0.8158912694999999</v>
          </cell>
          <cell r="Q12">
            <v>0.7444893105</v>
          </cell>
          <cell r="R12">
            <v>0.63315537300000002</v>
          </cell>
          <cell r="S12">
            <v>0.43003832849999996</v>
          </cell>
          <cell r="T12">
            <v>0.43172692199999996</v>
          </cell>
          <cell r="U12">
            <v>0.7018646355</v>
          </cell>
          <cell r="V12">
            <v>0.39081815999999997</v>
          </cell>
          <cell r="W12">
            <v>0.4221654749999999</v>
          </cell>
          <cell r="X12">
            <v>0.38396903400000004</v>
          </cell>
          <cell r="Y12">
            <v>0.37846333799999998</v>
          </cell>
          <cell r="Z12">
            <v>0.40089580649999995</v>
          </cell>
          <cell r="AB12">
            <v>83.958755999999994</v>
          </cell>
          <cell r="AC12">
            <v>49.930248999999996</v>
          </cell>
          <cell r="AD12">
            <v>48.208673999999995</v>
          </cell>
          <cell r="AE12">
            <v>46.51484</v>
          </cell>
          <cell r="AF12">
            <v>48.239484999999995</v>
          </cell>
          <cell r="AG12">
            <v>42.327587000000001</v>
          </cell>
          <cell r="AH12">
            <v>52.301435999999995</v>
          </cell>
          <cell r="AI12">
            <v>70.853379000000004</v>
          </cell>
          <cell r="AJ12">
            <v>92.913001999999992</v>
          </cell>
          <cell r="AK12">
            <v>75.531160999999997</v>
          </cell>
          <cell r="AL12">
            <v>129.19615299999998</v>
          </cell>
          <cell r="AM12">
            <v>115.796239</v>
          </cell>
          <cell r="AN12">
            <v>97.82003499999999</v>
          </cell>
          <cell r="AO12">
            <v>113.39976899999999</v>
          </cell>
          <cell r="AP12">
            <v>135.09229299999998</v>
          </cell>
          <cell r="AQ12">
            <v>126.216989</v>
          </cell>
          <cell r="AR12">
            <v>94.370989999999992</v>
          </cell>
          <cell r="AS12">
            <v>56.602519000000001</v>
          </cell>
          <cell r="AT12">
            <v>69.555823000000004</v>
          </cell>
          <cell r="AU12">
            <v>75.35560199999999</v>
          </cell>
          <cell r="AV12">
            <v>51.276928999999996</v>
          </cell>
          <cell r="AW12">
            <v>70.540115</v>
          </cell>
          <cell r="AX12">
            <v>80.874048000000002</v>
          </cell>
          <cell r="AY12">
            <v>78.505318000000003</v>
          </cell>
          <cell r="AZ12">
            <v>74.16075699999999</v>
          </cell>
        </row>
        <row r="39">
          <cell r="B39">
            <v>5.8563305999999996E-2</v>
          </cell>
          <cell r="C39">
            <v>8.7490808999999989E-2</v>
          </cell>
          <cell r="D39">
            <v>3.4705430999999995E-2</v>
          </cell>
          <cell r="E39">
            <v>7.2432944999999997E-3</v>
          </cell>
          <cell r="F39">
            <v>1.2690963E-2</v>
          </cell>
          <cell r="G39">
            <v>1.3281862499999998E-2</v>
          </cell>
          <cell r="H39">
            <v>4.3084052999999997E-2</v>
          </cell>
          <cell r="I39">
            <v>1.7025569999999999E-3</v>
          </cell>
          <cell r="J39">
            <v>4.7238975000000001E-3</v>
          </cell>
          <cell r="K39">
            <v>3.1642649999999998E-4</v>
          </cell>
          <cell r="L39">
            <v>5.6994749999999996E-4</v>
          </cell>
          <cell r="M39">
            <v>3.0108374999999999E-3</v>
          </cell>
          <cell r="N39">
            <v>8.5822625E-3</v>
          </cell>
          <cell r="O39">
            <v>1.3577800499999999E-2</v>
          </cell>
          <cell r="P39">
            <v>2.1210169499999997E-2</v>
          </cell>
          <cell r="Q39">
            <v>1.7060796E-2</v>
          </cell>
          <cell r="R39">
            <v>2.8706183999999999E-2</v>
          </cell>
          <cell r="S39">
            <v>2.2498843499999997E-2</v>
          </cell>
          <cell r="T39">
            <v>4.3868294999999998E-3</v>
          </cell>
          <cell r="U39">
            <v>7.1339039999999999E-3</v>
          </cell>
          <cell r="V39">
            <v>1.2246255E-3</v>
          </cell>
          <cell r="W39">
            <v>3.7389150000000001E-4</v>
          </cell>
          <cell r="AB39">
            <v>7.9221299999999992</v>
          </cell>
          <cell r="AC39">
            <v>11.505113</v>
          </cell>
          <cell r="AD39">
            <v>4.812297</v>
          </cell>
          <cell r="AE39">
            <v>0.98652499999999999</v>
          </cell>
          <cell r="AF39">
            <v>1.9304379999999999</v>
          </cell>
          <cell r="AG39">
            <v>1.7626219999999999</v>
          </cell>
          <cell r="AH39">
            <v>4.9276140000000002</v>
          </cell>
          <cell r="AI39">
            <v>0.219194</v>
          </cell>
          <cell r="AJ39">
            <v>1.3435459999999999</v>
          </cell>
          <cell r="AK39">
            <v>5.6194999999999995E-2</v>
          </cell>
          <cell r="AL39">
            <v>0.11740099999999999</v>
          </cell>
          <cell r="AM39">
            <v>0.42958599999999997</v>
          </cell>
          <cell r="AN39">
            <v>1.6348719999999999</v>
          </cell>
          <cell r="AO39">
            <v>2.0182039999999999</v>
          </cell>
          <cell r="AP39">
            <v>3.4115359999999999</v>
          </cell>
          <cell r="AQ39">
            <v>2.4786419999999998</v>
          </cell>
          <cell r="AR39">
            <v>3.072835</v>
          </cell>
          <cell r="AS39">
            <v>3.092571</v>
          </cell>
          <cell r="AT39">
            <v>0.74631399999999992</v>
          </cell>
          <cell r="AU39">
            <v>1.1805330000000001</v>
          </cell>
          <cell r="AV39">
            <v>0.11385999999999999</v>
          </cell>
          <cell r="AW39">
            <v>2.3764E-2</v>
          </cell>
        </row>
        <row r="46">
          <cell r="B46">
            <v>0.206521335</v>
          </cell>
          <cell r="C46">
            <v>0.16630766999999999</v>
          </cell>
          <cell r="D46">
            <v>0.25455479850000001</v>
          </cell>
          <cell r="E46">
            <v>0.21749624549999996</v>
          </cell>
          <cell r="F46">
            <v>0.27013849649999999</v>
          </cell>
          <cell r="G46">
            <v>0.36632396249999999</v>
          </cell>
          <cell r="H46">
            <v>0.30718125000000002</v>
          </cell>
          <cell r="I46">
            <v>0.15529654799999998</v>
          </cell>
          <cell r="J46">
            <v>0.12310686899999998</v>
          </cell>
          <cell r="K46">
            <v>9.9232465499999992E-2</v>
          </cell>
          <cell r="L46">
            <v>0.107694126</v>
          </cell>
          <cell r="M46">
            <v>0.10141771949999999</v>
          </cell>
          <cell r="N46">
            <v>7.1934561999999994E-2</v>
          </cell>
          <cell r="O46">
            <v>8.556196499999999E-2</v>
          </cell>
          <cell r="P46">
            <v>9.7784054999999995E-2</v>
          </cell>
          <cell r="Q46">
            <v>7.0696750500000002E-2</v>
          </cell>
          <cell r="R46">
            <v>6.8358986999999996E-2</v>
          </cell>
          <cell r="S46">
            <v>3.1133591999999998E-2</v>
          </cell>
          <cell r="T46">
            <v>2.3017058999999999E-2</v>
          </cell>
          <cell r="U46">
            <v>2.555613E-2</v>
          </cell>
          <cell r="V46">
            <v>1.0110946499999999E-2</v>
          </cell>
          <cell r="W46">
            <v>8.1806084999999987E-3</v>
          </cell>
          <cell r="X46">
            <v>1.0456326E-2</v>
          </cell>
          <cell r="Y46">
            <v>2.0552372999999995E-2</v>
          </cell>
          <cell r="Z46">
            <v>5.8891810000000003E-3</v>
          </cell>
          <cell r="AB46">
            <v>30.347353999999999</v>
          </cell>
          <cell r="AC46">
            <v>19.344362999999998</v>
          </cell>
          <cell r="AD46">
            <v>22.654730000000001</v>
          </cell>
          <cell r="AE46">
            <v>21.150475999999998</v>
          </cell>
          <cell r="AF46">
            <v>30.932928999999998</v>
          </cell>
          <cell r="AG46">
            <v>42.002589999999998</v>
          </cell>
          <cell r="AH46">
            <v>37.698915999999997</v>
          </cell>
          <cell r="AI46">
            <v>22.397781999999999</v>
          </cell>
          <cell r="AJ46">
            <v>19.199839000000001</v>
          </cell>
          <cell r="AK46">
            <v>12.202672</v>
          </cell>
          <cell r="AL46">
            <v>18.433450999999998</v>
          </cell>
          <cell r="AM46">
            <v>18.202707999999998</v>
          </cell>
          <cell r="AN46">
            <v>14.231237</v>
          </cell>
          <cell r="AO46">
            <v>13.273479</v>
          </cell>
          <cell r="AP46">
            <v>15.918666</v>
          </cell>
          <cell r="AQ46">
            <v>10.590788999999999</v>
          </cell>
          <cell r="AR46">
            <v>9.6617049999999995</v>
          </cell>
          <cell r="AS46">
            <v>4.7055439999999997</v>
          </cell>
          <cell r="AT46">
            <v>4.4897609999999997</v>
          </cell>
          <cell r="AU46">
            <v>4.2964329999999995</v>
          </cell>
          <cell r="AV46">
            <v>1.3492</v>
          </cell>
          <cell r="AW46">
            <v>1.519703</v>
          </cell>
          <cell r="AX46">
            <v>2.2027829999999997</v>
          </cell>
          <cell r="AY46">
            <v>3.7499719999999996</v>
          </cell>
          <cell r="AZ46">
            <v>4.1658409999999995</v>
          </cell>
        </row>
        <row r="147">
          <cell r="B147">
            <v>5.4104399999999997E-4</v>
          </cell>
          <cell r="D147">
            <v>4.5359999999999999E-5</v>
          </cell>
          <cell r="Z147">
            <v>4.3550000000000007E-6</v>
          </cell>
          <cell r="AB147">
            <v>5.2644999999999997E-2</v>
          </cell>
          <cell r="AD147">
            <v>9.2759999999999995E-3</v>
          </cell>
          <cell r="AZ147">
            <v>1.396E-2</v>
          </cell>
        </row>
        <row r="247">
          <cell r="B247">
            <v>0.63816481799999991</v>
          </cell>
          <cell r="C247">
            <v>0.66011264999999997</v>
          </cell>
          <cell r="D247">
            <v>0.69938622899999991</v>
          </cell>
          <cell r="E247">
            <v>0.57917627099999991</v>
          </cell>
          <cell r="F247">
            <v>0.61938772649999996</v>
          </cell>
          <cell r="G247">
            <v>0.6543048105</v>
          </cell>
          <cell r="H247">
            <v>0.65704443749999986</v>
          </cell>
          <cell r="I247">
            <v>0.66821103449999986</v>
          </cell>
          <cell r="J247">
            <v>0.72180685349999996</v>
          </cell>
          <cell r="K247">
            <v>0.81489795749999994</v>
          </cell>
          <cell r="L247">
            <v>0.889381215</v>
          </cell>
          <cell r="M247">
            <v>0.8755014284999999</v>
          </cell>
          <cell r="N247">
            <v>0.71642675649999998</v>
          </cell>
          <cell r="O247">
            <v>0.87444551249999991</v>
          </cell>
          <cell r="P247">
            <v>0.71175716099999997</v>
          </cell>
          <cell r="Q247">
            <v>0.79811577899999997</v>
          </cell>
          <cell r="R247">
            <v>0.72854966249999997</v>
          </cell>
          <cell r="S247">
            <v>0.415358163</v>
          </cell>
          <cell r="T247">
            <v>0.31088464199999999</v>
          </cell>
          <cell r="U247">
            <v>0.31824751949999996</v>
          </cell>
          <cell r="V247">
            <v>0.3817910115</v>
          </cell>
          <cell r="W247">
            <v>0.26320696199999993</v>
          </cell>
          <cell r="X247">
            <v>0.20523663450000001</v>
          </cell>
          <cell r="Y247">
            <v>0.1842605504999999</v>
          </cell>
          <cell r="Z247">
            <v>0.21121750349999999</v>
          </cell>
          <cell r="AB247">
            <v>93.342376000000002</v>
          </cell>
          <cell r="AC247">
            <v>83.179113000000001</v>
          </cell>
          <cell r="AD247">
            <v>75.812286999999998</v>
          </cell>
          <cell r="AE247">
            <v>62.902792999999996</v>
          </cell>
          <cell r="AF247">
            <v>75.601727999999994</v>
          </cell>
          <cell r="AG247">
            <v>89.80898599999999</v>
          </cell>
          <cell r="AH247">
            <v>88.586787999999999</v>
          </cell>
          <cell r="AI247">
            <v>106.345551</v>
          </cell>
          <cell r="AJ247">
            <v>124.614322</v>
          </cell>
          <cell r="AK247">
            <v>116.32849499999999</v>
          </cell>
          <cell r="AL247">
            <v>159.88487699999999</v>
          </cell>
          <cell r="AM247">
            <v>170.86177799999999</v>
          </cell>
          <cell r="AN247">
            <v>160.08284699999999</v>
          </cell>
          <cell r="AO247">
            <v>145.42234500000001</v>
          </cell>
          <cell r="AP247">
            <v>123.695195</v>
          </cell>
          <cell r="AQ247">
            <v>138.73721599999999</v>
          </cell>
          <cell r="AR247">
            <v>117.35968899999999</v>
          </cell>
          <cell r="AS247">
            <v>70.553117999999998</v>
          </cell>
          <cell r="AT247">
            <v>60.964450999999997</v>
          </cell>
          <cell r="AU247">
            <v>64.813745999999995</v>
          </cell>
          <cell r="AV247">
            <v>65.430954999999997</v>
          </cell>
          <cell r="AW247">
            <v>57.769655999999998</v>
          </cell>
          <cell r="AX247">
            <v>57.416896999999999</v>
          </cell>
          <cell r="AY247">
            <v>57.621814000000001</v>
          </cell>
          <cell r="AZ247">
            <v>57.291983999999999</v>
          </cell>
        </row>
        <row r="263">
          <cell r="B263">
            <v>1.492817031</v>
          </cell>
          <cell r="C263">
            <v>1.4415329789999998</v>
          </cell>
          <cell r="D263">
            <v>1.5737923079999998</v>
          </cell>
          <cell r="E263">
            <v>1.3179228525</v>
          </cell>
          <cell r="F263">
            <v>1.4488103385</v>
          </cell>
          <cell r="G263">
            <v>1.4758715025</v>
          </cell>
          <cell r="H263">
            <v>1.5306867675</v>
          </cell>
          <cell r="I263">
            <v>1.4050423709999997</v>
          </cell>
          <cell r="J263">
            <v>1.5342315479999999</v>
          </cell>
          <cell r="K263">
            <v>1.6916230619999997</v>
          </cell>
          <cell r="L263">
            <v>1.9098193139999997</v>
          </cell>
          <cell r="M263">
            <v>1.8451915829999996</v>
          </cell>
          <cell r="N263">
            <v>1.4804445985000001</v>
          </cell>
          <cell r="O263">
            <v>1.9976179724999998</v>
          </cell>
          <cell r="P263">
            <v>1.930834269</v>
          </cell>
          <cell r="Q263">
            <v>1.907571951</v>
          </cell>
          <cell r="R263">
            <v>1.684348398</v>
          </cell>
          <cell r="S263">
            <v>1.0156428809999998</v>
          </cell>
          <cell r="T263">
            <v>0.87873454799999995</v>
          </cell>
          <cell r="U263">
            <v>1.1904710985000002</v>
          </cell>
          <cell r="V263">
            <v>0.89700541199999995</v>
          </cell>
          <cell r="W263">
            <v>0.80328173849999984</v>
          </cell>
          <cell r="X263">
            <v>0.67633007850000004</v>
          </cell>
          <cell r="Y263">
            <v>0.66251925899999986</v>
          </cell>
          <cell r="Z263">
            <v>0.64163198799999999</v>
          </cell>
          <cell r="AA263">
            <v>0</v>
          </cell>
          <cell r="AB263">
            <v>220.097385</v>
          </cell>
          <cell r="AC263">
            <v>167.80752000000001</v>
          </cell>
          <cell r="AD263">
            <v>157.20732000000001</v>
          </cell>
          <cell r="AE263">
            <v>138.15101600000003</v>
          </cell>
          <cell r="AF263">
            <v>174.93576599999997</v>
          </cell>
          <cell r="AG263">
            <v>187.75347499999998</v>
          </cell>
          <cell r="AH263">
            <v>199.93441199999998</v>
          </cell>
          <cell r="AI263">
            <v>221.54362800000004</v>
          </cell>
          <cell r="AJ263">
            <v>264.08856700000001</v>
          </cell>
          <cell r="AK263">
            <v>228.97085199999998</v>
          </cell>
          <cell r="AL263">
            <v>342.07719961642488</v>
          </cell>
          <cell r="AM263">
            <v>354.46378999999996</v>
          </cell>
          <cell r="AN263">
            <v>316.08281899999997</v>
          </cell>
          <cell r="AO263">
            <v>321.50711999999999</v>
          </cell>
          <cell r="AP263">
            <v>327.84201899999999</v>
          </cell>
          <cell r="AQ263">
            <v>323.95773100000008</v>
          </cell>
          <cell r="AR263">
            <v>259.89609100000001</v>
          </cell>
          <cell r="AS263">
            <v>154.64443499999999</v>
          </cell>
          <cell r="AT263">
            <v>158.26816300000002</v>
          </cell>
          <cell r="AU263">
            <v>170.70976699999994</v>
          </cell>
          <cell r="AV263">
            <v>135.60652899999999</v>
          </cell>
          <cell r="AW263">
            <v>150.05282000000003</v>
          </cell>
          <cell r="AX263">
            <v>157.90377999999998</v>
          </cell>
          <cell r="AY263">
            <v>158.88151100000002</v>
          </cell>
          <cell r="AZ263">
            <v>158.93551499999998</v>
          </cell>
          <cell r="BA263">
            <v>0</v>
          </cell>
        </row>
        <row r="264">
          <cell r="B264">
            <v>2.1690666000000001E-2</v>
          </cell>
          <cell r="C264">
            <v>1.5733979999999998E-2</v>
          </cell>
          <cell r="D264">
            <v>2.2958212499999998E-2</v>
          </cell>
          <cell r="E264">
            <v>2.1730365000000001E-2</v>
          </cell>
          <cell r="F264">
            <v>2.5312833E-2</v>
          </cell>
          <cell r="G264">
            <v>4.384061999999999E-2</v>
          </cell>
          <cell r="H264">
            <v>8.9919796499999996E-2</v>
          </cell>
          <cell r="I264">
            <v>9.8401058999999999E-2</v>
          </cell>
          <cell r="J264">
            <v>0.107252442</v>
          </cell>
          <cell r="K264">
            <v>0.14244863399999999</v>
          </cell>
          <cell r="L264">
            <v>0.15114572549999999</v>
          </cell>
          <cell r="M264">
            <v>0.19587952349999999</v>
          </cell>
          <cell r="N264">
            <v>0.1650624745</v>
          </cell>
          <cell r="O264">
            <v>0.24335009100000002</v>
          </cell>
          <cell r="P264">
            <v>0.22685534549999997</v>
          </cell>
          <cell r="Q264">
            <v>0.21510168749999997</v>
          </cell>
          <cell r="R264">
            <v>0.18084588300000001</v>
          </cell>
          <cell r="S264">
            <v>6.5435215499999991E-2</v>
          </cell>
          <cell r="T264">
            <v>7.5296393999999989E-2</v>
          </cell>
          <cell r="U264">
            <v>7.9103866500000009E-2</v>
          </cell>
          <cell r="V264">
            <v>7.089322499999999E-2</v>
          </cell>
          <cell r="W264">
            <v>7.1125735499999995E-2</v>
          </cell>
          <cell r="X264">
            <v>5.6816104500000006E-2</v>
          </cell>
          <cell r="Y264">
            <v>7.2604993499999992E-2</v>
          </cell>
          <cell r="Z264">
            <v>1.6654312000000001E-2</v>
          </cell>
          <cell r="AA264">
            <v>0</v>
          </cell>
          <cell r="AB264">
            <v>3.4658880000000001</v>
          </cell>
          <cell r="AC264">
            <v>2.5717139999999996</v>
          </cell>
          <cell r="AD264">
            <v>3.5916410000000001</v>
          </cell>
          <cell r="AE264">
            <v>3.0059339999999999</v>
          </cell>
          <cell r="AF264">
            <v>3.8891659999999995</v>
          </cell>
          <cell r="AG264">
            <v>6.7495309999999993</v>
          </cell>
          <cell r="AH264">
            <v>14.094440999999998</v>
          </cell>
          <cell r="AI264">
            <v>18.730150999999999</v>
          </cell>
          <cell r="AJ264">
            <v>23.949801000000001</v>
          </cell>
          <cell r="AK264">
            <v>22.435600999999998</v>
          </cell>
          <cell r="AL264">
            <v>29.581256</v>
          </cell>
          <cell r="AM264">
            <v>40.744608999999997</v>
          </cell>
          <cell r="AN264">
            <v>33.874010999999996</v>
          </cell>
          <cell r="AO264">
            <v>39.430960999999996</v>
          </cell>
          <cell r="AP264">
            <v>38.514282999999999</v>
          </cell>
          <cell r="AQ264">
            <v>35.113324000000006</v>
          </cell>
          <cell r="AR264">
            <v>27.912056</v>
          </cell>
          <cell r="AS264">
            <v>12.14667</v>
          </cell>
          <cell r="AT264">
            <v>15.997131999999999</v>
          </cell>
          <cell r="AU264">
            <v>14.990998999999999</v>
          </cell>
          <cell r="AV264">
            <v>12.219068999999998</v>
          </cell>
          <cell r="AW264">
            <v>14.142719999999999</v>
          </cell>
          <cell r="AX264">
            <v>13.413234999999998</v>
          </cell>
          <cell r="AY264">
            <v>17.132434</v>
          </cell>
          <cell r="AZ264">
            <v>17.649206</v>
          </cell>
          <cell r="BA264">
            <v>0</v>
          </cell>
        </row>
        <row r="266">
          <cell r="B266">
            <v>3.5554499999999997E-4</v>
          </cell>
          <cell r="C266">
            <v>9.2137499999999997E-5</v>
          </cell>
          <cell r="D266">
            <v>0</v>
          </cell>
          <cell r="E266">
            <v>3.6949949999999997E-4</v>
          </cell>
          <cell r="F266">
            <v>9.283545E-4</v>
          </cell>
          <cell r="G266">
            <v>1.4624639999999999E-3</v>
          </cell>
          <cell r="H266">
            <v>1.4543594999999999E-3</v>
          </cell>
          <cell r="I266">
            <v>1.2925394999999998E-3</v>
          </cell>
          <cell r="J266">
            <v>7.3024199999999998E-4</v>
          </cell>
          <cell r="K266">
            <v>0</v>
          </cell>
          <cell r="L266">
            <v>0</v>
          </cell>
          <cell r="M266">
            <v>1.2031838999999999E-2</v>
          </cell>
          <cell r="N266">
            <v>1.0889283999999999E-2</v>
          </cell>
          <cell r="O266">
            <v>0</v>
          </cell>
          <cell r="P266">
            <v>2.4121349999999998E-4</v>
          </cell>
          <cell r="Q266">
            <v>8.1557999999999994E-5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1.0822499999999999E-4</v>
          </cell>
          <cell r="Z266">
            <v>0</v>
          </cell>
          <cell r="AA266">
            <v>0</v>
          </cell>
          <cell r="AB266">
            <v>3.7376999999999994E-2</v>
          </cell>
          <cell r="AC266">
            <v>1.1271E-2</v>
          </cell>
          <cell r="AD266">
            <v>0</v>
          </cell>
          <cell r="AE266">
            <v>3.4207999999999995E-2</v>
          </cell>
          <cell r="AF266">
            <v>8.7354000000000001E-2</v>
          </cell>
          <cell r="AG266">
            <v>0.142372</v>
          </cell>
          <cell r="AH266">
            <v>0.155166</v>
          </cell>
          <cell r="AI266">
            <v>0.18918699999999999</v>
          </cell>
          <cell r="AJ266">
            <v>0.109232</v>
          </cell>
          <cell r="AK266">
            <v>0</v>
          </cell>
          <cell r="AL266">
            <v>0</v>
          </cell>
          <cell r="AM266">
            <v>3.7519739999999997</v>
          </cell>
          <cell r="AN266">
            <v>3.1966349999999997</v>
          </cell>
          <cell r="AO266">
            <v>0</v>
          </cell>
          <cell r="AP266">
            <v>4.2798999999999997E-2</v>
          </cell>
          <cell r="AQ266">
            <v>1.4527999999999999E-2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2.1113E-2</v>
          </cell>
          <cell r="AZ266">
            <v>0</v>
          </cell>
          <cell r="BA266">
            <v>0</v>
          </cell>
        </row>
        <row r="267">
          <cell r="B267">
            <v>4.5072450000000001E-4</v>
          </cell>
          <cell r="C267">
            <v>2.6420219999999999E-3</v>
          </cell>
          <cell r="D267">
            <v>4.4391599999999998E-4</v>
          </cell>
          <cell r="E267">
            <v>1.8178649999999998E-4</v>
          </cell>
          <cell r="F267">
            <v>5.4000000000000002E-7</v>
          </cell>
          <cell r="G267">
            <v>8.9999999999999992E-5</v>
          </cell>
          <cell r="H267">
            <v>4.5000000000000001E-6</v>
          </cell>
          <cell r="I267">
            <v>0</v>
          </cell>
          <cell r="J267">
            <v>0</v>
          </cell>
          <cell r="K267">
            <v>3.8749049999999995E-4</v>
          </cell>
          <cell r="L267">
            <v>9.1687499999999999E-5</v>
          </cell>
          <cell r="M267">
            <v>3.2863724999999998E-3</v>
          </cell>
          <cell r="N267">
            <v>3.4439999999999997E-4</v>
          </cell>
          <cell r="O267">
            <v>0</v>
          </cell>
          <cell r="P267">
            <v>8.1404999999999994E-6</v>
          </cell>
          <cell r="Q267">
            <v>0</v>
          </cell>
          <cell r="R267">
            <v>1.7640000000000001E-4</v>
          </cell>
          <cell r="S267">
            <v>9.1799999999999995E-5</v>
          </cell>
          <cell r="T267">
            <v>2.2052699999999998E-4</v>
          </cell>
          <cell r="U267">
            <v>2.9700000000000001E-4</v>
          </cell>
          <cell r="V267">
            <v>1.026E-4</v>
          </cell>
          <cell r="W267">
            <v>2.0528999999999998E-4</v>
          </cell>
          <cell r="X267">
            <v>4.374135E-4</v>
          </cell>
          <cell r="Y267">
            <v>2.1869999999999998E-4</v>
          </cell>
          <cell r="Z267">
            <v>9.556E-5</v>
          </cell>
          <cell r="AA267">
            <v>0</v>
          </cell>
          <cell r="AB267">
            <v>6.0325999999999998E-2</v>
          </cell>
          <cell r="AC267">
            <v>0.412993</v>
          </cell>
          <cell r="AD267">
            <v>7.9802999999999985E-2</v>
          </cell>
          <cell r="AE267">
            <v>1.6770999999999998E-2</v>
          </cell>
          <cell r="AF267">
            <v>1.1499999999999999E-4</v>
          </cell>
          <cell r="AG267">
            <v>8.0000000000000002E-3</v>
          </cell>
          <cell r="AH267">
            <v>5.1599999999999997E-4</v>
          </cell>
          <cell r="AI267">
            <v>0</v>
          </cell>
          <cell r="AJ267">
            <v>0</v>
          </cell>
          <cell r="AK267">
            <v>4.9676999999999999E-2</v>
          </cell>
          <cell r="AL267">
            <v>1.1595999999999999E-2</v>
          </cell>
          <cell r="AM267">
            <v>0.50403900000000001</v>
          </cell>
          <cell r="AN267">
            <v>4.2998000000000001E-2</v>
          </cell>
          <cell r="AO267">
            <v>0</v>
          </cell>
          <cell r="AP267">
            <v>2.2279999999999999E-3</v>
          </cell>
          <cell r="AQ267">
            <v>0</v>
          </cell>
          <cell r="AR267">
            <v>2.7304999999999999E-2</v>
          </cell>
          <cell r="AS267">
            <v>1.5958E-2</v>
          </cell>
          <cell r="AT267">
            <v>3.0847999999999997E-2</v>
          </cell>
          <cell r="AU267">
            <v>4.1581E-2</v>
          </cell>
          <cell r="AV267">
            <v>1.4313999999999999E-2</v>
          </cell>
          <cell r="AW267">
            <v>3.3120999999999998E-2</v>
          </cell>
          <cell r="AX267">
            <v>6.3186999999999993E-2</v>
          </cell>
          <cell r="AY267">
            <v>2.9159999999999998E-2</v>
          </cell>
          <cell r="AZ267">
            <v>6.1081999999999997E-2</v>
          </cell>
          <cell r="BA267">
            <v>0</v>
          </cell>
        </row>
        <row r="268">
          <cell r="B268">
            <v>0.69726916799999994</v>
          </cell>
          <cell r="C268">
            <v>0.74760345899999991</v>
          </cell>
          <cell r="D268">
            <v>0.73413701999999992</v>
          </cell>
          <cell r="E268">
            <v>0.58641956549999996</v>
          </cell>
          <cell r="F268">
            <v>0.6320786894999999</v>
          </cell>
          <cell r="G268">
            <v>0.66758667299999996</v>
          </cell>
          <cell r="H268">
            <v>0.70012849049999981</v>
          </cell>
          <cell r="I268">
            <v>0.66991359149999985</v>
          </cell>
          <cell r="J268">
            <v>0.72653075099999997</v>
          </cell>
          <cell r="K268">
            <v>0.8152143839999999</v>
          </cell>
          <cell r="L268">
            <v>0.88995116249999995</v>
          </cell>
          <cell r="M268">
            <v>0.87851226599999988</v>
          </cell>
          <cell r="N268">
            <v>0.72500901900000003</v>
          </cell>
          <cell r="O268">
            <v>0.88802331299999993</v>
          </cell>
          <cell r="P268">
            <v>0.73296733049999996</v>
          </cell>
          <cell r="Q268">
            <v>0.81517657499999996</v>
          </cell>
          <cell r="R268">
            <v>0.7572558465</v>
          </cell>
          <cell r="S268">
            <v>0.43785700649999998</v>
          </cell>
          <cell r="T268">
            <v>0.31527147150000001</v>
          </cell>
          <cell r="U268">
            <v>0.32538142349999999</v>
          </cell>
          <cell r="V268">
            <v>0.38301563700000002</v>
          </cell>
          <cell r="W268">
            <v>0.26358085349999993</v>
          </cell>
          <cell r="X268">
            <v>0.20523663450000001</v>
          </cell>
          <cell r="Y268">
            <v>0.1842605504999999</v>
          </cell>
          <cell r="Z268">
            <v>0.2112218585</v>
          </cell>
          <cell r="AA268">
            <v>0</v>
          </cell>
          <cell r="AB268">
            <v>101.317151</v>
          </cell>
          <cell r="AC268">
            <v>94.684225999999995</v>
          </cell>
          <cell r="AD268">
            <v>80.633859999999999</v>
          </cell>
          <cell r="AE268">
            <v>63.889317999999996</v>
          </cell>
          <cell r="AF268">
            <v>77.532165999999989</v>
          </cell>
          <cell r="AG268">
            <v>91.571607999999983</v>
          </cell>
          <cell r="AH268">
            <v>93.514402000000004</v>
          </cell>
          <cell r="AI268">
            <v>106.564745</v>
          </cell>
          <cell r="AJ268">
            <v>125.957868</v>
          </cell>
          <cell r="AK268">
            <v>116.38468999999999</v>
          </cell>
          <cell r="AL268">
            <v>160.00227799999999</v>
          </cell>
          <cell r="AM268">
            <v>171.29136399999999</v>
          </cell>
          <cell r="AN268">
            <v>161.71771899999999</v>
          </cell>
          <cell r="AO268">
            <v>147.440549</v>
          </cell>
          <cell r="AP268">
            <v>127.106731</v>
          </cell>
          <cell r="AQ268">
            <v>141.215858</v>
          </cell>
          <cell r="AR268">
            <v>120.43252399999999</v>
          </cell>
          <cell r="AS268">
            <v>73.645689000000004</v>
          </cell>
          <cell r="AT268">
            <v>61.710764999999995</v>
          </cell>
          <cell r="AU268">
            <v>65.994278999999992</v>
          </cell>
          <cell r="AV268">
            <v>65.544815</v>
          </cell>
          <cell r="AW268">
            <v>57.793419999999998</v>
          </cell>
          <cell r="AX268">
            <v>57.416896999999999</v>
          </cell>
          <cell r="AY268">
            <v>57.621814000000001</v>
          </cell>
          <cell r="AZ268">
            <v>57.305943999999997</v>
          </cell>
          <cell r="BA268">
            <v>0</v>
          </cell>
        </row>
        <row r="269">
          <cell r="B269">
            <v>0.76724766</v>
          </cell>
          <cell r="C269">
            <v>0.668578122</v>
          </cell>
          <cell r="D269">
            <v>0.80035438049999996</v>
          </cell>
          <cell r="E269">
            <v>0.68461534800000001</v>
          </cell>
          <cell r="F269">
            <v>0.69093845099999995</v>
          </cell>
          <cell r="G269">
            <v>0.74340719099999986</v>
          </cell>
          <cell r="H269">
            <v>0.7325925794999999</v>
          </cell>
          <cell r="I269">
            <v>0.62928575549999999</v>
          </cell>
          <cell r="J269">
            <v>0.6927657344999999</v>
          </cell>
          <cell r="K269">
            <v>0.72219726899999992</v>
          </cell>
          <cell r="L269">
            <v>0.85523516999999993</v>
          </cell>
          <cell r="M269">
            <v>0.7359130935</v>
          </cell>
          <cell r="N269">
            <v>0.55391157499999999</v>
          </cell>
          <cell r="O269">
            <v>0.82706647950000001</v>
          </cell>
          <cell r="P269">
            <v>0.92621336849999991</v>
          </cell>
          <cell r="Q269">
            <v>0.8200747035</v>
          </cell>
          <cell r="R269">
            <v>0.70378801199999996</v>
          </cell>
          <cell r="S269">
            <v>0.46117192049999994</v>
          </cell>
          <cell r="T269">
            <v>0.45478074599999996</v>
          </cell>
          <cell r="U269">
            <v>0.72743399100000006</v>
          </cell>
          <cell r="V269">
            <v>0.40114811249999999</v>
          </cell>
          <cell r="W269">
            <v>0.43226592299999994</v>
          </cell>
          <cell r="X269">
            <v>0.39923916750000005</v>
          </cell>
          <cell r="Y269">
            <v>0.40251427200000001</v>
          </cell>
          <cell r="Z269">
            <v>0.41159307249999993</v>
          </cell>
          <cell r="AA269">
            <v>0</v>
          </cell>
          <cell r="AB269">
            <v>114.30610999999999</v>
          </cell>
          <cell r="AC269">
            <v>69.274611999999991</v>
          </cell>
          <cell r="AD269">
            <v>70.863404000000003</v>
          </cell>
          <cell r="AE269">
            <v>67.702175999999994</v>
          </cell>
          <cell r="AF269">
            <v>80.896598999999995</v>
          </cell>
          <cell r="AG269">
            <v>85.882330999999979</v>
          </cell>
          <cell r="AH269">
            <v>90.927206999999996</v>
          </cell>
          <cell r="AI269">
            <v>94.617232999999999</v>
          </cell>
          <cell r="AJ269">
            <v>112.35495799999998</v>
          </cell>
          <cell r="AK269">
            <v>88.218436000000011</v>
          </cell>
          <cell r="AL269">
            <v>149.79522499999996</v>
          </cell>
          <cell r="AM269">
            <v>134.54046199999999</v>
          </cell>
          <cell r="AN269">
            <v>112.05127199999998</v>
          </cell>
          <cell r="AO269">
            <v>127.52056999999999</v>
          </cell>
          <cell r="AP269">
            <v>153.85989199999997</v>
          </cell>
          <cell r="AQ269">
            <v>137.95514799999998</v>
          </cell>
          <cell r="AR269">
            <v>104.45629599999999</v>
          </cell>
          <cell r="AS269">
            <v>61.308063000000004</v>
          </cell>
          <cell r="AT269">
            <v>74.053163000000012</v>
          </cell>
          <cell r="AU269">
            <v>79.654734999999988</v>
          </cell>
          <cell r="AV269">
            <v>52.657722999999997</v>
          </cell>
          <cell r="AW269">
            <v>72.366907000000012</v>
          </cell>
          <cell r="AX269">
            <v>84.219745000000003</v>
          </cell>
          <cell r="AY269">
            <v>83.02252</v>
          </cell>
          <cell r="AZ269">
            <v>81.067830000000001</v>
          </cell>
          <cell r="BA269">
            <v>0</v>
          </cell>
        </row>
      </sheetData>
      <sheetData sheetId="35">
        <row r="12">
          <cell r="B12">
            <v>7.3586110499999996E-2</v>
          </cell>
          <cell r="C12">
            <v>5.7641275999999998E-2</v>
          </cell>
          <cell r="D12">
            <v>9.3253698999999995E-2</v>
          </cell>
          <cell r="E12">
            <v>0.1341422005</v>
          </cell>
          <cell r="F12">
            <v>0.14817409949999999</v>
          </cell>
          <cell r="G12">
            <v>0.17211127500000001</v>
          </cell>
          <cell r="H12">
            <v>0.19888481899999999</v>
          </cell>
          <cell r="I12">
            <v>0.23463392049999993</v>
          </cell>
          <cell r="J12">
            <v>0.19395570949999993</v>
          </cell>
          <cell r="K12">
            <v>0.16692619650000001</v>
          </cell>
          <cell r="L12">
            <v>0.17114058499999998</v>
          </cell>
          <cell r="M12">
            <v>0.156376234</v>
          </cell>
          <cell r="N12">
            <v>0.1134707455</v>
          </cell>
          <cell r="O12">
            <v>9.7356039199999994E-2</v>
          </cell>
          <cell r="P12">
            <v>8.7355366000000004E-2</v>
          </cell>
          <cell r="Q12">
            <v>4.9606780999999996E-2</v>
          </cell>
          <cell r="R12">
            <v>6.03240575E-2</v>
          </cell>
          <cell r="S12">
            <v>8.9591382999999997E-2</v>
          </cell>
          <cell r="T12">
            <v>5.3201473499999999E-2</v>
          </cell>
          <cell r="U12">
            <v>3.8680778499999999E-2</v>
          </cell>
          <cell r="V12">
            <v>3.5092242500000002E-2</v>
          </cell>
          <cell r="W12">
            <v>7.0094675000000023E-2</v>
          </cell>
          <cell r="X12">
            <v>3.1384622499999987E-2</v>
          </cell>
          <cell r="Y12">
            <v>3.1009282500000006E-2</v>
          </cell>
          <cell r="Z12">
            <v>3.6160662999999996E-2</v>
          </cell>
          <cell r="AB12">
            <v>35.503752999999996</v>
          </cell>
          <cell r="AC12">
            <v>26.77617</v>
          </cell>
          <cell r="AD12">
            <v>22.647763999999999</v>
          </cell>
          <cell r="AE12">
            <v>22.473907000000001</v>
          </cell>
          <cell r="AF12">
            <v>29.794284999999999</v>
          </cell>
          <cell r="AG12">
            <v>41.481746000000001</v>
          </cell>
          <cell r="AH12">
            <v>69.314296999999996</v>
          </cell>
          <cell r="AI12">
            <v>94.06906699999999</v>
          </cell>
          <cell r="AJ12">
            <v>93.978659999999991</v>
          </cell>
          <cell r="AK12">
            <v>63.063696</v>
          </cell>
          <cell r="AL12">
            <v>73.019763999999995</v>
          </cell>
          <cell r="AM12">
            <v>80.152585999999999</v>
          </cell>
          <cell r="AN12">
            <v>58.189322999999995</v>
          </cell>
          <cell r="AO12">
            <v>52.187065999999994</v>
          </cell>
          <cell r="AP12">
            <v>45.111387999999998</v>
          </cell>
          <cell r="AQ12">
            <v>29.637869999999999</v>
          </cell>
          <cell r="AR12">
            <v>21.058152</v>
          </cell>
          <cell r="AS12">
            <v>30.493476999999999</v>
          </cell>
          <cell r="AT12">
            <v>22.172338</v>
          </cell>
          <cell r="AU12">
            <v>19.386364</v>
          </cell>
          <cell r="AV12">
            <v>17.412171000000001</v>
          </cell>
          <cell r="AW12">
            <v>23.085868999999999</v>
          </cell>
          <cell r="AX12">
            <v>13.969543999999999</v>
          </cell>
          <cell r="AY12">
            <v>15.500185999999999</v>
          </cell>
          <cell r="AZ12">
            <v>15.026620999999999</v>
          </cell>
        </row>
        <row r="16">
          <cell r="B16">
            <v>2.8984305000000002E-2</v>
          </cell>
          <cell r="C16">
            <v>1.8201392999999996E-2</v>
          </cell>
          <cell r="D16">
            <v>2.5050102000000012E-2</v>
          </cell>
          <cell r="E16">
            <v>3.804412850000001E-2</v>
          </cell>
          <cell r="F16">
            <v>5.4670181999999998E-2</v>
          </cell>
          <cell r="G16">
            <v>6.2421624999999981E-2</v>
          </cell>
          <cell r="H16">
            <v>0.10689885500000003</v>
          </cell>
          <cell r="I16">
            <v>0.12086828600000002</v>
          </cell>
          <cell r="J16">
            <v>0.16251927300000005</v>
          </cell>
          <cell r="K16">
            <v>0.22764662549999987</v>
          </cell>
          <cell r="L16">
            <v>0.25599787499999999</v>
          </cell>
          <cell r="M16">
            <v>0.22163163750000001</v>
          </cell>
          <cell r="N16">
            <v>0.23996476349999998</v>
          </cell>
          <cell r="O16">
            <v>0.16854537008750006</v>
          </cell>
          <cell r="P16">
            <v>0.133206927</v>
          </cell>
          <cell r="Q16">
            <v>9.8177719499999996E-2</v>
          </cell>
          <cell r="R16">
            <v>0.13569435599999999</v>
          </cell>
          <cell r="S16">
            <v>0.19774546399999998</v>
          </cell>
          <cell r="T16">
            <v>0.102359222</v>
          </cell>
          <cell r="U16">
            <v>9.1290979499999994E-2</v>
          </cell>
          <cell r="V16">
            <v>6.207054E-2</v>
          </cell>
          <cell r="W16">
            <v>6.4705829999999992E-2</v>
          </cell>
          <cell r="X16">
            <v>5.2248262499999996E-2</v>
          </cell>
          <cell r="Y16">
            <v>4.7645870999999999E-2</v>
          </cell>
          <cell r="Z16">
            <v>9.3147834499999999E-2</v>
          </cell>
          <cell r="AB16">
            <v>8.0732049999999997</v>
          </cell>
          <cell r="AC16">
            <v>5.0270630000000001</v>
          </cell>
          <cell r="AD16">
            <v>6.8931119999999995</v>
          </cell>
          <cell r="AE16">
            <v>10.023541</v>
          </cell>
          <cell r="AF16">
            <v>13.763423</v>
          </cell>
          <cell r="AG16">
            <v>17.622948000000001</v>
          </cell>
          <cell r="AH16">
            <v>29.857764999999997</v>
          </cell>
          <cell r="AI16">
            <v>36.386610999999995</v>
          </cell>
          <cell r="AJ16">
            <v>60.163790999999996</v>
          </cell>
          <cell r="AK16">
            <v>77.993785000000003</v>
          </cell>
          <cell r="AL16">
            <v>79.479765999999998</v>
          </cell>
          <cell r="AM16">
            <v>75.093065999999993</v>
          </cell>
          <cell r="AN16">
            <v>69.984257999999997</v>
          </cell>
          <cell r="AO16">
            <v>45.818930999999999</v>
          </cell>
          <cell r="AP16">
            <v>35.551975999999996</v>
          </cell>
          <cell r="AQ16">
            <v>24.255962999999998</v>
          </cell>
          <cell r="AR16">
            <v>30.846575999999999</v>
          </cell>
          <cell r="AS16">
            <v>41.544384999999998</v>
          </cell>
          <cell r="AT16">
            <v>27.586129999999997</v>
          </cell>
          <cell r="AU16">
            <v>22.642431999999999</v>
          </cell>
          <cell r="AV16">
            <v>14.930695999999999</v>
          </cell>
          <cell r="AW16">
            <v>15.852599</v>
          </cell>
          <cell r="AX16">
            <v>19.224945999999999</v>
          </cell>
          <cell r="AY16">
            <v>15.633296</v>
          </cell>
          <cell r="AZ16">
            <v>26.103845</v>
          </cell>
        </row>
        <row r="23">
          <cell r="B23">
            <v>1.5198267E-2</v>
          </cell>
          <cell r="C23">
            <v>1.2797245999999998E-2</v>
          </cell>
          <cell r="D23">
            <v>2.4328531499999997E-2</v>
          </cell>
          <cell r="E23">
            <v>1.9335756999999988E-2</v>
          </cell>
          <cell r="F23">
            <v>7.3575449500000015E-2</v>
          </cell>
          <cell r="G23">
            <v>4.1567557499999984E-2</v>
          </cell>
          <cell r="H23">
            <v>6.8497509500000067E-2</v>
          </cell>
          <cell r="I23">
            <v>6.8864631500000009E-2</v>
          </cell>
          <cell r="J23">
            <v>5.00707585E-2</v>
          </cell>
          <cell r="K23">
            <v>4.5074357999999988E-2</v>
          </cell>
          <cell r="L23">
            <v>7.6167510999999993E-2</v>
          </cell>
          <cell r="M23">
            <v>6.3211760499999992E-2</v>
          </cell>
          <cell r="N23">
            <v>5.6666911E-2</v>
          </cell>
          <cell r="O23">
            <v>5.4416240783333326E-2</v>
          </cell>
          <cell r="P23">
            <v>3.48181085E-2</v>
          </cell>
          <cell r="Q23">
            <v>1.40870415E-2</v>
          </cell>
          <cell r="R23">
            <v>7.6173229999999996E-3</v>
          </cell>
          <cell r="S23">
            <v>8.331067499999999E-3</v>
          </cell>
          <cell r="T23">
            <v>5.1009035000000001E-3</v>
          </cell>
          <cell r="U23">
            <v>2.4132394999999999E-3</v>
          </cell>
          <cell r="V23">
            <v>2.4152800000000001E-3</v>
          </cell>
          <cell r="W23">
            <v>8.134938000000003E-3</v>
          </cell>
          <cell r="X23">
            <v>7.6647724999999974E-3</v>
          </cell>
          <cell r="Y23">
            <v>3.416622999999998E-3</v>
          </cell>
          <cell r="Z23">
            <v>2.6830719999999999E-3</v>
          </cell>
          <cell r="AB23">
            <v>4.5622679999999995</v>
          </cell>
          <cell r="AC23">
            <v>3.6556169999999999</v>
          </cell>
          <cell r="AD23">
            <v>5.3619629999999994</v>
          </cell>
          <cell r="AE23">
            <v>3.950469</v>
          </cell>
          <cell r="AF23">
            <v>16.19858</v>
          </cell>
          <cell r="AG23">
            <v>9.9692229999999995</v>
          </cell>
          <cell r="AH23">
            <v>16.619302999999999</v>
          </cell>
          <cell r="AI23">
            <v>15.852938999999999</v>
          </cell>
          <cell r="AJ23">
            <v>14.15038</v>
          </cell>
          <cell r="AK23">
            <v>10.341312</v>
          </cell>
          <cell r="AL23">
            <v>17.364236999999999</v>
          </cell>
          <cell r="AM23">
            <v>17.603486</v>
          </cell>
          <cell r="AN23">
            <v>15.529707</v>
          </cell>
          <cell r="AO23">
            <v>14.450932</v>
          </cell>
          <cell r="AP23">
            <v>10.110030999999999</v>
          </cell>
          <cell r="AQ23">
            <v>4.3985219999999998</v>
          </cell>
          <cell r="AR23">
            <v>2.3752200000000001</v>
          </cell>
          <cell r="AS23">
            <v>2.4776359999999999</v>
          </cell>
          <cell r="AT23">
            <v>2.4542449999999998</v>
          </cell>
          <cell r="AU23">
            <v>1.848652</v>
          </cell>
          <cell r="AV23">
            <v>1.3808469999999999</v>
          </cell>
          <cell r="AW23">
            <v>2.6779359999999999</v>
          </cell>
          <cell r="AX23">
            <v>3.1848639999999997</v>
          </cell>
          <cell r="AY23">
            <v>1.671036</v>
          </cell>
          <cell r="AZ23">
            <v>1.8323959999999999</v>
          </cell>
        </row>
        <row r="39">
          <cell r="B39">
            <v>1.128233407</v>
          </cell>
          <cell r="C39">
            <v>0.89195120700000008</v>
          </cell>
          <cell r="D39">
            <v>0.78522486349999987</v>
          </cell>
          <cell r="E39">
            <v>0.75366872350000003</v>
          </cell>
          <cell r="F39">
            <v>0.77753775749999976</v>
          </cell>
          <cell r="G39">
            <v>0.77867219850000036</v>
          </cell>
          <cell r="H39">
            <v>0.77965607650000035</v>
          </cell>
          <cell r="I39">
            <v>0.82777860900000011</v>
          </cell>
          <cell r="J39">
            <v>1.131060105</v>
          </cell>
          <cell r="K39">
            <v>1.0127403125000001</v>
          </cell>
          <cell r="L39">
            <v>1.2961869934999999</v>
          </cell>
          <cell r="M39">
            <v>1.1974501664999999</v>
          </cell>
          <cell r="N39">
            <v>1.1226685994999999</v>
          </cell>
          <cell r="O39">
            <v>0.97957283062916622</v>
          </cell>
          <cell r="P39">
            <v>0.96787620299999999</v>
          </cell>
          <cell r="Q39">
            <v>0.65679556949999995</v>
          </cell>
          <cell r="R39">
            <v>0.42878370500000001</v>
          </cell>
          <cell r="S39">
            <v>0.35755107850000001</v>
          </cell>
          <cell r="T39">
            <v>0.38697712549999996</v>
          </cell>
          <cell r="U39">
            <v>0.25331710949999997</v>
          </cell>
          <cell r="V39">
            <v>0.1012580205</v>
          </cell>
          <cell r="W39">
            <v>8.2240802000000127E-2</v>
          </cell>
          <cell r="X39">
            <v>8.9798842000000018E-2</v>
          </cell>
          <cell r="Y39">
            <v>5.4824738499999963E-2</v>
          </cell>
          <cell r="Z39">
            <v>0.102810421</v>
          </cell>
          <cell r="AB39">
            <v>172.32502700000001</v>
          </cell>
          <cell r="AC39">
            <v>151.53266499999998</v>
          </cell>
          <cell r="AD39">
            <v>80.776821999999996</v>
          </cell>
          <cell r="AE39">
            <v>75.460568999999992</v>
          </cell>
          <cell r="AF39">
            <v>97.919738999999993</v>
          </cell>
          <cell r="AG39">
            <v>119.261184</v>
          </cell>
          <cell r="AH39">
            <v>136.23137299999999</v>
          </cell>
          <cell r="AI39">
            <v>144.21940799999999</v>
          </cell>
          <cell r="AJ39">
            <v>210.37791099999998</v>
          </cell>
          <cell r="AK39">
            <v>171.67508799999999</v>
          </cell>
          <cell r="AL39">
            <v>207.459484</v>
          </cell>
          <cell r="AM39">
            <v>223.03314499999999</v>
          </cell>
          <cell r="AN39">
            <v>208.87541299999998</v>
          </cell>
          <cell r="AO39">
            <v>170.417947</v>
          </cell>
          <cell r="AP39">
            <v>161.43975399999999</v>
          </cell>
          <cell r="AQ39">
            <v>98.166984999999997</v>
          </cell>
          <cell r="AR39">
            <v>55.156209999999994</v>
          </cell>
          <cell r="AS39">
            <v>48.864515999999995</v>
          </cell>
          <cell r="AT39">
            <v>60.323194999999998</v>
          </cell>
          <cell r="AU39">
            <v>39.199230999999997</v>
          </cell>
          <cell r="AV39">
            <v>13.037910999999999</v>
          </cell>
          <cell r="AW39">
            <v>15.088984</v>
          </cell>
          <cell r="AX39">
            <v>18.726697999999999</v>
          </cell>
          <cell r="AY39">
            <v>12.473369999999999</v>
          </cell>
          <cell r="AZ39">
            <v>18.765734999999999</v>
          </cell>
        </row>
        <row r="46">
          <cell r="B46">
            <v>0.17374498400000002</v>
          </cell>
          <cell r="C46">
            <v>0.1318558150000001</v>
          </cell>
          <cell r="D46">
            <v>0.11713361449999997</v>
          </cell>
          <cell r="E46">
            <v>9.4489041499999996E-2</v>
          </cell>
          <cell r="F46">
            <v>0.13027118999999998</v>
          </cell>
          <cell r="G46">
            <v>0.16533326600000006</v>
          </cell>
          <cell r="H46">
            <v>0.25399955699999999</v>
          </cell>
          <cell r="I46">
            <v>0.22069394200000003</v>
          </cell>
          <cell r="J46">
            <v>0.17641912749999999</v>
          </cell>
          <cell r="K46">
            <v>0.17823995000000009</v>
          </cell>
          <cell r="L46">
            <v>0.1831760875</v>
          </cell>
          <cell r="M46">
            <v>0.15012363100000001</v>
          </cell>
          <cell r="N46">
            <v>0.1141381675</v>
          </cell>
          <cell r="O46">
            <v>9.8045413375000001E-2</v>
          </cell>
          <cell r="P46">
            <v>9.8152354999999997E-2</v>
          </cell>
          <cell r="Q46">
            <v>9.7978947499999997E-2</v>
          </cell>
          <cell r="R46">
            <v>9.0555069500000002E-2</v>
          </cell>
          <cell r="S46">
            <v>8.5870536499999997E-2</v>
          </cell>
          <cell r="T46">
            <v>9.7509163499999996E-2</v>
          </cell>
          <cell r="U46">
            <v>8.8236088500000004E-2</v>
          </cell>
          <cell r="V46">
            <v>7.0373736999999992E-2</v>
          </cell>
          <cell r="W46">
            <v>7.4691056999999977E-2</v>
          </cell>
          <cell r="X46">
            <v>7.8178544499999988E-2</v>
          </cell>
          <cell r="Y46">
            <v>9.795535050000001E-2</v>
          </cell>
          <cell r="Z46">
            <v>8.8991346499999999E-2</v>
          </cell>
          <cell r="AB46">
            <v>30.117426999999999</v>
          </cell>
          <cell r="AC46">
            <v>24.087616000000001</v>
          </cell>
          <cell r="AD46">
            <v>16.223376999999999</v>
          </cell>
          <cell r="AE46">
            <v>14.270004</v>
          </cell>
          <cell r="AF46">
            <v>21.913574000000001</v>
          </cell>
          <cell r="AG46">
            <v>31.886925999999999</v>
          </cell>
          <cell r="AH46">
            <v>58.131865999999995</v>
          </cell>
          <cell r="AI46">
            <v>47.912379999999999</v>
          </cell>
          <cell r="AJ46">
            <v>44.457003</v>
          </cell>
          <cell r="AK46">
            <v>39.027282999999997</v>
          </cell>
          <cell r="AL46">
            <v>46.767809</v>
          </cell>
          <cell r="AM46">
            <v>55.002264999999994</v>
          </cell>
          <cell r="AN46">
            <v>38.597327</v>
          </cell>
          <cell r="AO46">
            <v>29.873946</v>
          </cell>
          <cell r="AP46">
            <v>29.839547</v>
          </cell>
          <cell r="AQ46">
            <v>23.275881999999999</v>
          </cell>
          <cell r="AR46">
            <v>23.981227999999998</v>
          </cell>
          <cell r="AS46">
            <v>26.699804</v>
          </cell>
          <cell r="AT46">
            <v>29.795819999999999</v>
          </cell>
          <cell r="AU46">
            <v>26.202237999999998</v>
          </cell>
          <cell r="AV46">
            <v>16.863530999999998</v>
          </cell>
          <cell r="AW46">
            <v>21.021058</v>
          </cell>
          <cell r="AX46">
            <v>26.322203999999999</v>
          </cell>
          <cell r="AY46">
            <v>34.861015999999999</v>
          </cell>
          <cell r="AZ46">
            <v>29.640509999999999</v>
          </cell>
        </row>
        <row r="47">
          <cell r="B47">
            <v>4.6989704999999991E-3</v>
          </cell>
          <cell r="C47">
            <v>4.4069269999999989E-3</v>
          </cell>
          <cell r="D47">
            <v>2.8768005000000003E-3</v>
          </cell>
          <cell r="E47">
            <v>3.6886850000000006E-3</v>
          </cell>
          <cell r="F47">
            <v>5.4088649999999988E-3</v>
          </cell>
          <cell r="G47">
            <v>1.0847508000000004E-2</v>
          </cell>
          <cell r="H47">
            <v>5.4869027499999987E-2</v>
          </cell>
          <cell r="I47">
            <v>0.1113985985</v>
          </cell>
          <cell r="J47">
            <v>0.17312855700000004</v>
          </cell>
          <cell r="K47">
            <v>0.19423890849999997</v>
          </cell>
          <cell r="L47">
            <v>0.32462626350000001</v>
          </cell>
          <cell r="M47">
            <v>0.45330248249999999</v>
          </cell>
          <cell r="N47">
            <v>0.57848106050000003</v>
          </cell>
          <cell r="O47">
            <v>0.60858192692500002</v>
          </cell>
          <cell r="P47">
            <v>0.75082874649999998</v>
          </cell>
          <cell r="Q47">
            <v>0.4935239575</v>
          </cell>
          <cell r="R47">
            <v>0.38786287050000001</v>
          </cell>
          <cell r="S47">
            <v>0.398807619</v>
          </cell>
          <cell r="T47">
            <v>0.38309770449999997</v>
          </cell>
          <cell r="U47">
            <v>0.54736873450000001</v>
          </cell>
          <cell r="V47">
            <v>0.37502536050000002</v>
          </cell>
          <cell r="W47">
            <v>0.3659766774999999</v>
          </cell>
          <cell r="X47">
            <v>0.6183959564999999</v>
          </cell>
          <cell r="Y47">
            <v>0.7259462909999983</v>
          </cell>
          <cell r="Z47">
            <v>0.88663832599999992</v>
          </cell>
          <cell r="AB47">
            <v>1.5735679999999999</v>
          </cell>
          <cell r="AC47">
            <v>2.0192229999999998</v>
          </cell>
          <cell r="AD47">
            <v>1.3400079999999999</v>
          </cell>
          <cell r="AE47">
            <v>1.114976</v>
          </cell>
          <cell r="AF47">
            <v>2.309374</v>
          </cell>
          <cell r="AG47">
            <v>4.2157989999999996</v>
          </cell>
          <cell r="AH47">
            <v>15.650675</v>
          </cell>
          <cell r="AI47">
            <v>34.910969000000001</v>
          </cell>
          <cell r="AJ47">
            <v>59.348352999999996</v>
          </cell>
          <cell r="AK47">
            <v>62.366776999999999</v>
          </cell>
          <cell r="AL47">
            <v>112.21767699999999</v>
          </cell>
          <cell r="AM47">
            <v>171.16031699999999</v>
          </cell>
          <cell r="AN47">
            <v>209.577327</v>
          </cell>
          <cell r="AO47">
            <v>223.841128</v>
          </cell>
          <cell r="AP47">
            <v>252.52110999999999</v>
          </cell>
          <cell r="AQ47">
            <v>174.28112299999998</v>
          </cell>
          <cell r="AR47">
            <v>128.79980499999999</v>
          </cell>
          <cell r="AS47">
            <v>132.791312</v>
          </cell>
          <cell r="AT47">
            <v>155.93421699999999</v>
          </cell>
          <cell r="AU47">
            <v>211.71015499999999</v>
          </cell>
          <cell r="AV47">
            <v>158.98802799999999</v>
          </cell>
          <cell r="AW47">
            <v>183.12799099999998</v>
          </cell>
          <cell r="AX47">
            <v>293.60204699999997</v>
          </cell>
          <cell r="AY47">
            <v>321.307323</v>
          </cell>
          <cell r="AZ47">
            <v>355.16132399999998</v>
          </cell>
        </row>
        <row r="84">
          <cell r="B84">
            <v>0.36736256200000006</v>
          </cell>
          <cell r="C84">
            <v>0.310765546</v>
          </cell>
          <cell r="D84">
            <v>0.2082324405</v>
          </cell>
          <cell r="E84">
            <v>0.15382831799999996</v>
          </cell>
          <cell r="F84">
            <v>0.21988213450000002</v>
          </cell>
          <cell r="G84">
            <v>0.22480080700000005</v>
          </cell>
          <cell r="H84">
            <v>0.37320103449999997</v>
          </cell>
          <cell r="I84">
            <v>0.48322244950000004</v>
          </cell>
          <cell r="J84">
            <v>0.66584956549999996</v>
          </cell>
          <cell r="K84">
            <v>0.35879788350000014</v>
          </cell>
          <cell r="L84">
            <v>0.62458356100000001</v>
          </cell>
          <cell r="M84">
            <v>0.60820942349999996</v>
          </cell>
          <cell r="N84">
            <v>0.53478735799999999</v>
          </cell>
          <cell r="O84">
            <v>0.49622639509333333</v>
          </cell>
          <cell r="P84">
            <v>0.46786601049999998</v>
          </cell>
          <cell r="Q84">
            <v>0.32426350949999999</v>
          </cell>
          <cell r="R84">
            <v>0.25323876200000001</v>
          </cell>
          <cell r="S84">
            <v>0.29840109599999998</v>
          </cell>
          <cell r="T84">
            <v>0.31001651099999999</v>
          </cell>
          <cell r="U84">
            <v>0.2863921445</v>
          </cell>
          <cell r="V84">
            <v>0.18193405299999998</v>
          </cell>
          <cell r="W84">
            <v>0.1912092454999999</v>
          </cell>
          <cell r="X84">
            <v>0.16721158649999979</v>
          </cell>
          <cell r="Y84">
            <v>0.15390364150000008</v>
          </cell>
          <cell r="Z84">
            <v>0.1777168365</v>
          </cell>
          <cell r="AB84">
            <v>85.675918999999993</v>
          </cell>
          <cell r="AC84">
            <v>71.999763000000002</v>
          </cell>
          <cell r="AD84">
            <v>42.890924999999996</v>
          </cell>
          <cell r="AE84">
            <v>31.193939999999998</v>
          </cell>
          <cell r="AF84">
            <v>45.654396999999996</v>
          </cell>
          <cell r="AG84">
            <v>51.463549</v>
          </cell>
          <cell r="AH84">
            <v>92.940309999999997</v>
          </cell>
          <cell r="AI84">
            <v>123.784611</v>
          </cell>
          <cell r="AJ84">
            <v>194.241589</v>
          </cell>
          <cell r="AK84">
            <v>97.929856999999998</v>
          </cell>
          <cell r="AL84">
            <v>163.29330999999999</v>
          </cell>
          <cell r="AM84">
            <v>171.096678</v>
          </cell>
          <cell r="AN84">
            <v>142.04542899999998</v>
          </cell>
          <cell r="AO84">
            <v>127.277665</v>
          </cell>
          <cell r="AP84">
            <v>118.945588</v>
          </cell>
          <cell r="AQ84">
            <v>74.137588999999991</v>
          </cell>
          <cell r="AR84">
            <v>53.096049000000001</v>
          </cell>
          <cell r="AS84">
            <v>60.344273999999999</v>
          </cell>
          <cell r="AT84">
            <v>70.758921999999998</v>
          </cell>
          <cell r="AU84">
            <v>67.121994000000001</v>
          </cell>
          <cell r="AV84">
            <v>45.214359999999999</v>
          </cell>
          <cell r="AW84">
            <v>47.806548999999997</v>
          </cell>
          <cell r="AX84">
            <v>44.968485999999999</v>
          </cell>
          <cell r="AY84">
            <v>46.435854999999997</v>
          </cell>
          <cell r="AZ84">
            <v>59.014858999999994</v>
          </cell>
        </row>
        <row r="85">
          <cell r="B85">
            <v>4.706736999999999E-2</v>
          </cell>
          <cell r="C85">
            <v>3.7836729000000006E-2</v>
          </cell>
          <cell r="D85">
            <v>7.18825835E-2</v>
          </cell>
          <cell r="E85">
            <v>0.15336167000000003</v>
          </cell>
          <cell r="F85">
            <v>0.24936252249999999</v>
          </cell>
          <cell r="G85">
            <v>0.3198564810000003</v>
          </cell>
          <cell r="H85">
            <v>0.28796871949999997</v>
          </cell>
          <cell r="I85">
            <v>0.2327472595</v>
          </cell>
          <cell r="J85">
            <v>0.22300179999999997</v>
          </cell>
          <cell r="K85">
            <v>0.11520611549999994</v>
          </cell>
          <cell r="L85">
            <v>0.20932295649999999</v>
          </cell>
          <cell r="M85">
            <v>0.18663901199999999</v>
          </cell>
          <cell r="N85">
            <v>0.1512808745</v>
          </cell>
          <cell r="O85">
            <v>0.12770894180333334</v>
          </cell>
          <cell r="P85">
            <v>6.4058921500000005E-2</v>
          </cell>
          <cell r="Q85">
            <v>4.2270588499999998E-2</v>
          </cell>
          <cell r="R85">
            <v>5.1445932999999999E-2</v>
          </cell>
          <cell r="S85">
            <v>5.2803246999999998E-2</v>
          </cell>
          <cell r="T85">
            <v>3.5437846500000002E-2</v>
          </cell>
          <cell r="U85">
            <v>2.9978532499999998E-2</v>
          </cell>
          <cell r="V85">
            <v>1.8549006E-2</v>
          </cell>
          <cell r="W85">
            <v>2.0722341499999977E-2</v>
          </cell>
          <cell r="X85">
            <v>1.3763876000000015E-2</v>
          </cell>
          <cell r="Y85">
            <v>1.1563121500000006E-2</v>
          </cell>
          <cell r="Z85">
            <v>1.5333724E-2</v>
          </cell>
          <cell r="AB85">
            <v>19.513591999999999</v>
          </cell>
          <cell r="AC85">
            <v>17.058885</v>
          </cell>
          <cell r="AD85">
            <v>20.498940999999999</v>
          </cell>
          <cell r="AE85">
            <v>30.014592999999998</v>
          </cell>
          <cell r="AF85">
            <v>46.875727999999995</v>
          </cell>
          <cell r="AG85">
            <v>63.109558999999997</v>
          </cell>
          <cell r="AH85">
            <v>66.49718</v>
          </cell>
          <cell r="AI85">
            <v>58.775101999999997</v>
          </cell>
          <cell r="AJ85">
            <v>67.397336999999993</v>
          </cell>
          <cell r="AK85">
            <v>44.000982</v>
          </cell>
          <cell r="AL85">
            <v>64.930420999999996</v>
          </cell>
          <cell r="AM85">
            <v>64.961987999999991</v>
          </cell>
          <cell r="AN85">
            <v>54.920259999999999</v>
          </cell>
          <cell r="AO85">
            <v>48.936577999999997</v>
          </cell>
          <cell r="AP85">
            <v>31.211554</v>
          </cell>
          <cell r="AQ85">
            <v>22.720963999999999</v>
          </cell>
          <cell r="AR85">
            <v>23.922180999999998</v>
          </cell>
          <cell r="AS85">
            <v>24.381698</v>
          </cell>
          <cell r="AT85">
            <v>22.371684999999999</v>
          </cell>
          <cell r="AU85">
            <v>19.370792999999999</v>
          </cell>
          <cell r="AV85">
            <v>15.488365</v>
          </cell>
          <cell r="AW85">
            <v>19.227346999999998</v>
          </cell>
          <cell r="AX85">
            <v>14.564475</v>
          </cell>
          <cell r="AY85">
            <v>12.789085</v>
          </cell>
          <cell r="AZ85">
            <v>16.492107999999998</v>
          </cell>
        </row>
        <row r="91">
          <cell r="B91">
            <v>0.16671558049999988</v>
          </cell>
          <cell r="C91">
            <v>0.12285689850000002</v>
          </cell>
          <cell r="D91">
            <v>0.11266119550000003</v>
          </cell>
          <cell r="E91">
            <v>0.12146221849999997</v>
          </cell>
          <cell r="F91">
            <v>0.14501785899999997</v>
          </cell>
          <cell r="G91">
            <v>0.13189662849999997</v>
          </cell>
          <cell r="H91">
            <v>0.18408985699999991</v>
          </cell>
          <cell r="I91">
            <v>0.22995218749999999</v>
          </cell>
          <cell r="J91">
            <v>0.25743786600000002</v>
          </cell>
          <cell r="K91">
            <v>0.17748026799999997</v>
          </cell>
          <cell r="L91">
            <v>0.38206794849999998</v>
          </cell>
          <cell r="M91">
            <v>0.40398658999999998</v>
          </cell>
          <cell r="N91">
            <v>0.40178270649999998</v>
          </cell>
          <cell r="O91">
            <v>0.38130084575643947</v>
          </cell>
          <cell r="P91">
            <v>0.32224600799999997</v>
          </cell>
          <cell r="Q91">
            <v>0.17878901950000001</v>
          </cell>
          <cell r="R91">
            <v>0.16501225649999998</v>
          </cell>
          <cell r="S91">
            <v>0.1563240175</v>
          </cell>
          <cell r="T91">
            <v>0.17068808399999999</v>
          </cell>
          <cell r="U91">
            <v>0.18091207400000001</v>
          </cell>
          <cell r="V91">
            <v>0.192480281</v>
          </cell>
          <cell r="W91">
            <v>0.21913758650000023</v>
          </cell>
          <cell r="X91">
            <v>0.18821130999999983</v>
          </cell>
          <cell r="Y91">
            <v>0.12977535549999986</v>
          </cell>
          <cell r="Z91">
            <v>0.15070046949999999</v>
          </cell>
          <cell r="AB91">
            <v>60.077165999999998</v>
          </cell>
          <cell r="AC91">
            <v>49.451591999999998</v>
          </cell>
          <cell r="AD91">
            <v>46.762324999999997</v>
          </cell>
          <cell r="AE91">
            <v>51.731431999999998</v>
          </cell>
          <cell r="AF91">
            <v>65.577007999999992</v>
          </cell>
          <cell r="AG91">
            <v>66.07130699999999</v>
          </cell>
          <cell r="AH91">
            <v>70.939562999999993</v>
          </cell>
          <cell r="AI91">
            <v>93.896924999999996</v>
          </cell>
          <cell r="AJ91">
            <v>123.17737299999999</v>
          </cell>
          <cell r="AK91">
            <v>87.855299000000002</v>
          </cell>
          <cell r="AL91">
            <v>174.52925399999998</v>
          </cell>
          <cell r="AM91">
            <v>211.46922899999998</v>
          </cell>
          <cell r="AN91">
            <v>207.50599399999999</v>
          </cell>
          <cell r="AO91">
            <v>227.24919399999999</v>
          </cell>
          <cell r="AP91">
            <v>188.73896999999999</v>
          </cell>
          <cell r="AQ91">
            <v>98.749542999999989</v>
          </cell>
          <cell r="AR91">
            <v>84.416623000000001</v>
          </cell>
          <cell r="AS91">
            <v>87.374854999999997</v>
          </cell>
          <cell r="AT91">
            <v>98.781044999999992</v>
          </cell>
          <cell r="AU91">
            <v>96.662608999999989</v>
          </cell>
          <cell r="AV91">
            <v>88.249776999999995</v>
          </cell>
          <cell r="AW91">
            <v>100.97907699999999</v>
          </cell>
          <cell r="AX91">
            <v>108.101462</v>
          </cell>
          <cell r="AY91">
            <v>85.441975999999997</v>
          </cell>
          <cell r="AZ91">
            <v>91.659217999999996</v>
          </cell>
        </row>
        <row r="105">
          <cell r="B105">
            <v>1.1876273499999996E-2</v>
          </cell>
          <cell r="C105">
            <v>8.7352895E-3</v>
          </cell>
          <cell r="D105">
            <v>4.8276794999999994E-3</v>
          </cell>
          <cell r="E105">
            <v>1.5123535000000001E-3</v>
          </cell>
          <cell r="F105">
            <v>9.9183349999999986E-4</v>
          </cell>
          <cell r="G105">
            <v>5.9978100000000008E-4</v>
          </cell>
          <cell r="H105">
            <v>1.6561265000000001E-3</v>
          </cell>
          <cell r="I105">
            <v>2.2292620000000001E-3</v>
          </cell>
          <cell r="J105">
            <v>1.0625268499999998E-2</v>
          </cell>
          <cell r="K105">
            <v>1.2789087499999999E-2</v>
          </cell>
          <cell r="L105">
            <v>1.4973966E-2</v>
          </cell>
          <cell r="M105">
            <v>2.0229783000000001E-2</v>
          </cell>
          <cell r="N105">
            <v>5.4773180000000001E-3</v>
          </cell>
          <cell r="O105">
            <v>4.3335023899999997E-3</v>
          </cell>
          <cell r="P105">
            <v>5.2912055E-3</v>
          </cell>
          <cell r="Q105">
            <v>5.8871749999999997E-3</v>
          </cell>
          <cell r="R105">
            <v>1.8781203E-2</v>
          </cell>
          <cell r="S105">
            <v>1.22705205E-2</v>
          </cell>
          <cell r="T105">
            <v>3.4031514999999998E-3</v>
          </cell>
          <cell r="U105">
            <v>3.4588505E-3</v>
          </cell>
          <cell r="V105">
            <v>3.3836249999999999E-3</v>
          </cell>
          <cell r="W105">
            <v>4.4788274999999992E-3</v>
          </cell>
          <cell r="X105">
            <v>7.3787034999999992E-3</v>
          </cell>
          <cell r="Y105">
            <v>1.6985328499999976E-2</v>
          </cell>
          <cell r="Z105">
            <v>1.9583878999999998E-2</v>
          </cell>
          <cell r="AB105">
            <v>3.5423519999999997</v>
          </cell>
          <cell r="AC105">
            <v>3.2776779999999999</v>
          </cell>
          <cell r="AD105">
            <v>1.46235</v>
          </cell>
          <cell r="AE105">
            <v>0.94080399999999997</v>
          </cell>
          <cell r="AF105">
            <v>0.83359399999999995</v>
          </cell>
          <cell r="AG105">
            <v>0.430284</v>
          </cell>
          <cell r="AH105">
            <v>1.177314</v>
          </cell>
          <cell r="AI105">
            <v>1.971511</v>
          </cell>
          <cell r="AJ105">
            <v>4.0843609999999995</v>
          </cell>
          <cell r="AK105">
            <v>3.6851559999999997</v>
          </cell>
          <cell r="AL105">
            <v>4.6164429999999994</v>
          </cell>
          <cell r="AM105">
            <v>7.5954419999999994</v>
          </cell>
          <cell r="AN105">
            <v>3.2949609999999998</v>
          </cell>
          <cell r="AO105">
            <v>4.0439090000000002</v>
          </cell>
          <cell r="AP105">
            <v>3.3690639999999998</v>
          </cell>
          <cell r="AQ105">
            <v>2.6168079999999998</v>
          </cell>
          <cell r="AR105">
            <v>4.7837429999999994</v>
          </cell>
          <cell r="AS105">
            <v>4.5379230000000002</v>
          </cell>
          <cell r="AT105">
            <v>2.1216870000000001</v>
          </cell>
          <cell r="AU105">
            <v>1.8600099999999999</v>
          </cell>
          <cell r="AV105">
            <v>1.597666</v>
          </cell>
          <cell r="AW105">
            <v>2.6816739999999997</v>
          </cell>
          <cell r="AX105">
            <v>3.4617559999999998</v>
          </cell>
          <cell r="AY105">
            <v>6.1139769999999993</v>
          </cell>
          <cell r="AZ105">
            <v>6.9123859999999997</v>
          </cell>
        </row>
        <row r="109">
          <cell r="B109">
            <v>1.8445983500000002E-2</v>
          </cell>
          <cell r="C109">
            <v>1.3766049499999999E-2</v>
          </cell>
          <cell r="D109">
            <v>5.1620904999999991E-3</v>
          </cell>
          <cell r="E109">
            <v>4.2528675000000011E-3</v>
          </cell>
          <cell r="F109">
            <v>1.232735E-4</v>
          </cell>
          <cell r="G109">
            <v>4.7846399999999989E-3</v>
          </cell>
          <cell r="H109">
            <v>6.5358919500000015E-2</v>
          </cell>
          <cell r="I109">
            <v>7.8037575000000012E-2</v>
          </cell>
          <cell r="J109">
            <v>0.14507250799999999</v>
          </cell>
          <cell r="K109">
            <v>0.190882573</v>
          </cell>
          <cell r="L109">
            <v>0.28613718700000002</v>
          </cell>
          <cell r="M109">
            <v>0.17239793549999999</v>
          </cell>
          <cell r="N109">
            <v>0.123305679</v>
          </cell>
          <cell r="O109">
            <v>5.1877428925000003E-2</v>
          </cell>
          <cell r="P109">
            <v>6.8389810999999995E-2</v>
          </cell>
          <cell r="Q109">
            <v>3.1801962499999996E-2</v>
          </cell>
          <cell r="R109">
            <v>6.8547604999999994E-3</v>
          </cell>
          <cell r="S109">
            <v>6.1431194999999996E-3</v>
          </cell>
          <cell r="T109">
            <v>5.2034954999999996E-3</v>
          </cell>
          <cell r="U109">
            <v>9.2865394999999996E-3</v>
          </cell>
          <cell r="V109">
            <v>7.6177814999999994E-3</v>
          </cell>
          <cell r="W109">
            <v>6.4396534999999989E-3</v>
          </cell>
          <cell r="X109">
            <v>3.0375134999999975E-3</v>
          </cell>
          <cell r="Y109">
            <v>5.8188515000000005E-3</v>
          </cell>
          <cell r="Z109">
            <v>7.1689064999999998E-3</v>
          </cell>
          <cell r="AB109">
            <v>4.6297739999999994</v>
          </cell>
          <cell r="AC109">
            <v>2.8135520000000001</v>
          </cell>
          <cell r="AD109">
            <v>1.007889</v>
          </cell>
          <cell r="AE109">
            <v>1.0084819999999999</v>
          </cell>
          <cell r="AF109">
            <v>0.23810699999999999</v>
          </cell>
          <cell r="AG109">
            <v>1.319868</v>
          </cell>
          <cell r="AH109">
            <v>18.258161999999999</v>
          </cell>
          <cell r="AI109">
            <v>21.598559999999999</v>
          </cell>
          <cell r="AJ109">
            <v>42.007782999999996</v>
          </cell>
          <cell r="AK109">
            <v>48.287090999999997</v>
          </cell>
          <cell r="AL109">
            <v>80.790917999999991</v>
          </cell>
          <cell r="AM109">
            <v>55.161428999999998</v>
          </cell>
          <cell r="AN109">
            <v>38.831871</v>
          </cell>
          <cell r="AO109">
            <v>14.589082999999999</v>
          </cell>
          <cell r="AP109">
            <v>17.624447999999997</v>
          </cell>
          <cell r="AQ109">
            <v>8.405538</v>
          </cell>
          <cell r="AR109">
            <v>1.9251809999999998</v>
          </cell>
          <cell r="AS109">
            <v>1.6473719999999998</v>
          </cell>
          <cell r="AT109">
            <v>1.7546039999999998</v>
          </cell>
          <cell r="AU109">
            <v>2.7808799999999998</v>
          </cell>
          <cell r="AV109">
            <v>2.0648489999999997</v>
          </cell>
          <cell r="AW109">
            <v>2.5106739999999999</v>
          </cell>
          <cell r="AX109">
            <v>2.4324249999999998</v>
          </cell>
          <cell r="AY109">
            <v>2.297339</v>
          </cell>
          <cell r="AZ109">
            <v>2.616053</v>
          </cell>
        </row>
        <row r="114">
          <cell r="B114">
            <v>4.9712554500000013E-2</v>
          </cell>
          <cell r="C114">
            <v>6.5688017500000015E-2</v>
          </cell>
          <cell r="D114">
            <v>5.8707746999999998E-2</v>
          </cell>
          <cell r="E114">
            <v>2.4924392500000003E-2</v>
          </cell>
          <cell r="F114">
            <v>4.7242478499999997E-2</v>
          </cell>
          <cell r="G114">
            <v>4.4941403499999991E-2</v>
          </cell>
          <cell r="H114">
            <v>6.974220750000007E-2</v>
          </cell>
          <cell r="I114">
            <v>5.6730502499999988E-2</v>
          </cell>
          <cell r="J114">
            <v>8.7218355000000011E-2</v>
          </cell>
          <cell r="K114">
            <v>8.0573111499999933E-2</v>
          </cell>
          <cell r="L114">
            <v>0.113348109</v>
          </cell>
          <cell r="M114">
            <v>0.133257033</v>
          </cell>
          <cell r="N114">
            <v>0.17459260699999998</v>
          </cell>
          <cell r="O114">
            <v>0.16771794764375003</v>
          </cell>
          <cell r="P114">
            <v>0.19121847149999999</v>
          </cell>
          <cell r="Q114">
            <v>0.14501976999999999</v>
          </cell>
          <cell r="R114">
            <v>0.12273851449999999</v>
          </cell>
          <cell r="S114">
            <v>9.4034048499999995E-2</v>
          </cell>
          <cell r="T114">
            <v>5.8950237499999995E-2</v>
          </cell>
          <cell r="U114">
            <v>5.44926445E-2</v>
          </cell>
          <cell r="V114">
            <v>3.8835279E-2</v>
          </cell>
          <cell r="W114">
            <v>9.5146740499999966E-2</v>
          </cell>
          <cell r="X114">
            <v>6.3166270999999927E-2</v>
          </cell>
          <cell r="Y114">
            <v>5.6941283000000051E-2</v>
          </cell>
          <cell r="Z114">
            <v>6.2996594500000003E-2</v>
          </cell>
          <cell r="AB114">
            <v>27.850390999999998</v>
          </cell>
          <cell r="AC114">
            <v>30.153696</v>
          </cell>
          <cell r="AD114">
            <v>23.070477999999998</v>
          </cell>
          <cell r="AE114">
            <v>15.429986</v>
          </cell>
          <cell r="AF114">
            <v>22.654730999999998</v>
          </cell>
          <cell r="AG114">
            <v>20.382462999999998</v>
          </cell>
          <cell r="AH114">
            <v>31.046156999999997</v>
          </cell>
          <cell r="AI114">
            <v>29.297545</v>
          </cell>
          <cell r="AJ114">
            <v>43.327242999999996</v>
          </cell>
          <cell r="AK114">
            <v>38.335099</v>
          </cell>
          <cell r="AL114">
            <v>49.125962999999999</v>
          </cell>
          <cell r="AM114">
            <v>59.535793999999996</v>
          </cell>
          <cell r="AN114">
            <v>66.129351999999997</v>
          </cell>
          <cell r="AO114">
            <v>62.628602999999998</v>
          </cell>
          <cell r="AP114">
            <v>71.692278000000002</v>
          </cell>
          <cell r="AQ114">
            <v>55.567620999999995</v>
          </cell>
          <cell r="AR114">
            <v>44.359974000000001</v>
          </cell>
          <cell r="AS114">
            <v>44.429460999999996</v>
          </cell>
          <cell r="AT114">
            <v>41.184211999999995</v>
          </cell>
          <cell r="AU114">
            <v>33.170256999999999</v>
          </cell>
          <cell r="AV114">
            <v>24.647461999999997</v>
          </cell>
          <cell r="AW114">
            <v>39.177848999999995</v>
          </cell>
          <cell r="AX114">
            <v>44.768011999999999</v>
          </cell>
          <cell r="AY114">
            <v>40.194010999999996</v>
          </cell>
          <cell r="AZ114">
            <v>39.195625</v>
          </cell>
        </row>
        <row r="116">
          <cell r="B116">
            <v>7.4622100000000004E-3</v>
          </cell>
          <cell r="C116">
            <v>6.3052499999999992E-3</v>
          </cell>
          <cell r="D116">
            <v>4.6786214999999971E-3</v>
          </cell>
          <cell r="E116">
            <v>2.925048E-3</v>
          </cell>
          <cell r="F116">
            <v>4.7987974999999976E-3</v>
          </cell>
          <cell r="G116">
            <v>4.1610554999999992E-3</v>
          </cell>
          <cell r="H116">
            <v>6.3912660000000005E-3</v>
          </cell>
          <cell r="I116">
            <v>8.5720739999999972E-3</v>
          </cell>
          <cell r="J116">
            <v>1.4021766500000001E-2</v>
          </cell>
          <cell r="K116">
            <v>1.0856660499999997E-2</v>
          </cell>
          <cell r="L116">
            <v>1.6107315000000001E-2</v>
          </cell>
          <cell r="M116">
            <v>1.5378573E-2</v>
          </cell>
          <cell r="N116">
            <v>1.33872165E-2</v>
          </cell>
          <cell r="O116">
            <v>1.0813432440000001E-2</v>
          </cell>
          <cell r="P116">
            <v>1.3013993999999999E-2</v>
          </cell>
          <cell r="Q116">
            <v>1.0318413E-2</v>
          </cell>
          <cell r="R116">
            <v>1.0148984999999999E-2</v>
          </cell>
          <cell r="S116">
            <v>8.8193874999999994E-3</v>
          </cell>
          <cell r="T116">
            <v>5.5993140000000002E-3</v>
          </cell>
          <cell r="U116">
            <v>5.2361329999999996E-3</v>
          </cell>
          <cell r="V116">
            <v>4.7389299999999997E-3</v>
          </cell>
          <cell r="W116">
            <v>4.4464944999999942E-3</v>
          </cell>
          <cell r="X116">
            <v>4.8600580000000004E-3</v>
          </cell>
          <cell r="Y116">
            <v>3.4129759999999981E-3</v>
          </cell>
          <cell r="Z116">
            <v>4.2761144999999999E-3</v>
          </cell>
          <cell r="AB116">
            <v>11.627599</v>
          </cell>
          <cell r="AC116">
            <v>10.70966</v>
          </cell>
          <cell r="AD116">
            <v>7.0940189999999994</v>
          </cell>
          <cell r="AE116">
            <v>7.6336489999999992</v>
          </cell>
          <cell r="AF116">
            <v>10.424847</v>
          </cell>
          <cell r="AG116">
            <v>10.994104</v>
          </cell>
          <cell r="AH116">
            <v>15.505189999999999</v>
          </cell>
          <cell r="AI116">
            <v>16.505312</v>
          </cell>
          <cell r="AJ116">
            <v>22.978970999999998</v>
          </cell>
          <cell r="AK116">
            <v>16.395136999999998</v>
          </cell>
          <cell r="AL116">
            <v>23.327469999999998</v>
          </cell>
          <cell r="AM116">
            <v>21.152068999999997</v>
          </cell>
          <cell r="AN116">
            <v>25.284734</v>
          </cell>
          <cell r="AO116">
            <v>19.171845999999999</v>
          </cell>
          <cell r="AP116">
            <v>15.889391</v>
          </cell>
          <cell r="AQ116">
            <v>14.054848</v>
          </cell>
          <cell r="AR116">
            <v>13.768958999999999</v>
          </cell>
          <cell r="AS116">
            <v>14.446088</v>
          </cell>
          <cell r="AT116">
            <v>11.982908</v>
          </cell>
          <cell r="AU116">
            <v>10.748078</v>
          </cell>
          <cell r="AV116">
            <v>8.4424060000000001</v>
          </cell>
          <cell r="AW116">
            <v>11.378592999999999</v>
          </cell>
          <cell r="AX116">
            <v>9.8397810000000003</v>
          </cell>
          <cell r="AY116">
            <v>8.479614999999999</v>
          </cell>
          <cell r="AZ116">
            <v>9.6741320000000002</v>
          </cell>
        </row>
        <row r="147">
          <cell r="B147">
            <v>1.8111064999999996E-3</v>
          </cell>
          <cell r="C147">
            <v>6.7449550000000017E-4</v>
          </cell>
          <cell r="D147">
            <v>6.7861500000000003E-4</v>
          </cell>
          <cell r="E147">
            <v>6.2703900000000003E-4</v>
          </cell>
          <cell r="F147">
            <v>4.1891850000000001E-4</v>
          </cell>
          <cell r="G147">
            <v>1.3211729999999997E-3</v>
          </cell>
          <cell r="H147">
            <v>1.5085035E-3</v>
          </cell>
          <cell r="I147">
            <v>9.3770599999999996E-4</v>
          </cell>
          <cell r="J147">
            <v>2.5852679999999991E-3</v>
          </cell>
          <cell r="K147">
            <v>5.9029389999999985E-3</v>
          </cell>
          <cell r="L147">
            <v>6.5496059999999995E-3</v>
          </cell>
          <cell r="M147">
            <v>1.2361065499999999E-2</v>
          </cell>
          <cell r="N147">
            <v>8.2258434999999998E-3</v>
          </cell>
          <cell r="O147">
            <v>1.2030161324999997E-2</v>
          </cell>
          <cell r="P147">
            <v>1.0974873E-2</v>
          </cell>
          <cell r="Q147">
            <v>6.7785900000000001E-3</v>
          </cell>
          <cell r="R147">
            <v>4.9121414999999998E-3</v>
          </cell>
          <cell r="S147">
            <v>8.1324109999999991E-3</v>
          </cell>
          <cell r="T147">
            <v>6.2103999999999996E-3</v>
          </cell>
          <cell r="U147">
            <v>8.0044369999999997E-3</v>
          </cell>
          <cell r="V147">
            <v>6.33682E-3</v>
          </cell>
          <cell r="W147">
            <v>9.530678500000004E-3</v>
          </cell>
          <cell r="X147">
            <v>6.8943139999999934E-3</v>
          </cell>
          <cell r="Z147">
            <v>3.3613509999999998E-3</v>
          </cell>
          <cell r="AB147">
            <v>1.037774</v>
          </cell>
          <cell r="AC147">
            <v>0.50766199999999995</v>
          </cell>
          <cell r="AD147">
            <v>0.49065399999999998</v>
          </cell>
          <cell r="AE147">
            <v>0.54808299999999999</v>
          </cell>
          <cell r="AF147">
            <v>0.36807000000000001</v>
          </cell>
          <cell r="AG147">
            <v>0.76429499999999995</v>
          </cell>
          <cell r="AH147">
            <v>2.4355389999999999</v>
          </cell>
          <cell r="AI147">
            <v>1.5162089999999999</v>
          </cell>
          <cell r="AJ147">
            <v>3.336052</v>
          </cell>
          <cell r="AK147">
            <v>6.9923289999999998</v>
          </cell>
          <cell r="AL147">
            <v>7.5172349999999994</v>
          </cell>
          <cell r="AM147">
            <v>13.075616</v>
          </cell>
          <cell r="AN147">
            <v>7.8448949999999993</v>
          </cell>
          <cell r="AO147">
            <v>11.148664999999999</v>
          </cell>
          <cell r="AP147">
            <v>9.2738560000000003</v>
          </cell>
          <cell r="AQ147">
            <v>6.1432539999999998</v>
          </cell>
          <cell r="AR147">
            <v>4.2238289999999994</v>
          </cell>
          <cell r="AS147">
            <v>6.5435729999999994</v>
          </cell>
          <cell r="AT147">
            <v>6.0073849999999993</v>
          </cell>
          <cell r="AU147">
            <v>7.014748</v>
          </cell>
          <cell r="AV147">
            <v>4.5700240000000001</v>
          </cell>
          <cell r="AW147">
            <v>6.796335</v>
          </cell>
          <cell r="AX147">
            <v>5.983797</v>
          </cell>
          <cell r="AZ147">
            <v>4.0708440000000001</v>
          </cell>
        </row>
        <row r="160">
          <cell r="B160">
            <v>2.0878896500000004E-2</v>
          </cell>
          <cell r="C160">
            <v>2.3522848999999998E-2</v>
          </cell>
          <cell r="D160">
            <v>2.4351484500000006E-2</v>
          </cell>
          <cell r="E160">
            <v>3.9885503000000003E-2</v>
          </cell>
          <cell r="F160">
            <v>1.6199168999999992E-2</v>
          </cell>
          <cell r="G160">
            <v>2.5871800499999997E-2</v>
          </cell>
          <cell r="H160">
            <v>8.0435963999999971E-2</v>
          </cell>
          <cell r="I160">
            <v>0.14954563749999997</v>
          </cell>
          <cell r="J160">
            <v>0.14805359800000001</v>
          </cell>
          <cell r="K160">
            <v>2.9142421000000009E-2</v>
          </cell>
          <cell r="L160">
            <v>2.6906949999999999E-2</v>
          </cell>
          <cell r="M160">
            <v>2.0179165999999998E-2</v>
          </cell>
          <cell r="N160">
            <v>2.1139208999999999E-2</v>
          </cell>
          <cell r="O160">
            <v>1.6663428375000001E-2</v>
          </cell>
          <cell r="P160">
            <v>1.3377273E-2</v>
          </cell>
          <cell r="Q160">
            <v>8.0442285000000002E-3</v>
          </cell>
          <cell r="R160">
            <v>1.2352532499999999E-2</v>
          </cell>
          <cell r="S160">
            <v>2.05256415E-2</v>
          </cell>
          <cell r="T160">
            <v>1.3778908499999999E-2</v>
          </cell>
          <cell r="U160">
            <v>1.4759422999999999E-2</v>
          </cell>
          <cell r="V160">
            <v>2.2496687500000001E-2</v>
          </cell>
          <cell r="W160">
            <v>2.5587639000000002E-2</v>
          </cell>
          <cell r="X160">
            <v>1.7451913499999999E-2</v>
          </cell>
          <cell r="Y160">
            <v>1.2983971000000007E-2</v>
          </cell>
          <cell r="Z160">
            <v>1.0526130999999999E-2</v>
          </cell>
          <cell r="AB160">
            <v>5.3343239999999996</v>
          </cell>
          <cell r="AC160">
            <v>5.3332289999999993</v>
          </cell>
          <cell r="AD160">
            <v>4.6189409999999995</v>
          </cell>
          <cell r="AE160">
            <v>6.095313</v>
          </cell>
          <cell r="AF160">
            <v>3.5768369999999998</v>
          </cell>
          <cell r="AG160">
            <v>7.1467449999999992</v>
          </cell>
          <cell r="AH160">
            <v>17.153008</v>
          </cell>
          <cell r="AI160">
            <v>29.505139999999997</v>
          </cell>
          <cell r="AJ160">
            <v>30.76549</v>
          </cell>
          <cell r="AK160">
            <v>7.768319</v>
          </cell>
          <cell r="AL160">
            <v>8.3014639999999993</v>
          </cell>
          <cell r="AM160">
            <v>7.7933119999999994</v>
          </cell>
          <cell r="AN160">
            <v>7.8449469999999994</v>
          </cell>
          <cell r="AO160">
            <v>6.948048</v>
          </cell>
          <cell r="AP160">
            <v>6.6105169999999998</v>
          </cell>
          <cell r="AQ160">
            <v>3.2022629999999999</v>
          </cell>
          <cell r="AR160">
            <v>4.0939249999999996</v>
          </cell>
          <cell r="AS160">
            <v>5.9744539999999997</v>
          </cell>
          <cell r="AT160">
            <v>6.3468649999999993</v>
          </cell>
          <cell r="AU160">
            <v>6.7452309999999995</v>
          </cell>
          <cell r="AV160">
            <v>8.6259259999999998</v>
          </cell>
          <cell r="AW160">
            <v>9.333639999999999</v>
          </cell>
          <cell r="AX160">
            <v>6.9987509999999995</v>
          </cell>
          <cell r="AY160">
            <v>4.8094060000000001</v>
          </cell>
          <cell r="AZ160">
            <v>4.0874039999999994</v>
          </cell>
        </row>
        <row r="171">
          <cell r="B171">
            <v>3.9325450499999998E-2</v>
          </cell>
          <cell r="C171">
            <v>1.4181468000000001E-2</v>
          </cell>
          <cell r="D171">
            <v>3.6615914999999998E-3</v>
          </cell>
          <cell r="E171">
            <v>8.6121517999999994E-2</v>
          </cell>
          <cell r="F171">
            <v>0.20237970550000001</v>
          </cell>
          <cell r="G171">
            <v>0.19014059050000004</v>
          </cell>
          <cell r="H171">
            <v>0.13251764399999996</v>
          </cell>
          <cell r="I171">
            <v>7.8272921999999981E-2</v>
          </cell>
          <cell r="J171">
            <v>0.1591208955</v>
          </cell>
          <cell r="K171">
            <v>3.1802371999999995E-2</v>
          </cell>
          <cell r="L171">
            <v>1.1529469000000001E-2</v>
          </cell>
          <cell r="M171">
            <v>5.4439391999999996E-2</v>
          </cell>
          <cell r="N171">
            <v>6.7661327999999993E-2</v>
          </cell>
          <cell r="O171">
            <v>4.8968141471666678E-2</v>
          </cell>
          <cell r="P171">
            <v>2.8127812999999998E-2</v>
          </cell>
          <cell r="R171">
            <v>4.2814135000000001E-3</v>
          </cell>
          <cell r="S171">
            <v>3.952466E-3</v>
          </cell>
          <cell r="T171">
            <v>5.7314249999999996E-4</v>
          </cell>
          <cell r="U171">
            <v>1.2152980000000001E-3</v>
          </cell>
          <cell r="V171">
            <v>5.0910825E-3</v>
          </cell>
          <cell r="W171">
            <v>2.0024969999999998E-3</v>
          </cell>
          <cell r="X171">
            <v>7.1260699999999998E-4</v>
          </cell>
          <cell r="Y171">
            <v>2.0173930000000001E-3</v>
          </cell>
          <cell r="Z171">
            <v>1.07226E-3</v>
          </cell>
          <cell r="AB171">
            <v>7.8135599999999998</v>
          </cell>
          <cell r="AC171">
            <v>2.9986459999999999</v>
          </cell>
          <cell r="AD171">
            <v>0.561083</v>
          </cell>
          <cell r="AE171">
            <v>9.9628879999999995</v>
          </cell>
          <cell r="AF171">
            <v>26.788232999999998</v>
          </cell>
          <cell r="AG171">
            <v>28.647658</v>
          </cell>
          <cell r="AH171">
            <v>23.510963999999998</v>
          </cell>
          <cell r="AI171">
            <v>14.039959</v>
          </cell>
          <cell r="AJ171">
            <v>30.962209999999999</v>
          </cell>
          <cell r="AK171">
            <v>6.2410410000000001</v>
          </cell>
          <cell r="AL171">
            <v>1.7700179999999999</v>
          </cell>
          <cell r="AM171">
            <v>11.328721</v>
          </cell>
          <cell r="AN171">
            <v>13.309270999999999</v>
          </cell>
          <cell r="AO171">
            <v>8.8182609999999997</v>
          </cell>
          <cell r="AP171">
            <v>5.125534</v>
          </cell>
          <cell r="AR171">
            <v>0.72595599999999993</v>
          </cell>
          <cell r="AS171">
            <v>0.62499199999999999</v>
          </cell>
          <cell r="AT171">
            <v>0.13206699999999999</v>
          </cell>
          <cell r="AU171">
            <v>0.23716999999999999</v>
          </cell>
          <cell r="AV171">
            <v>0.91356899999999996</v>
          </cell>
          <cell r="AW171">
            <v>0.49422099999999997</v>
          </cell>
          <cell r="AX171">
            <v>0.48850099999999996</v>
          </cell>
          <cell r="AY171">
            <v>0.90360099999999999</v>
          </cell>
          <cell r="AZ171">
            <v>0.57175900000000002</v>
          </cell>
        </row>
        <row r="194">
          <cell r="C194">
            <v>1.6166499999999999E-4</v>
          </cell>
          <cell r="D194">
            <v>3.4382949999999998E-4</v>
          </cell>
          <cell r="E194">
            <v>8.4970864999999989E-3</v>
          </cell>
          <cell r="F194">
            <v>2.0621523999999999E-2</v>
          </cell>
          <cell r="G194">
            <v>3.8906927500000001E-2</v>
          </cell>
          <cell r="H194">
            <v>6.9301004499999999E-2</v>
          </cell>
          <cell r="I194">
            <v>5.5177524499999998E-2</v>
          </cell>
          <cell r="J194">
            <v>6.2317237499999997E-2</v>
          </cell>
          <cell r="K194">
            <v>8.084403599999998E-2</v>
          </cell>
          <cell r="L194">
            <v>0.14346858749999999</v>
          </cell>
          <cell r="M194">
            <v>8.97163505E-2</v>
          </cell>
          <cell r="N194">
            <v>9.3866237499999991E-2</v>
          </cell>
          <cell r="O194">
            <v>4.3106241499999996E-2</v>
          </cell>
          <cell r="P194">
            <v>4.2586883499999999E-2</v>
          </cell>
          <cell r="Q194">
            <v>3.7862604500000001E-2</v>
          </cell>
          <cell r="R194">
            <v>2.9023515499999999E-2</v>
          </cell>
          <cell r="S194">
            <v>2.62325105E-2</v>
          </cell>
          <cell r="T194">
            <v>1.36409175E-2</v>
          </cell>
          <cell r="U194">
            <v>2.4303936999999998E-2</v>
          </cell>
          <cell r="V194">
            <v>1.1806140499999999E-2</v>
          </cell>
          <cell r="W194">
            <v>7.1863190000000009E-3</v>
          </cell>
          <cell r="X194">
            <v>1.2808354999999997E-3</v>
          </cell>
          <cell r="Y194">
            <v>7.3293499999999985E-5</v>
          </cell>
          <cell r="Z194">
            <v>1.9145000000000001E-5</v>
          </cell>
          <cell r="AC194">
            <v>2.2721999999999999E-2</v>
          </cell>
          <cell r="AD194">
            <v>3.49E-2</v>
          </cell>
          <cell r="AE194">
            <v>1.007528</v>
          </cell>
          <cell r="AF194">
            <v>2.9784889999999997</v>
          </cell>
          <cell r="AG194">
            <v>6.5756399999999999</v>
          </cell>
          <cell r="AH194">
            <v>13.30466</v>
          </cell>
          <cell r="AI194">
            <v>10.257807</v>
          </cell>
          <cell r="AJ194">
            <v>12.410679</v>
          </cell>
          <cell r="AK194">
            <v>13.679934999999999</v>
          </cell>
          <cell r="AL194">
            <v>22.443442999999998</v>
          </cell>
          <cell r="AM194">
            <v>16.622101000000001</v>
          </cell>
          <cell r="AN194">
            <v>16.715149</v>
          </cell>
          <cell r="AO194">
            <v>7.4549599999999998</v>
          </cell>
          <cell r="AP194">
            <v>7.044638</v>
          </cell>
          <cell r="AQ194">
            <v>5.5144899999999994</v>
          </cell>
          <cell r="AR194">
            <v>4.0858929999999996</v>
          </cell>
          <cell r="AS194">
            <v>3.8199019999999999</v>
          </cell>
          <cell r="AT194">
            <v>2.3457189999999999</v>
          </cell>
          <cell r="AU194">
            <v>3.8987749999999997</v>
          </cell>
          <cell r="AV194">
            <v>1.5747369999999998</v>
          </cell>
          <cell r="AW194">
            <v>1.4442869999999999</v>
          </cell>
          <cell r="AX194">
            <v>0.39214299999999996</v>
          </cell>
          <cell r="AY194">
            <v>6.4121999999999998E-2</v>
          </cell>
          <cell r="AZ194">
            <v>3.7777999999999999E-2</v>
          </cell>
        </row>
        <row r="211">
          <cell r="B211">
            <v>1.7188531500000007E-2</v>
          </cell>
          <cell r="C211">
            <v>2.7374115999999997E-2</v>
          </cell>
          <cell r="D211">
            <v>2.8926918999999999E-2</v>
          </cell>
          <cell r="E211">
            <v>2.9423096499999999E-2</v>
          </cell>
          <cell r="F211">
            <v>4.7526265499999998E-2</v>
          </cell>
          <cell r="G211">
            <v>2.5391877000000004E-2</v>
          </cell>
          <cell r="H211">
            <v>1.2290144999999999E-2</v>
          </cell>
          <cell r="I211">
            <v>9.5827759999999994E-3</v>
          </cell>
          <cell r="J211">
            <v>1.5043231000000001E-2</v>
          </cell>
          <cell r="K211">
            <v>5.0521904999999987E-3</v>
          </cell>
          <cell r="L211">
            <v>8.2691420000000002E-3</v>
          </cell>
          <cell r="M211">
            <v>1.401267E-2</v>
          </cell>
          <cell r="N211">
            <v>8.4750539999999992E-3</v>
          </cell>
          <cell r="O211">
            <v>5.7734844999999995E-3</v>
          </cell>
          <cell r="P211">
            <v>5.4296234999999995E-3</v>
          </cell>
          <cell r="Q211">
            <v>6.1772269999999995E-3</v>
          </cell>
          <cell r="R211">
            <v>5.0045695000000001E-3</v>
          </cell>
          <cell r="S211">
            <v>2.6291579999999999E-3</v>
          </cell>
          <cell r="T211">
            <v>2.0588224999999998E-3</v>
          </cell>
          <cell r="U211">
            <v>1.0834110000000001E-3</v>
          </cell>
          <cell r="V211">
            <v>7.0055650000000003E-4</v>
          </cell>
          <cell r="W211">
            <v>1.3592425000000005E-3</v>
          </cell>
          <cell r="X211">
            <v>1.0134459999999999E-3</v>
          </cell>
          <cell r="Y211">
            <v>4.5223500000000005E-5</v>
          </cell>
          <cell r="Z211">
            <v>1.22024E-4</v>
          </cell>
          <cell r="AB211">
            <v>5.0777979999999996</v>
          </cell>
          <cell r="AC211">
            <v>5.5624609999999999</v>
          </cell>
          <cell r="AD211">
            <v>4.8531769999999996</v>
          </cell>
          <cell r="AE211">
            <v>5.0553479999999995</v>
          </cell>
          <cell r="AF211">
            <v>8.5368879999999994</v>
          </cell>
          <cell r="AG211">
            <v>5.8116599999999998</v>
          </cell>
          <cell r="AH211">
            <v>3.3170809999999999</v>
          </cell>
          <cell r="AI211">
            <v>3.12446</v>
          </cell>
          <cell r="AJ211">
            <v>4.7644570000000002</v>
          </cell>
          <cell r="AK211">
            <v>1.6956359999999999</v>
          </cell>
          <cell r="AL211">
            <v>3.0241149999999997</v>
          </cell>
          <cell r="AM211">
            <v>4.5568080000000002</v>
          </cell>
          <cell r="AN211">
            <v>2.0300219999999998</v>
          </cell>
          <cell r="AO211">
            <v>1.84968</v>
          </cell>
          <cell r="AP211">
            <v>2.0288349999999999</v>
          </cell>
          <cell r="AQ211">
            <v>2.275407</v>
          </cell>
          <cell r="AR211">
            <v>1.6316349999999999</v>
          </cell>
          <cell r="AS211">
            <v>1.090714</v>
          </cell>
          <cell r="AT211">
            <v>1.064087</v>
          </cell>
          <cell r="AU211">
            <v>0.54895499999999997</v>
          </cell>
          <cell r="AV211">
            <v>0.31815199999999999</v>
          </cell>
          <cell r="AW211">
            <v>0.59397599999999995</v>
          </cell>
          <cell r="AX211">
            <v>0.537165</v>
          </cell>
          <cell r="AY211">
            <v>6.2293999999999995E-2</v>
          </cell>
          <cell r="AZ211">
            <v>9.3190999999999996E-2</v>
          </cell>
        </row>
        <row r="212">
          <cell r="B212">
            <v>4.89910925E-2</v>
          </cell>
          <cell r="C212">
            <v>4.1242648999999978E-2</v>
          </cell>
          <cell r="D212">
            <v>3.3980589999999991E-2</v>
          </cell>
          <cell r="E212">
            <v>2.6887311499999993E-2</v>
          </cell>
          <cell r="F212">
            <v>3.5287427000000003E-2</v>
          </cell>
          <cell r="G212">
            <v>4.9169910999999997E-2</v>
          </cell>
          <cell r="H212">
            <v>6.7282992E-2</v>
          </cell>
          <cell r="I212">
            <v>8.5447820499999994E-2</v>
          </cell>
          <cell r="J212">
            <v>7.935970349999999E-2</v>
          </cell>
          <cell r="K212">
            <v>6.1471546499999995E-2</v>
          </cell>
          <cell r="L212">
            <v>7.4511188499999992E-2</v>
          </cell>
          <cell r="M212">
            <v>0.10108067899999999</v>
          </cell>
          <cell r="N212">
            <v>0.153832364</v>
          </cell>
          <cell r="O212">
            <v>0.1328095573583333</v>
          </cell>
          <cell r="P212">
            <v>0.1216568745</v>
          </cell>
          <cell r="Q212">
            <v>8.1958246999999998E-2</v>
          </cell>
          <cell r="R212">
            <v>8.2073925499999992E-2</v>
          </cell>
          <cell r="S212">
            <v>7.2116786000000002E-2</v>
          </cell>
          <cell r="T212">
            <v>6.1787407499999995E-2</v>
          </cell>
          <cell r="U212">
            <v>5.9087017499999998E-2</v>
          </cell>
          <cell r="V212">
            <v>5.3273349499999997E-2</v>
          </cell>
          <cell r="W212">
            <v>8.6542204000000081E-2</v>
          </cell>
          <cell r="X212">
            <v>6.626522349999997E-2</v>
          </cell>
          <cell r="Y212">
            <v>5.6962527999999957E-2</v>
          </cell>
          <cell r="Z212">
            <v>6.7537211E-2</v>
          </cell>
          <cell r="AB212">
            <v>21.951155</v>
          </cell>
          <cell r="AC212">
            <v>19.026399999999999</v>
          </cell>
          <cell r="AD212">
            <v>15.294938999999999</v>
          </cell>
          <cell r="AE212">
            <v>12.813687</v>
          </cell>
          <cell r="AF212">
            <v>16.430956999999999</v>
          </cell>
          <cell r="AG212">
            <v>21.345537</v>
          </cell>
          <cell r="AH212">
            <v>28.746095</v>
          </cell>
          <cell r="AI212">
            <v>34.370584000000001</v>
          </cell>
          <cell r="AJ212">
            <v>34.685361999999998</v>
          </cell>
          <cell r="AK212">
            <v>23.747761000000001</v>
          </cell>
          <cell r="AL212">
            <v>32.045981999999995</v>
          </cell>
          <cell r="AM212">
            <v>44.675658999999996</v>
          </cell>
          <cell r="AN212">
            <v>58.379095</v>
          </cell>
          <cell r="AO212">
            <v>57.183816</v>
          </cell>
          <cell r="AP212">
            <v>53.540999999999997</v>
          </cell>
          <cell r="AQ212">
            <v>34.983263000000001</v>
          </cell>
          <cell r="AR212">
            <v>31.009051999999997</v>
          </cell>
          <cell r="AS212">
            <v>32.040500000000002</v>
          </cell>
          <cell r="AT212">
            <v>30.979685</v>
          </cell>
          <cell r="AU212">
            <v>28.263826999999999</v>
          </cell>
          <cell r="AV212">
            <v>22.496416</v>
          </cell>
          <cell r="AW212">
            <v>36.584682000000001</v>
          </cell>
          <cell r="AX212">
            <v>34.097166999999999</v>
          </cell>
          <cell r="AY212">
            <v>27.856442999999999</v>
          </cell>
          <cell r="AZ212">
            <v>30.213963</v>
          </cell>
        </row>
        <row r="225">
          <cell r="B225">
            <v>9.3789597999999988E-2</v>
          </cell>
          <cell r="C225">
            <v>3.4119186500000016E-2</v>
          </cell>
          <cell r="D225">
            <v>2.2753958500000004E-2</v>
          </cell>
          <cell r="E225">
            <v>2.959918500000001E-2</v>
          </cell>
          <cell r="F225">
            <v>5.425616350000001E-2</v>
          </cell>
          <cell r="G225">
            <v>4.9809182500000007E-2</v>
          </cell>
          <cell r="H225">
            <v>9.5670252999999941E-2</v>
          </cell>
          <cell r="I225">
            <v>0.15969248050000001</v>
          </cell>
          <cell r="J225">
            <v>0.15325968699999995</v>
          </cell>
          <cell r="K225">
            <v>0.13880804700000002</v>
          </cell>
          <cell r="L225">
            <v>0.24381137549999998</v>
          </cell>
          <cell r="M225">
            <v>0.21896537250000001</v>
          </cell>
          <cell r="N225">
            <v>0.17289003549999998</v>
          </cell>
          <cell r="O225">
            <v>0.15571774448300005</v>
          </cell>
          <cell r="P225">
            <v>0.17693990649999999</v>
          </cell>
          <cell r="Q225">
            <v>0.1241201535</v>
          </cell>
          <cell r="R225">
            <v>0.10623121249999999</v>
          </cell>
          <cell r="S225">
            <v>0.18747253</v>
          </cell>
          <cell r="T225">
            <v>0.23521614899999999</v>
          </cell>
          <cell r="U225">
            <v>0.22795194099999999</v>
          </cell>
          <cell r="V225">
            <v>0.19038430949999999</v>
          </cell>
          <cell r="W225">
            <v>0.18108516999999982</v>
          </cell>
          <cell r="X225">
            <v>0.14992763799999992</v>
          </cell>
          <cell r="Y225">
            <v>0.12699547000000008</v>
          </cell>
          <cell r="Z225">
            <v>0.11350600449999999</v>
          </cell>
          <cell r="AB225">
            <v>22.123722999999998</v>
          </cell>
          <cell r="AC225">
            <v>9.9535149999999994</v>
          </cell>
          <cell r="AD225">
            <v>5.7642470000000001</v>
          </cell>
          <cell r="AE225">
            <v>7.3794719999999998</v>
          </cell>
          <cell r="AF225">
            <v>14.141375999999999</v>
          </cell>
          <cell r="AG225">
            <v>14.953647</v>
          </cell>
          <cell r="AH225">
            <v>25.116112999999999</v>
          </cell>
          <cell r="AI225">
            <v>43.081947999999997</v>
          </cell>
          <cell r="AJ225">
            <v>49.942848999999995</v>
          </cell>
          <cell r="AK225">
            <v>37.267851</v>
          </cell>
          <cell r="AL225">
            <v>60.291325000000001</v>
          </cell>
          <cell r="AM225">
            <v>62.865648999999998</v>
          </cell>
          <cell r="AN225">
            <v>47.730832999999997</v>
          </cell>
          <cell r="AO225">
            <v>44.588487000000001</v>
          </cell>
          <cell r="AP225">
            <v>48.341802000000001</v>
          </cell>
          <cell r="AQ225">
            <v>32.567883000000002</v>
          </cell>
          <cell r="AR225">
            <v>25.5776</v>
          </cell>
          <cell r="AS225">
            <v>46.543258999999999</v>
          </cell>
          <cell r="AT225">
            <v>59.858083999999998</v>
          </cell>
          <cell r="AU225">
            <v>54.771636000000001</v>
          </cell>
          <cell r="AV225">
            <v>47.943255999999998</v>
          </cell>
          <cell r="AW225">
            <v>47.924748000000001</v>
          </cell>
          <cell r="AX225">
            <v>45.259954999999998</v>
          </cell>
          <cell r="AY225">
            <v>40.031762000000001</v>
          </cell>
          <cell r="AZ225">
            <v>31.264111999999997</v>
          </cell>
        </row>
        <row r="226">
          <cell r="B226">
            <v>1.0081445500000003E-2</v>
          </cell>
          <cell r="C226">
            <v>1.0238707499999998E-2</v>
          </cell>
          <cell r="D226">
            <v>1.1584209E-2</v>
          </cell>
          <cell r="E226">
            <v>5.7556134999999951E-3</v>
          </cell>
          <cell r="F226">
            <v>1.3130501999999997E-2</v>
          </cell>
          <cell r="G226">
            <v>1.5342750499999998E-2</v>
          </cell>
          <cell r="H226">
            <v>2.0792247000000003E-2</v>
          </cell>
          <cell r="I226">
            <v>2.1385563499999989E-2</v>
          </cell>
          <cell r="J226">
            <v>2.7098967000000005E-2</v>
          </cell>
          <cell r="K226">
            <v>3.3871666499999988E-2</v>
          </cell>
          <cell r="L226">
            <v>3.7614296999999998E-2</v>
          </cell>
          <cell r="M226">
            <v>3.2992816500000001E-2</v>
          </cell>
          <cell r="N226">
            <v>3.9381849499999996E-2</v>
          </cell>
          <cell r="O226">
            <v>4.1753953359999998E-2</v>
          </cell>
          <cell r="P226">
            <v>2.9036080499999999E-2</v>
          </cell>
          <cell r="Q226">
            <v>2.9294146E-2</v>
          </cell>
          <cell r="R226">
            <v>3.3985875E-3</v>
          </cell>
          <cell r="S226">
            <v>1.1269454E-2</v>
          </cell>
          <cell r="T226">
            <v>5.1735775000000001E-3</v>
          </cell>
          <cell r="U226">
            <v>4.3010590000000003E-3</v>
          </cell>
          <cell r="V226">
            <v>6.6325139999999999E-3</v>
          </cell>
          <cell r="W226">
            <v>6.4189509999999948E-3</v>
          </cell>
          <cell r="X226">
            <v>3.829853999999998E-3</v>
          </cell>
          <cell r="Y226">
            <v>4.2415415000000021E-3</v>
          </cell>
          <cell r="Z226">
            <v>5.2641399999999996E-3</v>
          </cell>
          <cell r="AB226">
            <v>4.5408149999999994</v>
          </cell>
          <cell r="AC226">
            <v>5.0961470000000002</v>
          </cell>
          <cell r="AD226">
            <v>4.5605890000000002</v>
          </cell>
          <cell r="AE226">
            <v>3.1457709999999999</v>
          </cell>
          <cell r="AF226">
            <v>5.6118689999999996</v>
          </cell>
          <cell r="AG226">
            <v>6.0868889999999993</v>
          </cell>
          <cell r="AH226">
            <v>7.6524749999999999</v>
          </cell>
          <cell r="AI226">
            <v>10.587399999999999</v>
          </cell>
          <cell r="AJ226">
            <v>14.915045999999998</v>
          </cell>
          <cell r="AK226">
            <v>15.230136</v>
          </cell>
          <cell r="AL226">
            <v>16.580732999999999</v>
          </cell>
          <cell r="AM226">
            <v>18.704947999999998</v>
          </cell>
          <cell r="AN226">
            <v>20.055478000000001</v>
          </cell>
          <cell r="AO226">
            <v>21.686927000000001</v>
          </cell>
          <cell r="AP226">
            <v>14.707327999999999</v>
          </cell>
          <cell r="AQ226">
            <v>15.664116999999999</v>
          </cell>
          <cell r="AR226">
            <v>1.9163159999999999</v>
          </cell>
          <cell r="AS226">
            <v>3.5056889999999998</v>
          </cell>
          <cell r="AT226">
            <v>2.835499</v>
          </cell>
          <cell r="AU226">
            <v>3.2749759999999997</v>
          </cell>
          <cell r="AV226">
            <v>5.3051699999999995</v>
          </cell>
          <cell r="AW226">
            <v>3.943228</v>
          </cell>
          <cell r="AX226">
            <v>2.7177549999999999</v>
          </cell>
          <cell r="AY226">
            <v>4.3788960000000001</v>
          </cell>
          <cell r="AZ226">
            <v>4.4721389999999994</v>
          </cell>
        </row>
        <row r="246">
          <cell r="B246">
            <v>1.70865275E-2</v>
          </cell>
          <cell r="C246">
            <v>2.0359503499999994E-2</v>
          </cell>
          <cell r="D246">
            <v>1.8775676499999994E-2</v>
          </cell>
          <cell r="E246">
            <v>1.7097993500000012E-2</v>
          </cell>
          <cell r="F246">
            <v>1.1383568E-2</v>
          </cell>
          <cell r="G246">
            <v>1.04307455E-2</v>
          </cell>
          <cell r="H246">
            <v>1.0030173999999996E-2</v>
          </cell>
          <cell r="I246">
            <v>8.815288999999997E-3</v>
          </cell>
          <cell r="J246">
            <v>1.4705809999999996E-2</v>
          </cell>
          <cell r="K246">
            <v>1.2514680500000002E-2</v>
          </cell>
          <cell r="L246">
            <v>2.2347664499999999E-2</v>
          </cell>
          <cell r="M246">
            <v>2.0577410000000001E-2</v>
          </cell>
          <cell r="N246">
            <v>5.7949506999999997E-2</v>
          </cell>
          <cell r="O246">
            <v>4.5607643745416669E-2</v>
          </cell>
          <cell r="P246">
            <v>3.5273192500000002E-2</v>
          </cell>
          <cell r="Q246">
            <v>2.0119732500000001E-2</v>
          </cell>
          <cell r="R246">
            <v>7.1830569999999996E-3</v>
          </cell>
          <cell r="S246">
            <v>1.79374965E-2</v>
          </cell>
          <cell r="T246">
            <v>2.9801128E-2</v>
          </cell>
          <cell r="U246">
            <v>2.0291120499999999E-2</v>
          </cell>
          <cell r="V246">
            <v>1.04870955E-2</v>
          </cell>
          <cell r="W246">
            <v>6.583745000000002E-3</v>
          </cell>
          <cell r="X246">
            <v>4.5773559999999968E-3</v>
          </cell>
          <cell r="Y246">
            <v>6.7063359999999959E-3</v>
          </cell>
          <cell r="Z246">
            <v>6.7113794999999997E-3</v>
          </cell>
          <cell r="AB246">
            <v>11.614932999999999</v>
          </cell>
          <cell r="AC246">
            <v>9.4633570000000002</v>
          </cell>
          <cell r="AD246">
            <v>9.3655030000000004</v>
          </cell>
          <cell r="AE246">
            <v>7.5270259999999993</v>
          </cell>
          <cell r="AF246">
            <v>8.8812029999999993</v>
          </cell>
          <cell r="AG246">
            <v>7.8015399999999993</v>
          </cell>
          <cell r="AH246">
            <v>8.4269199999999991</v>
          </cell>
          <cell r="AI246">
            <v>7.9089029999999996</v>
          </cell>
          <cell r="AJ246">
            <v>13.963875999999999</v>
          </cell>
          <cell r="AK246">
            <v>12.592767</v>
          </cell>
          <cell r="AL246">
            <v>14.854002999999999</v>
          </cell>
          <cell r="AM246">
            <v>14.491871999999999</v>
          </cell>
          <cell r="AN246">
            <v>24.481465999999998</v>
          </cell>
          <cell r="AO246">
            <v>22.53284</v>
          </cell>
          <cell r="AP246">
            <v>16.837344999999999</v>
          </cell>
          <cell r="AQ246">
            <v>9.2247389999999996</v>
          </cell>
          <cell r="AR246">
            <v>5.1563759999999998</v>
          </cell>
          <cell r="AS246">
            <v>9.7337319999999998</v>
          </cell>
          <cell r="AT246">
            <v>13.287243</v>
          </cell>
          <cell r="AU246">
            <v>8.5671420000000005</v>
          </cell>
          <cell r="AV246">
            <v>6.6675309999999994</v>
          </cell>
          <cell r="AW246">
            <v>4.6859479999999998</v>
          </cell>
          <cell r="AX246">
            <v>3.9394999999999998</v>
          </cell>
          <cell r="AY246">
            <v>4.8405819999999995</v>
          </cell>
          <cell r="AZ246">
            <v>5.663284</v>
          </cell>
        </row>
        <row r="247">
          <cell r="B247">
            <v>0.50210712299999982</v>
          </cell>
          <cell r="C247">
            <v>0.30495507700000019</v>
          </cell>
          <cell r="D247">
            <v>0.20833355899999986</v>
          </cell>
          <cell r="E247">
            <v>0.19504567950000001</v>
          </cell>
          <cell r="F247">
            <v>0.23622606349999994</v>
          </cell>
          <cell r="G247">
            <v>0.25434917200000012</v>
          </cell>
          <cell r="H247">
            <v>0.34759143650000002</v>
          </cell>
          <cell r="I247">
            <v>0.48169737700000004</v>
          </cell>
          <cell r="J247">
            <v>0.5522425860000002</v>
          </cell>
          <cell r="K247">
            <v>0.48830115250000028</v>
          </cell>
          <cell r="L247">
            <v>0.53458735400000001</v>
          </cell>
          <cell r="M247">
            <v>0.46988261949999999</v>
          </cell>
          <cell r="N247">
            <v>0.43820622300000001</v>
          </cell>
          <cell r="O247">
            <v>0.46314955973999994</v>
          </cell>
          <cell r="P247">
            <v>0.47055966299999996</v>
          </cell>
          <cell r="Q247">
            <v>0.34851742800000002</v>
          </cell>
          <cell r="R247">
            <v>0.2455779585</v>
          </cell>
          <cell r="S247">
            <v>0.31527574399999997</v>
          </cell>
          <cell r="T247">
            <v>0.26889297400000001</v>
          </cell>
          <cell r="U247">
            <v>0.18674987800000001</v>
          </cell>
          <cell r="V247">
            <v>0.27362887650000001</v>
          </cell>
          <cell r="W247">
            <v>0.1883091560000002</v>
          </cell>
          <cell r="X247">
            <v>0.14303131499999988</v>
          </cell>
          <cell r="Y247">
            <v>0.10105649750000015</v>
          </cell>
          <cell r="Z247">
            <v>7.9765006999999999E-2</v>
          </cell>
          <cell r="AB247">
            <v>156.26960399999999</v>
          </cell>
          <cell r="AC247">
            <v>115.03013899999999</v>
          </cell>
          <cell r="AD247">
            <v>76.779444999999996</v>
          </cell>
          <cell r="AE247">
            <v>64.010984999999991</v>
          </cell>
          <cell r="AF247">
            <v>80.651682999999991</v>
          </cell>
          <cell r="AG247">
            <v>93.17431599999999</v>
          </cell>
          <cell r="AH247">
            <v>127.415955</v>
          </cell>
          <cell r="AI247">
            <v>169.65788799999999</v>
          </cell>
          <cell r="AJ247">
            <v>198.227734</v>
          </cell>
          <cell r="AK247">
            <v>157.320629</v>
          </cell>
          <cell r="AL247">
            <v>187.382779</v>
          </cell>
          <cell r="AM247">
            <v>192.66987599999999</v>
          </cell>
          <cell r="AN247">
            <v>177.83841799999999</v>
          </cell>
          <cell r="AO247">
            <v>184.27385200000001</v>
          </cell>
          <cell r="AP247">
            <v>183.956176</v>
          </cell>
          <cell r="AQ247">
            <v>139.54302899999999</v>
          </cell>
          <cell r="AR247">
            <v>106.68925</v>
          </cell>
          <cell r="AS247">
            <v>122.76299499999999</v>
          </cell>
          <cell r="AT247">
            <v>121.26987699999999</v>
          </cell>
          <cell r="AU247">
            <v>83.865898000000001</v>
          </cell>
          <cell r="AV247">
            <v>84.063192000000001</v>
          </cell>
          <cell r="AW247">
            <v>89.095877000000002</v>
          </cell>
          <cell r="AX247">
            <v>91.309079999999994</v>
          </cell>
          <cell r="AY247">
            <v>82.443446999999992</v>
          </cell>
          <cell r="AZ247">
            <v>79.832496999999989</v>
          </cell>
        </row>
        <row r="248">
          <cell r="B248">
            <v>4.2043364999999999E-2</v>
          </cell>
          <cell r="C248">
            <v>3.0012373999999994E-2</v>
          </cell>
          <cell r="D248">
            <v>7.6953435999999986E-2</v>
          </cell>
          <cell r="E248">
            <v>6.8462943499999984E-2</v>
          </cell>
          <cell r="F248">
            <v>5.550223E-2</v>
          </cell>
          <cell r="G248">
            <v>5.0989410499999992E-2</v>
          </cell>
          <cell r="H248">
            <v>5.4616285499999986E-2</v>
          </cell>
          <cell r="I248">
            <v>3.8697305499999987E-2</v>
          </cell>
          <cell r="J248">
            <v>4.2969146499999999E-2</v>
          </cell>
          <cell r="K248">
            <v>5.8960373499999989E-2</v>
          </cell>
          <cell r="L248">
            <v>5.3780576499999996E-2</v>
          </cell>
          <cell r="M248">
            <v>4.5469406499999997E-2</v>
          </cell>
          <cell r="N248">
            <v>3.6003239999999999E-2</v>
          </cell>
          <cell r="O248">
            <v>3.6461495699999999E-2</v>
          </cell>
          <cell r="P248">
            <v>3.5456693999999997E-2</v>
          </cell>
          <cell r="Q248">
            <v>1.3266659E-2</v>
          </cell>
          <cell r="R248">
            <v>1.7834775000000001E-2</v>
          </cell>
          <cell r="S248">
            <v>1.6306744999999999E-3</v>
          </cell>
          <cell r="T248">
            <v>1.105825E-3</v>
          </cell>
          <cell r="U248">
            <v>9.1498399999999998E-4</v>
          </cell>
          <cell r="V248">
            <v>1.3157304999999999E-3</v>
          </cell>
          <cell r="W248">
            <v>2.1072659999999996E-3</v>
          </cell>
          <cell r="X248">
            <v>2.0701799999999996E-3</v>
          </cell>
          <cell r="Y248">
            <v>1.442308E-3</v>
          </cell>
          <cell r="Z248">
            <v>1.7806109999999999E-3</v>
          </cell>
          <cell r="AB248">
            <v>13.882211</v>
          </cell>
          <cell r="AC248">
            <v>7.7669229999999994</v>
          </cell>
          <cell r="AD248">
            <v>16.285114</v>
          </cell>
          <cell r="AE248">
            <v>14.732272</v>
          </cell>
          <cell r="AF248">
            <v>12.51432</v>
          </cell>
          <cell r="AG248">
            <v>12.555325</v>
          </cell>
          <cell r="AH248">
            <v>14.297595999999999</v>
          </cell>
          <cell r="AI248">
            <v>11.480962</v>
          </cell>
          <cell r="AJ248">
            <v>15.092613</v>
          </cell>
          <cell r="AK248">
            <v>17.917224999999998</v>
          </cell>
          <cell r="AL248">
            <v>18.798724</v>
          </cell>
          <cell r="AM248">
            <v>18.848655999999998</v>
          </cell>
          <cell r="AN248">
            <v>11.836038</v>
          </cell>
          <cell r="AO248">
            <v>11.872411</v>
          </cell>
          <cell r="AP248">
            <v>10.969690999999999</v>
          </cell>
          <cell r="AQ248">
            <v>4.3265089999999997</v>
          </cell>
          <cell r="AR248">
            <v>5.3711500000000001</v>
          </cell>
          <cell r="AS248">
            <v>0.915574</v>
          </cell>
          <cell r="AT248">
            <v>0.86749500000000002</v>
          </cell>
          <cell r="AU248">
            <v>0.70686199999999999</v>
          </cell>
          <cell r="AV248">
            <v>0.67542000000000002</v>
          </cell>
          <cell r="AW248">
            <v>0.84129100000000001</v>
          </cell>
          <cell r="AX248">
            <v>1.411476</v>
          </cell>
          <cell r="AY248">
            <v>1.621802</v>
          </cell>
          <cell r="AZ248">
            <v>1.8641369999999999</v>
          </cell>
        </row>
        <row r="263">
          <cell r="B263">
            <v>2.942245886999999</v>
          </cell>
          <cell r="C263">
            <v>2.2150693810000002</v>
          </cell>
          <cell r="D263">
            <v>1.9610737614999998</v>
          </cell>
          <cell r="E263">
            <v>2.0245793364999995</v>
          </cell>
          <cell r="F263">
            <v>2.5655988190000003</v>
          </cell>
          <cell r="G263">
            <v>2.6956007400000006</v>
          </cell>
          <cell r="H263">
            <v>3.3856317425000007</v>
          </cell>
          <cell r="I263">
            <v>3.8372297319999999</v>
          </cell>
          <cell r="J263">
            <v>4.6447717610000021</v>
          </cell>
          <cell r="K263">
            <v>3.7963767870000003</v>
          </cell>
          <cell r="L263">
            <v>5.254946760000001</v>
          </cell>
          <cell r="M263">
            <v>5.0595497295000014</v>
          </cell>
          <cell r="N263">
            <v>4.8860577849999984</v>
          </cell>
          <cell r="O263">
            <v>4.4552688340343414</v>
          </cell>
          <cell r="P263">
            <v>4.418368913000001</v>
          </cell>
          <cell r="Q263">
            <v>3.0296057539999994</v>
          </cell>
          <cell r="R263">
            <v>2.4073028070000002</v>
          </cell>
          <cell r="S263">
            <v>2.6503708105000006</v>
          </cell>
          <cell r="T263">
            <v>2.5007883915</v>
          </cell>
          <cell r="U263">
            <v>2.3876284879999998</v>
          </cell>
          <cell r="V263">
            <v>1.9244942009999999</v>
          </cell>
          <cell r="W263">
            <v>2.0898806004999995</v>
          </cell>
          <cell r="X263">
            <v>1.9158031094999988</v>
          </cell>
          <cell r="Y263">
            <v>1.8930992534999971</v>
          </cell>
          <cell r="Z263">
            <v>2.2365531789999995</v>
          </cell>
          <cell r="AA263">
            <v>0</v>
          </cell>
          <cell r="AB263">
            <v>732.39423999999985</v>
          </cell>
          <cell r="AC263">
            <v>589.20208200000002</v>
          </cell>
          <cell r="AD263">
            <v>421.83380600000004</v>
          </cell>
          <cell r="AE263">
            <v>402.72942999999992</v>
          </cell>
          <cell r="AF263">
            <v>562.84668899999986</v>
          </cell>
          <cell r="AG263">
            <v>654.15852700000016</v>
          </cell>
          <cell r="AH263">
            <v>916.50179499999967</v>
          </cell>
          <cell r="AI263">
            <v>1084.5676159999996</v>
          </cell>
          <cell r="AJ263">
            <v>1437.3940980000004</v>
          </cell>
          <cell r="AK263">
            <v>1097.333005</v>
          </cell>
          <cell r="AL263">
            <v>1539.1220799999999</v>
          </cell>
          <cell r="AM263">
            <v>1724.1896470000002</v>
          </cell>
          <cell r="AN263">
            <v>1606.1359229999998</v>
          </cell>
          <cell r="AO263">
            <v>1505.7932840000003</v>
          </cell>
          <cell r="AP263">
            <v>1441.534234</v>
          </cell>
          <cell r="AQ263">
            <v>957.81487899999956</v>
          </cell>
          <cell r="AR263">
            <v>738.4562360000001</v>
          </cell>
          <cell r="AS263">
            <v>832.65777200000014</v>
          </cell>
          <cell r="AT263">
            <v>883.45836399999985</v>
          </cell>
          <cell r="AU263">
            <v>846.89217800000051</v>
          </cell>
          <cell r="AV263">
            <v>683.12370099999987</v>
          </cell>
          <cell r="AW263">
            <v>817.7394250000001</v>
          </cell>
          <cell r="AX263">
            <v>899.88494200000002</v>
          </cell>
          <cell r="AY263">
            <v>889.35160199999984</v>
          </cell>
          <cell r="AZ263">
            <v>953.45647799999972</v>
          </cell>
          <cell r="BA263">
            <v>0</v>
          </cell>
        </row>
        <row r="264">
          <cell r="B264">
            <v>0.85943027449999998</v>
          </cell>
          <cell r="C264">
            <v>0.69150546850000005</v>
          </cell>
          <cell r="D264">
            <v>0.60337787300000012</v>
          </cell>
          <cell r="E264">
            <v>0.62562791550000008</v>
          </cell>
          <cell r="F264">
            <v>0.91108734849999984</v>
          </cell>
          <cell r="G264">
            <v>0.96892634650000031</v>
          </cell>
          <cell r="H264">
            <v>1.3580099014999998</v>
          </cell>
          <cell r="I264">
            <v>1.6032829889999998</v>
          </cell>
          <cell r="J264">
            <v>1.8521630714999999</v>
          </cell>
          <cell r="K264">
            <v>1.2632018279999997</v>
          </cell>
          <cell r="L264">
            <v>2.0737765684999996</v>
          </cell>
          <cell r="M264">
            <v>2.0194951244999997</v>
          </cell>
          <cell r="N264">
            <v>1.9925100790000001</v>
          </cell>
          <cell r="O264">
            <v>1.7857473663585082</v>
          </cell>
          <cell r="P264">
            <v>1.5985827654999996</v>
          </cell>
          <cell r="Q264">
            <v>1.0510713395</v>
          </cell>
          <cell r="R264">
            <v>0.98445676349999989</v>
          </cell>
          <cell r="S264">
            <v>1.1750340594999999</v>
          </cell>
          <cell r="T264">
            <v>1.096600435</v>
          </cell>
          <cell r="U264">
            <v>1.017859689</v>
          </cell>
          <cell r="V264">
            <v>0.80899955849999983</v>
          </cell>
          <cell r="W264">
            <v>0.95766882050000002</v>
          </cell>
          <cell r="X264">
            <v>0.7607783084999995</v>
          </cell>
          <cell r="Y264">
            <v>0.63767981550000008</v>
          </cell>
          <cell r="Z264">
            <v>0.74144296799999987</v>
          </cell>
          <cell r="AA264">
            <v>0</v>
          </cell>
          <cell r="AB264">
            <v>269.85067099999998</v>
          </cell>
          <cell r="AC264">
            <v>224.162736</v>
          </cell>
          <cell r="AD264">
            <v>182.86893400000002</v>
          </cell>
          <cell r="AE264">
            <v>177.29020499999999</v>
          </cell>
          <cell r="AF264">
            <v>256.30972099999997</v>
          </cell>
          <cell r="AG264">
            <v>284.07403799999992</v>
          </cell>
          <cell r="AH264">
            <v>392.82538699999992</v>
          </cell>
          <cell r="AI264">
            <v>476.30131000000006</v>
          </cell>
          <cell r="AJ264">
            <v>637.60022000000004</v>
          </cell>
          <cell r="AK264">
            <v>448.31614800000006</v>
          </cell>
          <cell r="AL264">
            <v>683.91351999999995</v>
          </cell>
          <cell r="AM264">
            <v>755.09393499999999</v>
          </cell>
          <cell r="AN264">
            <v>708.16640199999995</v>
          </cell>
          <cell r="AO264">
            <v>674.29330599999992</v>
          </cell>
          <cell r="AP264">
            <v>595.831862</v>
          </cell>
          <cell r="AQ264">
            <v>367.20461999999998</v>
          </cell>
          <cell r="AR264">
            <v>319.63790100000006</v>
          </cell>
          <cell r="AS264">
            <v>377.00716199999988</v>
          </cell>
          <cell r="AT264">
            <v>401.37989699999997</v>
          </cell>
          <cell r="AU264">
            <v>362.22227699999991</v>
          </cell>
          <cell r="AV264">
            <v>296.69013799999999</v>
          </cell>
          <cell r="AW264">
            <v>358.30941000000001</v>
          </cell>
          <cell r="AX264">
            <v>347.36683899999997</v>
          </cell>
          <cell r="AY264">
            <v>302.90571999999997</v>
          </cell>
          <cell r="AZ264">
            <v>331.25737799999996</v>
          </cell>
          <cell r="BA264">
            <v>0</v>
          </cell>
        </row>
        <row r="266">
          <cell r="B266">
            <v>1.7199255500000007E-2</v>
          </cell>
          <cell r="C266">
            <v>2.7593863499999996E-2</v>
          </cell>
          <cell r="D266">
            <v>2.8977892999999998E-2</v>
          </cell>
          <cell r="E266">
            <v>2.9424562999999997E-2</v>
          </cell>
          <cell r="F266">
            <v>4.7593048999999998E-2</v>
          </cell>
          <cell r="G266">
            <v>2.5391947000000005E-2</v>
          </cell>
          <cell r="H266">
            <v>1.2299125999999999E-2</v>
          </cell>
          <cell r="I266">
            <v>9.5847219999999986E-3</v>
          </cell>
          <cell r="J266">
            <v>1.50858295E-2</v>
          </cell>
          <cell r="K266">
            <v>5.0527714999999982E-3</v>
          </cell>
          <cell r="L266">
            <v>1.0765419E-2</v>
          </cell>
          <cell r="M266">
            <v>1.4016799999999999E-2</v>
          </cell>
          <cell r="N266">
            <v>8.476303499999999E-3</v>
          </cell>
          <cell r="O266">
            <v>5.8046834999999995E-3</v>
          </cell>
          <cell r="P266">
            <v>5.4394164999999987E-3</v>
          </cell>
          <cell r="Q266">
            <v>6.1790644999999995E-3</v>
          </cell>
          <cell r="R266">
            <v>5.0360555E-3</v>
          </cell>
          <cell r="S266">
            <v>2.7652589999999999E-3</v>
          </cell>
          <cell r="T266">
            <v>2.0676704999999999E-3</v>
          </cell>
          <cell r="U266">
            <v>1.090012E-3</v>
          </cell>
          <cell r="V266">
            <v>7.1107400000000002E-4</v>
          </cell>
          <cell r="W266">
            <v>2.02077435E-2</v>
          </cell>
          <cell r="X266">
            <v>1.0432449999999995E-3</v>
          </cell>
          <cell r="Y266">
            <v>6.3322000000000001E-5</v>
          </cell>
          <cell r="Z266">
            <v>4.8072219999999999E-3</v>
          </cell>
          <cell r="AA266">
            <v>0</v>
          </cell>
          <cell r="AB266">
            <v>5.1142569999999994</v>
          </cell>
          <cell r="AC266">
            <v>5.6253400000000005</v>
          </cell>
          <cell r="AD266">
            <v>4.8799069999999993</v>
          </cell>
          <cell r="AE266">
            <v>5.0622589999999992</v>
          </cell>
          <cell r="AF266">
            <v>8.5604289999999974</v>
          </cell>
          <cell r="AG266">
            <v>5.8118319999999999</v>
          </cell>
          <cell r="AH266">
            <v>3.3253509999999999</v>
          </cell>
          <cell r="AI266">
            <v>3.1284689999999999</v>
          </cell>
          <cell r="AJ266">
            <v>4.8068119999999999</v>
          </cell>
          <cell r="AK266">
            <v>1.7342139999999999</v>
          </cell>
          <cell r="AL266">
            <v>3.9624899999999998</v>
          </cell>
          <cell r="AM266">
            <v>4.5740739999999995</v>
          </cell>
          <cell r="AN266">
            <v>2.0426570000000002</v>
          </cell>
          <cell r="AO266">
            <v>1.8866049999999999</v>
          </cell>
          <cell r="AP266">
            <v>2.0582000000000003</v>
          </cell>
          <cell r="AQ266">
            <v>2.2821609999999999</v>
          </cell>
          <cell r="AR266">
            <v>1.6389739999999999</v>
          </cell>
          <cell r="AS266">
            <v>1.2116499999999999</v>
          </cell>
          <cell r="AT266">
            <v>1.077126</v>
          </cell>
          <cell r="AU266">
            <v>0.56584599999999996</v>
          </cell>
          <cell r="AV266">
            <v>0.348528</v>
          </cell>
          <cell r="AW266">
            <v>3.5631649999999997</v>
          </cell>
          <cell r="AX266">
            <v>0.57679199999999997</v>
          </cell>
          <cell r="AY266">
            <v>8.2729999999999998E-2</v>
          </cell>
          <cell r="AZ266">
            <v>0.87730999999999992</v>
          </cell>
          <cell r="BA266">
            <v>0</v>
          </cell>
        </row>
        <row r="267">
          <cell r="B267">
            <v>7.6651547E-2</v>
          </cell>
          <cell r="C267">
            <v>4.7505059000000002E-2</v>
          </cell>
          <cell r="D267">
            <v>2.5716421499999989E-2</v>
          </cell>
          <cell r="E267">
            <v>1.8905729499999999E-2</v>
          </cell>
          <cell r="F267">
            <v>2.0756795499999998E-2</v>
          </cell>
          <cell r="G267">
            <v>2.74501885E-2</v>
          </cell>
          <cell r="H267">
            <v>0.14013337100000001</v>
          </cell>
          <cell r="I267">
            <v>0.22177390549999998</v>
          </cell>
          <cell r="J267">
            <v>0.37274032599999996</v>
          </cell>
          <cell r="K267">
            <v>0.4493032985</v>
          </cell>
          <cell r="L267">
            <v>0.67542873650000002</v>
          </cell>
          <cell r="M267">
            <v>0.73512311599999991</v>
          </cell>
          <cell r="N267">
            <v>0.80462178649999994</v>
          </cell>
          <cell r="O267">
            <v>0.75427360653833331</v>
          </cell>
          <cell r="P267">
            <v>0.92565867099999999</v>
          </cell>
          <cell r="Q267">
            <v>0.60902826599999993</v>
          </cell>
          <cell r="R267">
            <v>0.45108668149999998</v>
          </cell>
          <cell r="S267">
            <v>0.44546705000000003</v>
          </cell>
          <cell r="T267">
            <v>0.41707481549999997</v>
          </cell>
          <cell r="U267">
            <v>0.60284654150000017</v>
          </cell>
          <cell r="V267">
            <v>0.44544482849999995</v>
          </cell>
          <cell r="W267">
            <v>0.44059194549999986</v>
          </cell>
          <cell r="X267">
            <v>0.66995431999999999</v>
          </cell>
          <cell r="Y267">
            <v>0.80411216549999842</v>
          </cell>
          <cell r="Z267">
            <v>0.96141704399999983</v>
          </cell>
          <cell r="AA267">
            <v>0</v>
          </cell>
          <cell r="AB267">
            <v>29.290851</v>
          </cell>
          <cell r="AC267">
            <v>22.892061000000002</v>
          </cell>
          <cell r="AD267">
            <v>13.519866</v>
          </cell>
          <cell r="AE267">
            <v>13.639422999999997</v>
          </cell>
          <cell r="AF267">
            <v>18.290790999999999</v>
          </cell>
          <cell r="AG267">
            <v>21.820724999999999</v>
          </cell>
          <cell r="AH267">
            <v>60.925852999999996</v>
          </cell>
          <cell r="AI267">
            <v>87.731090999999992</v>
          </cell>
          <cell r="AJ267">
            <v>148.183774</v>
          </cell>
          <cell r="AK267">
            <v>147.65362099999996</v>
          </cell>
          <cell r="AL267">
            <v>241.44970999999995</v>
          </cell>
          <cell r="AM267">
            <v>293.48289999999992</v>
          </cell>
          <cell r="AN267">
            <v>318.48448500000012</v>
          </cell>
          <cell r="AO267">
            <v>300.01500700000008</v>
          </cell>
          <cell r="AP267">
            <v>330.573442</v>
          </cell>
          <cell r="AQ267">
            <v>228.45199899999997</v>
          </cell>
          <cell r="AR267">
            <v>166.81358499999999</v>
          </cell>
          <cell r="AS267">
            <v>168.11540099999999</v>
          </cell>
          <cell r="AT267">
            <v>186.61435800000004</v>
          </cell>
          <cell r="AU267">
            <v>249.17233899999991</v>
          </cell>
          <cell r="AV267">
            <v>197.03106899999997</v>
          </cell>
          <cell r="AW267">
            <v>227.39560099999994</v>
          </cell>
          <cell r="AX267">
            <v>333.02070100000003</v>
          </cell>
          <cell r="AY267">
            <v>369.35024500000003</v>
          </cell>
          <cell r="AZ267">
            <v>394.40650500000004</v>
          </cell>
          <cell r="BA267">
            <v>0</v>
          </cell>
        </row>
        <row r="268">
          <cell r="B268">
            <v>1.6321516364999997</v>
          </cell>
          <cell r="C268">
            <v>1.1975807795000002</v>
          </cell>
          <cell r="D268">
            <v>0.9942370374999997</v>
          </cell>
          <cell r="E268">
            <v>0.94934144200000015</v>
          </cell>
          <cell r="F268">
            <v>1.0141827394999996</v>
          </cell>
          <cell r="G268">
            <v>1.0343425435000004</v>
          </cell>
          <cell r="H268">
            <v>1.1287560165000003</v>
          </cell>
          <cell r="I268">
            <v>1.310413692</v>
          </cell>
          <cell r="J268">
            <v>1.6858879590000002</v>
          </cell>
          <cell r="K268">
            <v>1.5069444040000004</v>
          </cell>
          <cell r="L268">
            <v>1.8373239534999999</v>
          </cell>
          <cell r="M268">
            <v>1.6796938514999997</v>
          </cell>
          <cell r="N268">
            <v>1.5691006659999998</v>
          </cell>
          <cell r="O268">
            <v>1.4547525516941662</v>
          </cell>
          <cell r="P268">
            <v>1.4494107389999999</v>
          </cell>
          <cell r="Q268">
            <v>1.0120915875000001</v>
          </cell>
          <cell r="R268">
            <v>0.67927380500000001</v>
          </cell>
          <cell r="S268">
            <v>0.68095923349999998</v>
          </cell>
          <cell r="T268">
            <v>0.66208049950000003</v>
          </cell>
          <cell r="U268">
            <v>0.44807142449999993</v>
          </cell>
          <cell r="V268">
            <v>0.38122371700000002</v>
          </cell>
          <cell r="W268">
            <v>0.28008063650000031</v>
          </cell>
          <cell r="X268">
            <v>0.23972447099999988</v>
          </cell>
          <cell r="Y268">
            <v>0.15588123600000012</v>
          </cell>
          <cell r="Z268">
            <v>0.185936779</v>
          </cell>
          <cell r="AA268">
            <v>0</v>
          </cell>
          <cell r="AB268">
            <v>329.63240500000001</v>
          </cell>
          <cell r="AC268">
            <v>267.07046600000001</v>
          </cell>
          <cell r="AD268">
            <v>158.046921</v>
          </cell>
          <cell r="AE268">
            <v>140.01963699999999</v>
          </cell>
          <cell r="AF268">
            <v>178.93949199999997</v>
          </cell>
          <cell r="AG268">
            <v>213.19979499999999</v>
          </cell>
          <cell r="AH268">
            <v>266.08286699999996</v>
          </cell>
          <cell r="AI268">
            <v>315.393505</v>
          </cell>
          <cell r="AJ268">
            <v>411.94169699999998</v>
          </cell>
          <cell r="AK268">
            <v>335.988046</v>
          </cell>
          <cell r="AL268">
            <v>402.35949800000003</v>
          </cell>
          <cell r="AM268">
            <v>428.778637</v>
          </cell>
          <cell r="AN268">
            <v>394.55872599999998</v>
          </cell>
          <cell r="AO268">
            <v>365.840464</v>
          </cell>
          <cell r="AP268">
            <v>354.66978599999999</v>
          </cell>
          <cell r="AQ268">
            <v>243.85326799999999</v>
          </cell>
          <cell r="AR268">
            <v>166.069289</v>
          </cell>
          <cell r="AS268">
            <v>178.17108399999998</v>
          </cell>
          <cell r="AT268">
            <v>187.60045700000001</v>
          </cell>
          <cell r="AU268">
            <v>130.07987700000001</v>
          </cell>
          <cell r="AV268">
            <v>101.671127</v>
          </cell>
          <cell r="AW268">
            <v>110.981196</v>
          </cell>
          <cell r="AX268">
            <v>116.01957499999999</v>
          </cell>
          <cell r="AY268">
            <v>94.916816999999995</v>
          </cell>
          <cell r="AZ268">
            <v>102.66907599999999</v>
          </cell>
          <cell r="BA268">
            <v>0</v>
          </cell>
        </row>
        <row r="269">
          <cell r="B269">
            <v>0.30667491400000002</v>
          </cell>
          <cell r="C269">
            <v>0.2254539175000001</v>
          </cell>
          <cell r="D269">
            <v>0.29246079799999991</v>
          </cell>
          <cell r="E269">
            <v>0.30030094850000005</v>
          </cell>
          <cell r="F269">
            <v>0.33558825299999989</v>
          </cell>
          <cell r="G269">
            <v>0.3946215735000001</v>
          </cell>
          <cell r="H269">
            <v>0.52328957100000006</v>
          </cell>
          <cell r="I269">
            <v>0.53637007899999989</v>
          </cell>
          <cell r="J269">
            <v>0.45537751699999995</v>
          </cell>
          <cell r="K269">
            <v>0.41431230050000012</v>
          </cell>
          <cell r="L269">
            <v>0.43740529349999996</v>
          </cell>
          <cell r="M269">
            <v>0.41035000999999993</v>
          </cell>
          <cell r="N269">
            <v>0.30168679799999998</v>
          </cell>
          <cell r="O269">
            <v>0.29987223620666664</v>
          </cell>
          <cell r="P269">
            <v>0.30886174899999996</v>
          </cell>
          <cell r="Q269">
            <v>0.23515242800000002</v>
          </cell>
          <cell r="R269">
            <v>0.23627535749999998</v>
          </cell>
          <cell r="S269">
            <v>0.28754714449999996</v>
          </cell>
          <cell r="T269">
            <v>0.28091896</v>
          </cell>
          <cell r="U269">
            <v>0.25163278699999997</v>
          </cell>
          <cell r="V269">
            <v>0.23269245999999999</v>
          </cell>
          <cell r="W269">
            <v>0.30085083700000004</v>
          </cell>
          <cell r="X269">
            <v>0.23473717050000001</v>
          </cell>
          <cell r="Y269">
            <v>0.26612587049999997</v>
          </cell>
          <cell r="Z269">
            <v>0.28400621199999998</v>
          </cell>
          <cell r="AA269">
            <v>0</v>
          </cell>
          <cell r="AB269">
            <v>85.854298</v>
          </cell>
          <cell r="AC269">
            <v>60.916731999999996</v>
          </cell>
          <cell r="AD269">
            <v>57.076315000000001</v>
          </cell>
          <cell r="AE269">
            <v>52.348136000000004</v>
          </cell>
          <cell r="AF269">
            <v>65.142083</v>
          </cell>
          <cell r="AG269">
            <v>87.561670000000007</v>
          </cell>
          <cell r="AH269">
            <v>148.29390700000002</v>
          </cell>
          <cell r="AI269">
            <v>166.45099799999997</v>
          </cell>
          <cell r="AJ269">
            <v>172.068545</v>
          </cell>
          <cell r="AK269">
            <v>124.56826</v>
          </cell>
          <cell r="AL269">
            <v>156.17434699999998</v>
          </cell>
          <cell r="AM269">
            <v>186.52982599999999</v>
          </cell>
          <cell r="AN269">
            <v>126.59002399999997</v>
          </cell>
          <cell r="AO269">
            <v>118.39393600000001</v>
          </cell>
          <cell r="AP269">
            <v>121.689001</v>
          </cell>
          <cell r="AQ269">
            <v>83.340171999999995</v>
          </cell>
          <cell r="AR269">
            <v>71.965495999999987</v>
          </cell>
          <cell r="AS269">
            <v>93.879552000000004</v>
          </cell>
          <cell r="AT269">
            <v>92.471711999999982</v>
          </cell>
          <cell r="AU269">
            <v>83.933762999999985</v>
          </cell>
          <cell r="AV269">
            <v>70.133541000000008</v>
          </cell>
          <cell r="AW269">
            <v>94.718304000000003</v>
          </cell>
          <cell r="AX269">
            <v>95.881164000000012</v>
          </cell>
          <cell r="AY269">
            <v>103.78132000000002</v>
          </cell>
          <cell r="AZ269">
            <v>104.59952300000002</v>
          </cell>
          <cell r="BA269">
            <v>0</v>
          </cell>
        </row>
      </sheetData>
      <sheetData sheetId="36">
        <row r="263">
          <cell r="B263">
            <v>1.0328954999999999E-4</v>
          </cell>
          <cell r="C263">
            <v>3.3018845999999993E-4</v>
          </cell>
          <cell r="D263">
            <v>2.056936E-4</v>
          </cell>
          <cell r="E263">
            <v>6.2603239999999986E-5</v>
          </cell>
          <cell r="F263">
            <v>1.21535036E-4</v>
          </cell>
          <cell r="G263">
            <v>3.5184674349999995E-3</v>
          </cell>
          <cell r="H263">
            <v>6.5208292449999991E-3</v>
          </cell>
          <cell r="I263">
            <v>1.2726410829999998E-2</v>
          </cell>
          <cell r="J263">
            <v>2.3173877929999996E-2</v>
          </cell>
          <cell r="K263">
            <v>6.3715553579999987E-2</v>
          </cell>
          <cell r="L263">
            <v>7.1127959769999999E-2</v>
          </cell>
          <cell r="M263">
            <v>4.2504361100000006E-2</v>
          </cell>
          <cell r="N263">
            <v>3.6042619199999994E-2</v>
          </cell>
          <cell r="O263">
            <v>3.2825567109999995E-2</v>
          </cell>
          <cell r="P263">
            <v>3.4702480959999997E-2</v>
          </cell>
          <cell r="Q263">
            <v>2.6850977859999996E-2</v>
          </cell>
          <cell r="R263">
            <v>2.2087979619999993E-2</v>
          </cell>
          <cell r="S263">
            <v>1.3443396960000003E-2</v>
          </cell>
          <cell r="T263">
            <v>1.5316799399999997E-2</v>
          </cell>
          <cell r="U263">
            <v>1.5034600209999999E-2</v>
          </cell>
          <cell r="V263">
            <v>1.4082879299999997E-2</v>
          </cell>
          <cell r="W263">
            <v>2.7952509269999995E-2</v>
          </cell>
          <cell r="X263">
            <v>3.8380930069999993E-2</v>
          </cell>
          <cell r="Y263">
            <v>4.8034816900000006E-2</v>
          </cell>
          <cell r="Z263">
            <v>2.909778276999999E-2</v>
          </cell>
          <cell r="AA263">
            <v>0</v>
          </cell>
          <cell r="AB263">
            <v>0.14289099999999999</v>
          </cell>
          <cell r="AC263">
            <v>0.282966</v>
          </cell>
          <cell r="AD263">
            <v>0.163774</v>
          </cell>
          <cell r="AE263">
            <v>4.8849000000000004E-2</v>
          </cell>
          <cell r="AF263">
            <v>3.4032E-2</v>
          </cell>
          <cell r="AG263">
            <v>0.10352700000000001</v>
          </cell>
          <cell r="AH263">
            <v>0.16807</v>
          </cell>
          <cell r="AI263">
            <v>0.28803799999999996</v>
          </cell>
          <cell r="AJ263">
            <v>0.52390799999999993</v>
          </cell>
          <cell r="AK263">
            <v>0.9940319999999998</v>
          </cell>
          <cell r="AL263">
            <v>0.79833699999999996</v>
          </cell>
          <cell r="AM263">
            <v>1.193643</v>
          </cell>
          <cell r="AN263">
            <v>0.48784999999999995</v>
          </cell>
          <cell r="AO263">
            <v>1.2590789999999998</v>
          </cell>
          <cell r="AP263">
            <v>1.3078449999999999</v>
          </cell>
          <cell r="AQ263">
            <v>1.1808699999999999</v>
          </cell>
          <cell r="AR263">
            <v>1.214558</v>
          </cell>
          <cell r="AS263">
            <v>1.2511559999999999</v>
          </cell>
          <cell r="AT263">
            <v>1.4997029999999998</v>
          </cell>
          <cell r="AU263">
            <v>1.7963399999999998</v>
          </cell>
          <cell r="AV263">
            <v>1.5230279999999998</v>
          </cell>
          <cell r="AW263">
            <v>2.6275059999999995</v>
          </cell>
          <cell r="AX263">
            <v>3.395918</v>
          </cell>
          <cell r="AY263">
            <v>2.9458159999999998</v>
          </cell>
          <cell r="AZ263">
            <v>2.0417999999999998</v>
          </cell>
          <cell r="BA263">
            <v>0</v>
          </cell>
        </row>
        <row r="264">
          <cell r="B264">
            <v>2.4805269999999999E-5</v>
          </cell>
          <cell r="C264">
            <v>2.6861239999999996E-5</v>
          </cell>
          <cell r="D264">
            <v>4.1866439999999999E-5</v>
          </cell>
          <cell r="E264">
            <v>5.4223189999999992E-5</v>
          </cell>
          <cell r="F264">
            <v>5.156829999999999E-6</v>
          </cell>
          <cell r="G264">
            <v>2.9897699999999998E-6</v>
          </cell>
          <cell r="H264">
            <v>6.8376699999999994E-6</v>
          </cell>
          <cell r="I264">
            <v>7.8503599999999992E-6</v>
          </cell>
          <cell r="J264">
            <v>1.7402489999999997E-5</v>
          </cell>
          <cell r="K264">
            <v>8.4420349999999992E-5</v>
          </cell>
          <cell r="L264">
            <v>1.4146103999999998E-4</v>
          </cell>
          <cell r="M264">
            <v>1.5635515E-4</v>
          </cell>
          <cell r="N264">
            <v>0</v>
          </cell>
          <cell r="O264">
            <v>3.3576872000000001E-4</v>
          </cell>
          <cell r="P264">
            <v>3.1455535999999992E-4</v>
          </cell>
          <cell r="Q264">
            <v>3.6865779999999994E-4</v>
          </cell>
          <cell r="R264">
            <v>3.5626401999999988E-4</v>
          </cell>
          <cell r="S264">
            <v>4.1239184000000002E-4</v>
          </cell>
          <cell r="T264">
            <v>8.1432672999999988E-4</v>
          </cell>
          <cell r="U264">
            <v>8.7928217999999982E-4</v>
          </cell>
          <cell r="V264">
            <v>8.4231174999999992E-4</v>
          </cell>
          <cell r="W264">
            <v>1.2904294899999998E-3</v>
          </cell>
          <cell r="X264">
            <v>1.0865310399999998E-3</v>
          </cell>
          <cell r="Y264">
            <v>1.1308784899999997E-3</v>
          </cell>
          <cell r="Z264">
            <v>8.7448115999999999E-4</v>
          </cell>
          <cell r="AA264">
            <v>0</v>
          </cell>
          <cell r="AB264">
            <v>6.7169999999999999E-3</v>
          </cell>
          <cell r="AC264">
            <v>3.7229999999999997E-3</v>
          </cell>
          <cell r="AD264">
            <v>3.6721000000000004E-2</v>
          </cell>
          <cell r="AE264">
            <v>3.9008000000000001E-2</v>
          </cell>
          <cell r="AF264">
            <v>1.5769000000000002E-2</v>
          </cell>
          <cell r="AG264">
            <v>1.2102E-2</v>
          </cell>
          <cell r="AH264">
            <v>1.3475000000000001E-2</v>
          </cell>
          <cell r="AI264">
            <v>2.9941999999999996E-2</v>
          </cell>
          <cell r="AJ264">
            <v>5.7393E-2</v>
          </cell>
          <cell r="AK264">
            <v>0.10502</v>
          </cell>
          <cell r="AL264">
            <v>0.13611499999999999</v>
          </cell>
          <cell r="AM264">
            <v>0.23401</v>
          </cell>
          <cell r="AN264">
            <v>0</v>
          </cell>
          <cell r="AO264">
            <v>0.46762700000000001</v>
          </cell>
          <cell r="AP264">
            <v>0.35926699999999995</v>
          </cell>
          <cell r="AQ264">
            <v>0.59802799999999989</v>
          </cell>
          <cell r="AR264">
            <v>0.24353899999999998</v>
          </cell>
          <cell r="AS264">
            <v>0.310253</v>
          </cell>
          <cell r="AT264">
            <v>0.65989999999999993</v>
          </cell>
          <cell r="AU264">
            <v>0.61795800000000001</v>
          </cell>
          <cell r="AV264">
            <v>0.57450800000000002</v>
          </cell>
          <cell r="AW264">
            <v>0.90339599999999987</v>
          </cell>
          <cell r="AX264">
            <v>0.86538199999999998</v>
          </cell>
          <cell r="AY264">
            <v>0.83137799999999984</v>
          </cell>
          <cell r="AZ264">
            <v>1.100652</v>
          </cell>
          <cell r="BA264">
            <v>0</v>
          </cell>
        </row>
      </sheetData>
      <sheetData sheetId="37"/>
      <sheetData sheetId="38"/>
      <sheetData sheetId="39"/>
      <sheetData sheetId="40"/>
      <sheetData sheetId="41">
        <row r="12">
          <cell r="B12">
            <v>0.19242136000000004</v>
          </cell>
          <cell r="C12">
            <v>0.16487489120000001</v>
          </cell>
          <cell r="D12">
            <v>1.9754906400000001E-2</v>
          </cell>
          <cell r="E12">
            <v>6.9832189500000003E-2</v>
          </cell>
          <cell r="F12">
            <v>0.11321481999999999</v>
          </cell>
          <cell r="G12">
            <v>0.100332219</v>
          </cell>
          <cell r="H12">
            <v>8.7208500000000008E-2</v>
          </cell>
          <cell r="I12">
            <v>0.123952808</v>
          </cell>
          <cell r="J12">
            <v>0.255311342</v>
          </cell>
          <cell r="K12">
            <v>5.7091507E-2</v>
          </cell>
          <cell r="L12">
            <v>9.1071286860000003E-2</v>
          </cell>
          <cell r="M12">
            <v>0.11242107699999999</v>
          </cell>
          <cell r="N12">
            <v>8.6962448799999995E-2</v>
          </cell>
          <cell r="O12">
            <v>6.0458414263999997E-2</v>
          </cell>
          <cell r="P12">
            <v>7.1158665863999992E-2</v>
          </cell>
          <cell r="Q12">
            <v>7.3301159999999976E-2</v>
          </cell>
          <cell r="R12">
            <v>9.7642555287999991E-2</v>
          </cell>
          <cell r="S12">
            <v>0.10437898163000002</v>
          </cell>
          <cell r="T12">
            <v>5.4210775650000015E-2</v>
          </cell>
          <cell r="U12">
            <v>4.4480560384000001E-2</v>
          </cell>
          <cell r="V12">
            <v>3.3402910959999997E-2</v>
          </cell>
          <cell r="W12">
            <v>3.321000264E-2</v>
          </cell>
          <cell r="X12">
            <v>5.6912919999999999E-2</v>
          </cell>
          <cell r="Y12">
            <v>3.8634339999999996E-2</v>
          </cell>
          <cell r="Z12">
            <v>1.5963281811999987E-2</v>
          </cell>
          <cell r="AA12">
            <v>0</v>
          </cell>
          <cell r="AB12">
            <v>34.906456999999996</v>
          </cell>
          <cell r="AC12">
            <v>28.052634999999999</v>
          </cell>
          <cell r="AD12">
            <v>3.9060479999999997</v>
          </cell>
          <cell r="AE12">
            <v>12.011925999999999</v>
          </cell>
          <cell r="AF12">
            <v>19.266914</v>
          </cell>
          <cell r="AG12">
            <v>22.709534999999999</v>
          </cell>
          <cell r="AH12">
            <v>20.629337</v>
          </cell>
          <cell r="AI12">
            <v>25.512002999999996</v>
          </cell>
          <cell r="AJ12">
            <v>25.818251999999998</v>
          </cell>
          <cell r="AK12">
            <v>14.783869999999999</v>
          </cell>
          <cell r="AL12">
            <v>22.535103999999997</v>
          </cell>
          <cell r="AM12">
            <v>27.928072</v>
          </cell>
          <cell r="AN12">
            <v>24.16469</v>
          </cell>
          <cell r="AO12">
            <v>18.301127999999999</v>
          </cell>
          <cell r="AP12">
            <v>17.901685000000001</v>
          </cell>
          <cell r="AQ12">
            <v>17.127132</v>
          </cell>
          <cell r="AR12">
            <v>17.391696</v>
          </cell>
          <cell r="AS12">
            <v>19.227207</v>
          </cell>
          <cell r="AT12">
            <v>12.164134999999998</v>
          </cell>
          <cell r="AU12">
            <v>9.5445669999999989</v>
          </cell>
          <cell r="AV12">
            <v>6.9621739999999992</v>
          </cell>
          <cell r="AW12">
            <v>9.5030870000000007</v>
          </cell>
          <cell r="AX12">
            <v>16.985327999999999</v>
          </cell>
          <cell r="AY12">
            <v>11.876148000000001</v>
          </cell>
          <cell r="AZ12">
            <v>4.8328439999999997</v>
          </cell>
          <cell r="BA12">
            <v>0</v>
          </cell>
        </row>
        <row r="15">
          <cell r="B15">
            <v>4.9351200000000003E-3</v>
          </cell>
          <cell r="C15">
            <v>2.6220800000000002E-3</v>
          </cell>
          <cell r="D15">
            <v>2.9807200000000001E-3</v>
          </cell>
          <cell r="E15">
            <v>3.5129000000000002E-3</v>
          </cell>
          <cell r="F15">
            <v>3.4409600000000007E-3</v>
          </cell>
          <cell r="G15">
            <v>2.7548400000000002E-3</v>
          </cell>
          <cell r="H15">
            <v>1.0516320000000001E-2</v>
          </cell>
          <cell r="I15">
            <v>3.0439780000000003E-2</v>
          </cell>
          <cell r="J15">
            <v>4.756374E-2</v>
          </cell>
          <cell r="K15">
            <v>2.3874059999999999E-2</v>
          </cell>
          <cell r="L15">
            <v>3.1712239999999996E-2</v>
          </cell>
          <cell r="M15">
            <v>2.733563E-2</v>
          </cell>
          <cell r="N15">
            <v>6.1331799999999992E-2</v>
          </cell>
          <cell r="O15">
            <v>3.5705879999999995E-2</v>
          </cell>
          <cell r="P15">
            <v>3.8294659999999987E-2</v>
          </cell>
          <cell r="Q15">
            <v>3.8192739999999996E-2</v>
          </cell>
          <cell r="R15">
            <v>2.9706802548E-2</v>
          </cell>
          <cell r="S15">
            <v>6.9705765459999972E-2</v>
          </cell>
          <cell r="T15">
            <v>6.4546456919999981E-2</v>
          </cell>
          <cell r="U15">
            <v>4.3911646800000009E-2</v>
          </cell>
          <cell r="V15">
            <v>4.9648266439999977E-2</v>
          </cell>
          <cell r="W15">
            <v>6.1056559999999989E-2</v>
          </cell>
          <cell r="X15">
            <v>8.0761899999999998E-2</v>
          </cell>
          <cell r="Y15">
            <v>6.5504099999999982E-2</v>
          </cell>
          <cell r="Z15">
            <v>3.7376880000000001E-2</v>
          </cell>
          <cell r="AA15">
            <v>0</v>
          </cell>
          <cell r="AB15">
            <v>0.83700899999999989</v>
          </cell>
          <cell r="AC15">
            <v>0.27901399999999998</v>
          </cell>
          <cell r="AD15">
            <v>0.38185499999999994</v>
          </cell>
          <cell r="AE15">
            <v>0.52330299999999996</v>
          </cell>
          <cell r="AF15">
            <v>0.67191899999999993</v>
          </cell>
          <cell r="AG15">
            <v>0.55984999999999996</v>
          </cell>
          <cell r="AH15">
            <v>1.6893899999999999</v>
          </cell>
          <cell r="AI15">
            <v>4.2750319999999995</v>
          </cell>
          <cell r="AJ15">
            <v>7.443085</v>
          </cell>
          <cell r="AK15">
            <v>3.0101339999999999</v>
          </cell>
          <cell r="AL15">
            <v>5.1178210000000002</v>
          </cell>
          <cell r="AM15">
            <v>4.909605</v>
          </cell>
          <cell r="AN15">
            <v>10.534071000000001</v>
          </cell>
          <cell r="AO15">
            <v>5.7848329999999999</v>
          </cell>
          <cell r="AP15">
            <v>6.3991439999999997</v>
          </cell>
          <cell r="AQ15">
            <v>5.9354439999999995</v>
          </cell>
          <cell r="AR15">
            <v>3.5726059999999995</v>
          </cell>
          <cell r="AS15">
            <v>9.9771800000000006</v>
          </cell>
          <cell r="AT15">
            <v>10.026173999999999</v>
          </cell>
          <cell r="AU15">
            <v>6.7109849999999991</v>
          </cell>
          <cell r="AV15">
            <v>6.8379940000000001</v>
          </cell>
          <cell r="AW15">
            <v>12.779134000000001</v>
          </cell>
          <cell r="AX15">
            <v>16.625329000000001</v>
          </cell>
          <cell r="AY15">
            <v>10.507116</v>
          </cell>
          <cell r="AZ15">
            <v>6.4574509999999989</v>
          </cell>
          <cell r="BA15">
            <v>0</v>
          </cell>
        </row>
        <row r="21">
          <cell r="B21">
            <v>2.008764E-2</v>
          </cell>
          <cell r="C21">
            <v>2.474724E-2</v>
          </cell>
          <cell r="D21">
            <v>3.1928209999999999E-2</v>
          </cell>
          <cell r="E21">
            <v>2.5863620000000004E-2</v>
          </cell>
          <cell r="F21">
            <v>3.5926679999999996E-2</v>
          </cell>
          <cell r="G21">
            <v>2.9644073200000003E-2</v>
          </cell>
          <cell r="H21">
            <v>3.519854E-2</v>
          </cell>
          <cell r="I21">
            <v>2.881792E-2</v>
          </cell>
          <cell r="J21">
            <v>2.1513185000000001E-2</v>
          </cell>
          <cell r="K21">
            <v>2.6428880000000002E-2</v>
          </cell>
          <cell r="L21">
            <v>2.5094959999999999E-2</v>
          </cell>
          <cell r="M21">
            <v>1.4230759999999999E-2</v>
          </cell>
          <cell r="N21">
            <v>2.1866199999999995E-2</v>
          </cell>
          <cell r="O21">
            <v>1.8424179999999991E-2</v>
          </cell>
          <cell r="P21">
            <v>1.6284939999999998E-2</v>
          </cell>
          <cell r="Q21">
            <v>2.2351399999999997E-2</v>
          </cell>
          <cell r="R21">
            <v>1.7577059999999999E-2</v>
          </cell>
          <cell r="S21">
            <v>1.8181905799999995E-2</v>
          </cell>
          <cell r="T21">
            <v>1.67279E-2</v>
          </cell>
          <cell r="U21">
            <v>1.9838200000000004E-2</v>
          </cell>
          <cell r="V21">
            <v>1.1357846599999999E-2</v>
          </cell>
          <cell r="W21">
            <v>1.9014839999999995E-2</v>
          </cell>
          <cell r="X21">
            <v>1.73788E-2</v>
          </cell>
          <cell r="Y21">
            <v>1.3946419999999998E-2</v>
          </cell>
          <cell r="Z21">
            <v>1.91314E-2</v>
          </cell>
          <cell r="AA21">
            <v>0</v>
          </cell>
          <cell r="AB21">
            <v>2.1468610000000004</v>
          </cell>
          <cell r="AC21">
            <v>2.5494849999999998</v>
          </cell>
          <cell r="AD21">
            <v>3.1113379999999999</v>
          </cell>
          <cell r="AE21">
            <v>2.541226</v>
          </cell>
          <cell r="AF21">
            <v>4.5405530000000001</v>
          </cell>
          <cell r="AG21">
            <v>3.7055609999999999</v>
          </cell>
          <cell r="AH21">
            <v>5.2525500000000003</v>
          </cell>
          <cell r="AI21">
            <v>5.6199659999999998</v>
          </cell>
          <cell r="AJ21">
            <v>4.5875190000000003</v>
          </cell>
          <cell r="AK21">
            <v>4.1606350000000001</v>
          </cell>
          <cell r="AL21">
            <v>4.2438389999999995</v>
          </cell>
          <cell r="AM21">
            <v>2.8481809999999999</v>
          </cell>
          <cell r="AN21">
            <v>4.1194269999999999</v>
          </cell>
          <cell r="AO21">
            <v>3.3395959999999998</v>
          </cell>
          <cell r="AP21">
            <v>2.917462</v>
          </cell>
          <cell r="AQ21">
            <v>3.8154949999999999</v>
          </cell>
          <cell r="AR21">
            <v>2.239954</v>
          </cell>
          <cell r="AS21">
            <v>2.5137499999999999</v>
          </cell>
          <cell r="AT21">
            <v>2.5506509999999998</v>
          </cell>
          <cell r="AU21">
            <v>2.5390280000000001</v>
          </cell>
          <cell r="AV21">
            <v>1.448164</v>
          </cell>
          <cell r="AW21">
            <v>3.6216379999999999</v>
          </cell>
          <cell r="AX21">
            <v>3.0565099999999998</v>
          </cell>
          <cell r="AY21">
            <v>2.2157659999999999</v>
          </cell>
          <cell r="AZ21">
            <v>3.1239919999999999</v>
          </cell>
          <cell r="BA21">
            <v>0</v>
          </cell>
        </row>
        <row r="23">
          <cell r="B23">
            <v>0.55728501999999991</v>
          </cell>
          <cell r="C23">
            <v>0.39056494000000003</v>
          </cell>
          <cell r="D23">
            <v>0.54337446000000011</v>
          </cell>
          <cell r="E23">
            <v>0.74003536000000003</v>
          </cell>
          <cell r="F23">
            <v>0.79046812000000011</v>
          </cell>
          <cell r="G23">
            <v>0.55026274799999997</v>
          </cell>
          <cell r="H23">
            <v>0.58204984000000004</v>
          </cell>
          <cell r="I23">
            <v>0.74079870000000003</v>
          </cell>
          <cell r="J23">
            <v>0.62943902000000007</v>
          </cell>
          <cell r="K23">
            <v>0.44120625330000002</v>
          </cell>
          <cell r="L23">
            <v>0.5510004799999999</v>
          </cell>
          <cell r="M23">
            <v>0.52905487999999989</v>
          </cell>
          <cell r="N23">
            <v>0.44655635999999993</v>
          </cell>
          <cell r="O23">
            <v>0.41667565999999989</v>
          </cell>
          <cell r="P23">
            <v>0.46612185024999997</v>
          </cell>
          <cell r="Q23">
            <v>0.45512894666666653</v>
          </cell>
          <cell r="R23">
            <v>0.48260247100000003</v>
          </cell>
          <cell r="S23">
            <v>0.45891216178999999</v>
          </cell>
          <cell r="T23">
            <v>0.48212062166666658</v>
          </cell>
          <cell r="U23">
            <v>0.4675906116500001</v>
          </cell>
          <cell r="V23">
            <v>0.42744049199999989</v>
          </cell>
          <cell r="W23">
            <v>0.40778397999999993</v>
          </cell>
          <cell r="X23">
            <v>0.44877101999999985</v>
          </cell>
          <cell r="Y23">
            <v>0.43611161999999992</v>
          </cell>
          <cell r="Z23">
            <v>0.36881533999999988</v>
          </cell>
          <cell r="AA23">
            <v>0</v>
          </cell>
          <cell r="AB23">
            <v>46.201321999999998</v>
          </cell>
          <cell r="AC23">
            <v>31.502506</v>
          </cell>
          <cell r="AD23">
            <v>49.883829999999996</v>
          </cell>
          <cell r="AE23">
            <v>68.842480999999992</v>
          </cell>
          <cell r="AF23">
            <v>105.96288099999998</v>
          </cell>
          <cell r="AG23">
            <v>82.064956999999993</v>
          </cell>
          <cell r="AH23">
            <v>77.778842999999995</v>
          </cell>
          <cell r="AI23">
            <v>109.34836199999999</v>
          </cell>
          <cell r="AJ23">
            <v>102.15515499999999</v>
          </cell>
          <cell r="AK23">
            <v>53.512782000000001</v>
          </cell>
          <cell r="AL23">
            <v>83.27288999999999</v>
          </cell>
          <cell r="AM23">
            <v>76.62169999999999</v>
          </cell>
          <cell r="AN23">
            <v>70.812559999999991</v>
          </cell>
          <cell r="AO23">
            <v>67.338228000000001</v>
          </cell>
          <cell r="AP23">
            <v>78.442737999999991</v>
          </cell>
          <cell r="AQ23">
            <v>66.384285999999989</v>
          </cell>
          <cell r="AR23">
            <v>59.333982999999996</v>
          </cell>
          <cell r="AS23">
            <v>61.614750999999998</v>
          </cell>
          <cell r="AT23">
            <v>73.557344999999998</v>
          </cell>
          <cell r="AU23">
            <v>54.605226000000002</v>
          </cell>
          <cell r="AV23">
            <v>48.522499999999994</v>
          </cell>
          <cell r="AW23">
            <v>71.72838999999999</v>
          </cell>
          <cell r="AX23">
            <v>71.574702000000002</v>
          </cell>
          <cell r="AY23">
            <v>57.257190999999999</v>
          </cell>
          <cell r="AZ23">
            <v>51.041608999999994</v>
          </cell>
          <cell r="BA23">
            <v>0</v>
          </cell>
        </row>
        <row r="39">
          <cell r="B39">
            <v>1.2712047400000001E-2</v>
          </cell>
          <cell r="C39">
            <v>2.4540451999999997E-2</v>
          </cell>
          <cell r="D39">
            <v>6.2222864600000011E-2</v>
          </cell>
          <cell r="E39">
            <v>6.8814379999999994E-2</v>
          </cell>
          <cell r="F39">
            <v>7.3663313000000008E-2</v>
          </cell>
          <cell r="G39">
            <v>4.1520512999999995E-2</v>
          </cell>
          <cell r="H39">
            <v>4.3382780000000003E-2</v>
          </cell>
          <cell r="I39">
            <v>3.5316225E-2</v>
          </cell>
          <cell r="J39">
            <v>2.1333480000000002E-2</v>
          </cell>
          <cell r="K39">
            <v>1.17518E-2</v>
          </cell>
          <cell r="L39">
            <v>1.5211227340000001E-2</v>
          </cell>
          <cell r="M39">
            <v>8.9284799999999973E-3</v>
          </cell>
          <cell r="N39">
            <v>1.4701839999999997E-2</v>
          </cell>
          <cell r="O39">
            <v>2.1894040179999998E-2</v>
          </cell>
          <cell r="P39">
            <v>1.4985300000000002E-2</v>
          </cell>
          <cell r="Q39">
            <v>1.5585485619999997E-2</v>
          </cell>
          <cell r="R39">
            <v>1.9397939999999999E-2</v>
          </cell>
          <cell r="S39">
            <v>3.0799403335999995E-2</v>
          </cell>
          <cell r="T39">
            <v>3.9822506699999996E-2</v>
          </cell>
          <cell r="U39">
            <v>3.8174416749999995E-2</v>
          </cell>
          <cell r="V39">
            <v>4.4191076824000003E-2</v>
          </cell>
          <cell r="W39">
            <v>0.12185909999999997</v>
          </cell>
          <cell r="X39">
            <v>9.5824599999999996E-2</v>
          </cell>
          <cell r="Y39">
            <v>5.02494E-2</v>
          </cell>
          <cell r="Z39">
            <v>4.9945264600000004E-2</v>
          </cell>
          <cell r="AA39">
            <v>0</v>
          </cell>
          <cell r="AB39">
            <v>4.0271860000000004</v>
          </cell>
          <cell r="AC39">
            <v>5.8743759999999998</v>
          </cell>
          <cell r="AD39">
            <v>12.897743</v>
          </cell>
          <cell r="AE39">
            <v>12.227674</v>
          </cell>
          <cell r="AF39">
            <v>11.985776999999999</v>
          </cell>
          <cell r="AG39">
            <v>9.9909999999999997</v>
          </cell>
          <cell r="AH39">
            <v>9.5026820000000001</v>
          </cell>
          <cell r="AI39">
            <v>8.3106159999999996</v>
          </cell>
          <cell r="AJ39">
            <v>5.7042530000000005</v>
          </cell>
          <cell r="AK39">
            <v>3.2059959999999998</v>
          </cell>
          <cell r="AL39">
            <v>4.0935739999999994</v>
          </cell>
          <cell r="AM39">
            <v>2.5953069999999996</v>
          </cell>
          <cell r="AN39">
            <v>3.8128449999999998</v>
          </cell>
          <cell r="AO39">
            <v>6.6290899999999997</v>
          </cell>
          <cell r="AP39">
            <v>5.1273899999999992</v>
          </cell>
          <cell r="AQ39">
            <v>4.7588039999999996</v>
          </cell>
          <cell r="AR39">
            <v>4.4432259999999992</v>
          </cell>
          <cell r="AS39">
            <v>6.689703999999999</v>
          </cell>
          <cell r="AT39">
            <v>8.5798769999999998</v>
          </cell>
          <cell r="AU39">
            <v>6.7710799999999995</v>
          </cell>
          <cell r="AV39">
            <v>6.8026699999999991</v>
          </cell>
          <cell r="AW39">
            <v>23.858057000000002</v>
          </cell>
          <cell r="AX39">
            <v>20.566044999999995</v>
          </cell>
          <cell r="AY39">
            <v>9.5797819999999998</v>
          </cell>
          <cell r="AZ39">
            <v>9.7137609999999981</v>
          </cell>
          <cell r="BA39">
            <v>0</v>
          </cell>
        </row>
        <row r="46">
          <cell r="B46">
            <v>7.2718399999999999E-3</v>
          </cell>
          <cell r="C46">
            <v>4.5034490000000003E-2</v>
          </cell>
          <cell r="D46">
            <v>3.7120200979999997E-2</v>
          </cell>
          <cell r="E46">
            <v>1.9764209180000002E-2</v>
          </cell>
          <cell r="F46">
            <v>3.903276E-2</v>
          </cell>
          <cell r="G46">
            <v>2.9115333000000004E-2</v>
          </cell>
          <cell r="H46">
            <v>2.8143920000000003E-2</v>
          </cell>
          <cell r="I46">
            <v>3.4508480000000001E-2</v>
          </cell>
          <cell r="J46">
            <v>1.5203080000000001E-2</v>
          </cell>
          <cell r="K46">
            <v>6.1539549999999991E-3</v>
          </cell>
          <cell r="L46">
            <v>4.0881569820000005E-2</v>
          </cell>
          <cell r="M46">
            <v>3.7285199999999995E-3</v>
          </cell>
          <cell r="N46">
            <v>7.7779446000000002E-2</v>
          </cell>
          <cell r="O46">
            <v>1.7201537599999997E-2</v>
          </cell>
          <cell r="P46">
            <v>1.2413408569999999E-2</v>
          </cell>
          <cell r="Q46">
            <v>2.3854819999999999E-2</v>
          </cell>
          <cell r="R46">
            <v>6.9755317099999999E-3</v>
          </cell>
          <cell r="S46">
            <v>9.529990779999999E-3</v>
          </cell>
          <cell r="T46">
            <v>1.8165710000000002E-2</v>
          </cell>
          <cell r="U46">
            <v>5.3100483583333313E-3</v>
          </cell>
          <cell r="V46">
            <v>0.12722968802799997</v>
          </cell>
          <cell r="W46">
            <v>0.27403173999999997</v>
          </cell>
          <cell r="X46">
            <v>4.0399279999999996E-2</v>
          </cell>
          <cell r="Y46">
            <v>1.8233940000000001E-2</v>
          </cell>
          <cell r="Z46">
            <v>5.6996999999999985E-3</v>
          </cell>
          <cell r="AA46">
            <v>0</v>
          </cell>
          <cell r="AB46">
            <v>1.7045979999999998</v>
          </cell>
          <cell r="AC46">
            <v>7.6147909999999994</v>
          </cell>
          <cell r="AD46">
            <v>6.6804000000000006</v>
          </cell>
          <cell r="AE46">
            <v>3.813113</v>
          </cell>
          <cell r="AF46">
            <v>6.563936</v>
          </cell>
          <cell r="AG46">
            <v>6.3442629999999998</v>
          </cell>
          <cell r="AH46">
            <v>5.9709369999999993</v>
          </cell>
          <cell r="AI46">
            <v>6.9987069999999996</v>
          </cell>
          <cell r="AJ46">
            <v>4.8858609999999993</v>
          </cell>
          <cell r="AK46">
            <v>2.8571659999999999</v>
          </cell>
          <cell r="AL46">
            <v>7.6197179999999989</v>
          </cell>
          <cell r="AM46">
            <v>3.1888689999999995</v>
          </cell>
          <cell r="AN46">
            <v>8.4847999999999999</v>
          </cell>
          <cell r="AO46">
            <v>4.8091359999999996</v>
          </cell>
          <cell r="AP46">
            <v>4.5062990000000003</v>
          </cell>
          <cell r="AQ46">
            <v>5.8886250000000002</v>
          </cell>
          <cell r="AR46">
            <v>3.3906019999999994</v>
          </cell>
          <cell r="AS46">
            <v>2.725422</v>
          </cell>
          <cell r="AT46">
            <v>3.8781940000000001</v>
          </cell>
          <cell r="AU46">
            <v>2.3974979999999997</v>
          </cell>
          <cell r="AV46">
            <v>14.947687999999999</v>
          </cell>
          <cell r="AW46">
            <v>45.824528999999998</v>
          </cell>
          <cell r="AX46">
            <v>7.7970619999999995</v>
          </cell>
          <cell r="AY46">
            <v>3.0477369999999997</v>
          </cell>
          <cell r="AZ46">
            <v>1.1303920000000001</v>
          </cell>
          <cell r="BA46">
            <v>0</v>
          </cell>
        </row>
        <row r="47">
          <cell r="B47">
            <v>0.14986792000000002</v>
          </cell>
          <cell r="C47">
            <v>0.17311057999999999</v>
          </cell>
          <cell r="D47">
            <v>0.33704516000000001</v>
          </cell>
          <cell r="E47">
            <v>0.56503599999999998</v>
          </cell>
          <cell r="F47">
            <v>0.57309593600000008</v>
          </cell>
          <cell r="G47">
            <v>0.48489978000000006</v>
          </cell>
          <cell r="H47">
            <v>0.49741104000000008</v>
          </cell>
          <cell r="I47">
            <v>0.37254099000000002</v>
          </cell>
          <cell r="J47">
            <v>0.22296218000000001</v>
          </cell>
          <cell r="K47">
            <v>0.16517652000000002</v>
          </cell>
          <cell r="L47">
            <v>0.21750026</v>
          </cell>
          <cell r="M47">
            <v>0.19898105999999996</v>
          </cell>
          <cell r="N47">
            <v>0.14709166000000001</v>
          </cell>
          <cell r="O47">
            <v>0.25729463999999996</v>
          </cell>
          <cell r="P47">
            <v>0.37436564</v>
          </cell>
          <cell r="Q47">
            <v>0.30776192303999994</v>
          </cell>
          <cell r="R47">
            <v>0.65924332699999999</v>
          </cell>
          <cell r="S47">
            <v>0.84811185143199996</v>
          </cell>
          <cell r="T47">
            <v>0.94701515121428503</v>
          </cell>
          <cell r="U47">
            <v>1.3092368272500003</v>
          </cell>
          <cell r="V47">
            <v>1.8360303787480001</v>
          </cell>
          <cell r="W47">
            <v>2.6849768293199996</v>
          </cell>
          <cell r="X47">
            <v>1.4613608399999998</v>
          </cell>
          <cell r="Y47">
            <v>1.0427430279999996</v>
          </cell>
          <cell r="Z47">
            <v>0.94933372405999994</v>
          </cell>
          <cell r="AA47">
            <v>0</v>
          </cell>
          <cell r="AB47">
            <v>27.453129999999998</v>
          </cell>
          <cell r="AC47">
            <v>39.716626999999988</v>
          </cell>
          <cell r="AD47">
            <v>71.532011999999995</v>
          </cell>
          <cell r="AE47">
            <v>113.23435599999999</v>
          </cell>
          <cell r="AF47">
            <v>129.996432</v>
          </cell>
          <cell r="AG47">
            <v>141.15645499999997</v>
          </cell>
          <cell r="AH47">
            <v>160.52714900000001</v>
          </cell>
          <cell r="AI47">
            <v>123.32757899999999</v>
          </cell>
          <cell r="AJ47">
            <v>89.260440000000003</v>
          </cell>
          <cell r="AK47">
            <v>54.63638199999999</v>
          </cell>
          <cell r="AL47">
            <v>62.021803999999989</v>
          </cell>
          <cell r="AM47">
            <v>46.273026000000002</v>
          </cell>
          <cell r="AN47">
            <v>36.930008000000001</v>
          </cell>
          <cell r="AO47">
            <v>53.201464999999992</v>
          </cell>
          <cell r="AP47">
            <v>64.430567999999994</v>
          </cell>
          <cell r="AQ47">
            <v>50.747826999999994</v>
          </cell>
          <cell r="AR47">
            <v>75.690930999999992</v>
          </cell>
          <cell r="AS47">
            <v>98.889166000000003</v>
          </cell>
          <cell r="AT47">
            <v>103.10726699999999</v>
          </cell>
          <cell r="AU47">
            <v>100.39202499999999</v>
          </cell>
          <cell r="AV47">
            <v>137.00607399999998</v>
          </cell>
          <cell r="AW47">
            <v>223.72185899999999</v>
          </cell>
          <cell r="AX47">
            <v>115.52786899999998</v>
          </cell>
          <cell r="AY47">
            <v>89.536799000000002</v>
          </cell>
          <cell r="AZ47">
            <v>89.211304999999996</v>
          </cell>
          <cell r="BA47">
            <v>0</v>
          </cell>
        </row>
        <row r="64">
          <cell r="B64">
            <v>5.3776212920000005E-3</v>
          </cell>
          <cell r="C64">
            <v>1.4110180000000002E-2</v>
          </cell>
          <cell r="D64">
            <v>8.5762200000000007E-3</v>
          </cell>
          <cell r="E64">
            <v>8.8620600000000015E-3</v>
          </cell>
          <cell r="F64">
            <v>9.2900399999999994E-3</v>
          </cell>
          <cell r="G64">
            <v>1.881876E-2</v>
          </cell>
          <cell r="H64">
            <v>1.9409280000000001E-2</v>
          </cell>
          <cell r="I64">
            <v>3.0384980000000006E-2</v>
          </cell>
          <cell r="J64">
            <v>3.6611820000000003E-2</v>
          </cell>
          <cell r="K64">
            <v>1.5248338000000004E-2</v>
          </cell>
          <cell r="L64">
            <v>2.4994640000000005E-2</v>
          </cell>
          <cell r="M64">
            <v>2.893424E-2</v>
          </cell>
          <cell r="N64">
            <v>3.5013160000000002E-2</v>
          </cell>
          <cell r="O64">
            <v>2.9230407635999999E-2</v>
          </cell>
          <cell r="P64">
            <v>8.9562200000000008E-3</v>
          </cell>
          <cell r="Q64">
            <v>8.7482560000000001E-2</v>
          </cell>
          <cell r="R64">
            <v>3.5338359999999999E-2</v>
          </cell>
          <cell r="S64">
            <v>3.0121117519999997E-2</v>
          </cell>
          <cell r="T64">
            <v>2.1781193666666664E-2</v>
          </cell>
          <cell r="U64">
            <v>1.9229972666666664E-2</v>
          </cell>
          <cell r="V64">
            <v>1.6455100000000004E-2</v>
          </cell>
          <cell r="W64">
            <v>5.2498399999999995E-3</v>
          </cell>
          <cell r="X64">
            <v>6.3246400000000003E-3</v>
          </cell>
          <cell r="Y64">
            <v>1.3138419999999998E-2</v>
          </cell>
          <cell r="Z64">
            <v>2.5116800000000001E-3</v>
          </cell>
          <cell r="AA64">
            <v>0</v>
          </cell>
          <cell r="AB64">
            <v>0.61036000000000001</v>
          </cell>
          <cell r="AC64">
            <v>1.7830149999999998</v>
          </cell>
          <cell r="AD64">
            <v>1.30514</v>
          </cell>
          <cell r="AE64">
            <v>1.4399869999999999</v>
          </cell>
          <cell r="AF64">
            <v>1.2408509999999997</v>
          </cell>
          <cell r="AG64">
            <v>2.9813890000000001</v>
          </cell>
          <cell r="AH64">
            <v>2.2580609999999997</v>
          </cell>
          <cell r="AI64">
            <v>3.4144039999999998</v>
          </cell>
          <cell r="AJ64">
            <v>4.3699939999999993</v>
          </cell>
          <cell r="AK64">
            <v>2.2854039999999998</v>
          </cell>
          <cell r="AL64">
            <v>4.3724689999999997</v>
          </cell>
          <cell r="AM64">
            <v>3.3338439999999996</v>
          </cell>
          <cell r="AN64">
            <v>4.5821999999999994</v>
          </cell>
          <cell r="AO64">
            <v>3.9052239999999996</v>
          </cell>
          <cell r="AP64">
            <v>1.4482039999999998</v>
          </cell>
          <cell r="AQ64">
            <v>10.278195999999999</v>
          </cell>
          <cell r="AR64">
            <v>3.9439089999999997</v>
          </cell>
          <cell r="AS64">
            <v>3.7804229999999999</v>
          </cell>
          <cell r="AT64">
            <v>2.6072159999999998</v>
          </cell>
          <cell r="AU64">
            <v>2.5206319999999995</v>
          </cell>
          <cell r="AV64">
            <v>3.1029909999999998</v>
          </cell>
          <cell r="AW64">
            <v>1.315042</v>
          </cell>
          <cell r="AX64">
            <v>1.372509</v>
          </cell>
          <cell r="AY64">
            <v>3.8495339999999998</v>
          </cell>
          <cell r="AZ64">
            <v>1.513358</v>
          </cell>
          <cell r="BA64">
            <v>0</v>
          </cell>
        </row>
        <row r="69">
          <cell r="B69">
            <v>8.3238784599999997E-3</v>
          </cell>
          <cell r="C69">
            <v>1.9339540000000002E-2</v>
          </cell>
          <cell r="D69">
            <v>3.0604040000000002E-2</v>
          </cell>
          <cell r="E69">
            <v>3.1969859999999996E-2</v>
          </cell>
          <cell r="F69">
            <v>5.8116040000000008E-2</v>
          </cell>
          <cell r="G69">
            <v>3.9902839999999995E-2</v>
          </cell>
          <cell r="H69">
            <v>5.3911679999999997E-2</v>
          </cell>
          <cell r="I69">
            <v>0.11552570999999999</v>
          </cell>
          <cell r="J69">
            <v>6.2067603000000006E-2</v>
          </cell>
          <cell r="K69">
            <v>2.7245499999999999E-2</v>
          </cell>
          <cell r="L69">
            <v>3.2156299999999999E-2</v>
          </cell>
          <cell r="M69">
            <v>4.0152699999999993E-2</v>
          </cell>
          <cell r="N69">
            <v>5.3086559999999991E-2</v>
          </cell>
          <cell r="O69">
            <v>6.812696E-2</v>
          </cell>
          <cell r="P69">
            <v>0.11636460000000001</v>
          </cell>
          <cell r="Q69">
            <v>8.8804620000000001E-2</v>
          </cell>
          <cell r="R69">
            <v>0.1114381</v>
          </cell>
          <cell r="S69">
            <v>8.6196399999999992E-2</v>
          </cell>
          <cell r="T69">
            <v>0.11825314100000002</v>
          </cell>
          <cell r="U69">
            <v>5.555000664666665E-2</v>
          </cell>
          <cell r="V69">
            <v>7.4135559999999989E-2</v>
          </cell>
          <cell r="W69">
            <v>4.7444779999999999E-2</v>
          </cell>
          <cell r="X69">
            <v>7.4447379999999994E-2</v>
          </cell>
          <cell r="Y69">
            <v>8.5296092029999979E-2</v>
          </cell>
          <cell r="Z69">
            <v>0.10261111999999997</v>
          </cell>
          <cell r="AA69">
            <v>0</v>
          </cell>
          <cell r="AB69">
            <v>1.7905499999999996</v>
          </cell>
          <cell r="AC69">
            <v>2.1754629999999997</v>
          </cell>
          <cell r="AD69">
            <v>3.3681680000000003</v>
          </cell>
          <cell r="AE69">
            <v>3.0967689999999992</v>
          </cell>
          <cell r="AF69">
            <v>7.442419000000001</v>
          </cell>
          <cell r="AG69">
            <v>6.7533510000000003</v>
          </cell>
          <cell r="AH69">
            <v>9.6350429999999996</v>
          </cell>
          <cell r="AI69">
            <v>16.555502999999998</v>
          </cell>
          <cell r="AJ69">
            <v>10.392534999999999</v>
          </cell>
          <cell r="AK69">
            <v>4.4321000000000002</v>
          </cell>
          <cell r="AL69">
            <v>6.393866</v>
          </cell>
          <cell r="AM69">
            <v>7.3648530000000001</v>
          </cell>
          <cell r="AN69">
            <v>9.8018520000000002</v>
          </cell>
          <cell r="AO69">
            <v>11.565888000000001</v>
          </cell>
          <cell r="AP69">
            <v>19.277971000000001</v>
          </cell>
          <cell r="AQ69">
            <v>12.651247999999999</v>
          </cell>
          <cell r="AR69">
            <v>13.380130999999999</v>
          </cell>
          <cell r="AS69">
            <v>12.41283</v>
          </cell>
          <cell r="AT69">
            <v>19.484224999999999</v>
          </cell>
          <cell r="AU69">
            <v>7.7201739999999992</v>
          </cell>
          <cell r="AV69">
            <v>9.3368800000000007</v>
          </cell>
          <cell r="AW69">
            <v>11.053229999999999</v>
          </cell>
          <cell r="AX69">
            <v>18.621205999999997</v>
          </cell>
          <cell r="AY69">
            <v>12.153433999999999</v>
          </cell>
          <cell r="AZ69">
            <v>15.382631</v>
          </cell>
          <cell r="BA69">
            <v>0</v>
          </cell>
        </row>
        <row r="72">
          <cell r="B72">
            <v>0.16545198</v>
          </cell>
          <cell r="C72">
            <v>0.16315970000000002</v>
          </cell>
          <cell r="D72">
            <v>0.22089488000000002</v>
          </cell>
          <cell r="E72">
            <v>0.11414885999999999</v>
          </cell>
          <cell r="F72">
            <v>0.15268153600000001</v>
          </cell>
          <cell r="G72">
            <v>0.10654592000000002</v>
          </cell>
          <cell r="H72">
            <v>0.10392778000000001</v>
          </cell>
          <cell r="I72">
            <v>0.12140376</v>
          </cell>
          <cell r="J72">
            <v>0.12112908000000001</v>
          </cell>
          <cell r="K72">
            <v>4.8518159999999998E-2</v>
          </cell>
          <cell r="L72">
            <v>6.8390833420000005E-2</v>
          </cell>
          <cell r="M72">
            <v>3.705464E-2</v>
          </cell>
          <cell r="N72">
            <v>4.5991879999999999E-2</v>
          </cell>
          <cell r="O72">
            <v>5.8879499999999987E-2</v>
          </cell>
          <cell r="P72">
            <v>6.7844845399999978E-2</v>
          </cell>
          <cell r="Q72">
            <v>0.10672426000000002</v>
          </cell>
          <cell r="R72">
            <v>0.12346294000000001</v>
          </cell>
          <cell r="S72">
            <v>0.11253018000000001</v>
          </cell>
          <cell r="T72">
            <v>0.11933019091666666</v>
          </cell>
          <cell r="U72">
            <v>0.11244812540000002</v>
          </cell>
          <cell r="V72">
            <v>0.12633253422799998</v>
          </cell>
          <cell r="W72">
            <v>0.14321033999999994</v>
          </cell>
          <cell r="X72">
            <v>0.10783874</v>
          </cell>
          <cell r="Y72">
            <v>0.13885712</v>
          </cell>
          <cell r="Z72">
            <v>0.15292886</v>
          </cell>
          <cell r="AA72">
            <v>0</v>
          </cell>
          <cell r="AB72">
            <v>22.327886000000003</v>
          </cell>
          <cell r="AC72">
            <v>21.911424</v>
          </cell>
          <cell r="AD72">
            <v>22.759028999999998</v>
          </cell>
          <cell r="AE72">
            <v>14.991007</v>
          </cell>
          <cell r="AF72">
            <v>23.440356999999999</v>
          </cell>
          <cell r="AG72">
            <v>18.770474</v>
          </cell>
          <cell r="AH72">
            <v>19.237867000000001</v>
          </cell>
          <cell r="AI72">
            <v>27.220658</v>
          </cell>
          <cell r="AJ72">
            <v>27.286480999999998</v>
          </cell>
          <cell r="AK72">
            <v>10.881819</v>
          </cell>
          <cell r="AL72">
            <v>15.352121</v>
          </cell>
          <cell r="AM72">
            <v>9.0700939999999992</v>
          </cell>
          <cell r="AN72">
            <v>10.861581999999999</v>
          </cell>
          <cell r="AO72">
            <v>14.929921</v>
          </cell>
          <cell r="AP72">
            <v>16.118617999999998</v>
          </cell>
          <cell r="AQ72">
            <v>21.199576999999998</v>
          </cell>
          <cell r="AR72">
            <v>23.717531000000001</v>
          </cell>
          <cell r="AS72">
            <v>21.527737999999999</v>
          </cell>
          <cell r="AT72">
            <v>21.816597999999999</v>
          </cell>
          <cell r="AU72">
            <v>21.647841999999997</v>
          </cell>
          <cell r="AV72">
            <v>19.826115999999999</v>
          </cell>
          <cell r="AW72">
            <v>28.050778000000001</v>
          </cell>
          <cell r="AX72">
            <v>22.080511000000001</v>
          </cell>
          <cell r="AY72">
            <v>23.560077</v>
          </cell>
          <cell r="AZ72">
            <v>25.040090999999997</v>
          </cell>
          <cell r="BA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7.0067199999999982E-6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3.5999999999999997E-4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5">
          <cell r="B75">
            <v>1.5846539999999999E-2</v>
          </cell>
          <cell r="C75">
            <v>1.1831879999999999E-2</v>
          </cell>
          <cell r="D75">
            <v>5.2804599999999998E-3</v>
          </cell>
          <cell r="E75">
            <v>7.0851400000000002E-3</v>
          </cell>
          <cell r="F75">
            <v>8.7601999999999992E-3</v>
          </cell>
          <cell r="G75">
            <v>1.2467500000000001E-2</v>
          </cell>
          <cell r="H75">
            <v>8.1326000000000002E-3</v>
          </cell>
          <cell r="I75">
            <v>2.5437600000000001E-2</v>
          </cell>
          <cell r="J75">
            <v>3.0247080000000003E-2</v>
          </cell>
          <cell r="K75">
            <v>3.3491179140000001E-2</v>
          </cell>
          <cell r="L75">
            <v>3.2284757900000002E-2</v>
          </cell>
          <cell r="M75">
            <v>2.5907375999999999E-2</v>
          </cell>
          <cell r="N75">
            <v>1.7144499999999997E-2</v>
          </cell>
          <cell r="O75">
            <v>1.2664999999999997E-2</v>
          </cell>
          <cell r="P75">
            <v>2.0120137659999999E-2</v>
          </cell>
          <cell r="Q75">
            <v>2.6349500000000001E-2</v>
          </cell>
          <cell r="R75">
            <v>3.7211699999999986E-2</v>
          </cell>
          <cell r="S75">
            <v>3.0079399999999992E-2</v>
          </cell>
          <cell r="T75">
            <v>2.8116320000000004E-2</v>
          </cell>
          <cell r="U75">
            <v>3.016179775E-2</v>
          </cell>
          <cell r="V75">
            <v>3.3229259999999997E-2</v>
          </cell>
          <cell r="W75">
            <v>2.1971899999999996E-2</v>
          </cell>
          <cell r="X75">
            <v>1.3750880000000002E-2</v>
          </cell>
          <cell r="Y75">
            <v>6.7283199999999986E-3</v>
          </cell>
          <cell r="Z75">
            <v>6.1927400000000004E-3</v>
          </cell>
          <cell r="AA75">
            <v>0</v>
          </cell>
          <cell r="AB75">
            <v>2.1975150000000001</v>
          </cell>
          <cell r="AC75">
            <v>1.4928149999999998</v>
          </cell>
          <cell r="AD75">
            <v>0.61848199999999998</v>
          </cell>
          <cell r="AE75">
            <v>1.01545</v>
          </cell>
          <cell r="AF75">
            <v>1.2874789999999998</v>
          </cell>
          <cell r="AG75">
            <v>1.924925</v>
          </cell>
          <cell r="AH75">
            <v>1.4959019999999998</v>
          </cell>
          <cell r="AI75">
            <v>4.0347859999999995</v>
          </cell>
          <cell r="AJ75">
            <v>7.4888050000000002</v>
          </cell>
          <cell r="AK75">
            <v>6.3070700000000004</v>
          </cell>
          <cell r="AL75">
            <v>6.8739109999999997</v>
          </cell>
          <cell r="AM75">
            <v>3.8893009999999997</v>
          </cell>
          <cell r="AN75">
            <v>3.9680649999999997</v>
          </cell>
          <cell r="AO75">
            <v>2.9009549999999997</v>
          </cell>
          <cell r="AP75">
            <v>4.6909140000000003</v>
          </cell>
          <cell r="AQ75">
            <v>5.9483980000000001</v>
          </cell>
          <cell r="AR75">
            <v>6.9936999999999996</v>
          </cell>
          <cell r="AS75">
            <v>5.6783190000000001</v>
          </cell>
          <cell r="AT75">
            <v>5.7920810000000005</v>
          </cell>
          <cell r="AU75">
            <v>5.5748039999999994</v>
          </cell>
          <cell r="AV75">
            <v>5.5869550000000006</v>
          </cell>
          <cell r="AW75">
            <v>4.9783080000000002</v>
          </cell>
          <cell r="AX75">
            <v>3.4388619999999999</v>
          </cell>
          <cell r="AY75">
            <v>1.277463</v>
          </cell>
          <cell r="AZ75">
            <v>1.1088210000000001</v>
          </cell>
          <cell r="BA75">
            <v>0</v>
          </cell>
        </row>
        <row r="85">
          <cell r="B85">
            <v>0.14052834</v>
          </cell>
          <cell r="C85">
            <v>0.27645745199999999</v>
          </cell>
          <cell r="D85">
            <v>0.24670714000000005</v>
          </cell>
          <cell r="E85">
            <v>0.33479489977999999</v>
          </cell>
          <cell r="F85">
            <v>0.38533346000000002</v>
          </cell>
          <cell r="G85">
            <v>0.34177537999999996</v>
          </cell>
          <cell r="H85">
            <v>0.30507692000000003</v>
          </cell>
          <cell r="I85">
            <v>0.35361305400000004</v>
          </cell>
          <cell r="J85">
            <v>0.18145507999999999</v>
          </cell>
          <cell r="K85">
            <v>0.14632700000000001</v>
          </cell>
          <cell r="L85">
            <v>0.16437204000000002</v>
          </cell>
          <cell r="M85">
            <v>0.13031860000000001</v>
          </cell>
          <cell r="N85">
            <v>9.8919646E-2</v>
          </cell>
          <cell r="O85">
            <v>8.634230007999999E-2</v>
          </cell>
          <cell r="P85">
            <v>0.10708255999999999</v>
          </cell>
          <cell r="Q85">
            <v>9.4408539999999971E-2</v>
          </cell>
          <cell r="R85">
            <v>9.4079313240000004E-2</v>
          </cell>
          <cell r="S85">
            <v>7.8734910549999995E-2</v>
          </cell>
          <cell r="T85">
            <v>8.2473419419999999E-2</v>
          </cell>
          <cell r="U85">
            <v>9.6642251824999997E-2</v>
          </cell>
          <cell r="V85">
            <v>6.8885993507999996E-2</v>
          </cell>
          <cell r="W85">
            <v>8.0227660000000006E-2</v>
          </cell>
          <cell r="X85">
            <v>7.2088779999999963E-2</v>
          </cell>
          <cell r="Y85">
            <v>7.7304559999999994E-2</v>
          </cell>
          <cell r="Z85">
            <v>7.6959119999999964E-2</v>
          </cell>
          <cell r="AA85">
            <v>0</v>
          </cell>
          <cell r="AB85">
            <v>14.669189999999999</v>
          </cell>
          <cell r="AC85">
            <v>47.253952999999996</v>
          </cell>
          <cell r="AD85">
            <v>43.632441999999998</v>
          </cell>
          <cell r="AE85">
            <v>54.293570999999993</v>
          </cell>
          <cell r="AF85">
            <v>74.414001999999996</v>
          </cell>
          <cell r="AG85">
            <v>82.403332999999989</v>
          </cell>
          <cell r="AH85">
            <v>93.44631099999998</v>
          </cell>
          <cell r="AI85">
            <v>123.35098599999998</v>
          </cell>
          <cell r="AJ85">
            <v>75.16539299999998</v>
          </cell>
          <cell r="AK85">
            <v>53.727675999999995</v>
          </cell>
          <cell r="AL85">
            <v>59.037233000000001</v>
          </cell>
          <cell r="AM85">
            <v>52.333923999999996</v>
          </cell>
          <cell r="AN85">
            <v>32.804255999999995</v>
          </cell>
          <cell r="AO85">
            <v>28.405865999999996</v>
          </cell>
          <cell r="AP85">
            <v>35.718587999999997</v>
          </cell>
          <cell r="AQ85">
            <v>28.889724999999999</v>
          </cell>
          <cell r="AR85">
            <v>24.59685</v>
          </cell>
          <cell r="AS85">
            <v>23.839617000000001</v>
          </cell>
          <cell r="AT85">
            <v>26.293292000000001</v>
          </cell>
          <cell r="AU85">
            <v>22.186360000000001</v>
          </cell>
          <cell r="AV85">
            <v>16.130068999999999</v>
          </cell>
          <cell r="AW85">
            <v>19.841572999999997</v>
          </cell>
          <cell r="AX85">
            <v>18.727318</v>
          </cell>
          <cell r="AY85">
            <v>18.401246</v>
          </cell>
          <cell r="AZ85">
            <v>15.266691999999999</v>
          </cell>
          <cell r="BA85">
            <v>0</v>
          </cell>
        </row>
        <row r="91">
          <cell r="B91">
            <v>0.50015792999999997</v>
          </cell>
          <cell r="C91">
            <v>0.53396812000000005</v>
          </cell>
          <cell r="D91">
            <v>0.43776590000000004</v>
          </cell>
          <cell r="E91">
            <v>0.5884766118000001</v>
          </cell>
          <cell r="F91">
            <v>0.55004005999999994</v>
          </cell>
          <cell r="G91">
            <v>0.38935338000000008</v>
          </cell>
          <cell r="H91">
            <v>0.49171394000000007</v>
          </cell>
          <cell r="I91">
            <v>0.68029810352800002</v>
          </cell>
          <cell r="J91">
            <v>0.74143450999999994</v>
          </cell>
          <cell r="K91">
            <v>0.45244502000000003</v>
          </cell>
          <cell r="L91">
            <v>0.54044891999999989</v>
          </cell>
          <cell r="M91">
            <v>0.64559309999999992</v>
          </cell>
          <cell r="N91">
            <v>0.55535289999999993</v>
          </cell>
          <cell r="O91">
            <v>0.59788556000000004</v>
          </cell>
          <cell r="P91">
            <v>0.50080885491000005</v>
          </cell>
          <cell r="Q91">
            <v>0.58390440097999985</v>
          </cell>
          <cell r="R91">
            <v>0.40952741633999989</v>
          </cell>
          <cell r="S91">
            <v>0.51000621160000004</v>
          </cell>
          <cell r="T91">
            <v>0.67952134913333329</v>
          </cell>
          <cell r="U91">
            <v>0.35997112982222218</v>
          </cell>
          <cell r="V91">
            <v>0.39997580072399991</v>
          </cell>
          <cell r="W91">
            <v>0.34022912</v>
          </cell>
          <cell r="X91">
            <v>0.39419978</v>
          </cell>
          <cell r="Y91">
            <v>0.39296887999999991</v>
          </cell>
          <cell r="Z91">
            <v>0.49286772499999998</v>
          </cell>
          <cell r="AA91">
            <v>0</v>
          </cell>
          <cell r="AB91">
            <v>45.737263999999996</v>
          </cell>
          <cell r="AC91">
            <v>45.131678999999991</v>
          </cell>
          <cell r="AD91">
            <v>36.119788</v>
          </cell>
          <cell r="AE91">
            <v>47.947386999999992</v>
          </cell>
          <cell r="AF91">
            <v>59.50056099999999</v>
          </cell>
          <cell r="AG91">
            <v>44.817068999999996</v>
          </cell>
          <cell r="AH91">
            <v>62.230007999999991</v>
          </cell>
          <cell r="AI91">
            <v>90.684019000000006</v>
          </cell>
          <cell r="AJ91">
            <v>101.576791</v>
          </cell>
          <cell r="AK91">
            <v>49.519926999999996</v>
          </cell>
          <cell r="AL91">
            <v>76.540051000000005</v>
          </cell>
          <cell r="AM91">
            <v>82.261770999999996</v>
          </cell>
          <cell r="AN91">
            <v>81.004055999999991</v>
          </cell>
          <cell r="AO91">
            <v>84.343264999999988</v>
          </cell>
          <cell r="AP91">
            <v>71.514413999999988</v>
          </cell>
          <cell r="AQ91">
            <v>74.310445999999999</v>
          </cell>
          <cell r="AR91">
            <v>43.131800999999996</v>
          </cell>
          <cell r="AS91">
            <v>59.280304999999998</v>
          </cell>
          <cell r="AT91">
            <v>89.107067999999998</v>
          </cell>
          <cell r="AU91">
            <v>36.117910999999999</v>
          </cell>
          <cell r="AV91">
            <v>37.731104999999999</v>
          </cell>
          <cell r="AW91">
            <v>58.068295999999997</v>
          </cell>
          <cell r="AX91">
            <v>59.600028999999999</v>
          </cell>
          <cell r="AY91">
            <v>49.531734</v>
          </cell>
          <cell r="AZ91">
            <v>66.552683000000002</v>
          </cell>
          <cell r="BA91">
            <v>0</v>
          </cell>
        </row>
        <row r="94">
          <cell r="B94">
            <v>2.5447500000000001E-2</v>
          </cell>
          <cell r="C94">
            <v>2.1185019999999999E-2</v>
          </cell>
          <cell r="D94">
            <v>3.3341739999999995E-2</v>
          </cell>
          <cell r="E94">
            <v>4.2254370000000006E-2</v>
          </cell>
          <cell r="F94">
            <v>2.7524060000000003E-2</v>
          </cell>
          <cell r="G94">
            <v>1.215106E-2</v>
          </cell>
          <cell r="H94">
            <v>5.0055000000000004E-3</v>
          </cell>
          <cell r="I94">
            <v>3.8447400000000001E-3</v>
          </cell>
          <cell r="J94">
            <v>4.7710800000000005E-3</v>
          </cell>
          <cell r="K94">
            <v>2.6884400000000003E-3</v>
          </cell>
          <cell r="L94">
            <v>1.1730000000000001E-4</v>
          </cell>
          <cell r="M94">
            <v>4.0389999999999995E-4</v>
          </cell>
          <cell r="N94">
            <v>0</v>
          </cell>
          <cell r="O94">
            <v>8.1649999999999984E-4</v>
          </cell>
          <cell r="P94">
            <v>1.4795999999999998E-3</v>
          </cell>
          <cell r="Q94">
            <v>1.1039999999999999E-4</v>
          </cell>
          <cell r="R94">
            <v>2.4471999999999996E-3</v>
          </cell>
          <cell r="S94">
            <v>1.0463999999999998E-3</v>
          </cell>
          <cell r="T94">
            <v>1.1274008666666666E-3</v>
          </cell>
          <cell r="U94">
            <v>3.0771622000000005E-3</v>
          </cell>
          <cell r="V94">
            <v>2.084191748E-3</v>
          </cell>
          <cell r="W94">
            <v>3.4063000000000001E-3</v>
          </cell>
          <cell r="X94">
            <v>9.2252999999999988E-3</v>
          </cell>
          <cell r="Y94">
            <v>6.4401000000000007E-3</v>
          </cell>
          <cell r="Z94">
            <v>9.6108200000000026E-3</v>
          </cell>
          <cell r="AA94">
            <v>0</v>
          </cell>
          <cell r="AB94">
            <v>3.0071660000000002</v>
          </cell>
          <cell r="AC94">
            <v>2.2467129999999997</v>
          </cell>
          <cell r="AD94">
            <v>3.3025829999999998</v>
          </cell>
          <cell r="AE94">
            <v>4.3661140000000005</v>
          </cell>
          <cell r="AF94">
            <v>3.4836669999999996</v>
          </cell>
          <cell r="AG94">
            <v>1.9239599999999997</v>
          </cell>
          <cell r="AH94">
            <v>0.80414299999999994</v>
          </cell>
          <cell r="AI94">
            <v>0.64676500000000003</v>
          </cell>
          <cell r="AJ94">
            <v>0.83005999999999991</v>
          </cell>
          <cell r="AK94">
            <v>0.48305699999999996</v>
          </cell>
          <cell r="AL94">
            <v>1.4090999999999999E-2</v>
          </cell>
          <cell r="AM94">
            <v>7.8059999999999991E-2</v>
          </cell>
          <cell r="AN94">
            <v>0</v>
          </cell>
          <cell r="AO94">
            <v>0.11485899999999999</v>
          </cell>
          <cell r="AP94">
            <v>0.23608399999999999</v>
          </cell>
          <cell r="AQ94">
            <v>1.5972E-2</v>
          </cell>
          <cell r="AR94">
            <v>0.35752099999999998</v>
          </cell>
          <cell r="AS94">
            <v>0.315021</v>
          </cell>
          <cell r="AT94">
            <v>0.29995399999999994</v>
          </cell>
          <cell r="AU94">
            <v>0.48966299999999996</v>
          </cell>
          <cell r="AV94">
            <v>0.29376099999999999</v>
          </cell>
          <cell r="AW94">
            <v>0.56692500000000001</v>
          </cell>
          <cell r="AX94">
            <v>1.9271539999999998</v>
          </cell>
          <cell r="AY94">
            <v>1.0602559999999999</v>
          </cell>
          <cell r="AZ94">
            <v>1.536365</v>
          </cell>
          <cell r="BA94">
            <v>0</v>
          </cell>
        </row>
        <row r="97">
          <cell r="B97">
            <v>3.4895380000000004E-2</v>
          </cell>
          <cell r="C97">
            <v>3.5837972000000003E-2</v>
          </cell>
          <cell r="D97">
            <v>3.2096280000000005E-2</v>
          </cell>
          <cell r="E97">
            <v>2.7726020000000004E-2</v>
          </cell>
          <cell r="F97">
            <v>3.0335600000000004E-2</v>
          </cell>
          <cell r="G97">
            <v>2.6344880000000001E-2</v>
          </cell>
          <cell r="H97">
            <v>1.881348E-2</v>
          </cell>
          <cell r="I97">
            <v>1.9785124224E-2</v>
          </cell>
          <cell r="J97">
            <v>1.559642E-2</v>
          </cell>
          <cell r="K97">
            <v>9.8411000000000002E-3</v>
          </cell>
          <cell r="L97">
            <v>9.7382420000000011E-3</v>
          </cell>
          <cell r="M97">
            <v>6.4899399999999996E-3</v>
          </cell>
          <cell r="N97">
            <v>7.0389600000000004E-3</v>
          </cell>
          <cell r="O97">
            <v>5.6632399999999991E-3</v>
          </cell>
          <cell r="P97">
            <v>5.4853200000000001E-3</v>
          </cell>
          <cell r="Q97">
            <v>4.6712199999999994E-3</v>
          </cell>
          <cell r="R97">
            <v>6.565399999999999E-3</v>
          </cell>
          <cell r="S97">
            <v>5.36924E-3</v>
          </cell>
          <cell r="T97">
            <v>5.2748599999999993E-3</v>
          </cell>
          <cell r="U97">
            <v>4.1526199999999992E-3</v>
          </cell>
          <cell r="V97">
            <v>4.3781999999999996E-3</v>
          </cell>
          <cell r="W97">
            <v>3.6783200000000001E-3</v>
          </cell>
          <cell r="X97">
            <v>3.8262399999999994E-3</v>
          </cell>
          <cell r="Y97">
            <v>4.3932399999999996E-3</v>
          </cell>
          <cell r="Z97">
            <v>2.4123E-3</v>
          </cell>
          <cell r="AA97">
            <v>0</v>
          </cell>
          <cell r="AB97">
            <v>5.631088000000001</v>
          </cell>
          <cell r="AC97">
            <v>5.8353029999999997</v>
          </cell>
          <cell r="AD97">
            <v>4.9551210000000001</v>
          </cell>
          <cell r="AE97">
            <v>4.192518999999999</v>
          </cell>
          <cell r="AF97">
            <v>5.1867709999999994</v>
          </cell>
          <cell r="AG97">
            <v>5.5823639999999992</v>
          </cell>
          <cell r="AH97">
            <v>4.4268579999999993</v>
          </cell>
          <cell r="AI97">
            <v>5.8503429999999987</v>
          </cell>
          <cell r="AJ97">
            <v>5.2618369999999999</v>
          </cell>
          <cell r="AK97">
            <v>2.9009369999999999</v>
          </cell>
          <cell r="AL97">
            <v>3.5893119999999996</v>
          </cell>
          <cell r="AM97">
            <v>2.6302879999999997</v>
          </cell>
          <cell r="AN97">
            <v>2.9170319999999998</v>
          </cell>
          <cell r="AO97">
            <v>1.9846140000000001</v>
          </cell>
          <cell r="AP97">
            <v>1.8427980000000002</v>
          </cell>
          <cell r="AQ97">
            <v>1.4644439999999999</v>
          </cell>
          <cell r="AR97">
            <v>1.421721</v>
          </cell>
          <cell r="AS97">
            <v>1.1195809999999999</v>
          </cell>
          <cell r="AT97">
            <v>1.5177909999999999</v>
          </cell>
          <cell r="AU97">
            <v>1.3300259999999999</v>
          </cell>
          <cell r="AV97">
            <v>0.99727600000000005</v>
          </cell>
          <cell r="AW97">
            <v>0.89747599999999994</v>
          </cell>
          <cell r="AX97">
            <v>1.114071</v>
          </cell>
          <cell r="AY97">
            <v>1.093243</v>
          </cell>
          <cell r="AZ97">
            <v>0.63867199999999991</v>
          </cell>
          <cell r="BA97">
            <v>0</v>
          </cell>
        </row>
        <row r="99">
          <cell r="B99">
            <v>3.05654E-3</v>
          </cell>
          <cell r="C99">
            <v>2.3528999999999998E-3</v>
          </cell>
          <cell r="D99">
            <v>3.50176E-3</v>
          </cell>
          <cell r="E99">
            <v>4.1398199999999998E-3</v>
          </cell>
          <cell r="F99">
            <v>5.522869599999999E-3</v>
          </cell>
          <cell r="G99">
            <v>2.4513199999999999E-3</v>
          </cell>
          <cell r="H99">
            <v>3.0777000000000005E-3</v>
          </cell>
          <cell r="I99">
            <v>7.3781600000000008E-3</v>
          </cell>
          <cell r="J99">
            <v>3.9817000000000003E-3</v>
          </cell>
          <cell r="K99">
            <v>1.9505999999999998E-3</v>
          </cell>
          <cell r="L99">
            <v>1.8847999999999998E-3</v>
          </cell>
          <cell r="M99">
            <v>5.0528199999999995E-3</v>
          </cell>
          <cell r="N99">
            <v>7.1982599999999997E-3</v>
          </cell>
          <cell r="O99">
            <v>6.7288600000000006E-3</v>
          </cell>
          <cell r="P99">
            <v>1.1583059999999999E-2</v>
          </cell>
          <cell r="Q99">
            <v>2.7318679999999998E-2</v>
          </cell>
          <cell r="R99">
            <v>3.6970039999999996E-2</v>
          </cell>
          <cell r="S99">
            <v>3.9244319999999999E-2</v>
          </cell>
          <cell r="T99">
            <v>8.19964735E-2</v>
          </cell>
          <cell r="U99">
            <v>7.294935554666665E-2</v>
          </cell>
          <cell r="V99">
            <v>6.9143430960000002E-2</v>
          </cell>
          <cell r="W99">
            <v>0.12356499999999999</v>
          </cell>
          <cell r="X99">
            <v>6.1622699999999982E-2</v>
          </cell>
          <cell r="Y99">
            <v>7.6684320000000014E-2</v>
          </cell>
          <cell r="Z99">
            <v>0.12550520000000001</v>
          </cell>
          <cell r="AA99">
            <v>0</v>
          </cell>
          <cell r="AB99">
            <v>0.39354099999999992</v>
          </cell>
          <cell r="AC99">
            <v>0.30823599999999995</v>
          </cell>
          <cell r="AD99">
            <v>0.46416800000000003</v>
          </cell>
          <cell r="AE99">
            <v>0.49092599999999997</v>
          </cell>
          <cell r="AF99">
            <v>0.68315399999999993</v>
          </cell>
          <cell r="AG99">
            <v>0.43375599999999997</v>
          </cell>
          <cell r="AH99">
            <v>0.61126500000000006</v>
          </cell>
          <cell r="AI99">
            <v>1.1316470000000001</v>
          </cell>
          <cell r="AJ99">
            <v>0.7029129999999999</v>
          </cell>
          <cell r="AK99">
            <v>0.30906999999999996</v>
          </cell>
          <cell r="AL99">
            <v>0.32726699999999997</v>
          </cell>
          <cell r="AM99">
            <v>1.203646</v>
          </cell>
          <cell r="AN99">
            <v>0.89703500000000003</v>
          </cell>
          <cell r="AO99">
            <v>0.79813899999999993</v>
          </cell>
          <cell r="AP99">
            <v>1.7040889999999997</v>
          </cell>
          <cell r="AQ99">
            <v>3.8206819999999997</v>
          </cell>
          <cell r="AR99">
            <v>4.8277839999999994</v>
          </cell>
          <cell r="AS99">
            <v>4.6929630000000007</v>
          </cell>
          <cell r="AT99">
            <v>10.048789000000001</v>
          </cell>
          <cell r="AU99">
            <v>8.7290600000000005</v>
          </cell>
          <cell r="AV99">
            <v>7.6745709999999994</v>
          </cell>
          <cell r="AW99">
            <v>20.153209999999998</v>
          </cell>
          <cell r="AX99">
            <v>10.117161999999999</v>
          </cell>
          <cell r="AY99">
            <v>11.216997999999998</v>
          </cell>
          <cell r="AZ99">
            <v>17.500783999999999</v>
          </cell>
          <cell r="BA99">
            <v>0</v>
          </cell>
        </row>
        <row r="103">
          <cell r="B103">
            <v>8.1687200000000008E-3</v>
          </cell>
          <cell r="C103">
            <v>1.403982E-2</v>
          </cell>
          <cell r="D103">
            <v>2.111532E-2</v>
          </cell>
          <cell r="E103">
            <v>2.8046425000000003E-2</v>
          </cell>
          <cell r="F103">
            <v>1.3364344400000002E-2</v>
          </cell>
          <cell r="G103">
            <v>2.5325690000000001E-2</v>
          </cell>
          <cell r="H103">
            <v>2.6970600000000004E-2</v>
          </cell>
          <cell r="I103">
            <v>2.5954499999999998E-2</v>
          </cell>
          <cell r="J103">
            <v>6.8427399999999999E-3</v>
          </cell>
          <cell r="K103">
            <v>1.453314E-2</v>
          </cell>
          <cell r="L103">
            <v>2.3940679999999999E-2</v>
          </cell>
          <cell r="M103">
            <v>9.229519999999998E-3</v>
          </cell>
          <cell r="N103">
            <v>1.1496259999999999E-2</v>
          </cell>
          <cell r="O103">
            <v>1.7507079999999998E-2</v>
          </cell>
          <cell r="P103">
            <v>1.5074799999999999E-2</v>
          </cell>
          <cell r="Q103">
            <v>1.8949000000000001E-2</v>
          </cell>
          <cell r="R103">
            <v>1.6118034400000002E-2</v>
          </cell>
          <cell r="S103">
            <v>2.1106079999999996E-2</v>
          </cell>
          <cell r="T103">
            <v>2.7853739999999991E-2</v>
          </cell>
          <cell r="U103">
            <v>1.2112020000000001E-2</v>
          </cell>
          <cell r="V103">
            <v>3.1997099175999993E-2</v>
          </cell>
          <cell r="W103">
            <v>3.7728299999999999E-2</v>
          </cell>
          <cell r="X103">
            <v>7.0367800000000012E-3</v>
          </cell>
          <cell r="Y103">
            <v>1.2790699999999999E-2</v>
          </cell>
          <cell r="Z103">
            <v>8.7560999999999993E-3</v>
          </cell>
          <cell r="AA103">
            <v>0</v>
          </cell>
          <cell r="AB103">
            <v>1.227379</v>
          </cell>
          <cell r="AC103">
            <v>1.4567109999999999</v>
          </cell>
          <cell r="AD103">
            <v>1.9726630000000001</v>
          </cell>
          <cell r="AE103">
            <v>2.8543050000000001</v>
          </cell>
          <cell r="AF103">
            <v>1.4220269999999999</v>
          </cell>
          <cell r="AG103">
            <v>3.1078239999999999</v>
          </cell>
          <cell r="AH103">
            <v>3.4141630000000003</v>
          </cell>
          <cell r="AI103">
            <v>3.674426</v>
          </cell>
          <cell r="AJ103">
            <v>1.3084449999999999</v>
          </cell>
          <cell r="AK103">
            <v>2.0283519999999999</v>
          </cell>
          <cell r="AL103">
            <v>3.3397399999999999</v>
          </cell>
          <cell r="AM103">
            <v>2.2479680000000002</v>
          </cell>
          <cell r="AN103">
            <v>2.614093</v>
          </cell>
          <cell r="AO103">
            <v>3.3703029999999998</v>
          </cell>
          <cell r="AP103">
            <v>2.979571</v>
          </cell>
          <cell r="AQ103">
            <v>2.9268939999999999</v>
          </cell>
          <cell r="AR103">
            <v>2.5759049999999997</v>
          </cell>
          <cell r="AS103">
            <v>2.9851009999999998</v>
          </cell>
          <cell r="AT103">
            <v>4.1958219999999997</v>
          </cell>
          <cell r="AU103">
            <v>1.6131489999999999</v>
          </cell>
          <cell r="AV103">
            <v>3.3493520000000001</v>
          </cell>
          <cell r="AW103">
            <v>7.020370999999999</v>
          </cell>
          <cell r="AX103">
            <v>1.5715139999999999</v>
          </cell>
          <cell r="AY103">
            <v>1.6485559999999999</v>
          </cell>
          <cell r="AZ103">
            <v>1.14798</v>
          </cell>
          <cell r="BA103">
            <v>0</v>
          </cell>
        </row>
        <row r="105">
          <cell r="B105">
            <v>4.9923700000000008E-2</v>
          </cell>
          <cell r="C105">
            <v>7.7226500000000003E-2</v>
          </cell>
          <cell r="D105">
            <v>9.397406400000001E-2</v>
          </cell>
          <cell r="E105">
            <v>0.13643875999999999</v>
          </cell>
          <cell r="F105">
            <v>0.13678815999999999</v>
          </cell>
          <cell r="G105">
            <v>8.0500240000000015E-2</v>
          </cell>
          <cell r="H105">
            <v>5.4790580000000005E-2</v>
          </cell>
          <cell r="I105">
            <v>4.9564798000000007E-2</v>
          </cell>
          <cell r="J105">
            <v>1.894094E-2</v>
          </cell>
          <cell r="K105">
            <v>1.783788E-2</v>
          </cell>
          <cell r="L105">
            <v>7.00616E-3</v>
          </cell>
          <cell r="M105">
            <v>1.9566399999999999E-3</v>
          </cell>
          <cell r="N105">
            <v>2.6468199999999994E-3</v>
          </cell>
          <cell r="O105">
            <v>2.5401199999999999E-3</v>
          </cell>
          <cell r="P105">
            <v>3.5134799999999998E-3</v>
          </cell>
          <cell r="Q105">
            <v>2.9247399999999995E-3</v>
          </cell>
          <cell r="R105">
            <v>2.01331822E-3</v>
          </cell>
          <cell r="S105">
            <v>4.8762486500000006E-3</v>
          </cell>
          <cell r="T105">
            <v>7.2614189499999992E-3</v>
          </cell>
          <cell r="U105">
            <v>6.5515251999999991E-3</v>
          </cell>
          <cell r="V105">
            <v>4.3686689799999996E-3</v>
          </cell>
          <cell r="W105">
            <v>3.27094E-3</v>
          </cell>
          <cell r="X105">
            <v>5.0315000000000004E-3</v>
          </cell>
          <cell r="Y105">
            <v>4.1495600000000001E-3</v>
          </cell>
          <cell r="Z105">
            <v>4.0887400000000004E-3</v>
          </cell>
          <cell r="AA105">
            <v>0</v>
          </cell>
          <cell r="AB105">
            <v>12.314735000000001</v>
          </cell>
          <cell r="AC105">
            <v>14.385937999999998</v>
          </cell>
          <cell r="AD105">
            <v>20.143314</v>
          </cell>
          <cell r="AE105">
            <v>27.212669999999996</v>
          </cell>
          <cell r="AF105">
            <v>36.862273999999992</v>
          </cell>
          <cell r="AG105">
            <v>25.372413999999999</v>
          </cell>
          <cell r="AH105">
            <v>16.991423000000001</v>
          </cell>
          <cell r="AI105">
            <v>16.226251999999999</v>
          </cell>
          <cell r="AJ105">
            <v>8.8837579999999985</v>
          </cell>
          <cell r="AK105">
            <v>6.968737</v>
          </cell>
          <cell r="AL105">
            <v>3.9745229999999996</v>
          </cell>
          <cell r="AM105">
            <v>1.3059529999999999</v>
          </cell>
          <cell r="AN105">
            <v>1.126593</v>
          </cell>
          <cell r="AO105">
            <v>1.0260879999999999</v>
          </cell>
          <cell r="AP105">
            <v>0.79348499999999988</v>
          </cell>
          <cell r="AQ105">
            <v>0.55006599999999994</v>
          </cell>
          <cell r="AR105">
            <v>0.30443399999999998</v>
          </cell>
          <cell r="AS105">
            <v>0.96709999999999996</v>
          </cell>
          <cell r="AT105">
            <v>1.2382960000000001</v>
          </cell>
          <cell r="AU105">
            <v>0.85102899999999992</v>
          </cell>
          <cell r="AV105">
            <v>0.45389299999999999</v>
          </cell>
          <cell r="AW105">
            <v>0.49674499999999999</v>
          </cell>
          <cell r="AX105">
            <v>0.99607900000000005</v>
          </cell>
          <cell r="AY105">
            <v>0.87241599999999986</v>
          </cell>
          <cell r="AZ105">
            <v>0.78659900000000005</v>
          </cell>
          <cell r="BA105">
            <v>0</v>
          </cell>
        </row>
        <row r="108">
          <cell r="B108">
            <v>2.4857E-3</v>
          </cell>
          <cell r="C108">
            <v>2.856E-3</v>
          </cell>
          <cell r="D108">
            <v>5.7784400000000001E-3</v>
          </cell>
          <cell r="E108">
            <v>4.5069800000000007E-3</v>
          </cell>
          <cell r="F108">
            <v>1.1769999999999999E-3</v>
          </cell>
          <cell r="G108">
            <v>1.5937600000000001E-3</v>
          </cell>
          <cell r="H108">
            <v>3.0585999999999999E-3</v>
          </cell>
          <cell r="I108">
            <v>9.6967400000000006E-3</v>
          </cell>
          <cell r="J108">
            <v>8.9968600000000006E-3</v>
          </cell>
          <cell r="K108">
            <v>1.1951879999999998E-2</v>
          </cell>
          <cell r="L108">
            <v>2.9686300000000002E-2</v>
          </cell>
          <cell r="M108">
            <v>6.0432959999999987E-2</v>
          </cell>
          <cell r="N108">
            <v>8.2189116859999994E-2</v>
          </cell>
          <cell r="O108">
            <v>7.7766800000000011E-2</v>
          </cell>
          <cell r="P108">
            <v>9.3552119999999989E-2</v>
          </cell>
          <cell r="Q108">
            <v>0.12758294000000001</v>
          </cell>
          <cell r="R108">
            <v>0.17225837999999999</v>
          </cell>
          <cell r="S108">
            <v>0.20560912639999998</v>
          </cell>
          <cell r="T108">
            <v>0.22458153799999994</v>
          </cell>
          <cell r="U108">
            <v>0.22693760753</v>
          </cell>
          <cell r="V108">
            <v>0.19535688000000001</v>
          </cell>
          <cell r="W108">
            <v>0.21598405999999998</v>
          </cell>
          <cell r="X108">
            <v>0.18237291999999999</v>
          </cell>
          <cell r="Y108">
            <v>0.39256275999999996</v>
          </cell>
          <cell r="Z108">
            <v>0.52637963999999993</v>
          </cell>
          <cell r="AA108">
            <v>0</v>
          </cell>
          <cell r="AB108">
            <v>0.39347199999999999</v>
          </cell>
          <cell r="AC108">
            <v>0.55445999999999995</v>
          </cell>
          <cell r="AD108">
            <v>1.1576080000000002</v>
          </cell>
          <cell r="AE108">
            <v>0.723445</v>
          </cell>
          <cell r="AF108">
            <v>0.210282</v>
          </cell>
          <cell r="AG108">
            <v>0.32156699999999999</v>
          </cell>
          <cell r="AH108">
            <v>1.168148</v>
          </cell>
          <cell r="AI108">
            <v>2.2967359999999997</v>
          </cell>
          <cell r="AJ108">
            <v>3.119837</v>
          </cell>
          <cell r="AK108">
            <v>3.2628219999999999</v>
          </cell>
          <cell r="AL108">
            <v>6.8883469999999996</v>
          </cell>
          <cell r="AM108">
            <v>15.479441</v>
          </cell>
          <cell r="AN108">
            <v>20.942686000000002</v>
          </cell>
          <cell r="AO108">
            <v>19.534952999999998</v>
          </cell>
          <cell r="AP108">
            <v>25.471923</v>
          </cell>
          <cell r="AQ108">
            <v>38.461190999999999</v>
          </cell>
          <cell r="AR108">
            <v>46.825559999999996</v>
          </cell>
          <cell r="AS108">
            <v>55.226019999999991</v>
          </cell>
          <cell r="AT108">
            <v>58.675739999999998</v>
          </cell>
          <cell r="AU108">
            <v>58.751759999999997</v>
          </cell>
          <cell r="AV108">
            <v>48.623688000000001</v>
          </cell>
          <cell r="AW108">
            <v>52.814540000000001</v>
          </cell>
          <cell r="AX108">
            <v>46.51956599999999</v>
          </cell>
          <cell r="AY108">
            <v>78.457927999999995</v>
          </cell>
          <cell r="AZ108">
            <v>102.094161</v>
          </cell>
          <cell r="BA108">
            <v>0</v>
          </cell>
        </row>
        <row r="109">
          <cell r="B109">
            <v>1.2634555000000001E-3</v>
          </cell>
          <cell r="C109">
            <v>1.26498E-3</v>
          </cell>
          <cell r="D109">
            <v>7.4247000000000011E-3</v>
          </cell>
          <cell r="E109">
            <v>1.7007120000000001E-2</v>
          </cell>
          <cell r="F109">
            <v>2.2941900000000001E-2</v>
          </cell>
          <cell r="G109">
            <v>2.7853859999999998E-2</v>
          </cell>
          <cell r="H109">
            <v>2.2691420000000004E-2</v>
          </cell>
          <cell r="I109">
            <v>1.9142497200000001E-2</v>
          </cell>
          <cell r="J109">
            <v>1.119332E-2</v>
          </cell>
          <cell r="K109">
            <v>6.5964200000000004E-3</v>
          </cell>
          <cell r="L109">
            <v>1.0420759999999999E-2</v>
          </cell>
          <cell r="M109">
            <v>8.5169000000000043E-3</v>
          </cell>
          <cell r="N109">
            <v>8.3200799999999988E-3</v>
          </cell>
          <cell r="O109">
            <v>5.5085400000000001E-3</v>
          </cell>
          <cell r="P109">
            <v>4.1151799999999995E-3</v>
          </cell>
          <cell r="Q109">
            <v>8.0506399999999995E-3</v>
          </cell>
          <cell r="R109">
            <v>6.6755799999999978E-3</v>
          </cell>
          <cell r="S109">
            <v>1.0835280000000001E-2</v>
          </cell>
          <cell r="T109">
            <v>5.1302220000000011E-3</v>
          </cell>
          <cell r="U109">
            <v>1.0603119999999999E-2</v>
          </cell>
          <cell r="V109">
            <v>8.4211399999999988E-3</v>
          </cell>
          <cell r="W109">
            <v>1.348074E-2</v>
          </cell>
          <cell r="X109">
            <v>1.9695219999999999E-2</v>
          </cell>
          <cell r="Y109">
            <v>3.8392000000000001E-3</v>
          </cell>
          <cell r="Z109">
            <v>6.267919999999999E-2</v>
          </cell>
          <cell r="AA109">
            <v>0</v>
          </cell>
          <cell r="AB109">
            <v>0.17096799999999998</v>
          </cell>
          <cell r="AC109">
            <v>0.29346499999999998</v>
          </cell>
          <cell r="AD109">
            <v>1.0900289999999999</v>
          </cell>
          <cell r="AE109">
            <v>2.3374199999999998</v>
          </cell>
          <cell r="AF109">
            <v>4.7381780000000004</v>
          </cell>
          <cell r="AG109">
            <v>6.8693689999999989</v>
          </cell>
          <cell r="AH109">
            <v>6.9304410000000001</v>
          </cell>
          <cell r="AI109">
            <v>6.4866640000000002</v>
          </cell>
          <cell r="AJ109">
            <v>3.5042139999999997</v>
          </cell>
          <cell r="AK109">
            <v>2.5854059999999999</v>
          </cell>
          <cell r="AL109">
            <v>3.0842859999999996</v>
          </cell>
          <cell r="AM109">
            <v>2.681416</v>
          </cell>
          <cell r="AN109">
            <v>1.949233</v>
          </cell>
          <cell r="AO109">
            <v>1.386911</v>
          </cell>
          <cell r="AP109">
            <v>1.515172</v>
          </cell>
          <cell r="AQ109">
            <v>3.0356829999999997</v>
          </cell>
          <cell r="AR109">
            <v>3.0971169999999999</v>
          </cell>
          <cell r="AS109">
            <v>1.7179929999999999</v>
          </cell>
          <cell r="AT109">
            <v>1.0118449999999999</v>
          </cell>
          <cell r="AU109">
            <v>1.4365429999999999</v>
          </cell>
          <cell r="AV109">
            <v>1.00102</v>
          </cell>
          <cell r="AW109">
            <v>1.911084</v>
          </cell>
          <cell r="AX109">
            <v>2.9512149999999999</v>
          </cell>
          <cell r="AY109">
            <v>0.77481099999999992</v>
          </cell>
          <cell r="AZ109">
            <v>8.3869279999999993</v>
          </cell>
          <cell r="BA109">
            <v>0</v>
          </cell>
        </row>
        <row r="112">
          <cell r="B112">
            <v>0.23698084</v>
          </cell>
          <cell r="C112">
            <v>0.25452767999999998</v>
          </cell>
          <cell r="D112">
            <v>0.33772317999999996</v>
          </cell>
          <cell r="E112">
            <v>0.29893761999999996</v>
          </cell>
          <cell r="F112">
            <v>0.28435898999999998</v>
          </cell>
          <cell r="G112">
            <v>0.16656826000000002</v>
          </cell>
          <cell r="H112">
            <v>0.18847250000000002</v>
          </cell>
          <cell r="I112">
            <v>0.16448321799999999</v>
          </cell>
          <cell r="J112">
            <v>0.11079608000000001</v>
          </cell>
          <cell r="K112">
            <v>7.7979659999999992E-2</v>
          </cell>
          <cell r="L112">
            <v>1.5554400000000001E-2</v>
          </cell>
          <cell r="M112">
            <v>1.14287E-2</v>
          </cell>
          <cell r="N112">
            <v>2.2213399999999994E-2</v>
          </cell>
          <cell r="O112">
            <v>2.9184699999999997E-2</v>
          </cell>
          <cell r="P112">
            <v>3.3280999999999998E-2</v>
          </cell>
          <cell r="Q112">
            <v>4.0209160000000001E-2</v>
          </cell>
          <cell r="R112">
            <v>4.027998E-2</v>
          </cell>
          <cell r="S112">
            <v>3.3315499999999991E-2</v>
          </cell>
          <cell r="T112">
            <v>3.9734449099999992E-2</v>
          </cell>
          <cell r="U112">
            <v>4.417547133333332E-2</v>
          </cell>
          <cell r="V112">
            <v>3.78994E-2</v>
          </cell>
          <cell r="W112">
            <v>3.4543699999999997E-2</v>
          </cell>
          <cell r="X112">
            <v>3.35984E-2</v>
          </cell>
          <cell r="Y112">
            <v>1.7401799999999995E-2</v>
          </cell>
          <cell r="Z112">
            <v>1.5792399999999998E-2</v>
          </cell>
          <cell r="AA112">
            <v>0</v>
          </cell>
          <cell r="AB112">
            <v>21.836961000000002</v>
          </cell>
          <cell r="AC112">
            <v>20.241903999999998</v>
          </cell>
          <cell r="AD112">
            <v>24.345578</v>
          </cell>
          <cell r="AE112">
            <v>25.238315999999998</v>
          </cell>
          <cell r="AF112">
            <v>30.759662000000002</v>
          </cell>
          <cell r="AG112">
            <v>16.983679999999996</v>
          </cell>
          <cell r="AH112">
            <v>18.418448999999999</v>
          </cell>
          <cell r="AI112">
            <v>18.131563999999997</v>
          </cell>
          <cell r="AJ112">
            <v>14.14598</v>
          </cell>
          <cell r="AK112">
            <v>7.3063719999999996</v>
          </cell>
          <cell r="AL112">
            <v>2.0853449999999998</v>
          </cell>
          <cell r="AM112">
            <v>1.5645819999999999</v>
          </cell>
          <cell r="AN112">
            <v>3.2206699999999997</v>
          </cell>
          <cell r="AO112">
            <v>4.1713930000000001</v>
          </cell>
          <cell r="AP112">
            <v>4.7782710000000002</v>
          </cell>
          <cell r="AQ112">
            <v>5.3832329999999997</v>
          </cell>
          <cell r="AR112">
            <v>4.5679729999999994</v>
          </cell>
          <cell r="AS112">
            <v>4.0206109999999997</v>
          </cell>
          <cell r="AT112">
            <v>5.4941709999999997</v>
          </cell>
          <cell r="AU112">
            <v>5.0048629999999994</v>
          </cell>
          <cell r="AV112">
            <v>4.2658309999999995</v>
          </cell>
          <cell r="AW112">
            <v>5.4215039999999997</v>
          </cell>
          <cell r="AX112">
            <v>4.7712319999999995</v>
          </cell>
          <cell r="AY112">
            <v>2.1353580000000001</v>
          </cell>
          <cell r="AZ112">
            <v>2.1320440000000001</v>
          </cell>
          <cell r="BA112">
            <v>0</v>
          </cell>
        </row>
        <row r="113">
          <cell r="B113">
            <v>5.7331429139999994E-2</v>
          </cell>
          <cell r="C113">
            <v>4.6484600000000001E-2</v>
          </cell>
          <cell r="D113">
            <v>5.4883799999999996E-2</v>
          </cell>
          <cell r="E113">
            <v>5.3630999999999998E-2</v>
          </cell>
          <cell r="F113">
            <v>2.3760319999999998E-2</v>
          </cell>
          <cell r="G113">
            <v>1.5755700000000001E-2</v>
          </cell>
          <cell r="H113">
            <v>2.18088E-2</v>
          </cell>
          <cell r="I113">
            <v>4.6085732000000018E-2</v>
          </cell>
          <cell r="J113">
            <v>7.3341160000000002E-2</v>
          </cell>
          <cell r="K113">
            <v>3.3760100000000001E-2</v>
          </cell>
          <cell r="L113">
            <v>1.6866220000000001E-2</v>
          </cell>
          <cell r="M113">
            <v>9.9399399999999995E-3</v>
          </cell>
          <cell r="N113">
            <v>7.1830799999999997E-3</v>
          </cell>
          <cell r="O113">
            <v>5.6777999999999993E-3</v>
          </cell>
          <cell r="P113">
            <v>5.6071799999999998E-3</v>
          </cell>
          <cell r="Q113">
            <v>5.2033199999999991E-3</v>
          </cell>
          <cell r="R113">
            <v>1.5556838220000001E-2</v>
          </cell>
          <cell r="S113">
            <v>6.9316199999999994E-3</v>
          </cell>
          <cell r="T113">
            <v>5.0337708600000008E-3</v>
          </cell>
          <cell r="U113">
            <v>7.3260183333333315E-3</v>
          </cell>
          <cell r="V113">
            <v>1.1389939999999999E-2</v>
          </cell>
          <cell r="W113">
            <v>1.1613079999999998E-2</v>
          </cell>
          <cell r="X113">
            <v>1.414204E-2</v>
          </cell>
          <cell r="Y113">
            <v>1.3819999999999999E-2</v>
          </cell>
          <cell r="Z113">
            <v>1.7164640000000002E-2</v>
          </cell>
          <cell r="AA113">
            <v>0</v>
          </cell>
          <cell r="AB113">
            <v>4.8872989999999996</v>
          </cell>
          <cell r="AC113">
            <v>3.8920079999999997</v>
          </cell>
          <cell r="AD113">
            <v>4.529617</v>
          </cell>
          <cell r="AE113">
            <v>4.2927979999999994</v>
          </cell>
          <cell r="AF113">
            <v>2.7707740000000003</v>
          </cell>
          <cell r="AG113">
            <v>3.2312309999999993</v>
          </cell>
          <cell r="AH113">
            <v>3.1663139999999999</v>
          </cell>
          <cell r="AI113">
            <v>7.3134059999999996</v>
          </cell>
          <cell r="AJ113">
            <v>9.5082829999999987</v>
          </cell>
          <cell r="AK113">
            <v>6.0328119999999998</v>
          </cell>
          <cell r="AL113">
            <v>4.493112</v>
          </cell>
          <cell r="AM113">
            <v>3.4841849999999996</v>
          </cell>
          <cell r="AN113">
            <v>1.3617239999999999</v>
          </cell>
          <cell r="AO113">
            <v>2.6174919999999999</v>
          </cell>
          <cell r="AP113">
            <v>1.2871059999999999</v>
          </cell>
          <cell r="AQ113">
            <v>1.7135830000000001</v>
          </cell>
          <cell r="AR113">
            <v>2.8723219999999996</v>
          </cell>
          <cell r="AS113">
            <v>1.6372099999999998</v>
          </cell>
          <cell r="AT113">
            <v>1.9932849999999998</v>
          </cell>
          <cell r="AU113">
            <v>1.25631</v>
          </cell>
          <cell r="AV113">
            <v>1.5907100000000001</v>
          </cell>
          <cell r="AW113">
            <v>2.2066400000000002</v>
          </cell>
          <cell r="AX113">
            <v>2.226899</v>
          </cell>
          <cell r="AY113">
            <v>1.824721</v>
          </cell>
          <cell r="AZ113">
            <v>2.094214</v>
          </cell>
          <cell r="BA113">
            <v>0</v>
          </cell>
        </row>
        <row r="114">
          <cell r="B114">
            <v>0.235455676</v>
          </cell>
          <cell r="C114">
            <v>0.19053460100000003</v>
          </cell>
          <cell r="D114">
            <v>0.20257794000000001</v>
          </cell>
          <cell r="E114">
            <v>0.308542924</v>
          </cell>
          <cell r="F114">
            <v>0.36145668400000003</v>
          </cell>
          <cell r="G114">
            <v>0.26999623500000003</v>
          </cell>
          <cell r="H114">
            <v>0.31411496</v>
          </cell>
          <cell r="I114">
            <v>0.40536764000000003</v>
          </cell>
          <cell r="J114">
            <v>0.28243498</v>
          </cell>
          <cell r="K114">
            <v>0.21560488899999997</v>
          </cell>
          <cell r="L114">
            <v>0.20446896000000001</v>
          </cell>
          <cell r="M114">
            <v>0.13743635149999994</v>
          </cell>
          <cell r="N114">
            <v>1.416218E-2</v>
          </cell>
          <cell r="O114">
            <v>0.17393016</v>
          </cell>
          <cell r="P114">
            <v>0.19790032455999998</v>
          </cell>
          <cell r="Q114">
            <v>0.20301965999999994</v>
          </cell>
          <cell r="R114">
            <v>0.18641231999999994</v>
          </cell>
          <cell r="S114">
            <v>0.24206809386</v>
          </cell>
          <cell r="T114">
            <v>0.31428822886666646</v>
          </cell>
          <cell r="U114">
            <v>0.25595302769999995</v>
          </cell>
          <cell r="V114">
            <v>0.21572552562</v>
          </cell>
          <cell r="W114">
            <v>0.32561587999999986</v>
          </cell>
          <cell r="X114">
            <v>0.3493835799999998</v>
          </cell>
          <cell r="Y114">
            <v>0.36043365577999992</v>
          </cell>
          <cell r="Z114">
            <v>0.38074981999999991</v>
          </cell>
          <cell r="AA114">
            <v>0</v>
          </cell>
          <cell r="AB114">
            <v>23.855896000000001</v>
          </cell>
          <cell r="AC114">
            <v>21.789293000000001</v>
          </cell>
          <cell r="AD114">
            <v>23.574780999999998</v>
          </cell>
          <cell r="AE114">
            <v>35.154554999999988</v>
          </cell>
          <cell r="AF114">
            <v>49.630395</v>
          </cell>
          <cell r="AG114">
            <v>42.054936999999995</v>
          </cell>
          <cell r="AH114">
            <v>46.744526999999991</v>
          </cell>
          <cell r="AI114">
            <v>60.436286999999993</v>
          </cell>
          <cell r="AJ114">
            <v>48.095205</v>
          </cell>
          <cell r="AK114">
            <v>27.560265999999999</v>
          </cell>
          <cell r="AL114">
            <v>31.700482000000001</v>
          </cell>
          <cell r="AM114">
            <v>23.625995</v>
          </cell>
          <cell r="AN114">
            <v>4.6299419999999998</v>
          </cell>
          <cell r="AO114">
            <v>28.279916999999998</v>
          </cell>
          <cell r="AP114">
            <v>32.520426999999998</v>
          </cell>
          <cell r="AQ114">
            <v>27.743110999999999</v>
          </cell>
          <cell r="AR114">
            <v>21.775410999999998</v>
          </cell>
          <cell r="AS114">
            <v>29.931938000000002</v>
          </cell>
          <cell r="AT114">
            <v>43.825440999999998</v>
          </cell>
          <cell r="AU114">
            <v>24.216584999999998</v>
          </cell>
          <cell r="AV114">
            <v>20.793188999999998</v>
          </cell>
          <cell r="AW114">
            <v>57.893011999999999</v>
          </cell>
          <cell r="AX114">
            <v>50.766507000000004</v>
          </cell>
          <cell r="AY114">
            <v>40.55153</v>
          </cell>
          <cell r="AZ114">
            <v>53.481777999999998</v>
          </cell>
          <cell r="BA114">
            <v>0</v>
          </cell>
        </row>
        <row r="115">
          <cell r="B115">
            <v>2.5846839999999999E-2</v>
          </cell>
          <cell r="C115">
            <v>6.0012299999999998E-2</v>
          </cell>
          <cell r="D115">
            <v>7.8358659999999997E-2</v>
          </cell>
          <cell r="E115">
            <v>8.9375520000000014E-2</v>
          </cell>
          <cell r="F115">
            <v>0.11491431999999999</v>
          </cell>
          <cell r="G115">
            <v>5.1945379999999999E-2</v>
          </cell>
          <cell r="H115">
            <v>0.11477232</v>
          </cell>
          <cell r="I115">
            <v>0.12790489999999999</v>
          </cell>
          <cell r="J115">
            <v>8.4453860000000006E-2</v>
          </cell>
          <cell r="K115">
            <v>9.5527520000000005E-2</v>
          </cell>
          <cell r="L115">
            <v>7.1886020000000009E-2</v>
          </cell>
          <cell r="M115">
            <v>5.8127819999999997E-2</v>
          </cell>
          <cell r="N115">
            <v>0</v>
          </cell>
          <cell r="O115">
            <v>6.1182839999999995E-2</v>
          </cell>
          <cell r="P115">
            <v>7.1713319999999997E-2</v>
          </cell>
          <cell r="Q115">
            <v>8.5177439999999965E-2</v>
          </cell>
          <cell r="R115">
            <v>8.7938359999999979E-2</v>
          </cell>
          <cell r="S115">
            <v>0.10310955999999999</v>
          </cell>
          <cell r="T115">
            <v>0.11607559999999999</v>
          </cell>
          <cell r="U115">
            <v>8.6009120000000008E-2</v>
          </cell>
          <cell r="V115">
            <v>0.13769817999999998</v>
          </cell>
          <cell r="W115">
            <v>0.1164736</v>
          </cell>
          <cell r="X115">
            <v>8.8428879999999974E-2</v>
          </cell>
          <cell r="Y115">
            <v>0.12959923999999998</v>
          </cell>
          <cell r="Z115">
            <v>0.13849484000000001</v>
          </cell>
          <cell r="AA115">
            <v>0</v>
          </cell>
          <cell r="AB115">
            <v>2.6062219999999994</v>
          </cell>
          <cell r="AC115">
            <v>4.4555980000000002</v>
          </cell>
          <cell r="AD115">
            <v>6.6998879999999996</v>
          </cell>
          <cell r="AE115">
            <v>8.3977880000000003</v>
          </cell>
          <cell r="AF115">
            <v>11.809124000000001</v>
          </cell>
          <cell r="AG115">
            <v>6.0076080000000003</v>
          </cell>
          <cell r="AH115">
            <v>13.439617999999999</v>
          </cell>
          <cell r="AI115">
            <v>14.463827</v>
          </cell>
          <cell r="AJ115">
            <v>12.201988999999999</v>
          </cell>
          <cell r="AK115">
            <v>10.698739999999999</v>
          </cell>
          <cell r="AL115">
            <v>10.595065999999999</v>
          </cell>
          <cell r="AM115">
            <v>8.9635149999999992</v>
          </cell>
          <cell r="AN115">
            <v>0</v>
          </cell>
          <cell r="AO115">
            <v>9.6548960000000008</v>
          </cell>
          <cell r="AP115">
            <v>10.882312000000001</v>
          </cell>
          <cell r="AQ115">
            <v>11.579767</v>
          </cell>
          <cell r="AR115">
            <v>9.485971000000001</v>
          </cell>
          <cell r="AS115">
            <v>12.403991999999999</v>
          </cell>
          <cell r="AT115">
            <v>16.043112000000001</v>
          </cell>
          <cell r="AU115">
            <v>9.6279699999999995</v>
          </cell>
          <cell r="AV115">
            <v>13.361203</v>
          </cell>
          <cell r="AW115">
            <v>20.611084000000002</v>
          </cell>
          <cell r="AX115">
            <v>13.938118999999999</v>
          </cell>
          <cell r="AY115">
            <v>15.895007999999999</v>
          </cell>
          <cell r="AZ115">
            <v>18.720445999999999</v>
          </cell>
          <cell r="BA115">
            <v>0</v>
          </cell>
        </row>
        <row r="116">
          <cell r="B116">
            <v>5.9531980000000005E-2</v>
          </cell>
          <cell r="C116">
            <v>5.0865242999999997E-2</v>
          </cell>
          <cell r="D116">
            <v>3.5387511300000001E-2</v>
          </cell>
          <cell r="E116">
            <v>4.2232860000000004E-2</v>
          </cell>
          <cell r="F116">
            <v>4.1421909620000003E-2</v>
          </cell>
          <cell r="G116">
            <v>3.052968E-2</v>
          </cell>
          <cell r="H116">
            <v>1.8878760000000001E-2</v>
          </cell>
          <cell r="I116">
            <v>2.5124099999999996E-2</v>
          </cell>
          <cell r="J116">
            <v>1.1022980000000003E-2</v>
          </cell>
          <cell r="K116">
            <v>7.0362809400000004E-3</v>
          </cell>
          <cell r="L116">
            <v>5.5790600000000003E-3</v>
          </cell>
          <cell r="M116">
            <v>7.8009109199999992E-3</v>
          </cell>
          <cell r="N116">
            <v>0</v>
          </cell>
          <cell r="O116">
            <v>5.5209551599999995E-3</v>
          </cell>
          <cell r="P116">
            <v>8.0192612200000006E-3</v>
          </cell>
          <cell r="Q116">
            <v>4.2046023800000002E-3</v>
          </cell>
          <cell r="R116">
            <v>6.2327599999999995E-3</v>
          </cell>
          <cell r="S116">
            <v>5.0375585000000007E-3</v>
          </cell>
          <cell r="T116">
            <v>7.2295019933333315E-3</v>
          </cell>
          <cell r="U116">
            <v>9.2647301500000008E-3</v>
          </cell>
          <cell r="V116">
            <v>4.291943539999999E-3</v>
          </cell>
          <cell r="W116">
            <v>2.16120474E-3</v>
          </cell>
          <cell r="X116">
            <v>2.1673479999999998E-2</v>
          </cell>
          <cell r="Y116">
            <v>3.3331552E-3</v>
          </cell>
          <cell r="Z116">
            <v>3.2395799999999997E-3</v>
          </cell>
          <cell r="AA116">
            <v>0</v>
          </cell>
          <cell r="AB116">
            <v>12.055717</v>
          </cell>
          <cell r="AC116">
            <v>10.184642999999999</v>
          </cell>
          <cell r="AD116">
            <v>8.6052799999999987</v>
          </cell>
          <cell r="AE116">
            <v>9.0393899999999991</v>
          </cell>
          <cell r="AF116">
            <v>9.886550999999999</v>
          </cell>
          <cell r="AG116">
            <v>9.8918400000000002</v>
          </cell>
          <cell r="AH116">
            <v>6.2952000000000004</v>
          </cell>
          <cell r="AI116">
            <v>8.7943309999999997</v>
          </cell>
          <cell r="AJ116">
            <v>5.4692699999999999</v>
          </cell>
          <cell r="AK116">
            <v>2.6531689999999997</v>
          </cell>
          <cell r="AL116">
            <v>2.4731839999999998</v>
          </cell>
          <cell r="AM116">
            <v>3.3421909999999997</v>
          </cell>
          <cell r="AN116">
            <v>0</v>
          </cell>
          <cell r="AO116">
            <v>2.5981649999999998</v>
          </cell>
          <cell r="AP116">
            <v>3.3555119999999996</v>
          </cell>
          <cell r="AQ116">
            <v>1.7750069999999998</v>
          </cell>
          <cell r="AR116">
            <v>2.308306</v>
          </cell>
          <cell r="AS116">
            <v>1.7272549999999998</v>
          </cell>
          <cell r="AT116">
            <v>2.7925430000000002</v>
          </cell>
          <cell r="AU116">
            <v>2.7116039999999999</v>
          </cell>
          <cell r="AV116">
            <v>1.1494980000000001</v>
          </cell>
          <cell r="AW116">
            <v>0.74959100000000001</v>
          </cell>
          <cell r="AX116">
            <v>0.79315899999999995</v>
          </cell>
          <cell r="AY116">
            <v>0.90354299999999999</v>
          </cell>
          <cell r="AZ116">
            <v>0.70949200000000001</v>
          </cell>
          <cell r="BA116">
            <v>0</v>
          </cell>
        </row>
        <row r="121">
          <cell r="B121">
            <v>3.1177959999999994E-2</v>
          </cell>
          <cell r="C121">
            <v>7.0133799999999996E-3</v>
          </cell>
          <cell r="D121">
            <v>3.1212200000000001E-3</v>
          </cell>
          <cell r="E121">
            <v>1.6121513499999999E-3</v>
          </cell>
          <cell r="F121">
            <v>1.252354E-3</v>
          </cell>
          <cell r="G121">
            <v>5.5044600000000001E-3</v>
          </cell>
          <cell r="H121">
            <v>1.7191519999999998E-2</v>
          </cell>
          <cell r="I121">
            <v>0.16561753999999998</v>
          </cell>
          <cell r="J121">
            <v>7.4183479999999996E-2</v>
          </cell>
          <cell r="K121">
            <v>3.1359940000000003E-2</v>
          </cell>
          <cell r="L121">
            <v>8.557062E-2</v>
          </cell>
          <cell r="M121">
            <v>9.8946919999999994E-2</v>
          </cell>
          <cell r="N121">
            <v>4.6709819E-2</v>
          </cell>
          <cell r="O121">
            <v>5.3837739999999995E-2</v>
          </cell>
          <cell r="P121">
            <v>5.3088617999999997E-2</v>
          </cell>
          <cell r="Q121">
            <v>3.8368519999999996E-2</v>
          </cell>
          <cell r="R121">
            <v>4.3751779999999997E-2</v>
          </cell>
          <cell r="S121">
            <v>6.7994888399999995E-2</v>
          </cell>
          <cell r="T121">
            <v>7.1459995555555572E-2</v>
          </cell>
          <cell r="U121">
            <v>9.2493808450000006E-2</v>
          </cell>
          <cell r="V121">
            <v>0.17100487999999997</v>
          </cell>
          <cell r="W121">
            <v>0.14768961999999999</v>
          </cell>
          <cell r="X121">
            <v>0.14033383999999999</v>
          </cell>
          <cell r="Y121">
            <v>2.9885740000000001E-2</v>
          </cell>
          <cell r="Z121">
            <v>3.2155119999999995E-2</v>
          </cell>
          <cell r="AA121">
            <v>0</v>
          </cell>
          <cell r="AB121">
            <v>4.317018</v>
          </cell>
          <cell r="AC121">
            <v>1.0383990000000001</v>
          </cell>
          <cell r="AD121">
            <v>0.42946699999999999</v>
          </cell>
          <cell r="AE121">
            <v>0.21331199999999997</v>
          </cell>
          <cell r="AF121">
            <v>0.33044199999999996</v>
          </cell>
          <cell r="AG121">
            <v>1.821329</v>
          </cell>
          <cell r="AH121">
            <v>2.2256709999999997</v>
          </cell>
          <cell r="AI121">
            <v>18.220687999999996</v>
          </cell>
          <cell r="AJ121">
            <v>9.1790709999999986</v>
          </cell>
          <cell r="AK121">
            <v>3.5739409999999996</v>
          </cell>
          <cell r="AL121">
            <v>9.3418949999999992</v>
          </cell>
          <cell r="AM121">
            <v>15.367305999999999</v>
          </cell>
          <cell r="AN121">
            <v>7.0198979999999995</v>
          </cell>
          <cell r="AO121">
            <v>7.9045750000000004</v>
          </cell>
          <cell r="AP121">
            <v>9.0138130000000007</v>
          </cell>
          <cell r="AQ121">
            <v>6.2664929999999996</v>
          </cell>
          <cell r="AR121">
            <v>5.8624919999999996</v>
          </cell>
          <cell r="AS121">
            <v>7.8808049999999996</v>
          </cell>
          <cell r="AT121">
            <v>8.4267859999999999</v>
          </cell>
          <cell r="AU121">
            <v>10.007232999999999</v>
          </cell>
          <cell r="AV121">
            <v>16.144821</v>
          </cell>
          <cell r="AW121">
            <v>17.474779999999999</v>
          </cell>
          <cell r="AX121">
            <v>18.255555999999999</v>
          </cell>
          <cell r="AY121">
            <v>3.962412</v>
          </cell>
          <cell r="AZ121">
            <v>4.2320059999999993</v>
          </cell>
          <cell r="BA121">
            <v>0</v>
          </cell>
        </row>
        <row r="138">
          <cell r="B138">
            <v>8.3477399999999993E-3</v>
          </cell>
          <cell r="C138">
            <v>4.9834600000000003E-3</v>
          </cell>
          <cell r="D138">
            <v>7.6910199999999998E-3</v>
          </cell>
          <cell r="E138">
            <v>1.5762019999999998E-2</v>
          </cell>
          <cell r="F138">
            <v>1.43397E-2</v>
          </cell>
          <cell r="G138">
            <v>6.2353200000000008E-3</v>
          </cell>
          <cell r="H138">
            <v>1.1586280000000001E-2</v>
          </cell>
          <cell r="I138">
            <v>2.1599159999999999E-2</v>
          </cell>
          <cell r="J138">
            <v>1.9500099999999999E-2</v>
          </cell>
          <cell r="K138">
            <v>7.1683056E-3</v>
          </cell>
          <cell r="L138">
            <v>7.2393518999999996E-3</v>
          </cell>
          <cell r="M138">
            <v>1.2068719999999998E-2</v>
          </cell>
          <cell r="N138">
            <v>8.16126E-3</v>
          </cell>
          <cell r="O138">
            <v>1.2980519999999997E-2</v>
          </cell>
          <cell r="P138">
            <v>1.2338679999999999E-2</v>
          </cell>
          <cell r="Q138">
            <v>3.503209333333334E-2</v>
          </cell>
          <cell r="R138">
            <v>5.7701798000000006E-2</v>
          </cell>
          <cell r="S138">
            <v>0.10550337999999999</v>
          </cell>
          <cell r="T138">
            <v>0.19086601496666672</v>
          </cell>
          <cell r="U138">
            <v>0.13696917150000004</v>
          </cell>
          <cell r="V138">
            <v>0.11565699767999998</v>
          </cell>
          <cell r="W138">
            <v>0.2067335000000001</v>
          </cell>
          <cell r="X138">
            <v>0.29296533999999996</v>
          </cell>
          <cell r="Y138">
            <v>8.4096900000000002E-2</v>
          </cell>
          <cell r="Z138">
            <v>0.12256550000000002</v>
          </cell>
          <cell r="AA138">
            <v>0</v>
          </cell>
          <cell r="AB138">
            <v>0.84768899999999991</v>
          </cell>
          <cell r="AC138">
            <v>0.54483100000000007</v>
          </cell>
          <cell r="AD138">
            <v>0.69165199999999993</v>
          </cell>
          <cell r="AE138">
            <v>1.538813</v>
          </cell>
          <cell r="AF138">
            <v>1.6547200000000002</v>
          </cell>
          <cell r="AG138">
            <v>1.1935169999999999</v>
          </cell>
          <cell r="AH138">
            <v>2.5620720000000001</v>
          </cell>
          <cell r="AI138">
            <v>5.3439489999999994</v>
          </cell>
          <cell r="AJ138">
            <v>6.9347009999999996</v>
          </cell>
          <cell r="AK138">
            <v>1.9646239999999997</v>
          </cell>
          <cell r="AL138">
            <v>1.887084</v>
          </cell>
          <cell r="AM138">
            <v>3.1599849999999998</v>
          </cell>
          <cell r="AN138">
            <v>1.9529939999999999</v>
          </cell>
          <cell r="AO138">
            <v>2.801002</v>
          </cell>
          <cell r="AP138">
            <v>2.7337449999999999</v>
          </cell>
          <cell r="AQ138">
            <v>5.3510949999999999</v>
          </cell>
          <cell r="AR138">
            <v>7.425694</v>
          </cell>
          <cell r="AS138">
            <v>12.892984999999998</v>
          </cell>
          <cell r="AT138">
            <v>22.463455999999997</v>
          </cell>
          <cell r="AU138">
            <v>15.589143</v>
          </cell>
          <cell r="AV138">
            <v>11.255851</v>
          </cell>
          <cell r="AW138">
            <v>22.660150999999995</v>
          </cell>
          <cell r="AX138">
            <v>35.252163000000003</v>
          </cell>
          <cell r="AY138">
            <v>8.8928250000000002</v>
          </cell>
          <cell r="AZ138">
            <v>13.481583000000001</v>
          </cell>
          <cell r="BA138">
            <v>0</v>
          </cell>
        </row>
        <row r="143">
          <cell r="B143">
            <v>1.8855120000000003E-2</v>
          </cell>
          <cell r="C143">
            <v>1.8107100000000001E-2</v>
          </cell>
          <cell r="D143">
            <v>1.7826660000000001E-2</v>
          </cell>
          <cell r="E143">
            <v>1.790984E-2</v>
          </cell>
          <cell r="F143">
            <v>1.8252320000000002E-2</v>
          </cell>
          <cell r="G143">
            <v>1.4660600000000001E-2</v>
          </cell>
          <cell r="H143">
            <v>1.3366650000000001E-2</v>
          </cell>
          <cell r="I143">
            <v>1.148506E-2</v>
          </cell>
          <cell r="J143">
            <v>1.7032860000000004E-2</v>
          </cell>
          <cell r="K143">
            <v>9.1406620800000005E-3</v>
          </cell>
          <cell r="L143">
            <v>6.2242227400000003E-3</v>
          </cell>
          <cell r="M143">
            <v>4.7259199999999998E-3</v>
          </cell>
          <cell r="N143">
            <v>4.20142E-3</v>
          </cell>
          <cell r="O143">
            <v>3.2148999999999997E-3</v>
          </cell>
          <cell r="P143">
            <v>0</v>
          </cell>
          <cell r="Q143">
            <v>2.7107599999999996E-3</v>
          </cell>
          <cell r="R143">
            <v>2.2988799999999997E-3</v>
          </cell>
          <cell r="S143">
            <v>0</v>
          </cell>
          <cell r="T143">
            <v>4.5665600000000008E-3</v>
          </cell>
          <cell r="U143">
            <v>3.1610751500000004E-3</v>
          </cell>
          <cell r="V143">
            <v>3.7830682479999996E-3</v>
          </cell>
          <cell r="W143">
            <v>2.9619200000000003E-3</v>
          </cell>
          <cell r="X143">
            <v>5.734180000000001E-3</v>
          </cell>
          <cell r="Y143">
            <v>1.4559999999999998E-3</v>
          </cell>
          <cell r="Z143">
            <v>2.6132199999999999E-3</v>
          </cell>
          <cell r="AA143">
            <v>0</v>
          </cell>
          <cell r="AB143">
            <v>2.8380190000000001</v>
          </cell>
          <cell r="AC143">
            <v>2.6444130000000001</v>
          </cell>
          <cell r="AD143">
            <v>2.2611189999999999</v>
          </cell>
          <cell r="AE143">
            <v>2.494326</v>
          </cell>
          <cell r="AF143">
            <v>2.9934259999999995</v>
          </cell>
          <cell r="AG143">
            <v>2.4618250000000002</v>
          </cell>
          <cell r="AH143">
            <v>3.1174400000000002</v>
          </cell>
          <cell r="AI143">
            <v>3.1451989999999999</v>
          </cell>
          <cell r="AJ143">
            <v>5.2318949999999997</v>
          </cell>
          <cell r="AK143">
            <v>3.2248089999999996</v>
          </cell>
          <cell r="AL143">
            <v>2.1469169999999997</v>
          </cell>
          <cell r="AM143">
            <v>2.2274919999999998</v>
          </cell>
          <cell r="AN143">
            <v>1.727347</v>
          </cell>
          <cell r="AO143">
            <v>1.4614909999999999</v>
          </cell>
          <cell r="AP143">
            <v>0</v>
          </cell>
          <cell r="AQ143">
            <v>0.98017999999999994</v>
          </cell>
          <cell r="AR143">
            <v>0.71352999999999989</v>
          </cell>
          <cell r="AS143">
            <v>0</v>
          </cell>
          <cell r="AT143">
            <v>1.716448</v>
          </cell>
          <cell r="AU143">
            <v>1.1985699999999999</v>
          </cell>
          <cell r="AV143">
            <v>1.41791</v>
          </cell>
          <cell r="AW143">
            <v>1.2275509999999998</v>
          </cell>
          <cell r="AX143">
            <v>2.5847889999999998</v>
          </cell>
          <cell r="AY143">
            <v>0.56018299999999999</v>
          </cell>
          <cell r="AZ143">
            <v>0.91215000000000002</v>
          </cell>
          <cell r="BA143">
            <v>0</v>
          </cell>
        </row>
        <row r="147">
          <cell r="B147">
            <v>0.16465171000000001</v>
          </cell>
          <cell r="C147">
            <v>0.18383366000000001</v>
          </cell>
          <cell r="D147">
            <v>0.25552189000000003</v>
          </cell>
          <cell r="E147">
            <v>0.31931749000000009</v>
          </cell>
          <cell r="F147">
            <v>0.30228771399999999</v>
          </cell>
          <cell r="G147">
            <v>0.26096130000000006</v>
          </cell>
          <cell r="H147">
            <v>0.15892264</v>
          </cell>
          <cell r="I147">
            <v>0.21874802000000004</v>
          </cell>
          <cell r="J147">
            <v>8.9895605000000003E-2</v>
          </cell>
          <cell r="K147">
            <v>7.261458388E-2</v>
          </cell>
          <cell r="L147">
            <v>7.2003379400000012E-2</v>
          </cell>
          <cell r="M147">
            <v>8.7104422785714231E-2</v>
          </cell>
          <cell r="N147">
            <v>0.18790541810000003</v>
          </cell>
          <cell r="O147">
            <v>8.5105314500000001E-2</v>
          </cell>
          <cell r="P147">
            <v>0.1084108</v>
          </cell>
          <cell r="Q147">
            <v>0.53333207299999985</v>
          </cell>
          <cell r="R147">
            <v>0.88144404359999973</v>
          </cell>
          <cell r="S147">
            <v>1.3183302423999996</v>
          </cell>
          <cell r="T147">
            <v>1.4204511809400004</v>
          </cell>
          <cell r="U147">
            <v>1.4013414947666669</v>
          </cell>
          <cell r="V147">
            <v>1.2845253343719998</v>
          </cell>
          <cell r="W147">
            <v>1.9888443400000002</v>
          </cell>
          <cell r="X147">
            <v>1.5234137000000003</v>
          </cell>
          <cell r="Y147">
            <v>1.8253826399999997</v>
          </cell>
          <cell r="Z147">
            <v>1.8877505600000002</v>
          </cell>
          <cell r="AA147">
            <v>0</v>
          </cell>
          <cell r="AB147">
            <v>14.886478</v>
          </cell>
          <cell r="AC147">
            <v>15.355115000000001</v>
          </cell>
          <cell r="AD147">
            <v>20.781362999999999</v>
          </cell>
          <cell r="AE147">
            <v>25.569054999999999</v>
          </cell>
          <cell r="AF147">
            <v>29.394948999999997</v>
          </cell>
          <cell r="AG147">
            <v>28.177531999999999</v>
          </cell>
          <cell r="AH147">
            <v>17.414494999999999</v>
          </cell>
          <cell r="AI147">
            <v>24.515816999999998</v>
          </cell>
          <cell r="AJ147">
            <v>12.508685</v>
          </cell>
          <cell r="AK147">
            <v>8.3080639999999981</v>
          </cell>
          <cell r="AL147">
            <v>9.9495749999999994</v>
          </cell>
          <cell r="AM147">
            <v>12.412761999999999</v>
          </cell>
          <cell r="AN147">
            <v>25.962401</v>
          </cell>
          <cell r="AO147">
            <v>12.357227999999999</v>
          </cell>
          <cell r="AP147">
            <v>15.283673</v>
          </cell>
          <cell r="AQ147">
            <v>67.528109999999998</v>
          </cell>
          <cell r="AR147">
            <v>99.573189999999997</v>
          </cell>
          <cell r="AS147">
            <v>151.208945</v>
          </cell>
          <cell r="AT147">
            <v>172.86027899999999</v>
          </cell>
          <cell r="AU147">
            <v>152.12858599999998</v>
          </cell>
          <cell r="AV147">
            <v>145.11689000000001</v>
          </cell>
          <cell r="AW147">
            <v>251.55740399999996</v>
          </cell>
          <cell r="AX147">
            <v>241.37781799999999</v>
          </cell>
          <cell r="AY147">
            <v>245.02354700000001</v>
          </cell>
          <cell r="AZ147">
            <v>252.89058599999998</v>
          </cell>
          <cell r="BA147">
            <v>0</v>
          </cell>
        </row>
        <row r="154">
          <cell r="B154">
            <v>0.34800477999999996</v>
          </cell>
          <cell r="C154">
            <v>0.28728626000000002</v>
          </cell>
          <cell r="D154">
            <v>0.35660575999999999</v>
          </cell>
          <cell r="E154">
            <v>0.26207121999999999</v>
          </cell>
          <cell r="F154">
            <v>0.14516502000000001</v>
          </cell>
          <cell r="G154">
            <v>0.11512412000000001</v>
          </cell>
          <cell r="H154">
            <v>0.13653238000000004</v>
          </cell>
          <cell r="I154">
            <v>0.18507846</v>
          </cell>
          <cell r="J154">
            <v>0.20343884000000004</v>
          </cell>
          <cell r="K154">
            <v>0.10974662000000002</v>
          </cell>
          <cell r="L154">
            <v>4.6488160000000008E-2</v>
          </cell>
          <cell r="M154">
            <v>6.9351239999999981E-2</v>
          </cell>
          <cell r="N154">
            <v>2.7138979999999997E-2</v>
          </cell>
          <cell r="O154">
            <v>1.1755419999999999E-2</v>
          </cell>
          <cell r="P154">
            <v>1.182248E-2</v>
          </cell>
          <cell r="Q154">
            <v>4.9604379999999997E-2</v>
          </cell>
          <cell r="R154">
            <v>4.5529939999999998E-2</v>
          </cell>
          <cell r="S154">
            <v>4.0908820000000005E-2</v>
          </cell>
          <cell r="T154">
            <v>8.2208875690000002E-2</v>
          </cell>
          <cell r="U154">
            <v>0.18246100800000001</v>
          </cell>
          <cell r="V154">
            <v>6.0799920000000007E-2</v>
          </cell>
          <cell r="W154">
            <v>6.1138820000000003E-2</v>
          </cell>
          <cell r="X154">
            <v>6.2975379999999997E-2</v>
          </cell>
          <cell r="Y154">
            <v>5.5456859999999997E-2</v>
          </cell>
          <cell r="Z154">
            <v>4.7354340000000002E-2</v>
          </cell>
          <cell r="AA154">
            <v>0</v>
          </cell>
          <cell r="AB154">
            <v>16.637259999999998</v>
          </cell>
          <cell r="AC154">
            <v>15.271231999999999</v>
          </cell>
          <cell r="AD154">
            <v>14.992540999999997</v>
          </cell>
          <cell r="AE154">
            <v>14.103899</v>
          </cell>
          <cell r="AF154">
            <v>13.197865999999998</v>
          </cell>
          <cell r="AG154">
            <v>10.544111999999998</v>
          </cell>
          <cell r="AH154">
            <v>13.147468999999999</v>
          </cell>
          <cell r="AI154">
            <v>20.068603</v>
          </cell>
          <cell r="AJ154">
            <v>22.578530000000001</v>
          </cell>
          <cell r="AK154">
            <v>9.9247119999999995</v>
          </cell>
          <cell r="AL154">
            <v>5.3130170000000003</v>
          </cell>
          <cell r="AM154">
            <v>8.5482250000000004</v>
          </cell>
          <cell r="AN154">
            <v>3.410984</v>
          </cell>
          <cell r="AO154">
            <v>1.6120349999999999</v>
          </cell>
          <cell r="AP154">
            <v>1.8243369999999999</v>
          </cell>
          <cell r="AQ154">
            <v>5.962205</v>
          </cell>
          <cell r="AR154">
            <v>5.7865599999999997</v>
          </cell>
          <cell r="AS154">
            <v>5.5604459999999998</v>
          </cell>
          <cell r="AT154">
            <v>10.896369000000002</v>
          </cell>
          <cell r="AU154">
            <v>8.5365839999999995</v>
          </cell>
          <cell r="AV154">
            <v>6.9246369999999997</v>
          </cell>
          <cell r="AW154">
            <v>9.3936439999999983</v>
          </cell>
          <cell r="AX154">
            <v>12.097802</v>
          </cell>
          <cell r="AY154">
            <v>7.9749049999999997</v>
          </cell>
          <cell r="AZ154">
            <v>7.9228779999999999</v>
          </cell>
          <cell r="BA154">
            <v>0</v>
          </cell>
        </row>
        <row r="160">
          <cell r="B160">
            <v>0.19183319879999999</v>
          </cell>
          <cell r="C160">
            <v>0.14215591999999999</v>
          </cell>
          <cell r="D160">
            <v>0.18705820000000001</v>
          </cell>
          <cell r="E160">
            <v>0.21756522</v>
          </cell>
          <cell r="F160">
            <v>0.30559788000000004</v>
          </cell>
          <cell r="G160">
            <v>0.24999904000000001</v>
          </cell>
          <cell r="H160">
            <v>0.26513372000000002</v>
          </cell>
          <cell r="I160">
            <v>0.36727103999999999</v>
          </cell>
          <cell r="J160">
            <v>0.45360988000000008</v>
          </cell>
          <cell r="K160">
            <v>0.1337400426</v>
          </cell>
          <cell r="L160">
            <v>0.13744344525999999</v>
          </cell>
          <cell r="M160">
            <v>0.14263738000000001</v>
          </cell>
          <cell r="N160">
            <v>0.11355043999999999</v>
          </cell>
          <cell r="O160">
            <v>0.11261905999999999</v>
          </cell>
          <cell r="P160">
            <v>0.14596236000000001</v>
          </cell>
          <cell r="Q160">
            <v>0.12665319999999997</v>
          </cell>
          <cell r="R160">
            <v>0.1089996</v>
          </cell>
          <cell r="S160">
            <v>0.15028294119999999</v>
          </cell>
          <cell r="T160">
            <v>0.16381788466666664</v>
          </cell>
          <cell r="U160">
            <v>0.16456372</v>
          </cell>
          <cell r="V160">
            <v>0.12203074894399998</v>
          </cell>
          <cell r="W160">
            <v>0.10482046</v>
          </cell>
          <cell r="X160">
            <v>0.10543999999999998</v>
          </cell>
          <cell r="Y160">
            <v>0.1607343</v>
          </cell>
          <cell r="Z160">
            <v>0.20078513999999992</v>
          </cell>
          <cell r="AA160">
            <v>0</v>
          </cell>
          <cell r="AB160">
            <v>27.813523999999997</v>
          </cell>
          <cell r="AC160">
            <v>15.738645999999999</v>
          </cell>
          <cell r="AD160">
            <v>25.792634999999997</v>
          </cell>
          <cell r="AE160">
            <v>32.821719000000002</v>
          </cell>
          <cell r="AF160">
            <v>49.390709999999999</v>
          </cell>
          <cell r="AG160">
            <v>51.819874000000006</v>
          </cell>
          <cell r="AH160">
            <v>62.849668999999992</v>
          </cell>
          <cell r="AI160">
            <v>98.162668999999994</v>
          </cell>
          <cell r="AJ160">
            <v>92.32940499999998</v>
          </cell>
          <cell r="AK160">
            <v>35.520646999999997</v>
          </cell>
          <cell r="AL160">
            <v>43.436696999999995</v>
          </cell>
          <cell r="AM160">
            <v>44.358774000000004</v>
          </cell>
          <cell r="AN160">
            <v>33.334766000000002</v>
          </cell>
          <cell r="AO160">
            <v>27.506318999999998</v>
          </cell>
          <cell r="AP160">
            <v>35.458196999999998</v>
          </cell>
          <cell r="AQ160">
            <v>24.469659</v>
          </cell>
          <cell r="AR160">
            <v>21.905759</v>
          </cell>
          <cell r="AS160">
            <v>29.192819</v>
          </cell>
          <cell r="AT160">
            <v>38.556739999999998</v>
          </cell>
          <cell r="AU160">
            <v>33.088554000000002</v>
          </cell>
          <cell r="AV160">
            <v>26.859419999999997</v>
          </cell>
          <cell r="AW160">
            <v>30.694559999999996</v>
          </cell>
          <cell r="AX160">
            <v>33.861743000000004</v>
          </cell>
          <cell r="AY160">
            <v>34.811961999999994</v>
          </cell>
          <cell r="AZ160">
            <v>38.622512999999998</v>
          </cell>
          <cell r="BA160">
            <v>0</v>
          </cell>
        </row>
        <row r="161">
          <cell r="B161">
            <v>1.417218E-2</v>
          </cell>
          <cell r="C161">
            <v>1.772876E-2</v>
          </cell>
          <cell r="D161">
            <v>1.932832E-2</v>
          </cell>
          <cell r="E161">
            <v>1.6875960000000002E-2</v>
          </cell>
          <cell r="F161">
            <v>1.6282319999999999E-2</v>
          </cell>
          <cell r="G161">
            <v>1.5600289999999999E-2</v>
          </cell>
          <cell r="H161">
            <v>1.9183180000000001E-2</v>
          </cell>
          <cell r="I161">
            <v>1.6852477600000002E-2</v>
          </cell>
          <cell r="J161">
            <v>2.534776E-2</v>
          </cell>
          <cell r="K161">
            <v>2.17875285E-2</v>
          </cell>
          <cell r="L161">
            <v>1.301066E-2</v>
          </cell>
          <cell r="M161">
            <v>1.3984579999999998E-2</v>
          </cell>
          <cell r="N161">
            <v>1.06397E-2</v>
          </cell>
          <cell r="O161">
            <v>1.123006E-2</v>
          </cell>
          <cell r="P161">
            <v>8.4420999999999993E-3</v>
          </cell>
          <cell r="Q161">
            <v>1.1322859999999999E-2</v>
          </cell>
          <cell r="R161">
            <v>5.7634599999999998E-3</v>
          </cell>
          <cell r="S161">
            <v>6.5889799999999995E-3</v>
          </cell>
          <cell r="T161">
            <v>4.6459999999999996E-4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1.938858</v>
          </cell>
          <cell r="AC161">
            <v>2.040073</v>
          </cell>
          <cell r="AD161">
            <v>2.1291289999999998</v>
          </cell>
          <cell r="AE161">
            <v>1.9069749999999999</v>
          </cell>
          <cell r="AF161">
            <v>2.3446119999999997</v>
          </cell>
          <cell r="AG161">
            <v>2.3264289999999996</v>
          </cell>
          <cell r="AH161">
            <v>3.3970709999999995</v>
          </cell>
          <cell r="AI161">
            <v>3.3579129999999995</v>
          </cell>
          <cell r="AJ161">
            <v>3.8735139999999992</v>
          </cell>
          <cell r="AK161">
            <v>2.4711889999999999</v>
          </cell>
          <cell r="AL161">
            <v>2.068708</v>
          </cell>
          <cell r="AM161">
            <v>2.1859189999999997</v>
          </cell>
          <cell r="AN161">
            <v>1.6834939999999998</v>
          </cell>
          <cell r="AO161">
            <v>1.802735</v>
          </cell>
          <cell r="AP161">
            <v>1.3125179999999999</v>
          </cell>
          <cell r="AQ161">
            <v>1.6288909999999999</v>
          </cell>
          <cell r="AR161">
            <v>0.66370200000000001</v>
          </cell>
          <cell r="AS161">
            <v>0.98064699999999994</v>
          </cell>
          <cell r="AT161">
            <v>8.0976999999999993E-2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85">
          <cell r="B185">
            <v>7.5288981500000003E-3</v>
          </cell>
          <cell r="C185">
            <v>1.104012E-2</v>
          </cell>
          <cell r="D185">
            <v>1.7654458460000001E-2</v>
          </cell>
          <cell r="E185">
            <v>1.3635311120000002E-2</v>
          </cell>
          <cell r="F185">
            <v>1.6649960000000002E-2</v>
          </cell>
          <cell r="G185">
            <v>2.2745313999999999E-2</v>
          </cell>
          <cell r="H185">
            <v>1.3868689580000001E-2</v>
          </cell>
          <cell r="I185">
            <v>5.1117770000000005E-3</v>
          </cell>
          <cell r="J185">
            <v>6.6842600000000009E-3</v>
          </cell>
          <cell r="K185">
            <v>3.6211300000000002E-3</v>
          </cell>
          <cell r="L185">
            <v>1.7912686000000001E-3</v>
          </cell>
          <cell r="M185">
            <v>2.6318851666666662E-3</v>
          </cell>
          <cell r="N185">
            <v>2.7875627959999998E-3</v>
          </cell>
          <cell r="O185">
            <v>3.0369867399999994E-3</v>
          </cell>
          <cell r="P185">
            <v>4.7423248519999983E-3</v>
          </cell>
          <cell r="Q185">
            <v>6.5989185559999991E-3</v>
          </cell>
          <cell r="R185">
            <v>6.0322824640000007E-3</v>
          </cell>
          <cell r="S185">
            <v>6.9305791339999995E-3</v>
          </cell>
          <cell r="T185">
            <v>7.0660689866666659E-3</v>
          </cell>
          <cell r="U185">
            <v>9.6276971199999953E-3</v>
          </cell>
          <cell r="V185">
            <v>7.6292305479999994E-3</v>
          </cell>
          <cell r="W185">
            <v>1.0516296169999998E-2</v>
          </cell>
          <cell r="X185">
            <v>1.1622859999999999E-2</v>
          </cell>
          <cell r="Y185">
            <v>1.7399097581999999E-2</v>
          </cell>
          <cell r="Z185">
            <v>1.4730829982666666E-2</v>
          </cell>
          <cell r="AA185">
            <v>0</v>
          </cell>
          <cell r="AB185">
            <v>0.94717200000000001</v>
          </cell>
          <cell r="AC185">
            <v>1.3381819999999998</v>
          </cell>
          <cell r="AD185">
            <v>1.8564039999999997</v>
          </cell>
          <cell r="AE185">
            <v>1.4066589999999999</v>
          </cell>
          <cell r="AF185">
            <v>1.9292169999999997</v>
          </cell>
          <cell r="AG185">
            <v>3.3830829999999996</v>
          </cell>
          <cell r="AH185">
            <v>2.017503</v>
          </cell>
          <cell r="AI185">
            <v>1.1136900000000001</v>
          </cell>
          <cell r="AJ185">
            <v>1.6719839999999999</v>
          </cell>
          <cell r="AK185">
            <v>0.882193</v>
          </cell>
          <cell r="AL185">
            <v>0.47107699999999997</v>
          </cell>
          <cell r="AM185">
            <v>0.49582700000000002</v>
          </cell>
          <cell r="AN185">
            <v>0.62369600000000003</v>
          </cell>
          <cell r="AO185">
            <v>0.56079299999999999</v>
          </cell>
          <cell r="AP185">
            <v>0.94919699999999996</v>
          </cell>
          <cell r="AQ185">
            <v>1.0606519999999999</v>
          </cell>
          <cell r="AR185">
            <v>1.0560499999999999</v>
          </cell>
          <cell r="AS185">
            <v>1.1501199999999998</v>
          </cell>
          <cell r="AT185">
            <v>1.233711</v>
          </cell>
          <cell r="AU185">
            <v>1.4883839999999999</v>
          </cell>
          <cell r="AV185">
            <v>1.0409619999999999</v>
          </cell>
          <cell r="AW185">
            <v>1.710297</v>
          </cell>
          <cell r="AX185">
            <v>1.5128569999999999</v>
          </cell>
          <cell r="AY185">
            <v>2.603996</v>
          </cell>
          <cell r="AZ185">
            <v>1.588578</v>
          </cell>
          <cell r="BA185">
            <v>0</v>
          </cell>
        </row>
        <row r="186">
          <cell r="B186">
            <v>2.2785569999999997E-4</v>
          </cell>
          <cell r="C186">
            <v>1.9919219999999999E-4</v>
          </cell>
          <cell r="D186">
            <v>1.7370531999999999E-4</v>
          </cell>
          <cell r="E186">
            <v>3.8839999999999995E-4</v>
          </cell>
          <cell r="F186">
            <v>9.9352200000000007E-5</v>
          </cell>
          <cell r="G186">
            <v>4.3701999999999999E-4</v>
          </cell>
          <cell r="H186">
            <v>2.8389999999999996E-4</v>
          </cell>
          <cell r="I186">
            <v>2.2390000000000002E-4</v>
          </cell>
          <cell r="J186">
            <v>1.9551E-3</v>
          </cell>
          <cell r="K186">
            <v>3.2710787999999999E-4</v>
          </cell>
          <cell r="L186">
            <v>3.1351428999999999E-3</v>
          </cell>
          <cell r="M186">
            <v>2.4944290000000003E-3</v>
          </cell>
          <cell r="N186">
            <v>2.1705237799999999E-2</v>
          </cell>
          <cell r="O186">
            <v>2.8749807559999997E-2</v>
          </cell>
          <cell r="P186">
            <v>2.9269592659999996E-2</v>
          </cell>
          <cell r="Q186">
            <v>2.0753826319999998E-2</v>
          </cell>
          <cell r="R186">
            <v>1.3654106520000001E-2</v>
          </cell>
          <cell r="S186">
            <v>2.989790011E-2</v>
          </cell>
          <cell r="T186">
            <v>3.8460247916666662E-2</v>
          </cell>
          <cell r="U186">
            <v>3.0786099999999997E-2</v>
          </cell>
          <cell r="V186">
            <v>3.0367059999999998E-2</v>
          </cell>
          <cell r="W186">
            <v>2.2548099999999998E-2</v>
          </cell>
          <cell r="X186">
            <v>1.9017560000000003E-2</v>
          </cell>
          <cell r="Y186">
            <v>1.3434340000000001E-2</v>
          </cell>
          <cell r="Z186">
            <v>1.256142E-2</v>
          </cell>
          <cell r="AA186">
            <v>0</v>
          </cell>
          <cell r="AB186">
            <v>0.19433599999999998</v>
          </cell>
          <cell r="AC186">
            <v>0.15370200000000001</v>
          </cell>
          <cell r="AD186">
            <v>8.5153999999999994E-2</v>
          </cell>
          <cell r="AE186">
            <v>0.205736</v>
          </cell>
          <cell r="AF186">
            <v>2.6304999999999999E-2</v>
          </cell>
          <cell r="AG186">
            <v>0.12754499999999999</v>
          </cell>
          <cell r="AH186">
            <v>0.218001</v>
          </cell>
          <cell r="AI186">
            <v>0.118453</v>
          </cell>
          <cell r="AJ186">
            <v>0.29868699999999998</v>
          </cell>
          <cell r="AK186">
            <v>0.149342</v>
          </cell>
          <cell r="AL186">
            <v>0.49973299999999998</v>
          </cell>
          <cell r="AM186">
            <v>0.44899499999999998</v>
          </cell>
          <cell r="AN186">
            <v>4.6821359999999999</v>
          </cell>
          <cell r="AO186">
            <v>5.2924229999999994</v>
          </cell>
          <cell r="AP186">
            <v>4.8269219999999997</v>
          </cell>
          <cell r="AQ186">
            <v>3.253943</v>
          </cell>
          <cell r="AR186">
            <v>2.0496149999999997</v>
          </cell>
          <cell r="AS186">
            <v>4.037865</v>
          </cell>
          <cell r="AT186">
            <v>5.5824959999999999</v>
          </cell>
          <cell r="AU186">
            <v>4.5590779999999995</v>
          </cell>
          <cell r="AV186">
            <v>4.1023649999999998</v>
          </cell>
          <cell r="AW186">
            <v>4.3030390000000001</v>
          </cell>
          <cell r="AX186">
            <v>3.5508549999999999</v>
          </cell>
          <cell r="AY186">
            <v>2.1694110000000002</v>
          </cell>
          <cell r="AZ186">
            <v>2.0046429999999997</v>
          </cell>
          <cell r="BA186">
            <v>0</v>
          </cell>
        </row>
        <row r="187">
          <cell r="B187">
            <v>0.13104364000000002</v>
          </cell>
          <cell r="C187">
            <v>3.7333660000000005E-2</v>
          </cell>
          <cell r="D187">
            <v>4.4783980000000001E-2</v>
          </cell>
          <cell r="E187">
            <v>6.2929299999999994E-2</v>
          </cell>
          <cell r="F187">
            <v>1.9508048000000002E-4</v>
          </cell>
          <cell r="G187">
            <v>9.0292600000000008E-3</v>
          </cell>
          <cell r="H187">
            <v>1.4268800000000002E-3</v>
          </cell>
          <cell r="I187">
            <v>1.6786000000000001E-3</v>
          </cell>
          <cell r="J187">
            <v>1.1411400000000001E-3</v>
          </cell>
          <cell r="K187">
            <v>6.2972000000000006E-4</v>
          </cell>
          <cell r="L187">
            <v>2.7664000000000003E-4</v>
          </cell>
          <cell r="M187">
            <v>4.4044E-4</v>
          </cell>
          <cell r="N187">
            <v>1.4014E-4</v>
          </cell>
          <cell r="O187">
            <v>4.0039999999999996E-5</v>
          </cell>
          <cell r="P187">
            <v>0</v>
          </cell>
          <cell r="Q187">
            <v>5.6899999999999995E-4</v>
          </cell>
          <cell r="R187">
            <v>1.5907399999999998E-3</v>
          </cell>
          <cell r="S187">
            <v>2.0127840000000001E-3</v>
          </cell>
          <cell r="T187">
            <v>7.1768599999999984E-3</v>
          </cell>
          <cell r="U187">
            <v>1.74622719E-2</v>
          </cell>
          <cell r="V187">
            <v>4.7441361999999994E-2</v>
          </cell>
          <cell r="W187">
            <v>2.0766600000000007E-2</v>
          </cell>
          <cell r="X187">
            <v>2.9411059999999996E-2</v>
          </cell>
          <cell r="Y187">
            <v>5.7936220000000017E-2</v>
          </cell>
          <cell r="Z187">
            <v>3.6121920000000002E-2</v>
          </cell>
          <cell r="AA187">
            <v>0</v>
          </cell>
          <cell r="AB187">
            <v>9.3297869999999996</v>
          </cell>
          <cell r="AC187">
            <v>2.4453079999999998</v>
          </cell>
          <cell r="AD187">
            <v>2.570214</v>
          </cell>
          <cell r="AE187">
            <v>3.8035410000000001</v>
          </cell>
          <cell r="AF187">
            <v>1.9619999999999999E-2</v>
          </cell>
          <cell r="AG187">
            <v>0.87892100000000006</v>
          </cell>
          <cell r="AH187">
            <v>0.46371699999999999</v>
          </cell>
          <cell r="AI187">
            <v>0.41419299999999998</v>
          </cell>
          <cell r="AJ187">
            <v>0.57328099999999993</v>
          </cell>
          <cell r="AK187">
            <v>0.237673</v>
          </cell>
          <cell r="AL187">
            <v>0.11990099999999999</v>
          </cell>
          <cell r="AM187">
            <v>0.199964</v>
          </cell>
          <cell r="AN187">
            <v>9.4509999999999997E-2</v>
          </cell>
          <cell r="AO187">
            <v>2.5349E-2</v>
          </cell>
          <cell r="AP187">
            <v>0</v>
          </cell>
          <cell r="AQ187">
            <v>6.5978999999999996E-2</v>
          </cell>
          <cell r="AR187">
            <v>0.158946</v>
          </cell>
          <cell r="AS187">
            <v>0.246695</v>
          </cell>
          <cell r="AT187">
            <v>0.98509000000000002</v>
          </cell>
          <cell r="AU187">
            <v>2.0561099999999999</v>
          </cell>
          <cell r="AV187">
            <v>4.76213</v>
          </cell>
          <cell r="AW187">
            <v>2.8395630000000001</v>
          </cell>
          <cell r="AX187">
            <v>3.451301</v>
          </cell>
          <cell r="AY187">
            <v>6.6133370000000005</v>
          </cell>
          <cell r="AZ187">
            <v>3.8047299999999997</v>
          </cell>
          <cell r="BA187">
            <v>0</v>
          </cell>
        </row>
        <row r="189">
          <cell r="B189">
            <v>0.63533801799999989</v>
          </cell>
          <cell r="C189">
            <v>0.49335139599999994</v>
          </cell>
          <cell r="D189">
            <v>0.64283089289999995</v>
          </cell>
          <cell r="E189">
            <v>0.22039048000000003</v>
          </cell>
          <cell r="F189">
            <v>0.31775955242000004</v>
          </cell>
          <cell r="G189">
            <v>0.21711685000000003</v>
          </cell>
          <cell r="H189">
            <v>0.14347045</v>
          </cell>
          <cell r="I189">
            <v>0.17419962999999999</v>
          </cell>
          <cell r="J189">
            <v>9.3498020000000001E-2</v>
          </cell>
          <cell r="K189">
            <v>4.7797080000000006E-2</v>
          </cell>
          <cell r="L189">
            <v>4.0399937700000006E-2</v>
          </cell>
          <cell r="M189">
            <v>2.480108226666667E-2</v>
          </cell>
          <cell r="N189">
            <v>1.5243820000000002E-2</v>
          </cell>
          <cell r="O189">
            <v>1.1399020000000003E-2</v>
          </cell>
          <cell r="P189">
            <v>1.5949419999999999E-2</v>
          </cell>
          <cell r="Q189">
            <v>1.7225571800000006E-2</v>
          </cell>
          <cell r="R189">
            <v>1.7973799999999998E-2</v>
          </cell>
          <cell r="S189">
            <v>1.5652437000000005E-2</v>
          </cell>
          <cell r="T189">
            <v>1.8599704366666664E-2</v>
          </cell>
          <cell r="U189">
            <v>7.2451093189999996E-2</v>
          </cell>
          <cell r="V189">
            <v>0.30267228856</v>
          </cell>
          <cell r="W189">
            <v>0.6621196399999999</v>
          </cell>
          <cell r="X189">
            <v>1.1123013800000001</v>
          </cell>
          <cell r="Y189">
            <v>0.73385176000000008</v>
          </cell>
          <cell r="Z189">
            <v>0.66605771999999996</v>
          </cell>
          <cell r="AA189">
            <v>0</v>
          </cell>
          <cell r="AB189">
            <v>42.639859000000001</v>
          </cell>
          <cell r="AC189">
            <v>20.326492000000002</v>
          </cell>
          <cell r="AD189">
            <v>39.286586</v>
          </cell>
          <cell r="AE189">
            <v>25.444756999999996</v>
          </cell>
          <cell r="AF189">
            <v>44.846342</v>
          </cell>
          <cell r="AG189">
            <v>41.534386000000005</v>
          </cell>
          <cell r="AH189">
            <v>33.639516</v>
          </cell>
          <cell r="AI189">
            <v>54.477945999999996</v>
          </cell>
          <cell r="AJ189">
            <v>37.452584999999999</v>
          </cell>
          <cell r="AK189">
            <v>17.723645999999999</v>
          </cell>
          <cell r="AL189">
            <v>17.377254000000001</v>
          </cell>
          <cell r="AM189">
            <v>11.843988</v>
          </cell>
          <cell r="AN189">
            <v>8.2930289999999989</v>
          </cell>
          <cell r="AO189">
            <v>5.8138999999999985</v>
          </cell>
          <cell r="AP189">
            <v>7.6266589999999992</v>
          </cell>
          <cell r="AQ189">
            <v>7.4326659999999984</v>
          </cell>
          <cell r="AR189">
            <v>6.8133529999999993</v>
          </cell>
          <cell r="AS189">
            <v>5.8168889999999998</v>
          </cell>
          <cell r="AT189">
            <v>6.6019479999999993</v>
          </cell>
          <cell r="AU189">
            <v>13.675974999999999</v>
          </cell>
          <cell r="AV189">
            <v>26.091060000000002</v>
          </cell>
          <cell r="AW189">
            <v>49.551115000000003</v>
          </cell>
          <cell r="AX189">
            <v>98.282174999999981</v>
          </cell>
          <cell r="AY189">
            <v>66.183022999999991</v>
          </cell>
          <cell r="AZ189">
            <v>58.395187</v>
          </cell>
          <cell r="BA189">
            <v>0</v>
          </cell>
        </row>
        <row r="190">
          <cell r="B190">
            <v>0.23156188</v>
          </cell>
          <cell r="C190">
            <v>0.45003751546000004</v>
          </cell>
          <cell r="D190">
            <v>0.36844928717999997</v>
          </cell>
          <cell r="E190">
            <v>0.33831438852000001</v>
          </cell>
          <cell r="F190">
            <v>0.421968754</v>
          </cell>
          <cell r="G190">
            <v>0.31935544979999997</v>
          </cell>
          <cell r="H190">
            <v>0.22687080384000002</v>
          </cell>
          <cell r="I190">
            <v>0.13651578727999999</v>
          </cell>
          <cell r="J190">
            <v>0.19760466200000001</v>
          </cell>
          <cell r="K190">
            <v>0.10658375959999999</v>
          </cell>
          <cell r="L190">
            <v>9.439072599999998E-2</v>
          </cell>
          <cell r="M190">
            <v>5.8099999999999999E-2</v>
          </cell>
          <cell r="N190">
            <v>9.3832399999999996E-2</v>
          </cell>
          <cell r="O190">
            <v>8.6054759999999994E-2</v>
          </cell>
          <cell r="P190">
            <v>9.204016000000001E-2</v>
          </cell>
          <cell r="Q190">
            <v>0.12500773999999998</v>
          </cell>
          <cell r="R190">
            <v>0.10755347199999997</v>
          </cell>
          <cell r="S190">
            <v>0.211779</v>
          </cell>
          <cell r="T190">
            <v>0.17534337186666671</v>
          </cell>
          <cell r="U190">
            <v>0.10182868033333331</v>
          </cell>
          <cell r="V190">
            <v>0.16614845999999994</v>
          </cell>
          <cell r="W190">
            <v>0.17287587999999998</v>
          </cell>
          <cell r="X190">
            <v>0.12581312</v>
          </cell>
          <cell r="Y190">
            <v>0.12289371999999998</v>
          </cell>
          <cell r="Z190">
            <v>0.16091427999999999</v>
          </cell>
          <cell r="AA190">
            <v>0</v>
          </cell>
          <cell r="AB190">
            <v>28.056735999999997</v>
          </cell>
          <cell r="AC190">
            <v>35.247002999999999</v>
          </cell>
          <cell r="AD190">
            <v>32.431334999999997</v>
          </cell>
          <cell r="AE190">
            <v>37.198794999999997</v>
          </cell>
          <cell r="AF190">
            <v>50.084989999999998</v>
          </cell>
          <cell r="AG190">
            <v>41.663288000000001</v>
          </cell>
          <cell r="AH190">
            <v>28.302306999999999</v>
          </cell>
          <cell r="AI190">
            <v>22.833721999999998</v>
          </cell>
          <cell r="AJ190">
            <v>22.025566999999999</v>
          </cell>
          <cell r="AK190">
            <v>12.921875</v>
          </cell>
          <cell r="AL190">
            <v>14.075695999999999</v>
          </cell>
          <cell r="AM190">
            <v>8.9713139999999996</v>
          </cell>
          <cell r="AN190">
            <v>14.631179999999999</v>
          </cell>
          <cell r="AO190">
            <v>13.533913</v>
          </cell>
          <cell r="AP190">
            <v>14.045964</v>
          </cell>
          <cell r="AQ190">
            <v>17.650275000000001</v>
          </cell>
          <cell r="AR190">
            <v>12.889129000000001</v>
          </cell>
          <cell r="AS190">
            <v>28.338185999999997</v>
          </cell>
          <cell r="AT190">
            <v>25.894393999999998</v>
          </cell>
          <cell r="AU190">
            <v>12.149201999999999</v>
          </cell>
          <cell r="AV190">
            <v>18.029921999999999</v>
          </cell>
          <cell r="AW190">
            <v>30.840324000000003</v>
          </cell>
          <cell r="AX190">
            <v>20.223067</v>
          </cell>
          <cell r="AY190">
            <v>17.331123999999999</v>
          </cell>
          <cell r="AZ190">
            <v>23.354775</v>
          </cell>
          <cell r="BA190">
            <v>0</v>
          </cell>
        </row>
        <row r="200">
          <cell r="B200">
            <v>9.0222610000000002E-3</v>
          </cell>
          <cell r="C200">
            <v>4.4541199999999998E-3</v>
          </cell>
          <cell r="D200">
            <v>1.321026E-2</v>
          </cell>
          <cell r="E200">
            <v>1.7097879999999999E-2</v>
          </cell>
          <cell r="F200">
            <v>1.2149440000000001E-2</v>
          </cell>
          <cell r="G200">
            <v>2.512406E-2</v>
          </cell>
          <cell r="H200">
            <v>1.2403860000000001E-2</v>
          </cell>
          <cell r="I200">
            <v>3.991016E-2</v>
          </cell>
          <cell r="J200">
            <v>8.0876788000000005E-2</v>
          </cell>
          <cell r="K200">
            <v>4.3379600000000004E-2</v>
          </cell>
          <cell r="L200">
            <v>0.10410848876000001</v>
          </cell>
          <cell r="M200">
            <v>0.12171841999999999</v>
          </cell>
          <cell r="N200">
            <v>0.17041241999999998</v>
          </cell>
          <cell r="O200">
            <v>0.18687328</v>
          </cell>
          <cell r="P200">
            <v>0.27938165999999998</v>
          </cell>
          <cell r="Q200">
            <v>0.22336219999999998</v>
          </cell>
          <cell r="R200">
            <v>0.26402598000000005</v>
          </cell>
          <cell r="S200">
            <v>0.32427903999999991</v>
          </cell>
          <cell r="T200">
            <v>0.39000267840000014</v>
          </cell>
          <cell r="U200">
            <v>0.5967873730000004</v>
          </cell>
          <cell r="V200">
            <v>0.40007453999999992</v>
          </cell>
          <cell r="W200">
            <v>0.29340726000000006</v>
          </cell>
          <cell r="X200">
            <v>0.38818784000000017</v>
          </cell>
          <cell r="Y200">
            <v>0.32798121999999996</v>
          </cell>
          <cell r="Z200">
            <v>0.27103369999999999</v>
          </cell>
          <cell r="AA200">
            <v>0</v>
          </cell>
          <cell r="AB200">
            <v>0.84681799999999985</v>
          </cell>
          <cell r="AC200">
            <v>0.57481499999999996</v>
          </cell>
          <cell r="AD200">
            <v>1.5920889999999999</v>
          </cell>
          <cell r="AE200">
            <v>2.1856689999999999</v>
          </cell>
          <cell r="AF200">
            <v>1.8959009999999998</v>
          </cell>
          <cell r="AG200">
            <v>3.8395509999999997</v>
          </cell>
          <cell r="AH200">
            <v>2.2870779999999997</v>
          </cell>
          <cell r="AI200">
            <v>8.547974</v>
          </cell>
          <cell r="AJ200">
            <v>13.434626999999999</v>
          </cell>
          <cell r="AK200">
            <v>4.8723179999999999</v>
          </cell>
          <cell r="AL200">
            <v>12.843012999999999</v>
          </cell>
          <cell r="AM200">
            <v>16.989336000000002</v>
          </cell>
          <cell r="AN200">
            <v>21.819151999999999</v>
          </cell>
          <cell r="AO200">
            <v>23.230207999999998</v>
          </cell>
          <cell r="AP200">
            <v>35.734696999999997</v>
          </cell>
          <cell r="AQ200">
            <v>26.686650999999998</v>
          </cell>
          <cell r="AR200">
            <v>25.352681999999998</v>
          </cell>
          <cell r="AS200">
            <v>33.826610000000002</v>
          </cell>
          <cell r="AT200">
            <v>55.486903999999996</v>
          </cell>
          <cell r="AU200">
            <v>44.047817999999999</v>
          </cell>
          <cell r="AV200">
            <v>35.511142999999997</v>
          </cell>
          <cell r="AW200">
            <v>41.540661999999998</v>
          </cell>
          <cell r="AX200">
            <v>58.120159999999998</v>
          </cell>
          <cell r="AY200">
            <v>35.988920999999998</v>
          </cell>
          <cell r="AZ200">
            <v>33.327414999999995</v>
          </cell>
          <cell r="BA200">
            <v>0</v>
          </cell>
        </row>
        <row r="206">
          <cell r="B206">
            <v>4.1314000000000005E-4</v>
          </cell>
          <cell r="C206">
            <v>2.2359200000000002E-3</v>
          </cell>
          <cell r="D206">
            <v>4.5500000000000001E-5</v>
          </cell>
          <cell r="E206">
            <v>2.48248E-3</v>
          </cell>
          <cell r="F206">
            <v>2.4934000000000002E-4</v>
          </cell>
          <cell r="G206">
            <v>5.3572000000000005E-4</v>
          </cell>
          <cell r="H206">
            <v>5.5812000000000006E-4</v>
          </cell>
          <cell r="I206">
            <v>1.0489200000000001E-3</v>
          </cell>
          <cell r="J206">
            <v>8.3679999999999996E-4</v>
          </cell>
          <cell r="K206">
            <v>2.1112000000000003E-4</v>
          </cell>
          <cell r="L206">
            <v>2.6413788000000009E-3</v>
          </cell>
          <cell r="M206">
            <v>1.8636420000000004E-2</v>
          </cell>
          <cell r="N206">
            <v>2.1928680000000002E-2</v>
          </cell>
          <cell r="O206">
            <v>1.1482944320000001E-2</v>
          </cell>
          <cell r="P206">
            <v>6.9413799999999996E-3</v>
          </cell>
          <cell r="Q206">
            <v>7.3845772199999981E-3</v>
          </cell>
          <cell r="R206">
            <v>1.70288E-2</v>
          </cell>
          <cell r="S206">
            <v>8.330364899999998E-3</v>
          </cell>
          <cell r="T206">
            <v>1.1888511599999995E-2</v>
          </cell>
          <cell r="U206">
            <v>7.7217420666666663E-3</v>
          </cell>
          <cell r="V206">
            <v>6.1657331999999997E-3</v>
          </cell>
          <cell r="W206">
            <v>1.153624E-2</v>
          </cell>
          <cell r="X206">
            <v>5.2066399999999994E-3</v>
          </cell>
          <cell r="Y206">
            <v>2.8251999999999995E-3</v>
          </cell>
          <cell r="Z206">
            <v>3.8945873333333333E-3</v>
          </cell>
          <cell r="AA206">
            <v>0</v>
          </cell>
          <cell r="AB206">
            <v>2.9628999999999999E-2</v>
          </cell>
          <cell r="AC206">
            <v>0.175458</v>
          </cell>
          <cell r="AD206">
            <v>1.6063999999999998E-2</v>
          </cell>
          <cell r="AE206">
            <v>0.20483699999999999</v>
          </cell>
          <cell r="AF206">
            <v>1.6406E-2</v>
          </cell>
          <cell r="AG206">
            <v>0.10801799999999999</v>
          </cell>
          <cell r="AH206">
            <v>6.9343999999999989E-2</v>
          </cell>
          <cell r="AI206">
            <v>0.234767</v>
          </cell>
          <cell r="AJ206">
            <v>0.26758499999999996</v>
          </cell>
          <cell r="AK206">
            <v>0.107164</v>
          </cell>
          <cell r="AL206">
            <v>0.355605</v>
          </cell>
          <cell r="AM206">
            <v>2.3253249999999999</v>
          </cell>
          <cell r="AN206">
            <v>2.563374</v>
          </cell>
          <cell r="AO206">
            <v>1.4953179999999999</v>
          </cell>
          <cell r="AP206">
            <v>0.97096799999999994</v>
          </cell>
          <cell r="AQ206">
            <v>0.8114039999999999</v>
          </cell>
          <cell r="AR206">
            <v>3.6738110000000002</v>
          </cell>
          <cell r="AS206">
            <v>0.92307600000000001</v>
          </cell>
          <cell r="AT206">
            <v>1.2833009999999998</v>
          </cell>
          <cell r="AU206">
            <v>0.8188089999999999</v>
          </cell>
          <cell r="AV206">
            <v>0.53525299999999998</v>
          </cell>
          <cell r="AW206">
            <v>1.7107920000000001</v>
          </cell>
          <cell r="AX206">
            <v>0.568909</v>
          </cell>
          <cell r="AY206">
            <v>0.26139399999999996</v>
          </cell>
          <cell r="AZ206">
            <v>0.45691999999999999</v>
          </cell>
          <cell r="BA206">
            <v>0</v>
          </cell>
        </row>
        <row r="211">
          <cell r="B211">
            <v>1.4599120000000004E-2</v>
          </cell>
          <cell r="C211">
            <v>1.1661879999999999E-2</v>
          </cell>
          <cell r="D211">
            <v>1.7902680000000001E-2</v>
          </cell>
          <cell r="E211">
            <v>2.4518027999999997E-2</v>
          </cell>
          <cell r="F211">
            <v>2.343984E-2</v>
          </cell>
          <cell r="G211">
            <v>3.0199440000000001E-2</v>
          </cell>
          <cell r="H211">
            <v>3.8195179999999995E-2</v>
          </cell>
          <cell r="I211">
            <v>7.5751719999999995E-2</v>
          </cell>
          <cell r="J211">
            <v>8.970729999999999E-2</v>
          </cell>
          <cell r="K211">
            <v>8.2533087579999997E-2</v>
          </cell>
          <cell r="L211">
            <v>8.9733400820000003E-2</v>
          </cell>
          <cell r="M211">
            <v>0.13060601999999999</v>
          </cell>
          <cell r="N211">
            <v>0.12469229999999999</v>
          </cell>
          <cell r="O211">
            <v>9.3751000000000001E-2</v>
          </cell>
          <cell r="P211">
            <v>0.14133027999999997</v>
          </cell>
          <cell r="Q211">
            <v>9.8061619999999988E-2</v>
          </cell>
          <cell r="R211">
            <v>0.11514100219999999</v>
          </cell>
          <cell r="S211">
            <v>0.12077919259999995</v>
          </cell>
          <cell r="T211">
            <v>0.1039429</v>
          </cell>
          <cell r="U211">
            <v>0.15288588674999989</v>
          </cell>
          <cell r="V211">
            <v>7.3287477619999999E-2</v>
          </cell>
          <cell r="W211">
            <v>8.2856433299999963E-2</v>
          </cell>
          <cell r="X211">
            <v>0.19705845999999994</v>
          </cell>
          <cell r="Y211">
            <v>7.4862940000000003E-2</v>
          </cell>
          <cell r="Z211">
            <v>4.8721939999999991E-2</v>
          </cell>
          <cell r="AA211">
            <v>0</v>
          </cell>
          <cell r="AB211">
            <v>3.5523879999999997</v>
          </cell>
          <cell r="AC211">
            <v>2.4312530000000003</v>
          </cell>
          <cell r="AD211">
            <v>2.6937730000000002</v>
          </cell>
          <cell r="AE211">
            <v>3.1741930000000003</v>
          </cell>
          <cell r="AF211">
            <v>3.2174909999999999</v>
          </cell>
          <cell r="AG211">
            <v>4.1579549999999994</v>
          </cell>
          <cell r="AH211">
            <v>5.1308769999999999</v>
          </cell>
          <cell r="AI211">
            <v>9.7524879999999996</v>
          </cell>
          <cell r="AJ211">
            <v>12.712343000000001</v>
          </cell>
          <cell r="AK211">
            <v>10.027749</v>
          </cell>
          <cell r="AL211">
            <v>12.590928999999999</v>
          </cell>
          <cell r="AM211">
            <v>18.643821000000003</v>
          </cell>
          <cell r="AN211">
            <v>17.897064999999998</v>
          </cell>
          <cell r="AO211">
            <v>13.303519999999999</v>
          </cell>
          <cell r="AP211">
            <v>20.587018</v>
          </cell>
          <cell r="AQ211">
            <v>12.876904</v>
          </cell>
          <cell r="AR211">
            <v>12.534644999999998</v>
          </cell>
          <cell r="AS211">
            <v>15.490509999999999</v>
          </cell>
          <cell r="AT211">
            <v>15.547617999999998</v>
          </cell>
          <cell r="AU211">
            <v>16.479951</v>
          </cell>
          <cell r="AV211">
            <v>7.2440459999999991</v>
          </cell>
          <cell r="AW211">
            <v>11.839485</v>
          </cell>
          <cell r="AX211">
            <v>28.882539000000001</v>
          </cell>
          <cell r="AY211">
            <v>9.3649459999999998</v>
          </cell>
          <cell r="AZ211">
            <v>6.3842199999999991</v>
          </cell>
          <cell r="BA211">
            <v>0</v>
          </cell>
        </row>
        <row r="212">
          <cell r="B212">
            <v>0.36316668000000002</v>
          </cell>
          <cell r="C212">
            <v>0.37325213200000001</v>
          </cell>
          <cell r="D212">
            <v>0.37037468000000007</v>
          </cell>
          <cell r="E212">
            <v>0.45024409000000004</v>
          </cell>
          <cell r="F212">
            <v>0.47810882000000005</v>
          </cell>
          <cell r="G212">
            <v>0.42353666000000006</v>
          </cell>
          <cell r="H212">
            <v>0.33366275000000001</v>
          </cell>
          <cell r="I212">
            <v>0.49905783999999997</v>
          </cell>
          <cell r="J212">
            <v>0.23424477939999996</v>
          </cell>
          <cell r="K212">
            <v>7.5075260000000005E-2</v>
          </cell>
          <cell r="L212">
            <v>4.9527441160000005E-2</v>
          </cell>
          <cell r="M212">
            <v>3.9450588599999989E-2</v>
          </cell>
          <cell r="N212">
            <v>2.8930517800000003E-2</v>
          </cell>
          <cell r="O212">
            <v>2.5155513970000001E-2</v>
          </cell>
          <cell r="P212">
            <v>3.4666420419999996E-2</v>
          </cell>
          <cell r="Q212">
            <v>4.3092163333333336E-2</v>
          </cell>
          <cell r="R212">
            <v>8.7068159980000032E-2</v>
          </cell>
          <cell r="S212">
            <v>8.4380065189999992E-2</v>
          </cell>
          <cell r="T212">
            <v>0.14185447335555554</v>
          </cell>
          <cell r="U212">
            <v>0.20296937017</v>
          </cell>
          <cell r="V212">
            <v>0.14023294639999997</v>
          </cell>
          <cell r="W212">
            <v>0.23441341999999996</v>
          </cell>
          <cell r="X212">
            <v>0.27645512</v>
          </cell>
          <cell r="Y212">
            <v>0.12111458000000001</v>
          </cell>
          <cell r="Z212">
            <v>0.12231217999999999</v>
          </cell>
          <cell r="AA212">
            <v>0</v>
          </cell>
          <cell r="AB212">
            <v>39.113616999999998</v>
          </cell>
          <cell r="AC212">
            <v>43.265372999999997</v>
          </cell>
          <cell r="AD212">
            <v>43.764153</v>
          </cell>
          <cell r="AE212">
            <v>53.800980999999993</v>
          </cell>
          <cell r="AF212">
            <v>68.738979999999998</v>
          </cell>
          <cell r="AG212">
            <v>74.461187999999993</v>
          </cell>
          <cell r="AH212">
            <v>58.398175999999999</v>
          </cell>
          <cell r="AI212">
            <v>95.848826000000003</v>
          </cell>
          <cell r="AJ212">
            <v>46.637982000000001</v>
          </cell>
          <cell r="AK212">
            <v>17.370010999999998</v>
          </cell>
          <cell r="AL212">
            <v>13.536614</v>
          </cell>
          <cell r="AM212">
            <v>12.191711</v>
          </cell>
          <cell r="AN212">
            <v>7.3339569999999989</v>
          </cell>
          <cell r="AO212">
            <v>7.7297899999999995</v>
          </cell>
          <cell r="AP212">
            <v>9.9225180000000002</v>
          </cell>
          <cell r="AQ212">
            <v>9.9437239999999996</v>
          </cell>
          <cell r="AR212">
            <v>14.132866</v>
          </cell>
          <cell r="AS212">
            <v>14.228540999999998</v>
          </cell>
          <cell r="AT212">
            <v>23.372897999999999</v>
          </cell>
          <cell r="AU212">
            <v>25.917732999999998</v>
          </cell>
          <cell r="AV212">
            <v>19.828699</v>
          </cell>
          <cell r="AW212">
            <v>34.003191000000001</v>
          </cell>
          <cell r="AX212">
            <v>40.395416999999995</v>
          </cell>
          <cell r="AY212">
            <v>18.645516999999998</v>
          </cell>
          <cell r="AZ212">
            <v>17.634879999999999</v>
          </cell>
          <cell r="BA212">
            <v>0</v>
          </cell>
        </row>
        <row r="225">
          <cell r="B225">
            <v>4.1060079999999999E-2</v>
          </cell>
          <cell r="C225">
            <v>1.5858260000000002E-2</v>
          </cell>
          <cell r="D225">
            <v>1.4677899999999999E-2</v>
          </cell>
          <cell r="E225">
            <v>1.6183120000000002E-2</v>
          </cell>
          <cell r="F225">
            <v>1.6927080000000001E-2</v>
          </cell>
          <cell r="G225">
            <v>3.9407721999999999E-2</v>
          </cell>
          <cell r="H225">
            <v>2.59495E-2</v>
          </cell>
          <cell r="I225">
            <v>3.735554E-2</v>
          </cell>
          <cell r="J225">
            <v>2.0631879999999998E-2</v>
          </cell>
          <cell r="K225">
            <v>1.367702E-2</v>
          </cell>
          <cell r="L225">
            <v>1.405084E-2</v>
          </cell>
          <cell r="M225">
            <v>1.2890022083333333E-2</v>
          </cell>
          <cell r="N225">
            <v>1.3045039999999999E-2</v>
          </cell>
          <cell r="O225">
            <v>9.241860000000001E-3</v>
          </cell>
          <cell r="P225">
            <v>9.8845000000000009E-3</v>
          </cell>
          <cell r="Q225">
            <v>7.9826199999999993E-3</v>
          </cell>
          <cell r="R225">
            <v>2.0062900000000002E-2</v>
          </cell>
          <cell r="S225">
            <v>2.7659619999999989E-2</v>
          </cell>
          <cell r="T225">
            <v>2.6073499999999993E-2</v>
          </cell>
          <cell r="U225">
            <v>9.9662763999999973E-2</v>
          </cell>
          <cell r="V225">
            <v>0.11298736445999999</v>
          </cell>
          <cell r="W225">
            <v>8.6967599999999978E-2</v>
          </cell>
          <cell r="X225">
            <v>0.11765735999999995</v>
          </cell>
          <cell r="Y225">
            <v>5.1209500000000005E-2</v>
          </cell>
          <cell r="Z225">
            <v>9.028843999999997E-2</v>
          </cell>
          <cell r="AA225">
            <v>0</v>
          </cell>
          <cell r="AB225">
            <v>2.3691529999999998</v>
          </cell>
          <cell r="AC225">
            <v>1.6820459999999999</v>
          </cell>
          <cell r="AD225">
            <v>1.1994309999999999</v>
          </cell>
          <cell r="AE225">
            <v>1.589404</v>
          </cell>
          <cell r="AF225">
            <v>2.0362990000000001</v>
          </cell>
          <cell r="AG225">
            <v>5.1863709999999994</v>
          </cell>
          <cell r="AH225">
            <v>3.0548149999999996</v>
          </cell>
          <cell r="AI225">
            <v>4.491981</v>
          </cell>
          <cell r="AJ225">
            <v>2.8639250000000001</v>
          </cell>
          <cell r="AK225">
            <v>1.7122189999999999</v>
          </cell>
          <cell r="AL225">
            <v>2.3831549999999999</v>
          </cell>
          <cell r="AM225">
            <v>2.4154960000000001</v>
          </cell>
          <cell r="AN225">
            <v>2.6170869999999997</v>
          </cell>
          <cell r="AO225">
            <v>1.6450369999999999</v>
          </cell>
          <cell r="AP225">
            <v>1.7317929999999999</v>
          </cell>
          <cell r="AQ225">
            <v>1.3811419999999999</v>
          </cell>
          <cell r="AR225">
            <v>2.4173299999999998</v>
          </cell>
          <cell r="AS225">
            <v>3.6179060000000001</v>
          </cell>
          <cell r="AT225">
            <v>3.8602799999999995</v>
          </cell>
          <cell r="AU225">
            <v>12.686490999999998</v>
          </cell>
          <cell r="AV225">
            <v>13.311256999999999</v>
          </cell>
          <cell r="AW225">
            <v>18.222042999999999</v>
          </cell>
          <cell r="AX225">
            <v>23.889015999999998</v>
          </cell>
          <cell r="AY225">
            <v>8.6904409999999999</v>
          </cell>
          <cell r="AZ225">
            <v>14.948268000000001</v>
          </cell>
          <cell r="BA225">
            <v>0</v>
          </cell>
        </row>
        <row r="228">
          <cell r="B228">
            <v>2.9065240000000003E-2</v>
          </cell>
          <cell r="C228">
            <v>2.0467100000000002E-2</v>
          </cell>
          <cell r="D228">
            <v>5.3776440000000002E-2</v>
          </cell>
          <cell r="E228">
            <v>3.8815040000000002E-2</v>
          </cell>
          <cell r="F228">
            <v>5.701908E-2</v>
          </cell>
          <cell r="G228">
            <v>2.6427860000000001E-2</v>
          </cell>
          <cell r="H228">
            <v>2.4214240000000001E-2</v>
          </cell>
          <cell r="I228">
            <v>4.0734760000000002E-2</v>
          </cell>
          <cell r="J228">
            <v>8.9889800000000006E-3</v>
          </cell>
          <cell r="K228">
            <v>9.4628340000000016E-3</v>
          </cell>
          <cell r="L228">
            <v>1.3612340000000002E-2</v>
          </cell>
          <cell r="M228">
            <v>1.3561780000000002E-2</v>
          </cell>
          <cell r="N228">
            <v>9.73422E-3</v>
          </cell>
          <cell r="O228">
            <v>8.3354799999999993E-3</v>
          </cell>
          <cell r="P228">
            <v>2.1077100000000001E-2</v>
          </cell>
          <cell r="Q228">
            <v>2.7145679999999991E-2</v>
          </cell>
          <cell r="R228">
            <v>2.6116720000000003E-2</v>
          </cell>
          <cell r="S228">
            <v>3.3483943934000004E-2</v>
          </cell>
          <cell r="T228">
            <v>6.1781717399999984E-2</v>
          </cell>
          <cell r="U228">
            <v>4.8400531499999989E-2</v>
          </cell>
          <cell r="V228">
            <v>0.10678232682</v>
          </cell>
          <cell r="W228">
            <v>0.10558268</v>
          </cell>
          <cell r="X228">
            <v>0.14993786000000001</v>
          </cell>
          <cell r="Y228">
            <v>6.9164339999999991E-2</v>
          </cell>
          <cell r="Z228">
            <v>6.8244339999999987E-2</v>
          </cell>
          <cell r="AA228">
            <v>0</v>
          </cell>
          <cell r="AB228">
            <v>7.334873</v>
          </cell>
          <cell r="AC228">
            <v>4.1769790000000002</v>
          </cell>
          <cell r="AD228">
            <v>8.806023999999999</v>
          </cell>
          <cell r="AE228">
            <v>6.4655459999999989</v>
          </cell>
          <cell r="AF228">
            <v>13.675917999999998</v>
          </cell>
          <cell r="AG228">
            <v>6.2209750000000001</v>
          </cell>
          <cell r="AH228">
            <v>3.7935229999999995</v>
          </cell>
          <cell r="AI228">
            <v>6.4859269999999993</v>
          </cell>
          <cell r="AJ228">
            <v>2.0402389999999997</v>
          </cell>
          <cell r="AK228">
            <v>1.9073809999999998</v>
          </cell>
          <cell r="AL228">
            <v>2.2404719999999996</v>
          </cell>
          <cell r="AM228">
            <v>1.5955980000000001</v>
          </cell>
          <cell r="AN228">
            <v>1.3876870000000001</v>
          </cell>
          <cell r="AO228">
            <v>1.0783119999999999</v>
          </cell>
          <cell r="AP228">
            <v>3.2508170000000001</v>
          </cell>
          <cell r="AQ228">
            <v>4.1913580000000001</v>
          </cell>
          <cell r="AR228">
            <v>2.5148810000000004</v>
          </cell>
          <cell r="AS228">
            <v>2.8965139999999998</v>
          </cell>
          <cell r="AT228">
            <v>6.1035069999999996</v>
          </cell>
          <cell r="AU228">
            <v>4.6963349999999995</v>
          </cell>
          <cell r="AV228">
            <v>9.6269299999999998</v>
          </cell>
          <cell r="AW228">
            <v>11.822013999999998</v>
          </cell>
          <cell r="AX228">
            <v>19.058284</v>
          </cell>
          <cell r="AY228">
            <v>8.0690830000000009</v>
          </cell>
          <cell r="AZ228">
            <v>7.9381029999999999</v>
          </cell>
          <cell r="BA228">
            <v>0</v>
          </cell>
        </row>
        <row r="231">
          <cell r="B231">
            <v>7.4952600000000008E-2</v>
          </cell>
          <cell r="C231">
            <v>7.3428999999999994E-2</v>
          </cell>
          <cell r="D231">
            <v>9.3614340000000004E-2</v>
          </cell>
          <cell r="E231">
            <v>7.3562960000000011E-2</v>
          </cell>
          <cell r="F231">
            <v>8.1399660000000013E-2</v>
          </cell>
          <cell r="G231">
            <v>7.5309520000000005E-2</v>
          </cell>
          <cell r="H231">
            <v>3.2958759999999997E-2</v>
          </cell>
          <cell r="I231">
            <v>1.1162479999999999E-2</v>
          </cell>
          <cell r="J231">
            <v>9.06122E-3</v>
          </cell>
          <cell r="K231">
            <v>8.9220000000000011E-4</v>
          </cell>
          <cell r="L231">
            <v>7.5890599999999999E-3</v>
          </cell>
          <cell r="M231">
            <v>2.493758184E-2</v>
          </cell>
          <cell r="N231">
            <v>5.4888860000000005E-2</v>
          </cell>
          <cell r="O231">
            <v>5.747406E-2</v>
          </cell>
          <cell r="P231">
            <v>7.8190619999999988E-2</v>
          </cell>
          <cell r="Q231">
            <v>4.9371160000000004E-2</v>
          </cell>
          <cell r="R231">
            <v>6.7661860000000004E-2</v>
          </cell>
          <cell r="S231">
            <v>0.10182327999999999</v>
          </cell>
          <cell r="T231">
            <v>9.4744308500000027E-2</v>
          </cell>
          <cell r="U231">
            <v>9.459648999999995E-2</v>
          </cell>
          <cell r="V231">
            <v>9.067942654000001E-2</v>
          </cell>
          <cell r="W231">
            <v>0.10520282</v>
          </cell>
          <cell r="X231">
            <v>9.1375000000000012E-2</v>
          </cell>
          <cell r="Y231">
            <v>6.6350366399999985E-2</v>
          </cell>
          <cell r="Z231">
            <v>5.3032779999999995E-2</v>
          </cell>
          <cell r="AA231">
            <v>0</v>
          </cell>
          <cell r="AB231">
            <v>5.8135219999999999</v>
          </cell>
          <cell r="AC231">
            <v>5.381894</v>
          </cell>
          <cell r="AD231">
            <v>6.5594710000000003</v>
          </cell>
          <cell r="AE231">
            <v>6.1307640000000001</v>
          </cell>
          <cell r="AF231">
            <v>6.7387499999999996</v>
          </cell>
          <cell r="AG231">
            <v>6.4195589999999996</v>
          </cell>
          <cell r="AH231">
            <v>3.5299980000000004</v>
          </cell>
          <cell r="AI231">
            <v>1.8349379999999997</v>
          </cell>
          <cell r="AJ231">
            <v>1.8351270000000002</v>
          </cell>
          <cell r="AK231">
            <v>0.20553399999999997</v>
          </cell>
          <cell r="AL231">
            <v>1.067904</v>
          </cell>
          <cell r="AM231">
            <v>3.101756</v>
          </cell>
          <cell r="AN231">
            <v>7.0500039999999995</v>
          </cell>
          <cell r="AO231">
            <v>7.2114339999999997</v>
          </cell>
          <cell r="AP231">
            <v>10.0108</v>
          </cell>
          <cell r="AQ231">
            <v>5.9209669999999992</v>
          </cell>
          <cell r="AR231">
            <v>7.9674569999999996</v>
          </cell>
          <cell r="AS231">
            <v>12.105456000000002</v>
          </cell>
          <cell r="AT231">
            <v>11.354175000000001</v>
          </cell>
          <cell r="AU231">
            <v>10.353871999999999</v>
          </cell>
          <cell r="AV231">
            <v>8.9693660000000008</v>
          </cell>
          <cell r="AW231">
            <v>13.789812</v>
          </cell>
          <cell r="AX231">
            <v>12.884152999999998</v>
          </cell>
          <cell r="AY231">
            <v>7.5238369999999994</v>
          </cell>
          <cell r="AZ231">
            <v>6.4548099999999993</v>
          </cell>
          <cell r="BA231">
            <v>0</v>
          </cell>
        </row>
        <row r="236">
          <cell r="B236">
            <v>3.7537420000000002E-2</v>
          </cell>
          <cell r="C236">
            <v>4.825241999999999E-2</v>
          </cell>
          <cell r="D236">
            <v>6.1101679999999998E-2</v>
          </cell>
          <cell r="E236">
            <v>5.9290679999999998E-2</v>
          </cell>
          <cell r="F236">
            <v>6.5555940000000007E-2</v>
          </cell>
          <cell r="G236">
            <v>6.4126100000000005E-2</v>
          </cell>
          <cell r="H236">
            <v>7.5884740000000006E-2</v>
          </cell>
          <cell r="I236">
            <v>8.5122259999999991E-2</v>
          </cell>
          <cell r="J236">
            <v>0.11719020000000002</v>
          </cell>
          <cell r="K236">
            <v>7.5185379999999996E-2</v>
          </cell>
          <cell r="L236">
            <v>6.1641459999999995E-2</v>
          </cell>
          <cell r="M236">
            <v>6.6507560000000007E-2</v>
          </cell>
          <cell r="N236">
            <v>6.0306959999999993E-2</v>
          </cell>
          <cell r="O236">
            <v>7.1154819999999994E-2</v>
          </cell>
          <cell r="P236">
            <v>7.0198940000000001E-2</v>
          </cell>
          <cell r="Q236">
            <v>8.0942739999999971E-2</v>
          </cell>
          <cell r="R236">
            <v>6.3069199999999992E-2</v>
          </cell>
          <cell r="S236">
            <v>5.7090779999999987E-2</v>
          </cell>
          <cell r="T236">
            <v>5.7159660000000001E-2</v>
          </cell>
          <cell r="U236">
            <v>5.9768293733333318E-2</v>
          </cell>
          <cell r="V236">
            <v>5.7600180000000001E-2</v>
          </cell>
          <cell r="W236">
            <v>4.7701779999999992E-2</v>
          </cell>
          <cell r="X236">
            <v>3.8540679999999994E-2</v>
          </cell>
          <cell r="Y236">
            <v>4.6888499999999993E-2</v>
          </cell>
          <cell r="Z236">
            <v>4.0431078383999994E-2</v>
          </cell>
          <cell r="AA236">
            <v>0</v>
          </cell>
          <cell r="AB236">
            <v>4.4444169999999996</v>
          </cell>
          <cell r="AC236">
            <v>5.361794999999999</v>
          </cell>
          <cell r="AD236">
            <v>5.7962450000000008</v>
          </cell>
          <cell r="AE236">
            <v>5.6704719999999993</v>
          </cell>
          <cell r="AF236">
            <v>7.8582900000000002</v>
          </cell>
          <cell r="AG236">
            <v>7.8251809999999988</v>
          </cell>
          <cell r="AH236">
            <v>9.5509419999999992</v>
          </cell>
          <cell r="AI236">
            <v>10.277050000000001</v>
          </cell>
          <cell r="AJ236">
            <v>12.318736000000001</v>
          </cell>
          <cell r="AK236">
            <v>8.5783670000000001</v>
          </cell>
          <cell r="AL236">
            <v>9.3186359999999997</v>
          </cell>
          <cell r="AM236">
            <v>10.105172</v>
          </cell>
          <cell r="AN236">
            <v>9.2556309999999993</v>
          </cell>
          <cell r="AO236">
            <v>10.957101</v>
          </cell>
          <cell r="AP236">
            <v>10.523766</v>
          </cell>
          <cell r="AQ236">
            <v>11.080917999999999</v>
          </cell>
          <cell r="AR236">
            <v>7.0215809999999994</v>
          </cell>
          <cell r="AS236">
            <v>6.8660649999999999</v>
          </cell>
          <cell r="AT236">
            <v>7.9255929999999992</v>
          </cell>
          <cell r="AU236">
            <v>6.2344309999999998</v>
          </cell>
          <cell r="AV236">
            <v>5.7981790000000002</v>
          </cell>
          <cell r="AW236">
            <v>8.0149030000000003</v>
          </cell>
          <cell r="AX236">
            <v>6.2700639999999996</v>
          </cell>
          <cell r="AY236">
            <v>5.7691850000000002</v>
          </cell>
          <cell r="AZ236">
            <v>5.673311</v>
          </cell>
          <cell r="BA236">
            <v>0</v>
          </cell>
        </row>
        <row r="238">
          <cell r="B238">
            <v>4.5931000000000001E-3</v>
          </cell>
          <cell r="C238">
            <v>5.0140000000000004E-4</v>
          </cell>
          <cell r="D238">
            <v>1.9514200000000002E-3</v>
          </cell>
          <cell r="E238">
            <v>2.5844000000000003E-4</v>
          </cell>
          <cell r="F238">
            <v>2.491428E-3</v>
          </cell>
          <cell r="G238">
            <v>1.4366725000000001E-3</v>
          </cell>
          <cell r="H238">
            <v>4.5775199999999999E-3</v>
          </cell>
          <cell r="I238">
            <v>9.8973359999999996E-2</v>
          </cell>
          <cell r="J238">
            <v>0.10050174000000001</v>
          </cell>
          <cell r="K238">
            <v>7.1798459999999995E-2</v>
          </cell>
          <cell r="L238">
            <v>7.5153480000000009E-2</v>
          </cell>
          <cell r="M238">
            <v>0.11656629999999998</v>
          </cell>
          <cell r="N238">
            <v>7.0877059999999992E-2</v>
          </cell>
          <cell r="O238">
            <v>7.0429436999999998E-2</v>
          </cell>
          <cell r="P238">
            <v>8.3255339999999997E-2</v>
          </cell>
          <cell r="Q238">
            <v>2.385752E-2</v>
          </cell>
          <cell r="R238">
            <v>2.4212959999999999E-2</v>
          </cell>
          <cell r="S238">
            <v>1.6858262439999994E-2</v>
          </cell>
          <cell r="T238">
            <v>5.4547271999999987E-3</v>
          </cell>
          <cell r="U238">
            <v>7.0779999999999986E-4</v>
          </cell>
          <cell r="V238">
            <v>1.6222599999999999E-3</v>
          </cell>
          <cell r="W238">
            <v>1.8174644999999997E-3</v>
          </cell>
          <cell r="X238">
            <v>3.2843999999999998E-3</v>
          </cell>
          <cell r="Y238">
            <v>1.33774E-3</v>
          </cell>
          <cell r="Z238">
            <v>6.9919999999999997E-4</v>
          </cell>
          <cell r="AA238">
            <v>0</v>
          </cell>
          <cell r="AB238">
            <v>0.68189600000000006</v>
          </cell>
          <cell r="AC238">
            <v>9.2395999999999992E-2</v>
          </cell>
          <cell r="AD238">
            <v>0.24146799999999996</v>
          </cell>
          <cell r="AE238">
            <v>4.6976999999999998E-2</v>
          </cell>
          <cell r="AF238">
            <v>0.47289999999999999</v>
          </cell>
          <cell r="AG238">
            <v>0.29760399999999998</v>
          </cell>
          <cell r="AH238">
            <v>1.3266849999999999</v>
          </cell>
          <cell r="AI238">
            <v>22.516385</v>
          </cell>
          <cell r="AJ238">
            <v>22.687473000000001</v>
          </cell>
          <cell r="AK238">
            <v>12.448549999999999</v>
          </cell>
          <cell r="AL238">
            <v>14.310385999999999</v>
          </cell>
          <cell r="AM238">
            <v>25.059633999999999</v>
          </cell>
          <cell r="AN238">
            <v>15.179019</v>
          </cell>
          <cell r="AO238">
            <v>14.35496</v>
          </cell>
          <cell r="AP238">
            <v>16.903238999999999</v>
          </cell>
          <cell r="AQ238">
            <v>4.589226</v>
          </cell>
          <cell r="AR238">
            <v>3.7667630000000001</v>
          </cell>
          <cell r="AS238">
            <v>2.6431459999999998</v>
          </cell>
          <cell r="AT238">
            <v>1.0432109999999999</v>
          </cell>
          <cell r="AU238">
            <v>0.17574899999999999</v>
          </cell>
          <cell r="AV238">
            <v>0.47843999999999998</v>
          </cell>
          <cell r="AW238">
            <v>0.30056499999999997</v>
          </cell>
          <cell r="AX238">
            <v>0.78629099999999996</v>
          </cell>
          <cell r="AY238">
            <v>0.37418599999999996</v>
          </cell>
          <cell r="AZ238">
            <v>0.19198999999999999</v>
          </cell>
          <cell r="BA238">
            <v>0</v>
          </cell>
        </row>
        <row r="245">
          <cell r="B245">
            <v>8.6639600000000001E-3</v>
          </cell>
          <cell r="C245">
            <v>5.1957000000000001E-3</v>
          </cell>
          <cell r="D245">
            <v>2.9109400000000001E-2</v>
          </cell>
          <cell r="E245">
            <v>3.01471E-2</v>
          </cell>
          <cell r="F245">
            <v>3.1744560000000005E-2</v>
          </cell>
          <cell r="G245">
            <v>3.4336612999999995E-2</v>
          </cell>
          <cell r="H245">
            <v>4.5023080000000007E-2</v>
          </cell>
          <cell r="I245">
            <v>3.9961239999999995E-2</v>
          </cell>
          <cell r="J245">
            <v>6.8240424719999998E-2</v>
          </cell>
          <cell r="K245">
            <v>5.2117700000000003E-2</v>
          </cell>
          <cell r="L245">
            <v>4.1261640000000002E-2</v>
          </cell>
          <cell r="M245">
            <v>4.392066E-2</v>
          </cell>
          <cell r="N245">
            <v>6.0808670400000001E-2</v>
          </cell>
          <cell r="O245">
            <v>3.2511159999999997E-2</v>
          </cell>
          <cell r="P245">
            <v>6.9168499999999994E-2</v>
          </cell>
          <cell r="Q245">
            <v>0.162137584</v>
          </cell>
          <cell r="R245">
            <v>0.14531143131599997</v>
          </cell>
          <cell r="S245">
            <v>0.15658280000000002</v>
          </cell>
          <cell r="T245">
            <v>0.21154191275999995</v>
          </cell>
          <cell r="U245">
            <v>0.14957243852631577</v>
          </cell>
          <cell r="V245">
            <v>0.21614368</v>
          </cell>
          <cell r="W245">
            <v>0.20408810000000002</v>
          </cell>
          <cell r="X245">
            <v>0.17480809999999997</v>
          </cell>
          <cell r="Y245">
            <v>0.24676259999999997</v>
          </cell>
          <cell r="Z245">
            <v>0.20466274000000007</v>
          </cell>
          <cell r="AA245">
            <v>0</v>
          </cell>
          <cell r="AB245">
            <v>1.1220459999999999</v>
          </cell>
          <cell r="AC245">
            <v>0.61911899999999997</v>
          </cell>
          <cell r="AD245">
            <v>3.3212519999999999</v>
          </cell>
          <cell r="AE245">
            <v>3.598579</v>
          </cell>
          <cell r="AF245">
            <v>4.3307069999999994</v>
          </cell>
          <cell r="AG245">
            <v>5.2035879999999999</v>
          </cell>
          <cell r="AH245">
            <v>8.5651299999999999</v>
          </cell>
          <cell r="AI245">
            <v>8.1945309999999996</v>
          </cell>
          <cell r="AJ245">
            <v>11.467351000000001</v>
          </cell>
          <cell r="AK245">
            <v>6.7371610000000004</v>
          </cell>
          <cell r="AL245">
            <v>5.0018850000000006</v>
          </cell>
          <cell r="AM245">
            <v>6.6857299999999995</v>
          </cell>
          <cell r="AN245">
            <v>8.0768020000000007</v>
          </cell>
          <cell r="AO245">
            <v>5.2068630000000002</v>
          </cell>
          <cell r="AP245">
            <v>9.3816749999999978</v>
          </cell>
          <cell r="AQ245">
            <v>19.907184000000001</v>
          </cell>
          <cell r="AR245">
            <v>16.109417999999998</v>
          </cell>
          <cell r="AS245">
            <v>16.892707999999999</v>
          </cell>
          <cell r="AT245">
            <v>23.436865999999998</v>
          </cell>
          <cell r="AU245">
            <v>15.544406999999998</v>
          </cell>
          <cell r="AV245">
            <v>19.707231</v>
          </cell>
          <cell r="AW245">
            <v>29.931570999999998</v>
          </cell>
          <cell r="AX245">
            <v>27.194682</v>
          </cell>
          <cell r="AY245">
            <v>28.409479000000001</v>
          </cell>
          <cell r="AZ245">
            <v>24.767852999999999</v>
          </cell>
          <cell r="BA245">
            <v>0</v>
          </cell>
        </row>
        <row r="246">
          <cell r="B246">
            <v>1.05502436</v>
          </cell>
          <cell r="C246">
            <v>1.07933342</v>
          </cell>
          <cell r="D246">
            <v>1.27170172</v>
          </cell>
          <cell r="E246">
            <v>1.0723714200000001</v>
          </cell>
          <cell r="F246">
            <v>1.2928272199999999</v>
          </cell>
          <cell r="G246">
            <v>1.0365926399999998</v>
          </cell>
          <cell r="H246">
            <v>0.86167707999999987</v>
          </cell>
          <cell r="I246">
            <v>0.9218399599999999</v>
          </cell>
          <cell r="J246">
            <v>0.78676860000000004</v>
          </cell>
          <cell r="K246">
            <v>0.88782618000000002</v>
          </cell>
          <cell r="L246">
            <v>0.38888478207999999</v>
          </cell>
          <cell r="M246">
            <v>0.41342017999999997</v>
          </cell>
          <cell r="N246">
            <v>0.43651307999999994</v>
          </cell>
          <cell r="O246">
            <v>0.48982617299999986</v>
          </cell>
          <cell r="P246">
            <v>0.55948765999999994</v>
          </cell>
          <cell r="Q246">
            <v>0.57569886000000003</v>
          </cell>
          <cell r="R246">
            <v>0.66458053999999989</v>
          </cell>
          <cell r="S246">
            <v>0.71292159219999995</v>
          </cell>
          <cell r="T246">
            <v>0.64562966283333301</v>
          </cell>
          <cell r="U246">
            <v>0.59734613333725439</v>
          </cell>
          <cell r="V246">
            <v>0.69729615844799997</v>
          </cell>
          <cell r="W246">
            <v>0.49905114000000006</v>
          </cell>
          <cell r="X246">
            <v>0.35407925999999995</v>
          </cell>
          <cell r="Y246">
            <v>0.49546975999999993</v>
          </cell>
          <cell r="Z246">
            <v>0.57183327999999978</v>
          </cell>
          <cell r="AA246">
            <v>0</v>
          </cell>
          <cell r="AB246">
            <v>106.311308</v>
          </cell>
          <cell r="AC246">
            <v>95.063310999999985</v>
          </cell>
          <cell r="AD246">
            <v>118.06205</v>
          </cell>
          <cell r="AE246">
            <v>106.43986099999999</v>
          </cell>
          <cell r="AF246">
            <v>162.03276899999997</v>
          </cell>
          <cell r="AG246">
            <v>121.736428</v>
          </cell>
          <cell r="AH246">
            <v>110.773878</v>
          </cell>
          <cell r="AI246">
            <v>127.27424900000001</v>
          </cell>
          <cell r="AJ246">
            <v>118.73798899999998</v>
          </cell>
          <cell r="AK246">
            <v>74.632340999999997</v>
          </cell>
          <cell r="AL246">
            <v>80.093207000000007</v>
          </cell>
          <cell r="AM246">
            <v>61.980039999999995</v>
          </cell>
          <cell r="AN246">
            <v>64.029074999999992</v>
          </cell>
          <cell r="AO246">
            <v>71.147765000000007</v>
          </cell>
          <cell r="AP246">
            <v>82.925224999999998</v>
          </cell>
          <cell r="AQ246">
            <v>76.879572999999993</v>
          </cell>
          <cell r="AR246">
            <v>74.387420999999989</v>
          </cell>
          <cell r="AS246">
            <v>85.087077000000008</v>
          </cell>
          <cell r="AT246">
            <v>82.764224999999996</v>
          </cell>
          <cell r="AU246">
            <v>61.205914</v>
          </cell>
          <cell r="AV246">
            <v>72.941452999999996</v>
          </cell>
          <cell r="AW246">
            <v>86.722887999999998</v>
          </cell>
          <cell r="AX246">
            <v>57.603510999999997</v>
          </cell>
          <cell r="AY246">
            <v>64.492426999999992</v>
          </cell>
          <cell r="AZ246">
            <v>76.759908999999993</v>
          </cell>
          <cell r="BA246">
            <v>0</v>
          </cell>
        </row>
        <row r="247">
          <cell r="B247">
            <v>2.3128547680000002</v>
          </cell>
          <cell r="C247">
            <v>2.4612140500000002</v>
          </cell>
          <cell r="D247">
            <v>3.7089480199999993</v>
          </cell>
          <cell r="E247">
            <v>4.8035123199999994</v>
          </cell>
          <cell r="F247">
            <v>6.0117410899999992</v>
          </cell>
          <cell r="G247">
            <v>6.4211902199999997</v>
          </cell>
          <cell r="H247">
            <v>4.5015398799999993</v>
          </cell>
          <cell r="I247">
            <v>2.7600261543800007</v>
          </cell>
          <cell r="J247">
            <v>1.6252830000000003</v>
          </cell>
          <cell r="K247">
            <v>1.0872722200000002</v>
          </cell>
          <cell r="L247">
            <v>0.71090896680000015</v>
          </cell>
          <cell r="M247">
            <v>0.62683624000000004</v>
          </cell>
          <cell r="N247">
            <v>0.60997892730333336</v>
          </cell>
          <cell r="O247">
            <v>0.94619596332</v>
          </cell>
          <cell r="P247">
            <v>1.0774687429199998</v>
          </cell>
          <cell r="Q247">
            <v>1.533105481</v>
          </cell>
          <cell r="R247">
            <v>2.4683861323300009</v>
          </cell>
          <cell r="S247">
            <v>3.26803822318</v>
          </cell>
          <cell r="T247">
            <v>3.5237148840083332</v>
          </cell>
          <cell r="U247">
            <v>3.6541864513678783</v>
          </cell>
          <cell r="V247">
            <v>4.1617215629399995</v>
          </cell>
          <cell r="W247">
            <v>5.1940938107600001</v>
          </cell>
          <cell r="X247">
            <v>4.5672513400000021</v>
          </cell>
          <cell r="Y247">
            <v>3.3442208312200008</v>
          </cell>
          <cell r="Z247">
            <v>3.6072765546739984</v>
          </cell>
          <cell r="AA247">
            <v>0</v>
          </cell>
          <cell r="AB247">
            <v>273.17379099999994</v>
          </cell>
          <cell r="AC247">
            <v>265.70404300000001</v>
          </cell>
          <cell r="AD247">
            <v>355.10268299999996</v>
          </cell>
          <cell r="AE247">
            <v>460.62465199999991</v>
          </cell>
          <cell r="AF247">
            <v>678.13033699999994</v>
          </cell>
          <cell r="AG247">
            <v>716.20925399999987</v>
          </cell>
          <cell r="AH247">
            <v>534.91825800000004</v>
          </cell>
          <cell r="AI247">
            <v>367.53402299999999</v>
          </cell>
          <cell r="AJ247">
            <v>223.83121500000001</v>
          </cell>
          <cell r="AK247">
            <v>125.176074</v>
          </cell>
          <cell r="AL247">
            <v>111.268809</v>
          </cell>
          <cell r="AM247">
            <v>100.04011600000001</v>
          </cell>
          <cell r="AN247">
            <v>99.746743999999993</v>
          </cell>
          <cell r="AO247">
            <v>148.90696700000001</v>
          </cell>
          <cell r="AP247">
            <v>171.66043499999998</v>
          </cell>
          <cell r="AQ247">
            <v>223.61611299999998</v>
          </cell>
          <cell r="AR247">
            <v>303.75964999999997</v>
          </cell>
          <cell r="AS247">
            <v>404.74984799999993</v>
          </cell>
          <cell r="AT247">
            <v>492.08967799999999</v>
          </cell>
          <cell r="AU247">
            <v>435.989554</v>
          </cell>
          <cell r="AV247">
            <v>542.34961299999998</v>
          </cell>
          <cell r="AW247">
            <v>915.48340399999995</v>
          </cell>
          <cell r="AX247">
            <v>826.56549300000006</v>
          </cell>
          <cell r="AY247">
            <v>508.06972299999995</v>
          </cell>
          <cell r="AZ247">
            <v>556.59133399999996</v>
          </cell>
          <cell r="BA247">
            <v>0</v>
          </cell>
        </row>
        <row r="248">
          <cell r="B248">
            <v>0.102036162</v>
          </cell>
          <cell r="C248">
            <v>0.10526262000000002</v>
          </cell>
          <cell r="D248">
            <v>3.4210562E-2</v>
          </cell>
          <cell r="E248">
            <v>4.3052010000000009E-2</v>
          </cell>
          <cell r="F248">
            <v>4.1010866999999999E-2</v>
          </cell>
          <cell r="G248">
            <v>4.4389033000000001E-2</v>
          </cell>
          <cell r="H248">
            <v>4.8910576999999997E-2</v>
          </cell>
          <cell r="I248">
            <v>3.2011440000000002E-2</v>
          </cell>
          <cell r="J248">
            <v>2.9277483E-2</v>
          </cell>
          <cell r="K248">
            <v>3.2726189540000006E-2</v>
          </cell>
          <cell r="L248">
            <v>2.2599532800000002E-2</v>
          </cell>
          <cell r="M248">
            <v>2.4413765299999994E-2</v>
          </cell>
          <cell r="N248">
            <v>2.7541938279999997E-2</v>
          </cell>
          <cell r="O248">
            <v>2.4504139999999997E-2</v>
          </cell>
          <cell r="P248">
            <v>2.5903873260000002E-2</v>
          </cell>
          <cell r="Q248">
            <v>2.7699478391999995E-2</v>
          </cell>
          <cell r="R248">
            <v>1.858672355E-2</v>
          </cell>
          <cell r="S248">
            <v>1.7701224021999997E-2</v>
          </cell>
          <cell r="T248">
            <v>2.0076214499999991E-2</v>
          </cell>
          <cell r="U248">
            <v>1.8792298199999998E-2</v>
          </cell>
          <cell r="V248">
            <v>2.2879482140000001E-2</v>
          </cell>
          <cell r="W248">
            <v>2.5404039500000003E-2</v>
          </cell>
          <cell r="X248">
            <v>2.8910660000000012E-2</v>
          </cell>
          <cell r="Y248">
            <v>2.7509300000000011E-2</v>
          </cell>
          <cell r="Z248">
            <v>3.229282E-2</v>
          </cell>
          <cell r="AA248">
            <v>0</v>
          </cell>
          <cell r="AB248">
            <v>9.0957819999999998</v>
          </cell>
          <cell r="AC248">
            <v>8.2060699999999986</v>
          </cell>
          <cell r="AD248">
            <v>4.2448259999999989</v>
          </cell>
          <cell r="AE248">
            <v>3.6676819999999992</v>
          </cell>
          <cell r="AF248">
            <v>6.3599399999999999</v>
          </cell>
          <cell r="AG248">
            <v>7.8247729999999995</v>
          </cell>
          <cell r="AH248">
            <v>8.5379609999999992</v>
          </cell>
          <cell r="AI248">
            <v>8.3005009999999988</v>
          </cell>
          <cell r="AJ248">
            <v>9.5756509999999988</v>
          </cell>
          <cell r="AK248">
            <v>9.237226999999999</v>
          </cell>
          <cell r="AL248">
            <v>6.9180390000000003</v>
          </cell>
          <cell r="AM248">
            <v>7.909730999999999</v>
          </cell>
          <cell r="AN248">
            <v>7.7434669999999999</v>
          </cell>
          <cell r="AO248">
            <v>6.8369679999999997</v>
          </cell>
          <cell r="AP248">
            <v>6.094678</v>
          </cell>
          <cell r="AQ248">
            <v>5.5840449999999997</v>
          </cell>
          <cell r="AR248">
            <v>4.1436409999999997</v>
          </cell>
          <cell r="AS248">
            <v>4.3409230000000001</v>
          </cell>
          <cell r="AT248">
            <v>4.6900979999999999</v>
          </cell>
          <cell r="AU248">
            <v>3.7793970000000003</v>
          </cell>
          <cell r="AV248">
            <v>3.9063160000000003</v>
          </cell>
          <cell r="AW248">
            <v>6.2811209999999997</v>
          </cell>
          <cell r="AX248">
            <v>8.0509769999999996</v>
          </cell>
          <cell r="AY248">
            <v>6.3908299999999993</v>
          </cell>
          <cell r="AZ248">
            <v>6.681648</v>
          </cell>
          <cell r="BA248">
            <v>0</v>
          </cell>
        </row>
        <row r="252">
          <cell r="B252">
            <v>0.12025169999999999</v>
          </cell>
          <cell r="C252">
            <v>0.16702381499999999</v>
          </cell>
          <cell r="D252">
            <v>0.12985964</v>
          </cell>
          <cell r="E252">
            <v>5.5588399999999996E-2</v>
          </cell>
          <cell r="F252">
            <v>9.1565399999999991E-2</v>
          </cell>
          <cell r="G252">
            <v>7.90241E-2</v>
          </cell>
          <cell r="H252">
            <v>7.9966726000000016E-2</v>
          </cell>
          <cell r="I252">
            <v>0.10204331</v>
          </cell>
          <cell r="J252">
            <v>0.10508942800000001</v>
          </cell>
          <cell r="K252">
            <v>9.9428518000000007E-2</v>
          </cell>
          <cell r="L252">
            <v>4.2584754744000003E-2</v>
          </cell>
          <cell r="M252">
            <v>3.9697344999999995E-2</v>
          </cell>
          <cell r="N252">
            <v>8.6394220799999977E-2</v>
          </cell>
          <cell r="O252">
            <v>2.1941532200000002E-2</v>
          </cell>
          <cell r="P252">
            <v>1.1584558679999999E-2</v>
          </cell>
          <cell r="Q252">
            <v>4.4424266666666665E-3</v>
          </cell>
          <cell r="R252">
            <v>2.6998800000000004E-3</v>
          </cell>
          <cell r="S252">
            <v>3.7863999999999997E-3</v>
          </cell>
          <cell r="T252">
            <v>5.3667999999999988E-4</v>
          </cell>
          <cell r="U252">
            <v>1.9107999999999999E-4</v>
          </cell>
          <cell r="V252">
            <v>8.1419999999999984E-4</v>
          </cell>
          <cell r="W252">
            <v>1.2213999999999999E-3</v>
          </cell>
          <cell r="X252">
            <v>2.6115799999999996E-3</v>
          </cell>
          <cell r="Y252">
            <v>2.5391399999999996E-3</v>
          </cell>
          <cell r="Z252">
            <v>4.6292199999999999E-3</v>
          </cell>
          <cell r="AA252">
            <v>0</v>
          </cell>
          <cell r="AB252">
            <v>13.600959999999999</v>
          </cell>
          <cell r="AC252">
            <v>18.733886000000002</v>
          </cell>
          <cell r="AD252">
            <v>12.179179999999999</v>
          </cell>
          <cell r="AE252">
            <v>5.1695139999999995</v>
          </cell>
          <cell r="AF252">
            <v>11.346785999999998</v>
          </cell>
          <cell r="AG252">
            <v>12.748395</v>
          </cell>
          <cell r="AH252">
            <v>14.763595</v>
          </cell>
          <cell r="AI252">
            <v>22.188842000000001</v>
          </cell>
          <cell r="AJ252">
            <v>26.706932999999999</v>
          </cell>
          <cell r="AK252">
            <v>19.274363999999998</v>
          </cell>
          <cell r="AL252">
            <v>9.8561800000000002</v>
          </cell>
          <cell r="AM252">
            <v>11.270717999999999</v>
          </cell>
          <cell r="AN252">
            <v>20.273056999999998</v>
          </cell>
          <cell r="AO252">
            <v>6.5997189999999994</v>
          </cell>
          <cell r="AP252">
            <v>2.8743129999999999</v>
          </cell>
          <cell r="AQ252">
            <v>0.85816700000000001</v>
          </cell>
          <cell r="AR252">
            <v>0.48849399999999998</v>
          </cell>
          <cell r="AS252">
            <v>0.67563600000000001</v>
          </cell>
          <cell r="AT252">
            <v>0.17018499999999998</v>
          </cell>
          <cell r="AU252">
            <v>0.10422599999999999</v>
          </cell>
          <cell r="AV252">
            <v>0.10009399999999999</v>
          </cell>
          <cell r="AW252">
            <v>0.35499899999999995</v>
          </cell>
          <cell r="AX252">
            <v>0.58582999999999996</v>
          </cell>
          <cell r="AY252">
            <v>0.61042899999999989</v>
          </cell>
          <cell r="AZ252">
            <v>0.75659999999999994</v>
          </cell>
          <cell r="BA252">
            <v>0</v>
          </cell>
        </row>
        <row r="253">
          <cell r="B253">
            <v>1.6199600000000001E-3</v>
          </cell>
          <cell r="C253">
            <v>3.8517000000000004E-3</v>
          </cell>
          <cell r="D253">
            <v>9.5079580000000011E-2</v>
          </cell>
          <cell r="E253">
            <v>8.3158100000000013E-2</v>
          </cell>
          <cell r="F253">
            <v>0.11602402000000001</v>
          </cell>
          <cell r="G253">
            <v>0.1434851</v>
          </cell>
          <cell r="H253">
            <v>0.20885902000000001</v>
          </cell>
          <cell r="I253">
            <v>0.27584976000000005</v>
          </cell>
          <cell r="J253">
            <v>0.19209138000000001</v>
          </cell>
          <cell r="K253">
            <v>0.14496027912000001</v>
          </cell>
          <cell r="L253">
            <v>0.1840339242</v>
          </cell>
          <cell r="M253">
            <v>0.16262368369999999</v>
          </cell>
          <cell r="N253">
            <v>0.11128509999999998</v>
          </cell>
          <cell r="O253">
            <v>0.10753431121999998</v>
          </cell>
          <cell r="P253">
            <v>0.17454469999999997</v>
          </cell>
          <cell r="Q253">
            <v>0.16253374000000004</v>
          </cell>
          <cell r="R253">
            <v>0.24032544</v>
          </cell>
          <cell r="S253">
            <v>0.32662253472000002</v>
          </cell>
          <cell r="T253">
            <v>0.42201269149999981</v>
          </cell>
          <cell r="U253">
            <v>0.43273552000000021</v>
          </cell>
          <cell r="V253">
            <v>0.51713275071600007</v>
          </cell>
          <cell r="W253">
            <v>0.83779890000000001</v>
          </cell>
          <cell r="X253">
            <v>0.47886150000000011</v>
          </cell>
          <cell r="Y253">
            <v>0.34508789999999984</v>
          </cell>
          <cell r="Z253">
            <v>0.45091966</v>
          </cell>
          <cell r="AA253">
            <v>0</v>
          </cell>
          <cell r="AB253">
            <v>0.29941199999999996</v>
          </cell>
          <cell r="AC253">
            <v>0.66393499999999994</v>
          </cell>
          <cell r="AD253">
            <v>6.3860109999999999</v>
          </cell>
          <cell r="AE253">
            <v>6.6865659999999991</v>
          </cell>
          <cell r="AF253">
            <v>11.40479</v>
          </cell>
          <cell r="AG253">
            <v>15.532228999999999</v>
          </cell>
          <cell r="AH253">
            <v>25.932654999999997</v>
          </cell>
          <cell r="AI253">
            <v>43.854816999999997</v>
          </cell>
          <cell r="AJ253">
            <v>35.406831000000004</v>
          </cell>
          <cell r="AK253">
            <v>23.405117000000001</v>
          </cell>
          <cell r="AL253">
            <v>28.580139999999997</v>
          </cell>
          <cell r="AM253">
            <v>26.140167999999996</v>
          </cell>
          <cell r="AN253">
            <v>21.735125</v>
          </cell>
          <cell r="AO253">
            <v>19.893373</v>
          </cell>
          <cell r="AP253">
            <v>28.283411999999998</v>
          </cell>
          <cell r="AQ253">
            <v>25.316907999999998</v>
          </cell>
          <cell r="AR253">
            <v>29.546768</v>
          </cell>
          <cell r="AS253">
            <v>41.302613000000001</v>
          </cell>
          <cell r="AT253">
            <v>58.098158999999995</v>
          </cell>
          <cell r="AU253">
            <v>55.310975999999997</v>
          </cell>
          <cell r="AV253">
            <v>60.308764999999994</v>
          </cell>
          <cell r="AW253">
            <v>96.990557999999993</v>
          </cell>
          <cell r="AX253">
            <v>71.321034999999995</v>
          </cell>
          <cell r="AY253">
            <v>42.577845999999994</v>
          </cell>
          <cell r="AZ253">
            <v>58.137664999999998</v>
          </cell>
          <cell r="BA253">
            <v>0</v>
          </cell>
        </row>
        <row r="263">
          <cell r="B263">
            <v>8.5719551194420003</v>
          </cell>
          <cell r="C263">
            <v>8.7003930794599977</v>
          </cell>
          <cell r="D263">
            <v>10.794841393780002</v>
          </cell>
          <cell r="E263">
            <v>11.982965762417999</v>
          </cell>
          <cell r="F263">
            <v>13.832075074339999</v>
          </cell>
          <cell r="G263">
            <v>12.638518152559996</v>
          </cell>
          <cell r="H263">
            <v>10.453016332976</v>
          </cell>
          <cell r="I263">
            <v>10.139615621351998</v>
          </cell>
          <cell r="J263">
            <v>7.8968740621320013</v>
          </cell>
          <cell r="K263">
            <v>5.2984286777400014</v>
          </cell>
          <cell r="L263">
            <v>4.7064146176239996</v>
          </cell>
          <cell r="M263">
            <v>4.6053587973223813</v>
          </cell>
          <cell r="N263">
            <v>4.3633829456593327</v>
          </cell>
          <cell r="O263">
            <v>4.7669812228660007</v>
          </cell>
          <cell r="P263">
            <v>5.5675875560299994</v>
          </cell>
          <cell r="Q263">
            <v>6.6114205339279986</v>
          </cell>
          <cell r="R263">
            <v>8.4321434795060028</v>
          </cell>
          <cell r="S263">
            <v>10.492089315713999</v>
          </cell>
          <cell r="T263">
            <v>11.675776773080392</v>
          </cell>
          <cell r="U263">
            <v>11.928658399227668</v>
          </cell>
          <cell r="V263">
            <v>13.16921712972</v>
          </cell>
          <cell r="W263">
            <v>16.53037169613</v>
          </cell>
          <cell r="X263">
            <v>14.357278460000002</v>
          </cell>
          <cell r="Y263">
            <v>12.075112770792</v>
          </cell>
          <cell r="Z263">
            <v>12.772183775995995</v>
          </cell>
          <cell r="AA263">
            <v>0</v>
          </cell>
          <cell r="AB263">
            <v>922.00456299999973</v>
          </cell>
          <cell r="AC263">
            <v>893.7062820000001</v>
          </cell>
          <cell r="AD263">
            <v>1080.8121140000001</v>
          </cell>
          <cell r="AE263">
            <v>1283.5113519999998</v>
          </cell>
          <cell r="AF263">
            <v>1791.7079720000002</v>
          </cell>
          <cell r="AG263">
            <v>1734.7245849999999</v>
          </cell>
          <cell r="AH263">
            <v>1566.7848639999995</v>
          </cell>
          <cell r="AI263">
            <v>1718.2947350000002</v>
          </cell>
          <cell r="AJ263">
            <v>1373.4533599999997</v>
          </cell>
          <cell r="AK263">
            <v>768.63482099999965</v>
          </cell>
          <cell r="AL263">
            <v>871.75461300000029</v>
          </cell>
          <cell r="AM263">
            <v>826.64925500000038</v>
          </cell>
          <cell r="AN263">
            <v>773.95035100000007</v>
          </cell>
          <cell r="AO263">
            <v>825.16766900000016</v>
          </cell>
          <cell r="AP263">
            <v>952.59407300000021</v>
          </cell>
          <cell r="AQ263">
            <v>1003.5554000000002</v>
          </cell>
          <cell r="AR263">
            <v>1082.4863269999998</v>
          </cell>
          <cell r="AS263">
            <v>1367.3029419999998</v>
          </cell>
          <cell r="AT263">
            <v>1647.8299579999998</v>
          </cell>
          <cell r="AU263">
            <v>1375.3053749999995</v>
          </cell>
          <cell r="AV263">
            <v>1512.4748579999998</v>
          </cell>
          <cell r="AW263">
            <v>2425.3011470000006</v>
          </cell>
          <cell r="AX263">
            <v>2228.9887939999994</v>
          </cell>
          <cell r="AY263">
            <v>1641.1824019999999</v>
          </cell>
          <cell r="AZ263">
            <v>1789.838886</v>
          </cell>
          <cell r="BA263">
            <v>0</v>
          </cell>
        </row>
        <row r="264">
          <cell r="B264">
            <v>3.9953655812599997</v>
          </cell>
          <cell r="C264">
            <v>3.7976452810000003</v>
          </cell>
          <cell r="D264">
            <v>4.3303531693400004</v>
          </cell>
          <cell r="E264">
            <v>4.3327419255800006</v>
          </cell>
          <cell r="F264">
            <v>4.8821282777399997</v>
          </cell>
          <cell r="G264">
            <v>3.7596083550000001</v>
          </cell>
          <cell r="H264">
            <v>3.5879106332800004</v>
          </cell>
          <cell r="I264">
            <v>4.5233969555280007</v>
          </cell>
          <cell r="J264">
            <v>3.6755794724000008</v>
          </cell>
          <cell r="K264">
            <v>2.5615264764400001</v>
          </cell>
          <cell r="L264">
            <v>2.1938476862000003</v>
          </cell>
          <cell r="M264">
            <v>2.16550258445</v>
          </cell>
          <cell r="N264">
            <v>1.8288862438000002</v>
          </cell>
          <cell r="O264">
            <v>2.070317119846</v>
          </cell>
          <cell r="P264">
            <v>2.2391318632999999</v>
          </cell>
          <cell r="Q264">
            <v>2.2893318227799999</v>
          </cell>
          <cell r="R264">
            <v>2.2733324605599998</v>
          </cell>
          <cell r="S264">
            <v>2.44404172015</v>
          </cell>
          <cell r="T264">
            <v>2.7838913701088881</v>
          </cell>
          <cell r="U264">
            <v>2.4491088562811432</v>
          </cell>
          <cell r="V264">
            <v>2.634008538699999</v>
          </cell>
          <cell r="W264">
            <v>2.8560786200000003</v>
          </cell>
          <cell r="X264">
            <v>3.4688722599999995</v>
          </cell>
          <cell r="Y264">
            <v>3.0215275285099996</v>
          </cell>
          <cell r="Z264">
            <v>3.2348836649999999</v>
          </cell>
          <cell r="AA264">
            <v>0</v>
          </cell>
          <cell r="AB264">
            <v>376.01281399999999</v>
          </cell>
          <cell r="AC264">
            <v>347.49713899999995</v>
          </cell>
          <cell r="AD264">
            <v>414.00341400000002</v>
          </cell>
          <cell r="AE264">
            <v>460.66045999999989</v>
          </cell>
          <cell r="AF264">
            <v>661.07618000000002</v>
          </cell>
          <cell r="AG264">
            <v>576.09801600000003</v>
          </cell>
          <cell r="AH264">
            <v>581.79243299999996</v>
          </cell>
          <cell r="AI264">
            <v>811.27518000000032</v>
          </cell>
          <cell r="AJ264">
            <v>665.52313300000003</v>
          </cell>
          <cell r="AK264">
            <v>350.81021499999997</v>
          </cell>
          <cell r="AL264">
            <v>425.41238499999992</v>
          </cell>
          <cell r="AM264">
            <v>384.32417499999997</v>
          </cell>
          <cell r="AN264">
            <v>323.78460200000001</v>
          </cell>
          <cell r="AO264">
            <v>346.48836400000005</v>
          </cell>
          <cell r="AP264">
            <v>389.059686</v>
          </cell>
          <cell r="AQ264">
            <v>343.90682599999997</v>
          </cell>
          <cell r="AR264">
            <v>293.1898829999999</v>
          </cell>
          <cell r="AS264">
            <v>335.76251200000007</v>
          </cell>
          <cell r="AT264">
            <v>424.00555599999996</v>
          </cell>
          <cell r="AU264">
            <v>300.532107</v>
          </cell>
          <cell r="AV264">
            <v>299.90113499999995</v>
          </cell>
          <cell r="AW264">
            <v>449.191282</v>
          </cell>
          <cell r="AX264">
            <v>498.62292300000001</v>
          </cell>
          <cell r="AY264">
            <v>386.96468000000004</v>
          </cell>
          <cell r="AZ264">
            <v>433.72075100000001</v>
          </cell>
          <cell r="BA264">
            <v>0</v>
          </cell>
        </row>
        <row r="265">
          <cell r="B265">
            <v>8.0395810139999996E-2</v>
          </cell>
          <cell r="C265">
            <v>6.2005659999999997E-2</v>
          </cell>
          <cell r="D265">
            <v>0.10342187999999999</v>
          </cell>
          <cell r="E265">
            <v>0.11321807999999998</v>
          </cell>
          <cell r="F265">
            <v>7.2986820000000008E-2</v>
          </cell>
          <cell r="G265">
            <v>7.9850445999999992E-2</v>
          </cell>
          <cell r="H265">
            <v>8.3142660000000007E-2</v>
          </cell>
          <cell r="I265">
            <v>0.14607451199999999</v>
          </cell>
          <cell r="J265">
            <v>0.25390321272000005</v>
          </cell>
          <cell r="K265">
            <v>0.15291708596000003</v>
          </cell>
          <cell r="L265">
            <v>0.20465574875999998</v>
          </cell>
          <cell r="M265">
            <v>0.19692404199999999</v>
          </cell>
          <cell r="N265">
            <v>0.26136885339999999</v>
          </cell>
          <cell r="O265">
            <v>0.23432947999999998</v>
          </cell>
          <cell r="P265">
            <v>0.40303513999999996</v>
          </cell>
          <cell r="Q265">
            <v>0.43452290399999999</v>
          </cell>
          <cell r="R265">
            <v>0.46888094953600001</v>
          </cell>
          <cell r="S265">
            <v>0.5386453203199999</v>
          </cell>
          <cell r="T265">
            <v>0.67472005282000014</v>
          </cell>
          <cell r="U265">
            <v>0.82034479946631611</v>
          </cell>
          <cell r="V265">
            <v>0.6760315580159999</v>
          </cell>
          <cell r="W265">
            <v>0.53232898000000006</v>
          </cell>
          <cell r="X265">
            <v>0.6618756600000002</v>
          </cell>
          <cell r="Y265">
            <v>0.66727681999999988</v>
          </cell>
          <cell r="Z265">
            <v>0.56552336000000003</v>
          </cell>
          <cell r="AA265">
            <v>0</v>
          </cell>
          <cell r="AB265">
            <v>7.6767690000000002</v>
          </cell>
          <cell r="AC265">
            <v>5.8995960000000007</v>
          </cell>
          <cell r="AD265">
            <v>10.404697000000001</v>
          </cell>
          <cell r="AE265">
            <v>11.729164000000001</v>
          </cell>
          <cell r="AF265">
            <v>10.186398000000001</v>
          </cell>
          <cell r="AG265">
            <v>13.416416999999999</v>
          </cell>
          <cell r="AH265">
            <v>14.975933999999999</v>
          </cell>
          <cell r="AI265">
            <v>28.484195999999994</v>
          </cell>
          <cell r="AJ265">
            <v>40.898606999999998</v>
          </cell>
          <cell r="AK265">
            <v>20.728106000000004</v>
          </cell>
          <cell r="AL265">
            <v>27.268647000000001</v>
          </cell>
          <cell r="AM265">
            <v>30.074836000000001</v>
          </cell>
          <cell r="AN265">
            <v>34.592403000000004</v>
          </cell>
          <cell r="AO265">
            <v>32.977843999999997</v>
          </cell>
          <cell r="AP265">
            <v>53.40998299999999</v>
          </cell>
          <cell r="AQ265">
            <v>54.124631000000001</v>
          </cell>
          <cell r="AR265">
            <v>49.086279999999995</v>
          </cell>
          <cell r="AS265">
            <v>58.184624999999997</v>
          </cell>
          <cell r="AT265">
            <v>88.641837999999993</v>
          </cell>
          <cell r="AU265">
            <v>68.698727999999988</v>
          </cell>
          <cell r="AV265">
            <v>61.314400999999997</v>
          </cell>
          <cell r="AW265">
            <v>76.630730999999997</v>
          </cell>
          <cell r="AX265">
            <v>100.29259</v>
          </cell>
          <cell r="AY265">
            <v>76.029331999999997</v>
          </cell>
          <cell r="AZ265">
            <v>69.272874999999999</v>
          </cell>
          <cell r="BA265">
            <v>0</v>
          </cell>
        </row>
        <row r="266">
          <cell r="B266">
            <v>0.38416774999999992</v>
          </cell>
          <cell r="C266">
            <v>0.31406474000000001</v>
          </cell>
          <cell r="D266">
            <v>0.38719874500000007</v>
          </cell>
          <cell r="E266">
            <v>0.30611720818799998</v>
          </cell>
          <cell r="F266">
            <v>0.18925867800000001</v>
          </cell>
          <cell r="G266">
            <v>0.17184617600000002</v>
          </cell>
          <cell r="H266">
            <v>0.19511392500000002</v>
          </cell>
          <cell r="I266">
            <v>0.32222279599999998</v>
          </cell>
          <cell r="J266">
            <v>0.34781651950000003</v>
          </cell>
          <cell r="K266">
            <v>0.23468864668000003</v>
          </cell>
          <cell r="L266">
            <v>0.18186527754000004</v>
          </cell>
          <cell r="M266">
            <v>0.23602553119999994</v>
          </cell>
          <cell r="N266">
            <v>0.1881979788</v>
          </cell>
          <cell r="O266">
            <v>0.12574453635999999</v>
          </cell>
          <cell r="P266">
            <v>0.18225812411999995</v>
          </cell>
          <cell r="Q266">
            <v>0.18429176</v>
          </cell>
          <cell r="R266">
            <v>0.20616045859999999</v>
          </cell>
          <cell r="S266">
            <v>0.19853483371599995</v>
          </cell>
          <cell r="T266">
            <v>0.22391159462999999</v>
          </cell>
          <cell r="U266">
            <v>0.37684481997666652</v>
          </cell>
          <cell r="V266">
            <v>0.17983923024000004</v>
          </cell>
          <cell r="W266">
            <v>0.17940063329999997</v>
          </cell>
          <cell r="X266">
            <v>0.28038089999999993</v>
          </cell>
          <cell r="Y266">
            <v>0.15175886000000002</v>
          </cell>
          <cell r="Z266">
            <v>0.11590796</v>
          </cell>
          <cell r="AA266">
            <v>0</v>
          </cell>
          <cell r="AB266">
            <v>23.142393999999999</v>
          </cell>
          <cell r="AC266">
            <v>19.477315000000001</v>
          </cell>
          <cell r="AD266">
            <v>19.140146999999999</v>
          </cell>
          <cell r="AE266">
            <v>19.766052000000002</v>
          </cell>
          <cell r="AF266">
            <v>19.182875999999993</v>
          </cell>
          <cell r="AG266">
            <v>18.608333999999996</v>
          </cell>
          <cell r="AH266">
            <v>21.412016999999999</v>
          </cell>
          <cell r="AI266">
            <v>37.365232999999996</v>
          </cell>
          <cell r="AJ266">
            <v>45.083976</v>
          </cell>
          <cell r="AK266">
            <v>27.809327</v>
          </cell>
          <cell r="AL266">
            <v>27.093460999999998</v>
          </cell>
          <cell r="AM266">
            <v>33.223185000000001</v>
          </cell>
          <cell r="AN266">
            <v>29.144722999999999</v>
          </cell>
          <cell r="AO266">
            <v>21.047429000000001</v>
          </cell>
          <cell r="AP266">
            <v>30.28321</v>
          </cell>
          <cell r="AQ266">
            <v>26.574968999999999</v>
          </cell>
          <cell r="AR266">
            <v>26.646141999999998</v>
          </cell>
          <cell r="AS266">
            <v>27.906552000000001</v>
          </cell>
          <cell r="AT266">
            <v>33.628276</v>
          </cell>
          <cell r="AU266">
            <v>32.351805999999996</v>
          </cell>
          <cell r="AV266">
            <v>21.613552999999996</v>
          </cell>
          <cell r="AW266">
            <v>28.157483999999993</v>
          </cell>
          <cell r="AX266">
            <v>45.594214000000001</v>
          </cell>
          <cell r="AY266">
            <v>20.779795</v>
          </cell>
          <cell r="AZ266">
            <v>17.540582999999998</v>
          </cell>
          <cell r="BA266">
            <v>0</v>
          </cell>
        </row>
        <row r="267">
          <cell r="B267">
            <v>0.54246081550000003</v>
          </cell>
          <cell r="C267">
            <v>0.45238872299999999</v>
          </cell>
          <cell r="D267">
            <v>0.77264057530000019</v>
          </cell>
          <cell r="E267">
            <v>1.0397595313500001</v>
          </cell>
          <cell r="F267">
            <v>1.0455588601000001</v>
          </cell>
          <cell r="G267">
            <v>0.89128794000000022</v>
          </cell>
          <cell r="H267">
            <v>0.89131356000000006</v>
          </cell>
          <cell r="I267">
            <v>0.98945064519999992</v>
          </cell>
          <cell r="J267">
            <v>0.58223851999999998</v>
          </cell>
          <cell r="K267">
            <v>0.39183215966000007</v>
          </cell>
          <cell r="L267">
            <v>0.54237045490000002</v>
          </cell>
          <cell r="M267">
            <v>0.54930825645999992</v>
          </cell>
          <cell r="N267">
            <v>0.411189739</v>
          </cell>
          <cell r="O267">
            <v>0.52254935069999997</v>
          </cell>
          <cell r="P267">
            <v>0.73619465921999994</v>
          </cell>
          <cell r="Q267">
            <v>0.64334667597333328</v>
          </cell>
          <cell r="R267">
            <v>1.12893012322</v>
          </cell>
          <cell r="S267">
            <v>1.516545714536</v>
          </cell>
          <cell r="T267">
            <v>1.8319250536798402</v>
          </cell>
          <cell r="U267">
            <v>2.1724118422666669</v>
          </cell>
          <cell r="V267">
            <v>2.947495108224</v>
          </cell>
          <cell r="W267">
            <v>4.2021268540599994</v>
          </cell>
          <cell r="X267">
            <v>2.7437491200000004</v>
          </cell>
          <cell r="Y267">
            <v>1.7485913695999995</v>
          </cell>
          <cell r="Z267">
            <v>1.8463247713933335</v>
          </cell>
          <cell r="AA267">
            <v>0</v>
          </cell>
          <cell r="AB267">
            <v>80.698190000000025</v>
          </cell>
          <cell r="AC267">
            <v>79.173806999999982</v>
          </cell>
          <cell r="AD267">
            <v>126.90790399999999</v>
          </cell>
          <cell r="AE267">
            <v>177.03144899999998</v>
          </cell>
          <cell r="AF267">
            <v>215.42430999999999</v>
          </cell>
          <cell r="AG267">
            <v>215.72447099999994</v>
          </cell>
          <cell r="AH267">
            <v>229.56892199999999</v>
          </cell>
          <cell r="AI267">
            <v>232.24685099999999</v>
          </cell>
          <cell r="AJ267">
            <v>165.44275099999999</v>
          </cell>
          <cell r="AK267">
            <v>98.461093000000005</v>
          </cell>
          <cell r="AL267">
            <v>115.27847799999999</v>
          </cell>
          <cell r="AM267">
            <v>105.62681799999999</v>
          </cell>
          <cell r="AN267">
            <v>81.890663000000004</v>
          </cell>
          <cell r="AO267">
            <v>98.621991999999977</v>
          </cell>
          <cell r="AP267">
            <v>124.35829200000001</v>
          </cell>
          <cell r="AQ267">
            <v>104.03278699999998</v>
          </cell>
          <cell r="AR267">
            <v>138.57896600000001</v>
          </cell>
          <cell r="AS267">
            <v>181.69578800000002</v>
          </cell>
          <cell r="AT267">
            <v>217.393911</v>
          </cell>
          <cell r="AU267">
            <v>204.83425699999992</v>
          </cell>
          <cell r="AV267">
            <v>254.55651500000002</v>
          </cell>
          <cell r="AW267">
            <v>400.71940100000006</v>
          </cell>
          <cell r="AX267">
            <v>287.28296</v>
          </cell>
          <cell r="AY267">
            <v>174.31012899999999</v>
          </cell>
          <cell r="AZ267">
            <v>201.02524199999999</v>
          </cell>
          <cell r="BA267">
            <v>0</v>
          </cell>
        </row>
        <row r="268">
          <cell r="B268">
            <v>2.4902185254000004</v>
          </cell>
          <cell r="C268">
            <v>2.6695881620000002</v>
          </cell>
          <cell r="D268">
            <v>4.026692774599999</v>
          </cell>
          <cell r="E268">
            <v>5.1916441899999999</v>
          </cell>
          <cell r="F268">
            <v>6.3876921169999994</v>
          </cell>
          <cell r="G268">
            <v>6.7236720329999997</v>
          </cell>
          <cell r="H268">
            <v>4.7038452999999993</v>
          </cell>
          <cell r="I268">
            <v>3.0140903993800006</v>
          </cell>
          <cell r="J268">
            <v>1.7365120850000002</v>
          </cell>
          <cell r="K268">
            <v>1.1716386038800002</v>
          </cell>
          <cell r="L268">
            <v>0.79812357354000019</v>
          </cell>
          <cell r="M268">
            <v>0.72286914278571424</v>
          </cell>
          <cell r="N268">
            <v>0.81258618540333338</v>
          </cell>
          <cell r="O268">
            <v>1.053195318</v>
          </cell>
          <cell r="P268">
            <v>1.2008648429199997</v>
          </cell>
          <cell r="Q268">
            <v>2.0820230396199997</v>
          </cell>
          <cell r="R268">
            <v>3.3692281159300004</v>
          </cell>
          <cell r="S268">
            <v>4.6171678689159998</v>
          </cell>
          <cell r="T268">
            <v>4.9839885716483341</v>
          </cell>
          <cell r="U268">
            <v>5.093702362884545</v>
          </cell>
          <cell r="V268">
            <v>5.4904379741359994</v>
          </cell>
          <cell r="W268">
            <v>7.3047972507600001</v>
          </cell>
          <cell r="X268">
            <v>6.1864896400000022</v>
          </cell>
          <cell r="Y268">
            <v>5.2198528712200005</v>
          </cell>
          <cell r="Z268">
            <v>5.5449723792739984</v>
          </cell>
          <cell r="AA268">
            <v>0</v>
          </cell>
          <cell r="AB268">
            <v>292.08745499999992</v>
          </cell>
          <cell r="AC268">
            <v>286.93353400000001</v>
          </cell>
          <cell r="AD268">
            <v>388.78178899999995</v>
          </cell>
          <cell r="AE268">
            <v>498.42138099999988</v>
          </cell>
          <cell r="AF268">
            <v>719.51106299999992</v>
          </cell>
          <cell r="AG268">
            <v>754.3777859999999</v>
          </cell>
          <cell r="AH268">
            <v>561.83543500000007</v>
          </cell>
          <cell r="AI268">
            <v>400.360456</v>
          </cell>
          <cell r="AJ268">
            <v>242.04415300000002</v>
          </cell>
          <cell r="AK268">
            <v>136.690134</v>
          </cell>
          <cell r="AL268">
            <v>125.311958</v>
          </cell>
          <cell r="AM268">
            <v>115.04818500000002</v>
          </cell>
          <cell r="AN268">
            <v>129.52198999999999</v>
          </cell>
          <cell r="AO268">
            <v>167.89328499999999</v>
          </cell>
          <cell r="AP268">
            <v>192.07149799999996</v>
          </cell>
          <cell r="AQ268">
            <v>295.90302699999995</v>
          </cell>
          <cell r="AR268">
            <v>407.77606599999996</v>
          </cell>
          <cell r="AS268">
            <v>562.64849699999991</v>
          </cell>
          <cell r="AT268">
            <v>673.52983399999994</v>
          </cell>
          <cell r="AU268">
            <v>594.88922000000002</v>
          </cell>
          <cell r="AV268">
            <v>694.26917300000002</v>
          </cell>
          <cell r="AW268">
            <v>1190.8988649999999</v>
          </cell>
          <cell r="AX268">
            <v>1088.509356</v>
          </cell>
          <cell r="AY268">
            <v>762.67305199999998</v>
          </cell>
          <cell r="AZ268">
            <v>819.19568099999992</v>
          </cell>
          <cell r="BA268">
            <v>0</v>
          </cell>
        </row>
        <row r="269">
          <cell r="B269">
            <v>0.45126995584999996</v>
          </cell>
          <cell r="C269">
            <v>0.51665858600000003</v>
          </cell>
          <cell r="D269">
            <v>0.26807109235999999</v>
          </cell>
          <cell r="E269">
            <v>0.22867249377999999</v>
          </cell>
          <cell r="F269">
            <v>0.32181894910000008</v>
          </cell>
          <cell r="G269">
            <v>0.29171414706000004</v>
          </cell>
          <cell r="H269">
            <v>0.26883125328000002</v>
          </cell>
          <cell r="I269">
            <v>0.33159533414000003</v>
          </cell>
          <cell r="J269">
            <v>0.43910344551199998</v>
          </cell>
          <cell r="K269">
            <v>0.21156969062</v>
          </cell>
          <cell r="L269">
            <v>0.21266062290400004</v>
          </cell>
          <cell r="M269">
            <v>0.20208199782666666</v>
          </cell>
          <cell r="N269">
            <v>0.32608271747599998</v>
          </cell>
          <cell r="O269">
            <v>0.17472080660400002</v>
          </cell>
          <cell r="P269">
            <v>0.18808118728199999</v>
          </cell>
          <cell r="Q269">
            <v>0.20186695155466661</v>
          </cell>
          <cell r="R269">
            <v>0.23714805671199993</v>
          </cell>
          <cell r="S269">
            <v>0.25072115099600001</v>
          </cell>
          <cell r="T269">
            <v>0.2583085400666667</v>
          </cell>
          <cell r="U269">
            <v>0.21725092353566666</v>
          </cell>
          <cell r="V269">
            <v>0.34293884869600005</v>
          </cell>
          <cell r="W269">
            <v>0.5342157395099999</v>
          </cell>
          <cell r="X269">
            <v>0.26342409999999999</v>
          </cell>
          <cell r="Y269">
            <v>0.24124283709200001</v>
          </cell>
          <cell r="Z269">
            <v>0.2717648257946666</v>
          </cell>
          <cell r="AA269">
            <v>0</v>
          </cell>
          <cell r="AB269">
            <v>63.187102999999993</v>
          </cell>
          <cell r="AC269">
            <v>66.824431000000004</v>
          </cell>
          <cell r="AD269">
            <v>32.771760999999998</v>
          </cell>
          <cell r="AE269">
            <v>29.000598</v>
          </cell>
          <cell r="AF269">
            <v>47.805066999999994</v>
          </cell>
          <cell r="AG269">
            <v>55.064402999999992</v>
          </cell>
          <cell r="AH269">
            <v>53.750784000000003</v>
          </cell>
          <cell r="AI269">
            <v>69.447501999999986</v>
          </cell>
          <cell r="AJ269">
            <v>73.35557</v>
          </cell>
          <cell r="AK269">
            <v>49.442199999999985</v>
          </cell>
          <cell r="AL269">
            <v>49.892229999999991</v>
          </cell>
          <cell r="AM269">
            <v>55.180801000000002</v>
          </cell>
          <cell r="AN269">
            <v>70.520973999999995</v>
          </cell>
          <cell r="AO269">
            <v>46.403489999999998</v>
          </cell>
          <cell r="AP269">
            <v>43.324014000000005</v>
          </cell>
          <cell r="AQ269">
            <v>40.973365000000008</v>
          </cell>
          <cell r="AR269">
            <v>40.904860000000006</v>
          </cell>
          <cell r="AS269">
            <v>42.636949999999999</v>
          </cell>
          <cell r="AT269">
            <v>44.214283999999985</v>
          </cell>
          <cell r="AU269">
            <v>35.323285999999989</v>
          </cell>
          <cell r="AV269">
            <v>45.063788999999986</v>
          </cell>
          <cell r="AW269">
            <v>95.400325999999978</v>
          </cell>
          <cell r="AX269">
            <v>56.550589999999985</v>
          </cell>
          <cell r="AY269">
            <v>46.044477000000001</v>
          </cell>
          <cell r="AZ269">
            <v>44.119811000000006</v>
          </cell>
          <cell r="BA269">
            <v>0</v>
          </cell>
        </row>
        <row r="272">
          <cell r="B272">
            <v>0.60799054129199992</v>
          </cell>
          <cell r="C272">
            <v>0.87259240746000011</v>
          </cell>
          <cell r="D272">
            <v>0.88462435717999999</v>
          </cell>
          <cell r="E272">
            <v>0.75782311351999998</v>
          </cell>
          <cell r="F272">
            <v>0.91826017439999996</v>
          </cell>
          <cell r="G272">
            <v>0.70761460300000012</v>
          </cell>
          <cell r="H272">
            <v>0.69740631384000007</v>
          </cell>
          <cell r="I272">
            <v>0.6513924591039999</v>
          </cell>
          <cell r="J272">
            <v>0.69021624699999984</v>
          </cell>
          <cell r="K272">
            <v>0.45379791561999999</v>
          </cell>
          <cell r="L272">
            <v>0.42215737876000003</v>
          </cell>
          <cell r="M272">
            <v>0.31794599259999995</v>
          </cell>
          <cell r="N272">
            <v>0.31295361999999999</v>
          </cell>
          <cell r="O272">
            <v>0.38947446763600002</v>
          </cell>
          <cell r="P272">
            <v>0.38252524539999999</v>
          </cell>
          <cell r="Q272">
            <v>0.58275667999999992</v>
          </cell>
          <cell r="R272">
            <v>0.50845302640000012</v>
          </cell>
          <cell r="S272">
            <v>0.61780501278</v>
          </cell>
          <cell r="T272">
            <v>0.60074525895000019</v>
          </cell>
          <cell r="U272">
            <v>0.48527605961666664</v>
          </cell>
          <cell r="V272">
            <v>0.61659221205199977</v>
          </cell>
          <cell r="W272">
            <v>0.60525755999999986</v>
          </cell>
          <cell r="X272">
            <v>0.4495846799999999</v>
          </cell>
          <cell r="Y272">
            <v>0.55146669573999996</v>
          </cell>
          <cell r="Z272">
            <v>0.60375181710399994</v>
          </cell>
          <cell r="AA272">
            <v>0</v>
          </cell>
          <cell r="AB272">
            <v>76.346113000000017</v>
          </cell>
          <cell r="AC272">
            <v>85.993097999999989</v>
          </cell>
          <cell r="AD272">
            <v>85.76991799999999</v>
          </cell>
          <cell r="AE272">
            <v>84.934301000000005</v>
          </cell>
          <cell r="AF272">
            <v>115.88248900000001</v>
          </cell>
          <cell r="AG272">
            <v>98.857275999999999</v>
          </cell>
          <cell r="AH272">
            <v>97.769023000000004</v>
          </cell>
          <cell r="AI272">
            <v>106.14482899999997</v>
          </cell>
          <cell r="AJ272">
            <v>104.68627799999999</v>
          </cell>
          <cell r="AK272">
            <v>63.862419999999993</v>
          </cell>
          <cell r="AL272">
            <v>72.725257999999997</v>
          </cell>
          <cell r="AM272">
            <v>55.859461000000003</v>
          </cell>
          <cell r="AN272">
            <v>56.007267999999996</v>
          </cell>
          <cell r="AO272">
            <v>69.30010399999999</v>
          </cell>
          <cell r="AP272">
            <v>66.298784999999981</v>
          </cell>
          <cell r="AQ272">
            <v>88.055442999999983</v>
          </cell>
          <cell r="AR272">
            <v>69.850133999999997</v>
          </cell>
          <cell r="AS272">
            <v>87.15043399999999</v>
          </cell>
          <cell r="AT272">
            <v>92.782434000000023</v>
          </cell>
          <cell r="AU272">
            <v>66.539041999999981</v>
          </cell>
          <cell r="AV272">
            <v>74.015377000000001</v>
          </cell>
          <cell r="AW272">
            <v>111.861679</v>
          </cell>
          <cell r="AX272">
            <v>80.840703999999988</v>
          </cell>
          <cell r="AY272">
            <v>81.852575999999985</v>
          </cell>
          <cell r="AZ272">
            <v>91.641454999999979</v>
          </cell>
          <cell r="BA272">
            <v>0</v>
          </cell>
        </row>
      </sheetData>
      <sheetData sheetId="42"/>
      <sheetData sheetId="43">
        <row r="9">
          <cell r="B9">
            <v>6.3994225999999994E-3</v>
          </cell>
          <cell r="C9">
            <v>1.2480460499999999E-2</v>
          </cell>
          <cell r="D9">
            <v>1.4492193500000002E-2</v>
          </cell>
          <cell r="E9">
            <v>1.9408100899999999E-2</v>
          </cell>
          <cell r="F9">
            <v>2.9780676900000001E-2</v>
          </cell>
          <cell r="G9">
            <v>3.8548528120000002E-2</v>
          </cell>
          <cell r="H9">
            <v>6.0134300240000008E-2</v>
          </cell>
          <cell r="I9">
            <v>7.3592058500000002E-2</v>
          </cell>
          <cell r="J9">
            <v>0.10587280314</v>
          </cell>
          <cell r="K9">
            <v>7.3508063819999997E-2</v>
          </cell>
          <cell r="L9">
            <v>4.4695239659999997E-2</v>
          </cell>
          <cell r="M9">
            <v>4.6035807959999994E-2</v>
          </cell>
          <cell r="N9">
            <v>5.4350783399999998E-2</v>
          </cell>
          <cell r="O9">
            <v>4.6555616399999993E-2</v>
          </cell>
          <cell r="P9">
            <v>5.2504118260000003E-2</v>
          </cell>
          <cell r="Q9">
            <v>9.4088246800000004E-3</v>
          </cell>
          <cell r="R9">
            <v>7.4396758200000008E-3</v>
          </cell>
          <cell r="S9">
            <v>7.1624278000000001E-3</v>
          </cell>
          <cell r="T9">
            <v>8.7379015799999987E-3</v>
          </cell>
          <cell r="U9">
            <v>6.899776676666667E-3</v>
          </cell>
          <cell r="V9">
            <v>7.4939882999999997E-3</v>
          </cell>
          <cell r="W9">
            <v>7.1255901399999971E-3</v>
          </cell>
          <cell r="X9">
            <v>9.8930798399999992E-3</v>
          </cell>
          <cell r="Y9">
            <v>8.4866610999999991E-3</v>
          </cell>
          <cell r="Z9">
            <v>7.5816741333333331E-3</v>
          </cell>
          <cell r="AA9">
            <v>0</v>
          </cell>
          <cell r="AB9">
            <v>1.0232939999999999</v>
          </cell>
          <cell r="AC9">
            <v>1.961023</v>
          </cell>
          <cell r="AD9">
            <v>3.0303930000000001</v>
          </cell>
          <cell r="AE9">
            <v>4.5392409999999996</v>
          </cell>
          <cell r="AF9">
            <v>10.672628</v>
          </cell>
          <cell r="AG9">
            <v>14.474653</v>
          </cell>
          <cell r="AH9">
            <v>30.021881</v>
          </cell>
          <cell r="AI9">
            <v>42.866430999999999</v>
          </cell>
          <cell r="AJ9">
            <v>74.58938599999999</v>
          </cell>
          <cell r="AK9">
            <v>53.02225</v>
          </cell>
          <cell r="AL9">
            <v>43.513375999999994</v>
          </cell>
          <cell r="AM9">
            <v>42.077672999999997</v>
          </cell>
          <cell r="AN9">
            <v>45.460008999999999</v>
          </cell>
          <cell r="AO9">
            <v>35.283189</v>
          </cell>
          <cell r="AP9">
            <v>23.897166999999996</v>
          </cell>
          <cell r="AQ9">
            <v>6.401114999999999</v>
          </cell>
          <cell r="AR9">
            <v>3.9463470000000003</v>
          </cell>
          <cell r="AS9">
            <v>4.1052819999999999</v>
          </cell>
          <cell r="AT9">
            <v>4.8666840000000002</v>
          </cell>
          <cell r="AU9">
            <v>3.8456350000000001</v>
          </cell>
          <cell r="AV9">
            <v>3.4784409999999997</v>
          </cell>
          <cell r="AW9">
            <v>3.7837359999999993</v>
          </cell>
          <cell r="AX9">
            <v>5.0752949999999997</v>
          </cell>
          <cell r="AY9">
            <v>4.2533149999999997</v>
          </cell>
          <cell r="AZ9">
            <v>4.266985</v>
          </cell>
          <cell r="BA9">
            <v>0</v>
          </cell>
        </row>
        <row r="12">
          <cell r="B12">
            <v>0.21888475054000001</v>
          </cell>
          <cell r="C12">
            <v>0.19739819720000004</v>
          </cell>
          <cell r="D12">
            <v>2.0523851700000009E-2</v>
          </cell>
          <cell r="E12">
            <v>6.5576816199999985E-2</v>
          </cell>
          <cell r="F12">
            <v>0.11997634500000005</v>
          </cell>
          <cell r="G12">
            <v>0.10183831060000002</v>
          </cell>
          <cell r="H12">
            <v>0.12971502289999998</v>
          </cell>
          <cell r="I12">
            <v>0.1728291106</v>
          </cell>
          <cell r="J12">
            <v>0.1584879750999999</v>
          </cell>
          <cell r="K12">
            <v>9.2448917399999969E-2</v>
          </cell>
          <cell r="L12">
            <v>0.10997158871999999</v>
          </cell>
          <cell r="M12">
            <v>8.8412445899999859E-2</v>
          </cell>
          <cell r="N12">
            <v>9.6923395200000081E-2</v>
          </cell>
          <cell r="O12">
            <v>6.502669725999996E-2</v>
          </cell>
          <cell r="P12">
            <v>4.8229246799999986E-2</v>
          </cell>
          <cell r="Q12">
            <v>0.10203982140000015</v>
          </cell>
          <cell r="R12">
            <v>0.10961168082000007</v>
          </cell>
          <cell r="S12">
            <v>0.1555150888599999</v>
          </cell>
          <cell r="T12">
            <v>0.13648529894534789</v>
          </cell>
          <cell r="U12">
            <v>8.013485806190479E-2</v>
          </cell>
          <cell r="V12">
            <v>9.9722606480000003E-2</v>
          </cell>
          <cell r="W12">
            <v>0.14746726053999998</v>
          </cell>
          <cell r="X12">
            <v>0.16040283465999985</v>
          </cell>
          <cell r="Y12">
            <v>0.10969312249999991</v>
          </cell>
          <cell r="Z12">
            <v>7.319836899333336E-2</v>
          </cell>
          <cell r="AA12">
            <v>0</v>
          </cell>
          <cell r="AB12">
            <v>68.69944799999999</v>
          </cell>
          <cell r="AC12">
            <v>58.771383</v>
          </cell>
          <cell r="AD12">
            <v>2.8482279999999998</v>
          </cell>
          <cell r="AE12">
            <v>11.311551999999999</v>
          </cell>
          <cell r="AF12">
            <v>22.348383999999999</v>
          </cell>
          <cell r="AG12">
            <v>26.678576999999997</v>
          </cell>
          <cell r="AH12">
            <v>35.777626999999995</v>
          </cell>
          <cell r="AI12">
            <v>54.025046000000003</v>
          </cell>
          <cell r="AJ12">
            <v>62.902895999999998</v>
          </cell>
          <cell r="AK12">
            <v>33.629976999999997</v>
          </cell>
          <cell r="AL12">
            <v>42.961061999999998</v>
          </cell>
          <cell r="AM12">
            <v>35.092739999999992</v>
          </cell>
          <cell r="AN12">
            <v>29.904880999999996</v>
          </cell>
          <cell r="AO12">
            <v>21.233267000000001</v>
          </cell>
          <cell r="AP12">
            <v>14.710580999999998</v>
          </cell>
          <cell r="AQ12">
            <v>23.874417999999999</v>
          </cell>
          <cell r="AR12">
            <v>23.207425000000001</v>
          </cell>
          <cell r="AS12">
            <v>34.316947999999996</v>
          </cell>
          <cell r="AT12">
            <v>31.368923000000002</v>
          </cell>
          <cell r="AU12">
            <v>16.890056999999999</v>
          </cell>
          <cell r="AV12">
            <v>16.099319999999999</v>
          </cell>
          <cell r="AW12">
            <v>31.780031999999999</v>
          </cell>
          <cell r="AX12">
            <v>32.910563999999994</v>
          </cell>
          <cell r="AY12">
            <v>29.085296999999994</v>
          </cell>
          <cell r="AZ12">
            <v>20.119378999999999</v>
          </cell>
          <cell r="BA12">
            <v>0</v>
          </cell>
        </row>
        <row r="23">
          <cell r="B23">
            <v>7.620802559999991E-2</v>
          </cell>
          <cell r="C23">
            <v>0.15204498449999984</v>
          </cell>
          <cell r="D23">
            <v>9.1547491399999709E-2</v>
          </cell>
          <cell r="E23">
            <v>9.9909850500000036E-2</v>
          </cell>
          <cell r="F23">
            <v>0.16650379390000006</v>
          </cell>
          <cell r="G23">
            <v>0.17249938210000021</v>
          </cell>
          <cell r="H23">
            <v>0.17258472819999984</v>
          </cell>
          <cell r="I23">
            <v>0.20369806223999992</v>
          </cell>
          <cell r="J23">
            <v>0.14170915180000007</v>
          </cell>
          <cell r="K23">
            <v>0.10889043989999994</v>
          </cell>
          <cell r="L23">
            <v>0.10142005450000004</v>
          </cell>
          <cell r="M23">
            <v>0.12346481875999996</v>
          </cell>
          <cell r="N23">
            <v>7.3370462000000025E-2</v>
          </cell>
          <cell r="O23">
            <v>6.5590710799999979E-2</v>
          </cell>
          <cell r="P23">
            <v>7.9634252700000019E-2</v>
          </cell>
          <cell r="Q23">
            <v>6.612745470000006E-2</v>
          </cell>
          <cell r="R23">
            <v>7.6385200700000364E-2</v>
          </cell>
          <cell r="S23">
            <v>5.4424894800000082E-2</v>
          </cell>
          <cell r="T23">
            <v>4.9955083011905078E-2</v>
          </cell>
          <cell r="U23">
            <v>6.14383467499999E-2</v>
          </cell>
          <cell r="V23">
            <v>7.019708067999994E-2</v>
          </cell>
          <cell r="W23">
            <v>8.9803532199999939E-2</v>
          </cell>
          <cell r="X23">
            <v>8.8446277500000225E-2</v>
          </cell>
          <cell r="Y23">
            <v>5.7272922799999737E-2</v>
          </cell>
          <cell r="Z23">
            <v>3.7055123400000098E-2</v>
          </cell>
          <cell r="AA23">
            <v>0</v>
          </cell>
          <cell r="AB23">
            <v>15.733954999999998</v>
          </cell>
          <cell r="AC23">
            <v>27.894732999999995</v>
          </cell>
          <cell r="AD23">
            <v>17.465866999999999</v>
          </cell>
          <cell r="AE23">
            <v>20.344362000000004</v>
          </cell>
          <cell r="AF23">
            <v>31.846708</v>
          </cell>
          <cell r="AG23">
            <v>33.885892999999996</v>
          </cell>
          <cell r="AH23">
            <v>47.335237999999997</v>
          </cell>
          <cell r="AI23">
            <v>65.348900999999998</v>
          </cell>
          <cell r="AJ23">
            <v>64.184204000000008</v>
          </cell>
          <cell r="AK23">
            <v>40.913868999999998</v>
          </cell>
          <cell r="AL23">
            <v>41.86560200000001</v>
          </cell>
          <cell r="AM23">
            <v>61.135949999999994</v>
          </cell>
          <cell r="AN23">
            <v>33.034392000000004</v>
          </cell>
          <cell r="AO23">
            <v>26.796594999999989</v>
          </cell>
          <cell r="AP23">
            <v>34.383111999999997</v>
          </cell>
          <cell r="AQ23">
            <v>31.85302900000001</v>
          </cell>
          <cell r="AR23">
            <v>29.890785000000001</v>
          </cell>
          <cell r="AS23">
            <v>24.391742000000001</v>
          </cell>
          <cell r="AT23">
            <v>30.478770000000001</v>
          </cell>
          <cell r="AU23">
            <v>36.009730999999988</v>
          </cell>
          <cell r="AV23">
            <v>39.552328000000003</v>
          </cell>
          <cell r="AW23">
            <v>42.352366000000011</v>
          </cell>
          <cell r="AX23">
            <v>47.981162999999988</v>
          </cell>
          <cell r="AY23">
            <v>33.98574099999999</v>
          </cell>
          <cell r="AZ23">
            <v>23.308665000000005</v>
          </cell>
          <cell r="BA23">
            <v>0</v>
          </cell>
        </row>
        <row r="28">
          <cell r="B28">
            <v>1.9810273000000003E-3</v>
          </cell>
          <cell r="C28">
            <v>2.3139750999999998E-3</v>
          </cell>
          <cell r="D28">
            <v>4.0520373999999998E-3</v>
          </cell>
          <cell r="E28">
            <v>6.0293152999999992E-3</v>
          </cell>
          <cell r="F28">
            <v>8.1731723999999995E-3</v>
          </cell>
          <cell r="G28">
            <v>7.2734967599999995E-3</v>
          </cell>
          <cell r="H28">
            <v>1.0796588679999998E-2</v>
          </cell>
          <cell r="I28">
            <v>1.8256457359999999E-2</v>
          </cell>
          <cell r="J28">
            <v>2.5781141600000002E-2</v>
          </cell>
          <cell r="K28">
            <v>3.1253122379999998E-2</v>
          </cell>
          <cell r="L28">
            <v>4.0113662199999997E-2</v>
          </cell>
          <cell r="M28">
            <v>5.9881111400000006E-2</v>
          </cell>
          <cell r="N28">
            <v>7.8737644400000015E-2</v>
          </cell>
          <cell r="O28">
            <v>9.2910784519999984E-2</v>
          </cell>
          <cell r="P28">
            <v>7.5979621899999988E-2</v>
          </cell>
          <cell r="Q28">
            <v>0.12320665982000002</v>
          </cell>
          <cell r="R28">
            <v>0.13394528122000007</v>
          </cell>
          <cell r="S28">
            <v>0.13087769487999995</v>
          </cell>
          <cell r="T28">
            <v>0.14714918774999994</v>
          </cell>
          <cell r="U28">
            <v>0.13792822286333342</v>
          </cell>
          <cell r="V28">
            <v>9.7959632180000075E-2</v>
          </cell>
          <cell r="W28">
            <v>0.13615507733999999</v>
          </cell>
          <cell r="X28">
            <v>0.15567664553999996</v>
          </cell>
          <cell r="Y28">
            <v>0.13541700909999996</v>
          </cell>
          <cell r="Z28">
            <v>0.10933084326666646</v>
          </cell>
          <cell r="AA28">
            <v>0</v>
          </cell>
          <cell r="AB28">
            <v>0.79985399999999984</v>
          </cell>
          <cell r="AC28">
            <v>0.70743699999999998</v>
          </cell>
          <cell r="AD28">
            <v>1.0064709999999999</v>
          </cell>
          <cell r="AE28">
            <v>1.3192369999999998</v>
          </cell>
          <cell r="AF28">
            <v>2.0517139999999996</v>
          </cell>
          <cell r="AG28">
            <v>2.2434339999999997</v>
          </cell>
          <cell r="AH28">
            <v>3.3215589999999997</v>
          </cell>
          <cell r="AI28">
            <v>5.6700740000000005</v>
          </cell>
          <cell r="AJ28">
            <v>9.5140409999999989</v>
          </cell>
          <cell r="AK28">
            <v>11.653858</v>
          </cell>
          <cell r="AL28">
            <v>16.615969999999997</v>
          </cell>
          <cell r="AM28">
            <v>25.499201999999997</v>
          </cell>
          <cell r="AN28">
            <v>29.758420999999998</v>
          </cell>
          <cell r="AO28">
            <v>34.009524999999996</v>
          </cell>
          <cell r="AP28">
            <v>24.510413999999997</v>
          </cell>
          <cell r="AQ28">
            <v>36.141124999999995</v>
          </cell>
          <cell r="AR28">
            <v>31.420312000000003</v>
          </cell>
          <cell r="AS28">
            <v>27.794504</v>
          </cell>
          <cell r="AT28">
            <v>28.567782999999999</v>
          </cell>
          <cell r="AU28">
            <v>27.023451000000001</v>
          </cell>
          <cell r="AV28">
            <v>17.044002999999996</v>
          </cell>
          <cell r="AW28">
            <v>44.170468</v>
          </cell>
          <cell r="AX28">
            <v>35.088135999999999</v>
          </cell>
          <cell r="AY28">
            <v>34.984361</v>
          </cell>
          <cell r="AZ28">
            <v>27.472534</v>
          </cell>
          <cell r="BA28">
            <v>0</v>
          </cell>
        </row>
        <row r="39">
          <cell r="B39">
            <v>4.5469138719999996E-2</v>
          </cell>
          <cell r="C39">
            <v>5.3652158500000012E-2</v>
          </cell>
          <cell r="D39">
            <v>8.4485162900000008E-2</v>
          </cell>
          <cell r="E39">
            <v>0.1044061094</v>
          </cell>
          <cell r="F39">
            <v>0.13351438689999998</v>
          </cell>
          <cell r="G39">
            <v>0.14101235274000001</v>
          </cell>
          <cell r="H39">
            <v>0.17598754163999997</v>
          </cell>
          <cell r="I39">
            <v>0.1382018599</v>
          </cell>
          <cell r="J39">
            <v>0.11233597599999999</v>
          </cell>
          <cell r="K39">
            <v>8.6143426499999995E-2</v>
          </cell>
          <cell r="L39">
            <v>9.0524446500000008E-2</v>
          </cell>
          <cell r="M39">
            <v>6.3036502700000038E-2</v>
          </cell>
          <cell r="N39">
            <v>7.0475160440000031E-2</v>
          </cell>
          <cell r="O39">
            <v>7.1454375899999992E-2</v>
          </cell>
          <cell r="P39">
            <v>5.7833137299999983E-2</v>
          </cell>
          <cell r="Q39">
            <v>6.3574655399999985E-2</v>
          </cell>
          <cell r="R39">
            <v>7.9703611299999949E-2</v>
          </cell>
          <cell r="S39">
            <v>6.918588325000001E-2</v>
          </cell>
          <cell r="T39">
            <v>5.843059812666667E-2</v>
          </cell>
          <cell r="U39">
            <v>5.8658250866666706E-2</v>
          </cell>
          <cell r="V39">
            <v>5.4645862920000038E-2</v>
          </cell>
          <cell r="W39">
            <v>7.6510082779999863E-2</v>
          </cell>
          <cell r="X39">
            <v>6.1148206739999988E-2</v>
          </cell>
          <cell r="Y39">
            <v>3.5377498100000036E-2</v>
          </cell>
          <cell r="Z39">
            <v>3.8766866333333316E-2</v>
          </cell>
          <cell r="AA39">
            <v>0</v>
          </cell>
          <cell r="AB39">
            <v>19.263733999999999</v>
          </cell>
          <cell r="AC39">
            <v>21.292774000000001</v>
          </cell>
          <cell r="AD39">
            <v>34.782340000000005</v>
          </cell>
          <cell r="AE39">
            <v>39.465167000000001</v>
          </cell>
          <cell r="AF39">
            <v>58.100104000000002</v>
          </cell>
          <cell r="AG39">
            <v>61.629531999999998</v>
          </cell>
          <cell r="AH39">
            <v>68.405624000000003</v>
          </cell>
          <cell r="AI39">
            <v>56.589041999999999</v>
          </cell>
          <cell r="AJ39">
            <v>51.623356999999999</v>
          </cell>
          <cell r="AK39">
            <v>35.114311000000001</v>
          </cell>
          <cell r="AL39">
            <v>43.205970999999998</v>
          </cell>
          <cell r="AM39">
            <v>34.186754000000001</v>
          </cell>
          <cell r="AN39">
            <v>40.126880999999997</v>
          </cell>
          <cell r="AO39">
            <v>40.466881000000001</v>
          </cell>
          <cell r="AP39">
            <v>34.618765000000003</v>
          </cell>
          <cell r="AQ39">
            <v>36.770558000000001</v>
          </cell>
          <cell r="AR39">
            <v>37.413122999999999</v>
          </cell>
          <cell r="AS39">
            <v>37.042294999999996</v>
          </cell>
          <cell r="AT39">
            <v>38.116334999999999</v>
          </cell>
          <cell r="AU39">
            <v>42.322460999999997</v>
          </cell>
          <cell r="AV39">
            <v>38.168786000000004</v>
          </cell>
          <cell r="AW39">
            <v>51.364667999999995</v>
          </cell>
          <cell r="AX39">
            <v>48.437338000000004</v>
          </cell>
          <cell r="AY39">
            <v>26.359453000000002</v>
          </cell>
          <cell r="AZ39">
            <v>22.280253000000002</v>
          </cell>
          <cell r="BA39">
            <v>0</v>
          </cell>
        </row>
        <row r="46">
          <cell r="B46">
            <v>1.5581794099999996E-2</v>
          </cell>
          <cell r="C46">
            <v>2.045895231999998E-2</v>
          </cell>
          <cell r="D46">
            <v>4.36775914E-2</v>
          </cell>
          <cell r="E46">
            <v>7.3567911799999997E-2</v>
          </cell>
          <cell r="F46">
            <v>9.791843430000001E-2</v>
          </cell>
          <cell r="G46">
            <v>0.11761484634000001</v>
          </cell>
          <cell r="H46">
            <v>0.13831348533999999</v>
          </cell>
          <cell r="I46">
            <v>0.12062538343999998</v>
          </cell>
          <cell r="J46">
            <v>9.4640213299999998E-2</v>
          </cell>
          <cell r="K46">
            <v>5.9327997119999989E-2</v>
          </cell>
          <cell r="L46">
            <v>6.6332275699999999E-2</v>
          </cell>
          <cell r="M46">
            <v>6.9686769499999995E-2</v>
          </cell>
          <cell r="N46">
            <v>8.6777162919999984E-2</v>
          </cell>
          <cell r="O46">
            <v>6.3887597739999996E-2</v>
          </cell>
          <cell r="P46">
            <v>4.610801959999998E-2</v>
          </cell>
          <cell r="Q46">
            <v>0.10148444868000003</v>
          </cell>
          <cell r="R46">
            <v>0.12352921539999998</v>
          </cell>
          <cell r="S46">
            <v>0.13379462212000001</v>
          </cell>
          <cell r="T46">
            <v>0.15012721608333351</v>
          </cell>
          <cell r="U46">
            <v>0.14264976596666668</v>
          </cell>
          <cell r="V46">
            <v>0.16170779541999997</v>
          </cell>
          <cell r="W46">
            <v>0.36626950574000006</v>
          </cell>
          <cell r="X46">
            <v>0.16786084361999995</v>
          </cell>
          <cell r="Y46">
            <v>0.13676340651999999</v>
          </cell>
          <cell r="Z46">
            <v>0.15062358480000004</v>
          </cell>
          <cell r="AA46">
            <v>0</v>
          </cell>
          <cell r="AB46">
            <v>5.9168729999999998</v>
          </cell>
          <cell r="AC46">
            <v>6.8305540000000002</v>
          </cell>
          <cell r="AD46">
            <v>11.130135999999998</v>
          </cell>
          <cell r="AE46">
            <v>14.826207999999999</v>
          </cell>
          <cell r="AF46">
            <v>25.184540999999999</v>
          </cell>
          <cell r="AG46">
            <v>33.024662999999997</v>
          </cell>
          <cell r="AH46">
            <v>43.030279</v>
          </cell>
          <cell r="AI46">
            <v>42.255710999999991</v>
          </cell>
          <cell r="AJ46">
            <v>43.845663999999999</v>
          </cell>
          <cell r="AK46">
            <v>24.716488999999999</v>
          </cell>
          <cell r="AL46">
            <v>33.355131</v>
          </cell>
          <cell r="AM46">
            <v>38.054341999999998</v>
          </cell>
          <cell r="AN46">
            <v>40.367411000000004</v>
          </cell>
          <cell r="AO46">
            <v>36.915962999999998</v>
          </cell>
          <cell r="AP46">
            <v>19.724446</v>
          </cell>
          <cell r="AQ46">
            <v>33.890946</v>
          </cell>
          <cell r="AR46">
            <v>34.701467000000001</v>
          </cell>
          <cell r="AS46">
            <v>42.203927999999998</v>
          </cell>
          <cell r="AT46">
            <v>46.416023999999993</v>
          </cell>
          <cell r="AU46">
            <v>42.834215999999998</v>
          </cell>
          <cell r="AV46">
            <v>47.726275999999999</v>
          </cell>
          <cell r="AW46">
            <v>134.274226</v>
          </cell>
          <cell r="AX46">
            <v>67.101341999999988</v>
          </cell>
          <cell r="AY46">
            <v>55.691650999999993</v>
          </cell>
          <cell r="AZ46">
            <v>58.414416000000003</v>
          </cell>
          <cell r="BA46">
            <v>0</v>
          </cell>
        </row>
        <row r="47">
          <cell r="B47">
            <v>2.8054739799999995E-2</v>
          </cell>
          <cell r="C47">
            <v>2.8588081499999994E-2</v>
          </cell>
          <cell r="D47">
            <v>4.4564032800000049E-2</v>
          </cell>
          <cell r="E47">
            <v>6.1436546799999672E-2</v>
          </cell>
          <cell r="F47">
            <v>6.0854973900000026E-2</v>
          </cell>
          <cell r="G47">
            <v>3.8211691399999831E-2</v>
          </cell>
          <cell r="H47">
            <v>3.6590071099999871E-2</v>
          </cell>
          <cell r="I47">
            <v>6.0077172300000002E-2</v>
          </cell>
          <cell r="J47">
            <v>1.4774442600000005E-2</v>
          </cell>
          <cell r="K47">
            <v>1.6891327399999993E-2</v>
          </cell>
          <cell r="L47">
            <v>4.8051389220000074E-2</v>
          </cell>
          <cell r="M47">
            <v>4.9780835400000091E-2</v>
          </cell>
          <cell r="N47">
            <v>2.4023882599999966E-2</v>
          </cell>
          <cell r="O47">
            <v>2.7784931800000082E-2</v>
          </cell>
          <cell r="P47">
            <v>5.1711533699999868E-2</v>
          </cell>
          <cell r="Q47">
            <v>4.0196750000000267E-2</v>
          </cell>
          <cell r="R47">
            <v>0.10141724418000068</v>
          </cell>
          <cell r="S47">
            <v>0.11660604736000037</v>
          </cell>
          <cell r="T47">
            <v>0.14668869973333354</v>
          </cell>
          <cell r="U47">
            <v>0.19059404523333368</v>
          </cell>
          <cell r="V47">
            <v>0.30985245429999891</v>
          </cell>
          <cell r="W47">
            <v>0.19745751193999955</v>
          </cell>
          <cell r="X47">
            <v>0.34265840335999942</v>
          </cell>
          <cell r="Y47">
            <v>0.2243304733</v>
          </cell>
          <cell r="Z47">
            <v>0.34477971060000145</v>
          </cell>
          <cell r="AA47">
            <v>0</v>
          </cell>
          <cell r="AB47">
            <v>6.2887999999999993</v>
          </cell>
          <cell r="AC47">
            <v>6.5129370000000097</v>
          </cell>
          <cell r="AD47">
            <v>6.8403290000000023</v>
          </cell>
          <cell r="AE47">
            <v>8.9737550000000041</v>
          </cell>
          <cell r="AF47">
            <v>7.0933029999999961</v>
          </cell>
          <cell r="AG47">
            <v>6.8519650000000274</v>
          </cell>
          <cell r="AH47">
            <v>7.3614959999999856</v>
          </cell>
          <cell r="AI47">
            <v>10.438199000000004</v>
          </cell>
          <cell r="AJ47">
            <v>4.293998999999987</v>
          </cell>
          <cell r="AK47">
            <v>6.0071570000000056</v>
          </cell>
          <cell r="AL47">
            <v>12.784838000000013</v>
          </cell>
          <cell r="AM47">
            <v>12.702535999999995</v>
          </cell>
          <cell r="AN47">
            <v>7.1801079999999944</v>
          </cell>
          <cell r="AO47">
            <v>9.0714210000000044</v>
          </cell>
          <cell r="AP47">
            <v>17.740400000000008</v>
          </cell>
          <cell r="AQ47">
            <v>7.6868780000000001</v>
          </cell>
          <cell r="AR47">
            <v>15.630836000000004</v>
          </cell>
          <cell r="AS47">
            <v>18.205557999999989</v>
          </cell>
          <cell r="AT47">
            <v>25.563667000000009</v>
          </cell>
          <cell r="AU47">
            <v>26.796809000000007</v>
          </cell>
          <cell r="AV47">
            <v>38.988109000000016</v>
          </cell>
          <cell r="AW47">
            <v>30.235758999999991</v>
          </cell>
          <cell r="AX47">
            <v>55.873114999999999</v>
          </cell>
          <cell r="AY47">
            <v>37.536816999999992</v>
          </cell>
          <cell r="AZ47">
            <v>57.285303999999982</v>
          </cell>
          <cell r="BA47">
            <v>0</v>
          </cell>
        </row>
        <row r="50">
          <cell r="B50">
            <v>1.1141758999999999E-3</v>
          </cell>
          <cell r="C50">
            <v>1.5871128000000004E-3</v>
          </cell>
          <cell r="D50">
            <v>2.1758619000000002E-3</v>
          </cell>
          <cell r="E50">
            <v>3.5765992999999994E-3</v>
          </cell>
          <cell r="F50">
            <v>7.5531783000000003E-3</v>
          </cell>
          <cell r="G50">
            <v>1.1299839359999998E-2</v>
          </cell>
          <cell r="H50">
            <v>1.4386355480000002E-2</v>
          </cell>
          <cell r="I50">
            <v>2.1138764599999998E-2</v>
          </cell>
          <cell r="J50">
            <v>1.5006670640000001E-2</v>
          </cell>
          <cell r="K50">
            <v>2.6279698799999997E-2</v>
          </cell>
          <cell r="L50">
            <v>1.7515454300000004E-2</v>
          </cell>
          <cell r="M50">
            <v>1.5454183600000001E-2</v>
          </cell>
          <cell r="N50">
            <v>2.3223147600000001E-2</v>
          </cell>
          <cell r="O50">
            <v>4.8105206899999989E-2</v>
          </cell>
          <cell r="P50">
            <v>6.3581970819999972E-2</v>
          </cell>
          <cell r="Q50">
            <v>0.11521672152</v>
          </cell>
          <cell r="R50">
            <v>0.14306083533999983</v>
          </cell>
          <cell r="S50">
            <v>0.17138229860000007</v>
          </cell>
          <cell r="T50">
            <v>0.20995028465000029</v>
          </cell>
          <cell r="U50">
            <v>0.20139829025833328</v>
          </cell>
          <cell r="V50">
            <v>0.21154602020000002</v>
          </cell>
          <cell r="W50">
            <v>0.26502768337999993</v>
          </cell>
          <cell r="X50">
            <v>0.25096832031999983</v>
          </cell>
          <cell r="Y50">
            <v>0.13654461829999998</v>
          </cell>
          <cell r="Z50">
            <v>0.25022328773333319</v>
          </cell>
          <cell r="AA50">
            <v>0</v>
          </cell>
          <cell r="AB50">
            <v>0.47083999999999998</v>
          </cell>
          <cell r="AC50">
            <v>0.60170899999999983</v>
          </cell>
          <cell r="AD50">
            <v>0.99744100000000002</v>
          </cell>
          <cell r="AE50">
            <v>1.6990369999999999</v>
          </cell>
          <cell r="AF50">
            <v>3.6696719999999998</v>
          </cell>
          <cell r="AG50">
            <v>3.8649799999999996</v>
          </cell>
          <cell r="AH50">
            <v>5.8648209999999992</v>
          </cell>
          <cell r="AI50">
            <v>9.3284330000000004</v>
          </cell>
          <cell r="AJ50">
            <v>8.8538309999999996</v>
          </cell>
          <cell r="AK50">
            <v>8.6119050000000001</v>
          </cell>
          <cell r="AL50">
            <v>8.3746399999999994</v>
          </cell>
          <cell r="AM50">
            <v>9.0951489999999993</v>
          </cell>
          <cell r="AN50">
            <v>10.154762999999999</v>
          </cell>
          <cell r="AO50">
            <v>14.791266</v>
          </cell>
          <cell r="AP50">
            <v>17.418330000000001</v>
          </cell>
          <cell r="AQ50">
            <v>21.903977999999999</v>
          </cell>
          <cell r="AR50">
            <v>24.527846</v>
          </cell>
          <cell r="AS50">
            <v>29.621518999999999</v>
          </cell>
          <cell r="AT50">
            <v>39.067874000000003</v>
          </cell>
          <cell r="AU50">
            <v>36.704830999999999</v>
          </cell>
          <cell r="AV50">
            <v>33.515037999999997</v>
          </cell>
          <cell r="AW50">
            <v>48.599373</v>
          </cell>
          <cell r="AX50">
            <v>48.184647999999996</v>
          </cell>
          <cell r="AY50">
            <v>28.901736999999997</v>
          </cell>
          <cell r="AZ50">
            <v>52.204972999999995</v>
          </cell>
          <cell r="BA50">
            <v>0</v>
          </cell>
        </row>
        <row r="55">
          <cell r="B55">
            <v>3.8111784999999999E-3</v>
          </cell>
          <cell r="C55">
            <v>4.4986252000000001E-3</v>
          </cell>
          <cell r="D55">
            <v>1.0440480799999995E-2</v>
          </cell>
          <cell r="E55">
            <v>1.5839686899999997E-2</v>
          </cell>
          <cell r="F55">
            <v>1.6248384299999998E-2</v>
          </cell>
          <cell r="G55">
            <v>2.2682347800000002E-2</v>
          </cell>
          <cell r="H55">
            <v>1.80431476E-2</v>
          </cell>
          <cell r="I55">
            <v>2.6816254599999995E-2</v>
          </cell>
          <cell r="J55">
            <v>1.61460899E-2</v>
          </cell>
          <cell r="K55">
            <v>3.5139506999999999E-3</v>
          </cell>
          <cell r="L55">
            <v>6.8954908999999997E-3</v>
          </cell>
          <cell r="M55">
            <v>5.6145075999999997E-3</v>
          </cell>
          <cell r="N55">
            <v>5.7742326999999996E-3</v>
          </cell>
          <cell r="O55">
            <v>3.4318075E-3</v>
          </cell>
          <cell r="P55">
            <v>7.2533416999999989E-3</v>
          </cell>
          <cell r="Q55">
            <v>1.2954616499999998E-2</v>
          </cell>
          <cell r="R55">
            <v>1.6317058459999999E-2</v>
          </cell>
          <cell r="S55">
            <v>2.1514465560000001E-2</v>
          </cell>
          <cell r="T55">
            <v>2.1654795299999998E-2</v>
          </cell>
          <cell r="U55">
            <v>2.4573653683333342E-2</v>
          </cell>
          <cell r="V55">
            <v>3.1641693319999983E-2</v>
          </cell>
          <cell r="W55">
            <v>4.60609976E-2</v>
          </cell>
          <cell r="X55">
            <v>2.4975598899999996E-2</v>
          </cell>
          <cell r="Y55">
            <v>2.5723367979999974E-2</v>
          </cell>
          <cell r="Z55">
            <v>3.6002216793333285E-2</v>
          </cell>
          <cell r="AA55">
            <v>0</v>
          </cell>
          <cell r="AB55">
            <v>0.57565099999999991</v>
          </cell>
          <cell r="AC55">
            <v>1.3098609999999999</v>
          </cell>
          <cell r="AD55">
            <v>2.5355839999999996</v>
          </cell>
          <cell r="AE55">
            <v>3.6376599999999994</v>
          </cell>
          <cell r="AF55">
            <v>4.497719</v>
          </cell>
          <cell r="AG55">
            <v>5.2632429999999992</v>
          </cell>
          <cell r="AH55">
            <v>5.8745229999999999</v>
          </cell>
          <cell r="AI55">
            <v>8.6066769999999995</v>
          </cell>
          <cell r="AJ55">
            <v>6.8608339999999997</v>
          </cell>
          <cell r="AK55">
            <v>1.651926</v>
          </cell>
          <cell r="AL55">
            <v>3.2158329999999999</v>
          </cell>
          <cell r="AM55">
            <v>3.106306</v>
          </cell>
          <cell r="AN55">
            <v>2.7023899999999998</v>
          </cell>
          <cell r="AO55">
            <v>1.7757020000000001</v>
          </cell>
          <cell r="AP55">
            <v>1.9231609999999999</v>
          </cell>
          <cell r="AQ55">
            <v>3.3121809999999998</v>
          </cell>
          <cell r="AR55">
            <v>3.8670459999999998</v>
          </cell>
          <cell r="AS55">
            <v>4.7171289999999999</v>
          </cell>
          <cell r="AT55">
            <v>5.4402530000000002</v>
          </cell>
          <cell r="AU55">
            <v>5.7039980000000003</v>
          </cell>
          <cell r="AV55">
            <v>6.7773019999999997</v>
          </cell>
          <cell r="AW55">
            <v>12.325466</v>
          </cell>
          <cell r="AX55">
            <v>8.694367999999999</v>
          </cell>
          <cell r="AY55">
            <v>8.6562190000000001</v>
          </cell>
          <cell r="AZ55">
            <v>11.272765</v>
          </cell>
          <cell r="BA55">
            <v>0</v>
          </cell>
        </row>
        <row r="72">
          <cell r="B72">
            <v>1.7075758599999984E-2</v>
          </cell>
          <cell r="C72">
            <v>1.4462950199999981E-2</v>
          </cell>
          <cell r="D72">
            <v>2.1452595800000009E-2</v>
          </cell>
          <cell r="E72">
            <v>5.0761250000000199E-3</v>
          </cell>
          <cell r="F72">
            <v>1.4187725699999959E-2</v>
          </cell>
          <cell r="G72">
            <v>1.0428127199999982E-2</v>
          </cell>
          <cell r="H72">
            <v>2.5685740099999989E-2</v>
          </cell>
          <cell r="I72">
            <v>1.4770027999999973E-2</v>
          </cell>
          <cell r="J72">
            <v>1.5343699999999967E-2</v>
          </cell>
          <cell r="K72">
            <v>9.3043461999999938E-3</v>
          </cell>
          <cell r="L72">
            <v>3.9420043999999895E-3</v>
          </cell>
          <cell r="M72">
            <v>4.029851200000008E-3</v>
          </cell>
          <cell r="N72">
            <v>1.3312513839999993E-2</v>
          </cell>
          <cell r="O72">
            <v>1.1049488899999956E-2</v>
          </cell>
          <cell r="P72">
            <v>1.0262323680000031E-2</v>
          </cell>
          <cell r="Q72">
            <v>1.9200545820000036E-2</v>
          </cell>
          <cell r="R72">
            <v>2.365012918000001E-2</v>
          </cell>
          <cell r="S72">
            <v>2.5611136419999816E-2</v>
          </cell>
          <cell r="T72">
            <v>5.5974393599999984E-2</v>
          </cell>
          <cell r="U72">
            <v>6.8670532650000088E-2</v>
          </cell>
          <cell r="V72">
            <v>8.3033961339999962E-2</v>
          </cell>
          <cell r="W72">
            <v>8.3752231619999923E-2</v>
          </cell>
          <cell r="X72">
            <v>0.10329104259999994</v>
          </cell>
          <cell r="Y72">
            <v>0.11135244839999996</v>
          </cell>
          <cell r="Z72">
            <v>0.15572713959999968</v>
          </cell>
          <cell r="AA72">
            <v>0</v>
          </cell>
          <cell r="AB72">
            <v>3.7060029999999968</v>
          </cell>
          <cell r="AC72">
            <v>3.9941759999999977</v>
          </cell>
          <cell r="AD72">
            <v>4.2965689999999999</v>
          </cell>
          <cell r="AE72">
            <v>1.6796569999999986</v>
          </cell>
          <cell r="AF72">
            <v>2.8761020000000013</v>
          </cell>
          <cell r="AG72">
            <v>3.3598399999999975</v>
          </cell>
          <cell r="AH72">
            <v>6.3625009999999964</v>
          </cell>
          <cell r="AI72">
            <v>6.2563009999999988</v>
          </cell>
          <cell r="AJ72">
            <v>6.9521619999999995</v>
          </cell>
          <cell r="AK72">
            <v>3.6673529999999999</v>
          </cell>
          <cell r="AL72">
            <v>3.5668489999999973</v>
          </cell>
          <cell r="AM72">
            <v>2.1309839999999998</v>
          </cell>
          <cell r="AN72">
            <v>3.6787990000000006</v>
          </cell>
          <cell r="AO72">
            <v>3.0665999999999984</v>
          </cell>
          <cell r="AP72">
            <v>2.7745920000000024</v>
          </cell>
          <cell r="AQ72">
            <v>4.3449610000000014</v>
          </cell>
          <cell r="AR72">
            <v>4.8556399999999975</v>
          </cell>
          <cell r="AS72">
            <v>5.594873999999999</v>
          </cell>
          <cell r="AT72">
            <v>9.7490890000000014</v>
          </cell>
          <cell r="AU72">
            <v>11.849874</v>
          </cell>
          <cell r="AV72">
            <v>13.043298999999999</v>
          </cell>
          <cell r="AW72">
            <v>18.520430999999995</v>
          </cell>
          <cell r="AX72">
            <v>26.573540999999999</v>
          </cell>
          <cell r="AY72">
            <v>26.532634999999999</v>
          </cell>
          <cell r="AZ72">
            <v>35.326810000000002</v>
          </cell>
          <cell r="BA72">
            <v>0</v>
          </cell>
        </row>
        <row r="74">
          <cell r="B74">
            <v>1.3080199999999909E-5</v>
          </cell>
          <cell r="C74">
            <v>8.3709231999999991E-4</v>
          </cell>
          <cell r="D74">
            <v>3.1895422999999997E-3</v>
          </cell>
          <cell r="E74">
            <v>1.0890066299999999E-2</v>
          </cell>
          <cell r="F74">
            <v>1.51210592E-2</v>
          </cell>
          <cell r="G74">
            <v>2.1481607599999997E-2</v>
          </cell>
          <cell r="H74">
            <v>1.6803957200000001E-2</v>
          </cell>
          <cell r="I74">
            <v>1.39597518E-2</v>
          </cell>
          <cell r="J74">
            <v>9.4069494000000014E-3</v>
          </cell>
          <cell r="K74">
            <v>5.9068087000000002E-3</v>
          </cell>
          <cell r="L74">
            <v>6.057476459999999E-3</v>
          </cell>
          <cell r="M74">
            <v>1.1440754099999999E-2</v>
          </cell>
          <cell r="N74">
            <v>1.241002204E-2</v>
          </cell>
          <cell r="O74">
            <v>1.6515248939999998E-2</v>
          </cell>
          <cell r="P74">
            <v>1.6416021480000001E-2</v>
          </cell>
          <cell r="Q74">
            <v>2.0053619699999997E-2</v>
          </cell>
          <cell r="R74">
            <v>4.96199061E-2</v>
          </cell>
          <cell r="S74">
            <v>6.0628296799999988E-2</v>
          </cell>
          <cell r="T74">
            <v>0.17817221290000002</v>
          </cell>
          <cell r="U74">
            <v>0.11472449746666663</v>
          </cell>
          <cell r="V74">
            <v>8.0275326060000013E-2</v>
          </cell>
          <cell r="W74">
            <v>9.6763309199999953E-2</v>
          </cell>
          <cell r="X74">
            <v>6.8524371799999956E-2</v>
          </cell>
          <cell r="Y74">
            <v>8.8549588099999979E-2</v>
          </cell>
          <cell r="Z74">
            <v>0.10522928640000002</v>
          </cell>
          <cell r="AA74">
            <v>0</v>
          </cell>
          <cell r="AB74">
            <v>1.7403000000000002E-2</v>
          </cell>
          <cell r="AC74">
            <v>0.51211600000000002</v>
          </cell>
          <cell r="AD74">
            <v>1.2937559999999999</v>
          </cell>
          <cell r="AE74">
            <v>3.2438999999999996</v>
          </cell>
          <cell r="AF74">
            <v>5.0224299999999999</v>
          </cell>
          <cell r="AG74">
            <v>8.2370169999999998</v>
          </cell>
          <cell r="AH74">
            <v>7.2810699999999997</v>
          </cell>
          <cell r="AI74">
            <v>5.882098</v>
          </cell>
          <cell r="AJ74">
            <v>4.3886579999999995</v>
          </cell>
          <cell r="AK74">
            <v>2.2311699999999997</v>
          </cell>
          <cell r="AL74">
            <v>2.5294569999999998</v>
          </cell>
          <cell r="AM74">
            <v>4.5992490000000004</v>
          </cell>
          <cell r="AN74">
            <v>4.9276439999999999</v>
          </cell>
          <cell r="AO74">
            <v>6.13849</v>
          </cell>
          <cell r="AP74">
            <v>5.3656639999999998</v>
          </cell>
          <cell r="AQ74">
            <v>5.6116049999999991</v>
          </cell>
          <cell r="AR74">
            <v>8.911016</v>
          </cell>
          <cell r="AS74">
            <v>11.721768000000001</v>
          </cell>
          <cell r="AT74">
            <v>27.016615999999999</v>
          </cell>
          <cell r="AU74">
            <v>20.638843999999999</v>
          </cell>
          <cell r="AV74">
            <v>16.247985</v>
          </cell>
          <cell r="AW74">
            <v>25.746335000000002</v>
          </cell>
          <cell r="AX74">
            <v>18.984573999999999</v>
          </cell>
          <cell r="AY74">
            <v>24.554465999999998</v>
          </cell>
          <cell r="AZ74">
            <v>25.27552</v>
          </cell>
          <cell r="BA74">
            <v>0</v>
          </cell>
        </row>
        <row r="85">
          <cell r="B85">
            <v>0.42594797770000009</v>
          </cell>
          <cell r="C85">
            <v>0.1916029575</v>
          </cell>
          <cell r="D85">
            <v>0.19452073259999986</v>
          </cell>
          <cell r="E85">
            <v>0.25225201549999993</v>
          </cell>
          <cell r="F85">
            <v>0.29707272447999999</v>
          </cell>
          <cell r="G85">
            <v>0.3034433191</v>
          </cell>
          <cell r="H85">
            <v>0.30581371288000009</v>
          </cell>
          <cell r="I85">
            <v>0.38157153417999995</v>
          </cell>
          <cell r="J85">
            <v>0.32516886327999994</v>
          </cell>
          <cell r="K85">
            <v>0.24386868060000011</v>
          </cell>
          <cell r="L85">
            <v>0.25555678287999994</v>
          </cell>
          <cell r="M85">
            <v>0.2093176979000001</v>
          </cell>
          <cell r="N85">
            <v>0.11406999000000001</v>
          </cell>
          <cell r="O85">
            <v>0.10526637510000003</v>
          </cell>
          <cell r="P85">
            <v>8.8011248400000019E-2</v>
          </cell>
          <cell r="Q85">
            <v>0.10121327050000001</v>
          </cell>
          <cell r="R85">
            <v>9.8246026299999956E-2</v>
          </cell>
          <cell r="S85">
            <v>0.10644897004000005</v>
          </cell>
          <cell r="T85">
            <v>0.13579896736857142</v>
          </cell>
          <cell r="U85">
            <v>0.14616856295952385</v>
          </cell>
          <cell r="V85">
            <v>0.14268361214</v>
          </cell>
          <cell r="W85">
            <v>0.17608646121999999</v>
          </cell>
          <cell r="X85">
            <v>0.18609641830000012</v>
          </cell>
          <cell r="Y85">
            <v>0.11699262006000007</v>
          </cell>
          <cell r="Z85">
            <v>0.12419451893999998</v>
          </cell>
          <cell r="AA85">
            <v>0</v>
          </cell>
          <cell r="AB85">
            <v>135.27014500000001</v>
          </cell>
          <cell r="AC85">
            <v>82.999186000000009</v>
          </cell>
          <cell r="AD85">
            <v>82.344324</v>
          </cell>
          <cell r="AE85">
            <v>108.61419599999999</v>
          </cell>
          <cell r="AF85">
            <v>139.80192599999998</v>
          </cell>
          <cell r="AG85">
            <v>153.07323700000001</v>
          </cell>
          <cell r="AH85">
            <v>159.20689999999999</v>
          </cell>
          <cell r="AI85">
            <v>211.45314400000001</v>
          </cell>
          <cell r="AJ85">
            <v>206.40952400000003</v>
          </cell>
          <cell r="AK85">
            <v>136.227925</v>
          </cell>
          <cell r="AL85">
            <v>157.45883399999997</v>
          </cell>
          <cell r="AM85">
            <v>143.32843800000001</v>
          </cell>
          <cell r="AN85">
            <v>80.082053000000002</v>
          </cell>
          <cell r="AO85">
            <v>67.085893999999996</v>
          </cell>
          <cell r="AP85">
            <v>61.357025999999991</v>
          </cell>
          <cell r="AQ85">
            <v>63.670559000000004</v>
          </cell>
          <cell r="AR85">
            <v>55.928601</v>
          </cell>
          <cell r="AS85">
            <v>61.524665999999982</v>
          </cell>
          <cell r="AT85">
            <v>71.041792000000001</v>
          </cell>
          <cell r="AU85">
            <v>96.557058999999981</v>
          </cell>
          <cell r="AV85">
            <v>76.695216000000002</v>
          </cell>
          <cell r="AW85">
            <v>89.848095000000001</v>
          </cell>
          <cell r="AX85">
            <v>124.09975399999999</v>
          </cell>
          <cell r="AY85">
            <v>79.642882999999998</v>
          </cell>
          <cell r="AZ85">
            <v>76.512483000000003</v>
          </cell>
          <cell r="BA85">
            <v>0</v>
          </cell>
        </row>
        <row r="91">
          <cell r="B91">
            <v>0.16921077980000004</v>
          </cell>
          <cell r="C91">
            <v>0.14867885539999987</v>
          </cell>
          <cell r="D91">
            <v>0.12151933799999989</v>
          </cell>
          <cell r="E91">
            <v>0.13628333599999992</v>
          </cell>
          <cell r="F91">
            <v>0.1354583796999998</v>
          </cell>
          <cell r="G91">
            <v>9.5263978440000049E-2</v>
          </cell>
          <cell r="H91">
            <v>8.6225686040000138E-2</v>
          </cell>
          <cell r="I91">
            <v>0.11511227901999981</v>
          </cell>
          <cell r="J91">
            <v>9.2089558380000103E-2</v>
          </cell>
          <cell r="K91">
            <v>9.116730458000008E-2</v>
          </cell>
          <cell r="L91">
            <v>7.5020045299999866E-2</v>
          </cell>
          <cell r="M91">
            <v>5.2964794099999532E-2</v>
          </cell>
          <cell r="N91">
            <v>3.2352936819999983E-2</v>
          </cell>
          <cell r="O91">
            <v>2.3385474699999798E-2</v>
          </cell>
          <cell r="P91">
            <v>2.2490740019999789E-2</v>
          </cell>
          <cell r="Q91">
            <v>2.8240339400000147E-2</v>
          </cell>
          <cell r="R91">
            <v>3.0326725900000011E-2</v>
          </cell>
          <cell r="S91">
            <v>2.7808654600000093E-2</v>
          </cell>
          <cell r="T91">
            <v>3.9724155860000193E-2</v>
          </cell>
          <cell r="U91">
            <v>3.1778841189999782E-2</v>
          </cell>
          <cell r="V91">
            <v>3.0572817279999998E-2</v>
          </cell>
          <cell r="W91">
            <v>2.935134737999965E-2</v>
          </cell>
          <cell r="X91">
            <v>3.144567784000004E-2</v>
          </cell>
          <cell r="Y91">
            <v>2.3387046299999985E-2</v>
          </cell>
          <cell r="Z91">
            <v>2.9366359133333197E-2</v>
          </cell>
          <cell r="AA91">
            <v>0</v>
          </cell>
          <cell r="AB91">
            <v>54.807434000000008</v>
          </cell>
          <cell r="AC91">
            <v>38.036725000000004</v>
          </cell>
          <cell r="AD91">
            <v>34.487269999999995</v>
          </cell>
          <cell r="AE91">
            <v>42.753678000000008</v>
          </cell>
          <cell r="AF91">
            <v>49.162239000000007</v>
          </cell>
          <cell r="AG91">
            <v>45.562112999999997</v>
          </cell>
          <cell r="AH91">
            <v>42.600832000000011</v>
          </cell>
          <cell r="AI91">
            <v>56.869992999999994</v>
          </cell>
          <cell r="AJ91">
            <v>53.561171999999992</v>
          </cell>
          <cell r="AK91">
            <v>48.975172000000001</v>
          </cell>
          <cell r="AL91">
            <v>47.76888799999999</v>
          </cell>
          <cell r="AM91">
            <v>37.357767000000003</v>
          </cell>
          <cell r="AN91">
            <v>23.239275000000006</v>
          </cell>
          <cell r="AO91">
            <v>16.817267000000001</v>
          </cell>
          <cell r="AP91">
            <v>16.104247000000004</v>
          </cell>
          <cell r="AQ91">
            <v>19.311575000000001</v>
          </cell>
          <cell r="AR91">
            <v>17.843111</v>
          </cell>
          <cell r="AS91">
            <v>16.239427999999997</v>
          </cell>
          <cell r="AT91">
            <v>19.372670999999997</v>
          </cell>
          <cell r="AU91">
            <v>20.082277000000001</v>
          </cell>
          <cell r="AV91">
            <v>18.942622999999998</v>
          </cell>
          <cell r="AW91">
            <v>17.127502000000003</v>
          </cell>
          <cell r="AX91">
            <v>22.583756999999991</v>
          </cell>
          <cell r="AY91">
            <v>16.427700999999995</v>
          </cell>
          <cell r="AZ91">
            <v>13.114662000000001</v>
          </cell>
          <cell r="BA91">
            <v>0</v>
          </cell>
        </row>
        <row r="97">
          <cell r="B97">
            <v>1.1259484299999992E-2</v>
          </cell>
          <cell r="C97">
            <v>1.442396239999999E-2</v>
          </cell>
          <cell r="D97">
            <v>1.3204650899999996E-2</v>
          </cell>
          <cell r="E97">
            <v>1.6526621600000013E-2</v>
          </cell>
          <cell r="F97">
            <v>1.3920694799999992E-2</v>
          </cell>
          <cell r="G97">
            <v>1.4443893200000005E-2</v>
          </cell>
          <cell r="H97">
            <v>1.1672002400000003E-2</v>
          </cell>
          <cell r="I97">
            <v>1.2091318200000001E-2</v>
          </cell>
          <cell r="J97">
            <v>1.0159204300000002E-2</v>
          </cell>
          <cell r="K97">
            <v>7.7989506000000017E-3</v>
          </cell>
          <cell r="L97">
            <v>7.8933068599999975E-3</v>
          </cell>
          <cell r="M97">
            <v>5.977235099999997E-3</v>
          </cell>
          <cell r="N97">
            <v>5.5868044E-3</v>
          </cell>
          <cell r="O97">
            <v>5.0180116800000001E-3</v>
          </cell>
          <cell r="P97">
            <v>4.1276833000000006E-3</v>
          </cell>
          <cell r="Q97">
            <v>5.0103624999999988E-3</v>
          </cell>
          <cell r="R97">
            <v>5.3290193299999995E-3</v>
          </cell>
          <cell r="S97">
            <v>4.665825420000002E-3</v>
          </cell>
          <cell r="T97">
            <v>5.0122493200000003E-3</v>
          </cell>
          <cell r="U97">
            <v>3.2355247500000001E-3</v>
          </cell>
          <cell r="V97">
            <v>3.5156702000000012E-3</v>
          </cell>
          <cell r="W97">
            <v>3.5503196999999986E-3</v>
          </cell>
          <cell r="X97">
            <v>6.7301837999999958E-3</v>
          </cell>
          <cell r="Y97">
            <v>3.1384350999999963E-3</v>
          </cell>
          <cell r="Z97">
            <v>2.3880179333333326E-3</v>
          </cell>
          <cell r="AA97">
            <v>0</v>
          </cell>
          <cell r="AB97">
            <v>4.121262999999999</v>
          </cell>
          <cell r="AC97">
            <v>5.3044189999999993</v>
          </cell>
          <cell r="AD97">
            <v>5.0550029999999992</v>
          </cell>
          <cell r="AE97">
            <v>6.2069989999999997</v>
          </cell>
          <cell r="AF97">
            <v>5.9493870000000006</v>
          </cell>
          <cell r="AG97">
            <v>7.4323360000000012</v>
          </cell>
          <cell r="AH97">
            <v>6.3470890000000004</v>
          </cell>
          <cell r="AI97">
            <v>8.2095190000000002</v>
          </cell>
          <cell r="AJ97">
            <v>7.1739139999999999</v>
          </cell>
          <cell r="AK97">
            <v>5.4650559999999997</v>
          </cell>
          <cell r="AL97">
            <v>5.8554049999999993</v>
          </cell>
          <cell r="AM97">
            <v>4.5924100000000001</v>
          </cell>
          <cell r="AN97">
            <v>4.5498909999999997</v>
          </cell>
          <cell r="AO97">
            <v>3.7343469999999996</v>
          </cell>
          <cell r="AP97">
            <v>3.3237139999999998</v>
          </cell>
          <cell r="AQ97">
            <v>3.6667230000000002</v>
          </cell>
          <cell r="AR97">
            <v>3.2444529999999991</v>
          </cell>
          <cell r="AS97">
            <v>3.0292309999999998</v>
          </cell>
          <cell r="AT97">
            <v>3.2355780000000003</v>
          </cell>
          <cell r="AU97">
            <v>2.2874939999999997</v>
          </cell>
          <cell r="AV97">
            <v>2.4776659999999997</v>
          </cell>
          <cell r="AW97">
            <v>2.0849820000000001</v>
          </cell>
          <cell r="AX97">
            <v>4.2234479999999994</v>
          </cell>
          <cell r="AY97">
            <v>2.4858639999999999</v>
          </cell>
          <cell r="AZ97">
            <v>1.8015669999999999</v>
          </cell>
          <cell r="BA97">
            <v>0</v>
          </cell>
        </row>
        <row r="99">
          <cell r="B99">
            <v>2.5364316000000007E-3</v>
          </cell>
          <cell r="C99">
            <v>4.0093925000000002E-3</v>
          </cell>
          <cell r="D99">
            <v>6.5687568000000005E-3</v>
          </cell>
          <cell r="E99">
            <v>1.8449748899999997E-2</v>
          </cell>
          <cell r="F99">
            <v>2.31703547E-2</v>
          </cell>
          <cell r="G99">
            <v>1.8207038199999998E-2</v>
          </cell>
          <cell r="H99">
            <v>1.9119013599999998E-2</v>
          </cell>
          <cell r="I99">
            <v>1.8144710199999997E-2</v>
          </cell>
          <cell r="J99">
            <v>1.5035619100000001E-2</v>
          </cell>
          <cell r="K99">
            <v>7.4844399000000006E-3</v>
          </cell>
          <cell r="L99">
            <v>9.0826173000000017E-3</v>
          </cell>
          <cell r="M99">
            <v>4.7981243000000022E-3</v>
          </cell>
          <cell r="N99">
            <v>8.626189099999999E-3</v>
          </cell>
          <cell r="O99">
            <v>1.1226682500000003E-2</v>
          </cell>
          <cell r="P99">
            <v>9.6641012000000161E-3</v>
          </cell>
          <cell r="Q99">
            <v>1.6008026500000001E-2</v>
          </cell>
          <cell r="R99">
            <v>2.7405758600000017E-2</v>
          </cell>
          <cell r="S99">
            <v>2.1677478240000016E-2</v>
          </cell>
          <cell r="T99">
            <v>2.423716052000003E-2</v>
          </cell>
          <cell r="U99">
            <v>3.3569564149999967E-2</v>
          </cell>
          <cell r="V99">
            <v>4.2086728500000017E-2</v>
          </cell>
          <cell r="W99">
            <v>4.209865049999998E-2</v>
          </cell>
          <cell r="X99">
            <v>2.3575314900000022E-2</v>
          </cell>
          <cell r="Y99">
            <v>3.25806230000001E-2</v>
          </cell>
          <cell r="Z99">
            <v>5.7415750766666676E-2</v>
          </cell>
          <cell r="AA99">
            <v>0</v>
          </cell>
          <cell r="AB99">
            <v>0.82518700000000011</v>
          </cell>
          <cell r="AC99">
            <v>1.3248340000000001</v>
          </cell>
          <cell r="AD99">
            <v>2.3049119999999998</v>
          </cell>
          <cell r="AE99">
            <v>4.9087709999999998</v>
          </cell>
          <cell r="AF99">
            <v>6.9602620000000002</v>
          </cell>
          <cell r="AG99">
            <v>6.5082950000000004</v>
          </cell>
          <cell r="AH99">
            <v>7.6299640000000002</v>
          </cell>
          <cell r="AI99">
            <v>7.2052049999999994</v>
          </cell>
          <cell r="AJ99">
            <v>6.8137509999999999</v>
          </cell>
          <cell r="AK99">
            <v>3.2970829999999998</v>
          </cell>
          <cell r="AL99">
            <v>3.5113639999999995</v>
          </cell>
          <cell r="AM99">
            <v>2.7444249999999997</v>
          </cell>
          <cell r="AN99">
            <v>3.4581889999999995</v>
          </cell>
          <cell r="AO99">
            <v>4.551863</v>
          </cell>
          <cell r="AP99">
            <v>3.3766479999999999</v>
          </cell>
          <cell r="AQ99">
            <v>4.4677199999999999</v>
          </cell>
          <cell r="AR99">
            <v>6.376081000000001</v>
          </cell>
          <cell r="AS99">
            <v>4.9954999999999981</v>
          </cell>
          <cell r="AT99">
            <v>6.7091749999999983</v>
          </cell>
          <cell r="AU99">
            <v>7.8727049999999981</v>
          </cell>
          <cell r="AV99">
            <v>8.1428060000000002</v>
          </cell>
          <cell r="AW99">
            <v>12.626181000000003</v>
          </cell>
          <cell r="AX99">
            <v>8.0410400000000024</v>
          </cell>
          <cell r="AY99">
            <v>11.449683</v>
          </cell>
          <cell r="AZ99">
            <v>19.210494999999998</v>
          </cell>
          <cell r="BA99">
            <v>0</v>
          </cell>
        </row>
        <row r="104">
          <cell r="B104">
            <v>9.2810114000000023E-3</v>
          </cell>
          <cell r="C104">
            <v>6.4519002000000018E-3</v>
          </cell>
          <cell r="D104">
            <v>1.5141244800000004E-2</v>
          </cell>
          <cell r="E104">
            <v>1.44977305E-2</v>
          </cell>
          <cell r="F104">
            <v>9.9208630999999999E-3</v>
          </cell>
          <cell r="G104">
            <v>1.75556646E-2</v>
          </cell>
          <cell r="H104">
            <v>1.8312337099999999E-2</v>
          </cell>
          <cell r="I104">
            <v>1.9429927699999999E-2</v>
          </cell>
          <cell r="J104">
            <v>1.6397483500000004E-2</v>
          </cell>
          <cell r="K104">
            <v>1.0154925500000002E-2</v>
          </cell>
          <cell r="L104">
            <v>6.3911226000000002E-3</v>
          </cell>
          <cell r="M104">
            <v>6.4407122000000004E-3</v>
          </cell>
          <cell r="N104">
            <v>8.9509528999999997E-3</v>
          </cell>
          <cell r="O104">
            <v>1.4872525799999996E-2</v>
          </cell>
          <cell r="P104">
            <v>1.4302522400000002E-2</v>
          </cell>
          <cell r="Q104">
            <v>2.0658059800000007E-2</v>
          </cell>
          <cell r="R104">
            <v>1.7737811839999996E-2</v>
          </cell>
          <cell r="S104">
            <v>2.2602859799999989E-2</v>
          </cell>
          <cell r="T104">
            <v>2.7270527100000008E-2</v>
          </cell>
          <cell r="U104">
            <v>3.2486713700000003E-2</v>
          </cell>
          <cell r="V104">
            <v>1.9473108900000004E-2</v>
          </cell>
          <cell r="W104">
            <v>3.9716753899999999E-2</v>
          </cell>
          <cell r="X104">
            <v>1.9197140399999996E-2</v>
          </cell>
          <cell r="Y104">
            <v>3.1116849799999995E-2</v>
          </cell>
          <cell r="Z104">
            <v>4.0147587633333336E-2</v>
          </cell>
          <cell r="AA104">
            <v>0</v>
          </cell>
          <cell r="AB104">
            <v>1.278459</v>
          </cell>
          <cell r="AC104">
            <v>1.232497</v>
          </cell>
          <cell r="AD104">
            <v>2.4578599999999997</v>
          </cell>
          <cell r="AE104">
            <v>2.7076380000000002</v>
          </cell>
          <cell r="AF104">
            <v>2.5926309999999999</v>
          </cell>
          <cell r="AG104">
            <v>3.7516839999999996</v>
          </cell>
          <cell r="AH104">
            <v>5.7639189999999996</v>
          </cell>
          <cell r="AI104">
            <v>6.5179899999999993</v>
          </cell>
          <cell r="AJ104">
            <v>6.4943819999999999</v>
          </cell>
          <cell r="AK104">
            <v>3.2040790000000001</v>
          </cell>
          <cell r="AL104">
            <v>2.6822659999999998</v>
          </cell>
          <cell r="AM104">
            <v>2.795261</v>
          </cell>
          <cell r="AN104">
            <v>2.6759329999999997</v>
          </cell>
          <cell r="AO104">
            <v>3.6832769999999999</v>
          </cell>
          <cell r="AP104">
            <v>3.629327</v>
          </cell>
          <cell r="AQ104">
            <v>4.2416580000000002</v>
          </cell>
          <cell r="AR104">
            <v>3.2907059999999997</v>
          </cell>
          <cell r="AS104">
            <v>3.5360070000000001</v>
          </cell>
          <cell r="AT104">
            <v>4.8219640000000004</v>
          </cell>
          <cell r="AU104">
            <v>5.7497030000000002</v>
          </cell>
          <cell r="AV104">
            <v>3.8568229999999994</v>
          </cell>
          <cell r="AW104">
            <v>9.1316589999999991</v>
          </cell>
          <cell r="AX104">
            <v>5.6456879999999998</v>
          </cell>
          <cell r="AY104">
            <v>8.4458489999999991</v>
          </cell>
          <cell r="AZ104">
            <v>9.4374129999999994</v>
          </cell>
          <cell r="BA104">
            <v>0</v>
          </cell>
        </row>
        <row r="105">
          <cell r="B105">
            <v>1.1471205499999994E-2</v>
          </cell>
          <cell r="C105">
            <v>1.3391869900000011E-2</v>
          </cell>
          <cell r="D105">
            <v>2.1328104699999986E-2</v>
          </cell>
          <cell r="E105">
            <v>8.9248527999999869E-3</v>
          </cell>
          <cell r="F105">
            <v>7.6659185999999897E-3</v>
          </cell>
          <cell r="G105">
            <v>1.4953579399999892E-3</v>
          </cell>
          <cell r="H105">
            <v>1.7301737000000078E-3</v>
          </cell>
          <cell r="I105">
            <v>3.1712250000000454E-4</v>
          </cell>
          <cell r="J105">
            <v>3.7476430000000111E-4</v>
          </cell>
          <cell r="K105">
            <v>4.6442620000000082E-4</v>
          </cell>
          <cell r="L105">
            <v>5.265197000000006E-4</v>
          </cell>
          <cell r="M105">
            <v>3.3231800000000012E-4</v>
          </cell>
          <cell r="N105">
            <v>3.210305000000001E-4</v>
          </cell>
          <cell r="O105">
            <v>2.7102000000000002E-4</v>
          </cell>
          <cell r="P105">
            <v>5.3113359999999938E-4</v>
          </cell>
          <cell r="Q105">
            <v>2.8648847000000005E-3</v>
          </cell>
          <cell r="R105">
            <v>5.6757931999999994E-3</v>
          </cell>
          <cell r="S105">
            <v>5.0234809999999993E-4</v>
          </cell>
          <cell r="T105">
            <v>6.2532900000000243E-5</v>
          </cell>
          <cell r="U105">
            <v>6.4790966666666873E-5</v>
          </cell>
          <cell r="V105">
            <v>6.839019999999931E-5</v>
          </cell>
          <cell r="W105">
            <v>3.9834899999999766E-4</v>
          </cell>
          <cell r="X105">
            <v>1.1211789000000021E-3</v>
          </cell>
          <cell r="Y105">
            <v>4.7234839999999844E-4</v>
          </cell>
          <cell r="Z105">
            <v>4.1602340000000102E-4</v>
          </cell>
          <cell r="AA105">
            <v>0</v>
          </cell>
          <cell r="AB105">
            <v>3.1669979999999986</v>
          </cell>
          <cell r="AC105">
            <v>2.9288880000000006</v>
          </cell>
          <cell r="AD105">
            <v>2.4798389999999984</v>
          </cell>
          <cell r="AE105">
            <v>1.3231500000000023</v>
          </cell>
          <cell r="AF105">
            <v>0.91828100000000368</v>
          </cell>
          <cell r="AG105">
            <v>0.55411099999999958</v>
          </cell>
          <cell r="AH105">
            <v>0.64814699999999958</v>
          </cell>
          <cell r="AI105">
            <v>0.18932699999999994</v>
          </cell>
          <cell r="AJ105">
            <v>0.14817400000000164</v>
          </cell>
          <cell r="AK105">
            <v>0.23177999999999965</v>
          </cell>
          <cell r="AL105">
            <v>0.39126400000000044</v>
          </cell>
          <cell r="AM105">
            <v>0.29746299999999992</v>
          </cell>
          <cell r="AN105">
            <v>0.22754599999999991</v>
          </cell>
          <cell r="AO105">
            <v>0.2081340000000001</v>
          </cell>
          <cell r="AP105">
            <v>0.43029600000000001</v>
          </cell>
          <cell r="AQ105">
            <v>0.28562999999999994</v>
          </cell>
          <cell r="AR105">
            <v>1.2533369999999997</v>
          </cell>
          <cell r="AS105">
            <v>0.17969800000000005</v>
          </cell>
          <cell r="AT105">
            <v>0.32934099999999983</v>
          </cell>
          <cell r="AU105">
            <v>9.428000000000003E-2</v>
          </cell>
          <cell r="AV105">
            <v>0.10686199999999997</v>
          </cell>
          <cell r="AW105">
            <v>0.22417099999999993</v>
          </cell>
          <cell r="AX105">
            <v>1.0122289999999998</v>
          </cell>
          <cell r="AY105">
            <v>0.38120500000000007</v>
          </cell>
          <cell r="AZ105">
            <v>0.35735599999999984</v>
          </cell>
          <cell r="BA105">
            <v>0</v>
          </cell>
        </row>
        <row r="112">
          <cell r="B112">
            <v>2.243224640000005E-2</v>
          </cell>
          <cell r="C112">
            <v>2.3470127800000018E-2</v>
          </cell>
          <cell r="D112">
            <v>2.6693683499999992E-2</v>
          </cell>
          <cell r="E112">
            <v>4.1200293599999896E-2</v>
          </cell>
          <cell r="F112">
            <v>4.2299688400000007E-2</v>
          </cell>
          <cell r="G112">
            <v>4.4935542399999959E-2</v>
          </cell>
          <cell r="H112">
            <v>5.9609274640000015E-2</v>
          </cell>
          <cell r="I112">
            <v>4.3744278299999981E-2</v>
          </cell>
          <cell r="J112">
            <v>2.2372996200000016E-2</v>
          </cell>
          <cell r="K112">
            <v>1.2577748680000011E-2</v>
          </cell>
          <cell r="L112">
            <v>7.7456337000000033E-3</v>
          </cell>
          <cell r="M112">
            <v>6.624965899999993E-3</v>
          </cell>
          <cell r="N112">
            <v>4.8644390000000017E-3</v>
          </cell>
          <cell r="O112">
            <v>6.3906108999999987E-3</v>
          </cell>
          <cell r="P112">
            <v>4.890452E-3</v>
          </cell>
          <cell r="Q112">
            <v>7.7042612999999984E-3</v>
          </cell>
          <cell r="R112">
            <v>5.6237032000000017E-3</v>
          </cell>
          <cell r="S112">
            <v>3.5986867000000087E-3</v>
          </cell>
          <cell r="T112">
            <v>2.995836600000008E-3</v>
          </cell>
          <cell r="U112">
            <v>2.8609699999999926E-3</v>
          </cell>
          <cell r="V112">
            <v>2.5638374999999965E-3</v>
          </cell>
          <cell r="W112">
            <v>2.489076100000012E-3</v>
          </cell>
          <cell r="X112">
            <v>2.4958660999999938E-3</v>
          </cell>
          <cell r="Y112">
            <v>5.5350431000000004E-3</v>
          </cell>
          <cell r="Z112">
            <v>4.5754150666666698E-3</v>
          </cell>
          <cell r="AA112">
            <v>0</v>
          </cell>
          <cell r="AB112">
            <v>13.074097999999996</v>
          </cell>
          <cell r="AC112">
            <v>11.565001000000002</v>
          </cell>
          <cell r="AD112">
            <v>12.132407999999998</v>
          </cell>
          <cell r="AE112">
            <v>18.669963000000003</v>
          </cell>
          <cell r="AF112">
            <v>19.900902999999996</v>
          </cell>
          <cell r="AG112">
            <v>22.218373</v>
          </cell>
          <cell r="AH112">
            <v>30.488420000000001</v>
          </cell>
          <cell r="AI112">
            <v>23.479576000000002</v>
          </cell>
          <cell r="AJ112">
            <v>12.711466999999999</v>
          </cell>
          <cell r="AK112">
            <v>6.9015139999999997</v>
          </cell>
          <cell r="AL112">
            <v>4.2395329999999998</v>
          </cell>
          <cell r="AM112">
            <v>4.1493059999999993</v>
          </cell>
          <cell r="AN112">
            <v>3.0781459999999994</v>
          </cell>
          <cell r="AO112">
            <v>4.1987869999999994</v>
          </cell>
          <cell r="AP112">
            <v>3.1111479999999991</v>
          </cell>
          <cell r="AQ112">
            <v>5.1368929999999997</v>
          </cell>
          <cell r="AR112">
            <v>3.4147430000000001</v>
          </cell>
          <cell r="AS112">
            <v>2.0139680000000002</v>
          </cell>
          <cell r="AT112">
            <v>1.751871</v>
          </cell>
          <cell r="AU112">
            <v>1.7133170000000006</v>
          </cell>
          <cell r="AV112">
            <v>1.4634970000000007</v>
          </cell>
          <cell r="AW112">
            <v>1.4685300000000001</v>
          </cell>
          <cell r="AX112">
            <v>1.5008430000000001</v>
          </cell>
          <cell r="AY112">
            <v>1.5282009999999997</v>
          </cell>
          <cell r="AZ112">
            <v>1.3267359999999999</v>
          </cell>
          <cell r="BA112">
            <v>0</v>
          </cell>
        </row>
        <row r="113">
          <cell r="B113">
            <v>7.45892920000001E-3</v>
          </cell>
          <cell r="C113">
            <v>6.1191382999999976E-3</v>
          </cell>
          <cell r="D113">
            <v>9.9370701000000144E-3</v>
          </cell>
          <cell r="E113">
            <v>4.4237754899999975E-2</v>
          </cell>
          <cell r="F113">
            <v>4.5237548799999985E-2</v>
          </cell>
          <cell r="G113">
            <v>2.3557787699999999E-2</v>
          </cell>
          <cell r="H113">
            <v>2.2838236299999988E-2</v>
          </cell>
          <cell r="I113">
            <v>3.1711725500000003E-2</v>
          </cell>
          <cell r="J113">
            <v>2.8589525800000005E-2</v>
          </cell>
          <cell r="K113">
            <v>2.9371145200000014E-2</v>
          </cell>
          <cell r="L113">
            <v>2.8068208800000011E-2</v>
          </cell>
          <cell r="M113">
            <v>2.3031663300000005E-2</v>
          </cell>
          <cell r="N113">
            <v>1.7803784399999995E-2</v>
          </cell>
          <cell r="O113">
            <v>2.0036407719999986E-2</v>
          </cell>
          <cell r="P113">
            <v>1.8142635500000004E-2</v>
          </cell>
          <cell r="Q113">
            <v>2.4807485899999999E-2</v>
          </cell>
          <cell r="R113">
            <v>0.12206650810000003</v>
          </cell>
          <cell r="S113">
            <v>0.12692721137000004</v>
          </cell>
          <cell r="T113">
            <v>0.11330365538000003</v>
          </cell>
          <cell r="U113">
            <v>4.499124795E-2</v>
          </cell>
          <cell r="V113">
            <v>4.6198351159999984E-2</v>
          </cell>
          <cell r="W113">
            <v>4.4781860299999983E-2</v>
          </cell>
          <cell r="X113">
            <v>4.0358819060000002E-2</v>
          </cell>
          <cell r="Y113">
            <v>3.4124728999999999E-2</v>
          </cell>
          <cell r="Z113">
            <v>8.5735487399999963E-2</v>
          </cell>
          <cell r="AA113">
            <v>0</v>
          </cell>
          <cell r="AB113">
            <v>2.0870569999999997</v>
          </cell>
          <cell r="AC113">
            <v>1.6507020000000003</v>
          </cell>
          <cell r="AD113">
            <v>2.4764549999999996</v>
          </cell>
          <cell r="AE113">
            <v>5.4517709999999999</v>
          </cell>
          <cell r="AF113">
            <v>6.9347529999999997</v>
          </cell>
          <cell r="AG113">
            <v>5.216113</v>
          </cell>
          <cell r="AH113">
            <v>6.0684969999999989</v>
          </cell>
          <cell r="AI113">
            <v>10.587255000000001</v>
          </cell>
          <cell r="AJ113">
            <v>11.123761</v>
          </cell>
          <cell r="AK113">
            <v>11.121667999999998</v>
          </cell>
          <cell r="AL113">
            <v>15.163139999999999</v>
          </cell>
          <cell r="AM113">
            <v>14.596961999999998</v>
          </cell>
          <cell r="AN113">
            <v>11.176182999999998</v>
          </cell>
          <cell r="AO113">
            <v>12.400872999999999</v>
          </cell>
          <cell r="AP113">
            <v>11.391079</v>
          </cell>
          <cell r="AQ113">
            <v>12.113684000000001</v>
          </cell>
          <cell r="AR113">
            <v>21.097390000000001</v>
          </cell>
          <cell r="AS113">
            <v>21.487177999999997</v>
          </cell>
          <cell r="AT113">
            <v>16.727222999999999</v>
          </cell>
          <cell r="AU113">
            <v>11.090665</v>
          </cell>
          <cell r="AV113">
            <v>10.877782</v>
          </cell>
          <cell r="AW113">
            <v>13.148381999999998</v>
          </cell>
          <cell r="AX113">
            <v>11.550847000000001</v>
          </cell>
          <cell r="AY113">
            <v>9.7814399999999999</v>
          </cell>
          <cell r="AZ113">
            <v>14.973172999999999</v>
          </cell>
          <cell r="BA113">
            <v>0</v>
          </cell>
        </row>
        <row r="114">
          <cell r="B114">
            <v>7.5476356400000083E-2</v>
          </cell>
          <cell r="C114">
            <v>5.4882978099999945E-2</v>
          </cell>
          <cell r="D114">
            <v>6.8939451999999998E-2</v>
          </cell>
          <cell r="E114">
            <v>9.3742798000000016E-2</v>
          </cell>
          <cell r="F114">
            <v>0.10325473310000002</v>
          </cell>
          <cell r="G114">
            <v>9.2311050420000068E-2</v>
          </cell>
          <cell r="H114">
            <v>0.11904809885999999</v>
          </cell>
          <cell r="I114">
            <v>0.15686690065999989</v>
          </cell>
          <cell r="J114">
            <v>0.12354162939999998</v>
          </cell>
          <cell r="K114">
            <v>7.3591667699999974E-2</v>
          </cell>
          <cell r="L114">
            <v>5.7768848519999916E-2</v>
          </cell>
          <cell r="M114">
            <v>3.9917585200000112E-2</v>
          </cell>
          <cell r="N114">
            <v>1.5336071999999997E-2</v>
          </cell>
          <cell r="O114">
            <v>2.0420451680000114E-2</v>
          </cell>
          <cell r="P114">
            <v>2.5151436800000027E-2</v>
          </cell>
          <cell r="Q114">
            <v>2.6769240800000055E-2</v>
          </cell>
          <cell r="R114">
            <v>2.236815230000002E-2</v>
          </cell>
          <cell r="S114">
            <v>2.4806358620000114E-2</v>
          </cell>
          <cell r="T114">
            <v>3.0626542659999808E-2</v>
          </cell>
          <cell r="U114">
            <v>2.2561526957142624E-2</v>
          </cell>
          <cell r="V114">
            <v>1.8544916100000024E-2</v>
          </cell>
          <cell r="W114">
            <v>2.9289559699999804E-2</v>
          </cell>
          <cell r="X114">
            <v>2.5212834160000027E-2</v>
          </cell>
          <cell r="Y114">
            <v>1.7702596300000168E-2</v>
          </cell>
          <cell r="Z114">
            <v>2.806313583333327E-2</v>
          </cell>
          <cell r="AA114">
            <v>0</v>
          </cell>
          <cell r="AB114">
            <v>12.096691</v>
          </cell>
          <cell r="AC114">
            <v>9.3948429999999981</v>
          </cell>
          <cell r="AD114">
            <v>10.996802000000002</v>
          </cell>
          <cell r="AE114">
            <v>16.358811000000014</v>
          </cell>
          <cell r="AF114">
            <v>20.956714999999996</v>
          </cell>
          <cell r="AG114">
            <v>22.631788000000004</v>
          </cell>
          <cell r="AH114">
            <v>29.212141000000003</v>
          </cell>
          <cell r="AI114">
            <v>44.063793000000011</v>
          </cell>
          <cell r="AJ114">
            <v>36.633937000000003</v>
          </cell>
          <cell r="AK114">
            <v>22.906209999999998</v>
          </cell>
          <cell r="AL114">
            <v>22.764140999999995</v>
          </cell>
          <cell r="AM114">
            <v>19.368901999999999</v>
          </cell>
          <cell r="AN114">
            <v>9.6155059999999999</v>
          </cell>
          <cell r="AO114">
            <v>9.004813000000004</v>
          </cell>
          <cell r="AP114">
            <v>13.574252</v>
          </cell>
          <cell r="AQ114">
            <v>10.343614999999998</v>
          </cell>
          <cell r="AR114">
            <v>8.1799900000000001</v>
          </cell>
          <cell r="AS114">
            <v>8.3783569999999958</v>
          </cell>
          <cell r="AT114">
            <v>10.850269999999997</v>
          </cell>
          <cell r="AU114">
            <v>10.564601000000001</v>
          </cell>
          <cell r="AV114">
            <v>7.1099349999999992</v>
          </cell>
          <cell r="AW114">
            <v>10.755297999999996</v>
          </cell>
          <cell r="AX114">
            <v>10.650326999999995</v>
          </cell>
          <cell r="AY114">
            <v>9.9385189999999959</v>
          </cell>
          <cell r="AZ114">
            <v>9.8658470000000023</v>
          </cell>
          <cell r="BA114">
            <v>0</v>
          </cell>
        </row>
        <row r="115">
          <cell r="B115">
            <v>6.7298763999999985E-3</v>
          </cell>
          <cell r="C115">
            <v>1.0664514400000005E-2</v>
          </cell>
          <cell r="D115">
            <v>1.131470278E-2</v>
          </cell>
          <cell r="E115">
            <v>1.2323342199999983E-2</v>
          </cell>
          <cell r="F115">
            <v>2.0141894400000013E-2</v>
          </cell>
          <cell r="G115">
            <v>1.5174513179999989E-2</v>
          </cell>
          <cell r="H115">
            <v>1.0227262579999986E-2</v>
          </cell>
          <cell r="I115">
            <v>1.3178626400000025E-2</v>
          </cell>
          <cell r="J115">
            <v>1.0320041499999995E-2</v>
          </cell>
          <cell r="K115">
            <v>6.532550699999984E-3</v>
          </cell>
          <cell r="L115">
            <v>5.2489881999999866E-3</v>
          </cell>
          <cell r="M115">
            <v>6.960494800000004E-3</v>
          </cell>
          <cell r="N115">
            <v>4.1061439999999998E-4</v>
          </cell>
          <cell r="O115">
            <v>6.004960000000014E-3</v>
          </cell>
          <cell r="P115">
            <v>7.2570395999999931E-3</v>
          </cell>
          <cell r="Q115">
            <v>9.7699168000000194E-3</v>
          </cell>
          <cell r="R115">
            <v>1.2554088900000013E-2</v>
          </cell>
          <cell r="S115">
            <v>1.0879266699999994E-2</v>
          </cell>
          <cell r="T115">
            <v>1.3498184899999988E-2</v>
          </cell>
          <cell r="U115">
            <v>8.7249624200000167E-3</v>
          </cell>
          <cell r="V115">
            <v>1.3307980700000076E-2</v>
          </cell>
          <cell r="W115">
            <v>1.3122225719999981E-2</v>
          </cell>
          <cell r="X115">
            <v>1.4569175959999998E-2</v>
          </cell>
          <cell r="Y115">
            <v>1.0462681400000071E-2</v>
          </cell>
          <cell r="Z115">
            <v>1.4059428566666551E-2</v>
          </cell>
          <cell r="AA115">
            <v>0</v>
          </cell>
          <cell r="AB115">
            <v>2.1514690000000005</v>
          </cell>
          <cell r="AC115">
            <v>2.8978549999999998</v>
          </cell>
          <cell r="AD115">
            <v>2.9545370000000002</v>
          </cell>
          <cell r="AE115">
            <v>3.7262979999999994</v>
          </cell>
          <cell r="AF115">
            <v>3.790595999999999</v>
          </cell>
          <cell r="AG115">
            <v>5.1716669999999985</v>
          </cell>
          <cell r="AH115">
            <v>3.9404459999999992</v>
          </cell>
          <cell r="AI115">
            <v>5.5615259999999989</v>
          </cell>
          <cell r="AJ115">
            <v>4.6271960000000005</v>
          </cell>
          <cell r="AK115">
            <v>2.8179080000000005</v>
          </cell>
          <cell r="AL115">
            <v>2.6424970000000001</v>
          </cell>
          <cell r="AM115">
            <v>3.1115480000000004</v>
          </cell>
          <cell r="AN115">
            <v>0.39731</v>
          </cell>
          <cell r="AO115">
            <v>2.1626249999999985</v>
          </cell>
          <cell r="AP115">
            <v>2.3631019999999987</v>
          </cell>
          <cell r="AQ115">
            <v>3.1032829999999998</v>
          </cell>
          <cell r="AR115">
            <v>3.2446919999999979</v>
          </cell>
          <cell r="AS115">
            <v>3.5500650000000005</v>
          </cell>
          <cell r="AT115">
            <v>4.1683519999999987</v>
          </cell>
          <cell r="AU115">
            <v>3.0456119999999998</v>
          </cell>
          <cell r="AV115">
            <v>3.833224</v>
          </cell>
          <cell r="AW115">
            <v>4.6527889999999985</v>
          </cell>
          <cell r="AX115">
            <v>5.1328689999999995</v>
          </cell>
          <cell r="AY115">
            <v>4.0636889999999992</v>
          </cell>
          <cell r="AZ115">
            <v>5.2571199999999987</v>
          </cell>
          <cell r="BA115">
            <v>0</v>
          </cell>
        </row>
        <row r="116">
          <cell r="B116">
            <v>2.0986393299999996E-2</v>
          </cell>
          <cell r="C116">
            <v>2.5068314300000026E-2</v>
          </cell>
          <cell r="D116">
            <v>2.1985880700000009E-2</v>
          </cell>
          <cell r="E116">
            <v>3.0880874200000033E-2</v>
          </cell>
          <cell r="F116">
            <v>3.5982496199999978E-2</v>
          </cell>
          <cell r="G116">
            <v>3.2940672200000014E-2</v>
          </cell>
          <cell r="H116">
            <v>2.5152731120000011E-2</v>
          </cell>
          <cell r="I116">
            <v>2.7548590700000004E-2</v>
          </cell>
          <cell r="J116">
            <v>1.9374419799999997E-2</v>
          </cell>
          <cell r="K116">
            <v>1.0841740480000001E-2</v>
          </cell>
          <cell r="L116">
            <v>1.3259407400000001E-2</v>
          </cell>
          <cell r="M116">
            <v>1.40249611E-2</v>
          </cell>
          <cell r="N116">
            <v>2.5740875999999998E-3</v>
          </cell>
          <cell r="O116">
            <v>2.0561081000000005E-2</v>
          </cell>
          <cell r="P116">
            <v>1.8211414800000009E-2</v>
          </cell>
          <cell r="Q116">
            <v>1.5408606699999996E-2</v>
          </cell>
          <cell r="R116">
            <v>1.8879466599999999E-2</v>
          </cell>
          <cell r="S116">
            <v>1.5344941189999991E-2</v>
          </cell>
          <cell r="T116">
            <v>1.6190474035555569E-2</v>
          </cell>
          <cell r="U116">
            <v>2.059736483333335E-2</v>
          </cell>
          <cell r="V116">
            <v>1.6132300299999999E-2</v>
          </cell>
          <cell r="W116">
            <v>1.6463712719999989E-2</v>
          </cell>
          <cell r="X116">
            <v>1.6683758799999969E-2</v>
          </cell>
          <cell r="Y116">
            <v>7.7277984999999955E-3</v>
          </cell>
          <cell r="Z116">
            <v>3.8177625666666643E-3</v>
          </cell>
          <cell r="AA116">
            <v>0</v>
          </cell>
          <cell r="AB116">
            <v>7.5538209999999992</v>
          </cell>
          <cell r="AC116">
            <v>8.7072230000000008</v>
          </cell>
          <cell r="AD116">
            <v>7.4722990000000014</v>
          </cell>
          <cell r="AE116">
            <v>10.867578</v>
          </cell>
          <cell r="AF116">
            <v>15.777236999999998</v>
          </cell>
          <cell r="AG116">
            <v>16.231656000000001</v>
          </cell>
          <cell r="AH116">
            <v>12.724431999999998</v>
          </cell>
          <cell r="AI116">
            <v>14.586260000000001</v>
          </cell>
          <cell r="AJ116">
            <v>13.789154</v>
          </cell>
          <cell r="AK116">
            <v>7.7706489999999988</v>
          </cell>
          <cell r="AL116">
            <v>11.488552</v>
          </cell>
          <cell r="AM116">
            <v>14.542243999999998</v>
          </cell>
          <cell r="AN116">
            <v>0.90485999999999989</v>
          </cell>
          <cell r="AO116">
            <v>16.359803999999997</v>
          </cell>
          <cell r="AP116">
            <v>14.909125000000001</v>
          </cell>
          <cell r="AQ116">
            <v>10.972182999999999</v>
          </cell>
          <cell r="AR116">
            <v>12.717428</v>
          </cell>
          <cell r="AS116">
            <v>9.6359659999999998</v>
          </cell>
          <cell r="AT116">
            <v>8.5350999999999999</v>
          </cell>
          <cell r="AU116">
            <v>12.747936000000001</v>
          </cell>
          <cell r="AV116">
            <v>10.660499</v>
          </cell>
          <cell r="AW116">
            <v>7.9050580000000004</v>
          </cell>
          <cell r="AX116">
            <v>11.057860999999999</v>
          </cell>
          <cell r="AY116">
            <v>6.7627100000000002</v>
          </cell>
          <cell r="AZ116">
            <v>2.7386239999999997</v>
          </cell>
          <cell r="BA116">
            <v>0</v>
          </cell>
        </row>
        <row r="117">
          <cell r="B117">
            <v>6.0526199999999997E-4</v>
          </cell>
          <cell r="C117">
            <v>6.5333379999999992E-4</v>
          </cell>
          <cell r="D117">
            <v>1.9465560000000001E-3</v>
          </cell>
          <cell r="E117">
            <v>2.4114721999999996E-3</v>
          </cell>
          <cell r="F117">
            <v>6.2016078999999986E-3</v>
          </cell>
          <cell r="G117">
            <v>7.0051723799999998E-3</v>
          </cell>
          <cell r="H117">
            <v>9.2806459000000004E-3</v>
          </cell>
          <cell r="I117">
            <v>9.9808820999999995E-3</v>
          </cell>
          <cell r="J117">
            <v>7.8895286000000026E-3</v>
          </cell>
          <cell r="K117">
            <v>1.1886301699999997E-2</v>
          </cell>
          <cell r="L117">
            <v>1.4533400000000002E-3</v>
          </cell>
          <cell r="M117">
            <v>3.5503479999999984E-4</v>
          </cell>
          <cell r="N117">
            <v>2.9109001000000002E-3</v>
          </cell>
          <cell r="O117">
            <v>1.1533769999999999E-3</v>
          </cell>
          <cell r="P117">
            <v>6.3054862999999987E-3</v>
          </cell>
          <cell r="Q117">
            <v>2.5872699999999979E-3</v>
          </cell>
          <cell r="R117">
            <v>2.0253615000000013E-3</v>
          </cell>
          <cell r="S117">
            <v>7.4353924E-3</v>
          </cell>
          <cell r="T117">
            <v>1.3426280000000002E-3</v>
          </cell>
          <cell r="U117">
            <v>9.1949999999999931E-4</v>
          </cell>
          <cell r="V117">
            <v>8.0155239999999989E-4</v>
          </cell>
          <cell r="W117">
            <v>1.5384356000000001E-3</v>
          </cell>
          <cell r="X117">
            <v>9.0118269999999985E-4</v>
          </cell>
          <cell r="Y117">
            <v>1.0414416000000001E-3</v>
          </cell>
          <cell r="Z117">
            <v>2.1795871999999998E-3</v>
          </cell>
          <cell r="AA117">
            <v>0</v>
          </cell>
          <cell r="AB117">
            <v>9.6912999999999999E-2</v>
          </cell>
          <cell r="AC117">
            <v>0.11790099999999999</v>
          </cell>
          <cell r="AD117">
            <v>0.29695699999999997</v>
          </cell>
          <cell r="AE117">
            <v>0.31529299999999999</v>
          </cell>
          <cell r="AF117">
            <v>1.051793</v>
          </cell>
          <cell r="AG117">
            <v>1.505404</v>
          </cell>
          <cell r="AH117">
            <v>2.0191679999999996</v>
          </cell>
          <cell r="AI117">
            <v>2.5933120000000001</v>
          </cell>
          <cell r="AJ117">
            <v>2.4056369999999996</v>
          </cell>
          <cell r="AK117">
            <v>3.2507999999999999</v>
          </cell>
          <cell r="AL117">
            <v>0.51601699999999995</v>
          </cell>
          <cell r="AM117">
            <v>0.15572899999999998</v>
          </cell>
          <cell r="AN117">
            <v>0.61857600000000013</v>
          </cell>
          <cell r="AO117">
            <v>0.33433199999999996</v>
          </cell>
          <cell r="AP117">
            <v>1.011104</v>
          </cell>
          <cell r="AQ117">
            <v>0.46199699999999999</v>
          </cell>
          <cell r="AR117">
            <v>0.36780500000000005</v>
          </cell>
          <cell r="AS117">
            <v>0.92952699999999988</v>
          </cell>
          <cell r="AT117">
            <v>0.32583299999999993</v>
          </cell>
          <cell r="AU117">
            <v>0.37477199999999994</v>
          </cell>
          <cell r="AV117">
            <v>0.212751</v>
          </cell>
          <cell r="AW117">
            <v>0.41786999999999996</v>
          </cell>
          <cell r="AX117">
            <v>0.25651299999999999</v>
          </cell>
          <cell r="AY117">
            <v>0.27755599999999997</v>
          </cell>
          <cell r="AZ117">
            <v>0.600657</v>
          </cell>
          <cell r="BA117">
            <v>0</v>
          </cell>
        </row>
        <row r="121">
          <cell r="B121">
            <v>4.7963576800000012E-2</v>
          </cell>
          <cell r="C121">
            <v>3.5252997499999994E-2</v>
          </cell>
          <cell r="D121">
            <v>0.1719804207</v>
          </cell>
          <cell r="E121">
            <v>0.15161014289999999</v>
          </cell>
          <cell r="F121">
            <v>0.11121296429999999</v>
          </cell>
          <cell r="G121">
            <v>1.7565159E-2</v>
          </cell>
          <cell r="H121">
            <v>1.502542036E-2</v>
          </cell>
          <cell r="I121">
            <v>2.6081846400000053E-2</v>
          </cell>
          <cell r="J121">
            <v>2.6498743499999988E-2</v>
          </cell>
          <cell r="K121">
            <v>2.3048004999999996E-2</v>
          </cell>
          <cell r="L121">
            <v>2.2325192000000015E-2</v>
          </cell>
          <cell r="M121">
            <v>2.0888267600000052E-2</v>
          </cell>
          <cell r="N121">
            <v>3.3032411100000013E-2</v>
          </cell>
          <cell r="O121">
            <v>4.7275197600000027E-2</v>
          </cell>
          <cell r="P121">
            <v>3.6592502600000062E-2</v>
          </cell>
          <cell r="Q121">
            <v>2.7654591400000029E-2</v>
          </cell>
          <cell r="R121">
            <v>4.7116788499999999E-2</v>
          </cell>
          <cell r="S121">
            <v>0.1475823354000001</v>
          </cell>
          <cell r="T121">
            <v>0.11093802764000001</v>
          </cell>
          <cell r="U121">
            <v>1.7857621500000101E-2</v>
          </cell>
          <cell r="V121">
            <v>2.1101397539999928E-2</v>
          </cell>
          <cell r="W121">
            <v>1.9360330499999988E-2</v>
          </cell>
          <cell r="X121">
            <v>3.1258169099999837E-2</v>
          </cell>
          <cell r="Y121">
            <v>2.7026368499999995E-2</v>
          </cell>
          <cell r="Z121">
            <v>6.40732706666666E-3</v>
          </cell>
          <cell r="AA121">
            <v>0</v>
          </cell>
          <cell r="AB121">
            <v>15.483512999999997</v>
          </cell>
          <cell r="AC121">
            <v>10.104505999999999</v>
          </cell>
          <cell r="AD121">
            <v>17.511433999999998</v>
          </cell>
          <cell r="AE121">
            <v>11.55837</v>
          </cell>
          <cell r="AF121">
            <v>9.7677420000000001</v>
          </cell>
          <cell r="AG121">
            <v>6.1240310000000004</v>
          </cell>
          <cell r="AH121">
            <v>6.0930349999999986</v>
          </cell>
          <cell r="AI121">
            <v>9.6174550000000032</v>
          </cell>
          <cell r="AJ121">
            <v>9.4606840000000005</v>
          </cell>
          <cell r="AK121">
            <v>7.2694830000000001</v>
          </cell>
          <cell r="AL121">
            <v>7.3292549999999999</v>
          </cell>
          <cell r="AM121">
            <v>8.0518029999999978</v>
          </cell>
          <cell r="AN121">
            <v>9.2707320000000006</v>
          </cell>
          <cell r="AO121">
            <v>11.260559999999998</v>
          </cell>
          <cell r="AP121">
            <v>10.670598999999999</v>
          </cell>
          <cell r="AQ121">
            <v>8.0067939999999993</v>
          </cell>
          <cell r="AR121">
            <v>8.3090670000000006</v>
          </cell>
          <cell r="AS121">
            <v>19.938917</v>
          </cell>
          <cell r="AT121">
            <v>17.909037000000001</v>
          </cell>
          <cell r="AU121">
            <v>6.1218139999999988</v>
          </cell>
          <cell r="AV121">
            <v>7.6420189999999995</v>
          </cell>
          <cell r="AW121">
            <v>6.4114650000000015</v>
          </cell>
          <cell r="AX121">
            <v>9.476542000000002</v>
          </cell>
          <cell r="AY121">
            <v>6.9783809999999988</v>
          </cell>
          <cell r="AZ121">
            <v>3.691132000000001</v>
          </cell>
          <cell r="BA121">
            <v>0</v>
          </cell>
        </row>
        <row r="138">
          <cell r="B138">
            <v>6.3944499999999994E-3</v>
          </cell>
          <cell r="C138">
            <v>9.1583389000000019E-3</v>
          </cell>
          <cell r="D138">
            <v>5.9778744999999991E-3</v>
          </cell>
          <cell r="E138">
            <v>7.0787387199999999E-3</v>
          </cell>
          <cell r="F138">
            <v>1.8315429499999997E-2</v>
          </cell>
          <cell r="G138">
            <v>5.7783804200000014E-3</v>
          </cell>
          <cell r="H138">
            <v>7.1011849000000016E-3</v>
          </cell>
          <cell r="I138">
            <v>1.3070131999999984E-3</v>
          </cell>
          <cell r="J138">
            <v>1.0280549999999999E-3</v>
          </cell>
          <cell r="K138">
            <v>4.065286800000005E-4</v>
          </cell>
          <cell r="L138">
            <v>1.4839500000000082E-4</v>
          </cell>
          <cell r="M138">
            <v>6.3910699999999987E-4</v>
          </cell>
          <cell r="N138">
            <v>4.0947190000000151E-4</v>
          </cell>
          <cell r="O138">
            <v>4.5794000000007815E-6</v>
          </cell>
          <cell r="P138">
            <v>5.4848284000000118E-4</v>
          </cell>
          <cell r="Q138">
            <v>2.3664159999998706E-4</v>
          </cell>
          <cell r="R138">
            <v>2.8485864000000216E-3</v>
          </cell>
          <cell r="S138">
            <v>7.9594109799999684E-3</v>
          </cell>
          <cell r="T138">
            <v>2.3746633999999585E-3</v>
          </cell>
          <cell r="U138">
            <v>1.2046050499999019E-3</v>
          </cell>
          <cell r="V138">
            <v>1.007009500000048E-3</v>
          </cell>
          <cell r="W138">
            <v>7.8270678000002484E-4</v>
          </cell>
          <cell r="X138">
            <v>4.3819649999994869E-4</v>
          </cell>
          <cell r="Y138">
            <v>1.1472360000001326E-4</v>
          </cell>
          <cell r="Z138">
            <v>9.655661333332707E-4</v>
          </cell>
          <cell r="AA138">
            <v>0</v>
          </cell>
          <cell r="AB138">
            <v>0.34296199999999999</v>
          </cell>
          <cell r="AC138">
            <v>0.61446499999999982</v>
          </cell>
          <cell r="AD138">
            <v>0.38336100000000006</v>
          </cell>
          <cell r="AE138">
            <v>0.66140099999999979</v>
          </cell>
          <cell r="AF138">
            <v>2.949168999999999</v>
          </cell>
          <cell r="AG138">
            <v>1.1808519999999998</v>
          </cell>
          <cell r="AH138">
            <v>0.85217399999999977</v>
          </cell>
          <cell r="AI138">
            <v>0.4202900000000005</v>
          </cell>
          <cell r="AJ138">
            <v>0.36332100000000001</v>
          </cell>
          <cell r="AK138">
            <v>0.2133320000000003</v>
          </cell>
          <cell r="AL138">
            <v>7.1930999999999967E-2</v>
          </cell>
          <cell r="AM138">
            <v>0.31714399999999987</v>
          </cell>
          <cell r="AN138">
            <v>0.28480900000000015</v>
          </cell>
          <cell r="AO138">
            <v>8.8099999999998683E-3</v>
          </cell>
          <cell r="AP138">
            <v>0.29351000000000022</v>
          </cell>
          <cell r="AQ138">
            <v>5.091499999999953E-2</v>
          </cell>
          <cell r="AR138">
            <v>0.38789099999999999</v>
          </cell>
          <cell r="AS138">
            <v>1.0221630000000019</v>
          </cell>
          <cell r="AT138">
            <v>0.29721200000000347</v>
          </cell>
          <cell r="AU138">
            <v>0.16191299999999967</v>
          </cell>
          <cell r="AV138">
            <v>0.14886899999999922</v>
          </cell>
          <cell r="AW138">
            <v>0.13297800000000495</v>
          </cell>
          <cell r="AX138">
            <v>0.38052399999999181</v>
          </cell>
          <cell r="AY138">
            <v>0.1313209999999998</v>
          </cell>
          <cell r="AZ138">
            <v>0.31697399999999931</v>
          </cell>
          <cell r="BA138">
            <v>0</v>
          </cell>
        </row>
        <row r="143">
          <cell r="B143">
            <v>5.5043583000000031E-3</v>
          </cell>
          <cell r="C143">
            <v>7.3453755000000009E-3</v>
          </cell>
          <cell r="D143">
            <v>1.0769075100000001E-2</v>
          </cell>
          <cell r="E143">
            <v>1.1397512099999995E-2</v>
          </cell>
          <cell r="F143">
            <v>1.282799579999999E-2</v>
          </cell>
          <cell r="G143">
            <v>1.0659201599999999E-2</v>
          </cell>
          <cell r="H143">
            <v>8.970264220000003E-3</v>
          </cell>
          <cell r="I143">
            <v>8.562206499999999E-3</v>
          </cell>
          <cell r="J143">
            <v>8.0311628999999961E-3</v>
          </cell>
          <cell r="K143">
            <v>4.9182155000000016E-3</v>
          </cell>
          <cell r="L143">
            <v>5.3487476000000003E-3</v>
          </cell>
          <cell r="M143">
            <v>4.2025684000000004E-3</v>
          </cell>
          <cell r="N143">
            <v>3.6441565999999997E-3</v>
          </cell>
          <cell r="O143">
            <v>4.8341948999999999E-3</v>
          </cell>
          <cell r="P143">
            <v>0</v>
          </cell>
          <cell r="Q143">
            <v>3.5058607999999989E-3</v>
          </cell>
          <cell r="R143">
            <v>4.6147035000000001E-3</v>
          </cell>
          <cell r="S143">
            <v>0</v>
          </cell>
          <cell r="T143">
            <v>2.6747480200000001E-3</v>
          </cell>
          <cell r="U143">
            <v>2.4224708500000004E-3</v>
          </cell>
          <cell r="V143">
            <v>2.5875889399999993E-3</v>
          </cell>
          <cell r="W143">
            <v>2.8817723399999968E-3</v>
          </cell>
          <cell r="X143">
            <v>4.0553130199999943E-3</v>
          </cell>
          <cell r="Y143">
            <v>2.3736819999999998E-3</v>
          </cell>
          <cell r="Z143">
            <v>2.0228383E-3</v>
          </cell>
          <cell r="AA143">
            <v>0</v>
          </cell>
          <cell r="AB143">
            <v>2.4282229999999996</v>
          </cell>
          <cell r="AC143">
            <v>3.1013679999999995</v>
          </cell>
          <cell r="AD143">
            <v>4.088298</v>
          </cell>
          <cell r="AE143">
            <v>4.6495280000000001</v>
          </cell>
          <cell r="AF143">
            <v>5.9943960000000001</v>
          </cell>
          <cell r="AG143">
            <v>5.5706689999999996</v>
          </cell>
          <cell r="AH143">
            <v>5.4453319999999996</v>
          </cell>
          <cell r="AI143">
            <v>5.7722549999999995</v>
          </cell>
          <cell r="AJ143">
            <v>5.6492939999999994</v>
          </cell>
          <cell r="AK143">
            <v>3.330829</v>
          </cell>
          <cell r="AL143">
            <v>4.0759689999999997</v>
          </cell>
          <cell r="AM143">
            <v>3.4448980000000002</v>
          </cell>
          <cell r="AN143">
            <v>2.8557099999999997</v>
          </cell>
          <cell r="AO143">
            <v>3.129254</v>
          </cell>
          <cell r="AP143">
            <v>0</v>
          </cell>
          <cell r="AQ143">
            <v>2.3655569999999999</v>
          </cell>
          <cell r="AR143">
            <v>2.4777309999999999</v>
          </cell>
          <cell r="AS143">
            <v>0</v>
          </cell>
          <cell r="AT143">
            <v>1.5089490000000001</v>
          </cell>
          <cell r="AU143">
            <v>1.4811730000000001</v>
          </cell>
          <cell r="AV143">
            <v>1.3420239999999999</v>
          </cell>
          <cell r="AW143">
            <v>1.451867</v>
          </cell>
          <cell r="AX143">
            <v>2.5180070000000003</v>
          </cell>
          <cell r="AY143">
            <v>1.3877709999999999</v>
          </cell>
          <cell r="AZ143">
            <v>1.0347619999999997</v>
          </cell>
          <cell r="BA143">
            <v>0</v>
          </cell>
        </row>
        <row r="147">
          <cell r="B147">
            <v>4.5034578639999955E-2</v>
          </cell>
          <cell r="C147">
            <v>2.8481675900000013E-2</v>
          </cell>
          <cell r="D147">
            <v>6.69386906000001E-2</v>
          </cell>
          <cell r="E147">
            <v>9.994717959999988E-2</v>
          </cell>
          <cell r="F147">
            <v>0.10726184300000001</v>
          </cell>
          <cell r="G147">
            <v>5.9378687099999911E-2</v>
          </cell>
          <cell r="H147">
            <v>4.3925136860000019E-2</v>
          </cell>
          <cell r="I147">
            <v>3.5482069399999899E-2</v>
          </cell>
          <cell r="J147">
            <v>2.6687941800000038E-2</v>
          </cell>
          <cell r="K147">
            <v>3.1355950299999984E-2</v>
          </cell>
          <cell r="L147">
            <v>1.6816721980000022E-2</v>
          </cell>
          <cell r="M147">
            <v>1.2921292100000044E-2</v>
          </cell>
          <cell r="N147">
            <v>8.3892134799999948E-2</v>
          </cell>
          <cell r="O147">
            <v>0.33731169738000011</v>
          </cell>
          <cell r="P147">
            <v>0.39994042441999994</v>
          </cell>
          <cell r="Q147">
            <v>0.50488167170000064</v>
          </cell>
          <cell r="R147">
            <v>0.47758422890000096</v>
          </cell>
          <cell r="S147">
            <v>0.47187879132000121</v>
          </cell>
          <cell r="T147">
            <v>0.38553686887999999</v>
          </cell>
          <cell r="U147">
            <v>0.42623181976666802</v>
          </cell>
          <cell r="V147">
            <v>0.29357214949999971</v>
          </cell>
          <cell r="W147">
            <v>0.31966825799999787</v>
          </cell>
          <cell r="X147">
            <v>0.19174539688000294</v>
          </cell>
          <cell r="Y147">
            <v>0.26465140900000078</v>
          </cell>
          <cell r="Z147">
            <v>0.47778248236666565</v>
          </cell>
          <cell r="AA147">
            <v>0</v>
          </cell>
          <cell r="AB147">
            <v>6.5201969999999996</v>
          </cell>
          <cell r="AC147">
            <v>6.3575399999999984</v>
          </cell>
          <cell r="AD147">
            <v>13.074442000000001</v>
          </cell>
          <cell r="AE147">
            <v>18.303050999999996</v>
          </cell>
          <cell r="AF147">
            <v>25.549945000000001</v>
          </cell>
          <cell r="AG147">
            <v>19.996988000000002</v>
          </cell>
          <cell r="AH147">
            <v>22.359506</v>
          </cell>
          <cell r="AI147">
            <v>19.431849</v>
          </cell>
          <cell r="AJ147">
            <v>17.181452999999998</v>
          </cell>
          <cell r="AK147">
            <v>11.498226000000001</v>
          </cell>
          <cell r="AL147">
            <v>10.258962</v>
          </cell>
          <cell r="AM147">
            <v>8.398950000000001</v>
          </cell>
          <cell r="AN147">
            <v>20.451836999999998</v>
          </cell>
          <cell r="AO147">
            <v>60.783509000000002</v>
          </cell>
          <cell r="AP147">
            <v>68.015457999999995</v>
          </cell>
          <cell r="AQ147">
            <v>80.020522</v>
          </cell>
          <cell r="AR147">
            <v>64.264094999999998</v>
          </cell>
          <cell r="AS147">
            <v>68.293265999999988</v>
          </cell>
          <cell r="AT147">
            <v>59.781762000000008</v>
          </cell>
          <cell r="AU147">
            <v>59.818045000000012</v>
          </cell>
          <cell r="AV147">
            <v>40.265804999999986</v>
          </cell>
          <cell r="AW147">
            <v>64.25219700000001</v>
          </cell>
          <cell r="AX147">
            <v>46.951504999999976</v>
          </cell>
          <cell r="AY147">
            <v>50.098775999999987</v>
          </cell>
          <cell r="AZ147">
            <v>85.889115000000032</v>
          </cell>
          <cell r="BA147">
            <v>0</v>
          </cell>
        </row>
        <row r="154">
          <cell r="B154">
            <v>3.7275925999999987E-2</v>
          </cell>
          <cell r="C154">
            <v>2.9436282799999991E-2</v>
          </cell>
          <cell r="D154">
            <v>2.9794243599999954E-2</v>
          </cell>
          <cell r="E154">
            <v>3.0129022899999969E-2</v>
          </cell>
          <cell r="F154">
            <v>8.7589586999999979E-3</v>
          </cell>
          <cell r="G154">
            <v>1.346119720000019E-3</v>
          </cell>
          <cell r="H154">
            <v>2.224559400000015E-3</v>
          </cell>
          <cell r="I154">
            <v>3.2626206999999954E-3</v>
          </cell>
          <cell r="J154">
            <v>1.7790116500000005E-2</v>
          </cell>
          <cell r="K154">
            <v>2.8644386699999989E-2</v>
          </cell>
          <cell r="L154">
            <v>2.6490712900000005E-2</v>
          </cell>
          <cell r="M154">
            <v>2.7626242700000025E-2</v>
          </cell>
          <cell r="N154">
            <v>2.3545300000000018E-3</v>
          </cell>
          <cell r="O154">
            <v>1.1284855599999996E-2</v>
          </cell>
          <cell r="P154">
            <v>2.4169336100000004E-2</v>
          </cell>
          <cell r="Q154">
            <v>5.087324000000025E-3</v>
          </cell>
          <cell r="R154">
            <v>3.4409349999999835E-3</v>
          </cell>
          <cell r="S154">
            <v>3.6413210000000034E-3</v>
          </cell>
          <cell r="T154">
            <v>5.702168140000006E-3</v>
          </cell>
          <cell r="U154">
            <v>3.6300419999999163E-3</v>
          </cell>
          <cell r="V154">
            <v>9.5487305400000205E-3</v>
          </cell>
          <cell r="W154">
            <v>1.0733466399999969E-2</v>
          </cell>
          <cell r="X154">
            <v>6.5816627000000322E-3</v>
          </cell>
          <cell r="Y154">
            <v>6.7076760000000027E-3</v>
          </cell>
          <cell r="Z154">
            <v>7.3200000000000071E-3</v>
          </cell>
          <cell r="AA154">
            <v>0</v>
          </cell>
          <cell r="AB154">
            <v>3.8286470000000015</v>
          </cell>
          <cell r="AC154">
            <v>2.6858960000000014</v>
          </cell>
          <cell r="AD154">
            <v>2.7611490000000023</v>
          </cell>
          <cell r="AE154">
            <v>2.7012240000000007</v>
          </cell>
          <cell r="AF154">
            <v>1.0312860000000026</v>
          </cell>
          <cell r="AG154">
            <v>0.38862500000000033</v>
          </cell>
          <cell r="AH154">
            <v>0.71484300000000056</v>
          </cell>
          <cell r="AI154">
            <v>0.9429119999999982</v>
          </cell>
          <cell r="AJ154">
            <v>3.2549229999999962</v>
          </cell>
          <cell r="AK154">
            <v>4.7367020000000002</v>
          </cell>
          <cell r="AL154">
            <v>5.0382039999999995</v>
          </cell>
          <cell r="AM154">
            <v>5.3780949999999983</v>
          </cell>
          <cell r="AN154">
            <v>0.44958999999999971</v>
          </cell>
          <cell r="AO154">
            <v>2.0421050000000003</v>
          </cell>
          <cell r="AP154">
            <v>4.343788</v>
          </cell>
          <cell r="AQ154">
            <v>0.90849599999999953</v>
          </cell>
          <cell r="AR154">
            <v>0.42054300000000006</v>
          </cell>
          <cell r="AS154">
            <v>0.44741799999999965</v>
          </cell>
          <cell r="AT154">
            <v>0.96251799999999699</v>
          </cell>
          <cell r="AU154">
            <v>0.4839799999999998</v>
          </cell>
          <cell r="AV154">
            <v>1.3649170000000008</v>
          </cell>
          <cell r="AW154">
            <v>1.7502420000000014</v>
          </cell>
          <cell r="AX154">
            <v>1.4278060000000004</v>
          </cell>
          <cell r="AY154">
            <v>0.97864299999999993</v>
          </cell>
          <cell r="AZ154">
            <v>1.1820379999999995</v>
          </cell>
          <cell r="BA154">
            <v>0</v>
          </cell>
        </row>
        <row r="157">
          <cell r="B157">
            <v>5.8895199999999998E-5</v>
          </cell>
          <cell r="C157">
            <v>1.3063959999999998E-4</v>
          </cell>
          <cell r="D157">
            <v>5.8945515999999998E-3</v>
          </cell>
          <cell r="E157">
            <v>1.5359337399999999E-2</v>
          </cell>
          <cell r="F157">
            <v>1.8116117599999999E-2</v>
          </cell>
          <cell r="G157">
            <v>1.01758848E-2</v>
          </cell>
          <cell r="H157">
            <v>1.40634683E-2</v>
          </cell>
          <cell r="I157">
            <v>1.21634534E-2</v>
          </cell>
          <cell r="J157">
            <v>1.56418584E-2</v>
          </cell>
          <cell r="K157">
            <v>1.4415386299999999E-2</v>
          </cell>
          <cell r="L157">
            <v>1.2039113799999999E-2</v>
          </cell>
          <cell r="M157">
            <v>8.7939289999999989E-3</v>
          </cell>
          <cell r="N157">
            <v>1.2368670999999999E-2</v>
          </cell>
          <cell r="O157">
            <v>1.69761067E-2</v>
          </cell>
          <cell r="P157">
            <v>7.5452180999999998E-3</v>
          </cell>
          <cell r="Q157">
            <v>1.4842429000000001E-3</v>
          </cell>
          <cell r="R157">
            <v>1.6112250000000004E-4</v>
          </cell>
          <cell r="S157">
            <v>2.3274999999999999E-4</v>
          </cell>
          <cell r="T157">
            <v>4.1930000000000012E-6</v>
          </cell>
          <cell r="U157">
            <v>1.3299775E-4</v>
          </cell>
          <cell r="V157">
            <v>1.4369879999999999E-4</v>
          </cell>
          <cell r="W157">
            <v>2.6680359999999996E-4</v>
          </cell>
          <cell r="X157">
            <v>3.4199479999999998E-4</v>
          </cell>
          <cell r="Y157">
            <v>2.1551879999999997E-4</v>
          </cell>
          <cell r="Z157">
            <v>3.7518879999999999E-4</v>
          </cell>
          <cell r="AA157">
            <v>0</v>
          </cell>
          <cell r="AB157">
            <v>9.6758999999999998E-2</v>
          </cell>
          <cell r="AC157">
            <v>4.4996000000000001E-2</v>
          </cell>
          <cell r="AD157">
            <v>2.1232379999999997</v>
          </cell>
          <cell r="AE157">
            <v>5.5693339999999996</v>
          </cell>
          <cell r="AF157">
            <v>6.9656819999999993</v>
          </cell>
          <cell r="AG157">
            <v>4.5271460000000001</v>
          </cell>
          <cell r="AH157">
            <v>6.539504</v>
          </cell>
          <cell r="AI157">
            <v>6.5255830000000001</v>
          </cell>
          <cell r="AJ157">
            <v>9.4136550000000003</v>
          </cell>
          <cell r="AK157">
            <v>7.179462</v>
          </cell>
          <cell r="AL157">
            <v>7.2638659999999993</v>
          </cell>
          <cell r="AM157">
            <v>5.439608999999999</v>
          </cell>
          <cell r="AN157">
            <v>7.3572799999999994</v>
          </cell>
          <cell r="AO157">
            <v>9.1449649999999991</v>
          </cell>
          <cell r="AP157">
            <v>3.949303</v>
          </cell>
          <cell r="AQ157">
            <v>0.69362799999999991</v>
          </cell>
          <cell r="AR157">
            <v>5.238799999999999E-2</v>
          </cell>
          <cell r="AS157">
            <v>6.0777999999999999E-2</v>
          </cell>
          <cell r="AT157">
            <v>2.8029999999999999E-3</v>
          </cell>
          <cell r="AU157">
            <v>7.8383999999999995E-2</v>
          </cell>
          <cell r="AV157">
            <v>5.1288999999999994E-2</v>
          </cell>
          <cell r="AW157">
            <v>0.140761</v>
          </cell>
          <cell r="AX157">
            <v>0.21488199999999999</v>
          </cell>
          <cell r="AY157">
            <v>0.101115</v>
          </cell>
          <cell r="AZ157">
            <v>0.18379399999999999</v>
          </cell>
          <cell r="BA157">
            <v>0</v>
          </cell>
        </row>
        <row r="160">
          <cell r="B160">
            <v>7.1814802600000005E-2</v>
          </cell>
          <cell r="C160">
            <v>0.21654991089999998</v>
          </cell>
          <cell r="D160">
            <v>8.7015781700000017E-2</v>
          </cell>
          <cell r="E160">
            <v>0.11975096120000003</v>
          </cell>
          <cell r="F160">
            <v>0.15130509070000001</v>
          </cell>
          <cell r="G160">
            <v>0.14376149361999985</v>
          </cell>
          <cell r="H160">
            <v>0.15153043339999994</v>
          </cell>
          <cell r="I160">
            <v>0.17916105340000005</v>
          </cell>
          <cell r="J160">
            <v>0.14309452930000005</v>
          </cell>
          <cell r="K160">
            <v>8.5266921299999965E-2</v>
          </cell>
          <cell r="L160">
            <v>9.7415232099999985E-2</v>
          </cell>
          <cell r="M160">
            <v>9.2835702460000072E-2</v>
          </cell>
          <cell r="N160">
            <v>7.8426147100000107E-2</v>
          </cell>
          <cell r="O160">
            <v>9.7776658399999952E-2</v>
          </cell>
          <cell r="P160">
            <v>7.3373888199999848E-2</v>
          </cell>
          <cell r="Q160">
            <v>5.5631176100000075E-2</v>
          </cell>
          <cell r="R160">
            <v>5.3864958400000038E-2</v>
          </cell>
          <cell r="S160">
            <v>5.7767341339999972E-2</v>
          </cell>
          <cell r="T160">
            <v>7.3164427700000104E-2</v>
          </cell>
          <cell r="U160">
            <v>8.1118537200000035E-2</v>
          </cell>
          <cell r="V160">
            <v>8.3335775920000035E-2</v>
          </cell>
          <cell r="W160">
            <v>8.1427557279999951E-2</v>
          </cell>
          <cell r="X160">
            <v>7.7599990300000143E-2</v>
          </cell>
          <cell r="Y160">
            <v>5.2398166599999928E-2</v>
          </cell>
          <cell r="Z160">
            <v>6.8254999166666747E-2</v>
          </cell>
          <cell r="AA160">
            <v>0</v>
          </cell>
          <cell r="AB160">
            <v>38.294518999999994</v>
          </cell>
          <cell r="AC160">
            <v>43.860897999999999</v>
          </cell>
          <cell r="AD160">
            <v>35.477561999999999</v>
          </cell>
          <cell r="AE160">
            <v>46.461726999999996</v>
          </cell>
          <cell r="AF160">
            <v>59.074065000000004</v>
          </cell>
          <cell r="AG160">
            <v>60.271004999999981</v>
          </cell>
          <cell r="AH160">
            <v>66.407003000000003</v>
          </cell>
          <cell r="AI160">
            <v>90.887625999999983</v>
          </cell>
          <cell r="AJ160">
            <v>72.355271999999999</v>
          </cell>
          <cell r="AK160">
            <v>45.361087999999995</v>
          </cell>
          <cell r="AL160">
            <v>46.119137000000009</v>
          </cell>
          <cell r="AM160">
            <v>41.303968999999995</v>
          </cell>
          <cell r="AN160">
            <v>32.987665999999997</v>
          </cell>
          <cell r="AO160">
            <v>32.031354</v>
          </cell>
          <cell r="AP160">
            <v>22.680323999999999</v>
          </cell>
          <cell r="AQ160">
            <v>19.751407</v>
          </cell>
          <cell r="AR160">
            <v>19.687908</v>
          </cell>
          <cell r="AS160">
            <v>21.381107</v>
          </cell>
          <cell r="AT160">
            <v>30.422967999999997</v>
          </cell>
          <cell r="AU160">
            <v>34.171590999999992</v>
          </cell>
          <cell r="AV160">
            <v>35.217345999999999</v>
          </cell>
          <cell r="AW160">
            <v>40.584257000000001</v>
          </cell>
          <cell r="AX160">
            <v>41.842795999999993</v>
          </cell>
          <cell r="AY160">
            <v>35.108958000000001</v>
          </cell>
          <cell r="AZ160">
            <v>27.500922000000003</v>
          </cell>
          <cell r="BA160">
            <v>0</v>
          </cell>
        </row>
        <row r="166">
          <cell r="B166">
            <v>2.5048512000000002E-2</v>
          </cell>
          <cell r="C166">
            <v>3.4938154400000004E-2</v>
          </cell>
          <cell r="D166">
            <v>3.5947613199999999E-2</v>
          </cell>
          <cell r="E166">
            <v>2.86857173E-2</v>
          </cell>
          <cell r="F166">
            <v>9.3783821000000007E-3</v>
          </cell>
          <cell r="G166">
            <v>2.6134714400000002E-2</v>
          </cell>
          <cell r="H166">
            <v>2.8123408100000004E-2</v>
          </cell>
          <cell r="I166">
            <v>3.0949795800000006E-2</v>
          </cell>
          <cell r="J166">
            <v>2.0126652100000003E-2</v>
          </cell>
          <cell r="K166">
            <v>1.8204261300000003E-2</v>
          </cell>
          <cell r="L166">
            <v>6.4720936999999997E-3</v>
          </cell>
          <cell r="M166">
            <v>1.1050740799999998E-2</v>
          </cell>
          <cell r="N166">
            <v>1.3369664899999996E-2</v>
          </cell>
          <cell r="O166">
            <v>9.427658299999999E-3</v>
          </cell>
          <cell r="P166">
            <v>1.4909553700000003E-2</v>
          </cell>
          <cell r="Q166">
            <v>8.1085043999999992E-3</v>
          </cell>
          <cell r="R166">
            <v>8.5024396999999995E-3</v>
          </cell>
          <cell r="S166">
            <v>6.2648796000000003E-3</v>
          </cell>
          <cell r="T166">
            <v>9.2325357999999986E-3</v>
          </cell>
          <cell r="U166">
            <v>8.9034435999999998E-3</v>
          </cell>
          <cell r="V166">
            <v>5.4916840000000001E-3</v>
          </cell>
          <cell r="W166">
            <v>2.7224587999999995E-3</v>
          </cell>
          <cell r="X166">
            <v>3.5177047000000006E-3</v>
          </cell>
          <cell r="Y166">
            <v>4.3869619999999995E-3</v>
          </cell>
          <cell r="Z166">
            <v>3.3416693333333334E-3</v>
          </cell>
          <cell r="AA166">
            <v>0</v>
          </cell>
          <cell r="AB166">
            <v>2.928277</v>
          </cell>
          <cell r="AC166">
            <v>4.0104050000000004</v>
          </cell>
          <cell r="AD166">
            <v>4.3859429999999993</v>
          </cell>
          <cell r="AE166">
            <v>3.2006650000000003</v>
          </cell>
          <cell r="AF166">
            <v>1.2593590000000001</v>
          </cell>
          <cell r="AG166">
            <v>4.5459360000000002</v>
          </cell>
          <cell r="AH166">
            <v>4.7191349999999996</v>
          </cell>
          <cell r="AI166">
            <v>6.1665329999999994</v>
          </cell>
          <cell r="AJ166">
            <v>5.6584129999999995</v>
          </cell>
          <cell r="AK166">
            <v>4.0478709999999998</v>
          </cell>
          <cell r="AL166">
            <v>2.9371939999999999</v>
          </cell>
          <cell r="AM166">
            <v>2.679589</v>
          </cell>
          <cell r="AN166">
            <v>2.9497999999999998</v>
          </cell>
          <cell r="AO166">
            <v>2.4837419999999999</v>
          </cell>
          <cell r="AP166">
            <v>3.5250019999999997</v>
          </cell>
          <cell r="AQ166">
            <v>1.8518519999999998</v>
          </cell>
          <cell r="AR166">
            <v>1.4950539999999999</v>
          </cell>
          <cell r="AS166">
            <v>1.1497219999999999</v>
          </cell>
          <cell r="AT166">
            <v>2.4535419999999997</v>
          </cell>
          <cell r="AU166">
            <v>2.1709299999999998</v>
          </cell>
          <cell r="AV166">
            <v>1.5330089999999998</v>
          </cell>
          <cell r="AW166">
            <v>0.7428499999999999</v>
          </cell>
          <cell r="AX166">
            <v>1.2786420000000001</v>
          </cell>
          <cell r="AY166">
            <v>1.0996190000000001</v>
          </cell>
          <cell r="AZ166">
            <v>1.3585789999999998</v>
          </cell>
          <cell r="BA166">
            <v>0</v>
          </cell>
        </row>
        <row r="183">
          <cell r="B183">
            <v>1.5095858199999999E-2</v>
          </cell>
          <cell r="C183">
            <v>1.4559865399999998E-2</v>
          </cell>
          <cell r="D183">
            <v>2.6077709500000001E-2</v>
          </cell>
          <cell r="E183">
            <v>3.3974856399999996E-2</v>
          </cell>
          <cell r="F183">
            <v>3.5275686599999995E-2</v>
          </cell>
          <cell r="G183">
            <v>2.335486598E-2</v>
          </cell>
          <cell r="H183">
            <v>2.0267280500000002E-2</v>
          </cell>
          <cell r="I183">
            <v>2.2648533700000001E-2</v>
          </cell>
          <cell r="J183">
            <v>2.0449392100000002E-2</v>
          </cell>
          <cell r="K183">
            <v>1.3496802400000001E-2</v>
          </cell>
          <cell r="L183">
            <v>1.3814163160000004E-2</v>
          </cell>
          <cell r="M183">
            <v>1.3394110799999998E-2</v>
          </cell>
          <cell r="N183">
            <v>1.3494120200000001E-2</v>
          </cell>
          <cell r="O183">
            <v>1.237449656E-2</v>
          </cell>
          <cell r="P183">
            <v>1.4392387E-2</v>
          </cell>
          <cell r="Q183">
            <v>1.9501265533333333E-2</v>
          </cell>
          <cell r="R183">
            <v>2.5704166760000008E-2</v>
          </cell>
          <cell r="S183">
            <v>2.2997602529999994E-2</v>
          </cell>
          <cell r="T183">
            <v>3.498964059666667E-2</v>
          </cell>
          <cell r="U183">
            <v>3.5702223379999988E-2</v>
          </cell>
          <cell r="V183">
            <v>1.9061018379999996E-2</v>
          </cell>
          <cell r="W183">
            <v>4.3624540199999992E-2</v>
          </cell>
          <cell r="X183">
            <v>2.9827091659999985E-2</v>
          </cell>
          <cell r="Y183">
            <v>2.7691705000000018E-2</v>
          </cell>
          <cell r="Z183">
            <v>3.9168251666666654E-2</v>
          </cell>
          <cell r="AA183">
            <v>0</v>
          </cell>
          <cell r="AB183">
            <v>4.9772630000000007</v>
          </cell>
          <cell r="AC183">
            <v>4.5766249999999999</v>
          </cell>
          <cell r="AD183">
            <v>7.2539919999999993</v>
          </cell>
          <cell r="AE183">
            <v>8.1192329999999995</v>
          </cell>
          <cell r="AF183">
            <v>9.3430679999999988</v>
          </cell>
          <cell r="AG183">
            <v>7.3834149999999994</v>
          </cell>
          <cell r="AH183">
            <v>7.3825029999999998</v>
          </cell>
          <cell r="AI183">
            <v>9.7615540000000003</v>
          </cell>
          <cell r="AJ183">
            <v>11.457100999999998</v>
          </cell>
          <cell r="AK183">
            <v>7.2585929999999994</v>
          </cell>
          <cell r="AL183">
            <v>7.4319989999999994</v>
          </cell>
          <cell r="AM183">
            <v>8.4127669999999988</v>
          </cell>
          <cell r="AN183">
            <v>8.0463989999999992</v>
          </cell>
          <cell r="AO183">
            <v>7.1510479999999994</v>
          </cell>
          <cell r="AP183">
            <v>9.1179939999999995</v>
          </cell>
          <cell r="AQ183">
            <v>10.971072999999999</v>
          </cell>
          <cell r="AR183">
            <v>12.713190999999998</v>
          </cell>
          <cell r="AS183">
            <v>9.3323450000000001</v>
          </cell>
          <cell r="AT183">
            <v>15.53131</v>
          </cell>
          <cell r="AU183">
            <v>16.259850999999998</v>
          </cell>
          <cell r="AV183">
            <v>7.9971809999999994</v>
          </cell>
          <cell r="AW183">
            <v>19.920578999999996</v>
          </cell>
          <cell r="AX183">
            <v>16.412763999999999</v>
          </cell>
          <cell r="AY183">
            <v>16.267685999999998</v>
          </cell>
          <cell r="AZ183">
            <v>18.973853999999999</v>
          </cell>
          <cell r="BA183">
            <v>0</v>
          </cell>
        </row>
        <row r="185">
          <cell r="B185">
            <v>9.7009808199999999E-3</v>
          </cell>
          <cell r="C185">
            <v>2.2005139600000001E-2</v>
          </cell>
          <cell r="D185">
            <v>6.8299798000000054E-3</v>
          </cell>
          <cell r="E185">
            <v>7.3358774200000011E-3</v>
          </cell>
          <cell r="F185">
            <v>1.0032191299999998E-2</v>
          </cell>
          <cell r="G185">
            <v>1.1371306420000012E-2</v>
          </cell>
          <cell r="H185">
            <v>1.3554388299999996E-2</v>
          </cell>
          <cell r="I185">
            <v>1.834750642E-2</v>
          </cell>
          <cell r="J185">
            <v>3.6597264700000007E-2</v>
          </cell>
          <cell r="K185">
            <v>2.7515323139999999E-2</v>
          </cell>
          <cell r="L185">
            <v>3.9101396059999988E-2</v>
          </cell>
          <cell r="M185">
            <v>5.3579507819999969E-2</v>
          </cell>
          <cell r="N185">
            <v>5.0249440500000006E-2</v>
          </cell>
          <cell r="O185">
            <v>5.9010657619999976E-2</v>
          </cell>
          <cell r="P185">
            <v>4.949005828000004E-2</v>
          </cell>
          <cell r="Q185">
            <v>6.4816934320000005E-2</v>
          </cell>
          <cell r="R185">
            <v>6.6151041699999982E-2</v>
          </cell>
          <cell r="S185">
            <v>8.3900183150000002E-2</v>
          </cell>
          <cell r="T185">
            <v>8.6207606819999977E-2</v>
          </cell>
          <cell r="U185">
            <v>8.8030877182857084E-2</v>
          </cell>
          <cell r="V185">
            <v>9.1653025360000029E-2</v>
          </cell>
          <cell r="W185">
            <v>0.11079583965999998</v>
          </cell>
          <cell r="X185">
            <v>9.0152587359999814E-2</v>
          </cell>
          <cell r="Y185">
            <v>0.10503755150000003</v>
          </cell>
          <cell r="Z185">
            <v>0.11230577050666692</v>
          </cell>
          <cell r="AA185">
            <v>0</v>
          </cell>
          <cell r="AB185">
            <v>3.4063379999999999</v>
          </cell>
          <cell r="AC185">
            <v>3.1448679999999998</v>
          </cell>
          <cell r="AD185">
            <v>2.0471029999999999</v>
          </cell>
          <cell r="AE185">
            <v>2.1122609999999997</v>
          </cell>
          <cell r="AF185">
            <v>3.4421010000000001</v>
          </cell>
          <cell r="AG185">
            <v>4.6723870000000005</v>
          </cell>
          <cell r="AH185">
            <v>6.065429</v>
          </cell>
          <cell r="AI185">
            <v>9.4009149999999995</v>
          </cell>
          <cell r="AJ185">
            <v>19.381943999999997</v>
          </cell>
          <cell r="AK185">
            <v>13.572284</v>
          </cell>
          <cell r="AL185">
            <v>22.377144000000001</v>
          </cell>
          <cell r="AM185">
            <v>30.787929999999999</v>
          </cell>
          <cell r="AN185">
            <v>25.598765</v>
          </cell>
          <cell r="AO185">
            <v>29.399059999999999</v>
          </cell>
          <cell r="AP185">
            <v>20.383032</v>
          </cell>
          <cell r="AQ185">
            <v>24.850953000000001</v>
          </cell>
          <cell r="AR185">
            <v>23.199441</v>
          </cell>
          <cell r="AS185">
            <v>29.179387999999999</v>
          </cell>
          <cell r="AT185">
            <v>28.904114</v>
          </cell>
          <cell r="AU185">
            <v>27.789587999999995</v>
          </cell>
          <cell r="AV185">
            <v>24.783228999999999</v>
          </cell>
          <cell r="AW185">
            <v>43.807389000000001</v>
          </cell>
          <cell r="AX185">
            <v>32.492421999999998</v>
          </cell>
          <cell r="AY185">
            <v>37.406455000000001</v>
          </cell>
          <cell r="AZ185">
            <v>38.099533999999998</v>
          </cell>
          <cell r="BA185">
            <v>0</v>
          </cell>
        </row>
        <row r="186">
          <cell r="B186">
            <v>7.6107119999999995E-4</v>
          </cell>
          <cell r="C186">
            <v>1.5299186999999997E-3</v>
          </cell>
          <cell r="D186">
            <v>3.2603716999999996E-3</v>
          </cell>
          <cell r="E186">
            <v>5.385592199999999E-3</v>
          </cell>
          <cell r="F186">
            <v>8.1422145999999994E-3</v>
          </cell>
          <cell r="G186">
            <v>1.2531342819999999E-2</v>
          </cell>
          <cell r="H186">
            <v>1.2374132879999999E-2</v>
          </cell>
          <cell r="I186">
            <v>2.6906979999999997E-2</v>
          </cell>
          <cell r="J186">
            <v>3.3124254799999996E-2</v>
          </cell>
          <cell r="K186">
            <v>2.4051831499999999E-2</v>
          </cell>
          <cell r="L186">
            <v>4.0360164819999995E-2</v>
          </cell>
          <cell r="M186">
            <v>4.1926880799999997E-2</v>
          </cell>
          <cell r="N186">
            <v>5.7538909799999996E-2</v>
          </cell>
          <cell r="O186">
            <v>8.3839279239999995E-2</v>
          </cell>
          <cell r="P186">
            <v>6.1868656180000023E-2</v>
          </cell>
          <cell r="Q186">
            <v>0.13925498602000003</v>
          </cell>
          <cell r="R186">
            <v>0.2305137444</v>
          </cell>
          <cell r="S186">
            <v>0.29530051469999985</v>
          </cell>
          <cell r="T186">
            <v>0.32585348940000003</v>
          </cell>
          <cell r="U186">
            <v>0.28925394842857144</v>
          </cell>
          <cell r="V186">
            <v>0.30308942679999984</v>
          </cell>
          <cell r="W186">
            <v>0.37845742189999998</v>
          </cell>
          <cell r="X186">
            <v>0.29887629692000001</v>
          </cell>
          <cell r="Y186">
            <v>0.23564212920000005</v>
          </cell>
          <cell r="Z186">
            <v>0.29555873749999972</v>
          </cell>
          <cell r="AA186">
            <v>0</v>
          </cell>
          <cell r="AB186">
            <v>0.36491799999999996</v>
          </cell>
          <cell r="AC186">
            <v>0.546705</v>
          </cell>
          <cell r="AD186">
            <v>1.4182079999999999</v>
          </cell>
          <cell r="AE186">
            <v>1.6358969999999999</v>
          </cell>
          <cell r="AF186">
            <v>2.9938880000000001</v>
          </cell>
          <cell r="AG186">
            <v>4.4652969999999996</v>
          </cell>
          <cell r="AH186">
            <v>4.8722250000000003</v>
          </cell>
          <cell r="AI186">
            <v>9.5431229999999996</v>
          </cell>
          <cell r="AJ186">
            <v>15.533994999999999</v>
          </cell>
          <cell r="AK186">
            <v>11.941651999999999</v>
          </cell>
          <cell r="AL186">
            <v>20.805416000000001</v>
          </cell>
          <cell r="AM186">
            <v>23.438856999999999</v>
          </cell>
          <cell r="AN186">
            <v>30.047387999999998</v>
          </cell>
          <cell r="AO186">
            <v>41.268196000000003</v>
          </cell>
          <cell r="AP186">
            <v>24.604524999999999</v>
          </cell>
          <cell r="AQ186">
            <v>45.408929999999998</v>
          </cell>
          <cell r="AR186">
            <v>54.090783999999999</v>
          </cell>
          <cell r="AS186">
            <v>65.449557999999996</v>
          </cell>
          <cell r="AT186">
            <v>73.28528399999999</v>
          </cell>
          <cell r="AU186">
            <v>62.120950999999998</v>
          </cell>
          <cell r="AV186">
            <v>62.067195999999996</v>
          </cell>
          <cell r="AW186">
            <v>96.026873999999992</v>
          </cell>
          <cell r="AX186">
            <v>71.507521999999994</v>
          </cell>
          <cell r="AY186">
            <v>57.359372999999998</v>
          </cell>
          <cell r="AZ186">
            <v>74.193590999999998</v>
          </cell>
          <cell r="BA186">
            <v>0</v>
          </cell>
        </row>
        <row r="188">
          <cell r="B188">
            <v>0</v>
          </cell>
          <cell r="C188">
            <v>2.3535790000000002E-3</v>
          </cell>
          <cell r="D188">
            <v>2.6106577E-3</v>
          </cell>
          <cell r="E188">
            <v>3.9395484999999999E-3</v>
          </cell>
          <cell r="F188">
            <v>4.7141279000000001E-3</v>
          </cell>
          <cell r="G188">
            <v>4.2502967000000004E-3</v>
          </cell>
          <cell r="H188">
            <v>5.8579037999999996E-3</v>
          </cell>
          <cell r="I188">
            <v>2.7227846700000002E-2</v>
          </cell>
          <cell r="J188">
            <v>2.9672506899999996E-2</v>
          </cell>
          <cell r="K188">
            <v>1.2425166199999997E-2</v>
          </cell>
          <cell r="L188">
            <v>1.6506816199999996E-2</v>
          </cell>
          <cell r="M188">
            <v>1.1835443699999998E-2</v>
          </cell>
          <cell r="N188">
            <v>8.0302624999999996E-3</v>
          </cell>
          <cell r="O188">
            <v>5.1447841599999971E-3</v>
          </cell>
          <cell r="P188">
            <v>2.5427106000000003E-3</v>
          </cell>
          <cell r="Q188">
            <v>3.5426096000000002E-3</v>
          </cell>
          <cell r="R188">
            <v>2.0350601999999992E-3</v>
          </cell>
          <cell r="S188">
            <v>1.9487707199999998E-3</v>
          </cell>
          <cell r="T188">
            <v>2.1357645399999992E-3</v>
          </cell>
          <cell r="U188">
            <v>1.5783800999999999E-3</v>
          </cell>
          <cell r="V188">
            <v>1.6508388200000002E-3</v>
          </cell>
          <cell r="W188">
            <v>1.9291114200000001E-3</v>
          </cell>
          <cell r="X188">
            <v>6.6755597999999892E-4</v>
          </cell>
          <cell r="Y188">
            <v>1.3051280000000004E-2</v>
          </cell>
          <cell r="Z188">
            <v>3.3039852000000024E-3</v>
          </cell>
          <cell r="AA188">
            <v>0</v>
          </cell>
          <cell r="AB188">
            <v>0</v>
          </cell>
          <cell r="AC188">
            <v>0.60879899999999987</v>
          </cell>
          <cell r="AD188">
            <v>0.61462600000000001</v>
          </cell>
          <cell r="AE188">
            <v>0.89697799999999983</v>
          </cell>
          <cell r="AF188">
            <v>1.3250580000000003</v>
          </cell>
          <cell r="AG188">
            <v>1.4458070000000003</v>
          </cell>
          <cell r="AH188">
            <v>2.196758</v>
          </cell>
          <cell r="AI188">
            <v>10.085186</v>
          </cell>
          <cell r="AJ188">
            <v>17.597711</v>
          </cell>
          <cell r="AK188">
            <v>7.3460489999999998</v>
          </cell>
          <cell r="AL188">
            <v>9.6257540000000006</v>
          </cell>
          <cell r="AM188">
            <v>7.5599210000000001</v>
          </cell>
          <cell r="AN188">
            <v>4.8581709999999996</v>
          </cell>
          <cell r="AO188">
            <v>3.090846</v>
          </cell>
          <cell r="AP188">
            <v>1.7046229999999998</v>
          </cell>
          <cell r="AQ188">
            <v>2.1219939999999999</v>
          </cell>
          <cell r="AR188">
            <v>1.168755</v>
          </cell>
          <cell r="AS188">
            <v>1.223671</v>
          </cell>
          <cell r="AT188">
            <v>1.154131</v>
          </cell>
          <cell r="AU188">
            <v>1.026575</v>
          </cell>
          <cell r="AV188">
            <v>0.90875600000000001</v>
          </cell>
          <cell r="AW188">
            <v>0.90596600000000005</v>
          </cell>
          <cell r="AX188">
            <v>0.4687349999999999</v>
          </cell>
          <cell r="AY188">
            <v>1.70085</v>
          </cell>
          <cell r="AZ188">
            <v>0.62360100000000063</v>
          </cell>
          <cell r="BA188">
            <v>0</v>
          </cell>
        </row>
        <row r="189">
          <cell r="B189">
            <v>4.6306883119999996E-2</v>
          </cell>
          <cell r="C189">
            <v>0.1148557269000002</v>
          </cell>
          <cell r="D189">
            <v>3.5491161429999869E-2</v>
          </cell>
          <cell r="E189">
            <v>5.3058053159999868E-2</v>
          </cell>
          <cell r="F189">
            <v>8.0213064319999888E-2</v>
          </cell>
          <cell r="G189">
            <v>7.537817204000008E-2</v>
          </cell>
          <cell r="H189">
            <v>7.9841379059999981E-2</v>
          </cell>
          <cell r="I189">
            <v>8.4455297280000008E-2</v>
          </cell>
          <cell r="J189">
            <v>6.256712785999996E-2</v>
          </cell>
          <cell r="K189">
            <v>3.7886811499999985E-2</v>
          </cell>
          <cell r="L189">
            <v>3.1230864439999995E-2</v>
          </cell>
          <cell r="M189">
            <v>2.3707288999999979E-2</v>
          </cell>
          <cell r="N189">
            <v>1.4862357399999991E-2</v>
          </cell>
          <cell r="O189">
            <v>1.2704607079999999E-2</v>
          </cell>
          <cell r="P189">
            <v>1.4407444600000008E-2</v>
          </cell>
          <cell r="Q189">
            <v>2.1050445459999994E-2</v>
          </cell>
          <cell r="R189">
            <v>2.415246049999998E-2</v>
          </cell>
          <cell r="S189">
            <v>2.5823485919999962E-2</v>
          </cell>
          <cell r="T189">
            <v>4.0266692320000026E-2</v>
          </cell>
          <cell r="U189">
            <v>4.054351758904752E-2</v>
          </cell>
          <cell r="V189">
            <v>4.7417844940000148E-2</v>
          </cell>
          <cell r="W189">
            <v>5.5303318359999964E-2</v>
          </cell>
          <cell r="X189">
            <v>7.4535608100003176E-2</v>
          </cell>
          <cell r="Y189">
            <v>5.5435328300000336E-2</v>
          </cell>
          <cell r="Z189">
            <v>8.6336772366667383E-2</v>
          </cell>
          <cell r="AA189">
            <v>0</v>
          </cell>
          <cell r="AB189">
            <v>14.141869999999995</v>
          </cell>
          <cell r="AC189">
            <v>22.484286999999995</v>
          </cell>
          <cell r="AD189">
            <v>10.113815999999995</v>
          </cell>
          <cell r="AE189">
            <v>13.908944000000004</v>
          </cell>
          <cell r="AF189">
            <v>19.341797</v>
          </cell>
          <cell r="AG189">
            <v>21.882062999999995</v>
          </cell>
          <cell r="AH189">
            <v>21.447379999999999</v>
          </cell>
          <cell r="AI189">
            <v>29.224005999999996</v>
          </cell>
          <cell r="AJ189">
            <v>25.525706</v>
          </cell>
          <cell r="AK189">
            <v>14.537478</v>
          </cell>
          <cell r="AL189">
            <v>13.716085999999999</v>
          </cell>
          <cell r="AM189">
            <v>11.431701</v>
          </cell>
          <cell r="AN189">
            <v>5.843293000000001</v>
          </cell>
          <cell r="AO189">
            <v>4.2300880000000012</v>
          </cell>
          <cell r="AP189">
            <v>4.8440810000000001</v>
          </cell>
          <cell r="AQ189">
            <v>5.2291890000000008</v>
          </cell>
          <cell r="AR189">
            <v>6.2300430000000002</v>
          </cell>
          <cell r="AS189">
            <v>6.8377800000000004</v>
          </cell>
          <cell r="AT189">
            <v>9.6928769999999993</v>
          </cell>
          <cell r="AU189">
            <v>9.6923959999999987</v>
          </cell>
          <cell r="AV189">
            <v>9.5207289999999976</v>
          </cell>
          <cell r="AW189">
            <v>13.239191999999994</v>
          </cell>
          <cell r="AX189">
            <v>19.739118000000008</v>
          </cell>
          <cell r="AY189">
            <v>13.302028000000005</v>
          </cell>
          <cell r="AZ189">
            <v>19.284244999999991</v>
          </cell>
          <cell r="BA189">
            <v>0</v>
          </cell>
        </row>
        <row r="190">
          <cell r="B190">
            <v>5.6691225000000026E-2</v>
          </cell>
          <cell r="C190">
            <v>6.2228396900000017E-2</v>
          </cell>
          <cell r="D190">
            <v>6.5243561300000016E-2</v>
          </cell>
          <cell r="E190">
            <v>6.6892030919999901E-2</v>
          </cell>
          <cell r="F190">
            <v>7.5768552099999956E-2</v>
          </cell>
          <cell r="G190">
            <v>7.3363394399999948E-2</v>
          </cell>
          <cell r="H190">
            <v>5.813961369999996E-2</v>
          </cell>
          <cell r="I190">
            <v>5.4162531859999981E-2</v>
          </cell>
          <cell r="J190">
            <v>3.2666547119999972E-2</v>
          </cell>
          <cell r="K190">
            <v>2.8285917199999989E-2</v>
          </cell>
          <cell r="L190">
            <v>2.1269160300000017E-2</v>
          </cell>
          <cell r="M190">
            <v>2.1217144800000053E-2</v>
          </cell>
          <cell r="N190">
            <v>1.5932200099999995E-2</v>
          </cell>
          <cell r="O190">
            <v>1.5822514100000008E-2</v>
          </cell>
          <cell r="P190">
            <v>1.157423429999997E-2</v>
          </cell>
          <cell r="Q190">
            <v>1.6127486600000039E-2</v>
          </cell>
          <cell r="R190">
            <v>1.432049122E-2</v>
          </cell>
          <cell r="S190">
            <v>1.6248423700000021E-2</v>
          </cell>
          <cell r="T190">
            <v>3.2582118800000025E-2</v>
          </cell>
          <cell r="U190">
            <v>1.3465444850000056E-2</v>
          </cell>
          <cell r="V190">
            <v>2.323805510000005E-2</v>
          </cell>
          <cell r="W190">
            <v>3.1607939420000064E-2</v>
          </cell>
          <cell r="X190">
            <v>2.2277233220000012E-2</v>
          </cell>
          <cell r="Y190">
            <v>2.1006621400000001E-2</v>
          </cell>
          <cell r="Z190">
            <v>1.891646209999992E-2</v>
          </cell>
          <cell r="AA190">
            <v>0</v>
          </cell>
          <cell r="AB190">
            <v>20.703907000000001</v>
          </cell>
          <cell r="AC190">
            <v>22.067175999999996</v>
          </cell>
          <cell r="AD190">
            <v>22.910888</v>
          </cell>
          <cell r="AE190">
            <v>24.746667000000002</v>
          </cell>
          <cell r="AF190">
            <v>29.822598999999997</v>
          </cell>
          <cell r="AG190">
            <v>34.873041999999998</v>
          </cell>
          <cell r="AH190">
            <v>30.273695</v>
          </cell>
          <cell r="AI190">
            <v>30.493274</v>
          </cell>
          <cell r="AJ190">
            <v>22.242716000000001</v>
          </cell>
          <cell r="AK190">
            <v>15.281682999999997</v>
          </cell>
          <cell r="AL190">
            <v>15.176028999999998</v>
          </cell>
          <cell r="AM190">
            <v>14.963476</v>
          </cell>
          <cell r="AN190">
            <v>10.402666999999999</v>
          </cell>
          <cell r="AO190">
            <v>10.34206</v>
          </cell>
          <cell r="AP190">
            <v>6.9023909999999988</v>
          </cell>
          <cell r="AQ190">
            <v>10.424340999999998</v>
          </cell>
          <cell r="AR190">
            <v>10.872949</v>
          </cell>
          <cell r="AS190">
            <v>9.5282730000000022</v>
          </cell>
          <cell r="AT190">
            <v>19.663480999999997</v>
          </cell>
          <cell r="AU190">
            <v>11.580468999999999</v>
          </cell>
          <cell r="AV190">
            <v>16.789189999999998</v>
          </cell>
          <cell r="AW190">
            <v>25.772104999999993</v>
          </cell>
          <cell r="AX190">
            <v>23.128935999999996</v>
          </cell>
          <cell r="AY190">
            <v>22.009135999999998</v>
          </cell>
          <cell r="AZ190">
            <v>19.727157999999996</v>
          </cell>
          <cell r="BA190">
            <v>0</v>
          </cell>
        </row>
        <row r="200">
          <cell r="B200">
            <v>1.0489508000000002E-2</v>
          </cell>
          <cell r="C200">
            <v>6.7243880000000004E-3</v>
          </cell>
          <cell r="D200">
            <v>8.7753391100000008E-2</v>
          </cell>
          <cell r="E200">
            <v>5.0130584900000011E-2</v>
          </cell>
          <cell r="F200">
            <v>6.227339820000001E-2</v>
          </cell>
          <cell r="G200">
            <v>1.4647883340000004E-2</v>
          </cell>
          <cell r="H200">
            <v>8.6811003199999976E-3</v>
          </cell>
          <cell r="I200">
            <v>1.0636278899999994E-2</v>
          </cell>
          <cell r="J200">
            <v>1.2045055300000012E-2</v>
          </cell>
          <cell r="K200">
            <v>4.8606067999999924E-3</v>
          </cell>
          <cell r="L200">
            <v>2.9373045799999983E-2</v>
          </cell>
          <cell r="M200">
            <v>4.9729558699999968E-2</v>
          </cell>
          <cell r="N200">
            <v>6.3124694700000011E-2</v>
          </cell>
          <cell r="O200">
            <v>7.126371307999993E-2</v>
          </cell>
          <cell r="P200">
            <v>0.10609566140000019</v>
          </cell>
          <cell r="Q200">
            <v>6.4392964900000141E-2</v>
          </cell>
          <cell r="R200">
            <v>5.0840440299999956E-2</v>
          </cell>
          <cell r="S200">
            <v>0.11317522524000001</v>
          </cell>
          <cell r="T200">
            <v>4.0027246999999933E-2</v>
          </cell>
          <cell r="U200">
            <v>3.7143561271428122E-2</v>
          </cell>
          <cell r="V200">
            <v>6.0891290800000053E-2</v>
          </cell>
          <cell r="W200">
            <v>1.3738150200000052E-2</v>
          </cell>
          <cell r="X200">
            <v>4.7012054799998038E-3</v>
          </cell>
          <cell r="Y200">
            <v>1.5219981299999933E-2</v>
          </cell>
          <cell r="Z200">
            <v>5.2429351333333329E-3</v>
          </cell>
          <cell r="AA200">
            <v>0</v>
          </cell>
          <cell r="AB200">
            <v>1.6295290000000002</v>
          </cell>
          <cell r="AC200">
            <v>1.026027</v>
          </cell>
          <cell r="AD200">
            <v>7.4420929999999998</v>
          </cell>
          <cell r="AE200">
            <v>4.347817</v>
          </cell>
          <cell r="AF200">
            <v>4.9067609999999995</v>
          </cell>
          <cell r="AG200">
            <v>2.4429829999999999</v>
          </cell>
          <cell r="AH200">
            <v>2.0725910000000001</v>
          </cell>
          <cell r="AI200">
            <v>2.8986249999999996</v>
          </cell>
          <cell r="AJ200">
            <v>4.0439969999999992</v>
          </cell>
          <cell r="AK200">
            <v>1.2122909999999998</v>
          </cell>
          <cell r="AL200">
            <v>5.8873679999999995</v>
          </cell>
          <cell r="AM200">
            <v>9.9527719999999977</v>
          </cell>
          <cell r="AN200">
            <v>11.627580999999998</v>
          </cell>
          <cell r="AO200">
            <v>12.549095999999999</v>
          </cell>
          <cell r="AP200">
            <v>15.391405999999998</v>
          </cell>
          <cell r="AQ200">
            <v>9.0405019999999983</v>
          </cell>
          <cell r="AR200">
            <v>5.7210630000000009</v>
          </cell>
          <cell r="AS200">
            <v>12.537529999999999</v>
          </cell>
          <cell r="AT200">
            <v>6.5403130000000029</v>
          </cell>
          <cell r="AU200">
            <v>7.725810000000001</v>
          </cell>
          <cell r="AV200">
            <v>6.4142830000000046</v>
          </cell>
          <cell r="AW200">
            <v>5.5584109999999987</v>
          </cell>
          <cell r="AX200">
            <v>2.2418710000000011</v>
          </cell>
          <cell r="AY200">
            <v>3.3227080000000027</v>
          </cell>
          <cell r="AZ200">
            <v>1.5621950000000049</v>
          </cell>
          <cell r="BA200">
            <v>0</v>
          </cell>
        </row>
        <row r="211">
          <cell r="B211">
            <v>4.3958138000000048E-3</v>
          </cell>
          <cell r="C211">
            <v>3.6359862999999987E-3</v>
          </cell>
          <cell r="D211">
            <v>1.9569124499999997E-2</v>
          </cell>
          <cell r="E211">
            <v>3.5010706900000001E-2</v>
          </cell>
          <cell r="F211">
            <v>3.7927330800000013E-2</v>
          </cell>
          <cell r="G211">
            <v>9.6595665360000027E-2</v>
          </cell>
          <cell r="H211">
            <v>5.616197794000001E-2</v>
          </cell>
          <cell r="I211">
            <v>4.6566211000000031E-2</v>
          </cell>
          <cell r="J211">
            <v>1.8860216579999985E-2</v>
          </cell>
          <cell r="K211">
            <v>3.8306385699999987E-2</v>
          </cell>
          <cell r="L211">
            <v>3.1651220019999982E-2</v>
          </cell>
          <cell r="M211">
            <v>8.7680202399999921E-2</v>
          </cell>
          <cell r="N211">
            <v>6.4998959000000009E-2</v>
          </cell>
          <cell r="O211">
            <v>6.8458561099999954E-2</v>
          </cell>
          <cell r="P211">
            <v>4.8990184499999943E-2</v>
          </cell>
          <cell r="Q211">
            <v>4.3962055999999985E-2</v>
          </cell>
          <cell r="R211">
            <v>5.792199869999997E-2</v>
          </cell>
          <cell r="S211">
            <v>7.2727198620000086E-2</v>
          </cell>
          <cell r="T211">
            <v>6.3746740759999893E-2</v>
          </cell>
          <cell r="U211">
            <v>5.4214172899999982E-2</v>
          </cell>
          <cell r="V211">
            <v>5.468902389999996E-2</v>
          </cell>
          <cell r="W211">
            <v>8.9553162779999987E-2</v>
          </cell>
          <cell r="X211">
            <v>8.9091689199999963E-2</v>
          </cell>
          <cell r="Y211">
            <v>4.9806477700000032E-2</v>
          </cell>
          <cell r="Z211">
            <v>4.7984787033333351E-2</v>
          </cell>
          <cell r="AA211">
            <v>0</v>
          </cell>
          <cell r="AB211">
            <v>0.83418500000000007</v>
          </cell>
          <cell r="AC211">
            <v>0.59865799999999947</v>
          </cell>
          <cell r="AD211">
            <v>1.8738469999999992</v>
          </cell>
          <cell r="AE211">
            <v>3.939830999999999</v>
          </cell>
          <cell r="AF211">
            <v>4.9631479999999994</v>
          </cell>
          <cell r="AG211">
            <v>14.437932</v>
          </cell>
          <cell r="AH211">
            <v>11.470961999999998</v>
          </cell>
          <cell r="AI211">
            <v>13.568324</v>
          </cell>
          <cell r="AJ211">
            <v>7.8723969999999976</v>
          </cell>
          <cell r="AK211">
            <v>10.541931000000002</v>
          </cell>
          <cell r="AL211">
            <v>10.830165999999998</v>
          </cell>
          <cell r="AM211">
            <v>21.168550999999994</v>
          </cell>
          <cell r="AN211">
            <v>18.720891000000002</v>
          </cell>
          <cell r="AO211">
            <v>16.453167999999998</v>
          </cell>
          <cell r="AP211">
            <v>13.442821999999996</v>
          </cell>
          <cell r="AQ211">
            <v>12.843774999999999</v>
          </cell>
          <cell r="AR211">
            <v>12.712268999999999</v>
          </cell>
          <cell r="AS211">
            <v>16.516299</v>
          </cell>
          <cell r="AT211">
            <v>14.741636</v>
          </cell>
          <cell r="AU211">
            <v>14.266719999999999</v>
          </cell>
          <cell r="AV211">
            <v>12.402950000000001</v>
          </cell>
          <cell r="AW211">
            <v>20.106719999999996</v>
          </cell>
          <cell r="AX211">
            <v>25.596016999999996</v>
          </cell>
          <cell r="AY211">
            <v>14.440165999999998</v>
          </cell>
          <cell r="AZ211">
            <v>13.300324</v>
          </cell>
          <cell r="BA211">
            <v>0</v>
          </cell>
        </row>
        <row r="212">
          <cell r="B212">
            <v>4.8964361400000059E-2</v>
          </cell>
          <cell r="C212">
            <v>3.0918485500000162E-2</v>
          </cell>
          <cell r="D212">
            <v>4.60931705999999E-2</v>
          </cell>
          <cell r="E212">
            <v>7.1376474779999977E-2</v>
          </cell>
          <cell r="F212">
            <v>0.11939550998000019</v>
          </cell>
          <cell r="G212">
            <v>0.18032529805999997</v>
          </cell>
          <cell r="H212">
            <v>0.24333875518000014</v>
          </cell>
          <cell r="I212">
            <v>0.31082739920000035</v>
          </cell>
          <cell r="J212">
            <v>0.1803420092800001</v>
          </cell>
          <cell r="K212">
            <v>0.10118972724000001</v>
          </cell>
          <cell r="L212">
            <v>8.4521473659999985E-2</v>
          </cell>
          <cell r="M212">
            <v>5.0723914319999966E-2</v>
          </cell>
          <cell r="N212">
            <v>2.5816904419999988E-2</v>
          </cell>
          <cell r="O212">
            <v>1.8782319559999962E-2</v>
          </cell>
          <cell r="P212">
            <v>1.8813183020000027E-2</v>
          </cell>
          <cell r="Q212">
            <v>2.9565192779999985E-2</v>
          </cell>
          <cell r="R212">
            <v>3.5840560799999976E-2</v>
          </cell>
          <cell r="S212">
            <v>4.6720198100000027E-2</v>
          </cell>
          <cell r="T212">
            <v>8.4129580160000161E-2</v>
          </cell>
          <cell r="U212">
            <v>3.819207274999975E-2</v>
          </cell>
          <cell r="V212">
            <v>3.9291727299999961E-2</v>
          </cell>
          <cell r="W212">
            <v>4.2938025479999892E-2</v>
          </cell>
          <cell r="X212">
            <v>7.2337041639999849E-2</v>
          </cell>
          <cell r="Y212">
            <v>4.36360266000001E-2</v>
          </cell>
          <cell r="Z212">
            <v>3.8817085400000076E-2</v>
          </cell>
          <cell r="AA212">
            <v>0</v>
          </cell>
          <cell r="AB212">
            <v>9.308467000000002</v>
          </cell>
          <cell r="AC212">
            <v>7.5197900000000013</v>
          </cell>
          <cell r="AD212">
            <v>13.849416999999995</v>
          </cell>
          <cell r="AE212">
            <v>26.271976000000002</v>
          </cell>
          <cell r="AF212">
            <v>46.980753999999997</v>
          </cell>
          <cell r="AG212">
            <v>65.727715999999987</v>
          </cell>
          <cell r="AH212">
            <v>85.245109999999983</v>
          </cell>
          <cell r="AI212">
            <v>123.36138999999999</v>
          </cell>
          <cell r="AJ212">
            <v>82.694147999999998</v>
          </cell>
          <cell r="AK212">
            <v>49.740996999999993</v>
          </cell>
          <cell r="AL212">
            <v>46.988760999999997</v>
          </cell>
          <cell r="AM212">
            <v>31.794446999999998</v>
          </cell>
          <cell r="AN212">
            <v>15.059978999999998</v>
          </cell>
          <cell r="AO212">
            <v>11.392624</v>
          </cell>
          <cell r="AP212">
            <v>11.305178000000002</v>
          </cell>
          <cell r="AQ212">
            <v>13.475898999999998</v>
          </cell>
          <cell r="AR212">
            <v>14.880956999999999</v>
          </cell>
          <cell r="AS212">
            <v>16.537590000000002</v>
          </cell>
          <cell r="AT212">
            <v>23.156715999999996</v>
          </cell>
          <cell r="AU212">
            <v>13.438198</v>
          </cell>
          <cell r="AV212">
            <v>12.905452999999998</v>
          </cell>
          <cell r="AW212">
            <v>16.035440999999999</v>
          </cell>
          <cell r="AX212">
            <v>21.993493000000004</v>
          </cell>
          <cell r="AY212">
            <v>16.881247999999999</v>
          </cell>
          <cell r="AZ212">
            <v>15.198062</v>
          </cell>
          <cell r="BA212">
            <v>0</v>
          </cell>
        </row>
        <row r="225">
          <cell r="B225">
            <v>9.9919521519999908E-3</v>
          </cell>
          <cell r="C225">
            <v>1.0903635399999997E-2</v>
          </cell>
          <cell r="D225">
            <v>4.9016690000000052E-3</v>
          </cell>
          <cell r="E225">
            <v>1.0693397799999995E-2</v>
          </cell>
          <cell r="F225">
            <v>1.7069158999999993E-2</v>
          </cell>
          <cell r="G225">
            <v>1.2459097300000001E-2</v>
          </cell>
          <cell r="H225">
            <v>9.578361000000004E-3</v>
          </cell>
          <cell r="I225">
            <v>2.1702566199999995E-2</v>
          </cell>
          <cell r="J225">
            <v>2.3484047800000001E-2</v>
          </cell>
          <cell r="K225">
            <v>1.422263994E-2</v>
          </cell>
          <cell r="L225">
            <v>3.1938712500000001E-2</v>
          </cell>
          <cell r="M225">
            <v>4.2220633399999999E-2</v>
          </cell>
          <cell r="N225">
            <v>4.7782185899999996E-2</v>
          </cell>
          <cell r="O225">
            <v>7.0135885100000003E-2</v>
          </cell>
          <cell r="P225">
            <v>5.5700072999999982E-2</v>
          </cell>
          <cell r="Q225">
            <v>3.4058932900000005E-2</v>
          </cell>
          <cell r="R225">
            <v>2.0594535200000021E-2</v>
          </cell>
          <cell r="S225">
            <v>1.6848044599999994E-2</v>
          </cell>
          <cell r="T225">
            <v>2.6026594200000017E-2</v>
          </cell>
          <cell r="U225">
            <v>4.3796317299999978E-2</v>
          </cell>
          <cell r="V225">
            <v>2.6903402600000018E-2</v>
          </cell>
          <cell r="W225">
            <v>3.34722072E-2</v>
          </cell>
          <cell r="X225">
            <v>5.4899722799999953E-2</v>
          </cell>
          <cell r="Y225">
            <v>4.1666154400000023E-2</v>
          </cell>
          <cell r="Z225">
            <v>1.8294205999999898E-3</v>
          </cell>
          <cell r="AA225">
            <v>0</v>
          </cell>
          <cell r="AB225">
            <v>1.731897</v>
          </cell>
          <cell r="AC225">
            <v>1.779328</v>
          </cell>
          <cell r="AD225">
            <v>1.0523980000000002</v>
          </cell>
          <cell r="AE225">
            <v>1.7994019999999999</v>
          </cell>
          <cell r="AF225">
            <v>2.8800079999999997</v>
          </cell>
          <cell r="AG225">
            <v>1.8176310000000002</v>
          </cell>
          <cell r="AH225">
            <v>1.5039050000000005</v>
          </cell>
          <cell r="AI225">
            <v>5.26762</v>
          </cell>
          <cell r="AJ225">
            <v>7.4074119999999999</v>
          </cell>
          <cell r="AK225">
            <v>3.8321239999999999</v>
          </cell>
          <cell r="AL225">
            <v>5.8405319999999996</v>
          </cell>
          <cell r="AM225">
            <v>5.9644640000000004</v>
          </cell>
          <cell r="AN225">
            <v>6.7525239999999993</v>
          </cell>
          <cell r="AO225">
            <v>9.1352370000000001</v>
          </cell>
          <cell r="AP225">
            <v>6.664447</v>
          </cell>
          <cell r="AQ225">
            <v>4.0482889999999996</v>
          </cell>
          <cell r="AR225">
            <v>2.1690299999999998</v>
          </cell>
          <cell r="AS225">
            <v>2.2700839999999993</v>
          </cell>
          <cell r="AT225">
            <v>9.4447479999999988</v>
          </cell>
          <cell r="AU225">
            <v>11.291229000000001</v>
          </cell>
          <cell r="AV225">
            <v>9.8238029999999981</v>
          </cell>
          <cell r="AW225">
            <v>9.5124769999999987</v>
          </cell>
          <cell r="AX225">
            <v>15.052745999999997</v>
          </cell>
          <cell r="AY225">
            <v>11.675068999999999</v>
          </cell>
          <cell r="AZ225">
            <v>0.67574299999999843</v>
          </cell>
          <cell r="BA225">
            <v>0</v>
          </cell>
        </row>
        <row r="227">
          <cell r="B227">
            <v>1.390788E-3</v>
          </cell>
          <cell r="C227">
            <v>0</v>
          </cell>
          <cell r="D227">
            <v>1.8003600000000002E-2</v>
          </cell>
          <cell r="E227">
            <v>6.47316E-2</v>
          </cell>
          <cell r="F227">
            <v>1.3057200000000001E-2</v>
          </cell>
          <cell r="G227">
            <v>1.0499999999999984E-7</v>
          </cell>
          <cell r="H227">
            <v>0</v>
          </cell>
          <cell r="I227">
            <v>1.0733500000000007E-4</v>
          </cell>
          <cell r="J227">
            <v>3.7100000000000034E-7</v>
          </cell>
          <cell r="K227">
            <v>7.7692299999999954E-5</v>
          </cell>
          <cell r="L227">
            <v>1.0413140000000001E-4</v>
          </cell>
          <cell r="M227">
            <v>0</v>
          </cell>
          <cell r="N227">
            <v>2.6250000000006737E-7</v>
          </cell>
          <cell r="O227">
            <v>0</v>
          </cell>
          <cell r="P227">
            <v>0</v>
          </cell>
          <cell r="Q227">
            <v>0</v>
          </cell>
          <cell r="R227">
            <v>5.3513999999999992E-3</v>
          </cell>
          <cell r="S227">
            <v>7.3278000000000006E-3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0.20855999999999997</v>
          </cell>
          <cell r="AC227">
            <v>0</v>
          </cell>
          <cell r="AD227">
            <v>1.5042959999999999</v>
          </cell>
          <cell r="AE227">
            <v>5.2457050000000001</v>
          </cell>
          <cell r="AF227">
            <v>0.95771899999999999</v>
          </cell>
          <cell r="AG227">
            <v>6.4000000000001556E-5</v>
          </cell>
          <cell r="AH227">
            <v>0</v>
          </cell>
          <cell r="AI227">
            <v>6.603500000000001E-2</v>
          </cell>
          <cell r="AJ227">
            <v>2.8800000000000006E-4</v>
          </cell>
          <cell r="AK227">
            <v>7.044099999999999E-2</v>
          </cell>
          <cell r="AL227">
            <v>6.5644999999999981E-2</v>
          </cell>
          <cell r="AM227">
            <v>0</v>
          </cell>
          <cell r="AN227">
            <v>2.7500000000001135E-4</v>
          </cell>
          <cell r="AO227">
            <v>0</v>
          </cell>
          <cell r="AP227">
            <v>0</v>
          </cell>
          <cell r="AQ227">
            <v>0</v>
          </cell>
          <cell r="AR227">
            <v>0.531416</v>
          </cell>
          <cell r="AS227">
            <v>0.74839199999999995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36">
          <cell r="B236">
            <v>3.4449376000000049E-3</v>
          </cell>
          <cell r="C236">
            <v>2.6758338200000074E-3</v>
          </cell>
          <cell r="D236">
            <v>6.2258587000000153E-3</v>
          </cell>
          <cell r="E236">
            <v>1.4988430200000005E-2</v>
          </cell>
          <cell r="F236">
            <v>2.6774098099999984E-2</v>
          </cell>
          <cell r="G236">
            <v>2.096891227999997E-2</v>
          </cell>
          <cell r="H236">
            <v>1.2751183799999975E-2</v>
          </cell>
          <cell r="I236">
            <v>2.1488449299999997E-2</v>
          </cell>
          <cell r="J236">
            <v>1.2922014199999995E-2</v>
          </cell>
          <cell r="K236">
            <v>1.0204003200000023E-2</v>
          </cell>
          <cell r="L236">
            <v>7.1324175000000234E-3</v>
          </cell>
          <cell r="M236">
            <v>6.5442702999999759E-3</v>
          </cell>
          <cell r="N236">
            <v>1.3421328599999987E-2</v>
          </cell>
          <cell r="O236">
            <v>1.7445931000000026E-2</v>
          </cell>
          <cell r="P236">
            <v>1.3499474899999971E-2</v>
          </cell>
          <cell r="Q236">
            <v>1.4933256099999988E-2</v>
          </cell>
          <cell r="R236">
            <v>1.5789329199999976E-2</v>
          </cell>
          <cell r="S236">
            <v>1.5347884300000003E-2</v>
          </cell>
          <cell r="T236">
            <v>1.6385331700000012E-2</v>
          </cell>
          <cell r="U236">
            <v>1.3553797049999979E-2</v>
          </cell>
          <cell r="V236">
            <v>1.4586550699999989E-2</v>
          </cell>
          <cell r="W236">
            <v>1.2257205499999991E-2</v>
          </cell>
          <cell r="X236">
            <v>1.4857391800000029E-2</v>
          </cell>
          <cell r="Y236">
            <v>1.140204230000001E-2</v>
          </cell>
          <cell r="Z236">
            <v>1.1926099233333341E-2</v>
          </cell>
          <cell r="AA236">
            <v>0</v>
          </cell>
          <cell r="AB236">
            <v>0.93319999999999981</v>
          </cell>
          <cell r="AC236">
            <v>0.87808600000000092</v>
          </cell>
          <cell r="AD236">
            <v>1.7811479999999986</v>
          </cell>
          <cell r="AE236">
            <v>3.493223</v>
          </cell>
          <cell r="AF236">
            <v>5.8257630000000002</v>
          </cell>
          <cell r="AG236">
            <v>5.9972320000000003</v>
          </cell>
          <cell r="AH236">
            <v>4.159460000000001</v>
          </cell>
          <cell r="AI236">
            <v>7.5407969999999978</v>
          </cell>
          <cell r="AJ236">
            <v>6.2236869999999973</v>
          </cell>
          <cell r="AK236">
            <v>3.2187769999999989</v>
          </cell>
          <cell r="AL236">
            <v>3.425749999999999</v>
          </cell>
          <cell r="AM236">
            <v>3.3360919999999994</v>
          </cell>
          <cell r="AN236">
            <v>5.5036510000000005</v>
          </cell>
          <cell r="AO236">
            <v>6.3867209999999988</v>
          </cell>
          <cell r="AP236">
            <v>5.1542659999999989</v>
          </cell>
          <cell r="AQ236">
            <v>5.6500280000000007</v>
          </cell>
          <cell r="AR236">
            <v>5.557734</v>
          </cell>
          <cell r="AS236">
            <v>4.8959929999999989</v>
          </cell>
          <cell r="AT236">
            <v>5.0997779999999997</v>
          </cell>
          <cell r="AU236">
            <v>4.1544409999999994</v>
          </cell>
          <cell r="AV236">
            <v>3.9791579999999986</v>
          </cell>
          <cell r="AW236">
            <v>4.5559749999999992</v>
          </cell>
          <cell r="AX236">
            <v>5.0756030000000001</v>
          </cell>
          <cell r="AY236">
            <v>4.0062409999999984</v>
          </cell>
          <cell r="AZ236">
            <v>4.1331379999999989</v>
          </cell>
          <cell r="BA236">
            <v>0</v>
          </cell>
        </row>
        <row r="245">
          <cell r="B245">
            <v>4.1486685000000009E-3</v>
          </cell>
          <cell r="C245">
            <v>2.4866144000000004E-3</v>
          </cell>
          <cell r="D245">
            <v>4.5479944000000015E-3</v>
          </cell>
          <cell r="E245">
            <v>2.2100402800000002E-2</v>
          </cell>
          <cell r="F245">
            <v>4.352972909999997E-2</v>
          </cell>
          <cell r="G245">
            <v>2.9080089699999995E-2</v>
          </cell>
          <cell r="H245">
            <v>2.6212528279999998E-2</v>
          </cell>
          <cell r="I245">
            <v>1.4916989699999999E-2</v>
          </cell>
          <cell r="J245">
            <v>1.4681557900000003E-2</v>
          </cell>
          <cell r="K245">
            <v>6.633786400000001E-3</v>
          </cell>
          <cell r="L245">
            <v>1.9813514000000055E-3</v>
          </cell>
          <cell r="M245">
            <v>7.6941187000000109E-3</v>
          </cell>
          <cell r="N245">
            <v>6.266564540000014E-3</v>
          </cell>
          <cell r="O245">
            <v>4.4270335999999902E-3</v>
          </cell>
          <cell r="P245">
            <v>6.583689000000015E-3</v>
          </cell>
          <cell r="Q245">
            <v>2.1905077399999941E-2</v>
          </cell>
          <cell r="R245">
            <v>2.8655980999999955E-2</v>
          </cell>
          <cell r="S245">
            <v>3.4528812019999966E-2</v>
          </cell>
          <cell r="T245">
            <v>2.1645270719999998E-2</v>
          </cell>
          <cell r="U245">
            <v>1.6551094599999944E-2</v>
          </cell>
          <cell r="V245">
            <v>2.3142958320000032E-2</v>
          </cell>
          <cell r="W245">
            <v>2.7161892099999977E-2</v>
          </cell>
          <cell r="X245">
            <v>2.9487407999999889E-2</v>
          </cell>
          <cell r="Y245">
            <v>3.6372257099999972E-2</v>
          </cell>
          <cell r="Z245">
            <v>2.395628976666659E-2</v>
          </cell>
          <cell r="AA245">
            <v>0</v>
          </cell>
          <cell r="AB245">
            <v>0.88395599999999996</v>
          </cell>
          <cell r="AC245">
            <v>0.59518000000000004</v>
          </cell>
          <cell r="AD245">
            <v>1.2393399999999999</v>
          </cell>
          <cell r="AE245">
            <v>4.1149829999999996</v>
          </cell>
          <cell r="AF245">
            <v>8.5050489999999996</v>
          </cell>
          <cell r="AG245">
            <v>10.178867</v>
          </cell>
          <cell r="AH245">
            <v>10.197237999999999</v>
          </cell>
          <cell r="AI245">
            <v>6.3101709999999995</v>
          </cell>
          <cell r="AJ245">
            <v>7.9729569999999992</v>
          </cell>
          <cell r="AK245">
            <v>2.8845619999999981</v>
          </cell>
          <cell r="AL245">
            <v>1.2646929999999994</v>
          </cell>
          <cell r="AM245">
            <v>3.0756740000000007</v>
          </cell>
          <cell r="AN245">
            <v>2.5636529999999986</v>
          </cell>
          <cell r="AO245">
            <v>2.7585699999999997</v>
          </cell>
          <cell r="AP245">
            <v>1.9771220000000025</v>
          </cell>
          <cell r="AQ245">
            <v>5.0483999999999991</v>
          </cell>
          <cell r="AR245">
            <v>5.420415000000002</v>
          </cell>
          <cell r="AS245">
            <v>7.6340320000000004</v>
          </cell>
          <cell r="AT245">
            <v>5.6863739999999989</v>
          </cell>
          <cell r="AU245">
            <v>5.397253000000001</v>
          </cell>
          <cell r="AV245">
            <v>6.6725259999999977</v>
          </cell>
          <cell r="AW245">
            <v>11.015326999999999</v>
          </cell>
          <cell r="AX245">
            <v>11.718119999999999</v>
          </cell>
          <cell r="AY245">
            <v>14.079462999999995</v>
          </cell>
          <cell r="AZ245">
            <v>12.128168999999998</v>
          </cell>
          <cell r="BA245">
            <v>0</v>
          </cell>
        </row>
        <row r="246">
          <cell r="B246">
            <v>0.15789507310000023</v>
          </cell>
          <cell r="C246">
            <v>0.14240903600000054</v>
          </cell>
          <cell r="D246">
            <v>0.17579555389999985</v>
          </cell>
          <cell r="E246">
            <v>0.22791283839999957</v>
          </cell>
          <cell r="F246">
            <v>0.2865320923000001</v>
          </cell>
          <cell r="G246">
            <v>0.19738559670000064</v>
          </cell>
          <cell r="H246">
            <v>0.24481314448000019</v>
          </cell>
          <cell r="I246">
            <v>0.22315520893999985</v>
          </cell>
          <cell r="J246">
            <v>0.19296839519999998</v>
          </cell>
          <cell r="K246">
            <v>0.15983245470000018</v>
          </cell>
          <cell r="L246">
            <v>0.16289269690000002</v>
          </cell>
          <cell r="M246">
            <v>0.13964852700000008</v>
          </cell>
          <cell r="N246">
            <v>0.14083190794</v>
          </cell>
          <cell r="O246">
            <v>0.14752999149999957</v>
          </cell>
          <cell r="P246">
            <v>0.10568306489999965</v>
          </cell>
          <cell r="Q246">
            <v>0.14186921071999947</v>
          </cell>
          <cell r="R246">
            <v>0.13662843458000012</v>
          </cell>
          <cell r="S246">
            <v>0.12288466154000011</v>
          </cell>
          <cell r="T246">
            <v>0.14326921555499988</v>
          </cell>
          <cell r="U246">
            <v>0.13409494698333335</v>
          </cell>
          <cell r="V246">
            <v>0.11080040690000033</v>
          </cell>
          <cell r="W246">
            <v>0.12907881001999977</v>
          </cell>
          <cell r="X246">
            <v>9.8237568159999775E-2</v>
          </cell>
          <cell r="Y246">
            <v>0.15890312459999961</v>
          </cell>
          <cell r="Z246">
            <v>0.14648196936666588</v>
          </cell>
          <cell r="AA246">
            <v>0</v>
          </cell>
          <cell r="AB246">
            <v>65.303353999999999</v>
          </cell>
          <cell r="AC246">
            <v>58.094569</v>
          </cell>
          <cell r="AD246">
            <v>66.048593999999994</v>
          </cell>
          <cell r="AE246">
            <v>84.61704899999998</v>
          </cell>
          <cell r="AF246">
            <v>116.813079</v>
          </cell>
          <cell r="AG246">
            <v>96.882787999999977</v>
          </cell>
          <cell r="AH246">
            <v>128.09343799999999</v>
          </cell>
          <cell r="AI246">
            <v>121.11174499999997</v>
          </cell>
          <cell r="AJ246">
            <v>111.858249</v>
          </cell>
          <cell r="AK246">
            <v>94.372569999999996</v>
          </cell>
          <cell r="AL246">
            <v>92.250242999999983</v>
          </cell>
          <cell r="AM246">
            <v>88.337229999999991</v>
          </cell>
          <cell r="AN246">
            <v>95.014441000000005</v>
          </cell>
          <cell r="AO246">
            <v>98.219324999999984</v>
          </cell>
          <cell r="AP246">
            <v>71.589376000000001</v>
          </cell>
          <cell r="AQ246">
            <v>108.78235599999999</v>
          </cell>
          <cell r="AR246">
            <v>95.901246999999998</v>
          </cell>
          <cell r="AS246">
            <v>86.401421999999982</v>
          </cell>
          <cell r="AT246">
            <v>88.202557999999996</v>
          </cell>
          <cell r="AU246">
            <v>83.516392999999994</v>
          </cell>
          <cell r="AV246">
            <v>67.306277999999992</v>
          </cell>
          <cell r="AW246">
            <v>85.135365999999991</v>
          </cell>
          <cell r="AX246">
            <v>67.638029000000003</v>
          </cell>
          <cell r="AY246">
            <v>70.997791000000007</v>
          </cell>
          <cell r="AZ246">
            <v>65.338863000000003</v>
          </cell>
          <cell r="BA246">
            <v>0</v>
          </cell>
        </row>
        <row r="247">
          <cell r="B247">
            <v>0.99714237945999973</v>
          </cell>
          <cell r="C247">
            <v>1.3418869811000012</v>
          </cell>
          <cell r="D247">
            <v>1.5939906702000004</v>
          </cell>
          <cell r="E247">
            <v>1.9474437964</v>
          </cell>
          <cell r="F247">
            <v>2.7243107093600023</v>
          </cell>
          <cell r="G247">
            <v>2.9422620417400012</v>
          </cell>
          <cell r="H247">
            <v>2.8258707620599988</v>
          </cell>
          <cell r="I247">
            <v>2.2477624406000003</v>
          </cell>
          <cell r="J247">
            <v>1.4122108350249996</v>
          </cell>
          <cell r="K247">
            <v>1.1572878173400001</v>
          </cell>
          <cell r="L247">
            <v>0.89323377369999923</v>
          </cell>
          <cell r="M247">
            <v>0.93923021921999994</v>
          </cell>
          <cell r="N247">
            <v>1.1339396485599997</v>
          </cell>
          <cell r="O247">
            <v>1.3660628393800012</v>
          </cell>
          <cell r="P247">
            <v>1.4591189770800028</v>
          </cell>
          <cell r="Q247">
            <v>1.5459850625399989</v>
          </cell>
          <cell r="R247">
            <v>1.9257661383199971</v>
          </cell>
          <cell r="S247">
            <v>1.935109599310002</v>
          </cell>
          <cell r="T247">
            <v>2.3580298139016618</v>
          </cell>
          <cell r="U247">
            <v>2.1549896286666659</v>
          </cell>
          <cell r="V247">
            <v>2.6067268799999948</v>
          </cell>
          <cell r="W247">
            <v>2.632157217540001</v>
          </cell>
          <cell r="X247">
            <v>2.5785219733599796</v>
          </cell>
          <cell r="Y247">
            <v>2.0982954371999893</v>
          </cell>
          <cell r="Z247">
            <v>2.4878665491133356</v>
          </cell>
          <cell r="AA247">
            <v>0</v>
          </cell>
          <cell r="AB247">
            <v>325.16522900000001</v>
          </cell>
          <cell r="AC247">
            <v>429.62659699999995</v>
          </cell>
          <cell r="AD247">
            <v>613.50211000000002</v>
          </cell>
          <cell r="AE247">
            <v>681.56658600000003</v>
          </cell>
          <cell r="AF247">
            <v>1105.5923740000001</v>
          </cell>
          <cell r="AG247">
            <v>1125.9429770000002</v>
          </cell>
          <cell r="AH247">
            <v>1200.410734</v>
          </cell>
          <cell r="AI247">
            <v>978.61514799999986</v>
          </cell>
          <cell r="AJ247">
            <v>704.00119899999981</v>
          </cell>
          <cell r="AK247">
            <v>444.07616799999994</v>
          </cell>
          <cell r="AL247">
            <v>533.11218099999996</v>
          </cell>
          <cell r="AM247">
            <v>497.51340800000003</v>
          </cell>
          <cell r="AN247">
            <v>577.61198899999999</v>
          </cell>
          <cell r="AO247">
            <v>663.83082899999999</v>
          </cell>
          <cell r="AP247">
            <v>707.01962300000002</v>
          </cell>
          <cell r="AQ247">
            <v>741.42901299999994</v>
          </cell>
          <cell r="AR247">
            <v>763.55228499999998</v>
          </cell>
          <cell r="AS247">
            <v>851.02126399999997</v>
          </cell>
          <cell r="AT247">
            <v>932.31427399999984</v>
          </cell>
          <cell r="AU247">
            <v>942.06911100000002</v>
          </cell>
          <cell r="AV247">
            <v>1121.5921269999999</v>
          </cell>
          <cell r="AW247">
            <v>1565.0495370000001</v>
          </cell>
          <cell r="AX247">
            <v>1808.255764</v>
          </cell>
          <cell r="AY247">
            <v>1162.077949</v>
          </cell>
          <cell r="AZ247">
            <v>1236.1457339999999</v>
          </cell>
          <cell r="BA247">
            <v>0</v>
          </cell>
        </row>
        <row r="248">
          <cell r="B248">
            <v>8.2416364900000011E-2</v>
          </cell>
          <cell r="C248">
            <v>8.9908428899999934E-2</v>
          </cell>
          <cell r="D248">
            <v>3.2169997200000029E-2</v>
          </cell>
          <cell r="E248">
            <v>2.3056618699999989E-2</v>
          </cell>
          <cell r="F248">
            <v>3.6273339900000007E-2</v>
          </cell>
          <cell r="G248">
            <v>3.6698030960000003E-2</v>
          </cell>
          <cell r="H248">
            <v>4.5474076100000024E-2</v>
          </cell>
          <cell r="I248">
            <v>4.9464985900000008E-2</v>
          </cell>
          <cell r="J248">
            <v>5.3426165120000015E-2</v>
          </cell>
          <cell r="K248">
            <v>5.6695206840000012E-2</v>
          </cell>
          <cell r="L248">
            <v>7.3051110719999993E-2</v>
          </cell>
          <cell r="M248">
            <v>8.4215208299999927E-2</v>
          </cell>
          <cell r="N248">
            <v>8.8754084179999998E-2</v>
          </cell>
          <cell r="O248">
            <v>0.10607261220000003</v>
          </cell>
          <cell r="P248">
            <v>6.80021767E-2</v>
          </cell>
          <cell r="Q248">
            <v>0.10265478658285716</v>
          </cell>
          <cell r="R248">
            <v>0.11490821468000002</v>
          </cell>
          <cell r="S248">
            <v>0.11785593516000004</v>
          </cell>
          <cell r="T248">
            <v>0.11760672155142865</v>
          </cell>
          <cell r="U248">
            <v>0.11385340363333336</v>
          </cell>
          <cell r="V248">
            <v>0.12150370249999999</v>
          </cell>
          <cell r="W248">
            <v>0.14025747031999999</v>
          </cell>
          <cell r="X248">
            <v>0.11262330085999997</v>
          </cell>
          <cell r="Y248">
            <v>0.13852733576000004</v>
          </cell>
          <cell r="Z248">
            <v>0.14274852598666671</v>
          </cell>
          <cell r="AA248">
            <v>0</v>
          </cell>
          <cell r="AB248">
            <v>26.611410999999997</v>
          </cell>
          <cell r="AC248">
            <v>20.309153000000002</v>
          </cell>
          <cell r="AD248">
            <v>7.9431800000000008</v>
          </cell>
          <cell r="AE248">
            <v>5.9025980000000002</v>
          </cell>
          <cell r="AF248">
            <v>9.0396439999999991</v>
          </cell>
          <cell r="AG248">
            <v>11.147541</v>
          </cell>
          <cell r="AH248">
            <v>15.561558</v>
          </cell>
          <cell r="AI248">
            <v>18.579202000000002</v>
          </cell>
          <cell r="AJ248">
            <v>23.930599999999998</v>
          </cell>
          <cell r="AK248">
            <v>21.845493000000001</v>
          </cell>
          <cell r="AL248">
            <v>32.017964999999997</v>
          </cell>
          <cell r="AM248">
            <v>37.202879000000003</v>
          </cell>
          <cell r="AN248">
            <v>35.178833999999995</v>
          </cell>
          <cell r="AO248">
            <v>42.364053999999996</v>
          </cell>
          <cell r="AP248">
            <v>25.29777</v>
          </cell>
          <cell r="AQ248">
            <v>34.684369000000004</v>
          </cell>
          <cell r="AR248">
            <v>35.755547</v>
          </cell>
          <cell r="AS248">
            <v>38.945414999999997</v>
          </cell>
          <cell r="AT248">
            <v>43.342717999999998</v>
          </cell>
          <cell r="AU248">
            <v>42.945506000000002</v>
          </cell>
          <cell r="AV248">
            <v>40.840713999999998</v>
          </cell>
          <cell r="AW248">
            <v>72.388837999999993</v>
          </cell>
          <cell r="AX248">
            <v>59.844515999999999</v>
          </cell>
          <cell r="AY248">
            <v>71.596575000000001</v>
          </cell>
          <cell r="AZ248">
            <v>71.328509999999994</v>
          </cell>
          <cell r="BA248">
            <v>0</v>
          </cell>
        </row>
        <row r="252">
          <cell r="B252">
            <v>1.4762811100000004E-2</v>
          </cell>
          <cell r="C252">
            <v>3.2990214900000009E-2</v>
          </cell>
          <cell r="D252">
            <v>3.189058549999995E-2</v>
          </cell>
          <cell r="E252">
            <v>1.3520441699999965E-2</v>
          </cell>
          <cell r="F252">
            <v>1.3905364100000015E-2</v>
          </cell>
          <cell r="G252">
            <v>2.7665277759999957E-2</v>
          </cell>
          <cell r="H252">
            <v>4.4460466019999999E-2</v>
          </cell>
          <cell r="I252">
            <v>5.9669437199999995E-2</v>
          </cell>
          <cell r="J252">
            <v>4.7024255799999928E-2</v>
          </cell>
          <cell r="K252">
            <v>2.3741316699999987E-2</v>
          </cell>
          <cell r="L252">
            <v>1.6329731099999998E-2</v>
          </cell>
          <cell r="M252">
            <v>2.3918827499999993E-2</v>
          </cell>
          <cell r="N252">
            <v>4.6163301739999996E-2</v>
          </cell>
          <cell r="O252">
            <v>1.7591273139999971E-2</v>
          </cell>
          <cell r="P252">
            <v>1.2705414200000001E-2</v>
          </cell>
          <cell r="Q252">
            <v>7.4355825000000019E-3</v>
          </cell>
          <cell r="R252">
            <v>6.4882062000000016E-3</v>
          </cell>
          <cell r="S252">
            <v>2.2487108000000017E-3</v>
          </cell>
          <cell r="T252">
            <v>3.5395637599999999E-3</v>
          </cell>
          <cell r="U252">
            <v>8.8122474000000024E-3</v>
          </cell>
          <cell r="V252">
            <v>1.2824395799999996E-2</v>
          </cell>
          <cell r="W252">
            <v>3.0087241879999997E-2</v>
          </cell>
          <cell r="X252">
            <v>1.1142209200000005E-2</v>
          </cell>
          <cell r="Y252">
            <v>1.7958914799999996E-2</v>
          </cell>
          <cell r="Z252">
            <v>2.8425213899999982E-2</v>
          </cell>
          <cell r="AA252">
            <v>0</v>
          </cell>
          <cell r="AB252">
            <v>2.9895350000000009</v>
          </cell>
          <cell r="AC252">
            <v>5.7499979999999962</v>
          </cell>
          <cell r="AD252">
            <v>5.3598280000000003</v>
          </cell>
          <cell r="AE252">
            <v>1.7757640000000006</v>
          </cell>
          <cell r="AF252">
            <v>2.6505900000000011</v>
          </cell>
          <cell r="AG252">
            <v>5.2604819999999979</v>
          </cell>
          <cell r="AH252">
            <v>12.036994999999997</v>
          </cell>
          <cell r="AI252">
            <v>21.790102000000001</v>
          </cell>
          <cell r="AJ252">
            <v>24.016128999999999</v>
          </cell>
          <cell r="AK252">
            <v>11.277297000000001</v>
          </cell>
          <cell r="AL252">
            <v>9.3819409999999976</v>
          </cell>
          <cell r="AM252">
            <v>12.995512</v>
          </cell>
          <cell r="AN252">
            <v>19.483398000000001</v>
          </cell>
          <cell r="AO252">
            <v>7.6418289999999995</v>
          </cell>
          <cell r="AP252">
            <v>4.4976919999999998</v>
          </cell>
          <cell r="AQ252">
            <v>3.454615</v>
          </cell>
          <cell r="AR252">
            <v>2.6619039999999998</v>
          </cell>
          <cell r="AS252">
            <v>0.66319699999999993</v>
          </cell>
          <cell r="AT252">
            <v>1.0014489999999998</v>
          </cell>
          <cell r="AU252">
            <v>1.7141980000000001</v>
          </cell>
          <cell r="AV252">
            <v>2.2125819999999998</v>
          </cell>
          <cell r="AW252">
            <v>2.7661020000000001</v>
          </cell>
          <cell r="AX252">
            <v>5.7311389999999998</v>
          </cell>
          <cell r="AY252">
            <v>7.2962489999999995</v>
          </cell>
          <cell r="AZ252">
            <v>8.7960849999999997</v>
          </cell>
          <cell r="BA252">
            <v>0</v>
          </cell>
        </row>
        <row r="253">
          <cell r="B253">
            <v>0</v>
          </cell>
          <cell r="C253">
            <v>0</v>
          </cell>
          <cell r="D253">
            <v>2.3186800000000035E-3</v>
          </cell>
          <cell r="E253">
            <v>1.6656149999999995E-2</v>
          </cell>
          <cell r="F253">
            <v>2.7566479500000018E-2</v>
          </cell>
          <cell r="G253">
            <v>4.1230000000003209E-4</v>
          </cell>
          <cell r="H253">
            <v>1.434500000000033E-3</v>
          </cell>
          <cell r="I253">
            <v>6.4601919999995872E-4</v>
          </cell>
          <cell r="J253">
            <v>0</v>
          </cell>
          <cell r="K253">
            <v>2.7755575615628914E-17</v>
          </cell>
          <cell r="L253">
            <v>3.4462119999999745E-4</v>
          </cell>
          <cell r="M253">
            <v>1.6559128000000661E-4</v>
          </cell>
          <cell r="N253">
            <v>2.1156683999999943E-3</v>
          </cell>
          <cell r="O253">
            <v>5.3993315999999805E-3</v>
          </cell>
          <cell r="P253">
            <v>7.9022426000000257E-3</v>
          </cell>
          <cell r="Q253">
            <v>3.6909159999999317E-3</v>
          </cell>
          <cell r="R253">
            <v>4.1076945999999476E-3</v>
          </cell>
          <cell r="S253">
            <v>1.585400489999983E-2</v>
          </cell>
          <cell r="T253">
            <v>6.2282915000000877E-3</v>
          </cell>
          <cell r="U253">
            <v>2.6872690222218627E-3</v>
          </cell>
          <cell r="V253">
            <v>1.0237295400000422E-3</v>
          </cell>
          <cell r="W253">
            <v>2.3101180199999517E-3</v>
          </cell>
          <cell r="X253">
            <v>4.2371847799999767E-3</v>
          </cell>
          <cell r="Y253">
            <v>3.7290268000000943E-3</v>
          </cell>
          <cell r="Z253">
            <v>1.6924799999999962E-3</v>
          </cell>
          <cell r="AA253">
            <v>0</v>
          </cell>
          <cell r="AB253">
            <v>5.5511151231257827E-17</v>
          </cell>
          <cell r="AC253">
            <v>0</v>
          </cell>
          <cell r="AD253">
            <v>0.1314289999999998</v>
          </cell>
          <cell r="AE253">
            <v>0.67559100000000072</v>
          </cell>
          <cell r="AF253">
            <v>1.3150119999999994</v>
          </cell>
          <cell r="AG253">
            <v>0.10921100000000017</v>
          </cell>
          <cell r="AH253">
            <v>0.38236900000000063</v>
          </cell>
          <cell r="AI253">
            <v>0.10273500000000269</v>
          </cell>
          <cell r="AJ253">
            <v>-7.1054273576010019E-15</v>
          </cell>
          <cell r="AK253">
            <v>0</v>
          </cell>
          <cell r="AL253">
            <v>0.30534100000000042</v>
          </cell>
          <cell r="AM253">
            <v>0.14511800000000249</v>
          </cell>
          <cell r="AN253">
            <v>0.77428299999999761</v>
          </cell>
          <cell r="AO253">
            <v>1.1491129999999996</v>
          </cell>
          <cell r="AP253">
            <v>2.1247719999999992</v>
          </cell>
          <cell r="AQ253">
            <v>1.2596240000000007</v>
          </cell>
          <cell r="AR253">
            <v>1.017131</v>
          </cell>
          <cell r="AS253">
            <v>2.134001999999994</v>
          </cell>
          <cell r="AT253">
            <v>1.4578370000000034</v>
          </cell>
          <cell r="AU253">
            <v>0.63325400000000021</v>
          </cell>
          <cell r="AV253">
            <v>0.41539500000000562</v>
          </cell>
          <cell r="AW253">
            <v>0.73661400000000354</v>
          </cell>
          <cell r="AX253">
            <v>0.5298569999999958</v>
          </cell>
          <cell r="AY253">
            <v>0.49047000000000424</v>
          </cell>
          <cell r="AZ253">
            <v>0.27915499999999582</v>
          </cell>
          <cell r="BA253">
            <v>0</v>
          </cell>
        </row>
        <row r="263">
          <cell r="B263">
            <v>2.9482210004720004</v>
          </cell>
          <cell r="C263">
            <v>3.2953682748800017</v>
          </cell>
          <cell r="D263">
            <v>3.5307287225099988</v>
          </cell>
          <cell r="E263">
            <v>4.4114129023799959</v>
          </cell>
          <cell r="F263">
            <v>5.670815171480001</v>
          </cell>
          <cell r="G263">
            <v>5.5195898391000009</v>
          </cell>
          <cell r="H263">
            <v>5.6278676130799967</v>
          </cell>
          <cell r="I263">
            <v>5.4702598608299988</v>
          </cell>
          <cell r="J263">
            <v>4.0529123000250005</v>
          </cell>
          <cell r="K263">
            <v>3.0965178856800009</v>
          </cell>
          <cell r="L263">
            <v>2.7972282342999986</v>
          </cell>
          <cell r="M263">
            <v>2.8048573874599998</v>
          </cell>
          <cell r="N263">
            <v>2.9009791345999996</v>
          </cell>
          <cell r="O263">
            <v>3.48377996928</v>
          </cell>
          <cell r="P263">
            <v>3.4836198333800015</v>
          </cell>
          <cell r="Q263">
            <v>3.9642287803761902</v>
          </cell>
          <cell r="R263">
            <v>4.8240183490699984</v>
          </cell>
          <cell r="S263">
            <v>5.1936682119600031</v>
          </cell>
          <cell r="T263">
            <v>5.7570051001339957</v>
          </cell>
          <cell r="U263">
            <v>5.2199728766872209</v>
          </cell>
          <cell r="V263">
            <v>5.7040863109399922</v>
          </cell>
          <cell r="W263">
            <v>6.3365891234199978</v>
          </cell>
          <cell r="X263">
            <v>5.8982823945399829</v>
          </cell>
          <cell r="Y263">
            <v>4.9568556658199912</v>
          </cell>
          <cell r="Z263">
            <v>5.9438921590600016</v>
          </cell>
          <cell r="AA263">
            <v>0</v>
          </cell>
          <cell r="AB263">
            <v>927.07870100000025</v>
          </cell>
          <cell r="AC263">
            <v>962.12608500000022</v>
          </cell>
          <cell r="AD263">
            <v>1119.9386559999998</v>
          </cell>
          <cell r="AE263">
            <v>1335.9510339999997</v>
          </cell>
          <cell r="AF263">
            <v>1991.328242</v>
          </cell>
          <cell r="AG263">
            <v>2059.4190409999997</v>
          </cell>
          <cell r="AH263">
            <v>2287.8755739999992</v>
          </cell>
          <cell r="AI263">
            <v>2332.6762110000009</v>
          </cell>
          <cell r="AJ263">
            <v>2025.9942179999994</v>
          </cell>
          <cell r="AK263">
            <v>1336.1924349999999</v>
          </cell>
          <cell r="AL263">
            <v>1507.7321039999999</v>
          </cell>
          <cell r="AM263">
            <v>1465.9487079999997</v>
          </cell>
          <cell r="AN263">
            <v>1399.54736</v>
          </cell>
          <cell r="AO263">
            <v>1526.2915819999992</v>
          </cell>
          <cell r="AP263">
            <v>1442.0496109999995</v>
          </cell>
          <cell r="AQ263">
            <v>1569.9211929999999</v>
          </cell>
          <cell r="AR263">
            <v>1579.2900420000001</v>
          </cell>
          <cell r="AS263">
            <v>1727.1048119999994</v>
          </cell>
          <cell r="AT263">
            <v>1897.0275159999999</v>
          </cell>
          <cell r="AU263">
            <v>1869.9923910000002</v>
          </cell>
          <cell r="AV263">
            <v>1977.4427149999997</v>
          </cell>
          <cell r="AW263">
            <v>2811.5833710000002</v>
          </cell>
          <cell r="AX263">
            <v>2986.7071979999992</v>
          </cell>
          <cell r="AY263">
            <v>2160.9268830000001</v>
          </cell>
          <cell r="AZ263">
            <v>2295.2604900000001</v>
          </cell>
          <cell r="BA263">
            <v>0</v>
          </cell>
        </row>
        <row r="264">
          <cell r="B264">
            <v>1.1130037428720003</v>
          </cell>
          <cell r="C264">
            <v>1.0946156744000006</v>
          </cell>
          <cell r="D264">
            <v>0.86326541422999892</v>
          </cell>
          <cell r="E264">
            <v>1.1249221835399994</v>
          </cell>
          <cell r="F264">
            <v>1.43178207162</v>
          </cell>
          <cell r="G264">
            <v>1.345171193080001</v>
          </cell>
          <cell r="H264">
            <v>1.5057125804999998</v>
          </cell>
          <cell r="I264">
            <v>1.8008856097799999</v>
          </cell>
          <cell r="J264">
            <v>1.3849698179000001</v>
          </cell>
          <cell r="K264">
            <v>0.96371583886000012</v>
          </cell>
          <cell r="L264">
            <v>0.94679728919999984</v>
          </cell>
          <cell r="M264">
            <v>0.80975433263999985</v>
          </cell>
          <cell r="N264">
            <v>0.57195197486000016</v>
          </cell>
          <cell r="O264">
            <v>0.58844411497999949</v>
          </cell>
          <cell r="P264">
            <v>0.50662381683999924</v>
          </cell>
          <cell r="Q264">
            <v>0.53329225215999976</v>
          </cell>
          <cell r="R264">
            <v>0.53141801026000057</v>
          </cell>
          <cell r="S264">
            <v>0.51508283805000044</v>
          </cell>
          <cell r="T264">
            <v>0.66201639751666708</v>
          </cell>
          <cell r="U264">
            <v>0.63199137756238033</v>
          </cell>
          <cell r="V264">
            <v>0.60890223556000045</v>
          </cell>
          <cell r="W264">
            <v>0.71611735781999886</v>
          </cell>
          <cell r="X264">
            <v>0.75549288380000335</v>
          </cell>
          <cell r="Y264">
            <v>0.61510833275999999</v>
          </cell>
          <cell r="Z264">
            <v>0.60294432737333326</v>
          </cell>
          <cell r="AA264">
            <v>0</v>
          </cell>
          <cell r="AB264">
            <v>365.75168299999996</v>
          </cell>
          <cell r="AC264">
            <v>306.92665699999998</v>
          </cell>
          <cell r="AD264">
            <v>287.33802999999995</v>
          </cell>
          <cell r="AE264">
            <v>386.33819299999993</v>
          </cell>
          <cell r="AF264">
            <v>518.36691499999995</v>
          </cell>
          <cell r="AG264">
            <v>535.62134800000001</v>
          </cell>
          <cell r="AH264">
            <v>626.48689799999988</v>
          </cell>
          <cell r="AI264">
            <v>804.93121700000006</v>
          </cell>
          <cell r="AJ264">
            <v>718.85868400000004</v>
          </cell>
          <cell r="AK264">
            <v>485.01170600000006</v>
          </cell>
          <cell r="AL264">
            <v>506.77998100000002</v>
          </cell>
          <cell r="AM264">
            <v>465.21236899999991</v>
          </cell>
          <cell r="AN264">
            <v>320.64284299999997</v>
          </cell>
          <cell r="AO264">
            <v>292.224019</v>
          </cell>
          <cell r="AP264">
            <v>259.09836199999995</v>
          </cell>
          <cell r="AQ264">
            <v>297.66381100000001</v>
          </cell>
          <cell r="AR264">
            <v>269.65927299999998</v>
          </cell>
          <cell r="AS264">
            <v>263.684552</v>
          </cell>
          <cell r="AT264">
            <v>317.19928299999998</v>
          </cell>
          <cell r="AU264">
            <v>337.22143299999999</v>
          </cell>
          <cell r="AV264">
            <v>301.81023999999991</v>
          </cell>
          <cell r="AW264">
            <v>352.80551799999995</v>
          </cell>
          <cell r="AX264">
            <v>404.20181200000007</v>
          </cell>
          <cell r="AY264">
            <v>312.76188400000001</v>
          </cell>
          <cell r="AZ264">
            <v>277.02952600000003</v>
          </cell>
          <cell r="BA264">
            <v>0</v>
          </cell>
        </row>
        <row r="265">
          <cell r="B265">
            <v>2.6497372200000015E-2</v>
          </cell>
          <cell r="C265">
            <v>1.8647244099999998E-2</v>
          </cell>
          <cell r="D265">
            <v>0.13877497850000003</v>
          </cell>
          <cell r="E265">
            <v>0.19982816679999998</v>
          </cell>
          <cell r="F265">
            <v>0.18676044379999995</v>
          </cell>
          <cell r="G265">
            <v>8.6726795639999993E-2</v>
          </cell>
          <cell r="H265">
            <v>7.7604429479999987E-2</v>
          </cell>
          <cell r="I265">
            <v>8.525943129999998E-2</v>
          </cell>
          <cell r="J265">
            <v>8.8298258600000012E-2</v>
          </cell>
          <cell r="K265">
            <v>7.681921286E-2</v>
          </cell>
          <cell r="L265">
            <v>6.4523308800000012E-2</v>
          </cell>
          <cell r="M265">
            <v>9.1164082539999983E-2</v>
          </cell>
          <cell r="N265">
            <v>9.8780382860000029E-2</v>
          </cell>
          <cell r="O265">
            <v>0.10064787159999991</v>
          </cell>
          <cell r="P265">
            <v>0.14791541930000021</v>
          </cell>
          <cell r="Q265">
            <v>0.12234511650000009</v>
          </cell>
          <cell r="R265">
            <v>0.21447564375999995</v>
          </cell>
          <cell r="S265">
            <v>0.30283189252999998</v>
          </cell>
          <cell r="T265">
            <v>0.18075511559999996</v>
          </cell>
          <cell r="U265">
            <v>0.10769607572142807</v>
          </cell>
          <cell r="V265">
            <v>0.13692811546000005</v>
          </cell>
          <cell r="W265">
            <v>9.6772506700000024E-2</v>
          </cell>
          <cell r="X265">
            <v>8.7144090119999712E-2</v>
          </cell>
          <cell r="Y265">
            <v>9.281356519999992E-2</v>
          </cell>
          <cell r="Z265">
            <v>0.12399509655999988</v>
          </cell>
          <cell r="AA265">
            <v>0</v>
          </cell>
          <cell r="AB265">
            <v>5.346309999999999</v>
          </cell>
          <cell r="AC265">
            <v>4.0642340000000008</v>
          </cell>
          <cell r="AD265">
            <v>14.963930999999999</v>
          </cell>
          <cell r="AE265">
            <v>21.802769999999999</v>
          </cell>
          <cell r="AF265">
            <v>25.084382999999999</v>
          </cell>
          <cell r="AG265">
            <v>21.446942999999997</v>
          </cell>
          <cell r="AH265">
            <v>23.481262999999995</v>
          </cell>
          <cell r="AI265">
            <v>27.296845999999999</v>
          </cell>
          <cell r="AJ265">
            <v>32.321888999999999</v>
          </cell>
          <cell r="AK265">
            <v>21.161892999999996</v>
          </cell>
          <cell r="AL265">
            <v>24.682291999999997</v>
          </cell>
          <cell r="AM265">
            <v>30.366524999999996</v>
          </cell>
          <cell r="AN265">
            <v>27.405536999999992</v>
          </cell>
          <cell r="AO265">
            <v>31.217060999999994</v>
          </cell>
          <cell r="AP265">
            <v>31.847881000000001</v>
          </cell>
          <cell r="AQ265">
            <v>28.719918</v>
          </cell>
          <cell r="AR265">
            <v>34.766611000000005</v>
          </cell>
          <cell r="AS265">
            <v>46.122838999999999</v>
          </cell>
          <cell r="AT265">
            <v>31.108511</v>
          </cell>
          <cell r="AU265">
            <v>28.234142999999996</v>
          </cell>
          <cell r="AV265">
            <v>26.563400000000001</v>
          </cell>
          <cell r="AW265">
            <v>33.942130999999996</v>
          </cell>
          <cell r="AX265">
            <v>30.416436000000001</v>
          </cell>
          <cell r="AY265">
            <v>29.823833999999998</v>
          </cell>
          <cell r="AZ265">
            <v>32.362154000000004</v>
          </cell>
          <cell r="BA265">
            <v>0</v>
          </cell>
        </row>
        <row r="266">
          <cell r="B266">
            <v>8.5626868299999978E-2</v>
          </cell>
          <cell r="C266">
            <v>9.0445631820000011E-2</v>
          </cell>
          <cell r="D266">
            <v>0.11889892129999996</v>
          </cell>
          <cell r="E266">
            <v>0.17625713089999998</v>
          </cell>
          <cell r="F266">
            <v>0.14856850900000002</v>
          </cell>
          <cell r="G266">
            <v>0.20212267214000004</v>
          </cell>
          <cell r="H266">
            <v>0.19624452950000004</v>
          </cell>
          <cell r="I266">
            <v>0.21427628890000006</v>
          </cell>
          <cell r="J266">
            <v>0.21448989371999999</v>
          </cell>
          <cell r="K266">
            <v>0.20779648591999994</v>
          </cell>
          <cell r="L266">
            <v>0.13786988827999999</v>
          </cell>
          <cell r="M266">
            <v>0.19889513075999993</v>
          </cell>
          <cell r="N266">
            <v>0.17283728472000001</v>
          </cell>
          <cell r="O266">
            <v>0.17634376091999993</v>
          </cell>
          <cell r="P266">
            <v>0.17486112447999996</v>
          </cell>
          <cell r="Q266">
            <v>0.10068488928000004</v>
          </cell>
          <cell r="R266">
            <v>0.13489312817999996</v>
          </cell>
          <cell r="S266">
            <v>0.15536020472000012</v>
          </cell>
          <cell r="T266">
            <v>0.12923605543999991</v>
          </cell>
          <cell r="U266">
            <v>0.11948362006476182</v>
          </cell>
          <cell r="V266">
            <v>0.13412502987999997</v>
          </cell>
          <cell r="W266">
            <v>0.15780683865999995</v>
          </cell>
          <cell r="X266">
            <v>0.14907872808</v>
          </cell>
          <cell r="Y266">
            <v>0.10805376840000001</v>
          </cell>
          <cell r="Z266">
            <v>0.10228071860000001</v>
          </cell>
          <cell r="AA266">
            <v>0</v>
          </cell>
          <cell r="AB266">
            <v>10.968601</v>
          </cell>
          <cell r="AC266">
            <v>11.133969000000002</v>
          </cell>
          <cell r="AD266">
            <v>17.459375000000001</v>
          </cell>
          <cell r="AE266">
            <v>28.979364</v>
          </cell>
          <cell r="AF266">
            <v>35.666495000000005</v>
          </cell>
          <cell r="AG266">
            <v>50.324883999999997</v>
          </cell>
          <cell r="AH266">
            <v>67.008126000000004</v>
          </cell>
          <cell r="AI266">
            <v>86.982001999999994</v>
          </cell>
          <cell r="AJ266">
            <v>120.31744699999999</v>
          </cell>
          <cell r="AK266">
            <v>96.399967000000004</v>
          </cell>
          <cell r="AL266">
            <v>81.75299099999998</v>
          </cell>
          <cell r="AM266">
            <v>86.459319999999991</v>
          </cell>
          <cell r="AN266">
            <v>88.155450999999999</v>
          </cell>
          <cell r="AO266">
            <v>77.254561999999993</v>
          </cell>
          <cell r="AP266">
            <v>60.830296999999987</v>
          </cell>
          <cell r="AQ266">
            <v>35.593406999999999</v>
          </cell>
          <cell r="AR266">
            <v>32.663244000000006</v>
          </cell>
          <cell r="AS266">
            <v>39.425134999999997</v>
          </cell>
          <cell r="AT266">
            <v>37.434208999999996</v>
          </cell>
          <cell r="AU266">
            <v>37.300418999999998</v>
          </cell>
          <cell r="AV266">
            <v>34.442224999999993</v>
          </cell>
          <cell r="AW266">
            <v>46.918977999999996</v>
          </cell>
          <cell r="AX266">
            <v>51.860366999999989</v>
          </cell>
          <cell r="AY266">
            <v>36.677785999999998</v>
          </cell>
          <cell r="AZ266">
            <v>36.807108999999997</v>
          </cell>
          <cell r="BA266">
            <v>0</v>
          </cell>
        </row>
        <row r="267">
          <cell r="B267">
            <v>0.13113287510000005</v>
          </cell>
          <cell r="C267">
            <v>0.13154149510000004</v>
          </cell>
          <cell r="D267">
            <v>0.29056353290000009</v>
          </cell>
          <cell r="E267">
            <v>0.29161023841999967</v>
          </cell>
          <cell r="F267">
            <v>0.279558468</v>
          </cell>
          <cell r="G267">
            <v>0.10100501745999986</v>
          </cell>
          <cell r="H267">
            <v>9.3113736559999938E-2</v>
          </cell>
          <cell r="I267">
            <v>0.13495963270000003</v>
          </cell>
          <cell r="J267">
            <v>6.9285463600000013E-2</v>
          </cell>
          <cell r="K267">
            <v>5.3616756360000024E-2</v>
          </cell>
          <cell r="L267">
            <v>8.7703107520000059E-2</v>
          </cell>
          <cell r="M267">
            <v>9.1630615480000135E-2</v>
          </cell>
          <cell r="N267">
            <v>6.9521275879999969E-2</v>
          </cell>
          <cell r="O267">
            <v>0.10945170158000012</v>
          </cell>
          <cell r="P267">
            <v>0.12924906691999993</v>
          </cell>
          <cell r="Q267">
            <v>9.3942534300000199E-2</v>
          </cell>
          <cell r="R267">
            <v>0.20123440084000066</v>
          </cell>
          <cell r="S267">
            <v>0.33791507791000019</v>
          </cell>
          <cell r="T267">
            <v>0.29891207645888923</v>
          </cell>
          <cell r="U267">
            <v>0.24853898475555561</v>
          </cell>
          <cell r="V267">
            <v>0.36134539071999877</v>
          </cell>
          <cell r="W267">
            <v>0.26302712055999944</v>
          </cell>
          <cell r="X267">
            <v>0.42384005857999912</v>
          </cell>
          <cell r="Y267">
            <v>0.29322475780000012</v>
          </cell>
          <cell r="Z267">
            <v>0.39832916220000131</v>
          </cell>
          <cell r="AA267">
            <v>0</v>
          </cell>
          <cell r="AB267">
            <v>34.407934999999995</v>
          </cell>
          <cell r="AC267">
            <v>30.55779900000001</v>
          </cell>
          <cell r="AD267">
            <v>36.917361999999997</v>
          </cell>
          <cell r="AE267">
            <v>35.068782999999996</v>
          </cell>
          <cell r="AF267">
            <v>39.232877999999999</v>
          </cell>
          <cell r="AG267">
            <v>32.145673000000031</v>
          </cell>
          <cell r="AH267">
            <v>29.613920999999976</v>
          </cell>
          <cell r="AI267">
            <v>41.44419400000001</v>
          </cell>
          <cell r="AJ267">
            <v>31.226756999999985</v>
          </cell>
          <cell r="AK267">
            <v>22.430652000000009</v>
          </cell>
          <cell r="AL267">
            <v>33.881853000000007</v>
          </cell>
          <cell r="AM267">
            <v>38.126840999999992</v>
          </cell>
          <cell r="AN267">
            <v>20.450281999999991</v>
          </cell>
          <cell r="AO267">
            <v>39.767714999999995</v>
          </cell>
          <cell r="AP267">
            <v>49.248643000000008</v>
          </cell>
          <cell r="AQ267">
            <v>28.992252000000004</v>
          </cell>
          <cell r="AR267">
            <v>42.361874000000007</v>
          </cell>
          <cell r="AS267">
            <v>55.451227999999972</v>
          </cell>
          <cell r="AT267">
            <v>56.786161000000014</v>
          </cell>
          <cell r="AU267">
            <v>49.528163999999997</v>
          </cell>
          <cell r="AV267">
            <v>60.17262400000002</v>
          </cell>
          <cell r="AW267">
            <v>49.860687000000013</v>
          </cell>
          <cell r="AX267">
            <v>82.882213999999976</v>
          </cell>
          <cell r="AY267">
            <v>56.82573099999999</v>
          </cell>
          <cell r="AZ267">
            <v>70.148008999999973</v>
          </cell>
          <cell r="BA267">
            <v>0</v>
          </cell>
        </row>
        <row r="268">
          <cell r="B268">
            <v>1.0876460968199997</v>
          </cell>
          <cell r="C268">
            <v>1.4240208155000011</v>
          </cell>
          <cell r="D268">
            <v>1.7454145237000005</v>
          </cell>
          <cell r="E268">
            <v>2.1517970853999997</v>
          </cell>
          <cell r="F268">
            <v>2.9650869392600021</v>
          </cell>
          <cell r="G268">
            <v>3.1426530815800011</v>
          </cell>
          <cell r="H268">
            <v>3.0457834405599988</v>
          </cell>
          <cell r="I268">
            <v>2.4214463699000004</v>
          </cell>
          <cell r="J268">
            <v>1.5512347528249997</v>
          </cell>
          <cell r="K268">
            <v>1.27478719414</v>
          </cell>
          <cell r="L268">
            <v>1.0005749421799992</v>
          </cell>
          <cell r="M268">
            <v>1.01518801402</v>
          </cell>
          <cell r="N268">
            <v>1.2883069437999997</v>
          </cell>
          <cell r="O268">
            <v>1.7748289126600012</v>
          </cell>
          <cell r="P268">
            <v>1.9168925388000027</v>
          </cell>
          <cell r="Q268">
            <v>2.1144413896399996</v>
          </cell>
          <cell r="R268">
            <v>2.4830539785199979</v>
          </cell>
          <cell r="S268">
            <v>2.4761742738800034</v>
          </cell>
          <cell r="T268">
            <v>2.8019972809083287</v>
          </cell>
          <cell r="U268">
            <v>2.6398796993000007</v>
          </cell>
          <cell r="V268">
            <v>2.9549448924199946</v>
          </cell>
          <cell r="W268">
            <v>3.0283355583199989</v>
          </cell>
          <cell r="X268">
            <v>2.8314155769799827</v>
          </cell>
          <cell r="Y268">
            <v>2.39832434429999</v>
          </cell>
          <cell r="Z268">
            <v>3.0044158978133346</v>
          </cell>
          <cell r="AA268">
            <v>0</v>
          </cell>
          <cell r="AB268">
            <v>350.94916000000001</v>
          </cell>
          <cell r="AC268">
            <v>457.27691099999993</v>
          </cell>
          <cell r="AD268">
            <v>661.35889199999997</v>
          </cell>
          <cell r="AE268">
            <v>739.33480400000008</v>
          </cell>
          <cell r="AF268">
            <v>1189.2424230000001</v>
          </cell>
          <cell r="AG268">
            <v>1207.5694970000002</v>
          </cell>
          <cell r="AH268">
            <v>1291.175864</v>
          </cell>
          <cell r="AI268">
            <v>1054.636039</v>
          </cell>
          <cell r="AJ268">
            <v>772.80600899999979</v>
          </cell>
          <cell r="AK268">
            <v>490.68870499999991</v>
          </cell>
          <cell r="AL268">
            <v>586.57711399999994</v>
          </cell>
          <cell r="AM268">
            <v>540.09911199999999</v>
          </cell>
          <cell r="AN268">
            <v>638.19070699999997</v>
          </cell>
          <cell r="AO268">
            <v>765.08121900000003</v>
          </cell>
          <cell r="AP268">
            <v>809.65384600000004</v>
          </cell>
          <cell r="AQ268">
            <v>858.22009299999991</v>
          </cell>
          <cell r="AR268">
            <v>865.22950300000002</v>
          </cell>
          <cell r="AS268">
            <v>956.35682499999996</v>
          </cell>
          <cell r="AT268">
            <v>1030.2123709999998</v>
          </cell>
          <cell r="AU268">
            <v>1044.209617</v>
          </cell>
          <cell r="AV268">
            <v>1200.0267179999998</v>
          </cell>
          <cell r="AW268">
            <v>1680.6664020000001</v>
          </cell>
          <cell r="AX268">
            <v>1903.644607</v>
          </cell>
          <cell r="AY268">
            <v>1238.5361780000001</v>
          </cell>
          <cell r="AZ268">
            <v>1344.315102</v>
          </cell>
          <cell r="BA268">
            <v>0</v>
          </cell>
        </row>
        <row r="269">
          <cell r="B269">
            <v>0.37880419505999996</v>
          </cell>
          <cell r="C269">
            <v>0.40276606564000006</v>
          </cell>
          <cell r="D269">
            <v>0.21459438429999997</v>
          </cell>
          <cell r="E269">
            <v>0.30676770281999993</v>
          </cell>
          <cell r="F269">
            <v>0.42348214980000015</v>
          </cell>
          <cell r="G269">
            <v>0.45173388260000003</v>
          </cell>
          <cell r="H269">
            <v>0.52746834379999996</v>
          </cell>
          <cell r="I269">
            <v>0.61960535411999984</v>
          </cell>
          <cell r="J269">
            <v>0.56776232865999976</v>
          </cell>
          <cell r="K269">
            <v>0.39523296447999989</v>
          </cell>
          <cell r="L269">
            <v>0.45571808755999993</v>
          </cell>
          <cell r="M269">
            <v>0.48851239491999982</v>
          </cell>
          <cell r="N269">
            <v>0.58743691117999997</v>
          </cell>
          <cell r="O269">
            <v>0.60350014371999994</v>
          </cell>
          <cell r="P269">
            <v>0.49624142125999998</v>
          </cell>
          <cell r="Q269">
            <v>0.85782442317619068</v>
          </cell>
          <cell r="R269">
            <v>1.0807648351200001</v>
          </cell>
          <cell r="S269">
            <v>1.2558986242199999</v>
          </cell>
          <cell r="T269">
            <v>1.4809706837434435</v>
          </cell>
          <cell r="U269">
            <v>1.320277401529762</v>
          </cell>
          <cell r="V269">
            <v>1.3132608124199998</v>
          </cell>
          <cell r="W269">
            <v>1.8791371576200002</v>
          </cell>
          <cell r="X269">
            <v>1.4374595849199994</v>
          </cell>
          <cell r="Y269">
            <v>1.2504219706599999</v>
          </cell>
          <cell r="Z269">
            <v>1.4745361481466666</v>
          </cell>
          <cell r="AA269">
            <v>0</v>
          </cell>
          <cell r="AB269">
            <v>117.97251699999997</v>
          </cell>
          <cell r="AC269">
            <v>107.34993799999999</v>
          </cell>
          <cell r="AD269">
            <v>52.108097999999991</v>
          </cell>
          <cell r="AE269">
            <v>68.585343999999992</v>
          </cell>
          <cell r="AF269">
            <v>107.74532399999998</v>
          </cell>
          <cell r="AG269">
            <v>131.81757100000002</v>
          </cell>
          <cell r="AH269">
            <v>172.15927699999995</v>
          </cell>
          <cell r="AI269">
            <v>223.18324100000001</v>
          </cell>
          <cell r="AJ269">
            <v>260.07332799999995</v>
          </cell>
          <cell r="AK269">
            <v>162.28637600000002</v>
          </cell>
          <cell r="AL269">
            <v>211.86087399999997</v>
          </cell>
          <cell r="AM269">
            <v>240.16697399999998</v>
          </cell>
          <cell r="AN269">
            <v>247.51166100000003</v>
          </cell>
          <cell r="AO269">
            <v>255.63549100000003</v>
          </cell>
          <cell r="AP269">
            <v>178.662699</v>
          </cell>
          <cell r="AQ269">
            <v>258.20899399999996</v>
          </cell>
          <cell r="AR269">
            <v>270.44001799999995</v>
          </cell>
          <cell r="AS269">
            <v>308.40547599999996</v>
          </cell>
          <cell r="AT269">
            <v>357.94318199999992</v>
          </cell>
          <cell r="AU269">
            <v>321.024654</v>
          </cell>
          <cell r="AV269">
            <v>295.16456099999999</v>
          </cell>
          <cell r="AW269">
            <v>569.42774700000007</v>
          </cell>
          <cell r="AX269">
            <v>421.15625699999998</v>
          </cell>
          <cell r="AY269">
            <v>405.36899600000004</v>
          </cell>
          <cell r="AZ269">
            <v>450.94096499999995</v>
          </cell>
          <cell r="BA269">
            <v>0</v>
          </cell>
        </row>
        <row r="272">
          <cell r="B272">
            <v>0.10935684972</v>
          </cell>
          <cell r="C272">
            <v>0.12270460781999998</v>
          </cell>
          <cell r="D272">
            <v>0.14727223868000006</v>
          </cell>
          <cell r="E272">
            <v>0.14440669209999993</v>
          </cell>
          <cell r="F272">
            <v>0.18690804699999988</v>
          </cell>
          <cell r="G272">
            <v>0.1701904096199999</v>
          </cell>
          <cell r="H272">
            <v>0.16289007969999994</v>
          </cell>
          <cell r="I272">
            <v>0.15509546093000001</v>
          </cell>
          <cell r="J272">
            <v>0.11898944251999992</v>
          </cell>
          <cell r="K272">
            <v>9.1201572299999992E-2</v>
          </cell>
          <cell r="L272">
            <v>7.2849100460000024E-2</v>
          </cell>
          <cell r="M272">
            <v>7.3234013300000025E-2</v>
          </cell>
          <cell r="N272">
            <v>7.3811569039999969E-2</v>
          </cell>
          <cell r="O272">
            <v>8.5923093699999994E-2</v>
          </cell>
          <cell r="P272">
            <v>6.4125602879999966E-2</v>
          </cell>
          <cell r="Q272">
            <v>9.3548568920000075E-2</v>
          </cell>
          <cell r="R272">
            <v>0.10518778742999998</v>
          </cell>
          <cell r="S272">
            <v>9.4747633859999833E-2</v>
          </cell>
          <cell r="T272">
            <v>0.14887510644000002</v>
          </cell>
          <cell r="U272">
            <v>0.12775435857000014</v>
          </cell>
          <cell r="V272">
            <v>0.15823573300000005</v>
          </cell>
          <cell r="W272">
            <v>0.16569972589999993</v>
          </cell>
          <cell r="X272">
            <v>0.18158813699999993</v>
          </cell>
          <cell r="Y272">
            <v>0.17477918920000002</v>
          </cell>
          <cell r="Z272">
            <v>0.21485220716666614</v>
          </cell>
          <cell r="AA272">
            <v>0</v>
          </cell>
          <cell r="AB272">
            <v>37.039971999999999</v>
          </cell>
          <cell r="AC272">
            <v>41.559846</v>
          </cell>
          <cell r="AD272">
            <v>45.869244999999992</v>
          </cell>
          <cell r="AE272">
            <v>50.282696999999999</v>
          </cell>
          <cell r="AF272">
            <v>62.029850000000003</v>
          </cell>
          <cell r="AG272">
            <v>71.417034999999984</v>
          </cell>
          <cell r="AH272">
            <v>69.473647999999983</v>
          </cell>
          <cell r="AI272">
            <v>78.803942000000006</v>
          </cell>
          <cell r="AJ272">
            <v>69.073145000000011</v>
          </cell>
          <cell r="AK272">
            <v>47.249514999999995</v>
          </cell>
          <cell r="AL272">
            <v>47.660607999999996</v>
          </cell>
          <cell r="AM272">
            <v>46.512255000000003</v>
          </cell>
          <cell r="AN272">
            <v>38.599460000000001</v>
          </cell>
          <cell r="AO272">
            <v>45.008077999999998</v>
          </cell>
          <cell r="AP272">
            <v>30.057333999999997</v>
          </cell>
          <cell r="AQ272">
            <v>44.019692000000006</v>
          </cell>
          <cell r="AR272">
            <v>46.375452000000003</v>
          </cell>
          <cell r="AS272">
            <v>36.068173000000002</v>
          </cell>
          <cell r="AT272">
            <v>52.395714000000005</v>
          </cell>
          <cell r="AU272">
            <v>41.349851000000001</v>
          </cell>
          <cell r="AV272">
            <v>47.851780999999988</v>
          </cell>
          <cell r="AW272">
            <v>65.857901999999982</v>
          </cell>
          <cell r="AX272">
            <v>75.476556999999985</v>
          </cell>
          <cell r="AY272">
            <v>68.312997999999993</v>
          </cell>
          <cell r="AZ272">
            <v>72.621223000000015</v>
          </cell>
          <cell r="BA272">
            <v>0</v>
          </cell>
        </row>
      </sheetData>
      <sheetData sheetId="44"/>
      <sheetData sheetId="45"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2.24E-4</v>
          </cell>
          <cell r="J47">
            <v>0</v>
          </cell>
          <cell r="K47">
            <v>0</v>
          </cell>
          <cell r="L47">
            <v>3.385E-3</v>
          </cell>
          <cell r="M47">
            <v>1.4794999999999999E-2</v>
          </cell>
          <cell r="N47">
            <v>4.4089999999999997E-3</v>
          </cell>
          <cell r="O47">
            <v>4.2308999999999999E-2</v>
          </cell>
          <cell r="P47">
            <v>9.5326999999999995E-2</v>
          </cell>
          <cell r="Q47">
            <v>3.6943999999999998E-2</v>
          </cell>
          <cell r="R47">
            <v>7.6650166999999991E-2</v>
          </cell>
          <cell r="S47">
            <v>0.16252726000000001</v>
          </cell>
          <cell r="T47">
            <v>0.24110328571428569</v>
          </cell>
          <cell r="U47">
            <v>0.69976899999999997</v>
          </cell>
          <cell r="V47">
            <v>1.0268633843999999</v>
          </cell>
          <cell r="W47">
            <v>1.9677829999999998</v>
          </cell>
          <cell r="X47">
            <v>1.009369</v>
          </cell>
          <cell r="Y47">
            <v>0.537053</v>
          </cell>
          <cell r="Z47">
            <v>0.44307028140000004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8.3999999999999991E-2</v>
          </cell>
          <cell r="AJ47">
            <v>0</v>
          </cell>
          <cell r="AK47">
            <v>0</v>
          </cell>
          <cell r="AL47">
            <v>0.66872699999999996</v>
          </cell>
          <cell r="AM47">
            <v>2.0356139999999998</v>
          </cell>
          <cell r="AN47">
            <v>0.67582100000000001</v>
          </cell>
          <cell r="AO47">
            <v>4.7282729999999997</v>
          </cell>
          <cell r="AP47">
            <v>10.442513</v>
          </cell>
          <cell r="AQ47">
            <v>4.2025249999999996</v>
          </cell>
          <cell r="AR47">
            <v>5.5382179999999996</v>
          </cell>
          <cell r="AS47">
            <v>11.922369999999999</v>
          </cell>
          <cell r="AT47">
            <v>14.658532999999998</v>
          </cell>
          <cell r="AU47">
            <v>34.979292000000001</v>
          </cell>
          <cell r="AV47">
            <v>53.460986999999996</v>
          </cell>
          <cell r="AW47">
            <v>133.44103799999999</v>
          </cell>
          <cell r="AX47">
            <v>66.150982999999997</v>
          </cell>
          <cell r="AY47">
            <v>36.778464</v>
          </cell>
          <cell r="AZ47">
            <v>36.502564999999997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1.9099999999999998E-4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7.7099999999999998E-4</v>
          </cell>
          <cell r="S105">
            <v>0</v>
          </cell>
          <cell r="T105">
            <v>3.3199999999999999E-4</v>
          </cell>
          <cell r="U105">
            <v>1.17E-4</v>
          </cell>
          <cell r="V105">
            <v>2.7999999999999997E-7</v>
          </cell>
          <cell r="W105">
            <v>2.8499999999999999E-4</v>
          </cell>
          <cell r="X105">
            <v>6.0000000000000002E-6</v>
          </cell>
          <cell r="Y105">
            <v>6.9999999999999994E-5</v>
          </cell>
          <cell r="Z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6.8430999999999992E-2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6.8246000000000001E-2</v>
          </cell>
          <cell r="AS105">
            <v>0</v>
          </cell>
          <cell r="AT105">
            <v>2.5177999999999999E-2</v>
          </cell>
          <cell r="AU105">
            <v>2.5770999999999999E-2</v>
          </cell>
          <cell r="AV105">
            <v>9.9999999999999991E-5</v>
          </cell>
          <cell r="AW105">
            <v>2.1499999999999999E-4</v>
          </cell>
          <cell r="AX105">
            <v>1.8929999999999999E-3</v>
          </cell>
          <cell r="AY105">
            <v>4.7035999999999994E-2</v>
          </cell>
          <cell r="AZ105">
            <v>0</v>
          </cell>
        </row>
        <row r="108">
          <cell r="B108">
            <v>2.3730000000000001E-3</v>
          </cell>
          <cell r="C108">
            <v>2.856E-3</v>
          </cell>
          <cell r="D108">
            <v>5.372E-3</v>
          </cell>
          <cell r="E108">
            <v>3.6940000000000002E-3</v>
          </cell>
          <cell r="F108">
            <v>1.1769999999999999E-3</v>
          </cell>
          <cell r="G108">
            <v>1.2880000000000001E-3</v>
          </cell>
          <cell r="H108">
            <v>4.3599999999999997E-4</v>
          </cell>
          <cell r="I108">
            <v>4.0400000000000001E-4</v>
          </cell>
          <cell r="J108">
            <v>2.99E-4</v>
          </cell>
          <cell r="K108">
            <v>1.446E-3</v>
          </cell>
          <cell r="L108">
            <v>2.1579999999999998E-3</v>
          </cell>
          <cell r="M108">
            <v>1.6808E-2</v>
          </cell>
          <cell r="N108">
            <v>1.6337000000000001E-2</v>
          </cell>
          <cell r="O108">
            <v>1.9987999999999999E-2</v>
          </cell>
          <cell r="P108">
            <v>2.9170999999999999E-2</v>
          </cell>
          <cell r="Q108">
            <v>6.826299999999999E-2</v>
          </cell>
          <cell r="R108">
            <v>9.0024999999999994E-2</v>
          </cell>
          <cell r="S108">
            <v>0.10625395360000001</v>
          </cell>
          <cell r="T108">
            <v>0.13587199999999999</v>
          </cell>
          <cell r="U108">
            <v>0.138847</v>
          </cell>
          <cell r="V108">
            <v>0.104348</v>
          </cell>
          <cell r="W108">
            <v>0.13006399999999999</v>
          </cell>
          <cell r="X108">
            <v>9.0687999999999991E-2</v>
          </cell>
          <cell r="Y108">
            <v>0.19558899999999999</v>
          </cell>
          <cell r="Z108">
            <v>0.23707499999999998</v>
          </cell>
          <cell r="AB108">
            <v>0.38384799999999997</v>
          </cell>
          <cell r="AC108">
            <v>0.55445999999999995</v>
          </cell>
          <cell r="AD108">
            <v>1.126136</v>
          </cell>
          <cell r="AE108">
            <v>0.66203000000000001</v>
          </cell>
          <cell r="AF108">
            <v>0.210282</v>
          </cell>
          <cell r="AG108">
            <v>0.22524</v>
          </cell>
          <cell r="AH108">
            <v>8.8170999999999999E-2</v>
          </cell>
          <cell r="AI108">
            <v>6.4430000000000001E-2</v>
          </cell>
          <cell r="AJ108">
            <v>0.108954</v>
          </cell>
          <cell r="AK108">
            <v>0.36120199999999997</v>
          </cell>
          <cell r="AL108">
            <v>0.64720099999999992</v>
          </cell>
          <cell r="AM108">
            <v>5.4712779999999999</v>
          </cell>
          <cell r="AN108">
            <v>5.597963</v>
          </cell>
          <cell r="AO108">
            <v>5.9063970000000001</v>
          </cell>
          <cell r="AP108">
            <v>9.9664159999999988</v>
          </cell>
          <cell r="AQ108">
            <v>24.549099999999999</v>
          </cell>
          <cell r="AR108">
            <v>28.102611999999997</v>
          </cell>
          <cell r="AS108">
            <v>32.973272000000001</v>
          </cell>
          <cell r="AT108">
            <v>38.493915999999999</v>
          </cell>
          <cell r="AU108">
            <v>39.181235000000001</v>
          </cell>
          <cell r="AV108">
            <v>31.513069999999999</v>
          </cell>
          <cell r="AW108">
            <v>36.124870000000001</v>
          </cell>
          <cell r="AX108">
            <v>25.792683999999998</v>
          </cell>
          <cell r="AY108">
            <v>49.686734999999999</v>
          </cell>
          <cell r="AZ108">
            <v>63.431950999999998</v>
          </cell>
        </row>
        <row r="154">
          <cell r="B154">
            <v>0.16599999999999998</v>
          </cell>
          <cell r="C154">
            <v>8.0674999999999997E-2</v>
          </cell>
          <cell r="D154">
            <v>0.20666299999999999</v>
          </cell>
          <cell r="E154">
            <v>6.7387000000000002E-2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2.5900000000000001E-4</v>
          </cell>
          <cell r="Q154">
            <v>2.5399999999999999E-4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2.1599999999999999E-4</v>
          </cell>
          <cell r="X154">
            <v>3.7999999999999995E-5</v>
          </cell>
          <cell r="Y154">
            <v>0</v>
          </cell>
          <cell r="Z154">
            <v>0</v>
          </cell>
          <cell r="AB154">
            <v>5.0659999999999998</v>
          </cell>
          <cell r="AC154">
            <v>2.522586</v>
          </cell>
          <cell r="AD154">
            <v>5.86205</v>
          </cell>
          <cell r="AE154">
            <v>1.479814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6.3E-2</v>
          </cell>
          <cell r="AQ154">
            <v>6.3347000000000001E-2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5.7071999999999998E-2</v>
          </cell>
          <cell r="AX154">
            <v>1.0515999999999999E-2</v>
          </cell>
          <cell r="AY154">
            <v>0</v>
          </cell>
          <cell r="AZ154">
            <v>0</v>
          </cell>
        </row>
        <row r="189">
          <cell r="B189">
            <v>0.46772999999999998</v>
          </cell>
          <cell r="C189">
            <v>0.42457899999999998</v>
          </cell>
          <cell r="D189">
            <v>0.43750799999999995</v>
          </cell>
          <cell r="E189">
            <v>1.7794000000000001E-2</v>
          </cell>
          <cell r="F189">
            <v>6.576499999999999E-2</v>
          </cell>
          <cell r="G189">
            <v>1.4855E-2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5.1999999999999997E-5</v>
          </cell>
          <cell r="P189">
            <v>5.1999999999999997E-5</v>
          </cell>
          <cell r="Q189">
            <v>5.3000000000000001E-5</v>
          </cell>
          <cell r="R189">
            <v>0</v>
          </cell>
          <cell r="S189">
            <v>0</v>
          </cell>
          <cell r="T189">
            <v>2.6574999999999999E-5</v>
          </cell>
          <cell r="U189">
            <v>4.996304E-2</v>
          </cell>
          <cell r="V189">
            <v>0.28342635059999999</v>
          </cell>
          <cell r="W189">
            <v>0.64009699999999992</v>
          </cell>
          <cell r="X189">
            <v>1.0850379999999999</v>
          </cell>
          <cell r="Y189">
            <v>0.70085500000000001</v>
          </cell>
          <cell r="Z189">
            <v>0.62916499999999997</v>
          </cell>
          <cell r="AB189">
            <v>20.034737999999997</v>
          </cell>
          <cell r="AC189">
            <v>12.670971</v>
          </cell>
          <cell r="AD189">
            <v>15.184320999999999</v>
          </cell>
          <cell r="AE189">
            <v>1.119469</v>
          </cell>
          <cell r="AF189">
            <v>4.5055579999999997</v>
          </cell>
          <cell r="AG189">
            <v>1.309725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1.26E-2</v>
          </cell>
          <cell r="AP189">
            <v>1.26E-2</v>
          </cell>
          <cell r="AQ189">
            <v>2.6386999999999997E-2</v>
          </cell>
          <cell r="AR189">
            <v>0</v>
          </cell>
          <cell r="AS189">
            <v>0</v>
          </cell>
          <cell r="AT189">
            <v>3.359E-3</v>
          </cell>
          <cell r="AU189">
            <v>4.7929579999999996</v>
          </cell>
          <cell r="AV189">
            <v>20.065293</v>
          </cell>
          <cell r="AW189">
            <v>43.015231</v>
          </cell>
          <cell r="AX189">
            <v>88.789288999999997</v>
          </cell>
          <cell r="AY189">
            <v>57.178337999999997</v>
          </cell>
          <cell r="AZ189">
            <v>49.076929</v>
          </cell>
        </row>
        <row r="253">
          <cell r="B253">
            <v>2.1999999999999999E-5</v>
          </cell>
          <cell r="C253">
            <v>0</v>
          </cell>
          <cell r="D253">
            <v>1.562E-2</v>
          </cell>
          <cell r="E253">
            <v>1.9289999999999999E-3</v>
          </cell>
          <cell r="F253">
            <v>0</v>
          </cell>
          <cell r="G253">
            <v>0</v>
          </cell>
          <cell r="H253">
            <v>1.1309999999999998E-3</v>
          </cell>
          <cell r="I253">
            <v>9.162E-3</v>
          </cell>
          <cell r="J253">
            <v>1.2493000000000001E-2</v>
          </cell>
          <cell r="K253">
            <v>3.0299999999999999E-4</v>
          </cell>
          <cell r="L253">
            <v>3.7799999999999999E-3</v>
          </cell>
          <cell r="M253">
            <v>4.5439999999999994E-3</v>
          </cell>
          <cell r="N253">
            <v>3.1929999999999997E-3</v>
          </cell>
          <cell r="O253">
            <v>1.57E-3</v>
          </cell>
          <cell r="P253">
            <v>7.9170000000000004E-3</v>
          </cell>
          <cell r="Q253">
            <v>7.0029999999999997E-3</v>
          </cell>
          <cell r="R253">
            <v>7.5299999999999994E-3</v>
          </cell>
          <cell r="S253">
            <v>1.2740999999999999E-2</v>
          </cell>
          <cell r="T253">
            <v>3.6659999999999998E-2</v>
          </cell>
          <cell r="U253">
            <v>2.6043999999999998E-2</v>
          </cell>
          <cell r="V253">
            <v>4.5676000000000001E-2</v>
          </cell>
          <cell r="W253">
            <v>3.9851999999999999E-2</v>
          </cell>
          <cell r="X253">
            <v>3.6427000000000001E-2</v>
          </cell>
          <cell r="Y253">
            <v>8.9560000000000004E-3</v>
          </cell>
          <cell r="Z253">
            <v>9.6410000000000003E-3</v>
          </cell>
          <cell r="AB253">
            <v>4.2639999999999996E-3</v>
          </cell>
          <cell r="AC253">
            <v>0</v>
          </cell>
          <cell r="AD253">
            <v>0.34111799999999998</v>
          </cell>
          <cell r="AE253">
            <v>8.8659000000000002E-2</v>
          </cell>
          <cell r="AF253">
            <v>0</v>
          </cell>
          <cell r="AG253">
            <v>0</v>
          </cell>
          <cell r="AH253">
            <v>0.29200100000000001</v>
          </cell>
          <cell r="AI253">
            <v>3.341323</v>
          </cell>
          <cell r="AJ253">
            <v>4.8602189999999998</v>
          </cell>
          <cell r="AK253">
            <v>0.19053199999999998</v>
          </cell>
          <cell r="AL253">
            <v>2.0682769999999997</v>
          </cell>
          <cell r="AM253">
            <v>2.2113939999999999</v>
          </cell>
          <cell r="AN253">
            <v>1.9981939999999998</v>
          </cell>
          <cell r="AO253">
            <v>1.18323</v>
          </cell>
          <cell r="AP253">
            <v>3.090157</v>
          </cell>
          <cell r="AQ253">
            <v>3.1824049999999997</v>
          </cell>
          <cell r="AR253">
            <v>3.3083839999999998</v>
          </cell>
          <cell r="AS253">
            <v>4.0644140000000002</v>
          </cell>
          <cell r="AT253">
            <v>8.4060159999999993</v>
          </cell>
          <cell r="AU253">
            <v>6.9142049999999999</v>
          </cell>
          <cell r="AV253">
            <v>9.1752919999999989</v>
          </cell>
          <cell r="AW253">
            <v>11.506174</v>
          </cell>
          <cell r="AX253">
            <v>12.294877999999999</v>
          </cell>
          <cell r="AY253">
            <v>4.1658339999999994</v>
          </cell>
          <cell r="AZ253">
            <v>4.4238499999999998</v>
          </cell>
        </row>
        <row r="263">
          <cell r="B263">
            <v>0.69952300000000001</v>
          </cell>
          <cell r="C263">
            <v>0.53999099999999989</v>
          </cell>
          <cell r="D263">
            <v>0.66922899999999985</v>
          </cell>
          <cell r="E263">
            <v>9.9328E-2</v>
          </cell>
          <cell r="F263">
            <v>7.0582999999999993E-2</v>
          </cell>
          <cell r="G263">
            <v>1.7978999999999998E-2</v>
          </cell>
          <cell r="H263">
            <v>4.0736000000000001E-3</v>
          </cell>
          <cell r="I263">
            <v>1.5730000000000001E-2</v>
          </cell>
          <cell r="J263">
            <v>1.53498E-2</v>
          </cell>
          <cell r="K263">
            <v>3.2309779999999998E-3</v>
          </cell>
          <cell r="L263">
            <v>1.5278000000000002E-2</v>
          </cell>
          <cell r="M263">
            <v>4.1106999999999998E-2</v>
          </cell>
          <cell r="N263">
            <v>4.1617500000000002E-2</v>
          </cell>
          <cell r="O263">
            <v>6.7033999999999996E-2</v>
          </cell>
          <cell r="P263">
            <v>0.13542000000000001</v>
          </cell>
          <cell r="Q263">
            <v>0.11559959999999998</v>
          </cell>
          <cell r="R263">
            <v>0.18562572699999999</v>
          </cell>
          <cell r="S263">
            <v>0.28636321360000005</v>
          </cell>
          <cell r="T263">
            <v>0.41913980771428572</v>
          </cell>
          <cell r="U263">
            <v>0.95845817566666647</v>
          </cell>
          <cell r="V263">
            <v>1.4690818326000001</v>
          </cell>
          <cell r="W263">
            <v>2.7971000000000004</v>
          </cell>
          <cell r="X263">
            <v>2.3471689999999992</v>
          </cell>
          <cell r="Y263">
            <v>1.5233016607999998</v>
          </cell>
          <cell r="Z263">
            <v>1.3224942493999998</v>
          </cell>
          <cell r="AA263">
            <v>0</v>
          </cell>
          <cell r="AB263">
            <v>28.181570999999998</v>
          </cell>
          <cell r="AC263">
            <v>17.746427999999998</v>
          </cell>
          <cell r="AD263">
            <v>23.151671999999998</v>
          </cell>
          <cell r="AE263">
            <v>3.8140779999999999</v>
          </cell>
          <cell r="AF263">
            <v>5.0391259999999996</v>
          </cell>
          <cell r="AG263">
            <v>1.792735</v>
          </cell>
          <cell r="AH263">
            <v>0.78597799999999995</v>
          </cell>
          <cell r="AI263">
            <v>4.3543219999999998</v>
          </cell>
          <cell r="AJ263">
            <v>5.7517509999999996</v>
          </cell>
          <cell r="AK263">
            <v>1.0007539999999999</v>
          </cell>
          <cell r="AL263">
            <v>5.0426269999999995</v>
          </cell>
          <cell r="AM263">
            <v>11.489573999999999</v>
          </cell>
          <cell r="AN263">
            <v>12.655535</v>
          </cell>
          <cell r="AO263">
            <v>12.429414000000001</v>
          </cell>
          <cell r="AP263">
            <v>24.649553999999998</v>
          </cell>
          <cell r="AQ263">
            <v>32.512298999999992</v>
          </cell>
          <cell r="AR263">
            <v>40.779899999999998</v>
          </cell>
          <cell r="AS263">
            <v>50.072930999999997</v>
          </cell>
          <cell r="AT263">
            <v>62.813396999999995</v>
          </cell>
          <cell r="AU263">
            <v>88.74297999999996</v>
          </cell>
          <cell r="AV263">
            <v>116.32374100000001</v>
          </cell>
          <cell r="AW263">
            <v>228.51985900000005</v>
          </cell>
          <cell r="AX263">
            <v>202.20383699999994</v>
          </cell>
          <cell r="AY263">
            <v>154.32236299999991</v>
          </cell>
          <cell r="AZ263">
            <v>155.44310499999997</v>
          </cell>
          <cell r="BA263">
            <v>0</v>
          </cell>
        </row>
        <row r="264">
          <cell r="B264">
            <v>0.52979300000000007</v>
          </cell>
          <cell r="C264">
            <v>0.45621899999999999</v>
          </cell>
          <cell r="D264">
            <v>0.44157399999999997</v>
          </cell>
          <cell r="E264">
            <v>1.8997E-2</v>
          </cell>
          <cell r="F264">
            <v>6.9168999999999994E-2</v>
          </cell>
          <cell r="G264">
            <v>1.6531000000000001E-2</v>
          </cell>
          <cell r="H264">
            <v>2.1096000000000001E-3</v>
          </cell>
          <cell r="I264">
            <v>6.0999999999999997E-4</v>
          </cell>
          <cell r="J264">
            <v>5.3680000000000004E-4</v>
          </cell>
          <cell r="K264">
            <v>6.4199999999999988E-4</v>
          </cell>
          <cell r="L264">
            <v>6.4999999999999986E-4</v>
          </cell>
          <cell r="M264">
            <v>8.8899999999999992E-4</v>
          </cell>
          <cell r="N264">
            <v>1.5399999999999999E-3</v>
          </cell>
          <cell r="O264">
            <v>7.6000000000000004E-5</v>
          </cell>
          <cell r="P264">
            <v>9.7999999999999997E-5</v>
          </cell>
          <cell r="Q264">
            <v>6.5000000000000008E-5</v>
          </cell>
          <cell r="R264">
            <v>1.3999999999999999E-4</v>
          </cell>
          <cell r="S264">
            <v>2.3799999999999998E-4</v>
          </cell>
          <cell r="T264">
            <v>6.9773750000000009E-4</v>
          </cell>
          <cell r="U264">
            <v>8.8512292333333339E-2</v>
          </cell>
          <cell r="V264">
            <v>0.28383605059999995</v>
          </cell>
          <cell r="W264">
            <v>0.64122999999999986</v>
          </cell>
          <cell r="X264">
            <v>1.1967950000000001</v>
          </cell>
          <cell r="Y264">
            <v>0.77571099999999993</v>
          </cell>
          <cell r="Z264">
            <v>0.62995726499999993</v>
          </cell>
          <cell r="AA264">
            <v>0</v>
          </cell>
          <cell r="AB264">
            <v>22.704663999999998</v>
          </cell>
          <cell r="AC264">
            <v>14.658882</v>
          </cell>
          <cell r="AD264">
            <v>15.822367999999999</v>
          </cell>
          <cell r="AE264">
            <v>1.2990839999999999</v>
          </cell>
          <cell r="AF264">
            <v>4.8100990000000001</v>
          </cell>
          <cell r="AG264">
            <v>1.5491569999999999</v>
          </cell>
          <cell r="AH264">
            <v>0.32572899999999994</v>
          </cell>
          <cell r="AI264">
            <v>0.32414399999999999</v>
          </cell>
          <cell r="AJ264">
            <v>0.25293699999999997</v>
          </cell>
          <cell r="AK264">
            <v>0.25496599999999997</v>
          </cell>
          <cell r="AL264">
            <v>0.47619600000000001</v>
          </cell>
          <cell r="AM264">
            <v>0.33299200000000001</v>
          </cell>
          <cell r="AN264">
            <v>0.51711699999999994</v>
          </cell>
          <cell r="AO264">
            <v>6.7535999999999999E-2</v>
          </cell>
          <cell r="AP264">
            <v>0.14343400000000001</v>
          </cell>
          <cell r="AQ264">
            <v>4.4786999999999993E-2</v>
          </cell>
          <cell r="AR264">
            <v>0.23683199999999999</v>
          </cell>
          <cell r="AS264">
            <v>0.13372400000000001</v>
          </cell>
          <cell r="AT264">
            <v>0.22385500000000003</v>
          </cell>
          <cell r="AU264">
            <v>6.391316999999999</v>
          </cell>
          <cell r="AV264">
            <v>20.307675</v>
          </cell>
          <cell r="AW264">
            <v>43.484865999999997</v>
          </cell>
          <cell r="AX264">
            <v>95.518397000000007</v>
          </cell>
          <cell r="AY264">
            <v>62.317964999999994</v>
          </cell>
          <cell r="AZ264">
            <v>50.003542000000003</v>
          </cell>
          <cell r="BA264">
            <v>0</v>
          </cell>
        </row>
        <row r="266">
          <cell r="B266">
            <v>0.16599999999999998</v>
          </cell>
          <cell r="C266">
            <v>8.0674999999999997E-2</v>
          </cell>
          <cell r="D266">
            <v>0.20666299999999999</v>
          </cell>
          <cell r="E266">
            <v>6.7387000000000002E-2</v>
          </cell>
          <cell r="F266">
            <v>0</v>
          </cell>
          <cell r="G266">
            <v>0</v>
          </cell>
          <cell r="H266">
            <v>0</v>
          </cell>
          <cell r="I266">
            <v>5.0359999999999997E-3</v>
          </cell>
          <cell r="J266">
            <v>5.6099999999999998E-4</v>
          </cell>
          <cell r="K266">
            <v>1.06978E-4</v>
          </cell>
          <cell r="L266">
            <v>4.1999999999999997E-3</v>
          </cell>
          <cell r="M266">
            <v>2.846E-3</v>
          </cell>
          <cell r="N266">
            <v>6.9234999999999991E-3</v>
          </cell>
          <cell r="O266">
            <v>1.8699999999999999E-3</v>
          </cell>
          <cell r="P266">
            <v>5.2700000000000002E-4</v>
          </cell>
          <cell r="Q266">
            <v>2.5399999999999999E-4</v>
          </cell>
          <cell r="R266">
            <v>0</v>
          </cell>
          <cell r="S266">
            <v>0</v>
          </cell>
          <cell r="T266">
            <v>1.4999999999999999E-5</v>
          </cell>
          <cell r="U266">
            <v>2.6000000000000002E-5</v>
          </cell>
          <cell r="V266">
            <v>1.8443893999999998E-3</v>
          </cell>
          <cell r="W266">
            <v>1.3600000000000001E-3</v>
          </cell>
          <cell r="X266">
            <v>3.4699999999999998E-4</v>
          </cell>
          <cell r="Y266">
            <v>3.9999999999999998E-6</v>
          </cell>
          <cell r="Z266">
            <v>3.2999999999999996E-5</v>
          </cell>
          <cell r="AA266">
            <v>0</v>
          </cell>
          <cell r="AB266">
            <v>5.0659999999999998</v>
          </cell>
          <cell r="AC266">
            <v>2.522586</v>
          </cell>
          <cell r="AD266">
            <v>5.86205</v>
          </cell>
          <cell r="AE266">
            <v>1.479814</v>
          </cell>
          <cell r="AF266">
            <v>0</v>
          </cell>
          <cell r="AG266">
            <v>0</v>
          </cell>
          <cell r="AH266">
            <v>0</v>
          </cell>
          <cell r="AI266">
            <v>0.48451899999999998</v>
          </cell>
          <cell r="AJ266">
            <v>0.15806500000000001</v>
          </cell>
          <cell r="AK266">
            <v>6.4212999999999992E-2</v>
          </cell>
          <cell r="AL266">
            <v>0.65601999999999994</v>
          </cell>
          <cell r="AM266">
            <v>0.52612799999999993</v>
          </cell>
          <cell r="AN266">
            <v>1.357699</v>
          </cell>
          <cell r="AO266">
            <v>0.375386</v>
          </cell>
          <cell r="AP266">
            <v>0.33946999999999999</v>
          </cell>
          <cell r="AQ266">
            <v>6.3347000000000001E-2</v>
          </cell>
          <cell r="AR266">
            <v>0</v>
          </cell>
          <cell r="AS266">
            <v>0</v>
          </cell>
          <cell r="AT266">
            <v>3.7039999999999998E-3</v>
          </cell>
          <cell r="AU266">
            <v>5.3589999999999992E-3</v>
          </cell>
          <cell r="AV266">
            <v>0.35857899999999998</v>
          </cell>
          <cell r="AW266">
            <v>0.21888399999999997</v>
          </cell>
          <cell r="AX266">
            <v>0.13705299999999998</v>
          </cell>
          <cell r="AY266">
            <v>1.232E-3</v>
          </cell>
          <cell r="AZ266">
            <v>8.099999999999999E-5</v>
          </cell>
          <cell r="BA266">
            <v>0</v>
          </cell>
        </row>
        <row r="267">
          <cell r="B267">
            <v>2.1999999999999999E-5</v>
          </cell>
          <cell r="C267">
            <v>4.1E-5</v>
          </cell>
          <cell r="D267">
            <v>1.562E-2</v>
          </cell>
          <cell r="E267">
            <v>2.0530000000000001E-3</v>
          </cell>
          <cell r="F267">
            <v>0</v>
          </cell>
          <cell r="G267">
            <v>5.5999999999999999E-5</v>
          </cell>
          <cell r="H267">
            <v>1.4989999999999999E-3</v>
          </cell>
          <cell r="I267">
            <v>9.4339999999999997E-3</v>
          </cell>
          <cell r="J267">
            <v>1.3239000000000001E-2</v>
          </cell>
          <cell r="K267">
            <v>4.37E-4</v>
          </cell>
          <cell r="L267">
            <v>8.2649999999999998E-3</v>
          </cell>
          <cell r="M267">
            <v>2.0537E-2</v>
          </cell>
          <cell r="N267">
            <v>8.0829999999999999E-3</v>
          </cell>
          <cell r="O267">
            <v>4.4859000000000003E-2</v>
          </cell>
          <cell r="P267">
            <v>0.10359499999999999</v>
          </cell>
          <cell r="Q267">
            <v>4.5845000000000004E-2</v>
          </cell>
          <cell r="R267">
            <v>9.430416699999998E-2</v>
          </cell>
          <cell r="S267">
            <v>0.17888925999999999</v>
          </cell>
          <cell r="T267">
            <v>0.28184370771428569</v>
          </cell>
          <cell r="U267">
            <v>0.72746100999999985</v>
          </cell>
          <cell r="V267">
            <v>1.0739017064</v>
          </cell>
          <cell r="W267">
            <v>2.0124259999999996</v>
          </cell>
          <cell r="X267">
            <v>1.0542230000000001</v>
          </cell>
          <cell r="Y267">
            <v>0.54758600000000002</v>
          </cell>
          <cell r="Z267">
            <v>0.45361328140000007</v>
          </cell>
          <cell r="AA267">
            <v>0</v>
          </cell>
          <cell r="AB267">
            <v>4.2639999999999996E-3</v>
          </cell>
          <cell r="AC267">
            <v>7.4999999999999997E-3</v>
          </cell>
          <cell r="AD267">
            <v>0.34111799999999998</v>
          </cell>
          <cell r="AE267">
            <v>9.8631999999999997E-2</v>
          </cell>
          <cell r="AF267">
            <v>0</v>
          </cell>
          <cell r="AG267">
            <v>1.0102E-2</v>
          </cell>
          <cell r="AH267">
            <v>0.36967</v>
          </cell>
          <cell r="AI267">
            <v>3.4455270000000002</v>
          </cell>
          <cell r="AJ267">
            <v>5.1247199999999999</v>
          </cell>
          <cell r="AK267">
            <v>0.228653</v>
          </cell>
          <cell r="AL267">
            <v>3.2618769999999997</v>
          </cell>
          <cell r="AM267">
            <v>5.1431759999999995</v>
          </cell>
          <cell r="AN267">
            <v>2.7196109999999996</v>
          </cell>
          <cell r="AO267">
            <v>5.9981770000000001</v>
          </cell>
          <cell r="AP267">
            <v>13.671009</v>
          </cell>
          <cell r="AQ267">
            <v>7.6618829999999978</v>
          </cell>
          <cell r="AR267">
            <v>12.087216</v>
          </cell>
          <cell r="AS267">
            <v>16.772365000000001</v>
          </cell>
          <cell r="AT267">
            <v>23.909754</v>
          </cell>
          <cell r="AU267">
            <v>42.248283000000008</v>
          </cell>
          <cell r="AV267">
            <v>62.859321000000001</v>
          </cell>
          <cell r="AW267">
            <v>145.69792100000001</v>
          </cell>
          <cell r="AX267">
            <v>79.616973999999971</v>
          </cell>
          <cell r="AY267">
            <v>41.602790999999996</v>
          </cell>
          <cell r="AZ267">
            <v>41.209778</v>
          </cell>
          <cell r="BA267">
            <v>0</v>
          </cell>
        </row>
        <row r="268">
          <cell r="B268">
            <v>3.4999999999999997E-5</v>
          </cell>
          <cell r="C268">
            <v>0</v>
          </cell>
          <cell r="D268">
            <v>0</v>
          </cell>
          <cell r="E268">
            <v>7.1969999999999994E-3</v>
          </cell>
          <cell r="F268">
            <v>2.3699999999999999E-4</v>
          </cell>
          <cell r="G268">
            <v>1.0399999999999999E-4</v>
          </cell>
          <cell r="H268">
            <v>2.9E-5</v>
          </cell>
          <cell r="I268">
            <v>2.4599999999999996E-4</v>
          </cell>
          <cell r="J268">
            <v>0</v>
          </cell>
          <cell r="K268">
            <v>2.3999999999999997E-5</v>
          </cell>
          <cell r="L268">
            <v>4.9999999999999996E-6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2.0999999999999999E-5</v>
          </cell>
          <cell r="S268">
            <v>7.2999999999999999E-5</v>
          </cell>
          <cell r="T268">
            <v>1.2179999999999999E-5</v>
          </cell>
          <cell r="U268">
            <v>8.3199999999999995E-4</v>
          </cell>
          <cell r="V268">
            <v>2.879E-3</v>
          </cell>
          <cell r="W268">
            <v>7.7759999999999991E-3</v>
          </cell>
          <cell r="X268">
            <v>1.7789999999999998E-3</v>
          </cell>
          <cell r="Y268">
            <v>1.9186608E-3</v>
          </cell>
          <cell r="Z268">
            <v>5.8679999999999995E-4</v>
          </cell>
          <cell r="AA268">
            <v>0</v>
          </cell>
          <cell r="AB268">
            <v>1.2949999999999999E-3</v>
          </cell>
          <cell r="AC268">
            <v>0</v>
          </cell>
          <cell r="AD268">
            <v>0</v>
          </cell>
          <cell r="AE268">
            <v>0.27451799999999998</v>
          </cell>
          <cell r="AF268">
            <v>1.8744999999999998E-2</v>
          </cell>
          <cell r="AG268">
            <v>8.2360000000000003E-3</v>
          </cell>
          <cell r="AH268">
            <v>2.408E-3</v>
          </cell>
          <cell r="AI268">
            <v>3.5701999999999998E-2</v>
          </cell>
          <cell r="AJ268">
            <v>0</v>
          </cell>
          <cell r="AK268">
            <v>8.1499999999999993E-3</v>
          </cell>
          <cell r="AL268">
            <v>1.333E-3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8.8170000000000002E-3</v>
          </cell>
          <cell r="AS268">
            <v>1.7349E-2</v>
          </cell>
          <cell r="AT268">
            <v>1.2768E-2</v>
          </cell>
          <cell r="AU268">
            <v>0.22165399999999999</v>
          </cell>
          <cell r="AV268">
            <v>0.72309999999999997</v>
          </cell>
          <cell r="AW268">
            <v>2.1197689999999998</v>
          </cell>
          <cell r="AX268">
            <v>0.64798899999999993</v>
          </cell>
          <cell r="AY268">
            <v>0.28638299999999994</v>
          </cell>
          <cell r="AZ268">
            <v>0.256517</v>
          </cell>
          <cell r="BA268">
            <v>0</v>
          </cell>
        </row>
        <row r="269">
          <cell r="B269">
            <v>1.2999999999999999E-3</v>
          </cell>
          <cell r="C269">
            <v>1.9999999999999998E-4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8.4849999999999995E-3</v>
          </cell>
          <cell r="O269">
            <v>0</v>
          </cell>
          <cell r="P269">
            <v>0</v>
          </cell>
          <cell r="Q269">
            <v>7.5600000000000008E-5</v>
          </cell>
          <cell r="R269">
            <v>1.6956E-4</v>
          </cell>
          <cell r="S269">
            <v>1.4099999999999998E-4</v>
          </cell>
          <cell r="T269">
            <v>3.01E-4</v>
          </cell>
          <cell r="U269">
            <v>8.3305E-4</v>
          </cell>
          <cell r="V269">
            <v>1.5551876E-3</v>
          </cell>
          <cell r="W269">
            <v>1.1039999999999999E-3</v>
          </cell>
          <cell r="X269">
            <v>1.7079999999999999E-3</v>
          </cell>
          <cell r="Y269">
            <v>9.2000000000000003E-4</v>
          </cell>
          <cell r="Z269">
            <v>2.5699999999999996E-4</v>
          </cell>
          <cell r="AA269">
            <v>0</v>
          </cell>
          <cell r="AB269">
            <v>2.1499999999999998E-2</v>
          </cell>
          <cell r="AC269">
            <v>3.0000000000000001E-3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2.3727719999999999</v>
          </cell>
          <cell r="AO269">
            <v>0</v>
          </cell>
          <cell r="AP269">
            <v>0</v>
          </cell>
          <cell r="AQ269">
            <v>2.0489999999999998E-2</v>
          </cell>
          <cell r="AR269">
            <v>4.9510999999999999E-2</v>
          </cell>
          <cell r="AS269">
            <v>2.0733999999999999E-2</v>
          </cell>
          <cell r="AT269">
            <v>5.9081000000000002E-2</v>
          </cell>
          <cell r="AU269">
            <v>0.19026799999999999</v>
          </cell>
          <cell r="AV269">
            <v>0.30982500000000002</v>
          </cell>
          <cell r="AW269">
            <v>0.27901700000000002</v>
          </cell>
          <cell r="AX269">
            <v>6.4643000000000006E-2</v>
          </cell>
          <cell r="AY269">
            <v>8.2615999999999995E-2</v>
          </cell>
          <cell r="AZ269">
            <v>5.5064000000000002E-2</v>
          </cell>
          <cell r="BA269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2.6999999999999999E-5</v>
          </cell>
          <cell r="N272">
            <v>0</v>
          </cell>
          <cell r="O272">
            <v>0</v>
          </cell>
          <cell r="P272">
            <v>0</v>
          </cell>
          <cell r="Q272">
            <v>8.6399999999999997E-4</v>
          </cell>
          <cell r="R272">
            <v>5.9400000000000002E-4</v>
          </cell>
          <cell r="S272">
            <v>2.9700000000000001E-4</v>
          </cell>
          <cell r="T272">
            <v>6.81825E-5</v>
          </cell>
          <cell r="U272">
            <v>8.6370000000000001E-4</v>
          </cell>
          <cell r="V272">
            <v>5.3038599999999999E-4</v>
          </cell>
          <cell r="W272">
            <v>2.0749999999999996E-3</v>
          </cell>
          <cell r="X272">
            <v>1.348E-3</v>
          </cell>
          <cell r="Y272">
            <v>7.6999999999999996E-4</v>
          </cell>
          <cell r="Z272">
            <v>1.8973499999999999E-4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1.6E-2</v>
          </cell>
          <cell r="AN272">
            <v>0</v>
          </cell>
          <cell r="AO272">
            <v>0</v>
          </cell>
          <cell r="AP272">
            <v>0</v>
          </cell>
          <cell r="AQ272">
            <v>0.116064</v>
          </cell>
          <cell r="AR272">
            <v>0.11977599999999999</v>
          </cell>
          <cell r="AS272">
            <v>5.9839999999999997E-2</v>
          </cell>
          <cell r="AT272">
            <v>1.8318000000000001E-2</v>
          </cell>
          <cell r="AU272">
            <v>0.19214000000000001</v>
          </cell>
          <cell r="AV272">
            <v>0.12111499999999999</v>
          </cell>
          <cell r="AW272">
            <v>0.43416899999999997</v>
          </cell>
          <cell r="AX272">
            <v>0.27115699999999998</v>
          </cell>
          <cell r="AY272">
            <v>0.21995300000000001</v>
          </cell>
          <cell r="AZ272">
            <v>7.1272000000000002E-2</v>
          </cell>
          <cell r="BA272">
            <v>0</v>
          </cell>
        </row>
      </sheetData>
      <sheetData sheetId="46"/>
      <sheetData sheetId="47"/>
      <sheetData sheetId="48">
        <row r="12">
          <cell r="B12">
            <v>0.13632164000000002</v>
          </cell>
          <cell r="C12">
            <v>0.11783408000000001</v>
          </cell>
          <cell r="D12">
            <v>1.7002986000000001E-2</v>
          </cell>
          <cell r="E12">
            <v>5.8392880000000008E-2</v>
          </cell>
          <cell r="F12">
            <v>9.4569020000000004E-2</v>
          </cell>
          <cell r="G12">
            <v>6.7745860000000005E-2</v>
          </cell>
          <cell r="H12">
            <v>5.1560600000000005E-2</v>
          </cell>
          <cell r="I12">
            <v>4.0909960000000002E-2</v>
          </cell>
          <cell r="J12">
            <v>3.3435402000000003E-2</v>
          </cell>
          <cell r="K12">
            <v>1.6460080000000002E-2</v>
          </cell>
          <cell r="L12">
            <v>1.3447980000000002E-2</v>
          </cell>
          <cell r="M12">
            <v>1.1393200000000001E-2</v>
          </cell>
          <cell r="N12">
            <v>1.1187540000000001E-2</v>
          </cell>
          <cell r="O12">
            <v>7.9752858640000004E-3</v>
          </cell>
          <cell r="P12">
            <v>4.5245658639999986E-3</v>
          </cell>
          <cell r="Q12">
            <v>3.2268599999999994E-3</v>
          </cell>
          <cell r="R12">
            <v>1.0177455288000003E-2</v>
          </cell>
          <cell r="S12">
            <v>5.1324509599999998E-3</v>
          </cell>
          <cell r="T12">
            <v>4.6628400000000006E-3</v>
          </cell>
          <cell r="U12">
            <v>2.5152603839999994E-3</v>
          </cell>
          <cell r="V12">
            <v>4.3280109600000007E-3</v>
          </cell>
          <cell r="W12">
            <v>3.6800400000000003E-3</v>
          </cell>
          <cell r="X12">
            <v>2.4315199999999999E-3</v>
          </cell>
          <cell r="Y12">
            <v>1.7781400000000003E-3</v>
          </cell>
          <cell r="Z12">
            <v>6.0209349199999993E-4</v>
          </cell>
          <cell r="AB12">
            <v>24.065997999999997</v>
          </cell>
          <cell r="AC12">
            <v>19.422615</v>
          </cell>
          <cell r="AD12">
            <v>2.7901489999999995</v>
          </cell>
          <cell r="AE12">
            <v>8.5279550000000004</v>
          </cell>
          <cell r="AF12">
            <v>13.669664999999998</v>
          </cell>
          <cell r="AG12">
            <v>13.813223999999998</v>
          </cell>
          <cell r="AH12">
            <v>11.310886999999999</v>
          </cell>
          <cell r="AI12">
            <v>9.9901839999999993</v>
          </cell>
          <cell r="AJ12">
            <v>8.4344959999999993</v>
          </cell>
          <cell r="AK12">
            <v>4.7171379999999994</v>
          </cell>
          <cell r="AL12">
            <v>4.3794940000000002</v>
          </cell>
          <cell r="AM12">
            <v>4.0749379999999995</v>
          </cell>
          <cell r="AN12">
            <v>3.901713</v>
          </cell>
          <cell r="AO12">
            <v>3.2485139999999997</v>
          </cell>
          <cell r="AP12">
            <v>1.77067</v>
          </cell>
          <cell r="AQ12">
            <v>1.1971499999999999</v>
          </cell>
          <cell r="AR12">
            <v>2.3031099999999998</v>
          </cell>
          <cell r="AS12">
            <v>1.779965</v>
          </cell>
          <cell r="AT12">
            <v>1.2448399999999999</v>
          </cell>
          <cell r="AU12">
            <v>0.68115099999999995</v>
          </cell>
          <cell r="AV12">
            <v>1.046643</v>
          </cell>
          <cell r="AW12">
            <v>1.061148</v>
          </cell>
          <cell r="AX12">
            <v>0.83359499999999997</v>
          </cell>
          <cell r="AY12">
            <v>0.69560199999999994</v>
          </cell>
          <cell r="AZ12">
            <v>0.211835</v>
          </cell>
        </row>
        <row r="23">
          <cell r="B23">
            <v>6.1172020000000008E-2</v>
          </cell>
          <cell r="C23">
            <v>9.8407400000000023E-3</v>
          </cell>
          <cell r="D23">
            <v>7.2432360000000001E-2</v>
          </cell>
          <cell r="E23">
            <v>9.2197560000000012E-2</v>
          </cell>
          <cell r="F23">
            <v>0.13593398000000001</v>
          </cell>
          <cell r="G23">
            <v>9.5224219999999998E-2</v>
          </cell>
          <cell r="H23">
            <v>6.0491340000000005E-2</v>
          </cell>
          <cell r="I23">
            <v>7.2763600000000012E-2</v>
          </cell>
          <cell r="J23">
            <v>6.088992E-2</v>
          </cell>
          <cell r="K23">
            <v>2.4505053300000003E-2</v>
          </cell>
          <cell r="L23">
            <v>3.1020080000000002E-2</v>
          </cell>
          <cell r="M23">
            <v>2.6779479999999998E-2</v>
          </cell>
          <cell r="N23">
            <v>1.9042660000000003E-2</v>
          </cell>
          <cell r="O23">
            <v>2.0835360000000001E-2</v>
          </cell>
          <cell r="P23">
            <v>2.8321019999999992E-2</v>
          </cell>
          <cell r="Q23">
            <v>2.609152E-2</v>
          </cell>
          <cell r="R23">
            <v>3.1647979999999992E-2</v>
          </cell>
          <cell r="S23">
            <v>2.681588E-2</v>
          </cell>
          <cell r="T23">
            <v>2.6597480000000007E-2</v>
          </cell>
          <cell r="U23">
            <v>2.8065232650000018E-2</v>
          </cell>
          <cell r="V23">
            <v>2.5162591999999994E-2</v>
          </cell>
          <cell r="W23">
            <v>1.8471180000000004E-2</v>
          </cell>
          <cell r="X23">
            <v>1.6882319999999992E-2</v>
          </cell>
          <cell r="Y23">
            <v>1.3278719999999997E-2</v>
          </cell>
          <cell r="Z23">
            <v>8.9307400000000012E-3</v>
          </cell>
          <cell r="AB23">
            <v>12.399592999999999</v>
          </cell>
          <cell r="AC23">
            <v>2.1957580000000001</v>
          </cell>
          <cell r="AD23">
            <v>13.304364</v>
          </cell>
          <cell r="AE23">
            <v>18.961020999999995</v>
          </cell>
          <cell r="AF23">
            <v>32.514043999999998</v>
          </cell>
          <cell r="AG23">
            <v>29.547852999999996</v>
          </cell>
          <cell r="AH23">
            <v>20.633565000000001</v>
          </cell>
          <cell r="AI23">
            <v>28.101536999999997</v>
          </cell>
          <cell r="AJ23">
            <v>28.804375999999998</v>
          </cell>
          <cell r="AK23">
            <v>11.798995</v>
          </cell>
          <cell r="AL23">
            <v>15.944507</v>
          </cell>
          <cell r="AM23">
            <v>19.658913999999999</v>
          </cell>
          <cell r="AN23">
            <v>11.419910999999999</v>
          </cell>
          <cell r="AO23">
            <v>12.71302</v>
          </cell>
          <cell r="AP23">
            <v>17.633485999999998</v>
          </cell>
          <cell r="AQ23">
            <v>13.985365999999999</v>
          </cell>
          <cell r="AR23">
            <v>15.619949</v>
          </cell>
          <cell r="AS23">
            <v>13.34201</v>
          </cell>
          <cell r="AT23">
            <v>14.222999</v>
          </cell>
          <cell r="AU23">
            <v>14.973483</v>
          </cell>
          <cell r="AV23">
            <v>12.359214</v>
          </cell>
          <cell r="AW23">
            <v>10.068052</v>
          </cell>
          <cell r="AX23">
            <v>10.828358</v>
          </cell>
          <cell r="AY23">
            <v>8.2909089999999992</v>
          </cell>
          <cell r="AZ23">
            <v>4.5453320000000001</v>
          </cell>
        </row>
        <row r="37">
          <cell r="R37">
            <v>0</v>
          </cell>
          <cell r="S37">
            <v>0</v>
          </cell>
          <cell r="T37">
            <v>2.6062400000000001E-3</v>
          </cell>
          <cell r="U37">
            <v>2.40968E-3</v>
          </cell>
          <cell r="V37">
            <v>2.3578099999999998E-2</v>
          </cell>
          <cell r="W37">
            <v>3.8218180000000004E-2</v>
          </cell>
          <cell r="X37">
            <v>3.7404640000000003E-2</v>
          </cell>
          <cell r="Y37">
            <v>3.298385999999999E-2</v>
          </cell>
          <cell r="Z37">
            <v>5.6137900000000011E-2</v>
          </cell>
          <cell r="AR37">
            <v>0</v>
          </cell>
          <cell r="AS37">
            <v>0</v>
          </cell>
          <cell r="AT37">
            <v>0.29883599999999999</v>
          </cell>
          <cell r="AU37">
            <v>0.26060299999999997</v>
          </cell>
          <cell r="AV37">
            <v>1.9421519999999999</v>
          </cell>
          <cell r="AW37">
            <v>4.2077909999999994</v>
          </cell>
          <cell r="AX37">
            <v>5.2494129999999997</v>
          </cell>
          <cell r="AY37">
            <v>3.6857579999999999</v>
          </cell>
          <cell r="AZ37">
            <v>6.9884139999999997</v>
          </cell>
        </row>
        <row r="39">
          <cell r="B39">
            <v>5.7239000000000005E-3</v>
          </cell>
          <cell r="C39">
            <v>1.36773E-2</v>
          </cell>
          <cell r="D39">
            <v>3.886792E-2</v>
          </cell>
          <cell r="E39">
            <v>4.1670719999999994E-2</v>
          </cell>
          <cell r="F39">
            <v>2.8362152000000005E-2</v>
          </cell>
          <cell r="G39">
            <v>2.7045199999999998E-2</v>
          </cell>
          <cell r="H39">
            <v>2.6506480000000002E-2</v>
          </cell>
          <cell r="I39">
            <v>1.6744000000000002E-2</v>
          </cell>
          <cell r="J39">
            <v>1.0572380000000003E-2</v>
          </cell>
          <cell r="K39">
            <v>6.2243999999999997E-3</v>
          </cell>
          <cell r="L39">
            <v>7.5548200000000012E-3</v>
          </cell>
          <cell r="M39">
            <v>7.8605799999999972E-3</v>
          </cell>
          <cell r="N39">
            <v>6.2644399999999996E-3</v>
          </cell>
          <cell r="O39">
            <v>1.0099180000000001E-2</v>
          </cell>
          <cell r="P39">
            <v>8.8452000000000027E-3</v>
          </cell>
          <cell r="Q39">
            <v>7.4638199999999986E-3</v>
          </cell>
          <cell r="R39">
            <v>5.773040000000001E-3</v>
          </cell>
          <cell r="S39">
            <v>1.0568803335999997E-2</v>
          </cell>
          <cell r="T39">
            <v>1.1067183399999998E-2</v>
          </cell>
          <cell r="U39">
            <v>8.5213673999999968E-3</v>
          </cell>
          <cell r="V39">
            <v>9.9354768240000058E-3</v>
          </cell>
          <cell r="W39">
            <v>4.2815499999999992E-2</v>
          </cell>
          <cell r="X39">
            <v>4.5145100000000014E-2</v>
          </cell>
          <cell r="Y39">
            <v>9.8098000000000022E-3</v>
          </cell>
          <cell r="Z39">
            <v>4.3261400000000018E-3</v>
          </cell>
          <cell r="AB39">
            <v>0.75725399999999998</v>
          </cell>
          <cell r="AC39">
            <v>2.7670439999999998</v>
          </cell>
          <cell r="AD39">
            <v>8.4515430000000009</v>
          </cell>
          <cell r="AE39">
            <v>8.852288999999999</v>
          </cell>
          <cell r="AF39">
            <v>5.8947750000000001</v>
          </cell>
          <cell r="AG39">
            <v>7.3193570000000001</v>
          </cell>
          <cell r="AH39">
            <v>6.8144519999999993</v>
          </cell>
          <cell r="AI39">
            <v>4.901783</v>
          </cell>
          <cell r="AJ39">
            <v>3.5545020000000003</v>
          </cell>
          <cell r="AK39">
            <v>2.0525869999999999</v>
          </cell>
          <cell r="AL39">
            <v>2.2780419999999997</v>
          </cell>
          <cell r="AM39">
            <v>2.2839719999999999</v>
          </cell>
          <cell r="AN39">
            <v>2.012499</v>
          </cell>
          <cell r="AO39">
            <v>4.1276899999999994</v>
          </cell>
          <cell r="AP39">
            <v>3.8228579999999996</v>
          </cell>
          <cell r="AQ39">
            <v>3.0210909999999997</v>
          </cell>
          <cell r="AR39">
            <v>2.1563239999999997</v>
          </cell>
          <cell r="AS39">
            <v>3.4814779999999996</v>
          </cell>
          <cell r="AT39">
            <v>3.6802539999999997</v>
          </cell>
          <cell r="AU39">
            <v>2.515126</v>
          </cell>
          <cell r="AV39">
            <v>2.723303</v>
          </cell>
          <cell r="AW39">
            <v>8.1251850000000001</v>
          </cell>
          <cell r="AX39">
            <v>9.6651329999999991</v>
          </cell>
          <cell r="AY39">
            <v>2.6337519999999999</v>
          </cell>
          <cell r="AZ39">
            <v>1.4240979999999999</v>
          </cell>
        </row>
        <row r="46">
          <cell r="B46">
            <v>1.7235400000000002E-3</v>
          </cell>
          <cell r="C46">
            <v>4.2005600000000004E-2</v>
          </cell>
          <cell r="D46">
            <v>3.4654619999999997E-2</v>
          </cell>
          <cell r="E46">
            <v>1.8104875880000003E-2</v>
          </cell>
          <cell r="F46">
            <v>2.5257960000000003E-2</v>
          </cell>
          <cell r="G46">
            <v>2.1450520000000004E-2</v>
          </cell>
          <cell r="H46">
            <v>1.2341420000000001E-2</v>
          </cell>
          <cell r="I46">
            <v>1.3411580000000003E-2</v>
          </cell>
          <cell r="J46">
            <v>6.0387600000000007E-3</v>
          </cell>
          <cell r="K46">
            <v>2.7846000000000007E-4</v>
          </cell>
          <cell r="L46">
            <v>2.8028000000000005E-4</v>
          </cell>
          <cell r="M46">
            <v>4.9503999999999998E-4</v>
          </cell>
          <cell r="N46">
            <v>5.6601999999999998E-4</v>
          </cell>
          <cell r="O46">
            <v>3.7128000000000004E-4</v>
          </cell>
          <cell r="P46">
            <v>4.0403999999999993E-4</v>
          </cell>
          <cell r="Q46">
            <v>1.7471999999999998E-4</v>
          </cell>
          <cell r="R46">
            <v>5.5692000000000003E-4</v>
          </cell>
          <cell r="S46">
            <v>0</v>
          </cell>
          <cell r="T46">
            <v>7.9715999999999988E-4</v>
          </cell>
          <cell r="U46">
            <v>1.8312915833333332E-4</v>
          </cell>
          <cell r="V46">
            <v>1.1468802799999999E-4</v>
          </cell>
          <cell r="W46">
            <v>9.5914000000000004E-4</v>
          </cell>
          <cell r="X46">
            <v>1.9837999999999998E-4</v>
          </cell>
          <cell r="Y46">
            <v>2.0384E-4</v>
          </cell>
          <cell r="Z46">
            <v>4.4589999999999994E-4</v>
          </cell>
          <cell r="AB46">
            <v>0.28262299999999996</v>
          </cell>
          <cell r="AC46">
            <v>6.814387</v>
          </cell>
          <cell r="AD46">
            <v>5.796678</v>
          </cell>
          <cell r="AE46">
            <v>3.1921680000000001</v>
          </cell>
          <cell r="AF46">
            <v>4.4295160000000005</v>
          </cell>
          <cell r="AG46">
            <v>3.925141</v>
          </cell>
          <cell r="AH46">
            <v>2.5589659999999999</v>
          </cell>
          <cell r="AI46">
            <v>2.7911040000000003</v>
          </cell>
          <cell r="AJ46">
            <v>1.2279799999999998</v>
          </cell>
          <cell r="AK46">
            <v>0.10081</v>
          </cell>
          <cell r="AL46">
            <v>0.10810399999999999</v>
          </cell>
          <cell r="AM46">
            <v>0.21443499999999999</v>
          </cell>
          <cell r="AN46">
            <v>0.186145</v>
          </cell>
          <cell r="AO46">
            <v>0.147753</v>
          </cell>
          <cell r="AP46">
            <v>0.27729599999999999</v>
          </cell>
          <cell r="AQ46">
            <v>7.4694999999999998E-2</v>
          </cell>
          <cell r="AR46">
            <v>0.17194799999999999</v>
          </cell>
          <cell r="AS46">
            <v>0</v>
          </cell>
          <cell r="AT46">
            <v>0.22001199999999999</v>
          </cell>
          <cell r="AU46">
            <v>6.6542999999999991E-2</v>
          </cell>
          <cell r="AV46">
            <v>2.9582999999999998E-2</v>
          </cell>
          <cell r="AW46">
            <v>0.14160999999999999</v>
          </cell>
          <cell r="AX46">
            <v>6.6903999999999991E-2</v>
          </cell>
          <cell r="AY46">
            <v>6.8283999999999997E-2</v>
          </cell>
          <cell r="AZ46">
            <v>8.3180999999999991E-2</v>
          </cell>
        </row>
        <row r="47">
          <cell r="B47">
            <v>0.13787592000000001</v>
          </cell>
          <cell r="C47">
            <v>0.16193268</v>
          </cell>
          <cell r="D47">
            <v>0.33011524000000003</v>
          </cell>
          <cell r="E47">
            <v>0.56103320000000001</v>
          </cell>
          <cell r="F47">
            <v>0.56843332000000002</v>
          </cell>
          <cell r="G47">
            <v>0.48207978000000007</v>
          </cell>
          <cell r="H47">
            <v>0.49296884000000007</v>
          </cell>
          <cell r="I47">
            <v>0.36369060000000003</v>
          </cell>
          <cell r="J47">
            <v>0.22193808000000001</v>
          </cell>
          <cell r="K47">
            <v>0.16507582000000001</v>
          </cell>
          <cell r="L47">
            <v>0.21252686000000001</v>
          </cell>
          <cell r="M47">
            <v>0.18314295999999997</v>
          </cell>
          <cell r="N47">
            <v>0.13992706000000002</v>
          </cell>
          <cell r="O47">
            <v>0.21034103999999998</v>
          </cell>
          <cell r="P47">
            <v>0.25613224000000001</v>
          </cell>
          <cell r="Q47">
            <v>0.25871664</v>
          </cell>
          <cell r="R47">
            <v>0.56603455999999996</v>
          </cell>
          <cell r="S47">
            <v>0.66435949143200002</v>
          </cell>
          <cell r="T47">
            <v>0.68427045049999946</v>
          </cell>
          <cell r="U47">
            <v>0.58994572000000034</v>
          </cell>
          <cell r="V47">
            <v>0.74230319326800021</v>
          </cell>
          <cell r="W47">
            <v>0.66107340571999962</v>
          </cell>
          <cell r="X47">
            <v>0.40823873999999993</v>
          </cell>
          <cell r="Y47">
            <v>0.46529282799999983</v>
          </cell>
          <cell r="Z47">
            <v>0.44452043999999974</v>
          </cell>
          <cell r="AB47">
            <v>26.403290999999996</v>
          </cell>
          <cell r="AC47">
            <v>38.678608999999994</v>
          </cell>
          <cell r="AD47">
            <v>70.542053999999993</v>
          </cell>
          <cell r="AE47">
            <v>111.31930199999999</v>
          </cell>
          <cell r="AF47">
            <v>126.350236</v>
          </cell>
          <cell r="AG47">
            <v>138.04001299999999</v>
          </cell>
          <cell r="AH47">
            <v>156.900002</v>
          </cell>
          <cell r="AI47">
            <v>117.49815799999999</v>
          </cell>
          <cell r="AJ47">
            <v>87.625319000000005</v>
          </cell>
          <cell r="AK47">
            <v>54.429448999999991</v>
          </cell>
          <cell r="AL47">
            <v>58.781271999999994</v>
          </cell>
          <cell r="AM47">
            <v>42.513109</v>
          </cell>
          <cell r="AN47">
            <v>33.969380000000001</v>
          </cell>
          <cell r="AO47">
            <v>45.788405999999995</v>
          </cell>
          <cell r="AP47">
            <v>49.200385999999995</v>
          </cell>
          <cell r="AQ47">
            <v>44.787214999999996</v>
          </cell>
          <cell r="AR47">
            <v>68.304857999999996</v>
          </cell>
          <cell r="AS47">
            <v>84.509553999999994</v>
          </cell>
          <cell r="AT47">
            <v>85.484685999999996</v>
          </cell>
          <cell r="AU47">
            <v>63.670995999999995</v>
          </cell>
          <cell r="AV47">
            <v>78.183335999999997</v>
          </cell>
          <cell r="AW47">
            <v>86.012422999999998</v>
          </cell>
          <cell r="AX47">
            <v>46.368169999999999</v>
          </cell>
          <cell r="AY47">
            <v>50.276311</v>
          </cell>
          <cell r="AZ47">
            <v>49.477027</v>
          </cell>
        </row>
        <row r="64">
          <cell r="B64">
            <v>3.0960212920000006E-3</v>
          </cell>
          <cell r="C64">
            <v>3.4197800000000003E-3</v>
          </cell>
          <cell r="D64">
            <v>5.6529200000000005E-3</v>
          </cell>
          <cell r="E64">
            <v>3.4179600000000003E-3</v>
          </cell>
          <cell r="F64">
            <v>3.2341400000000004E-3</v>
          </cell>
          <cell r="G64">
            <v>7.3946600000000008E-3</v>
          </cell>
          <cell r="H64">
            <v>1.284738E-2</v>
          </cell>
          <cell r="I64">
            <v>2.7489280000000005E-2</v>
          </cell>
          <cell r="J64">
            <v>3.5919520000000003E-2</v>
          </cell>
          <cell r="K64">
            <v>1.4234038000000003E-2</v>
          </cell>
          <cell r="L64">
            <v>2.3518040000000004E-2</v>
          </cell>
          <cell r="M64">
            <v>2.689414E-2</v>
          </cell>
          <cell r="N64">
            <v>3.5013160000000002E-2</v>
          </cell>
          <cell r="O64">
            <v>2.8938017835999998E-2</v>
          </cell>
          <cell r="P64">
            <v>8.9562200000000008E-3</v>
          </cell>
          <cell r="Q64">
            <v>8.7383660000000002E-2</v>
          </cell>
          <cell r="R64">
            <v>3.5140560000000001E-2</v>
          </cell>
          <cell r="S64">
            <v>2.9700579999999997E-2</v>
          </cell>
          <cell r="T64">
            <v>2.1752639999999997E-2</v>
          </cell>
          <cell r="U64">
            <v>1.9167900266666663E-2</v>
          </cell>
          <cell r="V64">
            <v>1.6452800000000004E-2</v>
          </cell>
          <cell r="W64">
            <v>5.12694E-3</v>
          </cell>
          <cell r="X64">
            <v>6.19164E-3</v>
          </cell>
          <cell r="Y64">
            <v>1.2960219999999998E-2</v>
          </cell>
          <cell r="Z64">
            <v>2.5097800000000001E-3</v>
          </cell>
          <cell r="AB64">
            <v>0.33312199999999997</v>
          </cell>
          <cell r="AC64">
            <v>0.50687599999999999</v>
          </cell>
          <cell r="AD64">
            <v>0.95264399999999994</v>
          </cell>
          <cell r="AE64">
            <v>0.64557799999999999</v>
          </cell>
          <cell r="AF64">
            <v>0.23699199999999998</v>
          </cell>
          <cell r="AG64">
            <v>1.3038780000000001</v>
          </cell>
          <cell r="AH64">
            <v>1.2543120000000001</v>
          </cell>
          <cell r="AI64">
            <v>2.9805109999999999</v>
          </cell>
          <cell r="AJ64">
            <v>4.2315509999999996</v>
          </cell>
          <cell r="AK64">
            <v>2.1365249999999998</v>
          </cell>
          <cell r="AL64">
            <v>4.100447</v>
          </cell>
          <cell r="AM64">
            <v>2.8567139999999998</v>
          </cell>
          <cell r="AN64">
            <v>4.5821999999999994</v>
          </cell>
          <cell r="AO64">
            <v>3.7860169999999997</v>
          </cell>
          <cell r="AP64">
            <v>1.4482039999999998</v>
          </cell>
          <cell r="AQ64">
            <v>10.259459999999999</v>
          </cell>
          <cell r="AR64">
            <v>3.9064319999999997</v>
          </cell>
          <cell r="AS64">
            <v>3.6876849999999997</v>
          </cell>
          <cell r="AT64">
            <v>2.6050809999999998</v>
          </cell>
          <cell r="AU64">
            <v>2.5138849999999997</v>
          </cell>
          <cell r="AV64">
            <v>3.1003419999999999</v>
          </cell>
          <cell r="AW64">
            <v>1.279217</v>
          </cell>
          <cell r="AX64">
            <v>1.3437649999999999</v>
          </cell>
          <cell r="AY64">
            <v>3.8085499999999999</v>
          </cell>
          <cell r="AZ64">
            <v>1.5133529999999999</v>
          </cell>
        </row>
        <row r="72">
          <cell r="B72">
            <v>5.6154280000000008E-2</v>
          </cell>
          <cell r="C72">
            <v>9.0748839999999997E-2</v>
          </cell>
          <cell r="D72">
            <v>8.8521160000000015E-2</v>
          </cell>
          <cell r="E72">
            <v>6.1745320000000006E-2</v>
          </cell>
          <cell r="F72">
            <v>8.7105200000000008E-2</v>
          </cell>
          <cell r="G72">
            <v>6.7887820000000015E-2</v>
          </cell>
          <cell r="H72">
            <v>5.7792280000000008E-2</v>
          </cell>
          <cell r="I72">
            <v>9.0222860000000002E-2</v>
          </cell>
          <cell r="J72">
            <v>7.8103480000000017E-2</v>
          </cell>
          <cell r="K72">
            <v>1.8815160000000001E-2</v>
          </cell>
          <cell r="L72">
            <v>2.1725340000000003E-2</v>
          </cell>
          <cell r="M72">
            <v>1.186094E-2</v>
          </cell>
          <cell r="N72">
            <v>1.0681580000000001E-2</v>
          </cell>
          <cell r="O72">
            <v>2.1293999999999997E-2</v>
          </cell>
          <cell r="P72">
            <v>2.2844640000000003E-2</v>
          </cell>
          <cell r="Q72">
            <v>4.060966000000002E-2</v>
          </cell>
          <cell r="R72">
            <v>5.0745240000000011E-2</v>
          </cell>
          <cell r="S72">
            <v>4.1785380000000004E-2</v>
          </cell>
          <cell r="T72">
            <v>4.074615999999999E-2</v>
          </cell>
          <cell r="U72">
            <v>5.9702515600000026E-2</v>
          </cell>
          <cell r="V72">
            <v>5.7927734228000002E-2</v>
          </cell>
          <cell r="W72">
            <v>6.2675339999999982E-2</v>
          </cell>
          <cell r="X72">
            <v>2.6175239999999992E-2</v>
          </cell>
          <cell r="Y72">
            <v>2.5800319999999998E-2</v>
          </cell>
          <cell r="Z72">
            <v>2.3983960000000009E-2</v>
          </cell>
          <cell r="AB72">
            <v>12.667988000000001</v>
          </cell>
          <cell r="AC72">
            <v>14.590211999999999</v>
          </cell>
          <cell r="AD72">
            <v>13.358408999999998</v>
          </cell>
          <cell r="AE72">
            <v>8.8036980000000007</v>
          </cell>
          <cell r="AF72">
            <v>14.893130999999999</v>
          </cell>
          <cell r="AG72">
            <v>13.914331000000001</v>
          </cell>
          <cell r="AH72">
            <v>13.051045999999999</v>
          </cell>
          <cell r="AI72">
            <v>21.494973999999999</v>
          </cell>
          <cell r="AJ72">
            <v>19.009072999999997</v>
          </cell>
          <cell r="AK72">
            <v>6.0038909999999994</v>
          </cell>
          <cell r="AL72">
            <v>7.6137379999999997</v>
          </cell>
          <cell r="AM72">
            <v>4.7013229999999995</v>
          </cell>
          <cell r="AN72">
            <v>4.0901259999999997</v>
          </cell>
          <cell r="AO72">
            <v>9.0793479999999995</v>
          </cell>
          <cell r="AP72">
            <v>8.7855629999999998</v>
          </cell>
          <cell r="AQ72">
            <v>11.452788</v>
          </cell>
          <cell r="AR72">
            <v>14.736431</v>
          </cell>
          <cell r="AS72">
            <v>12.471442999999999</v>
          </cell>
          <cell r="AT72">
            <v>10.69863</v>
          </cell>
          <cell r="AU72">
            <v>15.498083999999999</v>
          </cell>
          <cell r="AV72">
            <v>12.604514999999999</v>
          </cell>
          <cell r="AW72">
            <v>14.156421</v>
          </cell>
          <cell r="AX72">
            <v>9.714836</v>
          </cell>
          <cell r="AY72">
            <v>8.6310919999999989</v>
          </cell>
          <cell r="AZ72">
            <v>6.9267179999999993</v>
          </cell>
        </row>
        <row r="85">
          <cell r="B85">
            <v>5.644184E-2</v>
          </cell>
          <cell r="C85">
            <v>0.23135585200000003</v>
          </cell>
          <cell r="D85">
            <v>0.22117004000000004</v>
          </cell>
          <cell r="E85">
            <v>0.30178489978</v>
          </cell>
          <cell r="F85">
            <v>0.34275696</v>
          </cell>
          <cell r="G85">
            <v>0.31564078000000001</v>
          </cell>
          <cell r="H85">
            <v>0.26725972000000003</v>
          </cell>
          <cell r="I85">
            <v>0.30571268000000001</v>
          </cell>
          <cell r="J85">
            <v>0.14117557999999999</v>
          </cell>
          <cell r="K85">
            <v>0.1141868</v>
          </cell>
          <cell r="L85">
            <v>0.11595584000000002</v>
          </cell>
          <cell r="M85">
            <v>8.8561200000000007E-2</v>
          </cell>
          <cell r="N85">
            <v>5.1770445999999998E-2</v>
          </cell>
          <cell r="O85">
            <v>4.2316900079999997E-2</v>
          </cell>
          <cell r="P85">
            <v>5.4605460000000001E-2</v>
          </cell>
          <cell r="Q85">
            <v>4.8433839999999985E-2</v>
          </cell>
          <cell r="R85">
            <v>4.5182013239999999E-2</v>
          </cell>
          <cell r="S85">
            <v>3.6099795550000001E-2</v>
          </cell>
          <cell r="T85">
            <v>4.1044657420000005E-2</v>
          </cell>
          <cell r="U85">
            <v>4.1225151825000014E-2</v>
          </cell>
          <cell r="V85">
            <v>3.8496693507999995E-2</v>
          </cell>
          <cell r="W85">
            <v>3.5113260000000007E-2</v>
          </cell>
          <cell r="X85">
            <v>4.3568979999999972E-2</v>
          </cell>
          <cell r="Y85">
            <v>3.5368059999999993E-2</v>
          </cell>
          <cell r="Z85">
            <v>2.820271999999999E-2</v>
          </cell>
          <cell r="AB85">
            <v>8.6981819999999992</v>
          </cell>
          <cell r="AC85">
            <v>43.050201999999999</v>
          </cell>
          <cell r="AD85">
            <v>41.045840999999996</v>
          </cell>
          <cell r="AE85">
            <v>50.795738999999998</v>
          </cell>
          <cell r="AF85">
            <v>68.761319999999998</v>
          </cell>
          <cell r="AG85">
            <v>78.654900999999995</v>
          </cell>
          <cell r="AH85">
            <v>86.98713699999999</v>
          </cell>
          <cell r="AI85">
            <v>115.01645799999997</v>
          </cell>
          <cell r="AJ85">
            <v>67.598598999999993</v>
          </cell>
          <cell r="AK85">
            <v>48.834650999999994</v>
          </cell>
          <cell r="AL85">
            <v>50.965522999999997</v>
          </cell>
          <cell r="AM85">
            <v>44.908930999999995</v>
          </cell>
          <cell r="AN85">
            <v>24.937553999999999</v>
          </cell>
          <cell r="AO85">
            <v>20.926618999999999</v>
          </cell>
          <cell r="AP85">
            <v>27.179348999999998</v>
          </cell>
          <cell r="AQ85">
            <v>22.296287</v>
          </cell>
          <cell r="AR85">
            <v>18.591417</v>
          </cell>
          <cell r="AS85">
            <v>18.583373999999999</v>
          </cell>
          <cell r="AT85">
            <v>20.660601</v>
          </cell>
          <cell r="AU85">
            <v>18.271782999999999</v>
          </cell>
          <cell r="AV85">
            <v>13.317003</v>
          </cell>
          <cell r="AW85">
            <v>12.117009999999999</v>
          </cell>
          <cell r="AX85">
            <v>14.311005</v>
          </cell>
          <cell r="AY85">
            <v>13.506582999999999</v>
          </cell>
          <cell r="AZ85">
            <v>8.8340149999999991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1.8018E-4</v>
          </cell>
          <cell r="U96">
            <v>0</v>
          </cell>
          <cell r="V96">
            <v>0</v>
          </cell>
          <cell r="W96">
            <v>0</v>
          </cell>
          <cell r="Y96">
            <v>0</v>
          </cell>
          <cell r="Z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2.0591999999999999E-2</v>
          </cell>
          <cell r="AU96">
            <v>0</v>
          </cell>
          <cell r="AV96">
            <v>0</v>
          </cell>
          <cell r="AW96">
            <v>0</v>
          </cell>
          <cell r="AY96">
            <v>0</v>
          </cell>
          <cell r="AZ96">
            <v>0</v>
          </cell>
        </row>
        <row r="97">
          <cell r="B97">
            <v>2.1838180000000002E-2</v>
          </cell>
          <cell r="C97">
            <v>2.1229572000000002E-2</v>
          </cell>
          <cell r="D97">
            <v>1.8480280000000002E-2</v>
          </cell>
          <cell r="E97">
            <v>1.5490020000000002E-2</v>
          </cell>
          <cell r="F97">
            <v>1.6452800000000004E-2</v>
          </cell>
          <cell r="G97">
            <v>1.651468E-2</v>
          </cell>
          <cell r="H97">
            <v>1.118208E-2</v>
          </cell>
          <cell r="I97">
            <v>1.2112324224E-2</v>
          </cell>
          <cell r="J97">
            <v>9.7843200000000009E-3</v>
          </cell>
          <cell r="K97">
            <v>5.0778000000000004E-3</v>
          </cell>
          <cell r="L97">
            <v>5.71844E-3</v>
          </cell>
          <cell r="M97">
            <v>4.5809399999999995E-3</v>
          </cell>
          <cell r="N97">
            <v>4.8102600000000002E-3</v>
          </cell>
          <cell r="O97">
            <v>2.9975399999999999E-3</v>
          </cell>
          <cell r="P97">
            <v>2.69542E-3</v>
          </cell>
          <cell r="Q97">
            <v>2.2677199999999995E-3</v>
          </cell>
          <cell r="R97">
            <v>2.1931000000000003E-3</v>
          </cell>
          <cell r="S97">
            <v>1.4960400000000001E-3</v>
          </cell>
          <cell r="T97">
            <v>2.0893600000000002E-3</v>
          </cell>
          <cell r="U97">
            <v>2.3678199999999996E-3</v>
          </cell>
          <cell r="V97">
            <v>1.7654000000000001E-3</v>
          </cell>
          <cell r="W97">
            <v>1.7126200000000002E-3</v>
          </cell>
          <cell r="X97">
            <v>2.5152399999999998E-3</v>
          </cell>
          <cell r="Y97">
            <v>2.8246399999999994E-3</v>
          </cell>
          <cell r="Z97">
            <v>1.0829000000000001E-3</v>
          </cell>
          <cell r="AB97">
            <v>4.1294000000000004</v>
          </cell>
          <cell r="AC97">
            <v>4.1169979999999997</v>
          </cell>
          <cell r="AD97">
            <v>3.4986769999999998</v>
          </cell>
          <cell r="AE97">
            <v>2.9644069999999996</v>
          </cell>
          <cell r="AF97">
            <v>3.4023709999999996</v>
          </cell>
          <cell r="AG97">
            <v>4.2805099999999996</v>
          </cell>
          <cell r="AH97">
            <v>3.3556649999999997</v>
          </cell>
          <cell r="AI97">
            <v>4.6365859999999994</v>
          </cell>
          <cell r="AJ97">
            <v>4.171602</v>
          </cell>
          <cell r="AK97">
            <v>2.1056909999999998</v>
          </cell>
          <cell r="AL97">
            <v>2.8511289999999998</v>
          </cell>
          <cell r="AM97">
            <v>2.2500819999999999</v>
          </cell>
          <cell r="AN97">
            <v>2.4476299999999998</v>
          </cell>
          <cell r="AO97">
            <v>1.457913</v>
          </cell>
          <cell r="AP97">
            <v>1.305015</v>
          </cell>
          <cell r="AQ97">
            <v>1.063083</v>
          </cell>
          <cell r="AR97">
            <v>0.80929200000000001</v>
          </cell>
          <cell r="AS97">
            <v>0.53249899999999994</v>
          </cell>
          <cell r="AT97">
            <v>0.97939899999999991</v>
          </cell>
          <cell r="AU97">
            <v>1.0478749999999999</v>
          </cell>
          <cell r="AV97">
            <v>0.64530799999999999</v>
          </cell>
          <cell r="AW97">
            <v>0.53608299999999998</v>
          </cell>
          <cell r="AX97">
            <v>0.838889</v>
          </cell>
          <cell r="AY97">
            <v>0.79637499999999994</v>
          </cell>
          <cell r="AZ97">
            <v>0.38996999999999998</v>
          </cell>
        </row>
        <row r="99">
          <cell r="B99">
            <v>5.5874000000000006E-4</v>
          </cell>
          <cell r="C99">
            <v>0</v>
          </cell>
          <cell r="D99">
            <v>1.2339600000000001E-3</v>
          </cell>
          <cell r="E99">
            <v>2.2568000000000002E-4</v>
          </cell>
          <cell r="F99">
            <v>2.5662000000000005E-4</v>
          </cell>
          <cell r="G99">
            <v>8.6632000000000007E-4</v>
          </cell>
          <cell r="H99">
            <v>2.3569000000000003E-3</v>
          </cell>
          <cell r="I99">
            <v>4.8648600000000012E-3</v>
          </cell>
          <cell r="J99">
            <v>2.7118000000000003E-3</v>
          </cell>
          <cell r="K99">
            <v>5.6420000000000005E-4</v>
          </cell>
          <cell r="L99">
            <v>0</v>
          </cell>
          <cell r="M99">
            <v>2.8956200000000002E-3</v>
          </cell>
          <cell r="N99">
            <v>6.2298599999999994E-3</v>
          </cell>
          <cell r="O99">
            <v>6.2389600000000009E-3</v>
          </cell>
          <cell r="P99">
            <v>9.6878599999999995E-3</v>
          </cell>
          <cell r="Q99">
            <v>2.3530779999999998E-2</v>
          </cell>
          <cell r="R99">
            <v>3.0106439999999995E-2</v>
          </cell>
          <cell r="S99">
            <v>3.520972E-2</v>
          </cell>
          <cell r="T99">
            <v>7.5139473499999998E-2</v>
          </cell>
          <cell r="U99">
            <v>6.9482383879999984E-2</v>
          </cell>
          <cell r="V99">
            <v>6.5272530960000005E-2</v>
          </cell>
          <cell r="W99">
            <v>0.11764479999999999</v>
          </cell>
          <cell r="X99">
            <v>5.9559499999999981E-2</v>
          </cell>
          <cell r="Y99">
            <v>7.4731020000000009E-2</v>
          </cell>
          <cell r="Z99">
            <v>0.1219673</v>
          </cell>
          <cell r="AB99">
            <v>0.11855499999999999</v>
          </cell>
          <cell r="AC99">
            <v>0</v>
          </cell>
          <cell r="AD99">
            <v>0.22195999999999999</v>
          </cell>
          <cell r="AE99">
            <v>4.8145999999999994E-2</v>
          </cell>
          <cell r="AF99">
            <v>5.5717000000000003E-2</v>
          </cell>
          <cell r="AG99">
            <v>0.22075400000000001</v>
          </cell>
          <cell r="AH99">
            <v>0.50974300000000006</v>
          </cell>
          <cell r="AI99">
            <v>0.80475399999999997</v>
          </cell>
          <cell r="AJ99">
            <v>0.52410599999999996</v>
          </cell>
          <cell r="AK99">
            <v>7.4638999999999997E-2</v>
          </cell>
          <cell r="AL99">
            <v>0</v>
          </cell>
          <cell r="AM99">
            <v>0.41453799999999996</v>
          </cell>
          <cell r="AN99">
            <v>0.74323499999999998</v>
          </cell>
          <cell r="AO99">
            <v>0.72817399999999999</v>
          </cell>
          <cell r="AP99">
            <v>1.2457209999999999</v>
          </cell>
          <cell r="AQ99">
            <v>3.0281319999999998</v>
          </cell>
          <cell r="AR99">
            <v>3.5824759999999998</v>
          </cell>
          <cell r="AS99">
            <v>4.113861</v>
          </cell>
          <cell r="AT99">
            <v>8.8604430000000001</v>
          </cell>
          <cell r="AU99">
            <v>8.1385500000000004</v>
          </cell>
          <cell r="AV99">
            <v>7.0774859999999995</v>
          </cell>
          <cell r="AW99">
            <v>18.550917999999999</v>
          </cell>
          <cell r="AX99">
            <v>9.6672119999999993</v>
          </cell>
          <cell r="AY99">
            <v>10.865729999999999</v>
          </cell>
          <cell r="AZ99">
            <v>16.799534999999999</v>
          </cell>
        </row>
        <row r="103">
          <cell r="B103">
            <v>1.50332E-3</v>
          </cell>
          <cell r="C103">
            <v>2.05842E-3</v>
          </cell>
          <cell r="D103">
            <v>4.2333200000000005E-3</v>
          </cell>
          <cell r="E103">
            <v>1.2778220000000002E-2</v>
          </cell>
          <cell r="F103">
            <v>6.1206600000000009E-3</v>
          </cell>
          <cell r="G103">
            <v>1.5051400000000001E-2</v>
          </cell>
          <cell r="H103">
            <v>1.7927000000000002E-2</v>
          </cell>
          <cell r="I103">
            <v>1.7462899999999996E-2</v>
          </cell>
          <cell r="J103">
            <v>2.4060400000000003E-3</v>
          </cell>
          <cell r="K103">
            <v>2.4788400000000004E-3</v>
          </cell>
          <cell r="L103">
            <v>2.7645800000000004E-3</v>
          </cell>
          <cell r="M103">
            <v>3.0776199999999997E-3</v>
          </cell>
          <cell r="N103">
            <v>2.0984599999999999E-3</v>
          </cell>
          <cell r="O103">
            <v>3.2286800000000007E-3</v>
          </cell>
          <cell r="P103">
            <v>3.7128E-3</v>
          </cell>
          <cell r="Q103">
            <v>3.7583E-3</v>
          </cell>
          <cell r="R103">
            <v>3.3378800000000005E-3</v>
          </cell>
          <cell r="S103">
            <v>4.1386800000000005E-3</v>
          </cell>
          <cell r="T103">
            <v>2.9884399999999998E-3</v>
          </cell>
          <cell r="U103">
            <v>2.9684199999999994E-3</v>
          </cell>
          <cell r="V103">
            <v>3.2263991759999998E-3</v>
          </cell>
          <cell r="W103">
            <v>1.9838E-3</v>
          </cell>
          <cell r="X103">
            <v>1.4086800000000003E-3</v>
          </cell>
          <cell r="Y103">
            <v>1.2740000000000001E-4</v>
          </cell>
          <cell r="Z103">
            <v>0</v>
          </cell>
          <cell r="AB103">
            <v>0.43971499999999997</v>
          </cell>
          <cell r="AC103">
            <v>0.34744900000000001</v>
          </cell>
          <cell r="AD103">
            <v>0.53475899999999998</v>
          </cell>
          <cell r="AE103">
            <v>1.394665</v>
          </cell>
          <cell r="AF103">
            <v>0.67956399999999995</v>
          </cell>
          <cell r="AG103">
            <v>1.9122749999999999</v>
          </cell>
          <cell r="AH103">
            <v>2.448636</v>
          </cell>
          <cell r="AI103">
            <v>2.6061510000000001</v>
          </cell>
          <cell r="AJ103">
            <v>0.70575199999999993</v>
          </cell>
          <cell r="AK103">
            <v>0.76495299999999988</v>
          </cell>
          <cell r="AL103">
            <v>0.47896699999999998</v>
          </cell>
          <cell r="AM103">
            <v>1.2199979999999999</v>
          </cell>
          <cell r="AN103">
            <v>1.10911</v>
          </cell>
          <cell r="AO103">
            <v>1.1688079999999998</v>
          </cell>
          <cell r="AP103">
            <v>1.2946119999999999</v>
          </cell>
          <cell r="AQ103">
            <v>0.90572199999999992</v>
          </cell>
          <cell r="AR103">
            <v>1.102271</v>
          </cell>
          <cell r="AS103">
            <v>0.99399399999999993</v>
          </cell>
          <cell r="AT103">
            <v>0.72671699999999995</v>
          </cell>
          <cell r="AU103">
            <v>0.66144799999999992</v>
          </cell>
          <cell r="AV103">
            <v>0.64056800000000003</v>
          </cell>
          <cell r="AW103">
            <v>0.56324600000000002</v>
          </cell>
          <cell r="AX103">
            <v>0.74774299999999994</v>
          </cell>
          <cell r="AY103">
            <v>5.6367E-2</v>
          </cell>
          <cell r="AZ103">
            <v>0</v>
          </cell>
        </row>
        <row r="105">
          <cell r="B105">
            <v>4.772040000000001E-2</v>
          </cell>
          <cell r="C105">
            <v>7.3082099999999997E-2</v>
          </cell>
          <cell r="D105">
            <v>9.215606400000001E-2</v>
          </cell>
          <cell r="E105">
            <v>0.13561366</v>
          </cell>
          <cell r="F105">
            <v>0.13585936000000001</v>
          </cell>
          <cell r="G105">
            <v>7.985614000000002E-2</v>
          </cell>
          <cell r="H105">
            <v>5.4543580000000008E-2</v>
          </cell>
          <cell r="I105">
            <v>4.9176400000000009E-2</v>
          </cell>
          <cell r="J105">
            <v>1.867684E-2</v>
          </cell>
          <cell r="K105">
            <v>1.7706780000000002E-2</v>
          </cell>
          <cell r="L105">
            <v>6.35726E-3</v>
          </cell>
          <cell r="M105">
            <v>1.6507399999999999E-3</v>
          </cell>
          <cell r="N105">
            <v>2.5043199999999995E-3</v>
          </cell>
          <cell r="O105">
            <v>2.4679199999999997E-3</v>
          </cell>
          <cell r="P105">
            <v>3.3378799999999997E-3</v>
          </cell>
          <cell r="Q105">
            <v>2.9247399999999995E-3</v>
          </cell>
          <cell r="R105">
            <v>8.718182200000001E-4</v>
          </cell>
          <cell r="S105">
            <v>4.8762486500000006E-3</v>
          </cell>
          <cell r="T105">
            <v>4.8759119499999998E-3</v>
          </cell>
          <cell r="U105">
            <v>2.7214251999999996E-3</v>
          </cell>
          <cell r="V105">
            <v>8.8815999999999982E-4</v>
          </cell>
          <cell r="W105">
            <v>2.0875399999999997E-3</v>
          </cell>
          <cell r="X105">
            <v>4.377100000000001E-3</v>
          </cell>
          <cell r="Y105">
            <v>3.7000599999999998E-3</v>
          </cell>
          <cell r="Z105">
            <v>4.0349400000000007E-3</v>
          </cell>
          <cell r="AB105">
            <v>11.901543999999999</v>
          </cell>
          <cell r="AC105">
            <v>13.955466999999999</v>
          </cell>
          <cell r="AD105">
            <v>20.006394</v>
          </cell>
          <cell r="AE105">
            <v>26.789437999999997</v>
          </cell>
          <cell r="AF105">
            <v>36.121157999999994</v>
          </cell>
          <cell r="AG105">
            <v>24.255182999999999</v>
          </cell>
          <cell r="AH105">
            <v>16.676037000000001</v>
          </cell>
          <cell r="AI105">
            <v>15.438609</v>
          </cell>
          <cell r="AJ105">
            <v>8.0757049999999992</v>
          </cell>
          <cell r="AK105">
            <v>6.7691949999999999</v>
          </cell>
          <cell r="AL105">
            <v>2.433557</v>
          </cell>
          <cell r="AM105">
            <v>0.75956099999999993</v>
          </cell>
          <cell r="AN105">
            <v>0.83911499999999994</v>
          </cell>
          <cell r="AO105">
            <v>0.87920699999999996</v>
          </cell>
          <cell r="AP105">
            <v>0.62112499999999993</v>
          </cell>
          <cell r="AQ105">
            <v>0.55006599999999994</v>
          </cell>
          <cell r="AR105">
            <v>0.20036499999999999</v>
          </cell>
          <cell r="AS105">
            <v>0.96709999999999996</v>
          </cell>
          <cell r="AT105">
            <v>0.96562199999999998</v>
          </cell>
          <cell r="AU105">
            <v>0.44969999999999999</v>
          </cell>
          <cell r="AV105">
            <v>9.8022999999999999E-2</v>
          </cell>
          <cell r="AW105">
            <v>0.31873899999999999</v>
          </cell>
          <cell r="AX105">
            <v>0.88830500000000001</v>
          </cell>
          <cell r="AY105">
            <v>0.73094499999999996</v>
          </cell>
          <cell r="AZ105">
            <v>0.78263099999999997</v>
          </cell>
        </row>
        <row r="108">
          <cell r="B108">
            <v>0</v>
          </cell>
          <cell r="C108">
            <v>0</v>
          </cell>
          <cell r="D108">
            <v>1.8564000000000002E-4</v>
          </cell>
          <cell r="E108">
            <v>5.7148000000000008E-4</v>
          </cell>
          <cell r="F108">
            <v>0</v>
          </cell>
          <cell r="G108">
            <v>3.0576000000000003E-4</v>
          </cell>
          <cell r="H108">
            <v>1.9747000000000002E-3</v>
          </cell>
          <cell r="I108">
            <v>8.3392400000000012E-3</v>
          </cell>
          <cell r="J108">
            <v>7.7222600000000008E-3</v>
          </cell>
          <cell r="K108">
            <v>9.6077799999999998E-3</v>
          </cell>
          <cell r="L108">
            <v>2.6817700000000003E-2</v>
          </cell>
          <cell r="M108">
            <v>4.1019159999999992E-2</v>
          </cell>
          <cell r="N108">
            <v>6.373659109999999E-2</v>
          </cell>
          <cell r="O108">
            <v>5.7320900000000008E-2</v>
          </cell>
          <cell r="P108">
            <v>6.3765519999999992E-2</v>
          </cell>
          <cell r="Q108">
            <v>5.8443839999999997E-2</v>
          </cell>
          <cell r="R108">
            <v>8.1161079999999997E-2</v>
          </cell>
          <cell r="S108">
            <v>9.8203559999999995E-2</v>
          </cell>
          <cell r="T108">
            <v>8.7115937999999976E-2</v>
          </cell>
          <cell r="U108">
            <v>8.4844107530000004E-2</v>
          </cell>
          <cell r="V108">
            <v>8.6238880000000018E-2</v>
          </cell>
          <cell r="W108">
            <v>8.2078360000000003E-2</v>
          </cell>
          <cell r="X108">
            <v>9.0273820000000018E-2</v>
          </cell>
          <cell r="Y108">
            <v>0.14592395999999999</v>
          </cell>
          <cell r="Z108">
            <v>0.16608774000000001</v>
          </cell>
          <cell r="AB108">
            <v>0</v>
          </cell>
          <cell r="AC108">
            <v>0</v>
          </cell>
          <cell r="AD108">
            <v>1.4400999999999999E-2</v>
          </cell>
          <cell r="AE108">
            <v>4.5212000000000002E-2</v>
          </cell>
          <cell r="AF108">
            <v>0</v>
          </cell>
          <cell r="AG108">
            <v>9.6326999999999996E-2</v>
          </cell>
          <cell r="AH108">
            <v>0.34307699999999997</v>
          </cell>
          <cell r="AI108">
            <v>1.426744</v>
          </cell>
          <cell r="AJ108">
            <v>1.8084960000000001</v>
          </cell>
          <cell r="AK108">
            <v>1.844055</v>
          </cell>
          <cell r="AL108">
            <v>5.2247269999999997</v>
          </cell>
          <cell r="AM108">
            <v>8.9964549999999992</v>
          </cell>
          <cell r="AN108">
            <v>14.791248999999999</v>
          </cell>
          <cell r="AO108">
            <v>13.046635999999999</v>
          </cell>
          <cell r="AP108">
            <v>14.701898999999999</v>
          </cell>
          <cell r="AQ108">
            <v>13.161959</v>
          </cell>
          <cell r="AR108">
            <v>17.77741</v>
          </cell>
          <cell r="AS108">
            <v>21.555052</v>
          </cell>
          <cell r="AT108">
            <v>19.357969000000001</v>
          </cell>
          <cell r="AU108">
            <v>18.965965999999998</v>
          </cell>
          <cell r="AV108">
            <v>16.213121000000001</v>
          </cell>
          <cell r="AW108">
            <v>16.085374999999999</v>
          </cell>
          <cell r="AX108">
            <v>20.10239</v>
          </cell>
          <cell r="AY108">
            <v>23.177569999999999</v>
          </cell>
          <cell r="AZ108">
            <v>26.440814</v>
          </cell>
        </row>
        <row r="109">
          <cell r="B109">
            <v>1.14842E-3</v>
          </cell>
          <cell r="C109">
            <v>1.0901800000000001E-3</v>
          </cell>
          <cell r="D109">
            <v>7.2982000000000012E-3</v>
          </cell>
          <cell r="E109">
            <v>1.684592E-2</v>
          </cell>
          <cell r="F109">
            <v>2.2058400000000002E-2</v>
          </cell>
          <cell r="G109">
            <v>2.7032459999999998E-2</v>
          </cell>
          <cell r="H109">
            <v>2.1878220000000004E-2</v>
          </cell>
          <cell r="I109">
            <v>1.8278260000000001E-2</v>
          </cell>
          <cell r="J109">
            <v>1.0375820000000001E-2</v>
          </cell>
          <cell r="K109">
            <v>6.5174200000000003E-3</v>
          </cell>
          <cell r="L109">
            <v>9.4967599999999999E-3</v>
          </cell>
          <cell r="M109">
            <v>7.3073000000000044E-3</v>
          </cell>
          <cell r="N109">
            <v>5.7493799999999992E-3</v>
          </cell>
          <cell r="O109">
            <v>4.0531400000000002E-3</v>
          </cell>
          <cell r="P109">
            <v>3.9384799999999994E-3</v>
          </cell>
          <cell r="Q109">
            <v>6.5192399999999991E-3</v>
          </cell>
          <cell r="R109">
            <v>6.4409799999999981E-3</v>
          </cell>
          <cell r="S109">
            <v>1.071798E-2</v>
          </cell>
          <cell r="T109">
            <v>5.1287600000000013E-3</v>
          </cell>
          <cell r="U109">
            <v>1.0585119999999998E-2</v>
          </cell>
          <cell r="V109">
            <v>8.4211399999999988E-3</v>
          </cell>
          <cell r="W109">
            <v>1.348074E-2</v>
          </cell>
          <cell r="X109">
            <v>1.9603220000000001E-2</v>
          </cell>
          <cell r="Y109">
            <v>3.2942000000000002E-3</v>
          </cell>
          <cell r="Z109">
            <v>6.2544299999999997E-2</v>
          </cell>
          <cell r="AB109">
            <v>0.12322699999999999</v>
          </cell>
          <cell r="AC109">
            <v>0.18679000000000001</v>
          </cell>
          <cell r="AD109">
            <v>0.99872399999999995</v>
          </cell>
          <cell r="AE109">
            <v>2.2224359999999996</v>
          </cell>
          <cell r="AF109">
            <v>3.9910940000000004</v>
          </cell>
          <cell r="AG109">
            <v>6.3259659999999993</v>
          </cell>
          <cell r="AH109">
            <v>5.9607270000000003</v>
          </cell>
          <cell r="AI109">
            <v>5.638852</v>
          </cell>
          <cell r="AJ109">
            <v>2.9996749999999999</v>
          </cell>
          <cell r="AK109">
            <v>2.564457</v>
          </cell>
          <cell r="AL109">
            <v>2.5953189999999999</v>
          </cell>
          <cell r="AM109">
            <v>1.7622629999999999</v>
          </cell>
          <cell r="AN109">
            <v>1.521693</v>
          </cell>
          <cell r="AO109">
            <v>1.1266339999999999</v>
          </cell>
          <cell r="AP109">
            <v>1.487857</v>
          </cell>
          <cell r="AQ109">
            <v>2.7349549999999998</v>
          </cell>
          <cell r="AR109">
            <v>3.0599569999999998</v>
          </cell>
          <cell r="AS109">
            <v>1.7016829999999998</v>
          </cell>
          <cell r="AT109">
            <v>1.01098</v>
          </cell>
          <cell r="AU109">
            <v>1.432113</v>
          </cell>
          <cell r="AV109">
            <v>1.00102</v>
          </cell>
          <cell r="AW109">
            <v>1.911084</v>
          </cell>
          <cell r="AX109">
            <v>2.894196</v>
          </cell>
          <cell r="AY109">
            <v>0.42555399999999999</v>
          </cell>
          <cell r="AZ109">
            <v>8.3743839999999992</v>
          </cell>
        </row>
        <row r="112">
          <cell r="B112">
            <v>2.4792040000000005E-2</v>
          </cell>
          <cell r="C112">
            <v>2.2202180000000002E-2</v>
          </cell>
          <cell r="D112">
            <v>2.4286079999999998E-2</v>
          </cell>
          <cell r="E112">
            <v>3.4601840000000002E-2</v>
          </cell>
          <cell r="F112">
            <v>1.3658190000000001E-2</v>
          </cell>
          <cell r="G112">
            <v>6.5756600000000005E-3</v>
          </cell>
          <cell r="H112">
            <v>2.4160500000000005E-2</v>
          </cell>
          <cell r="I112">
            <v>3.7531130000000003E-2</v>
          </cell>
          <cell r="J112">
            <v>8.9980800000000003E-3</v>
          </cell>
          <cell r="K112">
            <v>2.3441600000000001E-3</v>
          </cell>
          <cell r="L112">
            <v>4.5500000000000001E-5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3.2759999999999998E-5</v>
          </cell>
          <cell r="R112">
            <v>3.4579999999999998E-5</v>
          </cell>
          <cell r="S112">
            <v>0</v>
          </cell>
          <cell r="T112">
            <v>1.6234490999999999E-3</v>
          </cell>
          <cell r="U112">
            <v>4.6045999999999999E-4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B112">
            <v>2.1024039999999999</v>
          </cell>
          <cell r="AC112">
            <v>1.7403759999999999</v>
          </cell>
          <cell r="AD112">
            <v>1.8022589999999998</v>
          </cell>
          <cell r="AE112">
            <v>2.6917559999999998</v>
          </cell>
          <cell r="AF112">
            <v>1.035066</v>
          </cell>
          <cell r="AG112">
            <v>0.51962699999999995</v>
          </cell>
          <cell r="AH112">
            <v>2.3331910000000002</v>
          </cell>
          <cell r="AI112">
            <v>3.6632689999999997</v>
          </cell>
          <cell r="AJ112">
            <v>0.99158800000000002</v>
          </cell>
          <cell r="AK112">
            <v>0.27385700000000002</v>
          </cell>
          <cell r="AL112">
            <v>2.7993999999999998E-2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6.117E-3</v>
          </cell>
          <cell r="AR112">
            <v>4.1458999999999996E-2</v>
          </cell>
          <cell r="AS112">
            <v>0</v>
          </cell>
          <cell r="AT112">
            <v>0.183008</v>
          </cell>
          <cell r="AU112">
            <v>5.2521999999999999E-2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</row>
        <row r="113">
          <cell r="B113">
            <v>2.9411200000000002E-3</v>
          </cell>
          <cell r="C113">
            <v>8.253700000000001E-3</v>
          </cell>
          <cell r="D113">
            <v>1.0701600000000002E-2</v>
          </cell>
          <cell r="E113">
            <v>9.4276000000000013E-3</v>
          </cell>
          <cell r="F113">
            <v>7.9370199999999995E-3</v>
          </cell>
          <cell r="G113">
            <v>8.7906000000000008E-3</v>
          </cell>
          <cell r="H113">
            <v>1.5651999999999999E-2</v>
          </cell>
          <cell r="I113">
            <v>4.2072940000000017E-2</v>
          </cell>
          <cell r="J113">
            <v>7.0439460000000009E-2</v>
          </cell>
          <cell r="K113">
            <v>3.1540600000000002E-2</v>
          </cell>
          <cell r="L113">
            <v>1.5999620000000003E-2</v>
          </cell>
          <cell r="M113">
            <v>8.8670399999999996E-3</v>
          </cell>
          <cell r="N113">
            <v>5.4308799999999999E-3</v>
          </cell>
          <cell r="O113">
            <v>5.1050999999999996E-3</v>
          </cell>
          <cell r="P113">
            <v>5.2943799999999996E-3</v>
          </cell>
          <cell r="Q113">
            <v>2.90472E-3</v>
          </cell>
          <cell r="R113">
            <v>2.4479382199999998E-3</v>
          </cell>
          <cell r="S113">
            <v>8.4811999999999995E-4</v>
          </cell>
          <cell r="T113">
            <v>2.5497708600000007E-3</v>
          </cell>
          <cell r="U113">
            <v>1.2721799999999997E-3</v>
          </cell>
          <cell r="V113">
            <v>2.7427399999999996E-3</v>
          </cell>
          <cell r="W113">
            <v>3.7837799999999996E-3</v>
          </cell>
          <cell r="X113">
            <v>1.52334E-3</v>
          </cell>
          <cell r="Y113">
            <v>5.5418999999999998E-3</v>
          </cell>
          <cell r="Z113">
            <v>1.0113740000000001E-2</v>
          </cell>
          <cell r="AB113">
            <v>0.50314700000000001</v>
          </cell>
          <cell r="AC113">
            <v>1.1257569999999999</v>
          </cell>
          <cell r="AD113">
            <v>1.2172909999999999</v>
          </cell>
          <cell r="AE113">
            <v>0.95480300000000007</v>
          </cell>
          <cell r="AF113">
            <v>1.6173660000000001</v>
          </cell>
          <cell r="AG113">
            <v>2.6871799999999997</v>
          </cell>
          <cell r="AH113">
            <v>2.639424</v>
          </cell>
          <cell r="AI113">
            <v>6.8342109999999998</v>
          </cell>
          <cell r="AJ113">
            <v>8.9398289999999996</v>
          </cell>
          <cell r="AK113">
            <v>5.7408950000000001</v>
          </cell>
          <cell r="AL113">
            <v>4.3741409999999998</v>
          </cell>
          <cell r="AM113">
            <v>3.1784219999999999</v>
          </cell>
          <cell r="AN113">
            <v>1.1654659999999999</v>
          </cell>
          <cell r="AO113">
            <v>2.5254689999999997</v>
          </cell>
          <cell r="AP113">
            <v>1.1953669999999998</v>
          </cell>
          <cell r="AQ113">
            <v>1.1413720000000001</v>
          </cell>
          <cell r="AR113">
            <v>0.84794499999999995</v>
          </cell>
          <cell r="AS113">
            <v>0.59885999999999995</v>
          </cell>
          <cell r="AT113">
            <v>1.5023609999999998</v>
          </cell>
          <cell r="AU113">
            <v>0.37479299999999999</v>
          </cell>
          <cell r="AV113">
            <v>0.40660599999999997</v>
          </cell>
          <cell r="AW113">
            <v>0.90852599999999994</v>
          </cell>
          <cell r="AX113">
            <v>0.210392</v>
          </cell>
          <cell r="AY113">
            <v>0.58640300000000001</v>
          </cell>
          <cell r="AZ113">
            <v>1.1747879999999999</v>
          </cell>
        </row>
        <row r="114">
          <cell r="B114">
            <v>9.2987440000000005E-2</v>
          </cell>
          <cell r="C114">
            <v>6.693605100000001E-2</v>
          </cell>
          <cell r="D114">
            <v>6.9125420000000007E-2</v>
          </cell>
          <cell r="E114">
            <v>9.378278000000001E-2</v>
          </cell>
          <cell r="F114">
            <v>7.4781979999999998E-2</v>
          </cell>
          <cell r="G114">
            <v>4.3623580000000009E-2</v>
          </cell>
          <cell r="H114">
            <v>4.2542500000000004E-2</v>
          </cell>
          <cell r="I114">
            <v>5.4230540000000008E-2</v>
          </cell>
          <cell r="J114">
            <v>2.2893780000000002E-2</v>
          </cell>
          <cell r="K114">
            <v>7.0033600000000001E-3</v>
          </cell>
          <cell r="L114">
            <v>8.7960600000000014E-3</v>
          </cell>
          <cell r="M114">
            <v>4.2496999999999995E-3</v>
          </cell>
          <cell r="N114">
            <v>1.302028E-2</v>
          </cell>
          <cell r="O114">
            <v>4.4826600000000003E-3</v>
          </cell>
          <cell r="P114">
            <v>3.3434674000000003E-3</v>
          </cell>
          <cell r="Q114">
            <v>4.13686E-3</v>
          </cell>
          <cell r="R114">
            <v>3.5326200000000002E-3</v>
          </cell>
          <cell r="S114">
            <v>4.3807399999999993E-3</v>
          </cell>
          <cell r="T114">
            <v>4.4250609000000005E-3</v>
          </cell>
          <cell r="U114">
            <v>4.7609562000000003E-3</v>
          </cell>
          <cell r="V114">
            <v>2.7356256200000003E-3</v>
          </cell>
          <cell r="W114">
            <v>2.1821799999999997E-3</v>
          </cell>
          <cell r="X114">
            <v>3.4834799999999997E-3</v>
          </cell>
          <cell r="Y114">
            <v>1.57735578E-3</v>
          </cell>
          <cell r="Z114">
            <v>9.8461999999999985E-4</v>
          </cell>
          <cell r="AB114">
            <v>10.015679</v>
          </cell>
          <cell r="AC114">
            <v>9.0874079999999999</v>
          </cell>
          <cell r="AD114">
            <v>9.1264139999999987</v>
          </cell>
          <cell r="AE114">
            <v>12.402073999999999</v>
          </cell>
          <cell r="AF114">
            <v>13.738507999999999</v>
          </cell>
          <cell r="AG114">
            <v>11.155393999999999</v>
          </cell>
          <cell r="AH114">
            <v>11.742872999999999</v>
          </cell>
          <cell r="AI114">
            <v>14.328478</v>
          </cell>
          <cell r="AJ114">
            <v>7.9397619999999991</v>
          </cell>
          <cell r="AK114">
            <v>2.2713260000000002</v>
          </cell>
          <cell r="AL114">
            <v>2.8171999999999997</v>
          </cell>
          <cell r="AM114">
            <v>1.8240259999999999</v>
          </cell>
          <cell r="AN114">
            <v>2.3617010000000001</v>
          </cell>
          <cell r="AO114">
            <v>1.8607389999999999</v>
          </cell>
          <cell r="AP114">
            <v>1.546646</v>
          </cell>
          <cell r="AQ114">
            <v>1.3764479999999999</v>
          </cell>
          <cell r="AR114">
            <v>1.377003</v>
          </cell>
          <cell r="AS114">
            <v>1.264216</v>
          </cell>
          <cell r="AT114">
            <v>1.754413</v>
          </cell>
          <cell r="AU114">
            <v>1.724572</v>
          </cell>
          <cell r="AV114">
            <v>1.023055</v>
          </cell>
          <cell r="AW114">
            <v>0.75746899999999995</v>
          </cell>
          <cell r="AX114">
            <v>1.6478579999999998</v>
          </cell>
          <cell r="AY114">
            <v>0.66978899999999997</v>
          </cell>
          <cell r="AZ114">
            <v>0.64029899999999995</v>
          </cell>
        </row>
        <row r="116">
          <cell r="B116">
            <v>3.076164E-2</v>
          </cell>
          <cell r="C116">
            <v>3.32514E-2</v>
          </cell>
          <cell r="D116">
            <v>3.306212E-2</v>
          </cell>
          <cell r="E116">
            <v>3.8234560000000001E-2</v>
          </cell>
          <cell r="F116">
            <v>3.8695020000000004E-2</v>
          </cell>
          <cell r="G116">
            <v>3.0028180000000002E-2</v>
          </cell>
          <cell r="H116">
            <v>1.7544800000000003E-2</v>
          </cell>
          <cell r="I116">
            <v>1.87551E-2</v>
          </cell>
          <cell r="J116">
            <v>1.0827180000000002E-2</v>
          </cell>
          <cell r="K116">
            <v>5.83800854E-3</v>
          </cell>
          <cell r="L116">
            <v>5.2652600000000008E-3</v>
          </cell>
          <cell r="M116">
            <v>6.5156109199999996E-3</v>
          </cell>
          <cell r="N116">
            <v>0</v>
          </cell>
          <cell r="O116">
            <v>5.5073199999999996E-3</v>
          </cell>
          <cell r="P116">
            <v>6.8177200000000002E-3</v>
          </cell>
          <cell r="Q116">
            <v>4.13543494E-3</v>
          </cell>
          <cell r="R116">
            <v>6.1752600000000001E-3</v>
          </cell>
          <cell r="S116">
            <v>4.9330408400000006E-3</v>
          </cell>
          <cell r="T116">
            <v>6.7446706599999986E-3</v>
          </cell>
          <cell r="U116">
            <v>5.9656324000000021E-3</v>
          </cell>
          <cell r="V116">
            <v>2.6535599999999997E-3</v>
          </cell>
          <cell r="W116">
            <v>1.9838E-3</v>
          </cell>
          <cell r="X116">
            <v>1.02648E-3</v>
          </cell>
          <cell r="Y116">
            <v>1.274E-3</v>
          </cell>
          <cell r="Z116">
            <v>6.3699999999999998E-4</v>
          </cell>
          <cell r="AB116">
            <v>8.1443569999999994</v>
          </cell>
          <cell r="AC116">
            <v>7.958145</v>
          </cell>
          <cell r="AD116">
            <v>8.1873109999999993</v>
          </cell>
          <cell r="AE116">
            <v>8.6304809999999996</v>
          </cell>
          <cell r="AF116">
            <v>9.5745069999999988</v>
          </cell>
          <cell r="AG116">
            <v>9.8138719999999999</v>
          </cell>
          <cell r="AH116">
            <v>5.7313620000000007</v>
          </cell>
          <cell r="AI116">
            <v>7.0295699999999997</v>
          </cell>
          <cell r="AJ116">
            <v>5.3297410000000003</v>
          </cell>
          <cell r="AK116">
            <v>2.4894569999999998</v>
          </cell>
          <cell r="AL116">
            <v>2.387451</v>
          </cell>
          <cell r="AM116">
            <v>2.9836469999999999</v>
          </cell>
          <cell r="AN116">
            <v>0</v>
          </cell>
          <cell r="AO116">
            <v>2.574827</v>
          </cell>
          <cell r="AP116">
            <v>3.1013219999999997</v>
          </cell>
          <cell r="AQ116">
            <v>1.6852669999999998</v>
          </cell>
          <cell r="AR116">
            <v>2.1763129999999999</v>
          </cell>
          <cell r="AS116">
            <v>1.6951829999999999</v>
          </cell>
          <cell r="AT116">
            <v>2.684072</v>
          </cell>
          <cell r="AU116">
            <v>2.0782879999999997</v>
          </cell>
          <cell r="AV116">
            <v>0.82517399999999996</v>
          </cell>
          <cell r="AW116">
            <v>0.69564399999999993</v>
          </cell>
          <cell r="AX116">
            <v>0.42022299999999996</v>
          </cell>
          <cell r="AY116">
            <v>0.51591100000000001</v>
          </cell>
          <cell r="AZ116">
            <v>0.19656499999999999</v>
          </cell>
        </row>
        <row r="121">
          <cell r="B121">
            <v>5.1287600000000004E-3</v>
          </cell>
          <cell r="C121">
            <v>1.89098E-3</v>
          </cell>
          <cell r="D121">
            <v>9.9372000000000002E-4</v>
          </cell>
          <cell r="E121">
            <v>5.8240000000000005E-5</v>
          </cell>
          <cell r="F121">
            <v>7.6622000000000007E-4</v>
          </cell>
          <cell r="G121">
            <v>4.6646600000000002E-3</v>
          </cell>
          <cell r="H121">
            <v>4.6337200000000009E-3</v>
          </cell>
          <cell r="I121">
            <v>5.9168200000000015E-3</v>
          </cell>
          <cell r="J121">
            <v>2.3368799999999999E-3</v>
          </cell>
          <cell r="K121">
            <v>6.8286400000000013E-3</v>
          </cell>
          <cell r="L121">
            <v>6.6977820000000007E-2</v>
          </cell>
          <cell r="M121">
            <v>4.6420919999999997E-2</v>
          </cell>
          <cell r="N121">
            <v>1.532622E-2</v>
          </cell>
          <cell r="O121">
            <v>1.564654E-2</v>
          </cell>
          <cell r="P121">
            <v>1.580852E-2</v>
          </cell>
          <cell r="Q121">
            <v>1.3624519999999999E-2</v>
          </cell>
          <cell r="R121">
            <v>1.344798E-2</v>
          </cell>
          <cell r="S121">
            <v>1.9473999999999998E-2</v>
          </cell>
          <cell r="T121">
            <v>4.9822095555555578E-2</v>
          </cell>
          <cell r="U121">
            <v>5.3074198450000012E-2</v>
          </cell>
          <cell r="V121">
            <v>3.765397999999999E-2</v>
          </cell>
          <cell r="W121">
            <v>6.9043519999999983E-2</v>
          </cell>
          <cell r="X121">
            <v>5.0881740000000009E-2</v>
          </cell>
          <cell r="Y121">
            <v>2.8477539999999999E-2</v>
          </cell>
          <cell r="Z121">
            <v>2.716532E-2</v>
          </cell>
          <cell r="AB121">
            <v>0.53048499999999998</v>
          </cell>
          <cell r="AC121">
            <v>0.34934699999999996</v>
          </cell>
          <cell r="AD121">
            <v>0.19389899999999999</v>
          </cell>
          <cell r="AE121">
            <v>2.8908999999999997E-2</v>
          </cell>
          <cell r="AF121">
            <v>0.22358299999999998</v>
          </cell>
          <cell r="AG121">
            <v>0.971499</v>
          </cell>
          <cell r="AH121">
            <v>0.54666300000000001</v>
          </cell>
          <cell r="AI121">
            <v>1.1911719999999999</v>
          </cell>
          <cell r="AJ121">
            <v>0.56062999999999996</v>
          </cell>
          <cell r="AK121">
            <v>0.91364199999999984</v>
          </cell>
          <cell r="AL121">
            <v>6.7573909999999993</v>
          </cell>
          <cell r="AM121">
            <v>8.0954560000000004</v>
          </cell>
          <cell r="AN121">
            <v>3.2962319999999998</v>
          </cell>
          <cell r="AO121">
            <v>2.9838579999999997</v>
          </cell>
          <cell r="AP121">
            <v>4.1935510000000003</v>
          </cell>
          <cell r="AQ121">
            <v>3.20879</v>
          </cell>
          <cell r="AR121">
            <v>2.5598909999999999</v>
          </cell>
          <cell r="AS121">
            <v>2.6779359999999999</v>
          </cell>
          <cell r="AT121">
            <v>5.9692619999999996</v>
          </cell>
          <cell r="AU121">
            <v>5.7665499999999996</v>
          </cell>
          <cell r="AV121">
            <v>3.8541049999999997</v>
          </cell>
          <cell r="AW121">
            <v>8.9525819999999996</v>
          </cell>
          <cell r="AX121">
            <v>7.3196289999999999</v>
          </cell>
          <cell r="AY121">
            <v>3.8105709999999999</v>
          </cell>
          <cell r="AZ121">
            <v>3.7262739999999996</v>
          </cell>
        </row>
        <row r="143">
          <cell r="B143">
            <v>9.6114200000000007E-3</v>
          </cell>
          <cell r="C143">
            <v>9.4913000000000011E-3</v>
          </cell>
          <cell r="D143">
            <v>8.0953600000000011E-3</v>
          </cell>
          <cell r="E143">
            <v>1.0195640000000001E-2</v>
          </cell>
          <cell r="F143">
            <v>9.838920000000001E-3</v>
          </cell>
          <cell r="G143">
            <v>7.4984000000000006E-3</v>
          </cell>
          <cell r="H143">
            <v>7.2026500000000005E-3</v>
          </cell>
          <cell r="I143">
            <v>4.7920600000000008E-3</v>
          </cell>
          <cell r="J143">
            <v>1.1262160000000002E-2</v>
          </cell>
          <cell r="K143">
            <v>4.39712E-3</v>
          </cell>
          <cell r="L143">
            <v>3.3952227400000003E-3</v>
          </cell>
          <cell r="M143">
            <v>3.7783199999999995E-3</v>
          </cell>
          <cell r="N143">
            <v>2.9502199999999999E-3</v>
          </cell>
          <cell r="O143">
            <v>2.7663999999999996E-3</v>
          </cell>
          <cell r="Q143">
            <v>2.0529599999999995E-3</v>
          </cell>
          <cell r="R143">
            <v>1.6088799999999998E-3</v>
          </cell>
          <cell r="T143">
            <v>3.7546600000000008E-3</v>
          </cell>
          <cell r="U143">
            <v>2.8643751500000004E-3</v>
          </cell>
          <cell r="V143">
            <v>3.3690682479999997E-3</v>
          </cell>
          <cell r="W143">
            <v>2.7227200000000001E-3</v>
          </cell>
          <cell r="X143">
            <v>5.2488800000000009E-3</v>
          </cell>
          <cell r="Y143">
            <v>1.4559999999999998E-3</v>
          </cell>
          <cell r="Z143">
            <v>2.0129200000000001E-3</v>
          </cell>
          <cell r="AB143">
            <v>1.7323039999999998</v>
          </cell>
          <cell r="AC143">
            <v>1.671033</v>
          </cell>
          <cell r="AD143">
            <v>1.2798309999999999</v>
          </cell>
          <cell r="AE143">
            <v>1.719489</v>
          </cell>
          <cell r="AF143">
            <v>1.9137989999999998</v>
          </cell>
          <cell r="AG143">
            <v>1.5507500000000001</v>
          </cell>
          <cell r="AH143">
            <v>2.2747640000000002</v>
          </cell>
          <cell r="AI143">
            <v>2.064155</v>
          </cell>
          <cell r="AJ143">
            <v>4.171354</v>
          </cell>
          <cell r="AK143">
            <v>2.1449119999999997</v>
          </cell>
          <cell r="AL143">
            <v>1.6301429999999999</v>
          </cell>
          <cell r="AM143">
            <v>2.0428729999999997</v>
          </cell>
          <cell r="AN143">
            <v>1.46089</v>
          </cell>
          <cell r="AO143">
            <v>1.3660479999999999</v>
          </cell>
          <cell r="AQ143">
            <v>0.88973499999999994</v>
          </cell>
          <cell r="AR143">
            <v>0.59663899999999992</v>
          </cell>
          <cell r="AT143">
            <v>1.5757779999999999</v>
          </cell>
          <cell r="AU143">
            <v>1.150795</v>
          </cell>
          <cell r="AV143">
            <v>1.363791</v>
          </cell>
          <cell r="AW143">
            <v>1.1882709999999999</v>
          </cell>
          <cell r="AX143">
            <v>2.4794019999999999</v>
          </cell>
          <cell r="AY143">
            <v>0.56018299999999999</v>
          </cell>
          <cell r="AZ143">
            <v>0.79105300000000001</v>
          </cell>
        </row>
        <row r="147">
          <cell r="B147">
            <v>0.13953576000000001</v>
          </cell>
          <cell r="C147">
            <v>0.14474096000000003</v>
          </cell>
          <cell r="D147">
            <v>0.20181252000000002</v>
          </cell>
          <cell r="E147">
            <v>0.18664646000000004</v>
          </cell>
          <cell r="F147">
            <v>0.12417132000000003</v>
          </cell>
          <cell r="G147">
            <v>8.6022300000000024E-2</v>
          </cell>
          <cell r="H147">
            <v>6.7270840000000012E-2</v>
          </cell>
          <cell r="I147">
            <v>0.13852202000000002</v>
          </cell>
          <cell r="J147">
            <v>5.2803660000000009E-2</v>
          </cell>
          <cell r="K147">
            <v>4.7742483880000006E-2</v>
          </cell>
          <cell r="L147">
            <v>5.2461500000000008E-2</v>
          </cell>
          <cell r="M147">
            <v>8.1723459999999956E-2</v>
          </cell>
          <cell r="N147">
            <v>0.15750280000000003</v>
          </cell>
          <cell r="O147">
            <v>5.4441660000000003E-2</v>
          </cell>
          <cell r="P147">
            <v>6.6712099999999983E-2</v>
          </cell>
          <cell r="Q147">
            <v>0.37902773999999995</v>
          </cell>
          <cell r="R147">
            <v>0.65793363999999976</v>
          </cell>
          <cell r="S147">
            <v>0.88038313999999951</v>
          </cell>
          <cell r="T147">
            <v>0.94677381344000044</v>
          </cell>
          <cell r="U147">
            <v>0.9711085111000004</v>
          </cell>
          <cell r="V147">
            <v>0.81077233437199991</v>
          </cell>
          <cell r="W147">
            <v>1.3610178400000001</v>
          </cell>
          <cell r="X147">
            <v>1.1122384000000005</v>
          </cell>
          <cell r="Y147">
            <v>1.2075918399999996</v>
          </cell>
          <cell r="Z147">
            <v>1.31330836</v>
          </cell>
          <cell r="AB147">
            <v>11.846295</v>
          </cell>
          <cell r="AC147">
            <v>11.765919</v>
          </cell>
          <cell r="AD147">
            <v>14.807329999999999</v>
          </cell>
          <cell r="AE147">
            <v>12.982695999999997</v>
          </cell>
          <cell r="AF147">
            <v>9.7996509999999972</v>
          </cell>
          <cell r="AG147">
            <v>8.2763600000000004</v>
          </cell>
          <cell r="AH147">
            <v>7.3363879999999986</v>
          </cell>
          <cell r="AI147">
            <v>14.166384000000001</v>
          </cell>
          <cell r="AJ147">
            <v>6.729813</v>
          </cell>
          <cell r="AK147">
            <v>5.3642249999999994</v>
          </cell>
          <cell r="AL147">
            <v>6.7634629999999998</v>
          </cell>
          <cell r="AM147">
            <v>11.424548999999999</v>
          </cell>
          <cell r="AN147">
            <v>21.232769999999999</v>
          </cell>
          <cell r="AO147">
            <v>7.6718379999999993</v>
          </cell>
          <cell r="AP147">
            <v>9.4817619999999998</v>
          </cell>
          <cell r="AQ147">
            <v>49.184142999999999</v>
          </cell>
          <cell r="AR147">
            <v>77.286152999999999</v>
          </cell>
          <cell r="AS147">
            <v>102.629436</v>
          </cell>
          <cell r="AT147">
            <v>112.227024</v>
          </cell>
          <cell r="AU147">
            <v>111.42583999999999</v>
          </cell>
          <cell r="AV147">
            <v>100.919928</v>
          </cell>
          <cell r="AW147">
            <v>170.67915600000001</v>
          </cell>
          <cell r="AX147">
            <v>183.341139</v>
          </cell>
          <cell r="AY147">
            <v>169.542337</v>
          </cell>
          <cell r="AZ147">
            <v>175.221496</v>
          </cell>
        </row>
        <row r="154">
          <cell r="B154">
            <v>0.17955937999999999</v>
          </cell>
          <cell r="C154">
            <v>0.20238036000000001</v>
          </cell>
          <cell r="D154">
            <v>0.14687946000000002</v>
          </cell>
          <cell r="E154">
            <v>0.19106542000000001</v>
          </cell>
          <cell r="F154">
            <v>0.14405482</v>
          </cell>
          <cell r="G154">
            <v>0.11295102000000001</v>
          </cell>
          <cell r="H154">
            <v>0.13342238000000003</v>
          </cell>
          <cell r="I154">
            <v>0.18251506000000001</v>
          </cell>
          <cell r="J154">
            <v>0.20144124000000002</v>
          </cell>
          <cell r="K154">
            <v>0.10932012000000001</v>
          </cell>
          <cell r="L154">
            <v>4.5660160000000005E-2</v>
          </cell>
          <cell r="M154">
            <v>6.8417439999999982E-2</v>
          </cell>
          <cell r="N154">
            <v>2.5250679999999998E-2</v>
          </cell>
          <cell r="O154">
            <v>9.1564200000000002E-3</v>
          </cell>
          <cell r="P154">
            <v>8.4975800000000011E-3</v>
          </cell>
          <cell r="Q154">
            <v>4.6571979999999999E-2</v>
          </cell>
          <cell r="R154">
            <v>3.7249940000000002E-2</v>
          </cell>
          <cell r="S154">
            <v>3.1260320000000008E-2</v>
          </cell>
          <cell r="T154">
            <v>6.8708875690000004E-2</v>
          </cell>
          <cell r="U154">
            <v>0.17219202</v>
          </cell>
          <cell r="V154">
            <v>5.2527020000000008E-2</v>
          </cell>
          <cell r="W154">
            <v>5.3109420000000004E-2</v>
          </cell>
          <cell r="X154">
            <v>3.6944180000000007E-2</v>
          </cell>
          <cell r="Y154">
            <v>4.3230459999999998E-2</v>
          </cell>
          <cell r="Z154">
            <v>2.2635340000000007E-2</v>
          </cell>
          <cell r="AB154">
            <v>11.277484999999999</v>
          </cell>
          <cell r="AC154">
            <v>12.294274999999999</v>
          </cell>
          <cell r="AD154">
            <v>8.8292499999999983</v>
          </cell>
          <cell r="AE154">
            <v>12.285351</v>
          </cell>
          <cell r="AF154">
            <v>13.016502999999998</v>
          </cell>
          <cell r="AG154">
            <v>10.183110999999998</v>
          </cell>
          <cell r="AH154">
            <v>12.578800999999999</v>
          </cell>
          <cell r="AI154">
            <v>19.567273999999998</v>
          </cell>
          <cell r="AJ154">
            <v>22.137309999999999</v>
          </cell>
          <cell r="AK154">
            <v>9.847821999999999</v>
          </cell>
          <cell r="AL154">
            <v>5.1186530000000001</v>
          </cell>
          <cell r="AM154">
            <v>8.3039649999999998</v>
          </cell>
          <cell r="AN154">
            <v>2.9137019999999998</v>
          </cell>
          <cell r="AO154">
            <v>0.95542799999999994</v>
          </cell>
          <cell r="AP154">
            <v>1.0317349999999998</v>
          </cell>
          <cell r="AQ154">
            <v>5.2504499999999998</v>
          </cell>
          <cell r="AR154">
            <v>4.2015039999999999</v>
          </cell>
          <cell r="AS154">
            <v>3.8024809999999998</v>
          </cell>
          <cell r="AT154">
            <v>8.2357510000000005</v>
          </cell>
          <cell r="AU154">
            <v>6.6280019999999995</v>
          </cell>
          <cell r="AV154">
            <v>5.4423139999999997</v>
          </cell>
          <cell r="AW154">
            <v>7.5879509999999994</v>
          </cell>
          <cell r="AX154">
            <v>5.3748779999999998</v>
          </cell>
          <cell r="AY154">
            <v>5.3736079999999999</v>
          </cell>
          <cell r="AZ154">
            <v>2.917783</v>
          </cell>
        </row>
        <row r="160">
          <cell r="B160">
            <v>0.12568738000000002</v>
          </cell>
          <cell r="C160">
            <v>4.6866820000000003E-2</v>
          </cell>
          <cell r="D160">
            <v>0.12860120000000003</v>
          </cell>
          <cell r="E160">
            <v>0.17643262000000001</v>
          </cell>
          <cell r="F160">
            <v>0.23259418000000004</v>
          </cell>
          <cell r="G160">
            <v>0.20564544000000001</v>
          </cell>
          <cell r="H160">
            <v>0.20516132000000001</v>
          </cell>
          <cell r="I160">
            <v>0.24523044000000002</v>
          </cell>
          <cell r="J160">
            <v>0.33785388000000005</v>
          </cell>
          <cell r="K160">
            <v>7.9865240000000004E-2</v>
          </cell>
          <cell r="L160">
            <v>8.7962419999999999E-2</v>
          </cell>
          <cell r="M160">
            <v>8.2890080000000019E-2</v>
          </cell>
          <cell r="N160">
            <v>6.3303239999999997E-2</v>
          </cell>
          <cell r="O160">
            <v>3.8425659999999993E-2</v>
          </cell>
          <cell r="P160">
            <v>4.7016060000000005E-2</v>
          </cell>
          <cell r="Q160">
            <v>3.6463699999999995E-2</v>
          </cell>
          <cell r="R160">
            <v>4.5181500000000006E-2</v>
          </cell>
          <cell r="S160">
            <v>5.3276859999999995E-2</v>
          </cell>
          <cell r="T160">
            <v>7.6154259999999988E-2</v>
          </cell>
          <cell r="U160">
            <v>6.3283219999999987E-2</v>
          </cell>
          <cell r="V160">
            <v>5.867557368399999E-2</v>
          </cell>
          <cell r="W160">
            <v>4.6806760000000003E-2</v>
          </cell>
          <cell r="X160">
            <v>5.3708199999999998E-2</v>
          </cell>
          <cell r="Y160">
            <v>4.7811399999999997E-2</v>
          </cell>
          <cell r="Z160">
            <v>4.3183139999999995E-2</v>
          </cell>
          <cell r="AB160">
            <v>21.621109999999998</v>
          </cell>
          <cell r="AC160">
            <v>8.3042429999999996</v>
          </cell>
          <cell r="AD160">
            <v>20.870044999999998</v>
          </cell>
          <cell r="AE160">
            <v>28.329355</v>
          </cell>
          <cell r="AF160">
            <v>40.308572999999996</v>
          </cell>
          <cell r="AG160">
            <v>45.780106000000004</v>
          </cell>
          <cell r="AH160">
            <v>55.206565999999995</v>
          </cell>
          <cell r="AI160">
            <v>80.812348999999998</v>
          </cell>
          <cell r="AJ160">
            <v>74.063573999999988</v>
          </cell>
          <cell r="AK160">
            <v>29.158223</v>
          </cell>
          <cell r="AL160">
            <v>33.644509999999997</v>
          </cell>
          <cell r="AM160">
            <v>37.756917000000001</v>
          </cell>
          <cell r="AN160">
            <v>25.589106999999998</v>
          </cell>
          <cell r="AO160">
            <v>16.758084</v>
          </cell>
          <cell r="AP160">
            <v>20.495305999999999</v>
          </cell>
          <cell r="AQ160">
            <v>13.078211</v>
          </cell>
          <cell r="AR160">
            <v>15.256292999999999</v>
          </cell>
          <cell r="AS160">
            <v>17.783479</v>
          </cell>
          <cell r="AT160">
            <v>26.456807999999999</v>
          </cell>
          <cell r="AU160">
            <v>23.03688</v>
          </cell>
          <cell r="AV160">
            <v>20.357509999999998</v>
          </cell>
          <cell r="AW160">
            <v>17.916277999999998</v>
          </cell>
          <cell r="AX160">
            <v>24.258243</v>
          </cell>
          <cell r="AY160">
            <v>19.589192999999998</v>
          </cell>
          <cell r="AZ160">
            <v>15.872871</v>
          </cell>
        </row>
        <row r="172"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3.8766000000000001E-4</v>
          </cell>
          <cell r="N172">
            <v>1.3286000000000001E-3</v>
          </cell>
          <cell r="O172">
            <v>5.0232E-4</v>
          </cell>
          <cell r="P172">
            <v>1.64346E-3</v>
          </cell>
          <cell r="Q172">
            <v>2.0201999999999999E-4</v>
          </cell>
          <cell r="R172">
            <v>2.1585200000000001E-3</v>
          </cell>
          <cell r="S172">
            <v>2.4206000000000002E-3</v>
          </cell>
          <cell r="T172">
            <v>2.8755999999999996E-4</v>
          </cell>
          <cell r="U172">
            <v>3.5726600000000002E-4</v>
          </cell>
          <cell r="V172">
            <v>1.1777418016E-2</v>
          </cell>
          <cell r="W172">
            <v>7.4055799999999993E-3</v>
          </cell>
          <cell r="X172">
            <v>2.1164779999999994E-2</v>
          </cell>
          <cell r="Y172">
            <v>3.8966199999999993E-2</v>
          </cell>
          <cell r="Z172">
            <v>2.8624960000000001E-2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4.6316999999999997E-2</v>
          </cell>
          <cell r="AN172">
            <v>0.172763</v>
          </cell>
          <cell r="AO172">
            <v>5.4813999999999995E-2</v>
          </cell>
          <cell r="AP172">
            <v>0.207343</v>
          </cell>
          <cell r="AQ172">
            <v>2.0204E-2</v>
          </cell>
          <cell r="AR172">
            <v>0.214614</v>
          </cell>
          <cell r="AS172">
            <v>0.22306599999999999</v>
          </cell>
          <cell r="AT172">
            <v>2.862E-2</v>
          </cell>
          <cell r="AU172">
            <v>4.0141999999999997E-2</v>
          </cell>
          <cell r="AV172">
            <v>1.0398849999999999</v>
          </cell>
          <cell r="AW172">
            <v>0.96249699999999994</v>
          </cell>
          <cell r="AX172">
            <v>3.045836</v>
          </cell>
          <cell r="AY172">
            <v>4.7236699999999994</v>
          </cell>
          <cell r="AZ172">
            <v>3.6694039999999997</v>
          </cell>
        </row>
        <row r="189">
          <cell r="B189">
            <v>0.13836368000000002</v>
          </cell>
          <cell r="C189">
            <v>4.2844620000000007E-2</v>
          </cell>
          <cell r="D189">
            <v>0.17465629999999999</v>
          </cell>
          <cell r="E189">
            <v>0.17394468000000002</v>
          </cell>
          <cell r="F189">
            <v>0.20561086000000001</v>
          </cell>
          <cell r="G189">
            <v>0.16226210000000002</v>
          </cell>
          <cell r="H189">
            <v>0.12419862000000001</v>
          </cell>
          <cell r="I189">
            <v>0.15329132000000001</v>
          </cell>
          <cell r="J189">
            <v>7.8398320000000007E-2</v>
          </cell>
          <cell r="K189">
            <v>3.6470980000000007E-2</v>
          </cell>
          <cell r="L189">
            <v>3.3915700000000007E-2</v>
          </cell>
          <cell r="M189">
            <v>2.0544766666666669E-2</v>
          </cell>
          <cell r="N189">
            <v>1.3597220000000002E-2</v>
          </cell>
          <cell r="O189">
            <v>1.0339420000000002E-2</v>
          </cell>
          <cell r="P189">
            <v>1.472562E-2</v>
          </cell>
          <cell r="Q189">
            <v>1.6012360000000003E-2</v>
          </cell>
          <cell r="R189">
            <v>1.59978E-2</v>
          </cell>
          <cell r="S189">
            <v>1.3320580000000004E-2</v>
          </cell>
          <cell r="T189">
            <v>1.4981081266666666E-2</v>
          </cell>
          <cell r="U189">
            <v>1.8063021339999995E-2</v>
          </cell>
          <cell r="V189">
            <v>1.452178E-2</v>
          </cell>
          <cell r="W189">
            <v>1.1433240000000002E-2</v>
          </cell>
          <cell r="X189">
            <v>1.0645179999999997E-2</v>
          </cell>
          <cell r="Y189">
            <v>9.1236600000000005E-3</v>
          </cell>
          <cell r="Z189">
            <v>1.2587120000000005E-2</v>
          </cell>
          <cell r="AB189">
            <v>18.345998999999999</v>
          </cell>
          <cell r="AC189">
            <v>4.2298770000000001</v>
          </cell>
          <cell r="AD189">
            <v>20.301196000000001</v>
          </cell>
          <cell r="AE189">
            <v>20.137746999999997</v>
          </cell>
          <cell r="AF189">
            <v>32.308613000000001</v>
          </cell>
          <cell r="AG189">
            <v>32.242214000000004</v>
          </cell>
          <cell r="AH189">
            <v>28.743227999999998</v>
          </cell>
          <cell r="AI189">
            <v>49.497396999999999</v>
          </cell>
          <cell r="AJ189">
            <v>32.167220999999998</v>
          </cell>
          <cell r="AK189">
            <v>14.256187999999998</v>
          </cell>
          <cell r="AL189">
            <v>14.765768999999999</v>
          </cell>
          <cell r="AM189">
            <v>9.9749149999999993</v>
          </cell>
          <cell r="AN189">
            <v>7.2058159999999996</v>
          </cell>
          <cell r="AO189">
            <v>4.7613249999999994</v>
          </cell>
          <cell r="AP189">
            <v>6.7119759999999999</v>
          </cell>
          <cell r="AQ189">
            <v>6.6015169999999994</v>
          </cell>
          <cell r="AR189">
            <v>6.0696959999999995</v>
          </cell>
          <cell r="AS189">
            <v>4.9074249999999999</v>
          </cell>
          <cell r="AT189">
            <v>5.6061889999999996</v>
          </cell>
          <cell r="AU189">
            <v>7.5600389999999997</v>
          </cell>
          <cell r="AV189">
            <v>5.185047</v>
          </cell>
          <cell r="AW189">
            <v>4.4706099999999998</v>
          </cell>
          <cell r="AX189">
            <v>5.7344789999999994</v>
          </cell>
          <cell r="AY189">
            <v>3.904007</v>
          </cell>
          <cell r="AZ189">
            <v>4.1297100000000002</v>
          </cell>
        </row>
        <row r="190">
          <cell r="B190">
            <v>2.0300279999999997E-2</v>
          </cell>
          <cell r="C190">
            <v>4.2196700000000004E-2</v>
          </cell>
          <cell r="D190">
            <v>7.3087559999999996E-2</v>
          </cell>
          <cell r="E190">
            <v>5.9730580000000012E-2</v>
          </cell>
          <cell r="F190">
            <v>5.2606554E-2</v>
          </cell>
          <cell r="G190">
            <v>3.4145019999999998E-2</v>
          </cell>
          <cell r="H190">
            <v>2.9454880000000003E-2</v>
          </cell>
          <cell r="I190">
            <v>2.1796320000000001E-2</v>
          </cell>
          <cell r="J190">
            <v>2.6206362E-2</v>
          </cell>
          <cell r="K190">
            <v>2.0993700000000001E-2</v>
          </cell>
          <cell r="L190">
            <v>1.131676E-2</v>
          </cell>
          <cell r="M190">
            <v>1.1957399999999997E-2</v>
          </cell>
          <cell r="N190">
            <v>9.9007999999999995E-3</v>
          </cell>
          <cell r="O190">
            <v>1.3664559999999997E-2</v>
          </cell>
          <cell r="P190">
            <v>1.3382460000000001E-2</v>
          </cell>
          <cell r="Q190">
            <v>2.7085239999999993E-2</v>
          </cell>
          <cell r="R190">
            <v>2.0272979999999993E-2</v>
          </cell>
          <cell r="S190">
            <v>2.7454699999999999E-2</v>
          </cell>
          <cell r="T190">
            <v>3.7177346266666675E-2</v>
          </cell>
          <cell r="U190">
            <v>2.5052299999999996E-2</v>
          </cell>
          <cell r="V190">
            <v>2.6131560000000005E-2</v>
          </cell>
          <cell r="W190">
            <v>3.6225280000000006E-2</v>
          </cell>
          <cell r="X190">
            <v>2.5263420000000002E-2</v>
          </cell>
          <cell r="Y190">
            <v>2.6619320000000002E-2</v>
          </cell>
          <cell r="Z190">
            <v>2.2911979999999988E-2</v>
          </cell>
          <cell r="AB190">
            <v>2.7330329999999998</v>
          </cell>
          <cell r="AC190">
            <v>4.2050869999999998</v>
          </cell>
          <cell r="AD190">
            <v>7.1042160000000001</v>
          </cell>
          <cell r="AE190">
            <v>5.3920299999999992</v>
          </cell>
          <cell r="AF190">
            <v>4.9796410000000009</v>
          </cell>
          <cell r="AG190">
            <v>4.8530529999999992</v>
          </cell>
          <cell r="AH190">
            <v>4.1567749999999997</v>
          </cell>
          <cell r="AI190">
            <v>3.3630789999999999</v>
          </cell>
          <cell r="AJ190">
            <v>3.5329799999999998</v>
          </cell>
          <cell r="AK190">
            <v>2.5096529999999997</v>
          </cell>
          <cell r="AL190">
            <v>1.5187819999999999</v>
          </cell>
          <cell r="AM190">
            <v>1.5827419999999999</v>
          </cell>
          <cell r="AN190">
            <v>1.201967</v>
          </cell>
          <cell r="AO190">
            <v>1.8779409999999999</v>
          </cell>
          <cell r="AP190">
            <v>1.9041509999999999</v>
          </cell>
          <cell r="AQ190">
            <v>3.4893429999999999</v>
          </cell>
          <cell r="AR190">
            <v>2.6483219999999998</v>
          </cell>
          <cell r="AS190">
            <v>3.6986139999999996</v>
          </cell>
          <cell r="AT190">
            <v>5.1509809999999998</v>
          </cell>
          <cell r="AU190">
            <v>3.3667209999999996</v>
          </cell>
          <cell r="AV190">
            <v>2.8967899999999998</v>
          </cell>
          <cell r="AW190">
            <v>5.0016790000000002</v>
          </cell>
          <cell r="AX190">
            <v>3.8783129999999999</v>
          </cell>
          <cell r="AY190">
            <v>3.6813099999999999</v>
          </cell>
          <cell r="AZ190">
            <v>3.2163029999999999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1.6616600000000001E-3</v>
          </cell>
          <cell r="K191">
            <v>0</v>
          </cell>
          <cell r="L191">
            <v>5.3944800000000001E-3</v>
          </cell>
          <cell r="M191">
            <v>5.9532200000000004E-3</v>
          </cell>
          <cell r="N191">
            <v>1.2630800000000002E-3</v>
          </cell>
          <cell r="O191">
            <v>6.8249999999999995E-4</v>
          </cell>
          <cell r="P191">
            <v>9.7697599999999971E-3</v>
          </cell>
          <cell r="Q191">
            <v>1.30676E-2</v>
          </cell>
          <cell r="R191">
            <v>4.1568800000000008E-3</v>
          </cell>
          <cell r="S191">
            <v>1.8833360000000004E-2</v>
          </cell>
          <cell r="T191">
            <v>4.0471230799999987E-2</v>
          </cell>
          <cell r="U191">
            <v>6.3672391206666665E-2</v>
          </cell>
          <cell r="V191">
            <v>1.0004540000000003E-2</v>
          </cell>
          <cell r="W191">
            <v>2.3332400000000003E-3</v>
          </cell>
          <cell r="X191">
            <v>4.7205339999999991E-2</v>
          </cell>
          <cell r="Y191">
            <v>2.8497559999999991E-2</v>
          </cell>
          <cell r="Z191">
            <v>2.7598480000000002E-2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0.193635</v>
          </cell>
          <cell r="AK191">
            <v>0</v>
          </cell>
          <cell r="AL191">
            <v>0.60303099999999998</v>
          </cell>
          <cell r="AM191">
            <v>0.67547499999999994</v>
          </cell>
          <cell r="AN191">
            <v>0.143566</v>
          </cell>
          <cell r="AO191">
            <v>7.5025999999999995E-2</v>
          </cell>
          <cell r="AP191">
            <v>1.1964949999999999</v>
          </cell>
          <cell r="AQ191">
            <v>1.4099759999999999</v>
          </cell>
          <cell r="AR191">
            <v>0.40239399999999997</v>
          </cell>
          <cell r="AS191">
            <v>2.020432</v>
          </cell>
          <cell r="AT191">
            <v>4.5114489999999998</v>
          </cell>
          <cell r="AU191">
            <v>7.4834829999999997</v>
          </cell>
          <cell r="AV191">
            <v>0.98233399999999993</v>
          </cell>
          <cell r="AW191">
            <v>0.30651999999999996</v>
          </cell>
          <cell r="AX191">
            <v>7.1592539999999998</v>
          </cell>
          <cell r="AY191">
            <v>3.7181309999999996</v>
          </cell>
          <cell r="AZ191">
            <v>3.3844499999999997</v>
          </cell>
        </row>
        <row r="200">
          <cell r="B200">
            <v>5.7694E-3</v>
          </cell>
          <cell r="C200">
            <v>4.7320000000000001E-5</v>
          </cell>
          <cell r="D200">
            <v>1.6926000000000002E-4</v>
          </cell>
          <cell r="E200">
            <v>6.9888000000000003E-4</v>
          </cell>
          <cell r="F200">
            <v>4.235140000000001E-3</v>
          </cell>
          <cell r="G200">
            <v>1.2339600000000001E-3</v>
          </cell>
          <cell r="H200">
            <v>7.1526000000000001E-4</v>
          </cell>
          <cell r="I200">
            <v>2.4206000000000002E-4</v>
          </cell>
          <cell r="J200">
            <v>3.6154300000000007E-2</v>
          </cell>
          <cell r="K200">
            <v>3.3760999999999999E-2</v>
          </cell>
          <cell r="L200">
            <v>9.2916460000000006E-2</v>
          </cell>
          <cell r="M200">
            <v>0.10041122</v>
          </cell>
          <cell r="N200">
            <v>0.15455621999999999</v>
          </cell>
          <cell r="O200">
            <v>0.17956848</v>
          </cell>
          <cell r="P200">
            <v>0.26834626</v>
          </cell>
          <cell r="Q200">
            <v>0.20769840000000001</v>
          </cell>
          <cell r="R200">
            <v>0.25833808000000003</v>
          </cell>
          <cell r="S200">
            <v>0.32393633999999993</v>
          </cell>
          <cell r="T200">
            <v>0.38869397840000014</v>
          </cell>
          <cell r="U200">
            <v>0.5967873730000004</v>
          </cell>
          <cell r="V200">
            <v>0.39665443999999994</v>
          </cell>
          <cell r="W200">
            <v>0.29337126000000008</v>
          </cell>
          <cell r="X200">
            <v>0.38726324000000018</v>
          </cell>
          <cell r="Y200">
            <v>0.32787481999999996</v>
          </cell>
          <cell r="Z200">
            <v>0.27026089999999997</v>
          </cell>
          <cell r="AB200">
            <v>0.36623999999999995</v>
          </cell>
          <cell r="AC200">
            <v>1.0492999999999999E-2</v>
          </cell>
          <cell r="AD200">
            <v>3.9579000000000003E-2</v>
          </cell>
          <cell r="AE200">
            <v>0.13361400000000001</v>
          </cell>
          <cell r="AF200">
            <v>0.83186599999999988</v>
          </cell>
          <cell r="AG200">
            <v>0.29114699999999999</v>
          </cell>
          <cell r="AH200">
            <v>0.19642299999999999</v>
          </cell>
          <cell r="AI200">
            <v>2.5585E-2</v>
          </cell>
          <cell r="AJ200">
            <v>4.3401509999999996</v>
          </cell>
          <cell r="AK200">
            <v>3.1699829999999998</v>
          </cell>
          <cell r="AL200">
            <v>10.590399</v>
          </cell>
          <cell r="AM200">
            <v>12.010349</v>
          </cell>
          <cell r="AN200">
            <v>18.436084999999999</v>
          </cell>
          <cell r="AO200">
            <v>21.671768999999998</v>
          </cell>
          <cell r="AP200">
            <v>33.306849</v>
          </cell>
          <cell r="AQ200">
            <v>23.135558</v>
          </cell>
          <cell r="AR200">
            <v>24.303020999999998</v>
          </cell>
          <cell r="AS200">
            <v>33.772069000000002</v>
          </cell>
          <cell r="AT200">
            <v>55.357228999999997</v>
          </cell>
          <cell r="AU200">
            <v>44.047817999999999</v>
          </cell>
          <cell r="AV200">
            <v>34.884242999999998</v>
          </cell>
          <cell r="AW200">
            <v>41.532629</v>
          </cell>
          <cell r="AX200">
            <v>57.982861999999997</v>
          </cell>
          <cell r="AY200">
            <v>35.960771999999999</v>
          </cell>
          <cell r="AZ200">
            <v>33.188744999999997</v>
          </cell>
        </row>
        <row r="211">
          <cell r="B211">
            <v>1.3378820000000003E-2</v>
          </cell>
          <cell r="C211">
            <v>9.3893799999999993E-3</v>
          </cell>
          <cell r="D211">
            <v>1.4221480000000002E-2</v>
          </cell>
          <cell r="E211">
            <v>1.867866E-2</v>
          </cell>
          <cell r="F211">
            <v>1.7948840000000001E-2</v>
          </cell>
          <cell r="G211">
            <v>1.3544440000000001E-2</v>
          </cell>
          <cell r="H211">
            <v>2.2948379999999997E-2</v>
          </cell>
          <cell r="I211">
            <v>3.7075220000000006E-2</v>
          </cell>
          <cell r="J211">
            <v>4.6701199999999998E-2</v>
          </cell>
          <cell r="K211">
            <v>3.2259736599999998E-2</v>
          </cell>
          <cell r="L211">
            <v>4.9352940000000005E-2</v>
          </cell>
          <cell r="M211">
            <v>6.1071920000000009E-2</v>
          </cell>
          <cell r="N211">
            <v>5.6137899999999998E-2</v>
          </cell>
          <cell r="O211">
            <v>3.4416200000000001E-2</v>
          </cell>
          <cell r="P211">
            <v>2.3348779999999996E-2</v>
          </cell>
          <cell r="Q211">
            <v>2.9331120000000002E-2</v>
          </cell>
          <cell r="R211">
            <v>1.4359800000000001E-2</v>
          </cell>
          <cell r="S211">
            <v>1.160978E-2</v>
          </cell>
          <cell r="T211">
            <v>1.5369899999999999E-2</v>
          </cell>
          <cell r="U211">
            <v>6.1843600000000007E-3</v>
          </cell>
          <cell r="V211">
            <v>2.1130200000000002E-3</v>
          </cell>
          <cell r="W211">
            <v>1.3104E-3</v>
          </cell>
          <cell r="X211">
            <v>1.00646E-3</v>
          </cell>
          <cell r="Y211">
            <v>9.4094000000000014E-4</v>
          </cell>
          <cell r="Z211">
            <v>4.4953999999999995E-4</v>
          </cell>
          <cell r="AB211">
            <v>2.6908319999999999</v>
          </cell>
          <cell r="AC211">
            <v>1.4303880000000002</v>
          </cell>
          <cell r="AD211">
            <v>1.850819</v>
          </cell>
          <cell r="AE211">
            <v>2.080193</v>
          </cell>
          <cell r="AF211">
            <v>1.8576769999999998</v>
          </cell>
          <cell r="AG211">
            <v>1.8108149999999998</v>
          </cell>
          <cell r="AH211">
            <v>2.595202</v>
          </cell>
          <cell r="AI211">
            <v>4.1036449999999993</v>
          </cell>
          <cell r="AJ211">
            <v>6.3062709999999997</v>
          </cell>
          <cell r="AK211">
            <v>4.5255439999999991</v>
          </cell>
          <cell r="AL211">
            <v>6.9150700000000001</v>
          </cell>
          <cell r="AM211">
            <v>8.8441980000000004</v>
          </cell>
          <cell r="AN211">
            <v>7.8724999999999996</v>
          </cell>
          <cell r="AO211">
            <v>4.952083</v>
          </cell>
          <cell r="AP211">
            <v>3.781657</v>
          </cell>
          <cell r="AQ211">
            <v>4.4582189999999997</v>
          </cell>
          <cell r="AR211">
            <v>2.4541519999999997</v>
          </cell>
          <cell r="AS211">
            <v>3.057518</v>
          </cell>
          <cell r="AT211">
            <v>3.9491169999999998</v>
          </cell>
          <cell r="AU211">
            <v>1.372719</v>
          </cell>
          <cell r="AV211">
            <v>0.46854299999999999</v>
          </cell>
          <cell r="AW211">
            <v>0.34230299999999997</v>
          </cell>
          <cell r="AX211">
            <v>0.59489499999999995</v>
          </cell>
          <cell r="AY211">
            <v>0.34675899999999998</v>
          </cell>
          <cell r="AZ211">
            <v>0.18820299999999998</v>
          </cell>
        </row>
        <row r="212">
          <cell r="B212">
            <v>0.33698756000000002</v>
          </cell>
          <cell r="C212">
            <v>0.31970666000000003</v>
          </cell>
          <cell r="D212">
            <v>0.33424118000000003</v>
          </cell>
          <cell r="E212">
            <v>0.39538517200000006</v>
          </cell>
          <cell r="F212">
            <v>0.42350672000000006</v>
          </cell>
          <cell r="G212">
            <v>0.35233926000000004</v>
          </cell>
          <cell r="H212">
            <v>0.28617498000000002</v>
          </cell>
          <cell r="I212">
            <v>0.44914688000000003</v>
          </cell>
          <cell r="J212">
            <v>0.20400018729999997</v>
          </cell>
          <cell r="K212">
            <v>6.0420360000000006E-2</v>
          </cell>
          <cell r="L212">
            <v>3.1924620000000008E-2</v>
          </cell>
          <cell r="M212">
            <v>2.4435319999999993E-2</v>
          </cell>
          <cell r="N212">
            <v>1.8154500000000004E-2</v>
          </cell>
          <cell r="O212">
            <v>1.1651640000000001E-2</v>
          </cell>
          <cell r="P212">
            <v>1.1666200000000002E-2</v>
          </cell>
          <cell r="Q212">
            <v>1.9799780000000003E-2</v>
          </cell>
          <cell r="R212">
            <v>6.2273120000000022E-2</v>
          </cell>
          <cell r="S212">
            <v>5.7664879999999995E-2</v>
          </cell>
          <cell r="T212">
            <v>0.10705829275555553</v>
          </cell>
          <cell r="U212">
            <v>0.14528563776999998</v>
          </cell>
          <cell r="V212">
            <v>0.11940585019999998</v>
          </cell>
          <cell r="W212">
            <v>0.19988331999999995</v>
          </cell>
          <cell r="X212">
            <v>0.16951662000000001</v>
          </cell>
          <cell r="Y212">
            <v>6.6510080000000013E-2</v>
          </cell>
          <cell r="Z212">
            <v>6.2906480000000015E-2</v>
          </cell>
          <cell r="AB212">
            <v>34.667122999999997</v>
          </cell>
          <cell r="AC212">
            <v>38.387605999999998</v>
          </cell>
          <cell r="AD212">
            <v>38.494059999999998</v>
          </cell>
          <cell r="AE212">
            <v>45.435081999999994</v>
          </cell>
          <cell r="AF212">
            <v>58.639547999999991</v>
          </cell>
          <cell r="AG212">
            <v>63.813932999999999</v>
          </cell>
          <cell r="AH212">
            <v>48.561813999999998</v>
          </cell>
          <cell r="AI212">
            <v>86.403863000000001</v>
          </cell>
          <cell r="AJ212">
            <v>38.317731000000002</v>
          </cell>
          <cell r="AK212">
            <v>14.413792999999998</v>
          </cell>
          <cell r="AL212">
            <v>9.7035470000000004</v>
          </cell>
          <cell r="AM212">
            <v>8.9092719999999996</v>
          </cell>
          <cell r="AN212">
            <v>5.3134239999999995</v>
          </cell>
          <cell r="AO212">
            <v>5.0415609999999997</v>
          </cell>
          <cell r="AP212">
            <v>5.6682139999999999</v>
          </cell>
          <cell r="AQ212">
            <v>6.4016009999999994</v>
          </cell>
          <cell r="AR212">
            <v>10.684585</v>
          </cell>
          <cell r="AS212">
            <v>10.113377999999999</v>
          </cell>
          <cell r="AT212">
            <v>17.531223000000001</v>
          </cell>
          <cell r="AU212">
            <v>18.816860999999999</v>
          </cell>
          <cell r="AV212">
            <v>17.019487999999999</v>
          </cell>
          <cell r="AW212">
            <v>28.462734999999999</v>
          </cell>
          <cell r="AX212">
            <v>28.155805999999998</v>
          </cell>
          <cell r="AY212">
            <v>10.387120999999999</v>
          </cell>
          <cell r="AZ212">
            <v>8.4110929999999993</v>
          </cell>
        </row>
        <row r="228">
          <cell r="B228">
            <v>2.7549340000000002E-2</v>
          </cell>
          <cell r="C228">
            <v>1.3877500000000001E-2</v>
          </cell>
          <cell r="D228">
            <v>3.6321740000000005E-2</v>
          </cell>
          <cell r="E228">
            <v>3.1544240000000001E-2</v>
          </cell>
          <cell r="F228">
            <v>5.3620840000000003E-2</v>
          </cell>
          <cell r="G228">
            <v>2.5831260000000002E-2</v>
          </cell>
          <cell r="H228">
            <v>2.3672740000000001E-2</v>
          </cell>
          <cell r="I228">
            <v>4.0427660000000004E-2</v>
          </cell>
          <cell r="J228">
            <v>8.9889800000000006E-3</v>
          </cell>
          <cell r="K228">
            <v>9.2164800000000009E-3</v>
          </cell>
          <cell r="L228">
            <v>9.9681400000000021E-3</v>
          </cell>
          <cell r="M228">
            <v>1.2501580000000002E-2</v>
          </cell>
          <cell r="N228">
            <v>7.4729200000000001E-3</v>
          </cell>
          <cell r="O228">
            <v>8.2427799999999999E-3</v>
          </cell>
          <cell r="P228">
            <v>1.9492200000000001E-2</v>
          </cell>
          <cell r="Q228">
            <v>2.1364979999999992E-2</v>
          </cell>
          <cell r="R228">
            <v>2.2906520000000003E-2</v>
          </cell>
          <cell r="S228">
            <v>3.2807340384000003E-2</v>
          </cell>
          <cell r="T228">
            <v>5.7584017399999986E-2</v>
          </cell>
          <cell r="U228">
            <v>3.4936719999999991E-2</v>
          </cell>
          <cell r="V228">
            <v>5.7955626819999995E-2</v>
          </cell>
          <cell r="W228">
            <v>8.6975979999999994E-2</v>
          </cell>
          <cell r="X228">
            <v>0.10916906000000001</v>
          </cell>
          <cell r="Y228">
            <v>3.9888940000000005E-2</v>
          </cell>
          <cell r="Z228">
            <v>5.203743999999999E-2</v>
          </cell>
          <cell r="AB228">
            <v>7.1121299999999996</v>
          </cell>
          <cell r="AC228">
            <v>3.6740239999999997</v>
          </cell>
          <cell r="AD228">
            <v>7.559971</v>
          </cell>
          <cell r="AE228">
            <v>5.9466219999999996</v>
          </cell>
          <cell r="AF228">
            <v>12.971383999999997</v>
          </cell>
          <cell r="AG228">
            <v>5.8390140000000006</v>
          </cell>
          <cell r="AH228">
            <v>3.3758939999999997</v>
          </cell>
          <cell r="AI228">
            <v>6.3939479999999991</v>
          </cell>
          <cell r="AJ228">
            <v>2.0402389999999997</v>
          </cell>
          <cell r="AK228">
            <v>1.8816469999999998</v>
          </cell>
          <cell r="AL228">
            <v>1.8065559999999998</v>
          </cell>
          <cell r="AM228">
            <v>1.452153</v>
          </cell>
          <cell r="AN228">
            <v>1.056578</v>
          </cell>
          <cell r="AO228">
            <v>1.03531</v>
          </cell>
          <cell r="AP228">
            <v>3.0445639999999998</v>
          </cell>
          <cell r="AQ228">
            <v>3.4592499999999999</v>
          </cell>
          <cell r="AR228">
            <v>2.179764</v>
          </cell>
          <cell r="AS228">
            <v>2.801256</v>
          </cell>
          <cell r="AT228">
            <v>5.5310679999999994</v>
          </cell>
          <cell r="AU228">
            <v>3.3117719999999999</v>
          </cell>
          <cell r="AV228">
            <v>4.8837859999999997</v>
          </cell>
          <cell r="AW228">
            <v>9.738669999999999</v>
          </cell>
          <cell r="AX228">
            <v>13.722422999999999</v>
          </cell>
          <cell r="AY228">
            <v>4.4280200000000001</v>
          </cell>
          <cell r="AZ228">
            <v>5.9541680000000001</v>
          </cell>
        </row>
        <row r="231">
          <cell r="B231">
            <v>6.8377400000000005E-2</v>
          </cell>
          <cell r="C231">
            <v>7.0161000000000001E-2</v>
          </cell>
          <cell r="D231">
            <v>8.9574940000000006E-2</v>
          </cell>
          <cell r="E231">
            <v>7.1868160000000014E-2</v>
          </cell>
          <cell r="F231">
            <v>7.7419160000000015E-2</v>
          </cell>
          <cell r="G231">
            <v>7.2938320000000001E-2</v>
          </cell>
          <cell r="H231">
            <v>3.003546E-2</v>
          </cell>
          <cell r="I231">
            <v>8.1699800000000003E-3</v>
          </cell>
          <cell r="J231">
            <v>4.7611200000000006E-3</v>
          </cell>
          <cell r="K231">
            <v>8.3720000000000008E-4</v>
          </cell>
          <cell r="L231">
            <v>6.8668600000000007E-3</v>
          </cell>
          <cell r="M231">
            <v>2.438438184E-2</v>
          </cell>
          <cell r="N231">
            <v>5.3258660000000006E-2</v>
          </cell>
          <cell r="O231">
            <v>5.6525560000000002E-2</v>
          </cell>
          <cell r="P231">
            <v>7.6423619999999984E-2</v>
          </cell>
          <cell r="Q231">
            <v>4.8908860000000005E-2</v>
          </cell>
          <cell r="R231">
            <v>6.5925860000000003E-2</v>
          </cell>
          <cell r="S231">
            <v>9.9361079999999991E-2</v>
          </cell>
          <cell r="T231">
            <v>9.2463280000000037E-2</v>
          </cell>
          <cell r="U231">
            <v>9.3398759999999956E-2</v>
          </cell>
          <cell r="V231">
            <v>8.8939026540000007E-2</v>
          </cell>
          <cell r="W231">
            <v>0.10217662000000001</v>
          </cell>
          <cell r="X231">
            <v>8.8970700000000028E-2</v>
          </cell>
          <cell r="Y231">
            <v>6.4347919999999989E-2</v>
          </cell>
          <cell r="Z231">
            <v>5.1049179999999993E-2</v>
          </cell>
          <cell r="AB231">
            <v>5.1616929999999996</v>
          </cell>
          <cell r="AC231">
            <v>5.066935</v>
          </cell>
          <cell r="AD231">
            <v>6.2143649999999999</v>
          </cell>
          <cell r="AE231">
            <v>5.9213100000000001</v>
          </cell>
          <cell r="AF231">
            <v>6.2074039999999995</v>
          </cell>
          <cell r="AG231">
            <v>6.1217809999999995</v>
          </cell>
          <cell r="AH231">
            <v>3.1268630000000002</v>
          </cell>
          <cell r="AI231">
            <v>1.4845839999999999</v>
          </cell>
          <cell r="AJ231">
            <v>1.3205040000000001</v>
          </cell>
          <cell r="AK231">
            <v>0.18836199999999997</v>
          </cell>
          <cell r="AL231">
            <v>0.95454699999999992</v>
          </cell>
          <cell r="AM231">
            <v>3.004848</v>
          </cell>
          <cell r="AN231">
            <v>6.7458589999999994</v>
          </cell>
          <cell r="AO231">
            <v>7.060155</v>
          </cell>
          <cell r="AP231">
            <v>9.7484099999999998</v>
          </cell>
          <cell r="AQ231">
            <v>5.8451829999999996</v>
          </cell>
          <cell r="AR231">
            <v>7.499231</v>
          </cell>
          <cell r="AS231">
            <v>11.381601</v>
          </cell>
          <cell r="AT231">
            <v>10.660423</v>
          </cell>
          <cell r="AU231">
            <v>10.199980999999999</v>
          </cell>
          <cell r="AV231">
            <v>8.7595469999999995</v>
          </cell>
          <cell r="AW231">
            <v>13.32165</v>
          </cell>
          <cell r="AX231">
            <v>12.656488999999999</v>
          </cell>
          <cell r="AY231">
            <v>7.3569639999999996</v>
          </cell>
          <cell r="AZ231">
            <v>6.2400719999999996</v>
          </cell>
        </row>
        <row r="236">
          <cell r="B236">
            <v>4.2242200000000008E-3</v>
          </cell>
          <cell r="C236">
            <v>5.1251200000000004E-3</v>
          </cell>
          <cell r="D236">
            <v>9.4712800000000003E-3</v>
          </cell>
          <cell r="E236">
            <v>1.386476E-2</v>
          </cell>
          <cell r="F236">
            <v>1.465464E-2</v>
          </cell>
          <cell r="G236">
            <v>1.55064E-2</v>
          </cell>
          <cell r="H236">
            <v>1.425242E-2</v>
          </cell>
          <cell r="I236">
            <v>9.3602600000000005E-3</v>
          </cell>
          <cell r="J236">
            <v>9.5732000000000022E-3</v>
          </cell>
          <cell r="K236">
            <v>8.9798800000000008E-3</v>
          </cell>
          <cell r="L236">
            <v>3.7182600000000001E-3</v>
          </cell>
          <cell r="M236">
            <v>2.3168600000000004E-3</v>
          </cell>
          <cell r="N236">
            <v>1.6707600000000001E-3</v>
          </cell>
          <cell r="O236">
            <v>4.1696200000000006E-3</v>
          </cell>
          <cell r="P236">
            <v>4.9267399999999998E-3</v>
          </cell>
          <cell r="Q236">
            <v>5.2543399999999997E-3</v>
          </cell>
          <cell r="R236">
            <v>1.1638899999999999E-2</v>
          </cell>
          <cell r="S236">
            <v>4.42078E-3</v>
          </cell>
          <cell r="T236">
            <v>8.84156E-3</v>
          </cell>
          <cell r="U236">
            <v>8.5812999999999983E-3</v>
          </cell>
          <cell r="V236">
            <v>1.1163880000000001E-2</v>
          </cell>
          <cell r="W236">
            <v>6.9596799999999993E-3</v>
          </cell>
          <cell r="X236">
            <v>7.614880000000001E-3</v>
          </cell>
          <cell r="Y236">
            <v>1.2284999999999999E-2</v>
          </cell>
          <cell r="Z236">
            <v>8.9578783840000009E-3</v>
          </cell>
          <cell r="AB236">
            <v>0.58831199999999995</v>
          </cell>
          <cell r="AC236">
            <v>0.71184100000000006</v>
          </cell>
          <cell r="AD236">
            <v>1.08378</v>
          </cell>
          <cell r="AE236">
            <v>1.4296019999999998</v>
          </cell>
          <cell r="AF236">
            <v>1.5331779999999999</v>
          </cell>
          <cell r="AG236">
            <v>1.927794</v>
          </cell>
          <cell r="AH236">
            <v>1.872511</v>
          </cell>
          <cell r="AI236">
            <v>1.2549199999999998</v>
          </cell>
          <cell r="AJ236">
            <v>1.1955929999999999</v>
          </cell>
          <cell r="AK236">
            <v>1.287982</v>
          </cell>
          <cell r="AL236">
            <v>0.50437100000000001</v>
          </cell>
          <cell r="AM236">
            <v>0.31016199999999999</v>
          </cell>
          <cell r="AN236">
            <v>0.22489599999999998</v>
          </cell>
          <cell r="AO236">
            <v>0.56062699999999999</v>
          </cell>
          <cell r="AP236">
            <v>0.68654199999999999</v>
          </cell>
          <cell r="AQ236">
            <v>0.69367199999999996</v>
          </cell>
          <cell r="AR236">
            <v>1.301245</v>
          </cell>
          <cell r="AS236">
            <v>0.51212199999999997</v>
          </cell>
          <cell r="AT236">
            <v>1.077334</v>
          </cell>
          <cell r="AU236">
            <v>0.98809399999999992</v>
          </cell>
          <cell r="AV236">
            <v>1.0768469999999999</v>
          </cell>
          <cell r="AW236">
            <v>0.96118499999999996</v>
          </cell>
          <cell r="AX236">
            <v>1.196726</v>
          </cell>
          <cell r="AY236">
            <v>1.270947</v>
          </cell>
          <cell r="AZ236">
            <v>1.222426</v>
          </cell>
        </row>
        <row r="245">
          <cell r="B245">
            <v>3.0576000000000003E-4</v>
          </cell>
          <cell r="C245">
            <v>0</v>
          </cell>
          <cell r="D245">
            <v>0</v>
          </cell>
          <cell r="E245">
            <v>1.1830000000000002E-4</v>
          </cell>
          <cell r="F245">
            <v>9.154600000000001E-4</v>
          </cell>
          <cell r="G245">
            <v>9.9918000000000012E-4</v>
          </cell>
          <cell r="H245">
            <v>4.6228000000000008E-4</v>
          </cell>
          <cell r="I245">
            <v>5.2816400000000006E-3</v>
          </cell>
          <cell r="J245">
            <v>4.5225179999999997E-2</v>
          </cell>
          <cell r="K245">
            <v>3.8420200000000009E-2</v>
          </cell>
          <cell r="L245">
            <v>3.8423840000000001E-2</v>
          </cell>
          <cell r="M245">
            <v>3.4394360000000006E-2</v>
          </cell>
          <cell r="N245">
            <v>5.1871820000000006E-2</v>
          </cell>
          <cell r="O245">
            <v>2.3110359999999996E-2</v>
          </cell>
          <cell r="P245">
            <v>6.03239E-2</v>
          </cell>
          <cell r="Q245">
            <v>0.14732172000000002</v>
          </cell>
          <cell r="R245">
            <v>0.12578415085599998</v>
          </cell>
          <cell r="S245">
            <v>0.14653730000000004</v>
          </cell>
          <cell r="T245">
            <v>0.20205461275999997</v>
          </cell>
          <cell r="U245">
            <v>0.14387603852631578</v>
          </cell>
          <cell r="V245">
            <v>0.21049028</v>
          </cell>
          <cell r="W245">
            <v>0.20198360000000001</v>
          </cell>
          <cell r="X245">
            <v>0.17067049999999998</v>
          </cell>
          <cell r="Y245">
            <v>0.23736439999999998</v>
          </cell>
          <cell r="Z245">
            <v>0.20336134000000006</v>
          </cell>
          <cell r="AB245">
            <v>4.1624999999999995E-2</v>
          </cell>
          <cell r="AC245">
            <v>0</v>
          </cell>
          <cell r="AD245">
            <v>0</v>
          </cell>
          <cell r="AE245">
            <v>2.2144999999999998E-2</v>
          </cell>
          <cell r="AF245">
            <v>0.19237899999999997</v>
          </cell>
          <cell r="AG245">
            <v>0.25509199999999999</v>
          </cell>
          <cell r="AH245">
            <v>9.0297000000000002E-2</v>
          </cell>
          <cell r="AI245">
            <v>0.74818999999999991</v>
          </cell>
          <cell r="AJ245">
            <v>5.1037600000000003</v>
          </cell>
          <cell r="AK245">
            <v>3.8998550000000005</v>
          </cell>
          <cell r="AL245">
            <v>4.3268430000000002</v>
          </cell>
          <cell r="AM245">
            <v>4.3217869999999996</v>
          </cell>
          <cell r="AN245">
            <v>5.8136320000000001</v>
          </cell>
          <cell r="AO245">
            <v>2.9360399999999998</v>
          </cell>
          <cell r="AP245">
            <v>7.1881299999999992</v>
          </cell>
          <cell r="AQ245">
            <v>16.409590999999999</v>
          </cell>
          <cell r="AR245">
            <v>12.495420999999999</v>
          </cell>
          <cell r="AS245">
            <v>14.921533999999999</v>
          </cell>
          <cell r="AT245">
            <v>21.497560999999997</v>
          </cell>
          <cell r="AU245">
            <v>14.416988999999999</v>
          </cell>
          <cell r="AV245">
            <v>18.681692999999999</v>
          </cell>
          <cell r="AW245">
            <v>29.426309</v>
          </cell>
          <cell r="AX245">
            <v>26.11889</v>
          </cell>
          <cell r="AY245">
            <v>26.372615</v>
          </cell>
          <cell r="AZ245">
            <v>24.399338</v>
          </cell>
        </row>
        <row r="246">
          <cell r="B246">
            <v>4.7676719999999999E-2</v>
          </cell>
          <cell r="C246">
            <v>4.549272E-2</v>
          </cell>
          <cell r="D246">
            <v>4.5865820000000002E-2</v>
          </cell>
          <cell r="E246">
            <v>4.1907319999999998E-2</v>
          </cell>
          <cell r="F246">
            <v>3.4265139999999999E-2</v>
          </cell>
          <cell r="G246">
            <v>1.9359340000000003E-2</v>
          </cell>
          <cell r="H246">
            <v>1.3702780000000003E-2</v>
          </cell>
          <cell r="I246">
            <v>3.8689559999999998E-2</v>
          </cell>
          <cell r="J246">
            <v>9.7824999999999995E-3</v>
          </cell>
          <cell r="K246">
            <v>2.3459800000000001E-3</v>
          </cell>
          <cell r="L246">
            <v>3.4161400000000007E-3</v>
          </cell>
          <cell r="M246">
            <v>6.3135800000000001E-3</v>
          </cell>
          <cell r="N246">
            <v>6.7685799999999997E-3</v>
          </cell>
          <cell r="O246">
            <v>6.0460399999999991E-3</v>
          </cell>
          <cell r="P246">
            <v>4.5645600000000005E-3</v>
          </cell>
          <cell r="Q246">
            <v>5.6383600000000002E-3</v>
          </cell>
          <cell r="R246">
            <v>7.6476400000000007E-3</v>
          </cell>
          <cell r="S246">
            <v>3.7892400000000001E-3</v>
          </cell>
          <cell r="T246">
            <v>9.1693420000000005E-3</v>
          </cell>
          <cell r="U246">
            <v>1.2567701670588235E-2</v>
          </cell>
          <cell r="V246">
            <v>1.3118626248E-2</v>
          </cell>
          <cell r="W246">
            <v>8.0389399999999996E-3</v>
          </cell>
          <cell r="X246">
            <v>1.287286E-2</v>
          </cell>
          <cell r="Y246">
            <v>1.1880959999999996E-2</v>
          </cell>
          <cell r="Z246">
            <v>5.3125799999999999E-3</v>
          </cell>
          <cell r="AB246">
            <v>14.518049000000001</v>
          </cell>
          <cell r="AC246">
            <v>13.699285999999997</v>
          </cell>
          <cell r="AD246">
            <v>12.473818000000001</v>
          </cell>
          <cell r="AE246">
            <v>11.547391000000001</v>
          </cell>
          <cell r="AF246">
            <v>10.310277000000003</v>
          </cell>
          <cell r="AG246">
            <v>5.9678889999999996</v>
          </cell>
          <cell r="AH246">
            <v>4.5174209999999997</v>
          </cell>
          <cell r="AI246">
            <v>6.7716130000000003</v>
          </cell>
          <cell r="AJ246">
            <v>3.2478899999999995</v>
          </cell>
          <cell r="AK246">
            <v>0.89452899999999991</v>
          </cell>
          <cell r="AL246">
            <v>1.3579059999999998</v>
          </cell>
          <cell r="AM246">
            <v>2.842263</v>
          </cell>
          <cell r="AN246">
            <v>2.8680249999999998</v>
          </cell>
          <cell r="AO246">
            <v>2.4442059999999999</v>
          </cell>
          <cell r="AP246">
            <v>2.1897919999999997</v>
          </cell>
          <cell r="AQ246">
            <v>2.7062200000000001</v>
          </cell>
          <cell r="AR246">
            <v>2.9866959999999998</v>
          </cell>
          <cell r="AS246">
            <v>1.575742</v>
          </cell>
          <cell r="AT246">
            <v>2.9765359999999998</v>
          </cell>
          <cell r="AU246">
            <v>4.9696929999999995</v>
          </cell>
          <cell r="AV246">
            <v>5.4080499999999994</v>
          </cell>
          <cell r="AW246">
            <v>3.4735819999999999</v>
          </cell>
          <cell r="AX246">
            <v>6.3949439999999997</v>
          </cell>
          <cell r="AY246">
            <v>4.3237009999999998</v>
          </cell>
          <cell r="AZ246">
            <v>1.4203489999999999</v>
          </cell>
        </row>
        <row r="247">
          <cell r="B247">
            <v>1.6561545000000002</v>
          </cell>
          <cell r="C247">
            <v>1.6366168000000001</v>
          </cell>
          <cell r="D247">
            <v>2.1551129599999994</v>
          </cell>
          <cell r="E247">
            <v>2.1524794200000001</v>
          </cell>
          <cell r="F247">
            <v>2.2067500000000004</v>
          </cell>
          <cell r="G247">
            <v>2.3062621399999998</v>
          </cell>
          <cell r="H247">
            <v>1.8555991999999999</v>
          </cell>
          <cell r="I247">
            <v>1.3941774210000006</v>
          </cell>
          <cell r="J247">
            <v>1.0572016000000002</v>
          </cell>
          <cell r="K247">
            <v>0.80883894000000012</v>
          </cell>
          <cell r="L247">
            <v>0.60963448000000009</v>
          </cell>
          <cell r="M247">
            <v>0.58956534000000005</v>
          </cell>
          <cell r="N247">
            <v>0.53010169333333335</v>
          </cell>
          <cell r="O247">
            <v>0.66862796000000002</v>
          </cell>
          <cell r="P247">
            <v>0.80043417999999966</v>
          </cell>
          <cell r="Q247">
            <v>0.8901856600000001</v>
          </cell>
          <cell r="R247">
            <v>1.2040065419200006</v>
          </cell>
          <cell r="S247">
            <v>1.6464666400000001</v>
          </cell>
          <cell r="T247">
            <v>1.6723391920083335</v>
          </cell>
          <cell r="U247">
            <v>1.6459798934012122</v>
          </cell>
          <cell r="V247">
            <v>1.6842165867799994</v>
          </cell>
          <cell r="W247">
            <v>2.4069007107600005</v>
          </cell>
          <cell r="X247">
            <v>2.256375939999999</v>
          </cell>
          <cell r="Y247">
            <v>1.7207899818200008</v>
          </cell>
          <cell r="Z247">
            <v>1.6716179510939986</v>
          </cell>
          <cell r="AB247">
            <v>188.78621999999996</v>
          </cell>
          <cell r="AC247">
            <v>183.52558400000001</v>
          </cell>
          <cell r="AD247">
            <v>208.952158</v>
          </cell>
          <cell r="AE247">
            <v>202.49191399999995</v>
          </cell>
          <cell r="AF247">
            <v>275.27765099999999</v>
          </cell>
          <cell r="AG247">
            <v>295.93503599999997</v>
          </cell>
          <cell r="AH247">
            <v>260.94879100000003</v>
          </cell>
          <cell r="AI247">
            <v>200.520523</v>
          </cell>
          <cell r="AJ247">
            <v>139.88780300000002</v>
          </cell>
          <cell r="AK247">
            <v>98.213545999999994</v>
          </cell>
          <cell r="AL247">
            <v>91.413387</v>
          </cell>
          <cell r="AM247">
            <v>91.189779000000001</v>
          </cell>
          <cell r="AN247">
            <v>83.061020999999997</v>
          </cell>
          <cell r="AO247">
            <v>105.34018999999999</v>
          </cell>
          <cell r="AP247">
            <v>127.14904</v>
          </cell>
          <cell r="AQ247">
            <v>133.10513399999999</v>
          </cell>
          <cell r="AR247">
            <v>160.19289699999999</v>
          </cell>
          <cell r="AS247">
            <v>215.41496899999999</v>
          </cell>
          <cell r="AT247">
            <v>229.46058499999998</v>
          </cell>
          <cell r="AU247">
            <v>214.218369</v>
          </cell>
          <cell r="AV247">
            <v>250.896942</v>
          </cell>
          <cell r="AW247">
            <v>310.69304499999998</v>
          </cell>
          <cell r="AX247">
            <v>399.23401699999999</v>
          </cell>
          <cell r="AY247">
            <v>260.18863499999998</v>
          </cell>
          <cell r="AZ247">
            <v>256.22829100000001</v>
          </cell>
        </row>
        <row r="248">
          <cell r="B248">
            <v>8.6111480000000004E-2</v>
          </cell>
          <cell r="C248">
            <v>9.6652920000000017E-2</v>
          </cell>
          <cell r="D248">
            <v>2.8373800000000001E-2</v>
          </cell>
          <cell r="E248">
            <v>3.8254580000000003E-2</v>
          </cell>
          <cell r="F248">
            <v>3.568201E-2</v>
          </cell>
          <cell r="G248">
            <v>3.5562800000000006E-2</v>
          </cell>
          <cell r="H248">
            <v>3.7413740000000001E-2</v>
          </cell>
          <cell r="I248">
            <v>2.3781940000000001E-2</v>
          </cell>
          <cell r="J248">
            <v>2.0212920000000002E-2</v>
          </cell>
          <cell r="K248">
            <v>2.0633334540000003E-2</v>
          </cell>
          <cell r="L248">
            <v>1.2911080000000002E-2</v>
          </cell>
          <cell r="M248">
            <v>1.0046399999999999E-2</v>
          </cell>
          <cell r="N248">
            <v>1.1760938280000001E-2</v>
          </cell>
          <cell r="O248">
            <v>1.0759839999999998E-2</v>
          </cell>
          <cell r="P248">
            <v>1.3324220000000005E-2</v>
          </cell>
          <cell r="Q248">
            <v>1.4170302692E-2</v>
          </cell>
          <cell r="R248">
            <v>4.2624400000000002E-3</v>
          </cell>
          <cell r="S248">
            <v>5.6352652719999993E-3</v>
          </cell>
          <cell r="T248">
            <v>3.8328108000000006E-3</v>
          </cell>
          <cell r="U248">
            <v>2.9938999999999999E-3</v>
          </cell>
          <cell r="V248">
            <v>4.0931799999999992E-3</v>
          </cell>
          <cell r="W248">
            <v>5.2343200000000006E-3</v>
          </cell>
          <cell r="X248">
            <v>3.1904599999999996E-3</v>
          </cell>
          <cell r="Y248">
            <v>3.2213999999999997E-3</v>
          </cell>
          <cell r="Z248">
            <v>2.41332E-3</v>
          </cell>
          <cell r="AB248">
            <v>7.3740790000000001</v>
          </cell>
          <cell r="AC248">
            <v>7.0666699999999985</v>
          </cell>
          <cell r="AD248">
            <v>3.5645839999999991</v>
          </cell>
          <cell r="AE248">
            <v>3.0130799999999995</v>
          </cell>
          <cell r="AF248">
            <v>5.5332819999999998</v>
          </cell>
          <cell r="AG248">
            <v>6.3616440000000001</v>
          </cell>
          <cell r="AH248">
            <v>6.6775269999999987</v>
          </cell>
          <cell r="AI248">
            <v>6.5197659999999997</v>
          </cell>
          <cell r="AJ248">
            <v>7.3297219999999994</v>
          </cell>
          <cell r="AK248">
            <v>7.3892559999999996</v>
          </cell>
          <cell r="AL248">
            <v>4.3061660000000002</v>
          </cell>
          <cell r="AM248">
            <v>4.5429189999999995</v>
          </cell>
          <cell r="AN248">
            <v>4.1058389999999996</v>
          </cell>
          <cell r="AO248">
            <v>3.7120959999999998</v>
          </cell>
          <cell r="AP248">
            <v>3.3438569999999999</v>
          </cell>
          <cell r="AQ248">
            <v>2.855175</v>
          </cell>
          <cell r="AR248">
            <v>1.71566</v>
          </cell>
          <cell r="AS248">
            <v>2.2447680000000001</v>
          </cell>
          <cell r="AT248">
            <v>1.5564449999999999</v>
          </cell>
          <cell r="AU248">
            <v>1.266362</v>
          </cell>
          <cell r="AV248">
            <v>1.3745529999999999</v>
          </cell>
          <cell r="AW248">
            <v>1.876112</v>
          </cell>
          <cell r="AX248">
            <v>1.6217379999999999</v>
          </cell>
          <cell r="AY248">
            <v>1.445505</v>
          </cell>
          <cell r="AZ248">
            <v>0.98572599999999999</v>
          </cell>
        </row>
        <row r="252">
          <cell r="B252">
            <v>3.1598840000000003E-2</v>
          </cell>
          <cell r="C252">
            <v>5.4185040000000004E-2</v>
          </cell>
          <cell r="D252">
            <v>3.8351040000000003E-2</v>
          </cell>
          <cell r="E252">
            <v>1.002274E-2</v>
          </cell>
          <cell r="F252">
            <v>1.91646E-2</v>
          </cell>
          <cell r="G252">
            <v>2.1667100000000002E-2</v>
          </cell>
          <cell r="H252">
            <v>3.3441226000000004E-2</v>
          </cell>
          <cell r="I252">
            <v>3.7884210000000001E-2</v>
          </cell>
          <cell r="J252">
            <v>2.9205358000000004E-2</v>
          </cell>
          <cell r="K252">
            <v>2.4251318000000001E-2</v>
          </cell>
          <cell r="L252">
            <v>7.6709381840000005E-3</v>
          </cell>
          <cell r="M252">
            <v>9.2201200000000001E-3</v>
          </cell>
          <cell r="N252">
            <v>1.5752099999999998E-2</v>
          </cell>
          <cell r="O252">
            <v>8.9216400000000015E-3</v>
          </cell>
          <cell r="P252">
            <v>1.53608E-3</v>
          </cell>
          <cell r="Q252">
            <v>4.2406000000000003E-4</v>
          </cell>
          <cell r="R252">
            <v>1.4377999999999998E-4</v>
          </cell>
          <cell r="S252">
            <v>3.6399999999999996E-4</v>
          </cell>
          <cell r="T252">
            <v>1.6379999999999999E-5</v>
          </cell>
          <cell r="U252">
            <v>3.4579999999999998E-5</v>
          </cell>
          <cell r="V252">
            <v>0</v>
          </cell>
          <cell r="W252">
            <v>1.8199999999999999E-5</v>
          </cell>
          <cell r="X252">
            <v>1.8018E-4</v>
          </cell>
          <cell r="Y252">
            <v>1.7654000000000001E-4</v>
          </cell>
          <cell r="Z252">
            <v>0</v>
          </cell>
          <cell r="AB252">
            <v>2.4513509999999998</v>
          </cell>
          <cell r="AC252">
            <v>4.2073839999999993</v>
          </cell>
          <cell r="AD252">
            <v>2.9593819999999997</v>
          </cell>
          <cell r="AE252">
            <v>0.65215299999999998</v>
          </cell>
          <cell r="AF252">
            <v>1.2994669999999999</v>
          </cell>
          <cell r="AG252">
            <v>1.7248699999999999</v>
          </cell>
          <cell r="AH252">
            <v>4.2182399999999998</v>
          </cell>
          <cell r="AI252">
            <v>6.1185939999999999</v>
          </cell>
          <cell r="AJ252">
            <v>5.2129620000000001</v>
          </cell>
          <cell r="AK252">
            <v>5.1340339999999998</v>
          </cell>
          <cell r="AL252">
            <v>1.426922</v>
          </cell>
          <cell r="AM252">
            <v>2.9268769999999997</v>
          </cell>
          <cell r="AN252">
            <v>4.5879989999999999</v>
          </cell>
          <cell r="AO252">
            <v>2.3644029999999998</v>
          </cell>
          <cell r="AP252">
            <v>0.27796899999999997</v>
          </cell>
          <cell r="AQ252">
            <v>0.103154</v>
          </cell>
          <cell r="AR252">
            <v>3.5326999999999997E-2</v>
          </cell>
          <cell r="AS252">
            <v>9.4927999999999998E-2</v>
          </cell>
          <cell r="AT252">
            <v>5.0599999999999994E-3</v>
          </cell>
          <cell r="AU252">
            <v>6.9069999999999999E-3</v>
          </cell>
          <cell r="AV252">
            <v>0</v>
          </cell>
          <cell r="AW252">
            <v>9.3869999999999995E-3</v>
          </cell>
          <cell r="AX252">
            <v>7.431299999999999E-2</v>
          </cell>
          <cell r="AY252">
            <v>6.8721999999999991E-2</v>
          </cell>
          <cell r="AZ252">
            <v>0</v>
          </cell>
        </row>
        <row r="253">
          <cell r="B253">
            <v>1.59796E-3</v>
          </cell>
          <cell r="C253">
            <v>3.7947000000000002E-3</v>
          </cell>
          <cell r="D253">
            <v>7.9368380000000016E-2</v>
          </cell>
          <cell r="E253">
            <v>8.0780700000000011E-2</v>
          </cell>
          <cell r="F253">
            <v>0.11535342000000001</v>
          </cell>
          <cell r="G253">
            <v>0.14309750000000002</v>
          </cell>
          <cell r="H253">
            <v>0.20750002000000001</v>
          </cell>
          <cell r="I253">
            <v>0.26642252000000005</v>
          </cell>
          <cell r="J253">
            <v>0.17945018000000001</v>
          </cell>
          <cell r="K253">
            <v>0.14459172000000001</v>
          </cell>
          <cell r="L253">
            <v>0.18008536</v>
          </cell>
          <cell r="M253">
            <v>0.15791775999999999</v>
          </cell>
          <cell r="N253">
            <v>0.10790779999999998</v>
          </cell>
          <cell r="O253">
            <v>0.10570559999999998</v>
          </cell>
          <cell r="P253">
            <v>0.16651179999999996</v>
          </cell>
          <cell r="Q253">
            <v>0.15529514000000003</v>
          </cell>
          <cell r="R253">
            <v>0.23238123999999999</v>
          </cell>
          <cell r="S253">
            <v>0.31358964</v>
          </cell>
          <cell r="T253">
            <v>0.38496699149999986</v>
          </cell>
          <cell r="U253">
            <v>0.4058982200000002</v>
          </cell>
          <cell r="V253">
            <v>0.47080505071599998</v>
          </cell>
          <cell r="W253">
            <v>0.79788800000000004</v>
          </cell>
          <cell r="X253">
            <v>0.44222360000000011</v>
          </cell>
          <cell r="Y253">
            <v>0.33583549999999984</v>
          </cell>
          <cell r="Z253">
            <v>0.44068205999999999</v>
          </cell>
          <cell r="AB253">
            <v>0.29514799999999997</v>
          </cell>
          <cell r="AC253">
            <v>0.640787</v>
          </cell>
          <cell r="AD253">
            <v>5.9334189999999998</v>
          </cell>
          <cell r="AE253">
            <v>6.3721949999999996</v>
          </cell>
          <cell r="AF253">
            <v>10.986682</v>
          </cell>
          <cell r="AG253">
            <v>15.108464999999999</v>
          </cell>
          <cell r="AH253">
            <v>25.228465999999997</v>
          </cell>
          <cell r="AI253">
            <v>40.071140999999997</v>
          </cell>
          <cell r="AJ253">
            <v>30.207839</v>
          </cell>
          <cell r="AK253">
            <v>23.086632999999999</v>
          </cell>
          <cell r="AL253">
            <v>26.379621999999998</v>
          </cell>
          <cell r="AM253">
            <v>23.809981999999998</v>
          </cell>
          <cell r="AN253">
            <v>19.593501</v>
          </cell>
          <cell r="AO253">
            <v>18.528182999999999</v>
          </cell>
          <cell r="AP253">
            <v>25.105913999999999</v>
          </cell>
          <cell r="AQ253">
            <v>21.959533</v>
          </cell>
          <cell r="AR253">
            <v>26.017959999999999</v>
          </cell>
          <cell r="AS253">
            <v>37.075468000000001</v>
          </cell>
          <cell r="AT253">
            <v>49.471655999999996</v>
          </cell>
          <cell r="AU253">
            <v>48.284704999999995</v>
          </cell>
          <cell r="AV253">
            <v>50.902454999999996</v>
          </cell>
          <cell r="AW253">
            <v>85.445828999999989</v>
          </cell>
          <cell r="AX253">
            <v>58.851589999999995</v>
          </cell>
          <cell r="AY253">
            <v>38.332408999999998</v>
          </cell>
          <cell r="AZ253">
            <v>53.562595999999999</v>
          </cell>
        </row>
        <row r="263">
          <cell r="B263">
            <v>3.7495041412920003</v>
          </cell>
          <cell r="C263">
            <v>3.7342018350000004</v>
          </cell>
          <cell r="D263">
            <v>4.7434724464399993</v>
          </cell>
          <cell r="E263">
            <v>5.2651155036480022</v>
          </cell>
          <cell r="F263">
            <v>5.4382650613200001</v>
          </cell>
          <cell r="G263">
            <v>5.0356326019999997</v>
          </cell>
          <cell r="H263">
            <v>4.3659782835760002</v>
          </cell>
          <cell r="I263">
            <v>4.3890485686320018</v>
          </cell>
          <cell r="J263">
            <v>3.2020340217320005</v>
          </cell>
          <cell r="K263">
            <v>2.0053371865800003</v>
          </cell>
          <cell r="L263">
            <v>1.9445281331840003</v>
          </cell>
          <cell r="M263">
            <v>1.8797852333866667</v>
          </cell>
          <cell r="N263">
            <v>1.7503319824293333</v>
          </cell>
          <cell r="O263">
            <v>1.7471847025360003</v>
          </cell>
          <cell r="P263">
            <v>2.2065100166199993</v>
          </cell>
          <cell r="Q263">
            <v>2.7405492922080006</v>
          </cell>
          <cell r="R263">
            <v>3.8072954734360005</v>
          </cell>
          <cell r="S263">
            <v>4.7968960816139994</v>
          </cell>
          <cell r="T263">
            <v>5.3480449469994458</v>
          </cell>
          <cell r="U263">
            <v>5.5017909022543394</v>
          </cell>
          <cell r="V263">
            <v>5.2924975612599994</v>
          </cell>
          <cell r="W263">
            <v>6.9497654726500011</v>
          </cell>
          <cell r="X263">
            <v>5.9779319600000003</v>
          </cell>
          <cell r="Y263">
            <v>5.2697040889220004</v>
          </cell>
          <cell r="Z263">
            <v>5.3787332822859986</v>
          </cell>
          <cell r="AA263">
            <v>0</v>
          </cell>
          <cell r="AB263">
            <v>471.26157299999994</v>
          </cell>
          <cell r="AC263">
            <v>479.24522599999995</v>
          </cell>
          <cell r="AD263">
            <v>576.87327199999982</v>
          </cell>
          <cell r="AE263">
            <v>648.09975099999986</v>
          </cell>
          <cell r="AF263">
            <v>838.16311799999994</v>
          </cell>
          <cell r="AG263">
            <v>878.68319999999994</v>
          </cell>
          <cell r="AH263">
            <v>846.40901400000018</v>
          </cell>
          <cell r="AI263">
            <v>928.49334400000009</v>
          </cell>
          <cell r="AJ263">
            <v>679.54936199999975</v>
          </cell>
          <cell r="AK263">
            <v>400.27548599999989</v>
          </cell>
          <cell r="AL263">
            <v>418.12776300000002</v>
          </cell>
          <cell r="AM263">
            <v>408.69589899999977</v>
          </cell>
          <cell r="AN263">
            <v>349.87418300000002</v>
          </cell>
          <cell r="AO263">
            <v>353.42820399999999</v>
          </cell>
          <cell r="AP263">
            <v>425.33209000000005</v>
          </cell>
          <cell r="AQ263">
            <v>455.62797799999998</v>
          </cell>
          <cell r="AR263">
            <v>537.18753700000025</v>
          </cell>
          <cell r="AS263">
            <v>665.28125</v>
          </cell>
          <cell r="AT263">
            <v>771.3819739999999</v>
          </cell>
          <cell r="AU263">
            <v>700.98428799999988</v>
          </cell>
          <cell r="AV263">
            <v>707.39188800000022</v>
          </cell>
          <cell r="AW263">
            <v>944.77753699999994</v>
          </cell>
          <cell r="AX263">
            <v>1021.0380299999998</v>
          </cell>
          <cell r="AY263">
            <v>762.24364700000001</v>
          </cell>
          <cell r="AZ263">
            <v>763.06809999999984</v>
          </cell>
          <cell r="BA263">
            <v>0</v>
          </cell>
        </row>
        <row r="264">
          <cell r="B264">
            <v>0.89656111999999988</v>
          </cell>
          <cell r="C264">
            <v>0.80597908299999999</v>
          </cell>
          <cell r="D264">
            <v>1.0873863764399998</v>
          </cell>
          <cell r="E264">
            <v>1.3251929035800003</v>
          </cell>
          <cell r="F264">
            <v>1.4862963133199998</v>
          </cell>
          <cell r="G264">
            <v>1.2384408400000002</v>
          </cell>
          <cell r="H264">
            <v>1.05396928</v>
          </cell>
          <cell r="I264">
            <v>1.390034173528</v>
          </cell>
          <cell r="J264">
            <v>0.89187282730000006</v>
          </cell>
          <cell r="K264">
            <v>0.34526112166000011</v>
          </cell>
          <cell r="L264">
            <v>0.33185516000000004</v>
          </cell>
          <cell r="M264">
            <v>0.27046534666666666</v>
          </cell>
          <cell r="N264">
            <v>0.19761432599999998</v>
          </cell>
          <cell r="O264">
            <v>0.14409133065600002</v>
          </cell>
          <cell r="P264">
            <v>0.17499174055999997</v>
          </cell>
          <cell r="Q264">
            <v>0.17065594000000001</v>
          </cell>
          <cell r="R264">
            <v>0.22286312958000004</v>
          </cell>
          <cell r="S264">
            <v>0.20934931198999995</v>
          </cell>
          <cell r="T264">
            <v>0.2963080652422222</v>
          </cell>
          <cell r="U264">
            <v>0.32454614819781047</v>
          </cell>
          <cell r="V264">
            <v>0.28151900139999997</v>
          </cell>
          <cell r="W264">
            <v>0.32829341999999995</v>
          </cell>
          <cell r="X264">
            <v>0.31835985999999994</v>
          </cell>
          <cell r="Y264">
            <v>0.19058799577999999</v>
          </cell>
          <cell r="Z264">
            <v>0.16568370000000002</v>
          </cell>
          <cell r="AA264">
            <v>0</v>
          </cell>
          <cell r="AB264">
            <v>125.42831500000001</v>
          </cell>
          <cell r="AC264">
            <v>125.32941199999999</v>
          </cell>
          <cell r="AD264">
            <v>161.188648</v>
          </cell>
          <cell r="AE264">
            <v>193.69283799999997</v>
          </cell>
          <cell r="AF264">
            <v>263.68878699999999</v>
          </cell>
          <cell r="AG264">
            <v>279.08248300000002</v>
          </cell>
          <cell r="AH264">
            <v>270.48895200000004</v>
          </cell>
          <cell r="AI264">
            <v>398.36656199999999</v>
          </cell>
          <cell r="AJ264">
            <v>266.31555500000002</v>
          </cell>
          <cell r="AK264">
            <v>129.762776</v>
          </cell>
          <cell r="AL264">
            <v>139.20152200000001</v>
          </cell>
          <cell r="AM264">
            <v>134.577201</v>
          </cell>
          <cell r="AN264">
            <v>87.149724000000006</v>
          </cell>
          <cell r="AO264">
            <v>70.31669399999997</v>
          </cell>
          <cell r="AP264">
            <v>87.739514</v>
          </cell>
          <cell r="AQ264">
            <v>74.897434000000004</v>
          </cell>
          <cell r="AR264">
            <v>75.925408000000004</v>
          </cell>
          <cell r="AS264">
            <v>74.060425999999993</v>
          </cell>
          <cell r="AT264">
            <v>97.223697000000001</v>
          </cell>
          <cell r="AU264">
            <v>94.674439000000007</v>
          </cell>
          <cell r="AV264">
            <v>78.745593999999983</v>
          </cell>
          <cell r="AW264">
            <v>80.431787999999997</v>
          </cell>
          <cell r="AX264">
            <v>96.380624999999981</v>
          </cell>
          <cell r="AY264">
            <v>63.281459000000005</v>
          </cell>
          <cell r="AZ264">
            <v>45.550633000000005</v>
          </cell>
          <cell r="BA264">
            <v>0</v>
          </cell>
        </row>
        <row r="266">
          <cell r="B266">
            <v>0.19562452</v>
          </cell>
          <cell r="C266">
            <v>0.21302372000000003</v>
          </cell>
          <cell r="D266">
            <v>0.16438604000000001</v>
          </cell>
          <cell r="E266">
            <v>0.211230480188</v>
          </cell>
          <cell r="F266">
            <v>0.16364529999999999</v>
          </cell>
          <cell r="G266">
            <v>0.13123310200000002</v>
          </cell>
          <cell r="H266">
            <v>0.15842736000000004</v>
          </cell>
          <cell r="I266">
            <v>0.25335752260000005</v>
          </cell>
          <cell r="J266">
            <v>0.2506380695</v>
          </cell>
          <cell r="K266">
            <v>0.14567935745999999</v>
          </cell>
          <cell r="L266">
            <v>0.1024288993</v>
          </cell>
          <cell r="M266">
            <v>0.14947468899999999</v>
          </cell>
          <cell r="N266">
            <v>8.6082359999999997E-2</v>
          </cell>
          <cell r="O266">
            <v>4.7654788999999996E-2</v>
          </cell>
          <cell r="P266">
            <v>3.8464886459999993E-2</v>
          </cell>
          <cell r="Q266">
            <v>8.2178460000000009E-2</v>
          </cell>
          <cell r="R266">
            <v>5.4794740000000002E-2</v>
          </cell>
          <cell r="S266">
            <v>4.6878853476000015E-2</v>
          </cell>
          <cell r="T266">
            <v>9.3022811396666683E-2</v>
          </cell>
          <cell r="U266">
            <v>0.18651723180999999</v>
          </cell>
          <cell r="V266">
            <v>6.3106680000000012E-2</v>
          </cell>
          <cell r="W266">
            <v>6.5137800000000023E-2</v>
          </cell>
          <cell r="X266">
            <v>4.2406000000000006E-2</v>
          </cell>
          <cell r="Y266">
            <v>5.7526560000000004E-2</v>
          </cell>
          <cell r="Z266">
            <v>3.543176E-2</v>
          </cell>
          <cell r="AA266">
            <v>0</v>
          </cell>
          <cell r="AB266">
            <v>14.254560999999999</v>
          </cell>
          <cell r="AC266">
            <v>13.871528</v>
          </cell>
          <cell r="AD266">
            <v>11.030225999999997</v>
          </cell>
          <cell r="AE266">
            <v>14.619225999999998</v>
          </cell>
          <cell r="AF266">
            <v>15.123294</v>
          </cell>
          <cell r="AG266">
            <v>12.693809999999997</v>
          </cell>
          <cell r="AH266">
            <v>15.596582999999999</v>
          </cell>
          <cell r="AI266">
            <v>26.109433999999997</v>
          </cell>
          <cell r="AJ266">
            <v>29.255509</v>
          </cell>
          <cell r="AK266">
            <v>15.109164999999999</v>
          </cell>
          <cell r="AL266">
            <v>13.298284000000001</v>
          </cell>
          <cell r="AM266">
            <v>19.431665000000002</v>
          </cell>
          <cell r="AN266">
            <v>12.190884999999998</v>
          </cell>
          <cell r="AO266">
            <v>8.3985710000000005</v>
          </cell>
          <cell r="AP266">
            <v>7.287496</v>
          </cell>
          <cell r="AQ266">
            <v>11.036557999999998</v>
          </cell>
          <cell r="AR266">
            <v>7.221635</v>
          </cell>
          <cell r="AS266">
            <v>7.6385120000000004</v>
          </cell>
          <cell r="AT266">
            <v>13.478573999999998</v>
          </cell>
          <cell r="AU266">
            <v>9.3203159999999983</v>
          </cell>
          <cell r="AV266">
            <v>7.0496510000000008</v>
          </cell>
          <cell r="AW266">
            <v>9.5281829999999985</v>
          </cell>
          <cell r="AX266">
            <v>6.7524049999999995</v>
          </cell>
          <cell r="AY266">
            <v>7.6360949999999983</v>
          </cell>
          <cell r="AZ266">
            <v>4.9031770000000003</v>
          </cell>
          <cell r="BA266">
            <v>0</v>
          </cell>
        </row>
        <row r="267">
          <cell r="B267">
            <v>0.45551324000000004</v>
          </cell>
          <cell r="C267">
            <v>0.40105337999999985</v>
          </cell>
          <cell r="D267">
            <v>0.71589736400000004</v>
          </cell>
          <cell r="E267">
            <v>1.0038046199999999</v>
          </cell>
          <cell r="F267">
            <v>1.01613694</v>
          </cell>
          <cell r="G267">
            <v>0.8790909400000001</v>
          </cell>
          <cell r="H267">
            <v>0.86061430000000017</v>
          </cell>
          <cell r="I267">
            <v>0.79084096000000015</v>
          </cell>
          <cell r="J267">
            <v>0.47485801999999994</v>
          </cell>
          <cell r="K267">
            <v>0.36375374854000003</v>
          </cell>
          <cell r="L267">
            <v>0.50806574000000004</v>
          </cell>
          <cell r="M267">
            <v>0.47056103275999994</v>
          </cell>
          <cell r="N267">
            <v>0.36158304000000002</v>
          </cell>
          <cell r="O267">
            <v>0.43237740000000002</v>
          </cell>
          <cell r="P267">
            <v>0.56648591999999998</v>
          </cell>
          <cell r="Q267">
            <v>0.53260701493999996</v>
          </cell>
          <cell r="R267">
            <v>0.94233233822000018</v>
          </cell>
          <cell r="S267">
            <v>1.1920079413060001</v>
          </cell>
          <cell r="T267">
            <v>1.3322612241322216</v>
          </cell>
          <cell r="U267">
            <v>1.2224294435166672</v>
          </cell>
          <cell r="V267">
            <v>1.4615625373440002</v>
          </cell>
          <cell r="W267">
            <v>1.8469235257199994</v>
          </cell>
          <cell r="X267">
            <v>1.2552922200000001</v>
          </cell>
          <cell r="Y267">
            <v>1.0493344679999996</v>
          </cell>
          <cell r="Z267">
            <v>1.2194491399999998</v>
          </cell>
          <cell r="AA267">
            <v>0</v>
          </cell>
          <cell r="AB267">
            <v>69.392042999999987</v>
          </cell>
          <cell r="AC267">
            <v>73.465968000000004</v>
          </cell>
          <cell r="AD267">
            <v>122.460701</v>
          </cell>
          <cell r="AE267">
            <v>171.60869399999999</v>
          </cell>
          <cell r="AF267">
            <v>207.15453499999995</v>
          </cell>
          <cell r="AG267">
            <v>208.32861899999997</v>
          </cell>
          <cell r="AH267">
            <v>219.88434299999997</v>
          </cell>
          <cell r="AI267">
            <v>200.07023099999998</v>
          </cell>
          <cell r="AJ267">
            <v>145.14974899999999</v>
          </cell>
          <cell r="AK267">
            <v>94.15587899999997</v>
          </cell>
          <cell r="AL267">
            <v>104.478465</v>
          </cell>
          <cell r="AM267">
            <v>89.656522999999993</v>
          </cell>
          <cell r="AN267">
            <v>71.372753000000003</v>
          </cell>
          <cell r="AO267">
            <v>84.031148999999999</v>
          </cell>
          <cell r="AP267">
            <v>99.90964799999999</v>
          </cell>
          <cell r="AQ267">
            <v>87.657184999999998</v>
          </cell>
          <cell r="AR267">
            <v>116.25059299999999</v>
          </cell>
          <cell r="AS267">
            <v>149.29050799999999</v>
          </cell>
          <cell r="AT267">
            <v>168.09083099999998</v>
          </cell>
          <cell r="AU267">
            <v>138.98447299999998</v>
          </cell>
          <cell r="AV267">
            <v>153.88536099999999</v>
          </cell>
          <cell r="AW267">
            <v>221.45437299999998</v>
          </cell>
          <cell r="AX267">
            <v>162.39819699999998</v>
          </cell>
          <cell r="AY267">
            <v>118.66615500000002</v>
          </cell>
          <cell r="AZ267">
            <v>145.04880499999999</v>
          </cell>
          <cell r="BA267">
            <v>0</v>
          </cell>
        </row>
        <row r="268">
          <cell r="B268">
            <v>1.8014141600000002</v>
          </cell>
          <cell r="C268">
            <v>1.79503506</v>
          </cell>
          <cell r="D268">
            <v>2.3957933999999996</v>
          </cell>
          <cell r="E268">
            <v>2.3807966</v>
          </cell>
          <cell r="F268">
            <v>2.3592834720000004</v>
          </cell>
          <cell r="G268">
            <v>2.4193296399999999</v>
          </cell>
          <cell r="H268">
            <v>1.9493765199999999</v>
          </cell>
          <cell r="I268">
            <v>1.5494434410000006</v>
          </cell>
          <cell r="J268">
            <v>1.1205776400000003</v>
          </cell>
          <cell r="K268">
            <v>0.86280582388000016</v>
          </cell>
          <cell r="L268">
            <v>0.6696508000000001</v>
          </cell>
          <cell r="M268">
            <v>0.67914938000000002</v>
          </cell>
          <cell r="N268">
            <v>0.69386893333333344</v>
          </cell>
          <cell r="O268">
            <v>0.73316880000000006</v>
          </cell>
          <cell r="P268">
            <v>0.8759914799999996</v>
          </cell>
          <cell r="Q268">
            <v>1.2766772200000001</v>
          </cell>
          <cell r="R268">
            <v>1.8677132219200003</v>
          </cell>
          <cell r="S268">
            <v>2.5374185833359997</v>
          </cell>
          <cell r="T268">
            <v>2.630180188848334</v>
          </cell>
          <cell r="U268">
            <v>2.6256097719012126</v>
          </cell>
          <cell r="V268">
            <v>2.5049243979759992</v>
          </cell>
          <cell r="W268">
            <v>3.8107340507600007</v>
          </cell>
          <cell r="X268">
            <v>3.4137594399999998</v>
          </cell>
          <cell r="Y268">
            <v>2.9381916218200006</v>
          </cell>
          <cell r="Z268">
            <v>2.9892524510939986</v>
          </cell>
          <cell r="AA268">
            <v>0</v>
          </cell>
          <cell r="AB268">
            <v>201.38976899999994</v>
          </cell>
          <cell r="AC268">
            <v>198.058547</v>
          </cell>
          <cell r="AD268">
            <v>232.21103099999999</v>
          </cell>
          <cell r="AE268">
            <v>224.32689899999994</v>
          </cell>
          <cell r="AF268">
            <v>290.97207700000001</v>
          </cell>
          <cell r="AG268">
            <v>311.53075299999995</v>
          </cell>
          <cell r="AH268">
            <v>275.09963100000004</v>
          </cell>
          <cell r="AI268">
            <v>219.58868999999999</v>
          </cell>
          <cell r="AJ268">
            <v>150.17211800000001</v>
          </cell>
          <cell r="AK268">
            <v>105.63035799999999</v>
          </cell>
          <cell r="AL268">
            <v>100.454892</v>
          </cell>
          <cell r="AM268">
            <v>104.89830000000001</v>
          </cell>
          <cell r="AN268">
            <v>106.30628999999999</v>
          </cell>
          <cell r="AO268">
            <v>117.13971799999999</v>
          </cell>
          <cell r="AP268">
            <v>140.45366000000001</v>
          </cell>
          <cell r="AQ268">
            <v>185.31036799999998</v>
          </cell>
          <cell r="AR268">
            <v>239.63537399999998</v>
          </cell>
          <cell r="AS268">
            <v>321.52588299999996</v>
          </cell>
          <cell r="AT268">
            <v>345.367863</v>
          </cell>
          <cell r="AU268">
            <v>328.159335</v>
          </cell>
          <cell r="AV268">
            <v>354.54017299999998</v>
          </cell>
          <cell r="AW268">
            <v>489.49738600000001</v>
          </cell>
          <cell r="AX268">
            <v>592.24028899999996</v>
          </cell>
          <cell r="AY268">
            <v>432.36472399999997</v>
          </cell>
          <cell r="AZ268">
            <v>432.87388499999997</v>
          </cell>
          <cell r="BA268">
            <v>0</v>
          </cell>
        </row>
        <row r="269">
          <cell r="B269">
            <v>0.26110448000000003</v>
          </cell>
          <cell r="C269">
            <v>0.32161584000000004</v>
          </cell>
          <cell r="D269">
            <v>0.14029706600000003</v>
          </cell>
          <cell r="E269">
            <v>0.13845273988000004</v>
          </cell>
          <cell r="F269">
            <v>0.19283391400000002</v>
          </cell>
          <cell r="G269">
            <v>0.17600856000000001</v>
          </cell>
          <cell r="H269">
            <v>0.15287690600000003</v>
          </cell>
          <cell r="I269">
            <v>0.14481558727999999</v>
          </cell>
          <cell r="J269">
            <v>0.10977514293200001</v>
          </cell>
          <cell r="K269">
            <v>6.7197488540000017E-2</v>
          </cell>
          <cell r="L269">
            <v>3.6869431144000007E-2</v>
          </cell>
          <cell r="M269">
            <v>3.7385762959999999E-2</v>
          </cell>
          <cell r="N269">
            <v>4.7394241076000002E-2</v>
          </cell>
          <cell r="O269">
            <v>3.7343805043999999E-2</v>
          </cell>
          <cell r="P269">
            <v>4.8588715812000006E-2</v>
          </cell>
          <cell r="Q269">
            <v>5.5160737267999999E-2</v>
          </cell>
          <cell r="R269">
            <v>7.9448006091999993E-2</v>
          </cell>
          <cell r="S269">
            <v>7.5765654146000005E-2</v>
          </cell>
          <cell r="T269">
            <v>0.1145219257</v>
          </cell>
          <cell r="U269">
            <v>9.3270970428999983E-2</v>
          </cell>
          <cell r="V269">
            <v>0.10062047231599999</v>
          </cell>
          <cell r="W269">
            <v>0.15628957617000003</v>
          </cell>
          <cell r="X269">
            <v>9.1809899999999972E-2</v>
          </cell>
          <cell r="Y269">
            <v>0.11042316758200005</v>
          </cell>
          <cell r="Z269">
            <v>0.16611621280799999</v>
          </cell>
          <cell r="AA269">
            <v>0</v>
          </cell>
          <cell r="AB269">
            <v>34.90305</v>
          </cell>
          <cell r="AC269">
            <v>38.829859999999996</v>
          </cell>
          <cell r="AD269">
            <v>17.634405999999998</v>
          </cell>
          <cell r="AE269">
            <v>16.902405999999999</v>
          </cell>
          <cell r="AF269">
            <v>27.026981999999997</v>
          </cell>
          <cell r="AG269">
            <v>29.962336999999994</v>
          </cell>
          <cell r="AH269">
            <v>27.481944999999996</v>
          </cell>
          <cell r="AI269">
            <v>30.081454999999998</v>
          </cell>
          <cell r="AJ269">
            <v>26.240162999999999</v>
          </cell>
          <cell r="AK269">
            <v>18.605881</v>
          </cell>
          <cell r="AL269">
            <v>10.696744999999998</v>
          </cell>
          <cell r="AM269">
            <v>12.839745999999996</v>
          </cell>
          <cell r="AN269">
            <v>13.938914</v>
          </cell>
          <cell r="AO269">
            <v>10.977148</v>
          </cell>
          <cell r="AP269">
            <v>9.9486480000000004</v>
          </cell>
          <cell r="AQ269">
            <v>8.9698980000000006</v>
          </cell>
          <cell r="AR269">
            <v>12.074132999999998</v>
          </cell>
          <cell r="AS269">
            <v>11.997482999999999</v>
          </cell>
          <cell r="AT269">
            <v>15.97448</v>
          </cell>
          <cell r="AU269">
            <v>12.468102</v>
          </cell>
          <cell r="AV269">
            <v>12.573944000000003</v>
          </cell>
          <cell r="AW269">
            <v>25.603300999999998</v>
          </cell>
          <cell r="AX269">
            <v>16.269174</v>
          </cell>
          <cell r="AY269">
            <v>17.729714000000001</v>
          </cell>
          <cell r="AZ269">
            <v>23.029088999999999</v>
          </cell>
          <cell r="BA269">
            <v>0</v>
          </cell>
        </row>
        <row r="272">
          <cell r="B272">
            <v>0.121015641292</v>
          </cell>
          <cell r="C272">
            <v>0.178796072</v>
          </cell>
          <cell r="D272">
            <v>0.21573552000000001</v>
          </cell>
          <cell r="E272">
            <v>0.18803148000000006</v>
          </cell>
          <cell r="F272">
            <v>0.19765145400000003</v>
          </cell>
          <cell r="G272">
            <v>0.17370808000000001</v>
          </cell>
          <cell r="H272">
            <v>0.16598126999999999</v>
          </cell>
          <cell r="I272">
            <v>0.197836044224</v>
          </cell>
          <cell r="J272">
            <v>0.18280098200000006</v>
          </cell>
          <cell r="K272">
            <v>8.19865865E-2</v>
          </cell>
          <cell r="L272">
            <v>7.6393602740000011E-2</v>
          </cell>
          <cell r="M272">
            <v>6.8042519999999995E-2</v>
          </cell>
          <cell r="N272">
            <v>6.7669419999999994E-2</v>
          </cell>
          <cell r="O272">
            <v>7.8556677835999997E-2</v>
          </cell>
          <cell r="P272">
            <v>5.7934239999999998E-2</v>
          </cell>
          <cell r="Q272">
            <v>0.17013178000000001</v>
          </cell>
          <cell r="R272">
            <v>0.12949118000000001</v>
          </cell>
          <cell r="S272">
            <v>0.11342276946000002</v>
          </cell>
          <cell r="T272">
            <v>0.12146336626666666</v>
          </cell>
          <cell r="U272">
            <v>0.13010544061666668</v>
          </cell>
          <cell r="V272">
            <v>0.128883861652</v>
          </cell>
          <cell r="W272">
            <v>0.12563095999999999</v>
          </cell>
          <cell r="X272">
            <v>7.9095380000000007E-2</v>
          </cell>
          <cell r="Y272">
            <v>8.7160995739999997E-2</v>
          </cell>
          <cell r="Z272">
            <v>6.8126078384000005E-2</v>
          </cell>
          <cell r="AA272">
            <v>0</v>
          </cell>
          <cell r="AB272">
            <v>23.526642999999993</v>
          </cell>
          <cell r="AC272">
            <v>27.242574999999999</v>
          </cell>
          <cell r="AD272">
            <v>29.251992000000001</v>
          </cell>
          <cell r="AE272">
            <v>24.540536999999997</v>
          </cell>
          <cell r="AF272">
            <v>29.194989</v>
          </cell>
          <cell r="AG272">
            <v>31.830166999999999</v>
          </cell>
          <cell r="AH272">
            <v>32.573093</v>
          </cell>
          <cell r="AI272">
            <v>42.976945999999991</v>
          </cell>
          <cell r="AJ272">
            <v>39.577693999999994</v>
          </cell>
          <cell r="AK272">
            <v>18.861006999999997</v>
          </cell>
          <cell r="AL272">
            <v>19.915673999999999</v>
          </cell>
          <cell r="AM272">
            <v>16.051157999999997</v>
          </cell>
          <cell r="AN272">
            <v>15.398722999999997</v>
          </cell>
          <cell r="AO272">
            <v>20.019440999999997</v>
          </cell>
          <cell r="AP272">
            <v>16.027137</v>
          </cell>
          <cell r="AQ272">
            <v>29.447910999999994</v>
          </cell>
          <cell r="AR272">
            <v>26.004146000000002</v>
          </cell>
          <cell r="AS272">
            <v>22.933525999999997</v>
          </cell>
          <cell r="AT272">
            <v>23.734223000000004</v>
          </cell>
          <cell r="AU272">
            <v>27.245471999999996</v>
          </cell>
          <cell r="AV272">
            <v>23.508048999999996</v>
          </cell>
          <cell r="AW272">
            <v>25.053252000000001</v>
          </cell>
          <cell r="AX272">
            <v>21.298404999999999</v>
          </cell>
          <cell r="AY272">
            <v>19.71247</v>
          </cell>
          <cell r="AZ272">
            <v>15.132683999999998</v>
          </cell>
          <cell r="BA272">
            <v>0</v>
          </cell>
        </row>
      </sheetData>
      <sheetData sheetId="49">
        <row r="12">
          <cell r="B12">
            <v>3.5258860000000003E-2</v>
          </cell>
          <cell r="C12">
            <v>1.826552E-2</v>
          </cell>
          <cell r="D12">
            <v>0</v>
          </cell>
          <cell r="E12">
            <v>1.0574200000000001E-3</v>
          </cell>
          <cell r="F12">
            <v>1.0428600000000001E-3</v>
          </cell>
          <cell r="G12">
            <v>1.4105000000000001E-3</v>
          </cell>
          <cell r="H12">
            <v>1.0337600000000001E-3</v>
          </cell>
          <cell r="I12">
            <v>5.9332000000000005E-4</v>
          </cell>
          <cell r="J12">
            <v>7.2800000000000002E-4</v>
          </cell>
          <cell r="K12">
            <v>2.2386000000000001E-4</v>
          </cell>
          <cell r="L12">
            <v>4.6774000000000002E-4</v>
          </cell>
          <cell r="M12">
            <v>1.4559999999999999E-4</v>
          </cell>
          <cell r="N12">
            <v>0</v>
          </cell>
          <cell r="O12">
            <v>0</v>
          </cell>
          <cell r="P12">
            <v>1.8199999999999999E-6</v>
          </cell>
          <cell r="Q12">
            <v>0</v>
          </cell>
          <cell r="R12">
            <v>5.0050000000000008E-3</v>
          </cell>
          <cell r="S12">
            <v>2.3842000000000001E-4</v>
          </cell>
          <cell r="T12">
            <v>1.2940199999999999E-3</v>
          </cell>
          <cell r="U12">
            <v>2.3295999999999999E-4</v>
          </cell>
          <cell r="V12">
            <v>9.0818000000000008E-4</v>
          </cell>
          <cell r="W12">
            <v>6.7157999999999996E-4</v>
          </cell>
          <cell r="X12">
            <v>9.8280000000000001E-5</v>
          </cell>
          <cell r="Y12">
            <v>0</v>
          </cell>
          <cell r="AB12">
            <v>4.2180059999999999</v>
          </cell>
          <cell r="AC12">
            <v>1.9920559999999998</v>
          </cell>
          <cell r="AD12">
            <v>0</v>
          </cell>
          <cell r="AE12">
            <v>0.20539399999999999</v>
          </cell>
          <cell r="AF12">
            <v>0.28846299999999997</v>
          </cell>
          <cell r="AG12">
            <v>0.35104099999999999</v>
          </cell>
          <cell r="AH12">
            <v>0.34435199999999999</v>
          </cell>
          <cell r="AI12">
            <v>0.22364199999999998</v>
          </cell>
          <cell r="AJ12">
            <v>0.32547999999999999</v>
          </cell>
          <cell r="AK12">
            <v>0.10438299999999999</v>
          </cell>
          <cell r="AL12">
            <v>0.17418999999999998</v>
          </cell>
          <cell r="AM12">
            <v>8.3999999999999991E-2</v>
          </cell>
          <cell r="AN12">
            <v>0</v>
          </cell>
          <cell r="AO12">
            <v>0</v>
          </cell>
          <cell r="AP12">
            <v>1.1279999999999999E-3</v>
          </cell>
          <cell r="AQ12">
            <v>0</v>
          </cell>
          <cell r="AR12">
            <v>0.44120999999999999</v>
          </cell>
          <cell r="AS12">
            <v>2.1042999999999999E-2</v>
          </cell>
          <cell r="AT12">
            <v>0.168347</v>
          </cell>
          <cell r="AU12">
            <v>3.8523000000000002E-2</v>
          </cell>
          <cell r="AV12">
            <v>8.8949E-2</v>
          </cell>
          <cell r="AW12">
            <v>0.11048999999999999</v>
          </cell>
          <cell r="AX12">
            <v>1.5363999999999999E-2</v>
          </cell>
          <cell r="AY12">
            <v>0</v>
          </cell>
        </row>
        <row r="39">
          <cell r="B39">
            <v>3.2032000000000002E-3</v>
          </cell>
          <cell r="C39">
            <v>1.2159420000000001E-2</v>
          </cell>
          <cell r="D39">
            <v>3.56811E-2</v>
          </cell>
          <cell r="E39">
            <v>3.940482E-2</v>
          </cell>
          <cell r="F39">
            <v>2.0183800000000002E-2</v>
          </cell>
          <cell r="G39">
            <v>1.9368440000000001E-2</v>
          </cell>
          <cell r="H39">
            <v>2.1534240000000003E-2</v>
          </cell>
          <cell r="I39">
            <v>1.0501400000000001E-2</v>
          </cell>
          <cell r="J39">
            <v>6.2662600000000009E-3</v>
          </cell>
          <cell r="K39">
            <v>4.2023800000000004E-3</v>
          </cell>
          <cell r="L39">
            <v>6.3099400000000009E-3</v>
          </cell>
          <cell r="M39">
            <v>7.1853599999999983E-3</v>
          </cell>
          <cell r="N39">
            <v>5.7238999999999996E-3</v>
          </cell>
          <cell r="O39">
            <v>7.9151800000000008E-3</v>
          </cell>
          <cell r="P39">
            <v>6.4773800000000005E-3</v>
          </cell>
          <cell r="Q39">
            <v>6.1333999999999998E-3</v>
          </cell>
          <cell r="R39">
            <v>4.6391799999999997E-3</v>
          </cell>
          <cell r="S39">
            <v>8.570379999999999E-3</v>
          </cell>
          <cell r="T39">
            <v>8.8012834000000002E-3</v>
          </cell>
          <cell r="U39">
            <v>6.8104399999999992E-3</v>
          </cell>
          <cell r="V39">
            <v>8.5849400000000027E-3</v>
          </cell>
          <cell r="W39">
            <v>4.0515019999999992E-2</v>
          </cell>
          <cell r="X39">
            <v>4.2382339999999991E-2</v>
          </cell>
          <cell r="Y39">
            <v>8.3519799999999984E-3</v>
          </cell>
          <cell r="AB39">
            <v>0.49085399999999996</v>
          </cell>
          <cell r="AC39">
            <v>2.4005700000000001</v>
          </cell>
          <cell r="AD39">
            <v>7.5059019999999999</v>
          </cell>
          <cell r="AE39">
            <v>8.2253109999999996</v>
          </cell>
          <cell r="AF39">
            <v>4.0608940000000002</v>
          </cell>
          <cell r="AG39">
            <v>4.1026749999999996</v>
          </cell>
          <cell r="AH39">
            <v>4.8618589999999999</v>
          </cell>
          <cell r="AI39">
            <v>2.182426</v>
          </cell>
          <cell r="AJ39">
            <v>1.381475</v>
          </cell>
          <cell r="AK39">
            <v>1.0829709999999999</v>
          </cell>
          <cell r="AL39">
            <v>1.6015219999999999</v>
          </cell>
          <cell r="AM39">
            <v>1.923613</v>
          </cell>
          <cell r="AN39">
            <v>1.6575299999999999</v>
          </cell>
          <cell r="AO39">
            <v>2.5435049999999997</v>
          </cell>
          <cell r="AP39">
            <v>2.2597529999999999</v>
          </cell>
          <cell r="AQ39">
            <v>1.9798259999999999</v>
          </cell>
          <cell r="AR39">
            <v>1.4532419999999999</v>
          </cell>
          <cell r="AS39">
            <v>2.4452599999999998</v>
          </cell>
          <cell r="AT39">
            <v>1.9720959999999998</v>
          </cell>
          <cell r="AU39">
            <v>1.6827429999999999</v>
          </cell>
          <cell r="AV39">
            <v>2.0817739999999998</v>
          </cell>
          <cell r="AW39">
            <v>6.531415</v>
          </cell>
          <cell r="AX39">
            <v>6.8399719999999995</v>
          </cell>
          <cell r="AY39">
            <v>1.394145</v>
          </cell>
        </row>
        <row r="46">
          <cell r="B46">
            <v>1.2376000000000002E-3</v>
          </cell>
          <cell r="C46">
            <v>4.1441400000000003E-2</v>
          </cell>
          <cell r="D46">
            <v>3.3517120000000004E-2</v>
          </cell>
          <cell r="E46">
            <v>1.7246320000000002E-2</v>
          </cell>
          <cell r="F46">
            <v>2.2933820000000001E-2</v>
          </cell>
          <cell r="G46">
            <v>1.9934460000000001E-2</v>
          </cell>
          <cell r="H46">
            <v>1.03558E-2</v>
          </cell>
          <cell r="I46">
            <v>1.1839100000000002E-2</v>
          </cell>
          <cell r="J46">
            <v>5.2179400000000008E-3</v>
          </cell>
          <cell r="K46">
            <v>0</v>
          </cell>
          <cell r="L46">
            <v>0</v>
          </cell>
          <cell r="M46">
            <v>0</v>
          </cell>
          <cell r="N46">
            <v>1.8199999999999999E-6</v>
          </cell>
          <cell r="O46">
            <v>0</v>
          </cell>
          <cell r="P46">
            <v>0</v>
          </cell>
          <cell r="Q46">
            <v>1.8199999999999999E-6</v>
          </cell>
          <cell r="R46">
            <v>1.9474E-4</v>
          </cell>
          <cell r="S46">
            <v>0</v>
          </cell>
          <cell r="T46">
            <v>3.5125999999999999E-4</v>
          </cell>
          <cell r="U46">
            <v>0</v>
          </cell>
          <cell r="V46">
            <v>0</v>
          </cell>
          <cell r="W46">
            <v>8.6631999999999996E-4</v>
          </cell>
          <cell r="X46">
            <v>3.6399999999999999E-6</v>
          </cell>
          <cell r="Y46">
            <v>0</v>
          </cell>
          <cell r="AB46">
            <v>0.15928299999999998</v>
          </cell>
          <cell r="AC46">
            <v>6.6751209999999999</v>
          </cell>
          <cell r="AD46">
            <v>5.5595179999999997</v>
          </cell>
          <cell r="AE46">
            <v>2.991778</v>
          </cell>
          <cell r="AF46">
            <v>3.81142</v>
          </cell>
          <cell r="AG46">
            <v>3.4889250000000001</v>
          </cell>
          <cell r="AH46">
            <v>2.0676209999999999</v>
          </cell>
          <cell r="AI46">
            <v>2.2649110000000001</v>
          </cell>
          <cell r="AJ46">
            <v>0.92995399999999995</v>
          </cell>
          <cell r="AK46">
            <v>0</v>
          </cell>
          <cell r="AL46">
            <v>0</v>
          </cell>
          <cell r="AM46">
            <v>0</v>
          </cell>
          <cell r="AN46">
            <v>2.0079999999999998E-3</v>
          </cell>
          <cell r="AO46">
            <v>0</v>
          </cell>
          <cell r="AP46">
            <v>0</v>
          </cell>
          <cell r="AQ46">
            <v>4.9999999999999996E-5</v>
          </cell>
          <cell r="AR46">
            <v>1.2288E-2</v>
          </cell>
          <cell r="AS46">
            <v>0</v>
          </cell>
          <cell r="AT46">
            <v>3.7651999999999998E-2</v>
          </cell>
          <cell r="AU46">
            <v>0</v>
          </cell>
          <cell r="AV46">
            <v>0</v>
          </cell>
          <cell r="AW46">
            <v>0.107141</v>
          </cell>
          <cell r="AX46">
            <v>3.0000000000000001E-6</v>
          </cell>
          <cell r="AY46">
            <v>1.9999999999999998E-5</v>
          </cell>
        </row>
        <row r="47">
          <cell r="B47">
            <v>6.4286040000000003E-2</v>
          </cell>
          <cell r="C47">
            <v>4.8899760000000007E-2</v>
          </cell>
          <cell r="D47">
            <v>4.6750340000000001E-2</v>
          </cell>
          <cell r="E47">
            <v>8.6280740000000009E-2</v>
          </cell>
          <cell r="F47">
            <v>6.4306060000000012E-2</v>
          </cell>
          <cell r="G47">
            <v>2.8577640000000001E-2</v>
          </cell>
          <cell r="H47">
            <v>3.0963660000000004E-2</v>
          </cell>
          <cell r="I47">
            <v>4.2200340000000003E-2</v>
          </cell>
          <cell r="J47">
            <v>2.2196720000000003E-2</v>
          </cell>
          <cell r="K47">
            <v>3.1981040000000002E-2</v>
          </cell>
          <cell r="L47">
            <v>9.3371460000000003E-2</v>
          </cell>
          <cell r="M47">
            <v>0.11040302000000002</v>
          </cell>
          <cell r="N47">
            <v>7.9140879999999997E-2</v>
          </cell>
          <cell r="O47">
            <v>0.14249872</v>
          </cell>
          <cell r="P47">
            <v>0.19880042000000001</v>
          </cell>
          <cell r="Q47">
            <v>0.20195447999999996</v>
          </cell>
          <cell r="R47">
            <v>0.49496901999999998</v>
          </cell>
          <cell r="S47">
            <v>0.58101862000000015</v>
          </cell>
          <cell r="T47">
            <v>0.59817445870000052</v>
          </cell>
          <cell r="U47">
            <v>0.5347451200000003</v>
          </cell>
          <cell r="V47">
            <v>0.66666897861200003</v>
          </cell>
          <cell r="W47">
            <v>0.59299266571999976</v>
          </cell>
          <cell r="X47">
            <v>0.34202532000000013</v>
          </cell>
          <cell r="Y47">
            <v>0.41975570000000006</v>
          </cell>
          <cell r="AB47">
            <v>5.1207409999999998</v>
          </cell>
          <cell r="AC47">
            <v>3.698515</v>
          </cell>
          <cell r="AD47">
            <v>3.1959439999999999</v>
          </cell>
          <cell r="AE47">
            <v>6.1073819999999994</v>
          </cell>
          <cell r="AF47">
            <v>5.2457269999999996</v>
          </cell>
          <cell r="AG47">
            <v>2.4755569999999998</v>
          </cell>
          <cell r="AH47">
            <v>2.630182</v>
          </cell>
          <cell r="AI47">
            <v>3.7374319999999996</v>
          </cell>
          <cell r="AJ47">
            <v>2.3090889999999997</v>
          </cell>
          <cell r="AK47">
            <v>2.9458759999999997</v>
          </cell>
          <cell r="AL47">
            <v>10.861127</v>
          </cell>
          <cell r="AM47">
            <v>13.422810999999999</v>
          </cell>
          <cell r="AN47">
            <v>9.7325090000000003</v>
          </cell>
          <cell r="AO47">
            <v>17.642260999999998</v>
          </cell>
          <cell r="AP47">
            <v>25.544798999999998</v>
          </cell>
          <cell r="AQ47">
            <v>23.944855</v>
          </cell>
          <cell r="AR47">
            <v>46.744127999999996</v>
          </cell>
          <cell r="AS47">
            <v>60.470077999999994</v>
          </cell>
          <cell r="AT47">
            <v>61.982135</v>
          </cell>
          <cell r="AU47">
            <v>46.962520999999995</v>
          </cell>
          <cell r="AV47">
            <v>56.533106999999994</v>
          </cell>
          <cell r="AW47">
            <v>68.864195999999993</v>
          </cell>
          <cell r="AX47">
            <v>33.767683999999996</v>
          </cell>
          <cell r="AY47">
            <v>35.512889999999999</v>
          </cell>
        </row>
        <row r="85">
          <cell r="B85">
            <v>3.1760820000000002E-2</v>
          </cell>
          <cell r="C85">
            <v>1.8526872000000003E-2</v>
          </cell>
          <cell r="D85">
            <v>2.1226660000000001E-2</v>
          </cell>
          <cell r="E85">
            <v>2.0755280000000001E-2</v>
          </cell>
          <cell r="F85">
            <v>2.0944560000000001E-2</v>
          </cell>
          <cell r="G85">
            <v>1.9432140000000001E-2</v>
          </cell>
          <cell r="H85">
            <v>2.3055760000000002E-2</v>
          </cell>
          <cell r="I85">
            <v>2.8506660000000003E-2</v>
          </cell>
          <cell r="J85">
            <v>1.95923E-2</v>
          </cell>
          <cell r="K85">
            <v>2.1166600000000001E-2</v>
          </cell>
          <cell r="L85">
            <v>1.7899700000000001E-2</v>
          </cell>
          <cell r="M85">
            <v>1.5684760000000002E-2</v>
          </cell>
          <cell r="N85">
            <v>4.5864E-3</v>
          </cell>
          <cell r="O85">
            <v>3.4434399999999999E-3</v>
          </cell>
          <cell r="P85">
            <v>3.6782200000000003E-3</v>
          </cell>
          <cell r="Q85">
            <v>6.3390599999999988E-3</v>
          </cell>
          <cell r="R85">
            <v>3.9184600000000003E-3</v>
          </cell>
          <cell r="S85">
            <v>3.5490000000000005E-3</v>
          </cell>
          <cell r="T85">
            <v>4.2569799999999996E-3</v>
          </cell>
          <cell r="U85">
            <v>4.7101600000000006E-3</v>
          </cell>
          <cell r="V85">
            <v>5.1870000000000006E-3</v>
          </cell>
          <cell r="W85">
            <v>7.1416799999999992E-3</v>
          </cell>
          <cell r="X85">
            <v>8.732359999999998E-3</v>
          </cell>
          <cell r="Y85">
            <v>7.414679999999999E-3</v>
          </cell>
          <cell r="AB85">
            <v>2.900433</v>
          </cell>
          <cell r="AC85">
            <v>2.0841179999999997</v>
          </cell>
          <cell r="AD85">
            <v>2.0525880000000001</v>
          </cell>
          <cell r="AE85">
            <v>2.150922</v>
          </cell>
          <cell r="AF85">
            <v>2.7152789999999998</v>
          </cell>
          <cell r="AG85">
            <v>3.3688419999999999</v>
          </cell>
          <cell r="AH85">
            <v>3.7418039999999997</v>
          </cell>
          <cell r="AI85">
            <v>4.9001250000000001</v>
          </cell>
          <cell r="AJ85">
            <v>4.1592979999999997</v>
          </cell>
          <cell r="AK85">
            <v>3.6994309999999997</v>
          </cell>
          <cell r="AL85">
            <v>3.51918</v>
          </cell>
          <cell r="AM85">
            <v>3.5568169999999997</v>
          </cell>
          <cell r="AN85">
            <v>1.1569849999999999</v>
          </cell>
          <cell r="AO85">
            <v>0.93443799999999999</v>
          </cell>
          <cell r="AP85">
            <v>1.0106839999999999</v>
          </cell>
          <cell r="AQ85">
            <v>1.457813</v>
          </cell>
          <cell r="AR85">
            <v>0.83203399999999994</v>
          </cell>
          <cell r="AS85">
            <v>0.936033</v>
          </cell>
          <cell r="AT85">
            <v>1.030243</v>
          </cell>
          <cell r="AU85">
            <v>1.051369</v>
          </cell>
          <cell r="AV85">
            <v>1.1532039999999999</v>
          </cell>
          <cell r="AW85">
            <v>1.898803</v>
          </cell>
          <cell r="AX85">
            <v>2.2899799999999999</v>
          </cell>
          <cell r="AY85">
            <v>1.9098539999999999</v>
          </cell>
        </row>
        <row r="105">
          <cell r="B105">
            <v>5.8622200000000005E-3</v>
          </cell>
          <cell r="C105">
            <v>2.2631700000000001E-2</v>
          </cell>
          <cell r="D105">
            <v>2.5378080000000001E-2</v>
          </cell>
          <cell r="E105">
            <v>3.2503380000000005E-2</v>
          </cell>
          <cell r="F105">
            <v>1.2157600000000001E-2</v>
          </cell>
          <cell r="G105">
            <v>1.0847200000000002E-3</v>
          </cell>
          <cell r="H105">
            <v>1.2758200000000002E-3</v>
          </cell>
          <cell r="I105">
            <v>8.918000000000001E-5</v>
          </cell>
          <cell r="J105">
            <v>0</v>
          </cell>
          <cell r="K105">
            <v>0</v>
          </cell>
          <cell r="L105">
            <v>1.28856E-3</v>
          </cell>
          <cell r="M105">
            <v>8.9179999999999997E-5</v>
          </cell>
          <cell r="N105">
            <v>7.6986000000000003E-4</v>
          </cell>
          <cell r="O105">
            <v>5.3143999999999999E-4</v>
          </cell>
          <cell r="P105">
            <v>2.7136199999999999E-3</v>
          </cell>
          <cell r="Q105">
            <v>2.1366800000000002E-3</v>
          </cell>
          <cell r="R105">
            <v>3.3487999999999997E-4</v>
          </cell>
          <cell r="S105">
            <v>1.4833000000000001E-3</v>
          </cell>
          <cell r="T105">
            <v>2.0929999999999998E-3</v>
          </cell>
          <cell r="U105">
            <v>9.4639999999999991E-4</v>
          </cell>
          <cell r="V105">
            <v>9.4640000000000002E-5</v>
          </cell>
          <cell r="W105">
            <v>8.0444000000000002E-4</v>
          </cell>
          <cell r="X105">
            <v>2.8901600000000001E-3</v>
          </cell>
          <cell r="Y105">
            <v>2.9229200000000003E-3</v>
          </cell>
          <cell r="AB105">
            <v>0.43040099999999998</v>
          </cell>
          <cell r="AC105">
            <v>1.436013</v>
          </cell>
          <cell r="AD105">
            <v>1.7094259999999999</v>
          </cell>
          <cell r="AE105">
            <v>2.2601960000000001</v>
          </cell>
          <cell r="AF105">
            <v>1.327699</v>
          </cell>
          <cell r="AG105">
            <v>0.187087</v>
          </cell>
          <cell r="AH105">
            <v>0.15022199999999999</v>
          </cell>
          <cell r="AI105">
            <v>9.3879999999999988E-3</v>
          </cell>
          <cell r="AJ105">
            <v>0</v>
          </cell>
          <cell r="AK105">
            <v>0</v>
          </cell>
          <cell r="AL105">
            <v>0.163132</v>
          </cell>
          <cell r="AM105">
            <v>9.5459999999999989E-3</v>
          </cell>
          <cell r="AN105">
            <v>9.4028E-2</v>
          </cell>
          <cell r="AO105">
            <v>6.2271E-2</v>
          </cell>
          <cell r="AP105">
            <v>0.33827299999999999</v>
          </cell>
          <cell r="AQ105">
            <v>0.23543799999999998</v>
          </cell>
          <cell r="AR105">
            <v>3.8224000000000001E-2</v>
          </cell>
          <cell r="AS105">
            <v>0.16202</v>
          </cell>
          <cell r="AT105">
            <v>0.20834</v>
          </cell>
          <cell r="AU105">
            <v>0.106629</v>
          </cell>
          <cell r="AV105">
            <v>1.6521999999999998E-2</v>
          </cell>
          <cell r="AW105">
            <v>0.171596</v>
          </cell>
          <cell r="AX105">
            <v>0.69634799999999997</v>
          </cell>
          <cell r="AY105">
            <v>0.61840499999999998</v>
          </cell>
        </row>
        <row r="112">
          <cell r="B112">
            <v>2.4189620000000002E-2</v>
          </cell>
          <cell r="C112">
            <v>2.1352240000000001E-2</v>
          </cell>
          <cell r="D112">
            <v>2.3312380000000001E-2</v>
          </cell>
          <cell r="E112">
            <v>3.3085780000000002E-2</v>
          </cell>
          <cell r="F112">
            <v>1.3306020000000002E-2</v>
          </cell>
          <cell r="G112">
            <v>6.3281400000000003E-3</v>
          </cell>
          <cell r="H112">
            <v>2.2992060000000002E-2</v>
          </cell>
          <cell r="I112">
            <v>3.7055200000000003E-2</v>
          </cell>
          <cell r="J112">
            <v>8.750560000000001E-3</v>
          </cell>
          <cell r="K112">
            <v>2.3023000000000002E-3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1.6234490999999999E-3</v>
          </cell>
          <cell r="U112">
            <v>4.6045999999999999E-4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AB112">
            <v>1.891975</v>
          </cell>
          <cell r="AC112">
            <v>1.5128219999999999</v>
          </cell>
          <cell r="AD112">
            <v>1.6038019999999999</v>
          </cell>
          <cell r="AE112">
            <v>2.3622099999999997</v>
          </cell>
          <cell r="AF112">
            <v>0.91516199999999992</v>
          </cell>
          <cell r="AG112">
            <v>0.44690099999999999</v>
          </cell>
          <cell r="AH112">
            <v>1.830352</v>
          </cell>
          <cell r="AI112">
            <v>3.4541489999999997</v>
          </cell>
          <cell r="AJ112">
            <v>0.884104</v>
          </cell>
          <cell r="AK112">
            <v>0.255382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0.183008</v>
          </cell>
          <cell r="AU112">
            <v>5.2521999999999999E-2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</row>
        <row r="113">
          <cell r="B113">
            <v>1.6289000000000002E-3</v>
          </cell>
        </row>
        <row r="114">
          <cell r="B114">
            <v>6.0908120000000003E-2</v>
          </cell>
          <cell r="C114">
            <v>3.7453780000000006E-2</v>
          </cell>
          <cell r="D114">
            <v>3.5784840000000005E-2</v>
          </cell>
          <cell r="E114">
            <v>5.0464960000000003E-2</v>
          </cell>
          <cell r="F114">
            <v>2.0338500000000002E-2</v>
          </cell>
          <cell r="G114">
            <v>3.9566800000000006E-3</v>
          </cell>
          <cell r="H114">
            <v>8.2882800000000003E-3</v>
          </cell>
          <cell r="I114">
            <v>2.4076780000000002E-2</v>
          </cell>
          <cell r="J114">
            <v>8.5485400000000003E-3</v>
          </cell>
          <cell r="K114">
            <v>3.7856000000000005E-3</v>
          </cell>
          <cell r="L114">
            <v>4.2296800000000004E-3</v>
          </cell>
          <cell r="M114">
            <v>1.29038E-3</v>
          </cell>
          <cell r="N114">
            <v>7.3527999999999994E-4</v>
          </cell>
          <cell r="O114">
            <v>3.3305999999999999E-4</v>
          </cell>
          <cell r="P114">
            <v>7.1707999999999993E-4</v>
          </cell>
          <cell r="Q114">
            <v>4.0403999999999993E-4</v>
          </cell>
          <cell r="R114">
            <v>4.0949999999999998E-4</v>
          </cell>
          <cell r="S114">
            <v>9.6095999999999996E-4</v>
          </cell>
          <cell r="T114">
            <v>1.2304018999999998E-3</v>
          </cell>
          <cell r="U114">
            <v>6.1697999999999994E-4</v>
          </cell>
          <cell r="V114">
            <v>4.8246561999999997E-4</v>
          </cell>
          <cell r="W114">
            <v>4.9686000000000001E-4</v>
          </cell>
          <cell r="X114">
            <v>5.4599999999999994E-6</v>
          </cell>
          <cell r="Y114">
            <v>5.5327999999999996E-4</v>
          </cell>
          <cell r="AB114">
            <v>3.6541159999999997</v>
          </cell>
          <cell r="AC114">
            <v>3.0276329999999998</v>
          </cell>
          <cell r="AD114">
            <v>2.425379</v>
          </cell>
          <cell r="AE114">
            <v>4.0002610000000001</v>
          </cell>
          <cell r="AF114">
            <v>2.2661609999999999</v>
          </cell>
          <cell r="AG114">
            <v>0.78050999999999993</v>
          </cell>
          <cell r="AH114">
            <v>1.0973059999999999</v>
          </cell>
          <cell r="AI114">
            <v>3.4639849999999996</v>
          </cell>
          <cell r="AJ114">
            <v>1.748305</v>
          </cell>
          <cell r="AK114">
            <v>1.185487</v>
          </cell>
          <cell r="AL114">
            <v>0.78777699999999995</v>
          </cell>
          <cell r="AM114">
            <v>0.32765</v>
          </cell>
          <cell r="AN114">
            <v>0.192386</v>
          </cell>
          <cell r="AO114">
            <v>0.10360499999999999</v>
          </cell>
          <cell r="AP114">
            <v>0.25241599999999997</v>
          </cell>
          <cell r="AQ114">
            <v>8.936899999999999E-2</v>
          </cell>
          <cell r="AR114">
            <v>5.2039999999999996E-2</v>
          </cell>
          <cell r="AS114">
            <v>0.106</v>
          </cell>
          <cell r="AT114">
            <v>0.15238699999999999</v>
          </cell>
          <cell r="AU114">
            <v>0.10331399999999999</v>
          </cell>
          <cell r="AV114">
            <v>6.0186999999999997E-2</v>
          </cell>
          <cell r="AW114">
            <v>5.2607999999999995E-2</v>
          </cell>
          <cell r="AX114">
            <v>7.9999999999999993E-5</v>
          </cell>
          <cell r="AY114">
            <v>0.13750999999999999</v>
          </cell>
        </row>
        <row r="147">
          <cell r="B147">
            <v>0.12380368000000001</v>
          </cell>
          <cell r="C147">
            <v>0.12823538000000001</v>
          </cell>
          <cell r="D147">
            <v>0.17647448000000002</v>
          </cell>
          <cell r="E147">
            <v>0.17191538000000001</v>
          </cell>
          <cell r="F147">
            <v>0.11491662000000001</v>
          </cell>
          <cell r="G147">
            <v>8.211112000000001E-2</v>
          </cell>
          <cell r="H147">
            <v>6.30994E-2</v>
          </cell>
          <cell r="I147">
            <v>0.13489658000000002</v>
          </cell>
          <cell r="J147">
            <v>4.9536760000000006E-2</v>
          </cell>
          <cell r="K147">
            <v>4.7196240000000007E-2</v>
          </cell>
          <cell r="L147">
            <v>5.1424100000000007E-2</v>
          </cell>
          <cell r="M147">
            <v>8.0389399999999972E-2</v>
          </cell>
          <cell r="N147">
            <v>0.15593032000000001</v>
          </cell>
          <cell r="O147">
            <v>5.3810120000000003E-2</v>
          </cell>
          <cell r="P147">
            <v>6.5734760000000003E-2</v>
          </cell>
          <cell r="Q147">
            <v>0.37621584000000002</v>
          </cell>
          <cell r="R147">
            <v>0.65138345999999991</v>
          </cell>
          <cell r="S147">
            <v>0.8710884000000001</v>
          </cell>
          <cell r="T147">
            <v>0.93343614000000008</v>
          </cell>
          <cell r="U147">
            <v>0.96280385110000055</v>
          </cell>
          <cell r="V147">
            <v>0.79707137437200004</v>
          </cell>
          <cell r="W147">
            <v>1.33746886</v>
          </cell>
          <cell r="X147">
            <v>1.0900016400000003</v>
          </cell>
          <cell r="Y147">
            <v>1.19912156</v>
          </cell>
          <cell r="AB147">
            <v>8.7543279999999992</v>
          </cell>
          <cell r="AC147">
            <v>8.5085949999999997</v>
          </cell>
          <cell r="AD147">
            <v>11.232894</v>
          </cell>
          <cell r="AE147">
            <v>10.947830999999999</v>
          </cell>
          <cell r="AF147">
            <v>8.1918869999999995</v>
          </cell>
          <cell r="AG147">
            <v>7.157216</v>
          </cell>
          <cell r="AH147">
            <v>5.9387299999999996</v>
          </cell>
          <cell r="AI147">
            <v>13.352539</v>
          </cell>
          <cell r="AJ147">
            <v>5.4784569999999997</v>
          </cell>
          <cell r="AK147">
            <v>5.0714569999999997</v>
          </cell>
          <cell r="AL147">
            <v>6.2629259999999993</v>
          </cell>
          <cell r="AM147">
            <v>10.727062</v>
          </cell>
          <cell r="AN147">
            <v>20.583054999999998</v>
          </cell>
          <cell r="AO147">
            <v>7.3517339999999995</v>
          </cell>
          <cell r="AP147">
            <v>9.0218869999999995</v>
          </cell>
          <cell r="AQ147">
            <v>48.201135999999998</v>
          </cell>
          <cell r="AR147">
            <v>75.137376000000003</v>
          </cell>
          <cell r="AS147">
            <v>99.939171999999999</v>
          </cell>
          <cell r="AT147">
            <v>109.091115</v>
          </cell>
          <cell r="AU147">
            <v>109.14565399999999</v>
          </cell>
          <cell r="AV147">
            <v>97.542825999999991</v>
          </cell>
          <cell r="AW147">
            <v>166.34715499999999</v>
          </cell>
          <cell r="AX147">
            <v>178.853939</v>
          </cell>
          <cell r="AY147">
            <v>166.98779199999998</v>
          </cell>
        </row>
        <row r="154">
          <cell r="B154">
            <v>0.17893148</v>
          </cell>
          <cell r="C154">
            <v>0.19557720000000001</v>
          </cell>
          <cell r="D154">
            <v>0.14630070000000001</v>
          </cell>
          <cell r="E154">
            <v>0.18867394000000001</v>
          </cell>
          <cell r="F154">
            <v>0.1379378</v>
          </cell>
          <cell r="G154">
            <v>0.11197186000000001</v>
          </cell>
          <cell r="H154">
            <v>0.12604046000000002</v>
          </cell>
          <cell r="I154">
            <v>0.18251506000000001</v>
          </cell>
          <cell r="J154">
            <v>0.20144124000000002</v>
          </cell>
          <cell r="K154">
            <v>0.10932012000000001</v>
          </cell>
          <cell r="L154">
            <v>4.5623760000000006E-2</v>
          </cell>
          <cell r="M154">
            <v>6.8377399999999991E-2</v>
          </cell>
          <cell r="N154">
            <v>2.5250679999999998E-2</v>
          </cell>
          <cell r="O154">
            <v>9.1564200000000002E-3</v>
          </cell>
          <cell r="P154">
            <v>8.4975800000000011E-3</v>
          </cell>
          <cell r="Q154">
            <v>4.650282E-2</v>
          </cell>
          <cell r="R154">
            <v>3.707158E-2</v>
          </cell>
          <cell r="S154">
            <v>3.1220280000000003E-2</v>
          </cell>
          <cell r="T154">
            <v>6.8708640000000001E-2</v>
          </cell>
          <cell r="U154">
            <v>0.17184986000000002</v>
          </cell>
          <cell r="V154">
            <v>5.2224900000000005E-2</v>
          </cell>
          <cell r="W154">
            <v>5.2932880000000002E-2</v>
          </cell>
          <cell r="X154">
            <v>3.6218000000000007E-2</v>
          </cell>
          <cell r="Y154">
            <v>4.2773639999999995E-2</v>
          </cell>
          <cell r="AB154">
            <v>11.164558999999999</v>
          </cell>
          <cell r="AC154">
            <v>11.966417999999999</v>
          </cell>
          <cell r="AD154">
            <v>8.7197649999999989</v>
          </cell>
          <cell r="AE154">
            <v>11.847555</v>
          </cell>
          <cell r="AF154">
            <v>10.299906999999999</v>
          </cell>
          <cell r="AG154">
            <v>10.010292999999999</v>
          </cell>
          <cell r="AH154">
            <v>12.077510999999999</v>
          </cell>
          <cell r="AI154">
            <v>19.567273999999998</v>
          </cell>
          <cell r="AJ154">
            <v>22.137309999999999</v>
          </cell>
          <cell r="AK154">
            <v>9.847821999999999</v>
          </cell>
          <cell r="AL154">
            <v>5.1005799999999999</v>
          </cell>
          <cell r="AM154">
            <v>8.2896669999999997</v>
          </cell>
          <cell r="AN154">
            <v>2.9137019999999998</v>
          </cell>
          <cell r="AO154">
            <v>0.95542799999999994</v>
          </cell>
          <cell r="AP154">
            <v>1.0317349999999998</v>
          </cell>
          <cell r="AQ154">
            <v>5.232475</v>
          </cell>
          <cell r="AR154">
            <v>4.1433499999999999</v>
          </cell>
          <cell r="AS154">
            <v>3.784767</v>
          </cell>
          <cell r="AT154">
            <v>8.2354919999999989</v>
          </cell>
          <cell r="AU154">
            <v>6.583888</v>
          </cell>
          <cell r="AV154">
            <v>5.4156300000000002</v>
          </cell>
          <cell r="AW154">
            <v>7.569464</v>
          </cell>
          <cell r="AX154">
            <v>5.2728279999999996</v>
          </cell>
          <cell r="AY154">
            <v>5.2847780000000002</v>
          </cell>
        </row>
        <row r="189">
          <cell r="B189">
            <v>3.6649340000000002E-2</v>
          </cell>
          <cell r="C189">
            <v>2.6926900000000004E-2</v>
          </cell>
          <cell r="D189">
            <v>4.7176220000000005E-2</v>
          </cell>
          <cell r="E189">
            <v>3.8472980000000004E-2</v>
          </cell>
          <cell r="F189">
            <v>2.310854E-2</v>
          </cell>
          <cell r="G189">
            <v>8.0899000000000006E-3</v>
          </cell>
          <cell r="H189">
            <v>9.247420000000001E-3</v>
          </cell>
          <cell r="I189">
            <v>7.5894000000000005E-4</v>
          </cell>
          <cell r="J189">
            <v>6.7340000000000002E-5</v>
          </cell>
          <cell r="K189">
            <v>1.092E-5</v>
          </cell>
          <cell r="L189">
            <v>1.0556000000000001E-4</v>
          </cell>
          <cell r="M189">
            <v>9.0999999999999989E-5</v>
          </cell>
          <cell r="N189">
            <v>5.4599999999999994E-6</v>
          </cell>
          <cell r="O189">
            <v>0</v>
          </cell>
          <cell r="P189">
            <v>0</v>
          </cell>
          <cell r="Q189">
            <v>0</v>
          </cell>
          <cell r="R189">
            <v>1.7471999999999998E-4</v>
          </cell>
          <cell r="S189">
            <v>7.6439999999999993E-5</v>
          </cell>
          <cell r="T189">
            <v>1.7108E-4</v>
          </cell>
          <cell r="U189">
            <v>6.9159999999999995E-5</v>
          </cell>
          <cell r="V189">
            <v>4.7865999999999995E-4</v>
          </cell>
          <cell r="W189">
            <v>8.9179999999999983E-5</v>
          </cell>
          <cell r="X189">
            <v>8.735999999999999E-5</v>
          </cell>
          <cell r="Y189">
            <v>8.4629999999999992E-4</v>
          </cell>
          <cell r="AB189">
            <v>2.70492</v>
          </cell>
          <cell r="AC189">
            <v>1.6770579999999999</v>
          </cell>
          <cell r="AD189">
            <v>2.286098</v>
          </cell>
          <cell r="AE189">
            <v>2.1515979999999999</v>
          </cell>
          <cell r="AF189">
            <v>1.7185839999999999</v>
          </cell>
          <cell r="AG189">
            <v>0.85810799999999998</v>
          </cell>
          <cell r="AH189">
            <v>0.83628099999999994</v>
          </cell>
          <cell r="AI189">
            <v>0.145872</v>
          </cell>
          <cell r="AJ189">
            <v>1.0773E-2</v>
          </cell>
          <cell r="AK189">
            <v>4.26E-4</v>
          </cell>
          <cell r="AL189">
            <v>1.5807999999999999E-2</v>
          </cell>
          <cell r="AM189">
            <v>2.9516999999999998E-2</v>
          </cell>
          <cell r="AN189">
            <v>5.2919999999999998E-3</v>
          </cell>
          <cell r="AO189">
            <v>0</v>
          </cell>
          <cell r="AP189">
            <v>0</v>
          </cell>
          <cell r="AQ189">
            <v>0</v>
          </cell>
          <cell r="AR189">
            <v>1.8189999999999998E-2</v>
          </cell>
          <cell r="AS189">
            <v>8.2279999999999992E-3</v>
          </cell>
          <cell r="AT189">
            <v>2.2433999999999999E-2</v>
          </cell>
          <cell r="AU189">
            <v>1.3849999999999999E-3</v>
          </cell>
          <cell r="AV189">
            <v>4.5641999999999995E-2</v>
          </cell>
          <cell r="AW189">
            <v>7.2349999999999992E-3</v>
          </cell>
          <cell r="AX189">
            <v>1.5174E-2</v>
          </cell>
          <cell r="AY189">
            <v>0.119018</v>
          </cell>
        </row>
        <row r="190">
          <cell r="B190">
            <v>1.6227120000000001E-2</v>
          </cell>
          <cell r="C190">
            <v>3.5797580000000002E-2</v>
          </cell>
          <cell r="D190">
            <v>6.7436460000000004E-2</v>
          </cell>
          <cell r="E190">
            <v>5.5402620000000007E-2</v>
          </cell>
          <cell r="F190">
            <v>4.8739054000000004E-2</v>
          </cell>
          <cell r="G190">
            <v>2.9038100000000001E-2</v>
          </cell>
          <cell r="H190">
            <v>2.7300000000000001E-2</v>
          </cell>
          <cell r="I190">
            <v>1.918098E-2</v>
          </cell>
          <cell r="J190">
            <v>2.5010440000000002E-2</v>
          </cell>
          <cell r="K190">
            <v>2.0200180000000002E-2</v>
          </cell>
          <cell r="L190">
            <v>1.078896E-2</v>
          </cell>
          <cell r="M190">
            <v>1.1668019999999998E-2</v>
          </cell>
          <cell r="N190">
            <v>9.7806799999999999E-3</v>
          </cell>
          <cell r="O190">
            <v>1.3409759999999998E-2</v>
          </cell>
          <cell r="P190">
            <v>1.28947E-2</v>
          </cell>
          <cell r="Q190">
            <v>2.6828619999999997E-2</v>
          </cell>
          <cell r="R190">
            <v>1.9743359999999998E-2</v>
          </cell>
          <cell r="S190">
            <v>2.6854100000000002E-2</v>
          </cell>
          <cell r="T190">
            <v>3.677128000000001E-2</v>
          </cell>
          <cell r="U190">
            <v>2.4457159999999995E-2</v>
          </cell>
          <cell r="V190">
            <v>2.4013079999999999E-2</v>
          </cell>
          <cell r="W190">
            <v>3.4330659999999999E-2</v>
          </cell>
          <cell r="X190">
            <v>2.4486280000000003E-2</v>
          </cell>
          <cell r="Y190">
            <v>2.5550980000000001E-2</v>
          </cell>
          <cell r="AB190">
            <v>1.286964</v>
          </cell>
          <cell r="AC190">
            <v>2.4824959999999998</v>
          </cell>
          <cell r="AD190">
            <v>5.4347799999999999</v>
          </cell>
          <cell r="AE190">
            <v>4.3732600000000001</v>
          </cell>
          <cell r="AF190">
            <v>4.0205019999999996</v>
          </cell>
          <cell r="AG190">
            <v>3.2113769999999997</v>
          </cell>
          <cell r="AH190">
            <v>3.3403209999999999</v>
          </cell>
          <cell r="AI190">
            <v>2.2299869999999999</v>
          </cell>
          <cell r="AJ190">
            <v>2.8300669999999997</v>
          </cell>
          <cell r="AK190">
            <v>2.121073</v>
          </cell>
          <cell r="AL190">
            <v>1.243322</v>
          </cell>
          <cell r="AM190">
            <v>1.4365859999999999</v>
          </cell>
          <cell r="AN190">
            <v>1.138282</v>
          </cell>
          <cell r="AO190">
            <v>1.6532609999999999</v>
          </cell>
          <cell r="AP190">
            <v>1.6766969999999999</v>
          </cell>
          <cell r="AQ190">
            <v>3.3359809999999999</v>
          </cell>
          <cell r="AR190">
            <v>2.4345239999999997</v>
          </cell>
          <cell r="AS190">
            <v>3.4558579999999997</v>
          </cell>
          <cell r="AT190">
            <v>4.8747889999999998</v>
          </cell>
          <cell r="AU190">
            <v>3.1695279999999997</v>
          </cell>
          <cell r="AV190">
            <v>2.5886999999999998</v>
          </cell>
          <cell r="AW190">
            <v>4.6764239999999999</v>
          </cell>
          <cell r="AX190">
            <v>3.6413739999999999</v>
          </cell>
          <cell r="AY190">
            <v>3.4659279999999999</v>
          </cell>
        </row>
        <row r="200">
          <cell r="B200">
            <v>1.9310200000000001E-3</v>
          </cell>
          <cell r="C200">
            <v>0</v>
          </cell>
          <cell r="D200">
            <v>0</v>
          </cell>
          <cell r="E200">
            <v>6.552000000000001E-5</v>
          </cell>
          <cell r="F200">
            <v>0</v>
          </cell>
          <cell r="G200">
            <v>0</v>
          </cell>
          <cell r="H200">
            <v>0</v>
          </cell>
          <cell r="I200">
            <v>2.4206000000000002E-4</v>
          </cell>
          <cell r="J200">
            <v>3.6103340000000005E-2</v>
          </cell>
          <cell r="K200">
            <v>3.3760999999999999E-2</v>
          </cell>
          <cell r="L200">
            <v>9.2406860000000007E-2</v>
          </cell>
          <cell r="M200">
            <v>0.10041122</v>
          </cell>
          <cell r="N200">
            <v>0.15455621999999999</v>
          </cell>
          <cell r="O200">
            <v>0.17918992</v>
          </cell>
          <cell r="P200">
            <v>0.26661362</v>
          </cell>
          <cell r="Q200">
            <v>0.20585291999999999</v>
          </cell>
          <cell r="R200">
            <v>0.25833808000000003</v>
          </cell>
          <cell r="S200">
            <v>0.32290075999999995</v>
          </cell>
          <cell r="T200">
            <v>0.38851197840000012</v>
          </cell>
          <cell r="U200">
            <v>0.59678373300000032</v>
          </cell>
          <cell r="V200">
            <v>0.39645241999999997</v>
          </cell>
          <cell r="W200">
            <v>0.29267238000000007</v>
          </cell>
          <cell r="X200">
            <v>0.38726324000000018</v>
          </cell>
          <cell r="Y200">
            <v>0.32787481999999996</v>
          </cell>
          <cell r="AB200">
            <v>0.10742099999999999</v>
          </cell>
          <cell r="AC200">
            <v>0</v>
          </cell>
          <cell r="AD200">
            <v>0</v>
          </cell>
          <cell r="AE200">
            <v>3.1389999999999999E-3</v>
          </cell>
          <cell r="AF200">
            <v>0</v>
          </cell>
          <cell r="AG200">
            <v>0</v>
          </cell>
          <cell r="AH200">
            <v>0</v>
          </cell>
          <cell r="AI200">
            <v>2.5585E-2</v>
          </cell>
          <cell r="AJ200">
            <v>4.3201469999999995</v>
          </cell>
          <cell r="AK200">
            <v>3.1699829999999998</v>
          </cell>
          <cell r="AL200">
            <v>10.506503</v>
          </cell>
          <cell r="AM200">
            <v>12.010349</v>
          </cell>
          <cell r="AN200">
            <v>18.436084999999999</v>
          </cell>
          <cell r="AO200">
            <v>21.625581</v>
          </cell>
          <cell r="AP200">
            <v>33.101101999999997</v>
          </cell>
          <cell r="AQ200">
            <v>22.952451999999997</v>
          </cell>
          <cell r="AR200">
            <v>24.303020999999998</v>
          </cell>
          <cell r="AS200">
            <v>33.677239999999998</v>
          </cell>
          <cell r="AT200">
            <v>55.333356999999999</v>
          </cell>
          <cell r="AU200">
            <v>44.029272999999996</v>
          </cell>
          <cell r="AV200">
            <v>34.867658999999996</v>
          </cell>
          <cell r="AW200">
            <v>41.468973999999996</v>
          </cell>
          <cell r="AX200">
            <v>57.982861999999997</v>
          </cell>
          <cell r="AY200">
            <v>35.960771999999999</v>
          </cell>
        </row>
        <row r="206">
          <cell r="B206">
            <v>4.1314000000000005E-4</v>
          </cell>
          <cell r="C206">
            <v>2.1476000000000004E-3</v>
          </cell>
          <cell r="D206">
            <v>0</v>
          </cell>
          <cell r="E206">
            <v>2.3277800000000002E-3</v>
          </cell>
          <cell r="F206">
            <v>2.4934000000000002E-4</v>
          </cell>
          <cell r="G206">
            <v>2.6390000000000002E-4</v>
          </cell>
          <cell r="H206">
            <v>3.5308000000000003E-4</v>
          </cell>
          <cell r="I206">
            <v>0</v>
          </cell>
          <cell r="J206">
            <v>0</v>
          </cell>
          <cell r="K206">
            <v>0</v>
          </cell>
          <cell r="L206">
            <v>2.5243400000000004E-3</v>
          </cell>
          <cell r="M206">
            <v>1.8436600000000001E-2</v>
          </cell>
          <cell r="N206">
            <v>2.1556080000000002E-2</v>
          </cell>
          <cell r="O206">
            <v>1.1007360000000001E-2</v>
          </cell>
          <cell r="P206">
            <v>6.4136799999999989E-3</v>
          </cell>
          <cell r="Q206">
            <v>7.3345999999999984E-3</v>
          </cell>
          <cell r="R206">
            <v>7.9497599999999984E-3</v>
          </cell>
          <cell r="S206">
            <v>7.9461199999999992E-3</v>
          </cell>
          <cell r="T206">
            <v>1.0122839999999998E-2</v>
          </cell>
          <cell r="U206">
            <v>5.5856770666666668E-3</v>
          </cell>
          <cell r="V206">
            <v>4.3716400000000004E-3</v>
          </cell>
          <cell r="W206">
            <v>1.0501400000000001E-2</v>
          </cell>
          <cell r="X206">
            <v>3.7692199999999998E-3</v>
          </cell>
          <cell r="Y206">
            <v>2.12576E-3</v>
          </cell>
          <cell r="AB206">
            <v>2.9628999999999999E-2</v>
          </cell>
          <cell r="AC206">
            <v>0.15045500000000001</v>
          </cell>
          <cell r="AD206">
            <v>0</v>
          </cell>
          <cell r="AE206">
            <v>0.168464</v>
          </cell>
          <cell r="AF206">
            <v>1.6406E-2</v>
          </cell>
          <cell r="AG206">
            <v>2.3389999999999998E-2</v>
          </cell>
          <cell r="AH206">
            <v>3.9432999999999996E-2</v>
          </cell>
          <cell r="AI206">
            <v>0</v>
          </cell>
          <cell r="AJ206">
            <v>0</v>
          </cell>
          <cell r="AK206">
            <v>0</v>
          </cell>
          <cell r="AL206">
            <v>0.289717</v>
          </cell>
          <cell r="AM206">
            <v>2.1969590000000001</v>
          </cell>
          <cell r="AN206">
            <v>2.5059849999999999</v>
          </cell>
          <cell r="AO206">
            <v>1.2696669999999999</v>
          </cell>
          <cell r="AP206">
            <v>0.72934399999999999</v>
          </cell>
          <cell r="AQ206">
            <v>0.76349999999999996</v>
          </cell>
          <cell r="AR206">
            <v>0.72666399999999998</v>
          </cell>
          <cell r="AS206">
            <v>0.87023499999999998</v>
          </cell>
          <cell r="AT206">
            <v>1.0917679999999998</v>
          </cell>
          <cell r="AU206">
            <v>0.45308899999999996</v>
          </cell>
          <cell r="AV206">
            <v>0.37547399999999997</v>
          </cell>
          <cell r="AW206">
            <v>1.603434</v>
          </cell>
          <cell r="AX206">
            <v>0.48123099999999996</v>
          </cell>
          <cell r="AY206">
            <v>0.22846799999999998</v>
          </cell>
        </row>
        <row r="211">
          <cell r="B211">
            <v>6.788600000000001E-4</v>
          </cell>
          <cell r="C211">
            <v>0</v>
          </cell>
          <cell r="D211">
            <v>0</v>
          </cell>
          <cell r="E211">
            <v>5.1324000000000009E-4</v>
          </cell>
          <cell r="F211">
            <v>9.3548000000000004E-4</v>
          </cell>
          <cell r="G211">
            <v>9.1182000000000003E-4</v>
          </cell>
          <cell r="H211">
            <v>1.13022E-2</v>
          </cell>
          <cell r="I211">
            <v>2.2014720000000002E-2</v>
          </cell>
          <cell r="J211">
            <v>4.4597280000000003E-2</v>
          </cell>
          <cell r="K211">
            <v>2.9604120000000001E-2</v>
          </cell>
          <cell r="L211">
            <v>4.8401080000000006E-2</v>
          </cell>
          <cell r="M211">
            <v>6.0571420000000001E-2</v>
          </cell>
          <cell r="N211">
            <v>5.5593719999999999E-2</v>
          </cell>
          <cell r="O211">
            <v>3.3336940000000002E-2</v>
          </cell>
          <cell r="P211">
            <v>2.1900059999999996E-2</v>
          </cell>
          <cell r="Q211">
            <v>2.721264E-2</v>
          </cell>
          <cell r="R211">
            <v>1.1675300000000001E-2</v>
          </cell>
          <cell r="S211">
            <v>7.4929399999999991E-3</v>
          </cell>
          <cell r="T211">
            <v>7.4001199999999996E-3</v>
          </cell>
          <cell r="U211">
            <v>2.4952200000000003E-3</v>
          </cell>
          <cell r="V211">
            <v>1.3013E-3</v>
          </cell>
          <cell r="W211">
            <v>6.6066000000000009E-4</v>
          </cell>
          <cell r="X211">
            <v>0</v>
          </cell>
          <cell r="Y211">
            <v>0</v>
          </cell>
          <cell r="AB211">
            <v>6.5412999999999999E-2</v>
          </cell>
          <cell r="AC211">
            <v>0</v>
          </cell>
          <cell r="AD211">
            <v>0</v>
          </cell>
          <cell r="AE211">
            <v>4.2817000000000001E-2</v>
          </cell>
          <cell r="AF211">
            <v>6.6171999999999995E-2</v>
          </cell>
          <cell r="AG211">
            <v>6.5632999999999997E-2</v>
          </cell>
          <cell r="AH211">
            <v>0.58661699999999994</v>
          </cell>
          <cell r="AI211">
            <v>1.5028819999999998</v>
          </cell>
          <cell r="AJ211">
            <v>5.3279679999999994</v>
          </cell>
          <cell r="AK211">
            <v>3.5952059999999997</v>
          </cell>
          <cell r="AL211">
            <v>6.3926400000000001</v>
          </cell>
          <cell r="AM211">
            <v>8.5631409999999999</v>
          </cell>
          <cell r="AN211">
            <v>7.6187419999999992</v>
          </cell>
          <cell r="AO211">
            <v>4.347092</v>
          </cell>
          <cell r="AP211">
            <v>2.893519</v>
          </cell>
          <cell r="AQ211">
            <v>3.3478459999999997</v>
          </cell>
          <cell r="AR211">
            <v>1.145097</v>
          </cell>
          <cell r="AS211">
            <v>0.83867999999999998</v>
          </cell>
          <cell r="AT211">
            <v>0.845275</v>
          </cell>
          <cell r="AU211">
            <v>0.27001199999999997</v>
          </cell>
          <cell r="AV211">
            <v>0.11383</v>
          </cell>
          <cell r="AW211">
            <v>8.1539E-2</v>
          </cell>
          <cell r="AX211">
            <v>0</v>
          </cell>
          <cell r="AY211">
            <v>0</v>
          </cell>
        </row>
        <row r="212">
          <cell r="B212">
            <v>0.19953388000000002</v>
          </cell>
          <cell r="C212">
            <v>0.13490750000000001</v>
          </cell>
          <cell r="D212">
            <v>0.15378636000000001</v>
          </cell>
          <cell r="E212">
            <v>0.21918260000000001</v>
          </cell>
          <cell r="F212">
            <v>0.20606768000000003</v>
          </cell>
          <cell r="G212">
            <v>0.15858570000000002</v>
          </cell>
          <cell r="H212">
            <v>0.15776124000000002</v>
          </cell>
          <cell r="I212">
            <v>0.29510390000000003</v>
          </cell>
          <cell r="J212">
            <v>0.15162966</v>
          </cell>
          <cell r="K212">
            <v>3.745014E-2</v>
          </cell>
          <cell r="L212">
            <v>1.7128020000000001E-2</v>
          </cell>
          <cell r="M212">
            <v>1.293656E-2</v>
          </cell>
          <cell r="N212">
            <v>1.3215019999999999E-2</v>
          </cell>
          <cell r="O212">
            <v>4.6610200000000001E-3</v>
          </cell>
          <cell r="P212">
            <v>3.3032999999999999E-3</v>
          </cell>
          <cell r="Q212">
            <v>9.9936199999999999E-3</v>
          </cell>
          <cell r="R212">
            <v>4.8892480000000002E-2</v>
          </cell>
          <cell r="S212">
            <v>4.7616659999999984E-2</v>
          </cell>
          <cell r="T212">
            <v>8.5997325555555545E-2</v>
          </cell>
          <cell r="U212">
            <v>0.11713505212499997</v>
          </cell>
          <cell r="V212">
            <v>0.1010784502</v>
          </cell>
          <cell r="W212">
            <v>0.17540795999999997</v>
          </cell>
          <cell r="X212">
            <v>0.12219297999999999</v>
          </cell>
          <cell r="Y212">
            <v>3.9919880000000005E-2</v>
          </cell>
          <cell r="AB212">
            <v>11.73127</v>
          </cell>
          <cell r="AC212">
            <v>8.0608950000000004</v>
          </cell>
          <cell r="AD212">
            <v>9.4460699999999989</v>
          </cell>
          <cell r="AE212">
            <v>15.474651999999999</v>
          </cell>
          <cell r="AF212">
            <v>15.732204999999999</v>
          </cell>
          <cell r="AG212">
            <v>13.001814</v>
          </cell>
          <cell r="AH212">
            <v>13.221649999999999</v>
          </cell>
          <cell r="AI212">
            <v>28.841676999999997</v>
          </cell>
          <cell r="AJ212">
            <v>17.445761000000001</v>
          </cell>
          <cell r="AK212">
            <v>4.242877</v>
          </cell>
          <cell r="AL212">
            <v>2.340821</v>
          </cell>
          <cell r="AM212">
            <v>1.9034469999999999</v>
          </cell>
          <cell r="AN212">
            <v>1.856636</v>
          </cell>
          <cell r="AO212">
            <v>0.78722599999999998</v>
          </cell>
          <cell r="AP212">
            <v>0.54895099999999997</v>
          </cell>
          <cell r="AQ212">
            <v>0.95897299999999996</v>
          </cell>
          <cell r="AR212">
            <v>4.3604560000000001</v>
          </cell>
          <cell r="AS212">
            <v>4.3111169999999994</v>
          </cell>
          <cell r="AT212">
            <v>8.1091059999999988</v>
          </cell>
          <cell r="AU212">
            <v>10.518837</v>
          </cell>
          <cell r="AV212">
            <v>10.762741999999999</v>
          </cell>
          <cell r="AW212">
            <v>23.351426</v>
          </cell>
          <cell r="AX212">
            <v>18.028804000000001</v>
          </cell>
          <cell r="AY212">
            <v>4.7297509999999994</v>
          </cell>
        </row>
        <row r="228">
          <cell r="B228">
            <v>1.8673200000000002E-3</v>
          </cell>
          <cell r="C228">
            <v>7.2254000000000003E-4</v>
          </cell>
          <cell r="D228">
            <v>9.9754200000000005E-3</v>
          </cell>
          <cell r="E228">
            <v>7.0324800000000007E-3</v>
          </cell>
          <cell r="F228">
            <v>9.7552000000000003E-3</v>
          </cell>
          <cell r="G228">
            <v>8.1627000000000002E-3</v>
          </cell>
          <cell r="H228">
            <v>1.4645540000000002E-2</v>
          </cell>
          <cell r="I228">
            <v>2.7401920000000003E-2</v>
          </cell>
          <cell r="J228">
            <v>5.2052000000000001E-3</v>
          </cell>
          <cell r="K228">
            <v>5.1487800000000004E-3</v>
          </cell>
          <cell r="L228">
            <v>8.1372200000000006E-3</v>
          </cell>
          <cell r="M228">
            <v>1.2041120000000001E-2</v>
          </cell>
          <cell r="N228">
            <v>6.7103399999999995E-3</v>
          </cell>
          <cell r="O228">
            <v>7.532979999999999E-3</v>
          </cell>
          <cell r="P228">
            <v>1.6632979999999999E-2</v>
          </cell>
          <cell r="Q228">
            <v>1.7173520000000001E-2</v>
          </cell>
          <cell r="R228">
            <v>2.0959120000000001E-2</v>
          </cell>
          <cell r="S228">
            <v>3.110562E-2</v>
          </cell>
          <cell r="T228">
            <v>4.8715157399999993E-2</v>
          </cell>
          <cell r="U228">
            <v>3.2761820000000004E-2</v>
          </cell>
          <cell r="V228">
            <v>5.5972280000000006E-2</v>
          </cell>
          <cell r="W228">
            <v>7.6272560000000003E-2</v>
          </cell>
          <cell r="X228">
            <v>0.10291371999999997</v>
          </cell>
          <cell r="Y228">
            <v>3.7775920000000004E-2</v>
          </cell>
          <cell r="AB228">
            <v>8.7587999999999999E-2</v>
          </cell>
          <cell r="AC228">
            <v>0.14871799999999999</v>
          </cell>
          <cell r="AD228">
            <v>0.61741800000000002</v>
          </cell>
          <cell r="AE228">
            <v>0.50932699999999997</v>
          </cell>
          <cell r="AF228">
            <v>0.80098499999999995</v>
          </cell>
          <cell r="AG228">
            <v>0.79622099999999996</v>
          </cell>
          <cell r="AH228">
            <v>1.0435909999999999</v>
          </cell>
          <cell r="AI228">
            <v>2.2966349999999998</v>
          </cell>
          <cell r="AJ228">
            <v>0.50780700000000001</v>
          </cell>
          <cell r="AK228">
            <v>0.44624799999999998</v>
          </cell>
          <cell r="AL228">
            <v>0.86366999999999994</v>
          </cell>
          <cell r="AM228">
            <v>1.2316959999999999</v>
          </cell>
          <cell r="AN228">
            <v>0.60980800000000002</v>
          </cell>
          <cell r="AO228">
            <v>0.67934099999999997</v>
          </cell>
          <cell r="AP228">
            <v>1.6729879999999999</v>
          </cell>
          <cell r="AQ228">
            <v>1.696224</v>
          </cell>
          <cell r="AR228">
            <v>1.53217</v>
          </cell>
          <cell r="AS228">
            <v>2.4014690000000001</v>
          </cell>
          <cell r="AT228">
            <v>4.4984250000000001</v>
          </cell>
          <cell r="AU228">
            <v>2.8548529999999999</v>
          </cell>
          <cell r="AV228">
            <v>4.4588609999999997</v>
          </cell>
          <cell r="AW228">
            <v>8.3428760000000004</v>
          </cell>
          <cell r="AX228">
            <v>12.64151</v>
          </cell>
          <cell r="AY228">
            <v>3.8597069999999998</v>
          </cell>
        </row>
        <row r="231">
          <cell r="B231">
            <v>1.2248600000000001E-3</v>
          </cell>
          <cell r="C231">
            <v>8.4084000000000003E-4</v>
          </cell>
          <cell r="D231">
            <v>2.43698E-3</v>
          </cell>
          <cell r="E231">
            <v>5.6310800000000001E-3</v>
          </cell>
          <cell r="F231">
            <v>4.3862000000000007E-3</v>
          </cell>
          <cell r="G231">
            <v>3.2123000000000004E-3</v>
          </cell>
          <cell r="H231">
            <v>1.4341600000000001E-3</v>
          </cell>
          <cell r="I231">
            <v>2.8592200000000004E-3</v>
          </cell>
          <cell r="J231">
            <v>2.26772E-3</v>
          </cell>
          <cell r="K231">
            <v>2.3114000000000001E-4</v>
          </cell>
          <cell r="L231">
            <v>6.3991200000000003E-3</v>
          </cell>
          <cell r="M231">
            <v>2.4238759999999998E-2</v>
          </cell>
          <cell r="N231">
            <v>5.2921960000000004E-2</v>
          </cell>
          <cell r="O231">
            <v>5.6267119999999997E-2</v>
          </cell>
          <cell r="P231">
            <v>7.6099659999999986E-2</v>
          </cell>
          <cell r="Q231">
            <v>4.7977020000000002E-2</v>
          </cell>
          <cell r="R231">
            <v>6.4619099999999999E-2</v>
          </cell>
          <cell r="S231">
            <v>9.6878600000000009E-2</v>
          </cell>
          <cell r="T231">
            <v>9.0009920000000007E-2</v>
          </cell>
          <cell r="U231">
            <v>9.1018199999999966E-2</v>
          </cell>
          <cell r="V231">
            <v>8.6911543992000004E-2</v>
          </cell>
          <cell r="W231">
            <v>0.10020192000000001</v>
          </cell>
          <cell r="X231">
            <v>8.8592140000000028E-2</v>
          </cell>
          <cell r="Y231">
            <v>6.1991020000000001E-2</v>
          </cell>
          <cell r="AB231">
            <v>7.9662999999999998E-2</v>
          </cell>
          <cell r="AC231">
            <v>5.4542999999999994E-2</v>
          </cell>
          <cell r="AD231">
            <v>0.16128799999999999</v>
          </cell>
          <cell r="AE231">
            <v>0.427477</v>
          </cell>
          <cell r="AF231">
            <v>0.32358199999999998</v>
          </cell>
          <cell r="AG231">
            <v>0.25453599999999998</v>
          </cell>
          <cell r="AH231">
            <v>0.14011199999999999</v>
          </cell>
          <cell r="AI231">
            <v>0.27533299999999999</v>
          </cell>
          <cell r="AJ231">
            <v>0.22858999999999999</v>
          </cell>
          <cell r="AK231">
            <v>1.9878E-2</v>
          </cell>
          <cell r="AL231">
            <v>0.772926</v>
          </cell>
          <cell r="AM231">
            <v>2.9715889999999998</v>
          </cell>
          <cell r="AN231">
            <v>6.6333389999999994</v>
          </cell>
          <cell r="AO231">
            <v>6.9864899999999999</v>
          </cell>
          <cell r="AP231">
            <v>9.6688720000000004</v>
          </cell>
          <cell r="AQ231">
            <v>5.7369779999999997</v>
          </cell>
          <cell r="AR231">
            <v>6.6761949999999999</v>
          </cell>
          <cell r="AS231">
            <v>10.444787</v>
          </cell>
          <cell r="AT231">
            <v>10.280064999999999</v>
          </cell>
          <cell r="AU231">
            <v>9.8205749999999998</v>
          </cell>
          <cell r="AV231">
            <v>8.471266</v>
          </cell>
          <cell r="AW231">
            <v>12.589521999999999</v>
          </cell>
          <cell r="AX231">
            <v>12.588025999999999</v>
          </cell>
          <cell r="AY231">
            <v>6.8705309999999997</v>
          </cell>
        </row>
        <row r="245">
          <cell r="B245">
            <v>0</v>
          </cell>
          <cell r="C245">
            <v>0</v>
          </cell>
          <cell r="D245">
            <v>0</v>
          </cell>
          <cell r="E245">
            <v>1.1830000000000002E-4</v>
          </cell>
          <cell r="F245">
            <v>0</v>
          </cell>
          <cell r="G245">
            <v>4.0586000000000002E-4</v>
          </cell>
          <cell r="H245">
            <v>3.4034000000000001E-4</v>
          </cell>
          <cell r="I245">
            <v>4.8666800000000008E-3</v>
          </cell>
          <cell r="J245">
            <v>4.3436120000000002E-2</v>
          </cell>
          <cell r="K245">
            <v>3.7442860000000001E-2</v>
          </cell>
          <cell r="L245">
            <v>3.7395540000000005E-2</v>
          </cell>
          <cell r="M245">
            <v>3.3558980000000002E-2</v>
          </cell>
          <cell r="N245">
            <v>5.1871820000000006E-2</v>
          </cell>
          <cell r="O245">
            <v>2.2861019999999996E-2</v>
          </cell>
          <cell r="P245">
            <v>6.0065459999999994E-2</v>
          </cell>
          <cell r="Q245">
            <v>0.14606592000000002</v>
          </cell>
          <cell r="R245">
            <v>0.12506675999999997</v>
          </cell>
          <cell r="S245">
            <v>0.14558544000000007</v>
          </cell>
          <cell r="T245">
            <v>0.20138118000000002</v>
          </cell>
          <cell r="U245">
            <v>0.14387585652631579</v>
          </cell>
          <cell r="V245">
            <v>0.21037926000000001</v>
          </cell>
          <cell r="W245">
            <v>0.20185620000000004</v>
          </cell>
          <cell r="X245">
            <v>0.17067049999999998</v>
          </cell>
          <cell r="Y245">
            <v>0.23735893999999999</v>
          </cell>
          <cell r="AB245">
            <v>0</v>
          </cell>
          <cell r="AC245">
            <v>0</v>
          </cell>
          <cell r="AD245">
            <v>0</v>
          </cell>
          <cell r="AE245">
            <v>2.2144999999999998E-2</v>
          </cell>
          <cell r="AF245">
            <v>0</v>
          </cell>
          <cell r="AG245">
            <v>9.3411999999999995E-2</v>
          </cell>
          <cell r="AH245">
            <v>2.8643999999999999E-2</v>
          </cell>
          <cell r="AI245">
            <v>0.56614999999999993</v>
          </cell>
          <cell r="AJ245">
            <v>4.3578049999999999</v>
          </cell>
          <cell r="AK245">
            <v>3.509538</v>
          </cell>
          <cell r="AL245">
            <v>3.9074109999999997</v>
          </cell>
          <cell r="AM245">
            <v>3.7840609999999999</v>
          </cell>
          <cell r="AN245">
            <v>5.8136320000000001</v>
          </cell>
          <cell r="AO245">
            <v>2.6040709999999998</v>
          </cell>
          <cell r="AP245">
            <v>7.117076</v>
          </cell>
          <cell r="AQ245">
            <v>16.272735999999998</v>
          </cell>
          <cell r="AR245">
            <v>11.801045</v>
          </cell>
          <cell r="AS245">
            <v>14.628026</v>
          </cell>
          <cell r="AT245">
            <v>21.391832999999998</v>
          </cell>
          <cell r="AU245">
            <v>14.416938999999999</v>
          </cell>
          <cell r="AV245">
            <v>18.668298999999998</v>
          </cell>
          <cell r="AW245">
            <v>29.411718999999998</v>
          </cell>
          <cell r="AX245">
            <v>26.11889</v>
          </cell>
          <cell r="AY245">
            <v>26.372380999999997</v>
          </cell>
        </row>
        <row r="246">
          <cell r="B246">
            <v>2.8128100000000003E-2</v>
          </cell>
          <cell r="C246">
            <v>2.3277800000000001E-2</v>
          </cell>
          <cell r="D246">
            <v>2.7431040000000004E-2</v>
          </cell>
          <cell r="E246">
            <v>2.6417300000000001E-2</v>
          </cell>
          <cell r="F246">
            <v>1.4769300000000001E-2</v>
          </cell>
          <cell r="G246">
            <v>8.0425800000000006E-3</v>
          </cell>
          <cell r="H246">
            <v>8.4502600000000011E-3</v>
          </cell>
          <cell r="I246">
            <v>3.3040280000000005E-2</v>
          </cell>
          <cell r="J246">
            <v>5.0414000000000006E-3</v>
          </cell>
          <cell r="K246">
            <v>1.5488200000000002E-3</v>
          </cell>
          <cell r="L246">
            <v>1.2831000000000001E-3</v>
          </cell>
          <cell r="M246">
            <v>9.4457999999999988E-4</v>
          </cell>
          <cell r="N246">
            <v>9.4094000000000003E-4</v>
          </cell>
          <cell r="O246">
            <v>1.3231399999999998E-3</v>
          </cell>
          <cell r="P246">
            <v>5.3508000000000006E-4</v>
          </cell>
          <cell r="Q246">
            <v>2.0201999999999999E-4</v>
          </cell>
          <cell r="R246">
            <v>0</v>
          </cell>
          <cell r="S246">
            <v>3.0575999999999997E-4</v>
          </cell>
          <cell r="T246">
            <v>2.66994E-3</v>
          </cell>
          <cell r="U246">
            <v>1.1139684705882352E-3</v>
          </cell>
          <cell r="V246">
            <v>4.5688624800000003E-4</v>
          </cell>
          <cell r="W246">
            <v>8.3538000000000004E-4</v>
          </cell>
          <cell r="X246">
            <v>1.13568E-3</v>
          </cell>
          <cell r="Y246">
            <v>1.5105999999999998E-4</v>
          </cell>
          <cell r="AB246">
            <v>8.4367249999999991</v>
          </cell>
          <cell r="AC246">
            <v>6.8094089999999996</v>
          </cell>
          <cell r="AD246">
            <v>7.8227839999999995</v>
          </cell>
          <cell r="AE246">
            <v>8.0716520000000003</v>
          </cell>
          <cell r="AF246">
            <v>4.8514020000000002</v>
          </cell>
          <cell r="AG246">
            <v>2.3909089999999997</v>
          </cell>
          <cell r="AH246">
            <v>2.7199070000000001</v>
          </cell>
          <cell r="AI246">
            <v>4.4654439999999997</v>
          </cell>
          <cell r="AJ246">
            <v>0.96088599999999991</v>
          </cell>
          <cell r="AK246">
            <v>0.374056</v>
          </cell>
          <cell r="AL246">
            <v>0.35198499999999999</v>
          </cell>
          <cell r="AM246">
            <v>0.25849699999999998</v>
          </cell>
          <cell r="AN246">
            <v>0.21883999999999998</v>
          </cell>
          <cell r="AO246">
            <v>0.358267</v>
          </cell>
          <cell r="AP246">
            <v>0.148395</v>
          </cell>
          <cell r="AQ246">
            <v>5.8971999999999997E-2</v>
          </cell>
          <cell r="AR246">
            <v>0</v>
          </cell>
          <cell r="AS246">
            <v>9.8311999999999997E-2</v>
          </cell>
          <cell r="AT246">
            <v>0.29984899999999998</v>
          </cell>
          <cell r="AU246">
            <v>0.12729299999999999</v>
          </cell>
          <cell r="AV246">
            <v>4.3328999999999999E-2</v>
          </cell>
          <cell r="AW246">
            <v>0.20629899999999998</v>
          </cell>
          <cell r="AX246">
            <v>0.45447799999999999</v>
          </cell>
          <cell r="AY246">
            <v>6.3508999999999996E-2</v>
          </cell>
        </row>
        <row r="247">
          <cell r="B247">
            <v>1.4272148800000002</v>
          </cell>
          <cell r="C247">
            <v>1.5294988800000002</v>
          </cell>
          <cell r="D247">
            <v>1.9243023800000001</v>
          </cell>
          <cell r="E247">
            <v>1.9951859200000002</v>
          </cell>
          <cell r="F247">
            <v>1.9704230000000003</v>
          </cell>
          <cell r="G247">
            <v>2.1029827000000001</v>
          </cell>
          <cell r="H247">
            <v>1.6634654400000002</v>
          </cell>
          <cell r="I247">
            <v>1.2145751800000002</v>
          </cell>
          <cell r="J247">
            <v>0.98626528000000013</v>
          </cell>
          <cell r="K247">
            <v>0.78429260000000012</v>
          </cell>
          <cell r="L247">
            <v>0.57860894000000007</v>
          </cell>
          <cell r="M247">
            <v>0.55507269999999997</v>
          </cell>
          <cell r="N247">
            <v>0.49086855999999995</v>
          </cell>
          <cell r="O247">
            <v>0.62742133999999994</v>
          </cell>
          <cell r="P247">
            <v>0.75883261999999996</v>
          </cell>
          <cell r="Q247">
            <v>0.85444086000000008</v>
          </cell>
          <cell r="R247">
            <v>1.15230934</v>
          </cell>
          <cell r="S247">
            <v>1.5443264199999995</v>
          </cell>
          <cell r="T247">
            <v>1.5868207810000001</v>
          </cell>
          <cell r="U247">
            <v>1.5248217728545457</v>
          </cell>
          <cell r="V247">
            <v>1.5982613253879998</v>
          </cell>
          <cell r="W247">
            <v>2.2852593399999996</v>
          </cell>
          <cell r="X247">
            <v>2.1308505400000004</v>
          </cell>
          <cell r="Y247">
            <v>1.6290365000000004</v>
          </cell>
          <cell r="AB247">
            <v>139.77187000000001</v>
          </cell>
          <cell r="AC247">
            <v>154.92955999999998</v>
          </cell>
          <cell r="AD247">
            <v>167.04703499999999</v>
          </cell>
          <cell r="AE247">
            <v>164.30446799999999</v>
          </cell>
          <cell r="AF247">
            <v>214.63520699999998</v>
          </cell>
          <cell r="AG247">
            <v>236.434933</v>
          </cell>
          <cell r="AH247">
            <v>201.78850599999998</v>
          </cell>
          <cell r="AI247">
            <v>139.39703900000001</v>
          </cell>
          <cell r="AJ247">
            <v>107.577304</v>
          </cell>
          <cell r="AK247">
            <v>85.76056899999999</v>
          </cell>
          <cell r="AL247">
            <v>75.710653999999991</v>
          </cell>
          <cell r="AM247">
            <v>74.206553999999997</v>
          </cell>
          <cell r="AN247">
            <v>60.928773999999997</v>
          </cell>
          <cell r="AO247">
            <v>81.17948899999999</v>
          </cell>
          <cell r="AP247">
            <v>102.43416999999999</v>
          </cell>
          <cell r="AQ247">
            <v>114.248453</v>
          </cell>
          <cell r="AR247">
            <v>137.53351000000001</v>
          </cell>
          <cell r="AS247">
            <v>179.57776999999999</v>
          </cell>
          <cell r="AT247">
            <v>195.39846899999998</v>
          </cell>
          <cell r="AU247">
            <v>178.837119</v>
          </cell>
          <cell r="AV247">
            <v>227.40150299999999</v>
          </cell>
          <cell r="AW247">
            <v>278.08768199999997</v>
          </cell>
          <cell r="AX247">
            <v>355.31192699999997</v>
          </cell>
          <cell r="AY247">
            <v>228.03457599999999</v>
          </cell>
        </row>
        <row r="248">
          <cell r="B248">
            <v>5.6827680000000005E-2</v>
          </cell>
          <cell r="C248">
            <v>5.4769260000000007E-2</v>
          </cell>
          <cell r="D248">
            <v>8.348340000000001E-3</v>
          </cell>
          <cell r="E248">
            <v>1.8254600000000003E-2</v>
          </cell>
          <cell r="F248">
            <v>6.7476500000000009E-3</v>
          </cell>
          <cell r="G248">
            <v>6.3590800000000005E-3</v>
          </cell>
          <cell r="H248">
            <v>1.66439E-2</v>
          </cell>
          <cell r="I248">
            <v>5.5910400000000002E-3</v>
          </cell>
          <cell r="J248">
            <v>4.5318000000000008E-3</v>
          </cell>
          <cell r="K248">
            <v>4.9540400000000007E-3</v>
          </cell>
          <cell r="L248">
            <v>3.4361600000000002E-3</v>
          </cell>
          <cell r="M248">
            <v>9.5003999999999976E-4</v>
          </cell>
          <cell r="N248">
            <v>1.0574200000000001E-3</v>
          </cell>
          <cell r="O248">
            <v>1.6707599999999999E-3</v>
          </cell>
          <cell r="P248">
            <v>7.89516E-3</v>
          </cell>
          <cell r="Q248">
            <v>9.6059600000000002E-3</v>
          </cell>
          <cell r="R248">
            <v>6.4428E-4</v>
          </cell>
          <cell r="S248">
            <v>3.4034000000000001E-4</v>
          </cell>
          <cell r="T248">
            <v>1.7107999999999997E-4</v>
          </cell>
          <cell r="U248">
            <v>3.6763999999999997E-4</v>
          </cell>
          <cell r="V248">
            <v>6.0059999999999996E-4</v>
          </cell>
          <cell r="W248">
            <v>3.3487999999999997E-4</v>
          </cell>
          <cell r="X248">
            <v>0</v>
          </cell>
          <cell r="Y248">
            <v>2.5116E-4</v>
          </cell>
          <cell r="AB248">
            <v>2.2391570000000001</v>
          </cell>
          <cell r="AC248">
            <v>2.0821190000000001</v>
          </cell>
          <cell r="AD248">
            <v>0.790655</v>
          </cell>
          <cell r="AE248">
            <v>0.44341399999999997</v>
          </cell>
          <cell r="AF248">
            <v>0.79407399999999995</v>
          </cell>
          <cell r="AG248">
            <v>0.63122999999999996</v>
          </cell>
          <cell r="AH248">
            <v>1.7546819999999999</v>
          </cell>
          <cell r="AI248">
            <v>0.71564299999999992</v>
          </cell>
          <cell r="AJ248">
            <v>0.868116</v>
          </cell>
          <cell r="AK248">
            <v>0.82306899999999994</v>
          </cell>
          <cell r="AL248">
            <v>0.54911999999999994</v>
          </cell>
          <cell r="AM248">
            <v>0.25583299999999998</v>
          </cell>
          <cell r="AN248">
            <v>0.23092599999999999</v>
          </cell>
          <cell r="AO248">
            <v>0.19993</v>
          </cell>
          <cell r="AP248">
            <v>0.85642399999999996</v>
          </cell>
          <cell r="AQ248">
            <v>1.0708949999999999</v>
          </cell>
          <cell r="AR248">
            <v>9.4591999999999996E-2</v>
          </cell>
          <cell r="AS248">
            <v>4.2708999999999997E-2</v>
          </cell>
          <cell r="AT248">
            <v>2.3878999999999997E-2</v>
          </cell>
          <cell r="AU248">
            <v>4.7871999999999998E-2</v>
          </cell>
          <cell r="AV248">
            <v>7.6296000000000003E-2</v>
          </cell>
          <cell r="AW248">
            <v>3.5486999999999998E-2</v>
          </cell>
          <cell r="AX248">
            <v>0</v>
          </cell>
          <cell r="AY248">
            <v>5.3284999999999999E-2</v>
          </cell>
        </row>
        <row r="253">
          <cell r="B253">
            <v>4.3862000000000003E-4</v>
          </cell>
          <cell r="C253">
            <v>1.3559000000000002E-3</v>
          </cell>
          <cell r="D253">
            <v>6.9305600000000005E-3</v>
          </cell>
          <cell r="E253">
            <v>3.3397000000000001E-3</v>
          </cell>
          <cell r="F253">
            <v>4.2997500000000001E-2</v>
          </cell>
          <cell r="G253">
            <v>2.9576820000000004E-2</v>
          </cell>
          <cell r="H253">
            <v>2.8098980000000003E-2</v>
          </cell>
          <cell r="I253">
            <v>1.4310660000000001E-2</v>
          </cell>
          <cell r="J253">
            <v>4.5991400000000007E-3</v>
          </cell>
          <cell r="K253">
            <v>6.1261200000000005E-3</v>
          </cell>
          <cell r="L253">
            <v>2.523794E-2</v>
          </cell>
          <cell r="M253">
            <v>2.9560439999999997E-2</v>
          </cell>
          <cell r="N253">
            <v>1.500044E-2</v>
          </cell>
          <cell r="O253">
            <v>3.6585639999999989E-2</v>
          </cell>
          <cell r="P253">
            <v>9.5952219999999991E-2</v>
          </cell>
          <cell r="Q253">
            <v>9.0383019999999981E-2</v>
          </cell>
          <cell r="R253">
            <v>0.17662190000000003</v>
          </cell>
          <cell r="S253">
            <v>0.22779119999999997</v>
          </cell>
          <cell r="T253">
            <v>0.24597177149999994</v>
          </cell>
          <cell r="U253">
            <v>0.27542606000000019</v>
          </cell>
          <cell r="V253">
            <v>0.37711873071599999</v>
          </cell>
          <cell r="W253">
            <v>0.68287856000000002</v>
          </cell>
          <cell r="X253">
            <v>0.32647342000000007</v>
          </cell>
          <cell r="Y253">
            <v>0.29614493999999997</v>
          </cell>
          <cell r="AB253">
            <v>3.3395999999999995E-2</v>
          </cell>
          <cell r="AC253">
            <v>0.10977999999999999</v>
          </cell>
          <cell r="AD253">
            <v>0.61096799999999996</v>
          </cell>
          <cell r="AE253">
            <v>0.24137599999999998</v>
          </cell>
          <cell r="AF253">
            <v>3.888369</v>
          </cell>
          <cell r="AG253">
            <v>3.4029279999999997</v>
          </cell>
          <cell r="AH253">
            <v>2.9258279999999997</v>
          </cell>
          <cell r="AI253">
            <v>1.2011639999999999</v>
          </cell>
          <cell r="AJ253">
            <v>0.41472100000000001</v>
          </cell>
          <cell r="AK253">
            <v>0.57134799999999997</v>
          </cell>
          <cell r="AL253">
            <v>2.8808189999999998</v>
          </cell>
          <cell r="AM253">
            <v>3.3509359999999999</v>
          </cell>
          <cell r="AN253">
            <v>1.695719</v>
          </cell>
          <cell r="AO253">
            <v>4.5037370000000001</v>
          </cell>
          <cell r="AP253">
            <v>11.854654999999999</v>
          </cell>
          <cell r="AQ253">
            <v>10.382009</v>
          </cell>
          <cell r="AR253">
            <v>16.693180999999999</v>
          </cell>
          <cell r="AS253">
            <v>22.479426</v>
          </cell>
          <cell r="AT253">
            <v>26.527007999999999</v>
          </cell>
          <cell r="AU253">
            <v>28.3096</v>
          </cell>
          <cell r="AV253">
            <v>37.407772999999999</v>
          </cell>
          <cell r="AW253">
            <v>70.191726000000003</v>
          </cell>
          <cell r="AX253">
            <v>42.208342999999999</v>
          </cell>
          <cell r="AY253">
            <v>31.311368999999999</v>
          </cell>
        </row>
        <row r="263">
          <cell r="B263">
            <v>2.3567107200000006</v>
          </cell>
          <cell r="C263">
            <v>2.4360048440000006</v>
          </cell>
          <cell r="D263">
            <v>2.8642249999999998</v>
          </cell>
          <cell r="E263">
            <v>3.0943203200000005</v>
          </cell>
          <cell r="F263">
            <v>2.830622704</v>
          </cell>
          <cell r="G263">
            <v>2.7277723200000001</v>
          </cell>
          <cell r="H263">
            <v>2.3482704700000006</v>
          </cell>
          <cell r="I263">
            <v>2.297529094224001</v>
          </cell>
          <cell r="J263">
            <v>1.7772676740000002</v>
          </cell>
          <cell r="K263">
            <v>1.2849979997400003</v>
          </cell>
          <cell r="L263">
            <v>1.2243222384119998</v>
          </cell>
          <cell r="M263">
            <v>1.2934856479999999</v>
          </cell>
          <cell r="N263">
            <v>1.2427609739999999</v>
          </cell>
          <cell r="O263">
            <v>1.301663229776</v>
          </cell>
          <cell r="P263">
            <v>1.7442030231079999</v>
          </cell>
          <cell r="Q263">
            <v>2.30495356</v>
          </cell>
          <cell r="R263">
            <v>3.2993342200000004</v>
          </cell>
          <cell r="S263">
            <v>4.1837730265240003</v>
          </cell>
          <cell r="T263">
            <v>4.6489125551555563</v>
          </cell>
          <cell r="U263">
            <v>4.8060192170931186</v>
          </cell>
          <cell r="V263">
            <v>4.697416555468001</v>
          </cell>
          <cell r="W263">
            <v>6.308262941889998</v>
          </cell>
          <cell r="X263">
            <v>5.2798982600000013</v>
          </cell>
          <cell r="Y263">
            <v>4.814794943322001</v>
          </cell>
          <cell r="Z263">
            <v>0</v>
          </cell>
          <cell r="AA263">
            <v>0</v>
          </cell>
          <cell r="AB263">
            <v>212.67037699999997</v>
          </cell>
          <cell r="AC263">
            <v>228.71419299999997</v>
          </cell>
          <cell r="AD263">
            <v>244.76709399999999</v>
          </cell>
          <cell r="AE263">
            <v>254.99884099999997</v>
          </cell>
          <cell r="AF263">
            <v>294.51511199999999</v>
          </cell>
          <cell r="AG263">
            <v>303.86592100000001</v>
          </cell>
          <cell r="AH263">
            <v>275.31376399999999</v>
          </cell>
          <cell r="AI263">
            <v>257.13332000000003</v>
          </cell>
          <cell r="AJ263">
            <v>202.64492699999997</v>
          </cell>
          <cell r="AK263">
            <v>142.249056</v>
          </cell>
          <cell r="AL263">
            <v>154.29087799999996</v>
          </cell>
          <cell r="AM263">
            <v>170.481054</v>
          </cell>
          <cell r="AN263">
            <v>157.70330999999999</v>
          </cell>
          <cell r="AO263">
            <v>168.73709599999998</v>
          </cell>
          <cell r="AP263">
            <v>231.31652</v>
          </cell>
          <cell r="AQ263">
            <v>289.13983899999999</v>
          </cell>
          <cell r="AR263">
            <v>361.19340399999999</v>
          </cell>
          <cell r="AS263">
            <v>467.19096799999994</v>
          </cell>
          <cell r="AT263">
            <v>549.81011599999999</v>
          </cell>
          <cell r="AU263">
            <v>493.98697400000009</v>
          </cell>
          <cell r="AV263">
            <v>539.41765599999997</v>
          </cell>
          <cell r="AW263">
            <v>778.56426499999998</v>
          </cell>
          <cell r="AX263">
            <v>817.6373269999998</v>
          </cell>
          <cell r="AY263">
            <v>611.67026199999998</v>
          </cell>
          <cell r="AZ263">
            <v>0</v>
          </cell>
          <cell r="BA263">
            <v>0</v>
          </cell>
        </row>
        <row r="264">
          <cell r="B264">
            <v>0.40166854000000002</v>
          </cell>
          <cell r="C264">
            <v>0.28144043200000002</v>
          </cell>
          <cell r="D264">
            <v>0.31185518000000007</v>
          </cell>
          <cell r="E264">
            <v>0.39117442000000002</v>
          </cell>
          <cell r="F264">
            <v>0.30280250000000003</v>
          </cell>
          <cell r="G264">
            <v>0.20682116000000003</v>
          </cell>
          <cell r="H264">
            <v>0.23348234000000001</v>
          </cell>
          <cell r="I264">
            <v>0.43614116000000003</v>
          </cell>
          <cell r="J264">
            <v>0.20886502000000001</v>
          </cell>
          <cell r="K264">
            <v>7.0561731240000009E-2</v>
          </cell>
          <cell r="L264">
            <v>4.7582080000000006E-2</v>
          </cell>
          <cell r="M264">
            <v>3.3542600000000006E-2</v>
          </cell>
          <cell r="N264">
            <v>2.0116459999999999E-2</v>
          </cell>
          <cell r="O264">
            <v>1.1919210576000001E-2</v>
          </cell>
          <cell r="P264">
            <v>1.3754173159999999E-2</v>
          </cell>
          <cell r="Q264">
            <v>2.3654539999999998E-2</v>
          </cell>
          <cell r="R264">
            <v>5.7961540000000006E-2</v>
          </cell>
          <cell r="S264">
            <v>5.4893096439999983E-2</v>
          </cell>
          <cell r="T264">
            <v>9.7627216555555535E-2</v>
          </cell>
          <cell r="U264">
            <v>0.12592760059558822</v>
          </cell>
          <cell r="V264">
            <v>0.10876392363200001</v>
          </cell>
          <cell r="W264">
            <v>0.18501937999999996</v>
          </cell>
          <cell r="X264">
            <v>0.1341067</v>
          </cell>
          <cell r="Y264">
            <v>5.1271220000000006E-2</v>
          </cell>
          <cell r="Z264">
            <v>0</v>
          </cell>
          <cell r="AA264">
            <v>0</v>
          </cell>
          <cell r="AB264">
            <v>34.462786999999999</v>
          </cell>
          <cell r="AC264">
            <v>26.561837999999998</v>
          </cell>
          <cell r="AD264">
            <v>26.112438999999998</v>
          </cell>
          <cell r="AE264">
            <v>34.503494000000003</v>
          </cell>
          <cell r="AF264">
            <v>28.834213999999999</v>
          </cell>
          <cell r="AG264">
            <v>21.229814999999999</v>
          </cell>
          <cell r="AH264">
            <v>24.001512999999996</v>
          </cell>
          <cell r="AI264">
            <v>48.068954999999995</v>
          </cell>
          <cell r="AJ264">
            <v>28.203420999999999</v>
          </cell>
          <cell r="AK264">
            <v>10.628525</v>
          </cell>
          <cell r="AL264">
            <v>8.4418529999999983</v>
          </cell>
          <cell r="AM264">
            <v>6.5230809999999995</v>
          </cell>
          <cell r="AN264">
            <v>3.5436480000000001</v>
          </cell>
          <cell r="AO264">
            <v>2.7020149999999998</v>
          </cell>
          <cell r="AP264">
            <v>3.0812249999999999</v>
          </cell>
          <cell r="AQ264">
            <v>3.7731199999999996</v>
          </cell>
          <cell r="AR264">
            <v>6.0581890000000005</v>
          </cell>
          <cell r="AS264">
            <v>5.964891999999999</v>
          </cell>
          <cell r="AT264">
            <v>10.238149999999999</v>
          </cell>
          <cell r="AU264">
            <v>12.273947999999999</v>
          </cell>
          <cell r="AV264">
            <v>12.444308999999999</v>
          </cell>
          <cell r="AW264">
            <v>25.902805000000001</v>
          </cell>
          <cell r="AX264">
            <v>21.301973000000004</v>
          </cell>
          <cell r="AY264">
            <v>7.6013509999999993</v>
          </cell>
          <cell r="AZ264">
            <v>0</v>
          </cell>
          <cell r="BA264">
            <v>0</v>
          </cell>
        </row>
        <row r="266">
          <cell r="B266">
            <v>0.1818726</v>
          </cell>
          <cell r="C266">
            <v>0.19673654000000002</v>
          </cell>
          <cell r="D266">
            <v>0.14775852</v>
          </cell>
          <cell r="E266">
            <v>0.18931458000000001</v>
          </cell>
          <cell r="F266">
            <v>0.13903707999999998</v>
          </cell>
          <cell r="G266">
            <v>0.11382279999999999</v>
          </cell>
          <cell r="H266">
            <v>0.13906438000000004</v>
          </cell>
          <cell r="I266">
            <v>0.22650172999999998</v>
          </cell>
          <cell r="J266">
            <v>0.247519454</v>
          </cell>
          <cell r="K266">
            <v>0.14240407999999999</v>
          </cell>
          <cell r="L266">
            <v>0.10042213999999999</v>
          </cell>
          <cell r="M266">
            <v>0.14565096</v>
          </cell>
          <cell r="N266">
            <v>8.1921839999999996E-2</v>
          </cell>
          <cell r="O266">
            <v>4.3304279200000004E-2</v>
          </cell>
          <cell r="P266">
            <v>3.1913699999999996E-2</v>
          </cell>
          <cell r="Q266">
            <v>7.6505520000000007E-2</v>
          </cell>
          <cell r="R266">
            <v>5.0586900000000004E-2</v>
          </cell>
          <cell r="S266">
            <v>4.1439580000000004E-2</v>
          </cell>
          <cell r="T266">
            <v>8.4418880000000016E-2</v>
          </cell>
          <cell r="U266">
            <v>0.18141256315000001</v>
          </cell>
          <cell r="V266">
            <v>6.1617920000000007E-2</v>
          </cell>
          <cell r="W266">
            <v>6.2922860000000011E-2</v>
          </cell>
          <cell r="X266">
            <v>4.0342120000000002E-2</v>
          </cell>
          <cell r="Y266">
            <v>5.4882099999999996E-2</v>
          </cell>
          <cell r="Z266">
            <v>0</v>
          </cell>
          <cell r="AA266">
            <v>0</v>
          </cell>
          <cell r="AB266">
            <v>11.446370999999997</v>
          </cell>
          <cell r="AC266">
            <v>12.085653999999998</v>
          </cell>
          <cell r="AD266">
            <v>8.8216269999999994</v>
          </cell>
          <cell r="AE266">
            <v>11.904710999999999</v>
          </cell>
          <cell r="AF266">
            <v>10.388776</v>
          </cell>
          <cell r="AG266">
            <v>10.200229999999998</v>
          </cell>
          <cell r="AH266">
            <v>12.982398</v>
          </cell>
          <cell r="AI266">
            <v>22.860153999999998</v>
          </cell>
          <cell r="AJ266">
            <v>27.689239999999998</v>
          </cell>
          <cell r="AK266">
            <v>13.858968999999998</v>
          </cell>
          <cell r="AL266">
            <v>12.271519999999999</v>
          </cell>
          <cell r="AM266">
            <v>18.271665999999996</v>
          </cell>
          <cell r="AN266">
            <v>10.815963999999997</v>
          </cell>
          <cell r="AO266">
            <v>5.4675399999999996</v>
          </cell>
          <cell r="AP266">
            <v>4.1373559999999996</v>
          </cell>
          <cell r="AQ266">
            <v>8.9689800000000002</v>
          </cell>
          <cell r="AR266">
            <v>5.4888719999999989</v>
          </cell>
          <cell r="AS266">
            <v>4.957268</v>
          </cell>
          <cell r="AT266">
            <v>10.032544</v>
          </cell>
          <cell r="AU266">
            <v>7.7258529999999999</v>
          </cell>
          <cell r="AV266">
            <v>6.5703240000000012</v>
          </cell>
          <cell r="AW266">
            <v>9.0018499999999975</v>
          </cell>
          <cell r="AX266">
            <v>5.8798769999999996</v>
          </cell>
          <cell r="AY266">
            <v>6.7951689999999996</v>
          </cell>
          <cell r="AZ266">
            <v>0</v>
          </cell>
          <cell r="BA266">
            <v>0</v>
          </cell>
        </row>
        <row r="267">
          <cell r="B267">
            <v>9.332232E-2</v>
          </cell>
          <cell r="C267">
            <v>9.1553280000000015E-2</v>
          </cell>
          <cell r="D267">
            <v>0.11073608000000001</v>
          </cell>
          <cell r="E267">
            <v>0.16604952000000003</v>
          </cell>
          <cell r="F267">
            <v>0.16519776000000005</v>
          </cell>
          <cell r="G267">
            <v>0.10114650000000001</v>
          </cell>
          <cell r="H267">
            <v>0.10040576000000001</v>
          </cell>
          <cell r="I267">
            <v>0.10115560000000001</v>
          </cell>
          <cell r="J267">
            <v>4.1889120000000002E-2</v>
          </cell>
          <cell r="K267">
            <v>5.6563780000000001E-2</v>
          </cell>
          <cell r="L267">
            <v>0.21136024000000003</v>
          </cell>
          <cell r="M267">
            <v>0.25719330000000001</v>
          </cell>
          <cell r="N267">
            <v>0.20022366000000003</v>
          </cell>
          <cell r="O267">
            <v>0.28443141999999993</v>
          </cell>
          <cell r="P267">
            <v>0.42526665999999996</v>
          </cell>
          <cell r="Q267">
            <v>0.39631227999999996</v>
          </cell>
          <cell r="R267">
            <v>0.80057250000000002</v>
          </cell>
          <cell r="S267">
            <v>1.00619974</v>
          </cell>
          <cell r="T267">
            <v>1.0700957358000003</v>
          </cell>
          <cell r="U267">
            <v>1.0046253368666671</v>
          </cell>
          <cell r="V267">
            <v>1.27259919332</v>
          </cell>
          <cell r="W267">
            <v>1.61456048572</v>
          </cell>
          <cell r="X267">
            <v>1.0130593200000002</v>
          </cell>
          <cell r="Y267">
            <v>0.93622074</v>
          </cell>
          <cell r="Z267">
            <v>0</v>
          </cell>
          <cell r="AA267">
            <v>0</v>
          </cell>
          <cell r="AB267">
            <v>8.5799579999999995</v>
          </cell>
          <cell r="AC267">
            <v>7.7981019999999992</v>
          </cell>
          <cell r="AD267">
            <v>8.9682959999999987</v>
          </cell>
          <cell r="AE267">
            <v>13.360359000000001</v>
          </cell>
          <cell r="AF267">
            <v>16.158850000000001</v>
          </cell>
          <cell r="AG267">
            <v>12.035640999999998</v>
          </cell>
          <cell r="AH267">
            <v>10.137302</v>
          </cell>
          <cell r="AI267">
            <v>9.9785419999999991</v>
          </cell>
          <cell r="AJ267">
            <v>4.9255549999999992</v>
          </cell>
          <cell r="AK267">
            <v>5.7607199999999992</v>
          </cell>
          <cell r="AL267">
            <v>23.571076999999999</v>
          </cell>
          <cell r="AM267">
            <v>33.656283999999992</v>
          </cell>
          <cell r="AN267">
            <v>25.859476000000001</v>
          </cell>
          <cell r="AO267">
            <v>36.85145</v>
          </cell>
          <cell r="AP267">
            <v>55.913665999999992</v>
          </cell>
          <cell r="AQ267">
            <v>47.665297999999993</v>
          </cell>
          <cell r="AR267">
            <v>78.139261999999988</v>
          </cell>
          <cell r="AS267">
            <v>104.77285999999999</v>
          </cell>
          <cell r="AT267">
            <v>113.74813399999996</v>
          </cell>
          <cell r="AU267">
            <v>96.265451999999996</v>
          </cell>
          <cell r="AV267">
            <v>115.306826</v>
          </cell>
          <cell r="AW267">
            <v>181.26791099999997</v>
          </cell>
          <cell r="AX267">
            <v>123.43798699999999</v>
          </cell>
          <cell r="AY267">
            <v>91.96153000000001</v>
          </cell>
          <cell r="AZ267">
            <v>0</v>
          </cell>
          <cell r="BA267">
            <v>0</v>
          </cell>
        </row>
        <row r="268">
          <cell r="B268">
            <v>1.5542217600000001</v>
          </cell>
          <cell r="C268">
            <v>1.6698936800000002</v>
          </cell>
          <cell r="D268">
            <v>2.13645796</v>
          </cell>
          <cell r="E268">
            <v>2.2065061200000002</v>
          </cell>
          <cell r="F268">
            <v>2.1055234200000004</v>
          </cell>
          <cell r="G268">
            <v>2.2044622600000001</v>
          </cell>
          <cell r="H268">
            <v>1.7480990800000002</v>
          </cell>
          <cell r="I268">
            <v>1.3599731600000002</v>
          </cell>
          <cell r="J268">
            <v>1.0420683000000002</v>
          </cell>
          <cell r="K268">
            <v>0.83569122000000018</v>
          </cell>
          <cell r="L268">
            <v>0.63634298000000011</v>
          </cell>
          <cell r="M268">
            <v>0.64264745999999995</v>
          </cell>
          <cell r="N268">
            <v>0.65252277999999997</v>
          </cell>
          <cell r="O268">
            <v>0.68914663999999992</v>
          </cell>
          <cell r="P268">
            <v>0.83104475999999994</v>
          </cell>
          <cell r="Q268">
            <v>1.2367901000000001</v>
          </cell>
          <cell r="R268">
            <v>1.8083319799999997</v>
          </cell>
          <cell r="S268">
            <v>2.4239851999999997</v>
          </cell>
          <cell r="T268">
            <v>2.5290582044000001</v>
          </cell>
          <cell r="U268">
            <v>2.494436063954546</v>
          </cell>
          <cell r="V268">
            <v>2.4039176397599999</v>
          </cell>
          <cell r="W268">
            <v>3.6632432199999996</v>
          </cell>
          <cell r="X268">
            <v>3.263234520000001</v>
          </cell>
          <cell r="Y268">
            <v>2.8365100400000003</v>
          </cell>
          <cell r="Z268">
            <v>0</v>
          </cell>
          <cell r="AA268">
            <v>0</v>
          </cell>
          <cell r="AB268">
            <v>149.01705200000001</v>
          </cell>
          <cell r="AC268">
            <v>165.83872499999998</v>
          </cell>
          <cell r="AD268">
            <v>185.785831</v>
          </cell>
          <cell r="AE268">
            <v>183.47760999999997</v>
          </cell>
          <cell r="AF268">
            <v>226.88798799999998</v>
          </cell>
          <cell r="AG268">
            <v>247.69482400000001</v>
          </cell>
          <cell r="AH268">
            <v>212.58909499999999</v>
          </cell>
          <cell r="AI268">
            <v>154.93200400000001</v>
          </cell>
          <cell r="AJ268">
            <v>114.437236</v>
          </cell>
          <cell r="AK268">
            <v>91.914996999999985</v>
          </cell>
          <cell r="AL268">
            <v>83.575101999999987</v>
          </cell>
          <cell r="AM268">
            <v>86.85722899999999</v>
          </cell>
          <cell r="AN268">
            <v>83.169359</v>
          </cell>
          <cell r="AO268">
            <v>91.074727999999993</v>
          </cell>
          <cell r="AP268">
            <v>113.71580999999999</v>
          </cell>
          <cell r="AQ268">
            <v>164.42941500000001</v>
          </cell>
          <cell r="AR268">
            <v>214.12412800000001</v>
          </cell>
          <cell r="AS268">
            <v>281.96220199999999</v>
          </cell>
          <cell r="AT268">
            <v>306.46168</v>
          </cell>
          <cell r="AU268">
            <v>289.66551600000003</v>
          </cell>
          <cell r="AV268">
            <v>327.02610299999998</v>
          </cell>
          <cell r="AW268">
            <v>450.96625199999994</v>
          </cell>
          <cell r="AX268">
            <v>541.00583799999993</v>
          </cell>
          <cell r="AY268">
            <v>396.41651300000001</v>
          </cell>
          <cell r="AZ268">
            <v>0</v>
          </cell>
          <cell r="BA268">
            <v>0</v>
          </cell>
        </row>
        <row r="269">
          <cell r="B269">
            <v>9.9373820000000002E-2</v>
          </cell>
          <cell r="C269">
            <v>0.12114284</v>
          </cell>
          <cell r="D269">
            <v>4.2353220000000011E-2</v>
          </cell>
          <cell r="E269">
            <v>3.7932440000000005E-2</v>
          </cell>
          <cell r="F269">
            <v>3.3592650000000002E-2</v>
          </cell>
          <cell r="G269">
            <v>2.9161860000000001E-2</v>
          </cell>
          <cell r="H269">
            <v>4.2440580000000006E-2</v>
          </cell>
          <cell r="I269">
            <v>5.9022600000000008E-2</v>
          </cell>
          <cell r="J269">
            <v>2.6186160000000003E-2</v>
          </cell>
          <cell r="K269">
            <v>1.5919540000000003E-2</v>
          </cell>
          <cell r="L269">
            <v>6.2608356720000001E-3</v>
          </cell>
          <cell r="M269">
            <v>7.1877260000000002E-3</v>
          </cell>
          <cell r="N269">
            <v>7.9437540000000008E-3</v>
          </cell>
          <cell r="O269">
            <v>8.3574400000000007E-3</v>
          </cell>
          <cell r="P269">
            <v>3.1573489947999994E-2</v>
          </cell>
          <cell r="Q269">
            <v>4.3032079999999993E-2</v>
          </cell>
          <cell r="R269">
            <v>6.4384319999999995E-2</v>
          </cell>
          <cell r="S269">
            <v>6.1967367644000002E-2</v>
          </cell>
          <cell r="T269">
            <v>0.1032379712</v>
          </cell>
          <cell r="U269">
            <v>8.3972342999999991E-2</v>
          </cell>
          <cell r="V269">
            <v>8.7307488996000007E-2</v>
          </cell>
          <cell r="W269">
            <v>0.14494005617</v>
          </cell>
          <cell r="X269">
            <v>8.3143059999999991E-2</v>
          </cell>
          <cell r="Y269">
            <v>0.10279008758200002</v>
          </cell>
          <cell r="Z269">
            <v>0</v>
          </cell>
          <cell r="AA269">
            <v>0</v>
          </cell>
          <cell r="AB269">
            <v>7.2254699999999996</v>
          </cell>
          <cell r="AC269">
            <v>11.283775</v>
          </cell>
          <cell r="AD269">
            <v>6.3809379999999996</v>
          </cell>
          <cell r="AE269">
            <v>3.7643680000000002</v>
          </cell>
          <cell r="AF269">
            <v>5.2296719999999999</v>
          </cell>
          <cell r="AG269">
            <v>4.6428919999999998</v>
          </cell>
          <cell r="AH269">
            <v>5.8801709999999998</v>
          </cell>
          <cell r="AI269">
            <v>9.0132720000000006</v>
          </cell>
          <cell r="AJ269">
            <v>4.4326369999999997</v>
          </cell>
          <cell r="AK269">
            <v>3.5254089999999998</v>
          </cell>
          <cell r="AL269">
            <v>1.0990889999999998</v>
          </cell>
          <cell r="AM269">
            <v>1.2957959999999999</v>
          </cell>
          <cell r="AN269">
            <v>1.034732</v>
          </cell>
          <cell r="AO269">
            <v>1.006667</v>
          </cell>
          <cell r="AP269">
            <v>3.9362380000000003</v>
          </cell>
          <cell r="AQ269">
            <v>5.3862750000000004</v>
          </cell>
          <cell r="AR269">
            <v>7.5237749999999997</v>
          </cell>
          <cell r="AS269">
            <v>7.2871890000000015</v>
          </cell>
          <cell r="AT269">
            <v>12.216991</v>
          </cell>
          <cell r="AU269">
            <v>9.8598309999999998</v>
          </cell>
          <cell r="AV269">
            <v>9.3207219999999964</v>
          </cell>
          <cell r="AW269">
            <v>22.268729000000004</v>
          </cell>
          <cell r="AX269">
            <v>12.912987999999999</v>
          </cell>
          <cell r="AY269">
            <v>14.764203999999999</v>
          </cell>
          <cell r="AZ269">
            <v>0</v>
          </cell>
          <cell r="BA269">
            <v>0</v>
          </cell>
        </row>
        <row r="272">
          <cell r="B272">
            <v>1.9892600000000003E-2</v>
          </cell>
          <cell r="C272">
            <v>6.5228072000000012E-2</v>
          </cell>
          <cell r="D272">
            <v>0.10238773999999999</v>
          </cell>
          <cell r="E272">
            <v>9.3129400000000001E-2</v>
          </cell>
          <cell r="F272">
            <v>8.1557294000000002E-2</v>
          </cell>
          <cell r="G272">
            <v>6.7731299999999994E-2</v>
          </cell>
          <cell r="H272">
            <v>7.1090109999999998E-2</v>
          </cell>
          <cell r="I272">
            <v>7.0011984224000012E-2</v>
          </cell>
          <cell r="J272">
            <v>7.5424440000000009E-2</v>
          </cell>
          <cell r="K272">
            <v>4.1256988500000001E-2</v>
          </cell>
          <cell r="L272">
            <v>3.4566362740000002E-2</v>
          </cell>
          <cell r="M272">
            <v>4.0458599999999997E-2</v>
          </cell>
          <cell r="N272">
            <v>4.4193240000000002E-2</v>
          </cell>
          <cell r="O272">
            <v>4.6308079999999995E-2</v>
          </cell>
          <cell r="P272">
            <v>3.0392179999999998E-2</v>
          </cell>
          <cell r="Q272">
            <v>0.13072332</v>
          </cell>
          <cell r="R272">
            <v>8.109920000000001E-2</v>
          </cell>
          <cell r="S272">
            <v>6.8901560000000001E-2</v>
          </cell>
          <cell r="T272">
            <v>8.0382120000000029E-2</v>
          </cell>
          <cell r="U272">
            <v>7.4902609600000003E-2</v>
          </cell>
          <cell r="V272">
            <v>8.3374200000000009E-2</v>
          </cell>
          <cell r="W272">
            <v>8.2791799999999985E-2</v>
          </cell>
          <cell r="X272">
            <v>4.6495539999999995E-2</v>
          </cell>
          <cell r="Y272">
            <v>6.4329095740000009E-2</v>
          </cell>
          <cell r="Z272">
            <v>0</v>
          </cell>
          <cell r="AA272">
            <v>0</v>
          </cell>
          <cell r="AB272">
            <v>1.572265</v>
          </cell>
          <cell r="AC272">
            <v>4.5710359999999994</v>
          </cell>
          <cell r="AD272">
            <v>7.9361750000000004</v>
          </cell>
          <cell r="AE272">
            <v>7.2532449999999997</v>
          </cell>
          <cell r="AF272">
            <v>6.7385859999999989</v>
          </cell>
          <cell r="AG272">
            <v>7.6373149999999992</v>
          </cell>
          <cell r="AH272">
            <v>8.5568340000000003</v>
          </cell>
          <cell r="AI272">
            <v>7.756781000000001</v>
          </cell>
          <cell r="AJ272">
            <v>8.1929119999999998</v>
          </cell>
          <cell r="AK272">
            <v>4.5900649999999992</v>
          </cell>
          <cell r="AL272">
            <v>4.1765030000000003</v>
          </cell>
          <cell r="AM272">
            <v>4.0009480000000002</v>
          </cell>
          <cell r="AN272">
            <v>5.2677050000000003</v>
          </cell>
          <cell r="AO272">
            <v>5.553947</v>
          </cell>
          <cell r="AP272">
            <v>3.8779829999999995</v>
          </cell>
          <cell r="AQ272">
            <v>14.943974000000001</v>
          </cell>
          <cell r="AR272">
            <v>8.8559789999999996</v>
          </cell>
          <cell r="AS272">
            <v>7.9969270000000003</v>
          </cell>
          <cell r="AT272">
            <v>9.7797959999999993</v>
          </cell>
          <cell r="AU272">
            <v>8.5400039999999997</v>
          </cell>
          <cell r="AV272">
            <v>8.3939419999999991</v>
          </cell>
          <cell r="AW272">
            <v>10.657109</v>
          </cell>
          <cell r="AX272">
            <v>7.035812</v>
          </cell>
          <cell r="AY272">
            <v>8.1214560000000002</v>
          </cell>
          <cell r="AZ272">
            <v>0</v>
          </cell>
          <cell r="BA272">
            <v>0</v>
          </cell>
        </row>
      </sheetData>
      <sheetData sheetId="50">
        <row r="12">
          <cell r="B12">
            <v>0.10106278000000002</v>
          </cell>
          <cell r="C12">
            <v>9.956856E-2</v>
          </cell>
          <cell r="D12">
            <v>1.7002986000000001E-2</v>
          </cell>
          <cell r="E12">
            <v>5.7335460000000005E-2</v>
          </cell>
          <cell r="F12">
            <v>9.3526159999999997E-2</v>
          </cell>
          <cell r="G12">
            <v>6.633536000000001E-2</v>
          </cell>
          <cell r="H12">
            <v>5.0526840000000003E-2</v>
          </cell>
          <cell r="I12">
            <v>4.0316640000000001E-2</v>
          </cell>
          <cell r="J12">
            <v>3.2707402000000003E-2</v>
          </cell>
          <cell r="K12">
            <v>1.6236220000000003E-2</v>
          </cell>
          <cell r="L12">
            <v>1.2980240000000002E-2</v>
          </cell>
          <cell r="M12">
            <v>1.1247600000000002E-2</v>
          </cell>
          <cell r="N12">
            <v>1.1187540000000001E-2</v>
          </cell>
          <cell r="O12">
            <v>7.9752858640000004E-3</v>
          </cell>
          <cell r="P12">
            <v>4.522745863999999E-3</v>
          </cell>
          <cell r="Q12">
            <v>3.2268599999999994E-3</v>
          </cell>
          <cell r="R12">
            <v>5.1724552880000017E-3</v>
          </cell>
          <cell r="S12">
            <v>4.8940309600000002E-3</v>
          </cell>
          <cell r="T12">
            <v>3.3688200000000007E-3</v>
          </cell>
          <cell r="U12">
            <v>2.2823003839999995E-3</v>
          </cell>
          <cell r="V12">
            <v>3.4198309600000005E-3</v>
          </cell>
          <cell r="W12">
            <v>3.0084600000000001E-3</v>
          </cell>
          <cell r="X12">
            <v>2.3332399999999999E-3</v>
          </cell>
          <cell r="Y12">
            <v>1.7781400000000003E-3</v>
          </cell>
          <cell r="Z12">
            <v>6.0209349199999993E-4</v>
          </cell>
          <cell r="AA12">
            <v>0</v>
          </cell>
          <cell r="AB12">
            <v>19.847991999999998</v>
          </cell>
          <cell r="AC12">
            <v>17.430559000000002</v>
          </cell>
          <cell r="AD12">
            <v>2.7901489999999995</v>
          </cell>
          <cell r="AE12">
            <v>8.3225610000000003</v>
          </cell>
          <cell r="AF12">
            <v>13.381201999999998</v>
          </cell>
          <cell r="AG12">
            <v>13.462182999999998</v>
          </cell>
          <cell r="AH12">
            <v>10.966534999999999</v>
          </cell>
          <cell r="AI12">
            <v>9.7665419999999994</v>
          </cell>
          <cell r="AJ12">
            <v>8.1090159999999987</v>
          </cell>
          <cell r="AK12">
            <v>4.6127549999999991</v>
          </cell>
          <cell r="AL12">
            <v>4.2053039999999999</v>
          </cell>
          <cell r="AM12">
            <v>3.9909379999999994</v>
          </cell>
          <cell r="AN12">
            <v>3.901713</v>
          </cell>
          <cell r="AO12">
            <v>3.2485139999999997</v>
          </cell>
          <cell r="AP12">
            <v>1.7695419999999999</v>
          </cell>
          <cell r="AQ12">
            <v>1.1971499999999999</v>
          </cell>
          <cell r="AR12">
            <v>1.8618999999999999</v>
          </cell>
          <cell r="AS12">
            <v>1.7589220000000001</v>
          </cell>
          <cell r="AT12">
            <v>1.0764929999999999</v>
          </cell>
          <cell r="AU12">
            <v>0.64262799999999998</v>
          </cell>
          <cell r="AV12">
            <v>0.95769400000000005</v>
          </cell>
          <cell r="AW12">
            <v>0.950658</v>
          </cell>
          <cell r="AX12">
            <v>0.81823099999999993</v>
          </cell>
          <cell r="AY12">
            <v>0.69560199999999994</v>
          </cell>
          <cell r="AZ12">
            <v>0.211835</v>
          </cell>
          <cell r="BA12">
            <v>0</v>
          </cell>
        </row>
        <row r="23">
          <cell r="B23">
            <v>6.0007220000000007E-2</v>
          </cell>
          <cell r="C23">
            <v>8.3265000000000023E-3</v>
          </cell>
          <cell r="D23">
            <v>7.0774340000000005E-2</v>
          </cell>
          <cell r="E23">
            <v>9.1917280000000018E-2</v>
          </cell>
          <cell r="F23">
            <v>0.13251784</v>
          </cell>
          <cell r="G23">
            <v>9.3677219999999992E-2</v>
          </cell>
          <cell r="H23">
            <v>5.7513820000000007E-2</v>
          </cell>
          <cell r="I23">
            <v>6.4144080000000006E-2</v>
          </cell>
          <cell r="J23">
            <v>5.1291240000000002E-2</v>
          </cell>
          <cell r="K23">
            <v>2.1576673300000002E-2</v>
          </cell>
          <cell r="L23">
            <v>2.64082E-2</v>
          </cell>
          <cell r="M23">
            <v>2.6723059999999996E-2</v>
          </cell>
          <cell r="N23">
            <v>1.8955300000000001E-2</v>
          </cell>
          <cell r="O23">
            <v>1.9475820000000001E-2</v>
          </cell>
          <cell r="P23">
            <v>2.3945739999999993E-2</v>
          </cell>
          <cell r="Q23">
            <v>2.0800779999999998E-2</v>
          </cell>
          <cell r="R23">
            <v>2.9392999999999992E-2</v>
          </cell>
          <cell r="S23">
            <v>2.681588E-2</v>
          </cell>
          <cell r="T23">
            <v>2.6597480000000007E-2</v>
          </cell>
          <cell r="U23">
            <v>2.7191632650000019E-2</v>
          </cell>
          <cell r="V23">
            <v>2.4850279999999995E-2</v>
          </cell>
          <cell r="W23">
            <v>1.8471180000000004E-2</v>
          </cell>
          <cell r="X23">
            <v>1.6882319999999992E-2</v>
          </cell>
          <cell r="Y23">
            <v>1.3198639999999998E-2</v>
          </cell>
          <cell r="Z23">
            <v>8.9307400000000012E-3</v>
          </cell>
          <cell r="AA23">
            <v>0</v>
          </cell>
          <cell r="AB23">
            <v>12.238961</v>
          </cell>
          <cell r="AC23">
            <v>2.007422</v>
          </cell>
          <cell r="AD23">
            <v>13.100603</v>
          </cell>
          <cell r="AE23">
            <v>18.903435999999996</v>
          </cell>
          <cell r="AF23">
            <v>32.047021000000001</v>
          </cell>
          <cell r="AG23">
            <v>29.301830999999996</v>
          </cell>
          <cell r="AH23">
            <v>20.184298999999999</v>
          </cell>
          <cell r="AI23">
            <v>26.851837999999997</v>
          </cell>
          <cell r="AJ23">
            <v>26.821384999999999</v>
          </cell>
          <cell r="AK23">
            <v>11.291043999999999</v>
          </cell>
          <cell r="AL23">
            <v>15.102532999999999</v>
          </cell>
          <cell r="AM23">
            <v>19.650431999999999</v>
          </cell>
          <cell r="AN23">
            <v>11.386101999999999</v>
          </cell>
          <cell r="AO23">
            <v>12.409815</v>
          </cell>
          <cell r="AP23">
            <v>16.720362999999999</v>
          </cell>
          <cell r="AQ23">
            <v>13.019824999999999</v>
          </cell>
          <cell r="AR23">
            <v>15.236613</v>
          </cell>
          <cell r="AS23">
            <v>13.34201</v>
          </cell>
          <cell r="AT23">
            <v>14.222999</v>
          </cell>
          <cell r="AU23">
            <v>14.876808</v>
          </cell>
          <cell r="AV23">
            <v>12.301762</v>
          </cell>
          <cell r="AW23">
            <v>10.068052</v>
          </cell>
          <cell r="AX23">
            <v>10.828358</v>
          </cell>
          <cell r="AY23">
            <v>8.2425639999999998</v>
          </cell>
          <cell r="AZ23">
            <v>4.5453320000000001</v>
          </cell>
          <cell r="BA23">
            <v>0</v>
          </cell>
        </row>
        <row r="39">
          <cell r="B39">
            <v>2.5207000000000003E-3</v>
          </cell>
          <cell r="C39">
            <v>1.5178799999999992E-3</v>
          </cell>
          <cell r="D39">
            <v>3.1868199999999999E-3</v>
          </cell>
          <cell r="E39">
            <v>2.2658999999999943E-3</v>
          </cell>
          <cell r="F39">
            <v>8.1783520000000033E-3</v>
          </cell>
          <cell r="G39">
            <v>7.6767599999999978E-3</v>
          </cell>
          <cell r="H39">
            <v>4.9722399999999993E-3</v>
          </cell>
          <cell r="I39">
            <v>6.2426000000000009E-3</v>
          </cell>
          <cell r="J39">
            <v>4.3061200000000018E-3</v>
          </cell>
          <cell r="K39">
            <v>2.0220199999999994E-3</v>
          </cell>
          <cell r="L39">
            <v>1.2448800000000003E-3</v>
          </cell>
          <cell r="M39">
            <v>6.7521999999999895E-4</v>
          </cell>
          <cell r="N39">
            <v>5.4053999999999994E-4</v>
          </cell>
          <cell r="O39">
            <v>2.1840000000000002E-3</v>
          </cell>
          <cell r="P39">
            <v>2.3678200000000022E-3</v>
          </cell>
          <cell r="Q39">
            <v>1.3304199999999988E-3</v>
          </cell>
          <cell r="R39">
            <v>1.1338600000000013E-3</v>
          </cell>
          <cell r="S39">
            <v>1.9984233359999978E-3</v>
          </cell>
          <cell r="T39">
            <v>2.2658999999999978E-3</v>
          </cell>
          <cell r="U39">
            <v>1.7109273999999976E-3</v>
          </cell>
          <cell r="V39">
            <v>1.350536824000003E-3</v>
          </cell>
          <cell r="W39">
            <v>2.3004800000000006E-3</v>
          </cell>
          <cell r="X39">
            <v>2.7627600000000238E-3</v>
          </cell>
          <cell r="Y39">
            <v>1.4578200000000038E-3</v>
          </cell>
          <cell r="Z39">
            <v>4.3261400000000018E-3</v>
          </cell>
          <cell r="AA39">
            <v>0</v>
          </cell>
          <cell r="AB39">
            <v>0.26640000000000003</v>
          </cell>
          <cell r="AC39">
            <v>0.36647399999999974</v>
          </cell>
          <cell r="AD39">
            <v>0.94564100000000106</v>
          </cell>
          <cell r="AE39">
            <v>0.62697799999999937</v>
          </cell>
          <cell r="AF39">
            <v>1.8338809999999999</v>
          </cell>
          <cell r="AG39">
            <v>3.2166820000000005</v>
          </cell>
          <cell r="AH39">
            <v>1.9525929999999994</v>
          </cell>
          <cell r="AI39">
            <v>2.719357</v>
          </cell>
          <cell r="AJ39">
            <v>2.1730270000000003</v>
          </cell>
          <cell r="AK39">
            <v>0.96961600000000003</v>
          </cell>
          <cell r="AL39">
            <v>0.67651999999999979</v>
          </cell>
          <cell r="AM39">
            <v>0.36035899999999987</v>
          </cell>
          <cell r="AN39">
            <v>0.35496900000000009</v>
          </cell>
          <cell r="AO39">
            <v>1.5841849999999997</v>
          </cell>
          <cell r="AP39">
            <v>1.5631049999999997</v>
          </cell>
          <cell r="AQ39">
            <v>1.0412649999999999</v>
          </cell>
          <cell r="AR39">
            <v>0.70308199999999976</v>
          </cell>
          <cell r="AS39">
            <v>1.0362179999999999</v>
          </cell>
          <cell r="AT39">
            <v>1.7081579999999998</v>
          </cell>
          <cell r="AU39">
            <v>0.8323830000000001</v>
          </cell>
          <cell r="AV39">
            <v>0.64152900000000024</v>
          </cell>
          <cell r="AW39">
            <v>1.5937700000000001</v>
          </cell>
          <cell r="AX39">
            <v>2.8251609999999996</v>
          </cell>
          <cell r="AY39">
            <v>1.2396069999999999</v>
          </cell>
          <cell r="AZ39">
            <v>1.4240979999999999</v>
          </cell>
          <cell r="BA39">
            <v>0</v>
          </cell>
        </row>
        <row r="47">
          <cell r="B47">
            <v>7.358988000000001E-2</v>
          </cell>
          <cell r="C47">
            <v>0.11303291999999998</v>
          </cell>
          <cell r="D47">
            <v>0.28336490000000003</v>
          </cell>
          <cell r="E47">
            <v>0.47475245999999999</v>
          </cell>
          <cell r="F47">
            <v>0.50412725999999997</v>
          </cell>
          <cell r="G47">
            <v>0.45350214000000005</v>
          </cell>
          <cell r="H47">
            <v>0.46200518000000007</v>
          </cell>
          <cell r="I47">
            <v>0.32149026000000003</v>
          </cell>
          <cell r="J47">
            <v>0.19974136000000001</v>
          </cell>
          <cell r="K47">
            <v>0.13309478000000002</v>
          </cell>
          <cell r="L47">
            <v>0.11915540000000001</v>
          </cell>
          <cell r="M47">
            <v>7.2739939999999947E-2</v>
          </cell>
          <cell r="N47">
            <v>6.0786180000000023E-2</v>
          </cell>
          <cell r="O47">
            <v>6.7842319999999984E-2</v>
          </cell>
          <cell r="P47">
            <v>5.7331820000000006E-2</v>
          </cell>
          <cell r="Q47">
            <v>5.6762160000000034E-2</v>
          </cell>
          <cell r="R47">
            <v>7.1065539999999983E-2</v>
          </cell>
          <cell r="S47">
            <v>8.3340871431999863E-2</v>
          </cell>
          <cell r="T47">
            <v>8.6095991799998939E-2</v>
          </cell>
          <cell r="U47">
            <v>5.5200600000000044E-2</v>
          </cell>
          <cell r="V47">
            <v>7.5634214656000176E-2</v>
          </cell>
          <cell r="W47">
            <v>6.8080739999999862E-2</v>
          </cell>
          <cell r="X47">
            <v>6.6213419999999801E-2</v>
          </cell>
          <cell r="Y47">
            <v>4.553712799999976E-2</v>
          </cell>
          <cell r="Z47">
            <v>0.44452043999999974</v>
          </cell>
          <cell r="AA47">
            <v>0</v>
          </cell>
          <cell r="AB47">
            <v>21.282549999999997</v>
          </cell>
          <cell r="AC47">
            <v>34.980093999999994</v>
          </cell>
          <cell r="AD47">
            <v>67.346109999999996</v>
          </cell>
          <cell r="AE47">
            <v>105.21191999999999</v>
          </cell>
          <cell r="AF47">
            <v>121.10450899999999</v>
          </cell>
          <cell r="AG47">
            <v>135.56445599999998</v>
          </cell>
          <cell r="AH47">
            <v>154.26982000000001</v>
          </cell>
          <cell r="AI47">
            <v>113.76072599999999</v>
          </cell>
          <cell r="AJ47">
            <v>85.316230000000004</v>
          </cell>
          <cell r="AK47">
            <v>51.483572999999993</v>
          </cell>
          <cell r="AL47">
            <v>47.920144999999991</v>
          </cell>
          <cell r="AM47">
            <v>29.090298000000001</v>
          </cell>
          <cell r="AN47">
            <v>24.236871000000001</v>
          </cell>
          <cell r="AO47">
            <v>28.146144999999997</v>
          </cell>
          <cell r="AP47">
            <v>23.655586999999997</v>
          </cell>
          <cell r="AQ47">
            <v>20.842359999999996</v>
          </cell>
          <cell r="AR47">
            <v>21.56073</v>
          </cell>
          <cell r="AS47">
            <v>24.039476000000001</v>
          </cell>
          <cell r="AT47">
            <v>23.502550999999997</v>
          </cell>
          <cell r="AU47">
            <v>16.708475</v>
          </cell>
          <cell r="AV47">
            <v>21.650229000000003</v>
          </cell>
          <cell r="AW47">
            <v>17.148227000000006</v>
          </cell>
          <cell r="AX47">
            <v>12.600486000000004</v>
          </cell>
          <cell r="AY47">
            <v>14.763421000000001</v>
          </cell>
          <cell r="AZ47">
            <v>49.477027</v>
          </cell>
          <cell r="BA47">
            <v>0</v>
          </cell>
        </row>
        <row r="72">
          <cell r="B72">
            <v>5.5808480000000008E-2</v>
          </cell>
          <cell r="C72">
            <v>6.6022319999999995E-2</v>
          </cell>
          <cell r="D72">
            <v>6.2415080000000012E-2</v>
          </cell>
          <cell r="E72">
            <v>4.4688280000000004E-2</v>
          </cell>
          <cell r="F72">
            <v>7.2807280000000002E-2</v>
          </cell>
          <cell r="G72">
            <v>6.1965540000000013E-2</v>
          </cell>
          <cell r="H72">
            <v>5.7402800000000011E-2</v>
          </cell>
          <cell r="I72">
            <v>9.0222860000000002E-2</v>
          </cell>
          <cell r="J72">
            <v>7.2938320000000015E-2</v>
          </cell>
          <cell r="K72">
            <v>1.8569459999999999E-2</v>
          </cell>
          <cell r="L72">
            <v>1.9865300000000002E-2</v>
          </cell>
          <cell r="M72">
            <v>1.186094E-2</v>
          </cell>
          <cell r="N72">
            <v>1.0681580000000001E-2</v>
          </cell>
          <cell r="O72">
            <v>2.0607859999999999E-2</v>
          </cell>
          <cell r="P72">
            <v>1.8518500000000004E-2</v>
          </cell>
          <cell r="Q72">
            <v>2.4105900000000017E-2</v>
          </cell>
          <cell r="R72">
            <v>3.6907780000000008E-2</v>
          </cell>
          <cell r="S72">
            <v>3.1447780000000002E-2</v>
          </cell>
          <cell r="T72">
            <v>2.6255319999999985E-2</v>
          </cell>
          <cell r="U72">
            <v>3.8612355600000023E-2</v>
          </cell>
          <cell r="V72">
            <v>2.7932314228000001E-2</v>
          </cell>
          <cell r="W72">
            <v>3.039581999999999E-2</v>
          </cell>
          <cell r="X72">
            <v>2.2739079999999991E-2</v>
          </cell>
          <cell r="Y72">
            <v>1.5156959999999999E-2</v>
          </cell>
          <cell r="Z72">
            <v>2.3983960000000009E-2</v>
          </cell>
          <cell r="AA72">
            <v>0</v>
          </cell>
          <cell r="AB72">
            <v>12.637138000000002</v>
          </cell>
          <cell r="AC72">
            <v>12.898880999999999</v>
          </cell>
          <cell r="AD72">
            <v>11.486572999999998</v>
          </cell>
          <cell r="AE72">
            <v>7.6021080000000012</v>
          </cell>
          <cell r="AF72">
            <v>13.840323999999999</v>
          </cell>
          <cell r="AG72">
            <v>13.212420000000002</v>
          </cell>
          <cell r="AH72">
            <v>12.999276</v>
          </cell>
          <cell r="AI72">
            <v>21.494973999999999</v>
          </cell>
          <cell r="AJ72">
            <v>18.556051999999998</v>
          </cell>
          <cell r="AK72">
            <v>5.9735419999999992</v>
          </cell>
          <cell r="AL72">
            <v>7.3713549999999994</v>
          </cell>
          <cell r="AM72">
            <v>4.7013229999999995</v>
          </cell>
          <cell r="AN72">
            <v>4.0901259999999997</v>
          </cell>
          <cell r="AO72">
            <v>8.9940169999999995</v>
          </cell>
          <cell r="AP72">
            <v>8.2770019999999995</v>
          </cell>
          <cell r="AQ72">
            <v>9.6613140000000008</v>
          </cell>
          <cell r="AR72">
            <v>13.292816999999999</v>
          </cell>
          <cell r="AS72">
            <v>11.393422999999999</v>
          </cell>
          <cell r="AT72">
            <v>9.1590740000000004</v>
          </cell>
          <cell r="AU72">
            <v>13.413990999999999</v>
          </cell>
          <cell r="AV72">
            <v>9.900976</v>
          </cell>
          <cell r="AW72">
            <v>10.554104000000001</v>
          </cell>
          <cell r="AX72">
            <v>9.2267229999999998</v>
          </cell>
          <cell r="AY72">
            <v>7.3984099999999993</v>
          </cell>
          <cell r="AZ72">
            <v>6.9267179999999993</v>
          </cell>
          <cell r="BA72">
            <v>0</v>
          </cell>
        </row>
        <row r="85">
          <cell r="B85">
            <v>2.4681019999999998E-2</v>
          </cell>
          <cell r="C85">
            <v>0.21282898000000003</v>
          </cell>
          <cell r="D85">
            <v>0.19994338000000003</v>
          </cell>
          <cell r="E85">
            <v>0.28102961978000002</v>
          </cell>
          <cell r="F85">
            <v>0.3218124</v>
          </cell>
          <cell r="G85">
            <v>0.29620864000000002</v>
          </cell>
          <cell r="H85">
            <v>0.24420396000000003</v>
          </cell>
          <cell r="I85">
            <v>0.27720602</v>
          </cell>
          <cell r="J85">
            <v>0.12158327999999999</v>
          </cell>
          <cell r="K85">
            <v>9.3020199999999997E-2</v>
          </cell>
          <cell r="L85">
            <v>9.8056140000000014E-2</v>
          </cell>
          <cell r="M85">
            <v>7.2876440000000001E-2</v>
          </cell>
          <cell r="N85">
            <v>4.7184046E-2</v>
          </cell>
          <cell r="O85">
            <v>3.8873460079999998E-2</v>
          </cell>
          <cell r="P85">
            <v>5.0927239999999999E-2</v>
          </cell>
          <cell r="Q85">
            <v>4.2094779999999984E-2</v>
          </cell>
          <cell r="R85">
            <v>4.126355324E-2</v>
          </cell>
          <cell r="S85">
            <v>3.2550795549999997E-2</v>
          </cell>
          <cell r="T85">
            <v>3.6787677420000005E-2</v>
          </cell>
          <cell r="U85">
            <v>3.6514991825000016E-2</v>
          </cell>
          <cell r="V85">
            <v>3.3309693507999991E-2</v>
          </cell>
          <cell r="W85">
            <v>2.797158000000001E-2</v>
          </cell>
          <cell r="X85">
            <v>3.4836619999999971E-2</v>
          </cell>
          <cell r="Y85">
            <v>2.7953379999999993E-2</v>
          </cell>
          <cell r="Z85">
            <v>2.820271999999999E-2</v>
          </cell>
          <cell r="AA85">
            <v>0</v>
          </cell>
          <cell r="AB85">
            <v>5.7977489999999996</v>
          </cell>
          <cell r="AC85">
            <v>40.966084000000002</v>
          </cell>
          <cell r="AD85">
            <v>38.993252999999996</v>
          </cell>
          <cell r="AE85">
            <v>48.644816999999996</v>
          </cell>
          <cell r="AF85">
            <v>66.046041000000002</v>
          </cell>
          <cell r="AG85">
            <v>75.286058999999995</v>
          </cell>
          <cell r="AH85">
            <v>83.245332999999988</v>
          </cell>
          <cell r="AI85">
            <v>110.11633299999997</v>
          </cell>
          <cell r="AJ85">
            <v>63.439300999999993</v>
          </cell>
          <cell r="AK85">
            <v>45.135219999999997</v>
          </cell>
          <cell r="AL85">
            <v>47.446342999999999</v>
          </cell>
          <cell r="AM85">
            <v>41.352113999999993</v>
          </cell>
          <cell r="AN85">
            <v>23.780569</v>
          </cell>
          <cell r="AO85">
            <v>19.992180999999999</v>
          </cell>
          <cell r="AP85">
            <v>26.168664999999997</v>
          </cell>
          <cell r="AQ85">
            <v>20.838473999999998</v>
          </cell>
          <cell r="AR85">
            <v>17.759383</v>
          </cell>
          <cell r="AS85">
            <v>17.647341000000001</v>
          </cell>
          <cell r="AT85">
            <v>19.630358000000001</v>
          </cell>
          <cell r="AU85">
            <v>17.220413999999998</v>
          </cell>
          <cell r="AV85">
            <v>12.163798999999999</v>
          </cell>
          <cell r="AW85">
            <v>10.218207</v>
          </cell>
          <cell r="AX85">
            <v>12.021025</v>
          </cell>
          <cell r="AY85">
            <v>11.596729</v>
          </cell>
          <cell r="AZ85">
            <v>8.8340149999999991</v>
          </cell>
          <cell r="BA85">
            <v>0</v>
          </cell>
        </row>
        <row r="97">
          <cell r="B97">
            <v>2.1044660000000003E-2</v>
          </cell>
          <cell r="C97">
            <v>2.1213920000000001E-2</v>
          </cell>
          <cell r="D97">
            <v>1.8316480000000003E-2</v>
          </cell>
          <cell r="E97">
            <v>1.5328040000000001E-2</v>
          </cell>
          <cell r="F97">
            <v>1.6370900000000004E-2</v>
          </cell>
          <cell r="G97">
            <v>1.651468E-2</v>
          </cell>
          <cell r="H97">
            <v>1.118208E-2</v>
          </cell>
          <cell r="I97">
            <v>1.2112100000000001E-2</v>
          </cell>
          <cell r="J97">
            <v>9.6915000000000005E-3</v>
          </cell>
          <cell r="K97">
            <v>5.0778000000000004E-3</v>
          </cell>
          <cell r="L97">
            <v>5.71844E-3</v>
          </cell>
          <cell r="M97">
            <v>4.5809399999999995E-3</v>
          </cell>
          <cell r="N97">
            <v>4.8102600000000002E-3</v>
          </cell>
          <cell r="O97">
            <v>2.9975399999999999E-3</v>
          </cell>
          <cell r="P97">
            <v>2.69542E-3</v>
          </cell>
          <cell r="Q97">
            <v>2.2677199999999995E-3</v>
          </cell>
          <cell r="R97">
            <v>2.1931000000000003E-3</v>
          </cell>
          <cell r="S97">
            <v>1.4960400000000001E-3</v>
          </cell>
          <cell r="T97">
            <v>2.0893600000000002E-3</v>
          </cell>
          <cell r="U97">
            <v>2.3678199999999996E-3</v>
          </cell>
          <cell r="V97">
            <v>1.58522E-3</v>
          </cell>
          <cell r="W97">
            <v>1.5433600000000001E-3</v>
          </cell>
          <cell r="X97">
            <v>1.0210199999999999E-3</v>
          </cell>
          <cell r="Y97">
            <v>1.1047399999999992E-3</v>
          </cell>
          <cell r="Z97">
            <v>1.0829000000000001E-3</v>
          </cell>
          <cell r="AA97">
            <v>0</v>
          </cell>
          <cell r="AB97">
            <v>4.0674200000000003</v>
          </cell>
          <cell r="AC97">
            <v>4.1138599999999999</v>
          </cell>
          <cell r="AD97">
            <v>3.4847089999999996</v>
          </cell>
          <cell r="AE97">
            <v>2.9502589999999995</v>
          </cell>
          <cell r="AF97">
            <v>3.3954469999999994</v>
          </cell>
          <cell r="AG97">
            <v>4.2805099999999996</v>
          </cell>
          <cell r="AH97">
            <v>3.3556649999999997</v>
          </cell>
          <cell r="AI97">
            <v>4.636385999999999</v>
          </cell>
          <cell r="AJ97">
            <v>4.160863</v>
          </cell>
          <cell r="AK97">
            <v>2.1056909999999998</v>
          </cell>
          <cell r="AL97">
            <v>2.8511289999999998</v>
          </cell>
          <cell r="AM97">
            <v>2.2500819999999999</v>
          </cell>
          <cell r="AN97">
            <v>2.4476299999999998</v>
          </cell>
          <cell r="AO97">
            <v>1.457913</v>
          </cell>
          <cell r="AP97">
            <v>1.305015</v>
          </cell>
          <cell r="AQ97">
            <v>1.063083</v>
          </cell>
          <cell r="AR97">
            <v>0.80929200000000001</v>
          </cell>
          <cell r="AS97">
            <v>0.53249899999999994</v>
          </cell>
          <cell r="AT97">
            <v>0.97939899999999991</v>
          </cell>
          <cell r="AU97">
            <v>1.0478749999999999</v>
          </cell>
          <cell r="AV97">
            <v>0.626579</v>
          </cell>
          <cell r="AW97">
            <v>0.51736300000000002</v>
          </cell>
          <cell r="AX97">
            <v>0.60875800000000002</v>
          </cell>
          <cell r="AY97">
            <v>0.54959000000000002</v>
          </cell>
          <cell r="AZ97">
            <v>0.38996999999999998</v>
          </cell>
          <cell r="BA97">
            <v>0</v>
          </cell>
        </row>
        <row r="105">
          <cell r="B105">
            <v>4.1858180000000009E-2</v>
          </cell>
          <cell r="C105">
            <v>5.0450399999999992E-2</v>
          </cell>
          <cell r="D105">
            <v>6.6777984000000012E-2</v>
          </cell>
          <cell r="E105">
            <v>0.10311028</v>
          </cell>
          <cell r="F105">
            <v>0.12370176000000001</v>
          </cell>
          <cell r="G105">
            <v>7.8771420000000023E-2</v>
          </cell>
          <cell r="H105">
            <v>5.3267760000000011E-2</v>
          </cell>
          <cell r="I105">
            <v>4.9087220000000008E-2</v>
          </cell>
          <cell r="J105">
            <v>1.867684E-2</v>
          </cell>
          <cell r="K105">
            <v>1.7706780000000002E-2</v>
          </cell>
          <cell r="L105">
            <v>5.0686999999999998E-3</v>
          </cell>
          <cell r="M105">
            <v>1.56156E-3</v>
          </cell>
          <cell r="N105">
            <v>1.7344599999999995E-3</v>
          </cell>
          <cell r="O105">
            <v>1.9364799999999998E-3</v>
          </cell>
          <cell r="P105">
            <v>6.2425999999999975E-4</v>
          </cell>
          <cell r="Q105">
            <v>7.8805999999999928E-4</v>
          </cell>
          <cell r="R105">
            <v>5.3693822000000014E-4</v>
          </cell>
          <cell r="S105">
            <v>3.3929486500000007E-3</v>
          </cell>
          <cell r="T105">
            <v>2.78291195E-3</v>
          </cell>
          <cell r="U105">
            <v>1.7750251999999996E-3</v>
          </cell>
          <cell r="V105">
            <v>7.9351999999999982E-4</v>
          </cell>
          <cell r="W105">
            <v>1.2830999999999997E-3</v>
          </cell>
          <cell r="X105">
            <v>1.4869400000000008E-3</v>
          </cell>
          <cell r="Y105">
            <v>7.7713999999999952E-4</v>
          </cell>
          <cell r="Z105">
            <v>4.0349400000000007E-3</v>
          </cell>
          <cell r="AA105">
            <v>0</v>
          </cell>
          <cell r="AB105">
            <v>11.471143</v>
          </cell>
          <cell r="AC105">
            <v>12.519454</v>
          </cell>
          <cell r="AD105">
            <v>18.296968</v>
          </cell>
          <cell r="AE105">
            <v>24.529241999999996</v>
          </cell>
          <cell r="AF105">
            <v>34.793458999999991</v>
          </cell>
          <cell r="AG105">
            <v>24.068095999999997</v>
          </cell>
          <cell r="AH105">
            <v>16.525815000000001</v>
          </cell>
          <cell r="AI105">
            <v>15.429221</v>
          </cell>
          <cell r="AJ105">
            <v>8.0757049999999992</v>
          </cell>
          <cell r="AK105">
            <v>6.7691949999999999</v>
          </cell>
          <cell r="AL105">
            <v>2.2704249999999999</v>
          </cell>
          <cell r="AM105">
            <v>0.75001499999999988</v>
          </cell>
          <cell r="AN105">
            <v>0.74508699999999994</v>
          </cell>
          <cell r="AO105">
            <v>0.816936</v>
          </cell>
          <cell r="AP105">
            <v>0.28285199999999994</v>
          </cell>
          <cell r="AQ105">
            <v>0.31462799999999996</v>
          </cell>
          <cell r="AR105">
            <v>0.16214099999999998</v>
          </cell>
          <cell r="AS105">
            <v>0.80508000000000002</v>
          </cell>
          <cell r="AT105">
            <v>0.75728200000000001</v>
          </cell>
          <cell r="AU105">
            <v>0.34307100000000001</v>
          </cell>
          <cell r="AV105">
            <v>8.1501000000000004E-2</v>
          </cell>
          <cell r="AW105">
            <v>0.147143</v>
          </cell>
          <cell r="AX105">
            <v>0.19195700000000004</v>
          </cell>
          <cell r="AY105">
            <v>0.11253999999999997</v>
          </cell>
          <cell r="AZ105">
            <v>0.78263099999999997</v>
          </cell>
          <cell r="BA105">
            <v>0</v>
          </cell>
        </row>
        <row r="108">
          <cell r="B108">
            <v>0</v>
          </cell>
          <cell r="C108">
            <v>0</v>
          </cell>
          <cell r="D108">
            <v>1.8564000000000002E-4</v>
          </cell>
          <cell r="E108">
            <v>1.5470000000000002E-4</v>
          </cell>
          <cell r="F108">
            <v>0</v>
          </cell>
          <cell r="G108">
            <v>3.0576000000000003E-4</v>
          </cell>
          <cell r="H108">
            <v>1.9747000000000002E-3</v>
          </cell>
          <cell r="I108">
            <v>8.3392400000000012E-3</v>
          </cell>
          <cell r="J108">
            <v>7.7222600000000008E-3</v>
          </cell>
          <cell r="K108">
            <v>9.6077799999999998E-3</v>
          </cell>
          <cell r="L108">
            <v>2.5882220000000004E-2</v>
          </cell>
          <cell r="M108">
            <v>3.4312459999999989E-2</v>
          </cell>
          <cell r="N108">
            <v>5.8353031099999994E-2</v>
          </cell>
          <cell r="O108">
            <v>5.0508640000000007E-2</v>
          </cell>
          <cell r="P108">
            <v>5.5944979999999991E-2</v>
          </cell>
          <cell r="Q108">
            <v>4.9547679999999997E-2</v>
          </cell>
          <cell r="R108">
            <v>7.052681999999999E-2</v>
          </cell>
          <cell r="S108">
            <v>8.7784059999999997E-2</v>
          </cell>
          <cell r="T108">
            <v>7.1098936999999973E-2</v>
          </cell>
          <cell r="U108">
            <v>7.1543547530000001E-2</v>
          </cell>
          <cell r="V108">
            <v>6.6941420000000015E-2</v>
          </cell>
          <cell r="W108">
            <v>5.6938700000000009E-2</v>
          </cell>
          <cell r="X108">
            <v>7.2943780000000014E-2</v>
          </cell>
          <cell r="Y108">
            <v>5.9965359999999995E-2</v>
          </cell>
          <cell r="Z108">
            <v>0.16608774000000001</v>
          </cell>
          <cell r="AA108">
            <v>0</v>
          </cell>
          <cell r="AB108">
            <v>0</v>
          </cell>
          <cell r="AC108">
            <v>0</v>
          </cell>
          <cell r="AD108">
            <v>1.4400999999999999E-2</v>
          </cell>
          <cell r="AE108">
            <v>1.0160000000000002E-2</v>
          </cell>
          <cell r="AF108">
            <v>0</v>
          </cell>
          <cell r="AG108">
            <v>9.6326999999999996E-2</v>
          </cell>
          <cell r="AH108">
            <v>0.34307699999999997</v>
          </cell>
          <cell r="AI108">
            <v>1.426744</v>
          </cell>
          <cell r="AJ108">
            <v>1.8084960000000001</v>
          </cell>
          <cell r="AK108">
            <v>1.844055</v>
          </cell>
          <cell r="AL108">
            <v>5.1151399999999994</v>
          </cell>
          <cell r="AM108">
            <v>8.214872999999999</v>
          </cell>
          <cell r="AN108">
            <v>14.139028</v>
          </cell>
          <cell r="AO108">
            <v>12.247169999999999</v>
          </cell>
          <cell r="AP108">
            <v>13.811798999999999</v>
          </cell>
          <cell r="AQ108">
            <v>12.283137999999999</v>
          </cell>
          <cell r="AR108">
            <v>16.906908000000001</v>
          </cell>
          <cell r="AS108">
            <v>20.540538999999999</v>
          </cell>
          <cell r="AT108">
            <v>17.623241</v>
          </cell>
          <cell r="AU108">
            <v>17.729814999999999</v>
          </cell>
          <cell r="AV108">
            <v>14.492844000000002</v>
          </cell>
          <cell r="AW108">
            <v>13.154159</v>
          </cell>
          <cell r="AX108">
            <v>18.123702999999999</v>
          </cell>
          <cell r="AY108">
            <v>14.892498</v>
          </cell>
          <cell r="AZ108">
            <v>26.440814</v>
          </cell>
          <cell r="BA108">
            <v>0</v>
          </cell>
        </row>
        <row r="112">
          <cell r="B112">
            <v>6.0242000000000281E-4</v>
          </cell>
          <cell r="C112">
            <v>8.4994000000000042E-4</v>
          </cell>
          <cell r="D112">
            <v>9.7369999999999748E-4</v>
          </cell>
          <cell r="E112">
            <v>1.5160599999999996E-3</v>
          </cell>
          <cell r="F112">
            <v>3.5216999999999887E-4</v>
          </cell>
          <cell r="G112">
            <v>2.4752000000000021E-4</v>
          </cell>
          <cell r="H112">
            <v>1.1684400000000032E-3</v>
          </cell>
          <cell r="I112">
            <v>4.7592999999999941E-4</v>
          </cell>
          <cell r="J112">
            <v>2.4751999999999934E-4</v>
          </cell>
          <cell r="K112">
            <v>4.1859999999999901E-5</v>
          </cell>
          <cell r="L112">
            <v>4.5500000000000001E-5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3.2759999999999998E-5</v>
          </cell>
          <cell r="R112">
            <v>3.4579999999999998E-5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0.21042899999999998</v>
          </cell>
          <cell r="AC112">
            <v>0.22755400000000003</v>
          </cell>
          <cell r="AD112">
            <v>0.19845699999999988</v>
          </cell>
          <cell r="AE112">
            <v>0.32954600000000012</v>
          </cell>
          <cell r="AF112">
            <v>0.11990400000000012</v>
          </cell>
          <cell r="AG112">
            <v>7.2725999999999957E-2</v>
          </cell>
          <cell r="AH112">
            <v>0.50283900000000026</v>
          </cell>
          <cell r="AI112">
            <v>0.20911999999999997</v>
          </cell>
          <cell r="AJ112">
            <v>0.10748400000000002</v>
          </cell>
          <cell r="AK112">
            <v>1.8475000000000019E-2</v>
          </cell>
          <cell r="AL112">
            <v>2.7993999999999998E-2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6.117E-3</v>
          </cell>
          <cell r="AR112">
            <v>4.1458999999999996E-2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C113">
            <v>3.0102800000000006E-3</v>
          </cell>
          <cell r="D113">
            <v>2.5370800000000006E-3</v>
          </cell>
          <cell r="E113">
            <v>1.3904800000000012E-3</v>
          </cell>
          <cell r="F113">
            <v>5.5073199999999996E-3</v>
          </cell>
          <cell r="G113">
            <v>4.7065200000000005E-3</v>
          </cell>
          <cell r="H113">
            <v>3.2468799999999989E-3</v>
          </cell>
          <cell r="I113">
            <v>4.5864000000000113E-3</v>
          </cell>
          <cell r="J113">
            <v>2.4260600000000007E-2</v>
          </cell>
          <cell r="K113">
            <v>4.4317000000000002E-3</v>
          </cell>
          <cell r="L113">
            <v>3.0994600000000018E-3</v>
          </cell>
          <cell r="M113">
            <v>2.0056399999999995E-3</v>
          </cell>
          <cell r="N113">
            <v>3.2395999999999987E-4</v>
          </cell>
          <cell r="O113">
            <v>2.0602399999999992E-3</v>
          </cell>
          <cell r="P113">
            <v>1.5761199999999994E-3</v>
          </cell>
          <cell r="Q113">
            <v>8.3174000000000008E-4</v>
          </cell>
          <cell r="R113">
            <v>8.2267821999999964E-4</v>
          </cell>
          <cell r="S113">
            <v>4.9503999999999998E-4</v>
          </cell>
          <cell r="T113">
            <v>1.4486708600000007E-3</v>
          </cell>
          <cell r="U113">
            <v>6.8431999999999976E-4</v>
          </cell>
          <cell r="V113">
            <v>2.9483999999999977E-4</v>
          </cell>
          <cell r="W113">
            <v>6.1879999999999965E-4</v>
          </cell>
          <cell r="X113">
            <v>4.4408000000000013E-4</v>
          </cell>
          <cell r="Y113">
            <v>2.5097800000000001E-3</v>
          </cell>
          <cell r="Z113">
            <v>1.0113740000000001E-2</v>
          </cell>
          <cell r="AA113">
            <v>0</v>
          </cell>
          <cell r="AB113">
            <v>0.39982099999999998</v>
          </cell>
          <cell r="AC113">
            <v>0.81580999999999992</v>
          </cell>
          <cell r="AD113">
            <v>0.70964699999999992</v>
          </cell>
          <cell r="AE113">
            <v>0.41671300000000011</v>
          </cell>
          <cell r="AF113">
            <v>1.4279460000000002</v>
          </cell>
          <cell r="AG113">
            <v>2.3834439999999999</v>
          </cell>
          <cell r="AH113">
            <v>1.597845</v>
          </cell>
          <cell r="AI113">
            <v>3.2227410000000001</v>
          </cell>
          <cell r="AJ113">
            <v>4.1790440000000002</v>
          </cell>
          <cell r="AK113">
            <v>3.459098</v>
          </cell>
          <cell r="AL113">
            <v>2.9025159999999999</v>
          </cell>
          <cell r="AM113">
            <v>2.2165650000000001</v>
          </cell>
          <cell r="AN113">
            <v>0.33266499999999988</v>
          </cell>
          <cell r="AO113">
            <v>2.2162009999999999</v>
          </cell>
          <cell r="AP113">
            <v>0.81651699999999994</v>
          </cell>
          <cell r="AQ113">
            <v>0.99359300000000006</v>
          </cell>
          <cell r="AR113">
            <v>0.70078699999999994</v>
          </cell>
          <cell r="AS113">
            <v>0.52696999999999994</v>
          </cell>
          <cell r="AT113">
            <v>1.4197409999999999</v>
          </cell>
          <cell r="AU113">
            <v>0.332596</v>
          </cell>
          <cell r="AV113">
            <v>0.23302599999999998</v>
          </cell>
          <cell r="AW113">
            <v>0.44760499999999998</v>
          </cell>
          <cell r="AX113">
            <v>5.9018000000000015E-2</v>
          </cell>
          <cell r="AY113">
            <v>0.28491100000000003</v>
          </cell>
          <cell r="AZ113">
            <v>1.1747879999999999</v>
          </cell>
          <cell r="BA113">
            <v>0</v>
          </cell>
        </row>
        <row r="114">
          <cell r="B114">
            <v>3.2079320000000001E-2</v>
          </cell>
          <cell r="C114">
            <v>2.9482271000000004E-2</v>
          </cell>
          <cell r="D114">
            <v>3.3340580000000002E-2</v>
          </cell>
          <cell r="E114">
            <v>4.3317820000000007E-2</v>
          </cell>
          <cell r="F114">
            <v>5.4443479999999995E-2</v>
          </cell>
          <cell r="G114">
            <v>3.9666900000000005E-2</v>
          </cell>
          <cell r="H114">
            <v>3.4254220000000002E-2</v>
          </cell>
          <cell r="I114">
            <v>3.0153760000000005E-2</v>
          </cell>
          <cell r="J114">
            <v>1.4345240000000002E-2</v>
          </cell>
          <cell r="K114">
            <v>3.2177599999999996E-3</v>
          </cell>
          <cell r="L114">
            <v>4.566380000000001E-3</v>
          </cell>
          <cell r="M114">
            <v>2.9593199999999997E-3</v>
          </cell>
          <cell r="N114">
            <v>1.2285000000000001E-2</v>
          </cell>
          <cell r="O114">
            <v>4.1496000000000007E-3</v>
          </cell>
          <cell r="P114">
            <v>2.6263874000000001E-3</v>
          </cell>
          <cell r="Q114">
            <v>3.73282E-3</v>
          </cell>
          <cell r="R114">
            <v>3.1231200000000001E-3</v>
          </cell>
          <cell r="S114">
            <v>3.4197799999999994E-3</v>
          </cell>
          <cell r="T114">
            <v>3.1946590000000007E-3</v>
          </cell>
          <cell r="U114">
            <v>4.1439762000000007E-3</v>
          </cell>
          <cell r="V114">
            <v>2.2531600000000006E-3</v>
          </cell>
          <cell r="W114">
            <v>1.6853199999999997E-3</v>
          </cell>
          <cell r="X114">
            <v>3.4780199999999996E-3</v>
          </cell>
          <cell r="Y114">
            <v>1.0240757800000001E-3</v>
          </cell>
          <cell r="Z114">
            <v>9.8461999999999985E-4</v>
          </cell>
          <cell r="AA114">
            <v>0</v>
          </cell>
          <cell r="AB114">
            <v>6.3615630000000003</v>
          </cell>
          <cell r="AC114">
            <v>6.0597750000000001</v>
          </cell>
          <cell r="AD114">
            <v>6.7010349999999992</v>
          </cell>
          <cell r="AE114">
            <v>8.4018129999999989</v>
          </cell>
          <cell r="AF114">
            <v>11.472346999999999</v>
          </cell>
          <cell r="AG114">
            <v>10.374884</v>
          </cell>
          <cell r="AH114">
            <v>10.645567</v>
          </cell>
          <cell r="AI114">
            <v>10.864493000000001</v>
          </cell>
          <cell r="AJ114">
            <v>6.1914569999999989</v>
          </cell>
          <cell r="AK114">
            <v>1.0858390000000002</v>
          </cell>
          <cell r="AL114">
            <v>2.0294229999999995</v>
          </cell>
          <cell r="AM114">
            <v>1.4963759999999999</v>
          </cell>
          <cell r="AN114">
            <v>2.1693150000000001</v>
          </cell>
          <cell r="AO114">
            <v>1.757134</v>
          </cell>
          <cell r="AP114">
            <v>1.29423</v>
          </cell>
          <cell r="AQ114">
            <v>1.2870789999999999</v>
          </cell>
          <cell r="AR114">
            <v>1.3249629999999999</v>
          </cell>
          <cell r="AS114">
            <v>1.1582159999999999</v>
          </cell>
          <cell r="AT114">
            <v>1.602026</v>
          </cell>
          <cell r="AU114">
            <v>1.6212580000000001</v>
          </cell>
          <cell r="AV114">
            <v>0.96286800000000006</v>
          </cell>
          <cell r="AW114">
            <v>0.70486099999999996</v>
          </cell>
          <cell r="AX114">
            <v>1.6477779999999997</v>
          </cell>
          <cell r="AY114">
            <v>0.53227899999999995</v>
          </cell>
          <cell r="AZ114">
            <v>0.64029899999999995</v>
          </cell>
          <cell r="BA114">
            <v>0</v>
          </cell>
        </row>
        <row r="116">
          <cell r="B116">
            <v>2.0882680000000001E-2</v>
          </cell>
          <cell r="C116">
            <v>2.134496E-2</v>
          </cell>
          <cell r="D116">
            <v>2.052414E-2</v>
          </cell>
          <cell r="E116">
            <v>2.0414939999999999E-2</v>
          </cell>
          <cell r="F116">
            <v>2.0815340000000002E-2</v>
          </cell>
          <cell r="G116">
            <v>2.0229299999999999E-2</v>
          </cell>
          <cell r="H116">
            <v>1.1830000000000002E-2</v>
          </cell>
          <cell r="I116">
            <v>1.425242E-2</v>
          </cell>
          <cell r="J116">
            <v>9.1018200000000018E-3</v>
          </cell>
          <cell r="K116">
            <v>4.2018285399999999E-3</v>
          </cell>
          <cell r="L116">
            <v>3.3178600000000006E-3</v>
          </cell>
          <cell r="M116">
            <v>5.0341309199999993E-3</v>
          </cell>
          <cell r="N116">
            <v>0</v>
          </cell>
          <cell r="O116">
            <v>3.8365599999999997E-3</v>
          </cell>
          <cell r="P116">
            <v>5.50914E-3</v>
          </cell>
          <cell r="Q116">
            <v>2.9160349400000002E-3</v>
          </cell>
          <cell r="R116">
            <v>3.9475800000000009E-3</v>
          </cell>
          <cell r="S116">
            <v>2.4323608400000003E-3</v>
          </cell>
          <cell r="T116">
            <v>4.8263906599999989E-3</v>
          </cell>
          <cell r="U116">
            <v>3.581760000000002E-3</v>
          </cell>
          <cell r="V116">
            <v>1.8381999999999995E-3</v>
          </cell>
          <cell r="W116">
            <v>1.5215199999999999E-3</v>
          </cell>
          <cell r="X116">
            <v>1.02648E-3</v>
          </cell>
          <cell r="Y116">
            <v>1.19392E-3</v>
          </cell>
          <cell r="Z116">
            <v>6.3699999999999998E-4</v>
          </cell>
          <cell r="AA116">
            <v>0</v>
          </cell>
          <cell r="AB116">
            <v>6.1752859999999998</v>
          </cell>
          <cell r="AC116">
            <v>6.0458449999999999</v>
          </cell>
          <cell r="AD116">
            <v>6.0951989999999991</v>
          </cell>
          <cell r="AE116">
            <v>6.0606460000000002</v>
          </cell>
          <cell r="AF116">
            <v>6.9256669999999989</v>
          </cell>
          <cell r="AG116">
            <v>8.1886130000000001</v>
          </cell>
          <cell r="AH116">
            <v>4.9009240000000007</v>
          </cell>
          <cell r="AI116">
            <v>6.2143479999999993</v>
          </cell>
          <cell r="AJ116">
            <v>4.9576640000000003</v>
          </cell>
          <cell r="AK116">
            <v>2.2812519999999998</v>
          </cell>
          <cell r="AL116">
            <v>2.1489889999999998</v>
          </cell>
          <cell r="AM116">
            <v>2.7709639999999998</v>
          </cell>
          <cell r="AN116">
            <v>0</v>
          </cell>
          <cell r="AO116">
            <v>2.340541</v>
          </cell>
          <cell r="AP116">
            <v>2.9164459999999996</v>
          </cell>
          <cell r="AQ116">
            <v>1.4921549999999999</v>
          </cell>
          <cell r="AR116">
            <v>1.866957</v>
          </cell>
          <cell r="AS116">
            <v>1.214653</v>
          </cell>
          <cell r="AT116">
            <v>2.318997</v>
          </cell>
          <cell r="AU116">
            <v>1.7230039999999998</v>
          </cell>
          <cell r="AV116">
            <v>0.69381999999999999</v>
          </cell>
          <cell r="AW116">
            <v>0.63504699999999992</v>
          </cell>
          <cell r="AX116">
            <v>0.42022299999999996</v>
          </cell>
          <cell r="AY116">
            <v>0.49559700000000001</v>
          </cell>
          <cell r="AZ116">
            <v>0.19656499999999999</v>
          </cell>
          <cell r="BA116">
            <v>0</v>
          </cell>
        </row>
        <row r="147">
          <cell r="B147">
            <v>1.5732079999999996E-2</v>
          </cell>
          <cell r="C147">
            <v>1.650558000000002E-2</v>
          </cell>
          <cell r="D147">
            <v>2.5338040000000006E-2</v>
          </cell>
          <cell r="E147">
            <v>1.4731080000000035E-2</v>
          </cell>
          <cell r="F147">
            <v>9.2547000000000185E-3</v>
          </cell>
          <cell r="G147">
            <v>3.9111800000000141E-3</v>
          </cell>
          <cell r="H147">
            <v>4.1714400000000124E-3</v>
          </cell>
          <cell r="I147">
            <v>3.6254400000000075E-3</v>
          </cell>
          <cell r="J147">
            <v>3.2669000000000031E-3</v>
          </cell>
          <cell r="K147">
            <v>5.4624387999999829E-4</v>
          </cell>
          <cell r="L147">
            <v>1.0374000000000008E-3</v>
          </cell>
          <cell r="M147">
            <v>1.3340599999999841E-3</v>
          </cell>
          <cell r="N147">
            <v>1.572480000000015E-3</v>
          </cell>
          <cell r="O147">
            <v>6.3153999999999988E-4</v>
          </cell>
          <cell r="P147">
            <v>9.7733999999997934E-4</v>
          </cell>
          <cell r="Q147">
            <v>2.8118999999999228E-3</v>
          </cell>
          <cell r="R147">
            <v>6.55017999999985E-3</v>
          </cell>
          <cell r="S147">
            <v>9.2947399999994129E-3</v>
          </cell>
          <cell r="T147">
            <v>1.3337673440000364E-2</v>
          </cell>
          <cell r="U147">
            <v>8.3046599999998527E-3</v>
          </cell>
          <cell r="V147">
            <v>1.3700959999999873E-2</v>
          </cell>
          <cell r="W147">
            <v>2.3548980000000164E-2</v>
          </cell>
          <cell r="X147">
            <v>2.2236760000000189E-2</v>
          </cell>
          <cell r="Y147">
            <v>8.4702799999996081E-3</v>
          </cell>
          <cell r="Z147">
            <v>1.31330836</v>
          </cell>
          <cell r="AA147">
            <v>0</v>
          </cell>
          <cell r="AB147">
            <v>3.0919670000000004</v>
          </cell>
          <cell r="AC147">
            <v>3.2573240000000006</v>
          </cell>
          <cell r="AD147">
            <v>3.5744359999999986</v>
          </cell>
          <cell r="AE147">
            <v>2.0348649999999981</v>
          </cell>
          <cell r="AF147">
            <v>1.6077639999999978</v>
          </cell>
          <cell r="AG147">
            <v>1.1191440000000004</v>
          </cell>
          <cell r="AH147">
            <v>1.397657999999999</v>
          </cell>
          <cell r="AI147">
            <v>0.8138450000000006</v>
          </cell>
          <cell r="AJ147">
            <v>1.2513560000000004</v>
          </cell>
          <cell r="AK147">
            <v>0.2927679999999997</v>
          </cell>
          <cell r="AL147">
            <v>0.50053700000000045</v>
          </cell>
          <cell r="AM147">
            <v>0.69748699999999886</v>
          </cell>
          <cell r="AN147">
            <v>0.64971500000000049</v>
          </cell>
          <cell r="AO147">
            <v>0.32010399999999972</v>
          </cell>
          <cell r="AP147">
            <v>0.45987500000000026</v>
          </cell>
          <cell r="AQ147">
            <v>0.98300700000000063</v>
          </cell>
          <cell r="AR147">
            <v>2.1487769999999955</v>
          </cell>
          <cell r="AS147">
            <v>2.6902639999999991</v>
          </cell>
          <cell r="AT147">
            <v>3.1359089999999981</v>
          </cell>
          <cell r="AU147">
            <v>2.2801860000000005</v>
          </cell>
          <cell r="AV147">
            <v>3.3771020000000078</v>
          </cell>
          <cell r="AW147">
            <v>4.3320010000000195</v>
          </cell>
          <cell r="AX147">
            <v>4.4872000000000014</v>
          </cell>
          <cell r="AY147">
            <v>2.5545450000000187</v>
          </cell>
          <cell r="AZ147">
            <v>175.221496</v>
          </cell>
          <cell r="BA147">
            <v>0</v>
          </cell>
        </row>
        <row r="160">
          <cell r="B160">
            <v>0.11023922000000001</v>
          </cell>
          <cell r="C160">
            <v>3.1986500000000001E-2</v>
          </cell>
          <cell r="D160">
            <v>0.12752740000000001</v>
          </cell>
          <cell r="E160">
            <v>0.17637802000000002</v>
          </cell>
          <cell r="F160">
            <v>0.23259236000000003</v>
          </cell>
          <cell r="G160">
            <v>0.20564544000000001</v>
          </cell>
          <cell r="H160">
            <v>0.20493564</v>
          </cell>
          <cell r="I160">
            <v>0.24424400000000002</v>
          </cell>
          <cell r="J160">
            <v>0.33676370000000005</v>
          </cell>
          <cell r="K160">
            <v>7.9865240000000004E-2</v>
          </cell>
          <cell r="L160">
            <v>8.7962419999999999E-2</v>
          </cell>
          <cell r="M160">
            <v>8.2806360000000023E-2</v>
          </cell>
          <cell r="N160">
            <v>6.32905E-2</v>
          </cell>
          <cell r="O160">
            <v>3.8425659999999993E-2</v>
          </cell>
          <cell r="P160">
            <v>4.7016060000000005E-2</v>
          </cell>
          <cell r="Q160">
            <v>3.6463699999999995E-2</v>
          </cell>
          <cell r="R160">
            <v>4.4717400000000004E-2</v>
          </cell>
          <cell r="S160">
            <v>5.3202239999999998E-2</v>
          </cell>
          <cell r="T160">
            <v>7.6032319999999987E-2</v>
          </cell>
          <cell r="U160">
            <v>6.307937999999999E-2</v>
          </cell>
          <cell r="V160">
            <v>5.8377093683999993E-2</v>
          </cell>
          <cell r="W160">
            <v>4.6355400000000005E-2</v>
          </cell>
          <cell r="X160">
            <v>5.2354119999999997E-2</v>
          </cell>
          <cell r="Y160">
            <v>4.6324459999999998E-2</v>
          </cell>
          <cell r="Z160">
            <v>4.3183139999999995E-2</v>
          </cell>
          <cell r="AA160">
            <v>0</v>
          </cell>
          <cell r="AB160">
            <v>19.118972999999997</v>
          </cell>
          <cell r="AC160">
            <v>5.6738090000000003</v>
          </cell>
          <cell r="AD160">
            <v>20.679533999999997</v>
          </cell>
          <cell r="AE160">
            <v>28.315518000000001</v>
          </cell>
          <cell r="AF160">
            <v>40.308150999999995</v>
          </cell>
          <cell r="AG160">
            <v>45.780106000000004</v>
          </cell>
          <cell r="AH160">
            <v>55.185742999999995</v>
          </cell>
          <cell r="AI160">
            <v>80.719933999999995</v>
          </cell>
          <cell r="AJ160">
            <v>73.917856999999984</v>
          </cell>
          <cell r="AK160">
            <v>29.158223</v>
          </cell>
          <cell r="AL160">
            <v>33.644509999999997</v>
          </cell>
          <cell r="AM160">
            <v>37.730553</v>
          </cell>
          <cell r="AN160">
            <v>25.575437999999998</v>
          </cell>
          <cell r="AO160">
            <v>16.758084</v>
          </cell>
          <cell r="AP160">
            <v>20.495305999999999</v>
          </cell>
          <cell r="AQ160">
            <v>13.078211</v>
          </cell>
          <cell r="AR160">
            <v>15.196736</v>
          </cell>
          <cell r="AS160">
            <v>17.760007999999999</v>
          </cell>
          <cell r="AT160">
            <v>26.416888999999998</v>
          </cell>
          <cell r="AU160">
            <v>22.972266999999999</v>
          </cell>
          <cell r="AV160">
            <v>20.261915999999999</v>
          </cell>
          <cell r="AW160">
            <v>17.739656</v>
          </cell>
          <cell r="AX160">
            <v>23.942726</v>
          </cell>
          <cell r="AY160">
            <v>19.271190999999998</v>
          </cell>
          <cell r="AZ160">
            <v>15.872871</v>
          </cell>
          <cell r="BA160">
            <v>0</v>
          </cell>
        </row>
        <row r="185">
          <cell r="B185">
            <v>9.7370000000000009E-4</v>
          </cell>
          <cell r="C185">
            <v>1.0162879999999999E-2</v>
          </cell>
          <cell r="D185">
            <v>1.7583020000000001E-2</v>
          </cell>
          <cell r="E185">
            <v>1.1766300000000002E-2</v>
          </cell>
          <cell r="F185">
            <v>1.4933100000000001E-2</v>
          </cell>
          <cell r="G185">
            <v>2.2513399999999999E-2</v>
          </cell>
          <cell r="H185">
            <v>8.0971800000000007E-3</v>
          </cell>
          <cell r="I185">
            <v>4.3789200000000006E-3</v>
          </cell>
          <cell r="J185">
            <v>6.1115600000000011E-3</v>
          </cell>
          <cell r="K185">
            <v>2.08026E-3</v>
          </cell>
          <cell r="L185">
            <v>1.183E-4</v>
          </cell>
          <cell r="M185">
            <v>4.5499999999999968E-5</v>
          </cell>
          <cell r="N185">
            <v>2.9308879600000001E-4</v>
          </cell>
          <cell r="O185">
            <v>3.0940000000000249E-8</v>
          </cell>
          <cell r="P185">
            <v>3.0940000000000005E-5</v>
          </cell>
          <cell r="Q185">
            <v>7.3105760000000052E-6</v>
          </cell>
          <cell r="R185">
            <v>4.1714400000000015E-7</v>
          </cell>
          <cell r="S185">
            <v>1.0978695000000006E-4</v>
          </cell>
          <cell r="T185">
            <v>8.0236519999999896E-5</v>
          </cell>
          <cell r="U185">
            <v>1.4014000000000019E-4</v>
          </cell>
          <cell r="V185">
            <v>4.285408400000001E-4</v>
          </cell>
          <cell r="W185">
            <v>3.3305999999999999E-4</v>
          </cell>
          <cell r="X185">
            <v>1.9655999999999927E-4</v>
          </cell>
          <cell r="Y185">
            <v>5.5509999999999978E-4</v>
          </cell>
          <cell r="Z185">
            <v>8.5736993159999993E-3</v>
          </cell>
          <cell r="AA185">
            <v>0</v>
          </cell>
          <cell r="AB185">
            <v>0.16057100000000002</v>
          </cell>
          <cell r="AC185">
            <v>1.2273279999999998</v>
          </cell>
          <cell r="AD185">
            <v>1.8548619999999998</v>
          </cell>
          <cell r="AE185">
            <v>1.2909799999999998</v>
          </cell>
          <cell r="AF185">
            <v>1.6753349999999998</v>
          </cell>
          <cell r="AG185">
            <v>3.3344209999999999</v>
          </cell>
          <cell r="AH185">
            <v>1.429481</v>
          </cell>
          <cell r="AI185">
            <v>0.86319199999999996</v>
          </cell>
          <cell r="AJ185">
            <v>1.5032399999999999</v>
          </cell>
          <cell r="AK185">
            <v>0.603078</v>
          </cell>
          <cell r="AL185">
            <v>4.9604000000000009E-2</v>
          </cell>
          <cell r="AM185">
            <v>2.0799999999999985E-2</v>
          </cell>
          <cell r="AN185">
            <v>0.11360100000000001</v>
          </cell>
          <cell r="AO185">
            <v>2.5200000000000005E-4</v>
          </cell>
          <cell r="AP185">
            <v>1.3743999999999999E-2</v>
          </cell>
          <cell r="AQ185">
            <v>6.9099999999999977E-4</v>
          </cell>
          <cell r="AR185">
            <v>4.6499999999999997E-4</v>
          </cell>
          <cell r="AS185">
            <v>4.5097999999999985E-2</v>
          </cell>
          <cell r="AT185">
            <v>1.1954999999999993E-2</v>
          </cell>
          <cell r="AU185">
            <v>1.2740000000000001E-2</v>
          </cell>
          <cell r="AV185">
            <v>2.7490000000000001E-2</v>
          </cell>
          <cell r="AW185">
            <v>2.5632999999999996E-2</v>
          </cell>
          <cell r="AX185">
            <v>2.8497000000000001E-2</v>
          </cell>
          <cell r="AY185">
            <v>0.15190499999999998</v>
          </cell>
          <cell r="AZ185">
            <v>0.38499099999999997</v>
          </cell>
          <cell r="BA185">
            <v>0</v>
          </cell>
        </row>
        <row r="187">
          <cell r="B187">
            <v>0.13089258000000001</v>
          </cell>
          <cell r="C187">
            <v>3.7333660000000005E-2</v>
          </cell>
          <cell r="D187">
            <v>4.3851080000000001E-2</v>
          </cell>
          <cell r="E187">
            <v>6.2862799999999996E-2</v>
          </cell>
          <cell r="F187">
            <v>1.9474000000000002E-4</v>
          </cell>
          <cell r="G187">
            <v>9.0235599999999999E-3</v>
          </cell>
          <cell r="H187">
            <v>1.4268800000000002E-3</v>
          </cell>
          <cell r="I187">
            <v>1.6653000000000002E-3</v>
          </cell>
          <cell r="J187">
            <v>1.1411400000000001E-3</v>
          </cell>
          <cell r="K187">
            <v>6.2972000000000006E-4</v>
          </cell>
          <cell r="L187">
            <v>2.7664000000000003E-4</v>
          </cell>
          <cell r="M187">
            <v>4.4044E-4</v>
          </cell>
          <cell r="N187">
            <v>1.4014E-4</v>
          </cell>
          <cell r="O187">
            <v>4.0039999999999996E-5</v>
          </cell>
          <cell r="P187">
            <v>0</v>
          </cell>
          <cell r="Q187">
            <v>0</v>
          </cell>
          <cell r="R187">
            <v>5.3872000000000002E-4</v>
          </cell>
          <cell r="S187">
            <v>5.4600000000000026E-5</v>
          </cell>
          <cell r="T187">
            <v>1.2193999999999999E-4</v>
          </cell>
          <cell r="U187">
            <v>3.3983039999999998E-4</v>
          </cell>
          <cell r="V187">
            <v>4.4771999999999998E-4</v>
          </cell>
          <cell r="W187">
            <v>2.0402200000000058E-3</v>
          </cell>
          <cell r="X187">
            <v>1.5160599999999996E-3</v>
          </cell>
          <cell r="Y187">
            <v>9.409400000000151E-4</v>
          </cell>
          <cell r="Z187">
            <v>1.9730620000000001E-2</v>
          </cell>
          <cell r="AA187">
            <v>0</v>
          </cell>
          <cell r="AB187">
            <v>9.3202490000000004</v>
          </cell>
          <cell r="AC187">
            <v>2.4453079999999998</v>
          </cell>
          <cell r="AD187">
            <v>2.5021949999999999</v>
          </cell>
          <cell r="AE187">
            <v>3.7876159999999999</v>
          </cell>
          <cell r="AF187">
            <v>1.7686999999999998E-2</v>
          </cell>
          <cell r="AG187">
            <v>0.87220300000000006</v>
          </cell>
          <cell r="AH187">
            <v>0.46371699999999999</v>
          </cell>
          <cell r="AI187">
            <v>0.40051199999999998</v>
          </cell>
          <cell r="AJ187">
            <v>0.57328099999999993</v>
          </cell>
          <cell r="AK187">
            <v>0.237673</v>
          </cell>
          <cell r="AL187">
            <v>0.11990099999999999</v>
          </cell>
          <cell r="AM187">
            <v>0.199964</v>
          </cell>
          <cell r="AN187">
            <v>9.4509999999999997E-2</v>
          </cell>
          <cell r="AO187">
            <v>2.5349E-2</v>
          </cell>
          <cell r="AP187">
            <v>0</v>
          </cell>
          <cell r="AQ187">
            <v>0</v>
          </cell>
          <cell r="AR187">
            <v>6.54E-2</v>
          </cell>
          <cell r="AS187">
            <v>1.3549999999999993E-2</v>
          </cell>
          <cell r="AT187">
            <v>2.2818999999999999E-2</v>
          </cell>
          <cell r="AU187">
            <v>5.9707999999999997E-2</v>
          </cell>
          <cell r="AV187">
            <v>7.8293000000000001E-2</v>
          </cell>
          <cell r="AW187">
            <v>0.32633000000000001</v>
          </cell>
          <cell r="AX187">
            <v>0.3038860000000001</v>
          </cell>
          <cell r="AY187">
            <v>0.18529400000000074</v>
          </cell>
          <cell r="AZ187">
            <v>2.3684279999999998</v>
          </cell>
          <cell r="BA187">
            <v>0</v>
          </cell>
        </row>
        <row r="189">
          <cell r="B189">
            <v>0.10171434000000001</v>
          </cell>
          <cell r="C189">
            <v>1.5917720000000003E-2</v>
          </cell>
          <cell r="D189">
            <v>0.12748008</v>
          </cell>
          <cell r="E189">
            <v>0.13547170000000003</v>
          </cell>
          <cell r="F189">
            <v>0.18250232</v>
          </cell>
          <cell r="G189">
            <v>0.15417220000000001</v>
          </cell>
          <cell r="H189">
            <v>0.1149512</v>
          </cell>
          <cell r="I189">
            <v>0.15253238</v>
          </cell>
          <cell r="J189">
            <v>7.8330980000000008E-2</v>
          </cell>
          <cell r="K189">
            <v>3.6460060000000009E-2</v>
          </cell>
          <cell r="L189">
            <v>3.3810140000000009E-2</v>
          </cell>
          <cell r="M189">
            <v>2.0453766666666668E-2</v>
          </cell>
          <cell r="N189">
            <v>1.3591760000000001E-2</v>
          </cell>
          <cell r="O189">
            <v>1.0339420000000002E-2</v>
          </cell>
          <cell r="P189">
            <v>1.472562E-2</v>
          </cell>
          <cell r="Q189">
            <v>1.6012360000000003E-2</v>
          </cell>
          <cell r="R189">
            <v>1.582308E-2</v>
          </cell>
          <cell r="S189">
            <v>1.3244140000000003E-2</v>
          </cell>
          <cell r="T189">
            <v>1.4810001266666666E-2</v>
          </cell>
          <cell r="U189">
            <v>1.7993861339999997E-2</v>
          </cell>
          <cell r="V189">
            <v>1.4043119999999999E-2</v>
          </cell>
          <cell r="W189">
            <v>1.1344060000000003E-2</v>
          </cell>
          <cell r="X189">
            <v>1.0557819999999997E-2</v>
          </cell>
          <cell r="Y189">
            <v>8.277360000000001E-3</v>
          </cell>
          <cell r="Z189">
            <v>1.2587120000000005E-2</v>
          </cell>
          <cell r="AA189">
            <v>0</v>
          </cell>
          <cell r="AB189">
            <v>15.641079</v>
          </cell>
          <cell r="AC189">
            <v>2.5528190000000004</v>
          </cell>
          <cell r="AD189">
            <v>18.015098000000002</v>
          </cell>
          <cell r="AE189">
            <v>17.986148999999997</v>
          </cell>
          <cell r="AF189">
            <v>30.590029000000001</v>
          </cell>
          <cell r="AG189">
            <v>31.384106000000003</v>
          </cell>
          <cell r="AH189">
            <v>27.906946999999999</v>
          </cell>
          <cell r="AI189">
            <v>49.351525000000002</v>
          </cell>
          <cell r="AJ189">
            <v>32.156447999999997</v>
          </cell>
          <cell r="AK189">
            <v>14.255761999999999</v>
          </cell>
          <cell r="AL189">
            <v>14.749960999999999</v>
          </cell>
          <cell r="AM189">
            <v>9.9453979999999991</v>
          </cell>
          <cell r="AN189">
            <v>7.2005239999999997</v>
          </cell>
          <cell r="AO189">
            <v>4.7613249999999994</v>
          </cell>
          <cell r="AP189">
            <v>6.7119759999999999</v>
          </cell>
          <cell r="AQ189">
            <v>6.6015169999999994</v>
          </cell>
          <cell r="AR189">
            <v>6.0515059999999998</v>
          </cell>
          <cell r="AS189">
            <v>4.899197</v>
          </cell>
          <cell r="AT189">
            <v>5.583755</v>
          </cell>
          <cell r="AU189">
            <v>7.5586539999999998</v>
          </cell>
          <cell r="AV189">
            <v>5.139405</v>
          </cell>
          <cell r="AW189">
            <v>4.4633750000000001</v>
          </cell>
          <cell r="AX189">
            <v>5.7193049999999994</v>
          </cell>
          <cell r="AY189">
            <v>3.7849889999999999</v>
          </cell>
          <cell r="AZ189">
            <v>4.1297100000000002</v>
          </cell>
          <cell r="BA189">
            <v>0</v>
          </cell>
        </row>
        <row r="211">
          <cell r="B211">
            <v>1.2699960000000003E-2</v>
          </cell>
          <cell r="C211">
            <v>9.3893799999999993E-3</v>
          </cell>
          <cell r="D211">
            <v>1.4221480000000002E-2</v>
          </cell>
          <cell r="E211">
            <v>1.8165419999999998E-2</v>
          </cell>
          <cell r="F211">
            <v>1.7013360000000002E-2</v>
          </cell>
          <cell r="G211">
            <v>1.2632620000000001E-2</v>
          </cell>
          <cell r="H211">
            <v>1.1646179999999997E-2</v>
          </cell>
          <cell r="I211">
            <v>1.5060500000000004E-2</v>
          </cell>
          <cell r="J211">
            <v>2.1039199999999952E-3</v>
          </cell>
          <cell r="K211">
            <v>2.6556165999999971E-3</v>
          </cell>
          <cell r="L211">
            <v>9.5185999999999882E-4</v>
          </cell>
          <cell r="M211">
            <v>5.0050000000000788E-4</v>
          </cell>
          <cell r="N211">
            <v>5.4417999999999828E-4</v>
          </cell>
          <cell r="O211">
            <v>1.0792599999999986E-3</v>
          </cell>
          <cell r="P211">
            <v>1.4487200000000006E-3</v>
          </cell>
          <cell r="Q211">
            <v>2.1184800000000024E-3</v>
          </cell>
          <cell r="R211">
            <v>2.6844999999999994E-3</v>
          </cell>
          <cell r="S211">
            <v>4.116840000000001E-3</v>
          </cell>
          <cell r="T211">
            <v>7.9697799999999992E-3</v>
          </cell>
          <cell r="U211">
            <v>3.6891400000000005E-3</v>
          </cell>
          <cell r="V211">
            <v>8.1172000000000015E-4</v>
          </cell>
          <cell r="W211">
            <v>6.4973999999999989E-4</v>
          </cell>
          <cell r="X211">
            <v>1.00646E-3</v>
          </cell>
          <cell r="Y211">
            <v>9.4094000000000014E-4</v>
          </cell>
          <cell r="Z211">
            <v>4.4953999999999995E-4</v>
          </cell>
          <cell r="AA211">
            <v>0</v>
          </cell>
          <cell r="AB211">
            <v>2.6254189999999999</v>
          </cell>
          <cell r="AC211">
            <v>1.4303880000000002</v>
          </cell>
          <cell r="AD211">
            <v>1.850819</v>
          </cell>
          <cell r="AE211">
            <v>2.0373760000000001</v>
          </cell>
          <cell r="AF211">
            <v>1.7915049999999999</v>
          </cell>
          <cell r="AG211">
            <v>1.7451819999999998</v>
          </cell>
          <cell r="AH211">
            <v>2.0085850000000001</v>
          </cell>
          <cell r="AI211">
            <v>2.6007629999999997</v>
          </cell>
          <cell r="AJ211">
            <v>0.97830300000000037</v>
          </cell>
          <cell r="AK211">
            <v>0.93033799999999944</v>
          </cell>
          <cell r="AL211">
            <v>0.52242999999999995</v>
          </cell>
          <cell r="AM211">
            <v>0.28105700000000056</v>
          </cell>
          <cell r="AN211">
            <v>0.25375800000000037</v>
          </cell>
          <cell r="AO211">
            <v>0.60499100000000006</v>
          </cell>
          <cell r="AP211">
            <v>0.88813800000000009</v>
          </cell>
          <cell r="AQ211">
            <v>1.1103730000000001</v>
          </cell>
          <cell r="AR211">
            <v>1.3090549999999996</v>
          </cell>
          <cell r="AS211">
            <v>2.2188379999999999</v>
          </cell>
          <cell r="AT211">
            <v>3.1038419999999998</v>
          </cell>
          <cell r="AU211">
            <v>1.1027070000000001</v>
          </cell>
          <cell r="AV211">
            <v>0.354713</v>
          </cell>
          <cell r="AW211">
            <v>0.260764</v>
          </cell>
          <cell r="AX211">
            <v>0.59489499999999995</v>
          </cell>
          <cell r="AY211">
            <v>0.34675899999999998</v>
          </cell>
          <cell r="AZ211">
            <v>0.18820299999999998</v>
          </cell>
          <cell r="BA211">
            <v>0</v>
          </cell>
        </row>
        <row r="212">
          <cell r="B212">
            <v>0.13745367999999999</v>
          </cell>
          <cell r="C212">
            <v>0.18479916000000002</v>
          </cell>
          <cell r="D212">
            <v>0.18045482000000002</v>
          </cell>
          <cell r="E212">
            <v>0.17620257200000006</v>
          </cell>
          <cell r="F212">
            <v>0.21743904000000003</v>
          </cell>
          <cell r="G212">
            <v>0.19375356000000002</v>
          </cell>
          <cell r="H212">
            <v>0.12841374</v>
          </cell>
          <cell r="I212">
            <v>0.15404298</v>
          </cell>
          <cell r="J212">
            <v>5.2370527299999969E-2</v>
          </cell>
          <cell r="K212">
            <v>2.2970220000000006E-2</v>
          </cell>
          <cell r="L212">
            <v>1.4796600000000007E-2</v>
          </cell>
          <cell r="M212">
            <v>1.1498759999999993E-2</v>
          </cell>
          <cell r="N212">
            <v>4.9394800000000048E-3</v>
          </cell>
          <cell r="O212">
            <v>6.9906200000000012E-3</v>
          </cell>
          <cell r="P212">
            <v>8.3629000000000012E-3</v>
          </cell>
          <cell r="Q212">
            <v>9.806160000000003E-3</v>
          </cell>
          <cell r="R212">
            <v>1.338064000000002E-2</v>
          </cell>
          <cell r="S212">
            <v>1.004822000000001E-2</v>
          </cell>
          <cell r="T212">
            <v>2.1060967199999989E-2</v>
          </cell>
          <cell r="U212">
            <v>2.8150585645000004E-2</v>
          </cell>
          <cell r="V212">
            <v>1.832739999999998E-2</v>
          </cell>
          <cell r="W212">
            <v>2.4475359999999974E-2</v>
          </cell>
          <cell r="X212">
            <v>4.7323640000000014E-2</v>
          </cell>
          <cell r="Y212">
            <v>2.6590200000000008E-2</v>
          </cell>
          <cell r="Z212">
            <v>6.2906480000000015E-2</v>
          </cell>
          <cell r="AA212">
            <v>0</v>
          </cell>
          <cell r="AB212">
            <v>22.935852999999994</v>
          </cell>
          <cell r="AC212">
            <v>30.326710999999996</v>
          </cell>
          <cell r="AD212">
            <v>29.047989999999999</v>
          </cell>
          <cell r="AE212">
            <v>29.960429999999995</v>
          </cell>
          <cell r="AF212">
            <v>42.90734299999999</v>
          </cell>
          <cell r="AG212">
            <v>50.812118999999996</v>
          </cell>
          <cell r="AH212">
            <v>35.340164000000001</v>
          </cell>
          <cell r="AI212">
            <v>57.562186000000004</v>
          </cell>
          <cell r="AJ212">
            <v>20.871970000000001</v>
          </cell>
          <cell r="AK212">
            <v>10.170915999999998</v>
          </cell>
          <cell r="AL212">
            <v>7.3627260000000003</v>
          </cell>
          <cell r="AM212">
            <v>7.0058249999999997</v>
          </cell>
          <cell r="AN212">
            <v>3.4567879999999995</v>
          </cell>
          <cell r="AO212">
            <v>4.2543349999999993</v>
          </cell>
          <cell r="AP212">
            <v>5.1192630000000001</v>
          </cell>
          <cell r="AQ212">
            <v>5.4426279999999991</v>
          </cell>
          <cell r="AR212">
            <v>6.3241290000000001</v>
          </cell>
          <cell r="AS212">
            <v>5.8022609999999997</v>
          </cell>
          <cell r="AT212">
            <v>9.4221170000000019</v>
          </cell>
          <cell r="AU212">
            <v>8.2980239999999998</v>
          </cell>
          <cell r="AV212">
            <v>6.2567459999999997</v>
          </cell>
          <cell r="AW212">
            <v>5.1113089999999985</v>
          </cell>
          <cell r="AX212">
            <v>10.127001999999997</v>
          </cell>
          <cell r="AY212">
            <v>5.6573699999999993</v>
          </cell>
          <cell r="AZ212">
            <v>8.4110929999999993</v>
          </cell>
          <cell r="BA212">
            <v>0</v>
          </cell>
        </row>
        <row r="228">
          <cell r="B228">
            <v>2.5682020000000003E-2</v>
          </cell>
          <cell r="C228">
            <v>1.315496E-2</v>
          </cell>
          <cell r="D228">
            <v>2.6346320000000006E-2</v>
          </cell>
          <cell r="E228">
            <v>2.451176E-2</v>
          </cell>
          <cell r="F228">
            <v>4.3865640000000004E-2</v>
          </cell>
          <cell r="G228">
            <v>1.766856E-2</v>
          </cell>
          <cell r="H228">
            <v>9.0271999999999991E-3</v>
          </cell>
          <cell r="I228">
            <v>1.3025740000000001E-2</v>
          </cell>
          <cell r="J228">
            <v>3.7837800000000005E-3</v>
          </cell>
          <cell r="K228">
            <v>4.0677000000000005E-3</v>
          </cell>
          <cell r="L228">
            <v>1.8309200000000015E-3</v>
          </cell>
          <cell r="M228">
            <v>4.6046000000000108E-4</v>
          </cell>
          <cell r="N228">
            <v>7.6258000000000055E-4</v>
          </cell>
          <cell r="O228">
            <v>7.0980000000000088E-4</v>
          </cell>
          <cell r="P228">
            <v>2.8592200000000026E-3</v>
          </cell>
          <cell r="Q228">
            <v>4.1914599999999906E-3</v>
          </cell>
          <cell r="R228">
            <v>1.9474000000000019E-3</v>
          </cell>
          <cell r="S228">
            <v>1.7017203840000023E-3</v>
          </cell>
          <cell r="T228">
            <v>8.8688599999999923E-3</v>
          </cell>
          <cell r="U228">
            <v>2.1748999999999866E-3</v>
          </cell>
          <cell r="V228">
            <v>1.9833468199999885E-3</v>
          </cell>
          <cell r="W228">
            <v>1.0703419999999991E-2</v>
          </cell>
          <cell r="X228">
            <v>6.2553400000000398E-3</v>
          </cell>
          <cell r="Y228">
            <v>2.1130200000000002E-3</v>
          </cell>
          <cell r="Z228">
            <v>5.203743999999999E-2</v>
          </cell>
          <cell r="AA228">
            <v>0</v>
          </cell>
          <cell r="AB228">
            <v>7.0245419999999994</v>
          </cell>
          <cell r="AC228">
            <v>3.5253059999999996</v>
          </cell>
          <cell r="AD228">
            <v>6.9425530000000002</v>
          </cell>
          <cell r="AE228">
            <v>5.4372949999999998</v>
          </cell>
          <cell r="AF228">
            <v>12.170398999999996</v>
          </cell>
          <cell r="AG228">
            <v>5.0427930000000005</v>
          </cell>
          <cell r="AH228">
            <v>2.3323029999999996</v>
          </cell>
          <cell r="AI228">
            <v>4.0973129999999998</v>
          </cell>
          <cell r="AJ228">
            <v>1.5324319999999996</v>
          </cell>
          <cell r="AK228">
            <v>1.4353989999999999</v>
          </cell>
          <cell r="AL228">
            <v>0.94288599999999989</v>
          </cell>
          <cell r="AM228">
            <v>0.22045700000000013</v>
          </cell>
          <cell r="AN228">
            <v>0.44677</v>
          </cell>
          <cell r="AO228">
            <v>0.35596899999999998</v>
          </cell>
          <cell r="AP228">
            <v>1.3715759999999999</v>
          </cell>
          <cell r="AQ228">
            <v>1.763026</v>
          </cell>
          <cell r="AR228">
            <v>0.647594</v>
          </cell>
          <cell r="AS228">
            <v>0.39978699999999989</v>
          </cell>
          <cell r="AT228">
            <v>1.0326429999999993</v>
          </cell>
          <cell r="AU228">
            <v>0.45691900000000008</v>
          </cell>
          <cell r="AV228">
            <v>0.424925</v>
          </cell>
          <cell r="AW228">
            <v>1.3957939999999986</v>
          </cell>
          <cell r="AX228">
            <v>1.0809129999999989</v>
          </cell>
          <cell r="AY228">
            <v>0.56831300000000029</v>
          </cell>
          <cell r="AZ228">
            <v>5.9541680000000001</v>
          </cell>
          <cell r="BA228">
            <v>0</v>
          </cell>
        </row>
        <row r="231">
          <cell r="B231">
            <v>6.7152540000000011E-2</v>
          </cell>
          <cell r="C231">
            <v>6.9320160000000006E-2</v>
          </cell>
          <cell r="D231">
            <v>8.713796E-2</v>
          </cell>
          <cell r="E231">
            <v>6.6237080000000018E-2</v>
          </cell>
          <cell r="F231">
            <v>7.3032960000000008E-2</v>
          </cell>
          <cell r="G231">
            <v>6.972602E-2</v>
          </cell>
          <cell r="H231">
            <v>2.86013E-2</v>
          </cell>
          <cell r="I231">
            <v>5.3107599999999994E-3</v>
          </cell>
          <cell r="J231">
            <v>2.4934000000000007E-3</v>
          </cell>
          <cell r="K231">
            <v>6.0606000000000006E-4</v>
          </cell>
          <cell r="L231">
            <v>4.6774000000000034E-4</v>
          </cell>
          <cell r="M231">
            <v>1.4562184000000214E-4</v>
          </cell>
          <cell r="N231">
            <v>3.3670000000000228E-4</v>
          </cell>
          <cell r="O231">
            <v>2.5844000000000561E-4</v>
          </cell>
          <cell r="P231">
            <v>3.2395999999999814E-4</v>
          </cell>
          <cell r="Q231">
            <v>9.3184000000000322E-4</v>
          </cell>
          <cell r="R231">
            <v>1.306760000000004E-3</v>
          </cell>
          <cell r="S231">
            <v>2.4824799999999814E-3</v>
          </cell>
          <cell r="T231">
            <v>2.4533600000000294E-3</v>
          </cell>
          <cell r="U231">
            <v>2.3805599999999899E-3</v>
          </cell>
          <cell r="V231">
            <v>2.0274825480000036E-3</v>
          </cell>
          <cell r="W231">
            <v>1.9746999999999959E-3</v>
          </cell>
          <cell r="X231">
            <v>3.7856000000000001E-4</v>
          </cell>
          <cell r="Y231">
            <v>2.3568999999999882E-3</v>
          </cell>
          <cell r="Z231">
            <v>5.1049179999999993E-2</v>
          </cell>
          <cell r="AA231">
            <v>0</v>
          </cell>
          <cell r="AB231">
            <v>5.0820299999999996</v>
          </cell>
          <cell r="AC231">
            <v>5.0123920000000002</v>
          </cell>
          <cell r="AD231">
            <v>6.053077</v>
          </cell>
          <cell r="AE231">
            <v>5.4938330000000004</v>
          </cell>
          <cell r="AF231">
            <v>5.8838219999999994</v>
          </cell>
          <cell r="AG231">
            <v>5.8672449999999996</v>
          </cell>
          <cell r="AH231">
            <v>2.9867510000000004</v>
          </cell>
          <cell r="AI231">
            <v>1.2092509999999999</v>
          </cell>
          <cell r="AJ231">
            <v>1.0919140000000001</v>
          </cell>
          <cell r="AK231">
            <v>0.16848399999999997</v>
          </cell>
          <cell r="AL231">
            <v>0.18162099999999992</v>
          </cell>
          <cell r="AM231">
            <v>3.325900000000015E-2</v>
          </cell>
          <cell r="AN231">
            <v>0.11251999999999995</v>
          </cell>
          <cell r="AO231">
            <v>7.3665000000000092E-2</v>
          </cell>
          <cell r="AP231">
            <v>7.9537999999999442E-2</v>
          </cell>
          <cell r="AQ231">
            <v>0.10820499999999988</v>
          </cell>
          <cell r="AR231">
            <v>0.8230360000000001</v>
          </cell>
          <cell r="AS231">
            <v>0.93681400000000004</v>
          </cell>
          <cell r="AT231">
            <v>0.38035800000000108</v>
          </cell>
          <cell r="AU231">
            <v>0.37940599999999947</v>
          </cell>
          <cell r="AV231">
            <v>0.28828099999999957</v>
          </cell>
          <cell r="AW231">
            <v>0.73212800000000122</v>
          </cell>
          <cell r="AX231">
            <v>6.8462999999999496E-2</v>
          </cell>
          <cell r="AY231">
            <v>0.48643299999999989</v>
          </cell>
          <cell r="AZ231">
            <v>6.2400719999999996</v>
          </cell>
          <cell r="BA231">
            <v>0</v>
          </cell>
        </row>
        <row r="246">
          <cell r="B246">
            <v>1.9548619999999996E-2</v>
          </cell>
          <cell r="C246">
            <v>2.2214919999999999E-2</v>
          </cell>
          <cell r="D246">
            <v>1.8434779999999998E-2</v>
          </cell>
          <cell r="E246">
            <v>1.5490019999999997E-2</v>
          </cell>
          <cell r="F246">
            <v>1.949584E-2</v>
          </cell>
          <cell r="G246">
            <v>1.1316760000000002E-2</v>
          </cell>
          <cell r="H246">
            <v>5.2525200000000018E-3</v>
          </cell>
          <cell r="I246">
            <v>5.6492799999999926E-3</v>
          </cell>
          <cell r="J246">
            <v>4.741099999999999E-3</v>
          </cell>
          <cell r="K246">
            <v>7.9715999999999988E-4</v>
          </cell>
          <cell r="L246">
            <v>2.1330400000000005E-3</v>
          </cell>
          <cell r="M246">
            <v>5.3690000000000005E-3</v>
          </cell>
          <cell r="N246">
            <v>5.8276399999999994E-3</v>
          </cell>
          <cell r="O246">
            <v>4.7228999999999995E-3</v>
          </cell>
          <cell r="P246">
            <v>4.0294800000000002E-3</v>
          </cell>
          <cell r="Q246">
            <v>5.4363400000000004E-3</v>
          </cell>
          <cell r="R246">
            <v>7.6476400000000007E-3</v>
          </cell>
          <cell r="S246">
            <v>3.4834800000000002E-3</v>
          </cell>
          <cell r="T246">
            <v>6.4994020000000005E-3</v>
          </cell>
          <cell r="U246">
            <v>1.14537332E-2</v>
          </cell>
          <cell r="V246">
            <v>1.2661739999999999E-2</v>
          </cell>
          <cell r="W246">
            <v>7.2035599999999995E-3</v>
          </cell>
          <cell r="X246">
            <v>1.173718E-2</v>
          </cell>
          <cell r="Y246">
            <v>1.1729899999999996E-2</v>
          </cell>
          <cell r="Z246">
            <v>5.3125799999999999E-3</v>
          </cell>
          <cell r="AA246">
            <v>0</v>
          </cell>
          <cell r="AB246">
            <v>6.0813240000000022</v>
          </cell>
          <cell r="AC246">
            <v>6.8898769999999976</v>
          </cell>
          <cell r="AD246">
            <v>4.6510340000000019</v>
          </cell>
          <cell r="AE246">
            <v>3.4757390000000008</v>
          </cell>
          <cell r="AF246">
            <v>5.4588750000000026</v>
          </cell>
          <cell r="AG246">
            <v>3.5769799999999998</v>
          </cell>
          <cell r="AH246">
            <v>1.7975139999999996</v>
          </cell>
          <cell r="AI246">
            <v>2.3061690000000006</v>
          </cell>
          <cell r="AJ246">
            <v>2.2870039999999996</v>
          </cell>
          <cell r="AK246">
            <v>0.52047299999999996</v>
          </cell>
          <cell r="AL246">
            <v>1.0059209999999998</v>
          </cell>
          <cell r="AM246">
            <v>2.5837659999999998</v>
          </cell>
          <cell r="AN246">
            <v>2.6491849999999997</v>
          </cell>
          <cell r="AO246">
            <v>2.0859389999999998</v>
          </cell>
          <cell r="AP246">
            <v>2.0413969999999999</v>
          </cell>
          <cell r="AQ246">
            <v>2.6472480000000003</v>
          </cell>
          <cell r="AR246">
            <v>2.9866959999999998</v>
          </cell>
          <cell r="AS246">
            <v>1.47743</v>
          </cell>
          <cell r="AT246">
            <v>2.6766869999999998</v>
          </cell>
          <cell r="AU246">
            <v>4.8423999999999996</v>
          </cell>
          <cell r="AV246">
            <v>5.3647209999999994</v>
          </cell>
          <cell r="AW246">
            <v>3.2672829999999999</v>
          </cell>
          <cell r="AX246">
            <v>5.9404659999999998</v>
          </cell>
          <cell r="AY246">
            <v>4.260192</v>
          </cell>
          <cell r="AZ246">
            <v>1.4203489999999999</v>
          </cell>
          <cell r="BA246">
            <v>0</v>
          </cell>
        </row>
        <row r="247">
          <cell r="B247">
            <v>0.22893962000000001</v>
          </cell>
          <cell r="C247">
            <v>0.10711791999999987</v>
          </cell>
          <cell r="D247">
            <v>0.23081057999999932</v>
          </cell>
          <cell r="E247">
            <v>0.15729349999999998</v>
          </cell>
          <cell r="F247">
            <v>0.23632700000000018</v>
          </cell>
          <cell r="G247">
            <v>0.20327943999999976</v>
          </cell>
          <cell r="H247">
            <v>0.19213375999999971</v>
          </cell>
          <cell r="I247">
            <v>0.17960224100000044</v>
          </cell>
          <cell r="J247">
            <v>7.0936320000000053E-2</v>
          </cell>
          <cell r="K247">
            <v>2.454634E-2</v>
          </cell>
          <cell r="L247">
            <v>3.1025540000000018E-2</v>
          </cell>
          <cell r="M247">
            <v>3.4492640000000074E-2</v>
          </cell>
          <cell r="N247">
            <v>3.9233133333333392E-2</v>
          </cell>
          <cell r="O247">
            <v>4.1206620000000083E-2</v>
          </cell>
          <cell r="P247">
            <v>4.1601559999999704E-2</v>
          </cell>
          <cell r="Q247">
            <v>3.5744800000000021E-2</v>
          </cell>
          <cell r="R247">
            <v>5.1697201920000602E-2</v>
          </cell>
          <cell r="S247">
            <v>0.10214022000000056</v>
          </cell>
          <cell r="T247">
            <v>8.551841100833335E-2</v>
          </cell>
          <cell r="U247">
            <v>0.12115812054666653</v>
          </cell>
          <cell r="V247">
            <v>8.5955261391999604E-2</v>
          </cell>
          <cell r="W247">
            <v>0.12164137076000081</v>
          </cell>
          <cell r="X247">
            <v>0.12552539999999857</v>
          </cell>
          <cell r="Y247">
            <v>9.1753481820000315E-2</v>
          </cell>
          <cell r="Z247">
            <v>1.6716179510939986</v>
          </cell>
          <cell r="AA247">
            <v>0</v>
          </cell>
          <cell r="AB247">
            <v>49.014349999999951</v>
          </cell>
          <cell r="AC247">
            <v>28.596024000000028</v>
          </cell>
          <cell r="AD247">
            <v>41.905123000000003</v>
          </cell>
          <cell r="AE247">
            <v>38.187445999999966</v>
          </cell>
          <cell r="AF247">
            <v>60.642444000000012</v>
          </cell>
          <cell r="AG247">
            <v>59.500102999999967</v>
          </cell>
          <cell r="AH247">
            <v>59.160285000000044</v>
          </cell>
          <cell r="AI247">
            <v>61.123483999999991</v>
          </cell>
          <cell r="AJ247">
            <v>32.310499000000021</v>
          </cell>
          <cell r="AK247">
            <v>12.452977000000004</v>
          </cell>
          <cell r="AL247">
            <v>15.702733000000009</v>
          </cell>
          <cell r="AM247">
            <v>16.983225000000004</v>
          </cell>
          <cell r="AN247">
            <v>22.132247</v>
          </cell>
          <cell r="AO247">
            <v>24.160701000000003</v>
          </cell>
          <cell r="AP247">
            <v>24.714870000000005</v>
          </cell>
          <cell r="AQ247">
            <v>18.856680999999995</v>
          </cell>
          <cell r="AR247">
            <v>22.659386999999981</v>
          </cell>
          <cell r="AS247">
            <v>35.837198999999998</v>
          </cell>
          <cell r="AT247">
            <v>34.062116000000003</v>
          </cell>
          <cell r="AU247">
            <v>35.381249999999994</v>
          </cell>
          <cell r="AV247">
            <v>23.495439000000005</v>
          </cell>
          <cell r="AW247">
            <v>32.605363000000011</v>
          </cell>
          <cell r="AX247">
            <v>43.922090000000026</v>
          </cell>
          <cell r="AY247">
            <v>32.15405899999999</v>
          </cell>
          <cell r="AZ247">
            <v>256.22829100000001</v>
          </cell>
          <cell r="BA247">
            <v>0</v>
          </cell>
        </row>
        <row r="248">
          <cell r="B248">
            <v>2.9283799999999999E-2</v>
          </cell>
          <cell r="C248">
            <v>4.188366000000001E-2</v>
          </cell>
          <cell r="D248">
            <v>2.0025460000000002E-2</v>
          </cell>
          <cell r="E248">
            <v>1.9999980000000001E-2</v>
          </cell>
          <cell r="F248">
            <v>2.8934359999999999E-2</v>
          </cell>
          <cell r="G248">
            <v>2.9203720000000006E-2</v>
          </cell>
          <cell r="H248">
            <v>2.0769840000000001E-2</v>
          </cell>
          <cell r="I248">
            <v>1.8190900000000003E-2</v>
          </cell>
          <cell r="J248">
            <v>1.568112E-2</v>
          </cell>
          <cell r="K248">
            <v>1.5679294540000003E-2</v>
          </cell>
          <cell r="L248">
            <v>9.4749200000000013E-3</v>
          </cell>
          <cell r="M248">
            <v>9.0963599999999995E-3</v>
          </cell>
          <cell r="N248">
            <v>1.0703518280000001E-2</v>
          </cell>
          <cell r="O248">
            <v>9.0890799999999976E-3</v>
          </cell>
          <cell r="P248">
            <v>5.4290600000000046E-3</v>
          </cell>
          <cell r="Q248">
            <v>4.5643426919999997E-3</v>
          </cell>
          <cell r="R248">
            <v>3.61816E-3</v>
          </cell>
          <cell r="S248">
            <v>5.2949252719999996E-3</v>
          </cell>
          <cell r="T248">
            <v>3.6617308000000005E-3</v>
          </cell>
          <cell r="U248">
            <v>2.6262600000000001E-3</v>
          </cell>
          <cell r="V248">
            <v>3.4925799999999995E-3</v>
          </cell>
          <cell r="W248">
            <v>4.8994400000000006E-3</v>
          </cell>
          <cell r="X248">
            <v>3.1904599999999996E-3</v>
          </cell>
          <cell r="Y248">
            <v>2.9702399999999999E-3</v>
          </cell>
          <cell r="Z248">
            <v>2.41332E-3</v>
          </cell>
          <cell r="AA248">
            <v>0</v>
          </cell>
          <cell r="AB248">
            <v>5.1349219999999995</v>
          </cell>
          <cell r="AC248">
            <v>4.984550999999998</v>
          </cell>
          <cell r="AD248">
            <v>2.773928999999999</v>
          </cell>
          <cell r="AE248">
            <v>2.5696659999999998</v>
          </cell>
          <cell r="AF248">
            <v>4.7392079999999996</v>
          </cell>
          <cell r="AG248">
            <v>5.7304139999999997</v>
          </cell>
          <cell r="AH248">
            <v>4.9228449999999988</v>
          </cell>
          <cell r="AI248">
            <v>5.8041229999999997</v>
          </cell>
          <cell r="AJ248">
            <v>6.4616059999999997</v>
          </cell>
          <cell r="AK248">
            <v>6.5661869999999993</v>
          </cell>
          <cell r="AL248">
            <v>3.7570460000000003</v>
          </cell>
          <cell r="AM248">
            <v>4.2870859999999995</v>
          </cell>
          <cell r="AN248">
            <v>3.8749129999999994</v>
          </cell>
          <cell r="AO248">
            <v>3.5121659999999997</v>
          </cell>
          <cell r="AP248">
            <v>2.4874329999999998</v>
          </cell>
          <cell r="AQ248">
            <v>1.7842800000000001</v>
          </cell>
          <cell r="AR248">
            <v>1.621068</v>
          </cell>
          <cell r="AS248">
            <v>2.2020590000000002</v>
          </cell>
          <cell r="AT248">
            <v>1.5325659999999999</v>
          </cell>
          <cell r="AU248">
            <v>1.2184900000000001</v>
          </cell>
          <cell r="AV248">
            <v>1.298257</v>
          </cell>
          <cell r="AW248">
            <v>1.840625</v>
          </cell>
          <cell r="AX248">
            <v>1.6217379999999999</v>
          </cell>
          <cell r="AY248">
            <v>1.39222</v>
          </cell>
          <cell r="AZ248">
            <v>0.98572599999999999</v>
          </cell>
          <cell r="BA248">
            <v>0</v>
          </cell>
        </row>
        <row r="252">
          <cell r="B252">
            <v>2.9365700000000002E-2</v>
          </cell>
          <cell r="C252">
            <v>4.8259120000000003E-2</v>
          </cell>
          <cell r="D252">
            <v>3.795428E-2</v>
          </cell>
          <cell r="E252">
            <v>1.002274E-2</v>
          </cell>
          <cell r="F252">
            <v>1.91646E-2</v>
          </cell>
          <cell r="G252">
            <v>2.1667100000000002E-2</v>
          </cell>
          <cell r="H252">
            <v>2.6581646000000004E-2</v>
          </cell>
          <cell r="I252">
            <v>1.7866030000000001E-2</v>
          </cell>
          <cell r="J252">
            <v>2.6948558000000004E-2</v>
          </cell>
          <cell r="K252">
            <v>1.6492658E-2</v>
          </cell>
          <cell r="L252">
            <v>7.6709381840000005E-3</v>
          </cell>
          <cell r="M252">
            <v>9.2201200000000001E-3</v>
          </cell>
          <cell r="N252">
            <v>1.5752099999999998E-2</v>
          </cell>
          <cell r="O252">
            <v>8.9216400000000015E-3</v>
          </cell>
          <cell r="P252">
            <v>4.5682000000000014E-4</v>
          </cell>
          <cell r="Q252">
            <v>1.4196E-4</v>
          </cell>
          <cell r="R252">
            <v>1.4377999999999998E-4</v>
          </cell>
          <cell r="S252">
            <v>7.2799999999999981E-5</v>
          </cell>
          <cell r="T252">
            <v>1.6379999999999999E-5</v>
          </cell>
          <cell r="U252">
            <v>3.4579999999999998E-5</v>
          </cell>
          <cell r="V252">
            <v>0</v>
          </cell>
          <cell r="W252">
            <v>1.8199999999999999E-5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2.2921999999999998</v>
          </cell>
          <cell r="AC252">
            <v>3.7596259999999995</v>
          </cell>
          <cell r="AD252">
            <v>2.9370839999999996</v>
          </cell>
          <cell r="AE252">
            <v>0.65215299999999998</v>
          </cell>
          <cell r="AF252">
            <v>1.2994669999999999</v>
          </cell>
          <cell r="AG252">
            <v>1.7248699999999999</v>
          </cell>
          <cell r="AH252">
            <v>3.3279069999999997</v>
          </cell>
          <cell r="AI252">
            <v>3.4098329999999999</v>
          </cell>
          <cell r="AJ252">
            <v>4.944553</v>
          </cell>
          <cell r="AK252">
            <v>2.9164330000000001</v>
          </cell>
          <cell r="AL252">
            <v>1.426922</v>
          </cell>
          <cell r="AM252">
            <v>2.9268769999999997</v>
          </cell>
          <cell r="AN252">
            <v>4.5879989999999999</v>
          </cell>
          <cell r="AO252">
            <v>2.3644029999999998</v>
          </cell>
          <cell r="AP252">
            <v>0.14916499999999996</v>
          </cell>
          <cell r="AQ252">
            <v>3.2840999999999995E-2</v>
          </cell>
          <cell r="AR252">
            <v>3.5326999999999997E-2</v>
          </cell>
          <cell r="AS252">
            <v>2.4673E-2</v>
          </cell>
          <cell r="AT252">
            <v>5.0599999999999994E-3</v>
          </cell>
          <cell r="AU252">
            <v>6.9069999999999999E-3</v>
          </cell>
          <cell r="AV252">
            <v>0</v>
          </cell>
          <cell r="AW252">
            <v>9.3869999999999995E-3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53">
          <cell r="B253">
            <v>1.15934E-3</v>
          </cell>
          <cell r="C253">
            <v>2.4388000000000001E-3</v>
          </cell>
          <cell r="D253">
            <v>7.2437820000000014E-2</v>
          </cell>
          <cell r="E253">
            <v>7.744100000000001E-2</v>
          </cell>
          <cell r="F253">
            <v>7.2355920000000018E-2</v>
          </cell>
          <cell r="G253">
            <v>0.11352068000000001</v>
          </cell>
          <cell r="H253">
            <v>0.17940104000000001</v>
          </cell>
          <cell r="I253">
            <v>0.25211186000000008</v>
          </cell>
          <cell r="J253">
            <v>0.17485104000000001</v>
          </cell>
          <cell r="K253">
            <v>0.13846559999999999</v>
          </cell>
          <cell r="L253">
            <v>0.15484742000000001</v>
          </cell>
          <cell r="M253">
            <v>0.12835732</v>
          </cell>
          <cell r="N253">
            <v>9.2907359999999981E-2</v>
          </cell>
          <cell r="O253">
            <v>6.9119959999999994E-2</v>
          </cell>
          <cell r="P253">
            <v>7.0559579999999969E-2</v>
          </cell>
          <cell r="Q253">
            <v>6.4912120000000045E-2</v>
          </cell>
          <cell r="R253">
            <v>5.5759339999999963E-2</v>
          </cell>
          <cell r="S253">
            <v>8.5798440000000031E-2</v>
          </cell>
          <cell r="T253">
            <v>0.13899521999999992</v>
          </cell>
          <cell r="U253">
            <v>0.13047216</v>
          </cell>
          <cell r="V253">
            <v>9.368631999999999E-2</v>
          </cell>
          <cell r="W253">
            <v>0.11500944000000002</v>
          </cell>
          <cell r="X253">
            <v>0.11575018000000004</v>
          </cell>
          <cell r="Y253">
            <v>3.9690559999999875E-2</v>
          </cell>
          <cell r="Z253">
            <v>0.44068205999999999</v>
          </cell>
          <cell r="AA253">
            <v>0</v>
          </cell>
          <cell r="AB253">
            <v>0.26175199999999998</v>
          </cell>
          <cell r="AC253">
            <v>0.53100700000000001</v>
          </cell>
          <cell r="AD253">
            <v>5.322451</v>
          </cell>
          <cell r="AE253">
            <v>6.1308189999999998</v>
          </cell>
          <cell r="AF253">
            <v>7.0983130000000001</v>
          </cell>
          <cell r="AG253">
            <v>11.705537</v>
          </cell>
          <cell r="AH253">
            <v>22.302637999999998</v>
          </cell>
          <cell r="AI253">
            <v>38.869976999999999</v>
          </cell>
          <cell r="AJ253">
            <v>29.793118</v>
          </cell>
          <cell r="AK253">
            <v>22.515284999999999</v>
          </cell>
          <cell r="AL253">
            <v>23.498802999999999</v>
          </cell>
          <cell r="AM253">
            <v>20.459045999999997</v>
          </cell>
          <cell r="AN253">
            <v>17.897781999999999</v>
          </cell>
          <cell r="AO253">
            <v>14.024445999999998</v>
          </cell>
          <cell r="AP253">
            <v>13.251258999999999</v>
          </cell>
          <cell r="AQ253">
            <v>11.577524</v>
          </cell>
          <cell r="AR253">
            <v>9.3247789999999995</v>
          </cell>
          <cell r="AS253">
            <v>14.596042000000001</v>
          </cell>
          <cell r="AT253">
            <v>22.944647999999997</v>
          </cell>
          <cell r="AU253">
            <v>19.975104999999996</v>
          </cell>
          <cell r="AV253">
            <v>13.494681999999997</v>
          </cell>
          <cell r="AW253">
            <v>15.254102999999986</v>
          </cell>
          <cell r="AX253">
            <v>16.643246999999995</v>
          </cell>
          <cell r="AY253">
            <v>7.0210399999999993</v>
          </cell>
          <cell r="AZ253">
            <v>53.562595999999999</v>
          </cell>
          <cell r="BA253">
            <v>0</v>
          </cell>
        </row>
        <row r="263">
          <cell r="B263">
            <v>1.3927934212919997</v>
          </cell>
          <cell r="C263">
            <v>1.298196991</v>
          </cell>
          <cell r="D263">
            <v>1.8792474464399989</v>
          </cell>
          <cell r="E263">
            <v>2.1707951836480013</v>
          </cell>
          <cell r="F263">
            <v>2.60764235732</v>
          </cell>
          <cell r="G263">
            <v>2.3078602820000009</v>
          </cell>
          <cell r="H263">
            <v>2.0177078135759996</v>
          </cell>
          <cell r="I263">
            <v>2.0915194744079999</v>
          </cell>
          <cell r="J263">
            <v>1.4247663477320001</v>
          </cell>
          <cell r="K263">
            <v>0.72033918683999998</v>
          </cell>
          <cell r="L263">
            <v>0.72020589477200003</v>
          </cell>
          <cell r="M263">
            <v>0.58629958538666638</v>
          </cell>
          <cell r="N263">
            <v>0.50757100842933334</v>
          </cell>
          <cell r="O263">
            <v>0.44552147276000004</v>
          </cell>
          <cell r="P263">
            <v>0.46230699351199961</v>
          </cell>
          <cell r="Q263">
            <v>0.43559573220800007</v>
          </cell>
          <cell r="R263">
            <v>0.50796125343600018</v>
          </cell>
          <cell r="S263">
            <v>0.61312305509000009</v>
          </cell>
          <cell r="T263">
            <v>0.69913239184388809</v>
          </cell>
          <cell r="U263">
            <v>0.6957716851612219</v>
          </cell>
          <cell r="V263">
            <v>0.59508100579199963</v>
          </cell>
          <cell r="W263">
            <v>0.64150253076000086</v>
          </cell>
          <cell r="X263">
            <v>0.69803369999999865</v>
          </cell>
          <cell r="Y263">
            <v>0.45490914559999962</v>
          </cell>
          <cell r="Z263">
            <v>5.3787332822859986</v>
          </cell>
          <cell r="AA263">
            <v>0</v>
          </cell>
          <cell r="AB263">
            <v>258.59119599999991</v>
          </cell>
          <cell r="AC263">
            <v>250.53103300000004</v>
          </cell>
          <cell r="AD263">
            <v>332.10617799999989</v>
          </cell>
          <cell r="AE263">
            <v>393.10090999999989</v>
          </cell>
          <cell r="AF263">
            <v>543.6480059999999</v>
          </cell>
          <cell r="AG263">
            <v>574.8172790000001</v>
          </cell>
          <cell r="AH263">
            <v>571.09525000000008</v>
          </cell>
          <cell r="AI263">
            <v>671.36002400000007</v>
          </cell>
          <cell r="AJ263">
            <v>476.90443499999986</v>
          </cell>
          <cell r="AK263">
            <v>258.02643000000006</v>
          </cell>
          <cell r="AL263">
            <v>263.836885</v>
          </cell>
          <cell r="AM263">
            <v>238.21484499999991</v>
          </cell>
          <cell r="AN263">
            <v>192.17087299999994</v>
          </cell>
          <cell r="AO263">
            <v>184.69110800000004</v>
          </cell>
          <cell r="AP263">
            <v>194.01557000000003</v>
          </cell>
          <cell r="AQ263">
            <v>166.48813899999996</v>
          </cell>
          <cell r="AR263">
            <v>175.99413300000001</v>
          </cell>
          <cell r="AS263">
            <v>198.09028199999997</v>
          </cell>
          <cell r="AT263">
            <v>221.57185799999999</v>
          </cell>
          <cell r="AU263">
            <v>206.99731399999996</v>
          </cell>
          <cell r="AV263">
            <v>167.97423200000009</v>
          </cell>
          <cell r="AW263">
            <v>166.21327199999999</v>
          </cell>
          <cell r="AX263">
            <v>203.40070300000008</v>
          </cell>
          <cell r="AY263">
            <v>150.57338500000003</v>
          </cell>
          <cell r="AZ263">
            <v>763.06809999999984</v>
          </cell>
          <cell r="BA263">
            <v>0</v>
          </cell>
        </row>
        <row r="264">
          <cell r="B264">
            <v>0.49489258000000008</v>
          </cell>
          <cell r="C264">
            <v>0.52453865100000008</v>
          </cell>
          <cell r="D264">
            <v>0.77553119644000013</v>
          </cell>
          <cell r="E264">
            <v>0.93401848358000017</v>
          </cell>
          <cell r="F264">
            <v>1.1834938133199999</v>
          </cell>
          <cell r="G264">
            <v>1.0316196799999999</v>
          </cell>
          <cell r="H264">
            <v>0.82048694</v>
          </cell>
          <cell r="I264">
            <v>0.95389301352800004</v>
          </cell>
          <cell r="J264">
            <v>0.68300780729999988</v>
          </cell>
          <cell r="K264">
            <v>0.27469939042000002</v>
          </cell>
          <cell r="L264">
            <v>0.28427308000000001</v>
          </cell>
          <cell r="M264">
            <v>0.23692274666666671</v>
          </cell>
          <cell r="N264">
            <v>0.177497866</v>
          </cell>
          <cell r="O264">
            <v>0.13217212007999998</v>
          </cell>
          <cell r="P264">
            <v>0.1612375674</v>
          </cell>
          <cell r="Q264">
            <v>0.14700140000000003</v>
          </cell>
          <cell r="R264">
            <v>0.16490158958000001</v>
          </cell>
          <cell r="S264">
            <v>0.15445621555</v>
          </cell>
          <cell r="T264">
            <v>0.19868084868666663</v>
          </cell>
          <cell r="U264">
            <v>0.19861854760222222</v>
          </cell>
          <cell r="V264">
            <v>0.17275507776799995</v>
          </cell>
          <cell r="W264">
            <v>0.14327403999999999</v>
          </cell>
          <cell r="X264">
            <v>0.18425316000000003</v>
          </cell>
          <cell r="Y264">
            <v>0.13931677577999999</v>
          </cell>
          <cell r="Z264">
            <v>0.16568370000000002</v>
          </cell>
          <cell r="AA264">
            <v>0</v>
          </cell>
          <cell r="AB264">
            <v>90.965527999999978</v>
          </cell>
          <cell r="AC264">
            <v>98.767573999999982</v>
          </cell>
          <cell r="AD264">
            <v>135.07620900000001</v>
          </cell>
          <cell r="AE264">
            <v>159.18934399999998</v>
          </cell>
          <cell r="AF264">
            <v>234.85457300000002</v>
          </cell>
          <cell r="AG264">
            <v>257.85266799999999</v>
          </cell>
          <cell r="AH264">
            <v>246.48743900000002</v>
          </cell>
          <cell r="AI264">
            <v>350.29760700000003</v>
          </cell>
          <cell r="AJ264">
            <v>238.112134</v>
          </cell>
          <cell r="AK264">
            <v>119.13425099999999</v>
          </cell>
          <cell r="AL264">
            <v>130.75966899999997</v>
          </cell>
          <cell r="AM264">
            <v>128.05411999999998</v>
          </cell>
          <cell r="AN264">
            <v>83.606076000000016</v>
          </cell>
          <cell r="AO264">
            <v>67.614678999999981</v>
          </cell>
          <cell r="AP264">
            <v>84.658289000000011</v>
          </cell>
          <cell r="AQ264">
            <v>71.124314000000027</v>
          </cell>
          <cell r="AR264">
            <v>69.867219000000006</v>
          </cell>
          <cell r="AS264">
            <v>68.095533999999986</v>
          </cell>
          <cell r="AT264">
            <v>86.985547000000011</v>
          </cell>
          <cell r="AU264">
            <v>82.400490999999988</v>
          </cell>
          <cell r="AV264">
            <v>66.301285000000007</v>
          </cell>
          <cell r="AW264">
            <v>54.528982999999997</v>
          </cell>
          <cell r="AX264">
            <v>75.078651999999991</v>
          </cell>
          <cell r="AY264">
            <v>55.680108000000004</v>
          </cell>
          <cell r="AZ264">
            <v>45.550633000000005</v>
          </cell>
          <cell r="BA264">
            <v>0</v>
          </cell>
        </row>
        <row r="266">
          <cell r="B266">
            <v>1.375191999999999E-2</v>
          </cell>
          <cell r="C266">
            <v>1.6287180000000002E-2</v>
          </cell>
          <cell r="D266">
            <v>1.6627520000000014E-2</v>
          </cell>
          <cell r="E266">
            <v>2.1915900188000003E-2</v>
          </cell>
          <cell r="F266">
            <v>2.4608220000000007E-2</v>
          </cell>
          <cell r="G266">
            <v>1.7410302000000009E-2</v>
          </cell>
          <cell r="H266">
            <v>1.9362980000000012E-2</v>
          </cell>
          <cell r="I266">
            <v>2.6855792600000004E-2</v>
          </cell>
          <cell r="J266">
            <v>3.1186154999999953E-3</v>
          </cell>
          <cell r="K266">
            <v>3.2752774599999969E-3</v>
          </cell>
          <cell r="L266">
            <v>2.0067592999999978E-3</v>
          </cell>
          <cell r="M266">
            <v>3.8237289999999997E-3</v>
          </cell>
          <cell r="N266">
            <v>4.1605199999999983E-3</v>
          </cell>
          <cell r="O266">
            <v>4.3505097999999992E-3</v>
          </cell>
          <cell r="P266">
            <v>6.5511864599999995E-3</v>
          </cell>
          <cell r="Q266">
            <v>5.6729400000000013E-3</v>
          </cell>
          <cell r="R266">
            <v>4.2078400000000018E-3</v>
          </cell>
          <cell r="S266">
            <v>5.4392734760000056E-3</v>
          </cell>
          <cell r="T266">
            <v>8.6039313966666687E-3</v>
          </cell>
          <cell r="U266">
            <v>5.1046686599999806E-3</v>
          </cell>
          <cell r="V266">
            <v>1.488760000000003E-3</v>
          </cell>
          <cell r="W266">
            <v>2.2149400000000029E-3</v>
          </cell>
          <cell r="X266">
            <v>2.0638799999999997E-3</v>
          </cell>
          <cell r="Y266">
            <v>2.6444600000000034E-3</v>
          </cell>
          <cell r="Z266">
            <v>3.543176E-2</v>
          </cell>
          <cell r="AA266">
            <v>0</v>
          </cell>
          <cell r="AB266">
            <v>2.8081899999999997</v>
          </cell>
          <cell r="AC266">
            <v>1.785874</v>
          </cell>
          <cell r="AD266">
            <v>2.2085989999999995</v>
          </cell>
          <cell r="AE266">
            <v>2.7145150000000009</v>
          </cell>
          <cell r="AF266">
            <v>4.7345179999999987</v>
          </cell>
          <cell r="AG266">
            <v>2.4935799999999992</v>
          </cell>
          <cell r="AH266">
            <v>2.6141849999999991</v>
          </cell>
          <cell r="AI266">
            <v>3.2492799999999997</v>
          </cell>
          <cell r="AJ266">
            <v>1.5662690000000001</v>
          </cell>
          <cell r="AK266">
            <v>1.2501959999999994</v>
          </cell>
          <cell r="AL266">
            <v>1.0267640000000002</v>
          </cell>
          <cell r="AM266">
            <v>1.1599990000000007</v>
          </cell>
          <cell r="AN266">
            <v>1.3749210000000003</v>
          </cell>
          <cell r="AO266">
            <v>2.9310309999999999</v>
          </cell>
          <cell r="AP266">
            <v>3.1501399999999995</v>
          </cell>
          <cell r="AQ266">
            <v>2.0675780000000001</v>
          </cell>
          <cell r="AR266">
            <v>1.7327629999999998</v>
          </cell>
          <cell r="AS266">
            <v>2.6812439999999995</v>
          </cell>
          <cell r="AT266">
            <v>3.4460300000000013</v>
          </cell>
          <cell r="AU266">
            <v>1.5944629999999997</v>
          </cell>
          <cell r="AV266">
            <v>0.47932699999999945</v>
          </cell>
          <cell r="AW266">
            <v>0.5263329999999995</v>
          </cell>
          <cell r="AX266">
            <v>0.87252800000000019</v>
          </cell>
          <cell r="AY266">
            <v>0.84092599999999962</v>
          </cell>
          <cell r="AZ266">
            <v>4.9031770000000003</v>
          </cell>
          <cell r="BA266">
            <v>0</v>
          </cell>
        </row>
        <row r="267">
          <cell r="B267">
            <v>0.36219092000000003</v>
          </cell>
          <cell r="C267">
            <v>0.3095001</v>
          </cell>
          <cell r="D267">
            <v>0.60516128399999991</v>
          </cell>
          <cell r="E267">
            <v>0.83775510000000009</v>
          </cell>
          <cell r="F267">
            <v>0.85093917999999991</v>
          </cell>
          <cell r="G267">
            <v>0.77794444000000029</v>
          </cell>
          <cell r="H267">
            <v>0.76020854000000015</v>
          </cell>
          <cell r="I267">
            <v>0.68968536000000014</v>
          </cell>
          <cell r="J267">
            <v>0.43296889999999999</v>
          </cell>
          <cell r="K267">
            <v>0.30718996854000002</v>
          </cell>
          <cell r="L267">
            <v>0.29670550000000001</v>
          </cell>
          <cell r="M267">
            <v>0.21336773275999996</v>
          </cell>
          <cell r="N267">
            <v>0.16135938</v>
          </cell>
          <cell r="O267">
            <v>0.14794597999999998</v>
          </cell>
          <cell r="P267">
            <v>0.14121925999999996</v>
          </cell>
          <cell r="Q267">
            <v>0.13629473494000011</v>
          </cell>
          <cell r="R267">
            <v>0.14175983821999999</v>
          </cell>
          <cell r="S267">
            <v>0.1858082013059999</v>
          </cell>
          <cell r="T267">
            <v>0.26216548833222109</v>
          </cell>
          <cell r="U267">
            <v>0.21780410665000005</v>
          </cell>
          <cell r="V267">
            <v>0.18896334402400014</v>
          </cell>
          <cell r="W267">
            <v>0.23236303999999985</v>
          </cell>
          <cell r="X267">
            <v>0.24223289999999989</v>
          </cell>
          <cell r="Y267">
            <v>0.11311372799999966</v>
          </cell>
          <cell r="Z267">
            <v>1.2194491399999998</v>
          </cell>
          <cell r="AA267">
            <v>0</v>
          </cell>
          <cell r="AB267">
            <v>60.81208500000001</v>
          </cell>
          <cell r="AC267">
            <v>65.667865999999989</v>
          </cell>
          <cell r="AD267">
            <v>113.49240500000001</v>
          </cell>
          <cell r="AE267">
            <v>158.24833499999994</v>
          </cell>
          <cell r="AF267">
            <v>190.99568500000001</v>
          </cell>
          <cell r="AG267">
            <v>196.29297799999998</v>
          </cell>
          <cell r="AH267">
            <v>209.74704100000002</v>
          </cell>
          <cell r="AI267">
            <v>190.09168899999997</v>
          </cell>
          <cell r="AJ267">
            <v>140.22419399999998</v>
          </cell>
          <cell r="AK267">
            <v>88.395159000000007</v>
          </cell>
          <cell r="AL267">
            <v>80.907387999999983</v>
          </cell>
          <cell r="AM267">
            <v>56.000239000000008</v>
          </cell>
          <cell r="AN267">
            <v>45.513277000000002</v>
          </cell>
          <cell r="AO267">
            <v>47.179698999999992</v>
          </cell>
          <cell r="AP267">
            <v>43.995981999999998</v>
          </cell>
          <cell r="AQ267">
            <v>39.991886999999991</v>
          </cell>
          <cell r="AR267">
            <v>38.111330999999993</v>
          </cell>
          <cell r="AS267">
            <v>44.517647999999994</v>
          </cell>
          <cell r="AT267">
            <v>54.342696999999994</v>
          </cell>
          <cell r="AU267">
            <v>42.719020999999991</v>
          </cell>
          <cell r="AV267">
            <v>38.578534999999995</v>
          </cell>
          <cell r="AW267">
            <v>40.186461999999992</v>
          </cell>
          <cell r="AX267">
            <v>38.960209999999989</v>
          </cell>
          <cell r="AY267">
            <v>26.704625</v>
          </cell>
          <cell r="AZ267">
            <v>145.04880499999999</v>
          </cell>
          <cell r="BA267">
            <v>0</v>
          </cell>
        </row>
        <row r="268">
          <cell r="B268">
            <v>0.24719240000000001</v>
          </cell>
          <cell r="C268">
            <v>0.12514137999999989</v>
          </cell>
          <cell r="D268">
            <v>0.25933543999999931</v>
          </cell>
          <cell r="E268">
            <v>0.17429048</v>
          </cell>
          <cell r="F268">
            <v>0.25376005200000018</v>
          </cell>
          <cell r="G268">
            <v>0.21486737999999977</v>
          </cell>
          <cell r="H268">
            <v>0.20127743999999972</v>
          </cell>
          <cell r="I268">
            <v>0.18947028100000046</v>
          </cell>
          <cell r="J268">
            <v>7.8509340000000052E-2</v>
          </cell>
          <cell r="K268">
            <v>2.7114603879999997E-2</v>
          </cell>
          <cell r="L268">
            <v>3.3307820000000016E-2</v>
          </cell>
          <cell r="M268">
            <v>3.6501920000000056E-2</v>
          </cell>
          <cell r="N268">
            <v>4.1346153333333406E-2</v>
          </cell>
          <cell r="O268">
            <v>4.4022160000000081E-2</v>
          </cell>
          <cell r="P268">
            <v>4.4946719999999683E-2</v>
          </cell>
          <cell r="Q268">
            <v>3.9887119999999943E-2</v>
          </cell>
          <cell r="R268">
            <v>5.9381241920000452E-2</v>
          </cell>
          <cell r="S268">
            <v>0.11343338333599998</v>
          </cell>
          <cell r="T268">
            <v>0.10112198444833372</v>
          </cell>
          <cell r="U268">
            <v>0.13117370794666638</v>
          </cell>
          <cell r="V268">
            <v>0.10100675821599948</v>
          </cell>
          <cell r="W268">
            <v>0.14749083076000097</v>
          </cell>
          <cell r="X268">
            <v>0.15052491999999879</v>
          </cell>
          <cell r="Y268">
            <v>0.10168158181999992</v>
          </cell>
          <cell r="Z268">
            <v>2.9892524510939986</v>
          </cell>
          <cell r="AA268">
            <v>0</v>
          </cell>
          <cell r="AB268">
            <v>52.372716999999952</v>
          </cell>
          <cell r="AC268">
            <v>32.219822000000029</v>
          </cell>
          <cell r="AD268">
            <v>46.425200000000004</v>
          </cell>
          <cell r="AE268">
            <v>40.849288999999963</v>
          </cell>
          <cell r="AF268">
            <v>64.084089000000006</v>
          </cell>
          <cell r="AG268">
            <v>63.835928999999965</v>
          </cell>
          <cell r="AH268">
            <v>62.510536000000045</v>
          </cell>
          <cell r="AI268">
            <v>64.656685999999993</v>
          </cell>
          <cell r="AJ268">
            <v>35.73488200000002</v>
          </cell>
          <cell r="AK268">
            <v>13.715361000000003</v>
          </cell>
          <cell r="AL268">
            <v>16.879790000000011</v>
          </cell>
          <cell r="AM268">
            <v>18.041071000000002</v>
          </cell>
          <cell r="AN268">
            <v>23.136931000000001</v>
          </cell>
          <cell r="AO268">
            <v>26.064990000000002</v>
          </cell>
          <cell r="AP268">
            <v>26.737850000000005</v>
          </cell>
          <cell r="AQ268">
            <v>20.880952999999995</v>
          </cell>
          <cell r="AR268">
            <v>25.511245999999975</v>
          </cell>
          <cell r="AS268">
            <v>39.563680999999995</v>
          </cell>
          <cell r="AT268">
            <v>38.906182999999999</v>
          </cell>
          <cell r="AU268">
            <v>38.493818999999995</v>
          </cell>
          <cell r="AV268">
            <v>27.514070000000011</v>
          </cell>
          <cell r="AW268">
            <v>38.53113400000003</v>
          </cell>
          <cell r="AX268">
            <v>51.234451000000028</v>
          </cell>
          <cell r="AY268">
            <v>35.948211000000008</v>
          </cell>
          <cell r="AZ268">
            <v>432.87388499999997</v>
          </cell>
          <cell r="BA268">
            <v>0</v>
          </cell>
        </row>
        <row r="269">
          <cell r="B269">
            <v>0.16173066000000003</v>
          </cell>
          <cell r="C269">
            <v>0.20047300000000001</v>
          </cell>
          <cell r="D269">
            <v>9.7943846000000001E-2</v>
          </cell>
          <cell r="E269">
            <v>0.10052029988000001</v>
          </cell>
          <cell r="F269">
            <v>0.15924126400000002</v>
          </cell>
          <cell r="G269">
            <v>0.14684670000000002</v>
          </cell>
          <cell r="H269">
            <v>0.110436326</v>
          </cell>
          <cell r="I269">
            <v>8.579298728000001E-2</v>
          </cell>
          <cell r="J269">
            <v>8.3588982932000011E-2</v>
          </cell>
          <cell r="K269">
            <v>5.1277948540000007E-2</v>
          </cell>
          <cell r="L269">
            <v>3.0608595472000007E-2</v>
          </cell>
          <cell r="M269">
            <v>3.0198036960000001E-2</v>
          </cell>
          <cell r="N269">
            <v>3.9450487075999997E-2</v>
          </cell>
          <cell r="O269">
            <v>2.8986365043999998E-2</v>
          </cell>
          <cell r="P269">
            <v>1.7015225864000002E-2</v>
          </cell>
          <cell r="Q269">
            <v>1.2128657267999998E-2</v>
          </cell>
          <cell r="R269">
            <v>1.5063686092000003E-2</v>
          </cell>
          <cell r="S269">
            <v>1.3798286502000002E-2</v>
          </cell>
          <cell r="T269">
            <v>1.1283954499999999E-2</v>
          </cell>
          <cell r="U269">
            <v>9.2986274289999851E-3</v>
          </cell>
          <cell r="V269">
            <v>1.3312983320000006E-2</v>
          </cell>
          <cell r="W269">
            <v>1.1349520000000002E-2</v>
          </cell>
          <cell r="X269">
            <v>8.6668399999999968E-3</v>
          </cell>
          <cell r="Y269">
            <v>7.6330800000000022E-3</v>
          </cell>
          <cell r="Z269">
            <v>0.16611621280799999</v>
          </cell>
          <cell r="AA269">
            <v>0</v>
          </cell>
          <cell r="AB269">
            <v>27.677579999999999</v>
          </cell>
          <cell r="AC269">
            <v>27.546085000000001</v>
          </cell>
          <cell r="AD269">
            <v>11.253467999999998</v>
          </cell>
          <cell r="AE269">
            <v>13.138037999999998</v>
          </cell>
          <cell r="AF269">
            <v>21.797309999999996</v>
          </cell>
          <cell r="AG269">
            <v>25.319444999999995</v>
          </cell>
          <cell r="AH269">
            <v>21.601773999999995</v>
          </cell>
          <cell r="AI269">
            <v>21.068182999999994</v>
          </cell>
          <cell r="AJ269">
            <v>21.807525999999996</v>
          </cell>
          <cell r="AK269">
            <v>15.080471999999999</v>
          </cell>
          <cell r="AL269">
            <v>9.5976560000000006</v>
          </cell>
          <cell r="AM269">
            <v>11.543949999999997</v>
          </cell>
          <cell r="AN269">
            <v>12.904181999999999</v>
          </cell>
          <cell r="AO269">
            <v>9.9704809999999995</v>
          </cell>
          <cell r="AP269">
            <v>6.0124099999999991</v>
          </cell>
          <cell r="AQ269">
            <v>3.5836229999999998</v>
          </cell>
          <cell r="AR269">
            <v>4.5503580000000001</v>
          </cell>
          <cell r="AS269">
            <v>4.7102940000000002</v>
          </cell>
          <cell r="AT269">
            <v>3.7574890000000001</v>
          </cell>
          <cell r="AU269">
            <v>2.6082710000000007</v>
          </cell>
          <cell r="AV269">
            <v>3.2532220000000001</v>
          </cell>
          <cell r="AW269">
            <v>3.3345720000000001</v>
          </cell>
          <cell r="AX269">
            <v>3.3561859999999997</v>
          </cell>
          <cell r="AY269">
            <v>2.9655099999999996</v>
          </cell>
          <cell r="AZ269">
            <v>23.029088999999999</v>
          </cell>
          <cell r="BA269">
            <v>0</v>
          </cell>
        </row>
        <row r="272">
          <cell r="B272">
            <v>0.10112304129200002</v>
          </cell>
          <cell r="C272">
            <v>0.11356800000000002</v>
          </cell>
          <cell r="D272">
            <v>0.11334778</v>
          </cell>
          <cell r="E272">
            <v>9.4902080000000028E-2</v>
          </cell>
          <cell r="F272">
            <v>0.11609416</v>
          </cell>
          <cell r="G272">
            <v>0.10597678000000002</v>
          </cell>
          <cell r="H272">
            <v>9.4891160000000016E-2</v>
          </cell>
          <cell r="I272">
            <v>0.12782406000000002</v>
          </cell>
          <cell r="J272">
            <v>0.10737654200000003</v>
          </cell>
          <cell r="K272">
            <v>4.0729597999999999E-2</v>
          </cell>
          <cell r="L272">
            <v>4.1827240000000002E-2</v>
          </cell>
          <cell r="M272">
            <v>2.7583919999999998E-2</v>
          </cell>
          <cell r="N272">
            <v>2.3476179999999999E-2</v>
          </cell>
          <cell r="O272">
            <v>3.2248597835999995E-2</v>
          </cell>
          <cell r="P272">
            <v>2.7542060000000011E-2</v>
          </cell>
          <cell r="Q272">
            <v>3.9408460000000013E-2</v>
          </cell>
          <cell r="R272">
            <v>4.8391980000000001E-2</v>
          </cell>
          <cell r="S272">
            <v>4.4521209459999989E-2</v>
          </cell>
          <cell r="T272">
            <v>4.1081246266666649E-2</v>
          </cell>
          <cell r="U272">
            <v>5.520283101666669E-2</v>
          </cell>
          <cell r="V272">
            <v>4.5509661652000016E-2</v>
          </cell>
          <cell r="W272">
            <v>4.2839159999999987E-2</v>
          </cell>
          <cell r="X272">
            <v>3.2599839999999991E-2</v>
          </cell>
          <cell r="Y272">
            <v>2.2831899999999995E-2</v>
          </cell>
          <cell r="Z272">
            <v>6.8126078384000005E-2</v>
          </cell>
          <cell r="AA272">
            <v>0</v>
          </cell>
          <cell r="AB272">
            <v>21.954378000000002</v>
          </cell>
          <cell r="AC272">
            <v>22.671538999999999</v>
          </cell>
          <cell r="AD272">
            <v>21.315816999999999</v>
          </cell>
          <cell r="AE272">
            <v>17.287292000000001</v>
          </cell>
          <cell r="AF272">
            <v>22.456403000000005</v>
          </cell>
          <cell r="AG272">
            <v>24.192852000000002</v>
          </cell>
          <cell r="AH272">
            <v>24.016258999999998</v>
          </cell>
          <cell r="AI272">
            <v>35.220164999999987</v>
          </cell>
          <cell r="AJ272">
            <v>31.384781999999998</v>
          </cell>
          <cell r="AK272">
            <v>14.270942</v>
          </cell>
          <cell r="AL272">
            <v>15.739171000000002</v>
          </cell>
          <cell r="AM272">
            <v>12.050209999999998</v>
          </cell>
          <cell r="AN272">
            <v>10.131017999999999</v>
          </cell>
          <cell r="AO272">
            <v>14.465493999999998</v>
          </cell>
          <cell r="AP272">
            <v>12.149153999999999</v>
          </cell>
          <cell r="AQ272">
            <v>14.503937000000001</v>
          </cell>
          <cell r="AR272">
            <v>17.148167000000001</v>
          </cell>
          <cell r="AS272">
            <v>14.936598999999998</v>
          </cell>
          <cell r="AT272">
            <v>13.954426999999999</v>
          </cell>
          <cell r="AU272">
            <v>18.705467999999996</v>
          </cell>
          <cell r="AV272">
            <v>15.114106999999999</v>
          </cell>
          <cell r="AW272">
            <v>14.396143000000002</v>
          </cell>
          <cell r="AX272">
            <v>14.262593000000001</v>
          </cell>
          <cell r="AY272">
            <v>11.591013999999999</v>
          </cell>
          <cell r="AZ272">
            <v>15.132683999999998</v>
          </cell>
          <cell r="BA272">
            <v>0</v>
          </cell>
        </row>
      </sheetData>
      <sheetData sheetId="51">
        <row r="12">
          <cell r="B12">
            <v>6.7780599999999998E-3</v>
          </cell>
          <cell r="C12">
            <v>5.9991511999999995E-3</v>
          </cell>
          <cell r="D12">
            <v>2.4759203999999996E-3</v>
          </cell>
          <cell r="E12">
            <v>5.6350294999999995E-3</v>
          </cell>
          <cell r="F12">
            <v>1.0522199999999999E-2</v>
          </cell>
          <cell r="G12">
            <v>1.1036738999999999E-2</v>
          </cell>
          <cell r="H12">
            <v>1.26502E-2</v>
          </cell>
          <cell r="I12">
            <v>1.0041974999999998E-2</v>
          </cell>
          <cell r="J12">
            <v>1.1327039999999998E-2</v>
          </cell>
          <cell r="K12">
            <v>5.2712269999999999E-3</v>
          </cell>
          <cell r="L12">
            <v>6.6548320799999991E-3</v>
          </cell>
          <cell r="M12">
            <v>6.8244770000000007E-3</v>
          </cell>
          <cell r="N12">
            <v>6.5587087999999993E-3</v>
          </cell>
          <cell r="O12">
            <v>5.6695999999999995E-3</v>
          </cell>
          <cell r="P12">
            <v>1.2450699999999995E-2</v>
          </cell>
          <cell r="Q12">
            <v>3.7790999999999996E-3</v>
          </cell>
          <cell r="R12">
            <v>2.8480999999999997E-3</v>
          </cell>
          <cell r="S12">
            <v>2.5807306700000002E-3</v>
          </cell>
          <cell r="T12">
            <v>2.5474126499999998E-3</v>
          </cell>
          <cell r="U12">
            <v>1.6302000000000001E-3</v>
          </cell>
          <cell r="V12">
            <v>1.7233000000000001E-3</v>
          </cell>
          <cell r="W12">
            <v>1.6035999999999995E-3</v>
          </cell>
          <cell r="X12">
            <v>1.6871999999999996E-3</v>
          </cell>
          <cell r="Y12">
            <v>1.2407E-3</v>
          </cell>
          <cell r="Z12">
            <v>7.0788831999999975E-4</v>
          </cell>
          <cell r="AB12">
            <v>3.7272670000000003</v>
          </cell>
          <cell r="AC12">
            <v>2.9354969999999998</v>
          </cell>
          <cell r="AD12">
            <v>1.076133</v>
          </cell>
          <cell r="AE12">
            <v>2.5929659999999997</v>
          </cell>
          <cell r="AF12">
            <v>4.2248890000000001</v>
          </cell>
          <cell r="AG12">
            <v>5.8994979999999995</v>
          </cell>
          <cell r="AH12">
            <v>5.8441030000000005</v>
          </cell>
          <cell r="AI12">
            <v>7.7175629999999993</v>
          </cell>
          <cell r="AJ12">
            <v>9.0441500000000001</v>
          </cell>
          <cell r="AK12">
            <v>5.6398609999999998</v>
          </cell>
          <cell r="AL12">
            <v>6.4273789999999993</v>
          </cell>
          <cell r="AM12">
            <v>7.4053309999999994</v>
          </cell>
          <cell r="AN12">
            <v>7.5154869999999994</v>
          </cell>
          <cell r="AO12">
            <v>6.4236999999999993</v>
          </cell>
          <cell r="AP12">
            <v>6.7283059999999999</v>
          </cell>
          <cell r="AQ12">
            <v>4.8449489999999997</v>
          </cell>
          <cell r="AR12">
            <v>3.304605</v>
          </cell>
          <cell r="AS12">
            <v>2.9666649999999999</v>
          </cell>
          <cell r="AT12">
            <v>2.7541499999999997</v>
          </cell>
          <cell r="AU12">
            <v>2.0904669999999999</v>
          </cell>
          <cell r="AV12">
            <v>1.986119</v>
          </cell>
          <cell r="AW12">
            <v>1.8382259999999999</v>
          </cell>
          <cell r="AX12">
            <v>2.3620989999999997</v>
          </cell>
          <cell r="AY12">
            <v>1.8599219999999999</v>
          </cell>
          <cell r="AZ12">
            <v>1.3764269999999998</v>
          </cell>
        </row>
        <row r="47">
          <cell r="B47">
            <v>1.0773E-2</v>
          </cell>
          <cell r="C47">
            <v>8.9698999999999994E-3</v>
          </cell>
          <cell r="D47">
            <v>6.1157199999999998E-3</v>
          </cell>
          <cell r="E47">
            <v>3.6232999999999994E-3</v>
          </cell>
          <cell r="F47">
            <v>3.1400159999999998E-3</v>
          </cell>
          <cell r="G47">
            <v>2.4681E-3</v>
          </cell>
          <cell r="H47">
            <v>4.4421999999999994E-3</v>
          </cell>
          <cell r="I47">
            <v>7.72939E-3</v>
          </cell>
          <cell r="J47">
            <v>1.0241E-3</v>
          </cell>
          <cell r="K47">
            <v>1.0069999999999998E-4</v>
          </cell>
          <cell r="L47">
            <v>1.5883999999999998E-3</v>
          </cell>
          <cell r="M47">
            <v>1.0431000000000001E-3</v>
          </cell>
          <cell r="N47">
            <v>6.7639999999999996E-4</v>
          </cell>
          <cell r="O47">
            <v>3.0001000000000008E-3</v>
          </cell>
          <cell r="P47">
            <v>1.98037E-2</v>
          </cell>
          <cell r="Q47">
            <v>1.0638483039999999E-2</v>
          </cell>
          <cell r="R47">
            <v>1.5629399999999998E-2</v>
          </cell>
          <cell r="S47">
            <v>1.8536400000000001E-2</v>
          </cell>
          <cell r="T47">
            <v>2.0249915000000004E-2</v>
          </cell>
          <cell r="U47">
            <v>1.61726575E-2</v>
          </cell>
          <cell r="V47">
            <v>6.1309301079999996E-2</v>
          </cell>
          <cell r="W47">
            <v>5.5065799999999984E-2</v>
          </cell>
          <cell r="X47">
            <v>4.2016599999999994E-2</v>
          </cell>
          <cell r="Y47">
            <v>4.0029199999999994E-2</v>
          </cell>
          <cell r="Z47">
            <v>6.1563800000000002E-2</v>
          </cell>
          <cell r="AB47">
            <v>0.93212399999999995</v>
          </cell>
          <cell r="AC47">
            <v>0.80298599999999998</v>
          </cell>
          <cell r="AD47">
            <v>0.87844</v>
          </cell>
          <cell r="AE47">
            <v>1.783477</v>
          </cell>
          <cell r="AF47">
            <v>3.4609819999999996</v>
          </cell>
          <cell r="AG47">
            <v>3.0676039999999998</v>
          </cell>
          <cell r="AH47">
            <v>3.6271469999999999</v>
          </cell>
          <cell r="AI47">
            <v>5.5034899999999993</v>
          </cell>
          <cell r="AJ47">
            <v>1.635121</v>
          </cell>
          <cell r="AK47">
            <v>0.20693299999999998</v>
          </cell>
          <cell r="AL47">
            <v>2.5718049999999999</v>
          </cell>
          <cell r="AM47">
            <v>1.7243029999999999</v>
          </cell>
          <cell r="AN47">
            <v>1.9315979999999999</v>
          </cell>
          <cell r="AO47">
            <v>2.4224389999999998</v>
          </cell>
          <cell r="AP47">
            <v>4.2974610000000002</v>
          </cell>
          <cell r="AQ47">
            <v>1.5504719999999999</v>
          </cell>
          <cell r="AR47">
            <v>1.731714</v>
          </cell>
          <cell r="AS47">
            <v>2.199757</v>
          </cell>
          <cell r="AT47">
            <v>2.811356</v>
          </cell>
          <cell r="AU47">
            <v>1.4483469999999998</v>
          </cell>
          <cell r="AV47">
            <v>4.8495349999999995</v>
          </cell>
          <cell r="AW47">
            <v>4.1844380000000001</v>
          </cell>
          <cell r="AX47">
            <v>2.7982849999999999</v>
          </cell>
          <cell r="AY47">
            <v>2.4796199999999997</v>
          </cell>
          <cell r="AZ47">
            <v>3.13442</v>
          </cell>
        </row>
        <row r="105">
          <cell r="B105">
            <v>8.8539999999999995E-4</v>
          </cell>
          <cell r="C105">
            <v>7.2199999999999999E-4</v>
          </cell>
          <cell r="D105">
            <v>1.5465999999999998E-3</v>
          </cell>
          <cell r="E105">
            <v>4.1799999999999997E-4</v>
          </cell>
          <cell r="F105">
            <v>5.6999999999999998E-4</v>
          </cell>
          <cell r="G105">
            <v>6.4409999999999999E-4</v>
          </cell>
          <cell r="H105">
            <v>2.4699999999999999E-4</v>
          </cell>
          <cell r="I105">
            <v>3.8839799999999998E-4</v>
          </cell>
          <cell r="J105">
            <v>2.6409999999999997E-4</v>
          </cell>
          <cell r="K105">
            <v>1.3109999999999999E-4</v>
          </cell>
          <cell r="L105">
            <v>4.5789999999999996E-4</v>
          </cell>
          <cell r="M105">
            <v>3.0589999999999995E-4</v>
          </cell>
          <cell r="N105">
            <v>1.4249999999999999E-4</v>
          </cell>
          <cell r="O105">
            <v>7.219999999999998E-5</v>
          </cell>
          <cell r="P105">
            <v>1.7099999999999998E-4</v>
          </cell>
          <cell r="Q105">
            <v>0</v>
          </cell>
          <cell r="R105">
            <v>3.7050000000000001E-4</v>
          </cell>
          <cell r="S105">
            <v>0</v>
          </cell>
          <cell r="T105">
            <v>1.4668000000000001E-3</v>
          </cell>
          <cell r="U105">
            <v>3.6993E-3</v>
          </cell>
          <cell r="V105">
            <v>3.4180999999999994E-3</v>
          </cell>
          <cell r="W105">
            <v>8.8920000000000004E-4</v>
          </cell>
          <cell r="X105">
            <v>6.3459999999999992E-4</v>
          </cell>
          <cell r="Y105">
            <v>3.4959999999999988E-4</v>
          </cell>
          <cell r="Z105">
            <v>2.8499999999999998E-5</v>
          </cell>
          <cell r="AB105">
            <v>0.29004999999999997</v>
          </cell>
          <cell r="AC105">
            <v>0.12998999999999999</v>
          </cell>
          <cell r="AD105">
            <v>0.11287800000000001</v>
          </cell>
          <cell r="AE105">
            <v>0.39843499999999998</v>
          </cell>
          <cell r="AF105">
            <v>0.70241700000000007</v>
          </cell>
          <cell r="AG105">
            <v>1.1172309999999999</v>
          </cell>
          <cell r="AH105">
            <v>0.315386</v>
          </cell>
          <cell r="AI105">
            <v>0.78764299999999998</v>
          </cell>
          <cell r="AJ105">
            <v>0.80805299999999991</v>
          </cell>
          <cell r="AK105">
            <v>0.199542</v>
          </cell>
          <cell r="AL105">
            <v>1.4725349999999999</v>
          </cell>
          <cell r="AM105">
            <v>0.54639199999999999</v>
          </cell>
          <cell r="AN105">
            <v>0.28747800000000001</v>
          </cell>
          <cell r="AO105">
            <v>0.14688099999999998</v>
          </cell>
          <cell r="AP105">
            <v>0.171074</v>
          </cell>
          <cell r="AQ105">
            <v>0</v>
          </cell>
          <cell r="AR105">
            <v>3.5823000000000001E-2</v>
          </cell>
          <cell r="AS105">
            <v>0</v>
          </cell>
          <cell r="AT105">
            <v>0.163461</v>
          </cell>
          <cell r="AU105">
            <v>0.37266099999999996</v>
          </cell>
          <cell r="AV105">
            <v>0.34474199999999999</v>
          </cell>
          <cell r="AW105">
            <v>0.17492099999999999</v>
          </cell>
          <cell r="AX105">
            <v>9.7699999999999995E-2</v>
          </cell>
          <cell r="AY105">
            <v>8.9132000000000003E-2</v>
          </cell>
          <cell r="AZ105">
            <v>3.8279999999999998E-3</v>
          </cell>
        </row>
        <row r="108"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6.4789999999999986E-4</v>
          </cell>
          <cell r="I108">
            <v>5.9469999999999998E-4</v>
          </cell>
          <cell r="J108">
            <v>8.7209999999999989E-4</v>
          </cell>
          <cell r="K108">
            <v>7.9229999999999991E-4</v>
          </cell>
          <cell r="L108">
            <v>7.1059999999999993E-4</v>
          </cell>
          <cell r="M108">
            <v>4.0469999999999997E-4</v>
          </cell>
          <cell r="N108">
            <v>1.4439999999999996E-4</v>
          </cell>
          <cell r="O108">
            <v>4.5789999999999996E-4</v>
          </cell>
          <cell r="P108">
            <v>6.1559999999999989E-4</v>
          </cell>
          <cell r="Q108">
            <v>7.6569999999999991E-4</v>
          </cell>
          <cell r="R108">
            <v>9.4809999999999979E-4</v>
          </cell>
          <cell r="S108">
            <v>7.1461279999999994E-4</v>
          </cell>
          <cell r="T108">
            <v>1.4762999999999994E-3</v>
          </cell>
          <cell r="U108">
            <v>1.9171000000000004E-3</v>
          </cell>
          <cell r="V108">
            <v>2.2077999999999993E-3</v>
          </cell>
          <cell r="W108">
            <v>2.7169999999999998E-3</v>
          </cell>
          <cell r="X108">
            <v>9.5569999999999997E-4</v>
          </cell>
          <cell r="Y108">
            <v>4.8708399999999999E-2</v>
          </cell>
          <cell r="Z108">
            <v>0.12321689999999998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0.7369</v>
          </cell>
          <cell r="AI108">
            <v>0.76494399999999996</v>
          </cell>
          <cell r="AJ108">
            <v>1.1889559999999999</v>
          </cell>
          <cell r="AK108">
            <v>1.0457269999999999</v>
          </cell>
          <cell r="AL108">
            <v>1.016419</v>
          </cell>
          <cell r="AM108">
            <v>0.67045699999999997</v>
          </cell>
          <cell r="AN108">
            <v>0.24379299999999998</v>
          </cell>
          <cell r="AO108">
            <v>0.58191999999999999</v>
          </cell>
          <cell r="AP108">
            <v>0.80360799999999999</v>
          </cell>
          <cell r="AQ108">
            <v>0.73405699999999996</v>
          </cell>
          <cell r="AR108">
            <v>0.93328800000000001</v>
          </cell>
          <cell r="AS108">
            <v>0.65175399999999994</v>
          </cell>
          <cell r="AT108">
            <v>0.81341999999999992</v>
          </cell>
          <cell r="AU108">
            <v>0.460393</v>
          </cell>
          <cell r="AV108">
            <v>0.57860299999999998</v>
          </cell>
          <cell r="AW108">
            <v>0.51081299999999996</v>
          </cell>
          <cell r="AX108">
            <v>0.55403199999999997</v>
          </cell>
          <cell r="AY108">
            <v>5.1863969999999995</v>
          </cell>
          <cell r="AZ108">
            <v>12.221395999999999</v>
          </cell>
        </row>
        <row r="113">
          <cell r="B113">
            <v>4.7276409139999996E-2</v>
          </cell>
          <cell r="C113">
            <v>2.4525199999999997E-2</v>
          </cell>
          <cell r="D113">
            <v>1.7221599999999997E-2</v>
          </cell>
          <cell r="E113">
            <v>2.0835399999999997E-2</v>
          </cell>
          <cell r="F113">
            <v>1.1878799999999998E-2</v>
          </cell>
          <cell r="G113">
            <v>5.8196999999999988E-3</v>
          </cell>
          <cell r="H113">
            <v>5.1033999999999993E-3</v>
          </cell>
          <cell r="I113">
            <v>2.7131999999999994E-3</v>
          </cell>
          <cell r="J113">
            <v>4.5219999999999993E-4</v>
          </cell>
          <cell r="K113">
            <v>8.7399999999999997E-5</v>
          </cell>
          <cell r="L113">
            <v>1.8809999999999999E-4</v>
          </cell>
          <cell r="M113">
            <v>9.3099999999999986E-5</v>
          </cell>
          <cell r="N113">
            <v>8.9299999999999989E-5</v>
          </cell>
          <cell r="O113">
            <v>0</v>
          </cell>
          <cell r="P113">
            <v>0</v>
          </cell>
          <cell r="Q113">
            <v>1.5959999999999998E-4</v>
          </cell>
          <cell r="R113">
            <v>6.935E-4</v>
          </cell>
          <cell r="S113">
            <v>0</v>
          </cell>
          <cell r="T113">
            <v>0</v>
          </cell>
          <cell r="U113">
            <v>0</v>
          </cell>
          <cell r="V113">
            <v>9.1199999999999981E-5</v>
          </cell>
          <cell r="W113">
            <v>9.4999999999999992E-5</v>
          </cell>
          <cell r="X113">
            <v>3.1159999999999993E-4</v>
          </cell>
          <cell r="Y113">
            <v>1.1305E-3</v>
          </cell>
          <cell r="Z113">
            <v>2.3369999999999999E-4</v>
          </cell>
          <cell r="AB113">
            <v>3.6564489999999998</v>
          </cell>
          <cell r="AC113">
            <v>1.4613579999999999</v>
          </cell>
          <cell r="AD113">
            <v>0.95093799999999995</v>
          </cell>
          <cell r="AE113">
            <v>1.2707869999999999</v>
          </cell>
          <cell r="AF113">
            <v>0.74839599999999995</v>
          </cell>
          <cell r="AG113">
            <v>0.36473599999999995</v>
          </cell>
          <cell r="AH113">
            <v>0.36212599999999995</v>
          </cell>
          <cell r="AI113">
            <v>0.29067300000000001</v>
          </cell>
          <cell r="AJ113">
            <v>0.15977100000000002</v>
          </cell>
          <cell r="AK113">
            <v>1.4123999999999999E-2</v>
          </cell>
          <cell r="AL113">
            <v>4.8594999999999999E-2</v>
          </cell>
          <cell r="AM113">
            <v>1.525E-2</v>
          </cell>
          <cell r="AN113">
            <v>1.1382E-2</v>
          </cell>
          <cell r="AO113">
            <v>0</v>
          </cell>
          <cell r="AP113">
            <v>0</v>
          </cell>
          <cell r="AQ113">
            <v>1.8564000000000001E-2</v>
          </cell>
          <cell r="AR113">
            <v>0.144209</v>
          </cell>
          <cell r="AS113">
            <v>0</v>
          </cell>
          <cell r="AT113">
            <v>0</v>
          </cell>
          <cell r="AU113">
            <v>0</v>
          </cell>
          <cell r="AV113">
            <v>9.7780000000000002E-3</v>
          </cell>
          <cell r="AW113">
            <v>1.5141999999999999E-2</v>
          </cell>
          <cell r="AX113">
            <v>4.0995999999999998E-2</v>
          </cell>
          <cell r="AY113">
            <v>0.120186</v>
          </cell>
          <cell r="AZ113">
            <v>2.4597999999999998E-2</v>
          </cell>
        </row>
        <row r="121">
          <cell r="B121">
            <v>2.0694799999999996E-2</v>
          </cell>
          <cell r="C121">
            <v>3.6802999999999996E-3</v>
          </cell>
          <cell r="D121">
            <v>1.5731999999999999E-3</v>
          </cell>
          <cell r="E121">
            <v>5.4381134999999996E-4</v>
          </cell>
          <cell r="F121">
            <v>4.8613399999999999E-4</v>
          </cell>
          <cell r="G121">
            <v>8.3979999999999992E-4</v>
          </cell>
          <cell r="H121">
            <v>9.6804999999999981E-3</v>
          </cell>
          <cell r="I121">
            <v>0.15768821999999999</v>
          </cell>
          <cell r="J121">
            <v>7.1846599999999997E-2</v>
          </cell>
          <cell r="K121">
            <v>8.4037000000000001E-3</v>
          </cell>
          <cell r="L121">
            <v>1.8224799999999999E-2</v>
          </cell>
          <cell r="M121">
            <v>4.8603899999999998E-2</v>
          </cell>
          <cell r="N121">
            <v>2.3754199E-2</v>
          </cell>
          <cell r="O121">
            <v>3.6065799999999995E-2</v>
          </cell>
          <cell r="P121">
            <v>3.5367397999999994E-2</v>
          </cell>
          <cell r="Q121">
            <v>2.1981099999999996E-2</v>
          </cell>
          <cell r="R121">
            <v>2.9480399999999993E-2</v>
          </cell>
          <cell r="S121">
            <v>4.7680188399999997E-2</v>
          </cell>
          <cell r="T121">
            <v>1.9461699999999995E-2</v>
          </cell>
          <cell r="U121">
            <v>3.8039899999999988E-2</v>
          </cell>
          <cell r="V121">
            <v>0.13050909999999999</v>
          </cell>
          <cell r="W121">
            <v>7.8525100000000014E-2</v>
          </cell>
          <cell r="X121">
            <v>8.7379099999999987E-2</v>
          </cell>
          <cell r="Y121">
            <v>1.3071999999999999E-3</v>
          </cell>
          <cell r="Z121">
            <v>4.9874999999999989E-3</v>
          </cell>
          <cell r="AB121">
            <v>3.1846570000000001</v>
          </cell>
          <cell r="AC121">
            <v>0.55004900000000001</v>
          </cell>
          <cell r="AD121">
            <v>0.18326200000000001</v>
          </cell>
          <cell r="AE121">
            <v>0.105355</v>
          </cell>
          <cell r="AF121">
            <v>0.106859</v>
          </cell>
          <cell r="AG121">
            <v>0.84982999999999997</v>
          </cell>
          <cell r="AH121">
            <v>1.4543809999999999</v>
          </cell>
          <cell r="AI121">
            <v>16.848133999999998</v>
          </cell>
          <cell r="AJ121">
            <v>8.6184409999999989</v>
          </cell>
          <cell r="AK121">
            <v>1.25908</v>
          </cell>
          <cell r="AL121">
            <v>2.5278339999999999</v>
          </cell>
          <cell r="AM121">
            <v>6.7705769999999994</v>
          </cell>
          <cell r="AN121">
            <v>3.1104949999999998</v>
          </cell>
          <cell r="AO121">
            <v>4.7115960000000001</v>
          </cell>
          <cell r="AP121">
            <v>4.4784639999999998</v>
          </cell>
          <cell r="AQ121">
            <v>2.7059219999999997</v>
          </cell>
          <cell r="AR121">
            <v>3.1979639999999998</v>
          </cell>
          <cell r="AS121">
            <v>5.114833</v>
          </cell>
          <cell r="AT121">
            <v>2.2155109999999998</v>
          </cell>
          <cell r="AU121">
            <v>4.0564919999999995</v>
          </cell>
          <cell r="AV121">
            <v>12.009673999999999</v>
          </cell>
          <cell r="AW121">
            <v>8.4966159999999995</v>
          </cell>
          <cell r="AX121">
            <v>10.492339999999999</v>
          </cell>
          <cell r="AY121">
            <v>0.128858</v>
          </cell>
          <cell r="AZ121">
            <v>0.50562499999999999</v>
          </cell>
        </row>
        <row r="138">
          <cell r="B138">
            <v>4.7005999999999992E-3</v>
          </cell>
          <cell r="C138">
            <v>2.9031999999999999E-3</v>
          </cell>
          <cell r="D138">
            <v>4.7043999999999992E-3</v>
          </cell>
          <cell r="E138">
            <v>1.0721699999999999E-2</v>
          </cell>
          <cell r="F138">
            <v>1.1225199999999999E-2</v>
          </cell>
          <cell r="G138">
            <v>2.5934999999999999E-3</v>
          </cell>
          <cell r="H138">
            <v>5.2002999999999997E-3</v>
          </cell>
          <cell r="I138">
            <v>4.7404999999999999E-3</v>
          </cell>
          <cell r="J138">
            <v>4.1210999999999991E-3</v>
          </cell>
          <cell r="K138">
            <v>1.3551256E-3</v>
          </cell>
          <cell r="L138">
            <v>5.3447189999999989E-4</v>
          </cell>
          <cell r="M138">
            <v>3.0969999999999999E-4</v>
          </cell>
          <cell r="N138">
            <v>1.8619999999999997E-4</v>
          </cell>
          <cell r="O138">
            <v>6.1179999999999991E-4</v>
          </cell>
          <cell r="P138">
            <v>9.2909999999999987E-4</v>
          </cell>
          <cell r="Q138">
            <v>2.1193233333333332E-2</v>
          </cell>
          <cell r="R138">
            <v>3.7525418000000005E-2</v>
          </cell>
          <cell r="S138">
            <v>7.121959999999998E-2</v>
          </cell>
          <cell r="T138">
            <v>0.15661320000000004</v>
          </cell>
          <cell r="U138">
            <v>0.11974671150000003</v>
          </cell>
          <cell r="V138">
            <v>9.3212099999999992E-2</v>
          </cell>
          <cell r="W138">
            <v>0.16077990000000006</v>
          </cell>
          <cell r="X138">
            <v>0.2153156</v>
          </cell>
          <cell r="Y138">
            <v>5.9108999999999995E-2</v>
          </cell>
          <cell r="Z138">
            <v>6.5519600000000011E-2</v>
          </cell>
          <cell r="AB138">
            <v>0.52339199999999997</v>
          </cell>
          <cell r="AC138">
            <v>0.330119</v>
          </cell>
          <cell r="AD138">
            <v>0.41215499999999994</v>
          </cell>
          <cell r="AE138">
            <v>0.80704399999999998</v>
          </cell>
          <cell r="AF138">
            <v>1.0134370000000001</v>
          </cell>
          <cell r="AG138">
            <v>0.431363</v>
          </cell>
          <cell r="AH138">
            <v>0.74951599999999996</v>
          </cell>
          <cell r="AI138">
            <v>0.7803699999999999</v>
          </cell>
          <cell r="AJ138">
            <v>1.2263729999999999</v>
          </cell>
          <cell r="AK138">
            <v>0.68585499999999999</v>
          </cell>
          <cell r="AL138">
            <v>9.772299999999999E-2</v>
          </cell>
          <cell r="AM138">
            <v>0.350854</v>
          </cell>
          <cell r="AN138">
            <v>0.166736</v>
          </cell>
          <cell r="AO138">
            <v>0.20513599999999999</v>
          </cell>
          <cell r="AP138">
            <v>0.12747600000000001</v>
          </cell>
          <cell r="AQ138">
            <v>2.6673689999999999</v>
          </cell>
          <cell r="AR138">
            <v>3.9713939999999996</v>
          </cell>
          <cell r="AS138">
            <v>7.3117069999999993</v>
          </cell>
          <cell r="AT138">
            <v>17.468975999999998</v>
          </cell>
          <cell r="AU138">
            <v>12.657199</v>
          </cell>
          <cell r="AV138">
            <v>8.431476</v>
          </cell>
          <cell r="AW138">
            <v>15.921116999999999</v>
          </cell>
          <cell r="AX138">
            <v>23.436040999999999</v>
          </cell>
          <cell r="AY138">
            <v>5.5389359999999996</v>
          </cell>
          <cell r="AZ138">
            <v>6.571542</v>
          </cell>
        </row>
        <row r="212">
          <cell r="B212">
            <v>9.7086199999999994E-3</v>
          </cell>
          <cell r="C212">
            <v>1.6766511999999997E-2</v>
          </cell>
          <cell r="D212">
            <v>1.3366499999999998E-2</v>
          </cell>
          <cell r="E212">
            <v>1.7593163999999998E-2</v>
          </cell>
          <cell r="F212">
            <v>2.3499199999999998E-2</v>
          </cell>
          <cell r="G212">
            <v>2.6335899999999999E-2</v>
          </cell>
          <cell r="H212">
            <v>2.9818219999999999E-2</v>
          </cell>
          <cell r="I212">
            <v>2.4472759999999996E-2</v>
          </cell>
          <cell r="J212">
            <v>8.8848920999999997E-3</v>
          </cell>
          <cell r="K212">
            <v>7.5087999999999995E-3</v>
          </cell>
          <cell r="L212">
            <v>7.2183211599999991E-3</v>
          </cell>
          <cell r="M212">
            <v>5.4495685999999995E-3</v>
          </cell>
          <cell r="N212">
            <v>3.4505177999999996E-3</v>
          </cell>
          <cell r="O212">
            <v>3.9406775199999997E-3</v>
          </cell>
          <cell r="P212">
            <v>4.6853999999999993E-3</v>
          </cell>
          <cell r="Q212">
            <v>6.2604999999999996E-3</v>
          </cell>
          <cell r="R212">
            <v>7.1540399800000005E-3</v>
          </cell>
          <cell r="S212">
            <v>8.1347352399999979E-3</v>
          </cell>
          <cell r="T212">
            <v>5.3391215999999998E-3</v>
          </cell>
          <cell r="U212">
            <v>6.5542324000000002E-3</v>
          </cell>
          <cell r="V212">
            <v>4.7898999999999997E-3</v>
          </cell>
          <cell r="W212">
            <v>5.4833999999999994E-3</v>
          </cell>
          <cell r="X212">
            <v>9.3442000000000004E-3</v>
          </cell>
          <cell r="Y212">
            <v>4.8659000000000003E-3</v>
          </cell>
          <cell r="Z212">
            <v>2.8214999999999998E-3</v>
          </cell>
          <cell r="AB212">
            <v>2.3265929999999999</v>
          </cell>
          <cell r="AC212">
            <v>2.641337</v>
          </cell>
          <cell r="AD212">
            <v>2.6791549999999997</v>
          </cell>
          <cell r="AE212">
            <v>3.8806559999999997</v>
          </cell>
          <cell r="AF212">
            <v>5.491225</v>
          </cell>
          <cell r="AG212">
            <v>5.6204099999999997</v>
          </cell>
          <cell r="AH212">
            <v>6.8650579999999994</v>
          </cell>
          <cell r="AI212">
            <v>5.840344</v>
          </cell>
          <cell r="AJ212">
            <v>4.3025519999999995</v>
          </cell>
          <cell r="AK212">
            <v>1.9376079999999998</v>
          </cell>
          <cell r="AL212">
            <v>1.9111119999999999</v>
          </cell>
          <cell r="AM212">
            <v>1.6784169999999998</v>
          </cell>
          <cell r="AN212">
            <v>0.83027099999999998</v>
          </cell>
          <cell r="AO212">
            <v>1.0822849999999999</v>
          </cell>
          <cell r="AP212">
            <v>1.0609299999999999</v>
          </cell>
          <cell r="AQ212">
            <v>1.08487</v>
          </cell>
          <cell r="AR212">
            <v>1.2933839999999999</v>
          </cell>
          <cell r="AS212">
            <v>1.5998839999999999</v>
          </cell>
          <cell r="AT212">
            <v>1.530951</v>
          </cell>
          <cell r="AU212">
            <v>0.98957499999999998</v>
          </cell>
          <cell r="AV212">
            <v>0.84620499999999998</v>
          </cell>
          <cell r="AW212">
            <v>0.77552699999999997</v>
          </cell>
          <cell r="AX212">
            <v>1.522497</v>
          </cell>
          <cell r="AY212">
            <v>0.87931599999999999</v>
          </cell>
          <cell r="AZ212">
            <v>0.71421400000000002</v>
          </cell>
        </row>
        <row r="228">
          <cell r="B228">
            <v>8.0749999999999995E-4</v>
          </cell>
          <cell r="C228">
            <v>5.4073999999999997E-3</v>
          </cell>
          <cell r="D228">
            <v>1.2323399999999998E-2</v>
          </cell>
          <cell r="E228">
            <v>6.7164999999999994E-3</v>
          </cell>
          <cell r="F228">
            <v>3.2786399999999998E-3</v>
          </cell>
          <cell r="G228">
            <v>5.9659999999999997E-4</v>
          </cell>
          <cell r="H228">
            <v>5.4149999999999988E-4</v>
          </cell>
          <cell r="I228">
            <v>1.349E-4</v>
          </cell>
          <cell r="J228">
            <v>0</v>
          </cell>
          <cell r="K228">
            <v>2.4635400000000001E-4</v>
          </cell>
          <cell r="L228">
            <v>3.6441999999999998E-3</v>
          </cell>
          <cell r="M228">
            <v>1.0601999999999999E-3</v>
          </cell>
          <cell r="N228">
            <v>1.4402E-3</v>
          </cell>
          <cell r="O228">
            <v>7.5999999999999992E-6</v>
          </cell>
          <cell r="P228">
            <v>1.2444999999999999E-3</v>
          </cell>
          <cell r="Q228">
            <v>4.5409999999999999E-3</v>
          </cell>
          <cell r="R228">
            <v>1.8163999999999999E-3</v>
          </cell>
          <cell r="S228">
            <v>6.7639999999999996E-4</v>
          </cell>
          <cell r="T228">
            <v>4.0336999999999994E-3</v>
          </cell>
          <cell r="U228">
            <v>9.4391999999999983E-3</v>
          </cell>
          <cell r="V228">
            <v>4.4492299999999999E-2</v>
          </cell>
          <cell r="W228">
            <v>1.4694599999999999E-2</v>
          </cell>
          <cell r="X228">
            <v>3.73198E-2</v>
          </cell>
          <cell r="Y228">
            <v>2.8224499999999986E-2</v>
          </cell>
          <cell r="Z228">
            <v>1.5334899999999999E-2</v>
          </cell>
          <cell r="AB228">
            <v>0.16079499999999999</v>
          </cell>
          <cell r="AC228">
            <v>0.41154200000000002</v>
          </cell>
          <cell r="AD228">
            <v>0.94982999999999995</v>
          </cell>
          <cell r="AE228">
            <v>0.47439599999999998</v>
          </cell>
          <cell r="AF228">
            <v>0.68081099999999994</v>
          </cell>
          <cell r="AG228">
            <v>0.38196099999999994</v>
          </cell>
          <cell r="AH228">
            <v>0.41762899999999997</v>
          </cell>
          <cell r="AI228">
            <v>5.5524999999999998E-2</v>
          </cell>
          <cell r="AJ228">
            <v>0</v>
          </cell>
          <cell r="AK228">
            <v>2.5734E-2</v>
          </cell>
          <cell r="AL228">
            <v>0.43391599999999997</v>
          </cell>
          <cell r="AM228">
            <v>0.14344499999999999</v>
          </cell>
          <cell r="AN228">
            <v>0.18768899999999999</v>
          </cell>
          <cell r="AO228">
            <v>2.3555E-2</v>
          </cell>
          <cell r="AP228">
            <v>0.15732499999999999</v>
          </cell>
          <cell r="AQ228">
            <v>0.55215799999999993</v>
          </cell>
          <cell r="AR228">
            <v>0.19470699999999999</v>
          </cell>
          <cell r="AS228">
            <v>9.5131999999999994E-2</v>
          </cell>
          <cell r="AT228">
            <v>0.53623599999999993</v>
          </cell>
          <cell r="AU228">
            <v>0.9603259999999999</v>
          </cell>
          <cell r="AV228">
            <v>4.3062939999999994</v>
          </cell>
          <cell r="AW228">
            <v>1.5608629999999999</v>
          </cell>
          <cell r="AX228">
            <v>4.8461249999999998</v>
          </cell>
          <cell r="AY228">
            <v>3.4183219999999999</v>
          </cell>
          <cell r="AZ228">
            <v>1.7297479999999998</v>
          </cell>
        </row>
        <row r="247">
          <cell r="B247">
            <v>7.0565467999999992E-2</v>
          </cell>
          <cell r="C247">
            <v>8.0899149999999989E-2</v>
          </cell>
          <cell r="D247">
            <v>0.15058734999999998</v>
          </cell>
          <cell r="E247">
            <v>0.14682212</v>
          </cell>
          <cell r="F247">
            <v>0.18467391999999996</v>
          </cell>
          <cell r="G247">
            <v>0.29127417999999999</v>
          </cell>
          <cell r="H247">
            <v>0.27153887999999998</v>
          </cell>
          <cell r="I247">
            <v>0.22782723337999997</v>
          </cell>
          <cell r="J247">
            <v>3.3584399999999993E-2</v>
          </cell>
          <cell r="K247">
            <v>9.8552999999999991E-3</v>
          </cell>
          <cell r="L247">
            <v>1.0130799999999999E-2</v>
          </cell>
          <cell r="M247">
            <v>6.5797000000000008E-3</v>
          </cell>
          <cell r="N247">
            <v>2.270383397E-2</v>
          </cell>
          <cell r="O247">
            <v>8.0264033199999966E-3</v>
          </cell>
          <cell r="P247">
            <v>1.3838662919999996E-2</v>
          </cell>
          <cell r="Q247">
            <v>2.2890421000000001E-2</v>
          </cell>
          <cell r="R247">
            <v>9.5667606799999996E-3</v>
          </cell>
          <cell r="S247">
            <v>1.4707704869999999E-2</v>
          </cell>
          <cell r="T247">
            <v>1.0478195999999997E-2</v>
          </cell>
          <cell r="U247">
            <v>1.2276025399999998E-2</v>
          </cell>
          <cell r="V247">
            <v>8.0852181999999974E-3</v>
          </cell>
          <cell r="W247">
            <v>1.1189099999999997E-2</v>
          </cell>
          <cell r="X247">
            <v>5.757E-3</v>
          </cell>
          <cell r="Y247">
            <v>4.2198999999999995E-3</v>
          </cell>
          <cell r="Z247">
            <v>4.1135E-3</v>
          </cell>
          <cell r="AB247">
            <v>17.580755</v>
          </cell>
          <cell r="AC247">
            <v>14.880237000000001</v>
          </cell>
          <cell r="AD247">
            <v>21.049996</v>
          </cell>
          <cell r="AE247">
            <v>21.506870999999997</v>
          </cell>
          <cell r="AF247">
            <v>25.341441999999997</v>
          </cell>
          <cell r="AG247">
            <v>36.387798000000004</v>
          </cell>
          <cell r="AH247">
            <v>32.397776</v>
          </cell>
          <cell r="AI247">
            <v>28.038523999999999</v>
          </cell>
          <cell r="AJ247">
            <v>7.7661449999999999</v>
          </cell>
          <cell r="AK247">
            <v>2.735967</v>
          </cell>
          <cell r="AL247">
            <v>3.6023339999999999</v>
          </cell>
          <cell r="AM247">
            <v>2.2006799999999997</v>
          </cell>
          <cell r="AN247">
            <v>6.4111579999999995</v>
          </cell>
          <cell r="AO247">
            <v>2.3724029999999998</v>
          </cell>
          <cell r="AP247">
            <v>3.409503</v>
          </cell>
          <cell r="AQ247">
            <v>5.649629</v>
          </cell>
          <cell r="AR247">
            <v>2.6122859999999997</v>
          </cell>
          <cell r="AS247">
            <v>4.1126399999999999</v>
          </cell>
          <cell r="AT247">
            <v>3.0223749999999998</v>
          </cell>
          <cell r="AU247">
            <v>2.7899089999999998</v>
          </cell>
          <cell r="AV247">
            <v>1.4988359999999998</v>
          </cell>
          <cell r="AW247">
            <v>1.8869119999999999</v>
          </cell>
          <cell r="AX247">
            <v>1.6562619999999999</v>
          </cell>
          <cell r="AY247">
            <v>1.3591949999999999</v>
          </cell>
          <cell r="AZ247">
            <v>1.2459519999999999</v>
          </cell>
        </row>
        <row r="263">
          <cell r="B263">
            <v>0.22665405615000001</v>
          </cell>
          <cell r="C263">
            <v>0.18899304445999995</v>
          </cell>
          <cell r="D263">
            <v>0.2625116589</v>
          </cell>
          <cell r="E263">
            <v>0.25226459656999994</v>
          </cell>
          <cell r="F263">
            <v>0.29785419539999991</v>
          </cell>
          <cell r="G263">
            <v>0.38252495255999996</v>
          </cell>
          <cell r="H263">
            <v>0.37654835321999997</v>
          </cell>
          <cell r="I263">
            <v>0.49289976586000001</v>
          </cell>
          <cell r="J263">
            <v>0.17781683291999997</v>
          </cell>
          <cell r="K263">
            <v>6.0116178599999993E-2</v>
          </cell>
          <cell r="L263">
            <v>6.0966115479999999E-2</v>
          </cell>
          <cell r="M263">
            <v>9.9297142599999957E-2</v>
          </cell>
          <cell r="N263">
            <v>8.4407123229999992E-2</v>
          </cell>
          <cell r="O263">
            <v>8.5258643759999989E-2</v>
          </cell>
          <cell r="P263">
            <v>0.11914335396</v>
          </cell>
          <cell r="Q263">
            <v>0.12853896061333336</v>
          </cell>
          <cell r="R263">
            <v>0.13277101617999995</v>
          </cell>
          <cell r="S263">
            <v>0.18882162455999996</v>
          </cell>
          <cell r="T263">
            <v>0.25637770555</v>
          </cell>
          <cell r="U263">
            <v>0.24682811859000003</v>
          </cell>
          <cell r="V263">
            <v>0.42716323297999981</v>
          </cell>
          <cell r="W263">
            <v>0.37355520000000014</v>
          </cell>
          <cell r="X263">
            <v>0.44131680000000012</v>
          </cell>
          <cell r="Y263">
            <v>0.24878025078999996</v>
          </cell>
          <cell r="Z263">
            <v>0.32353918732000003</v>
          </cell>
          <cell r="AA263">
            <v>0</v>
          </cell>
          <cell r="AB263">
            <v>48.902253999999999</v>
          </cell>
          <cell r="AC263">
            <v>36.751993999999996</v>
          </cell>
          <cell r="AD263">
            <v>41.962204</v>
          </cell>
          <cell r="AE263">
            <v>41.653168000000001</v>
          </cell>
          <cell r="AF263">
            <v>55.001788999999995</v>
          </cell>
          <cell r="AG263">
            <v>68.47869</v>
          </cell>
          <cell r="AH263">
            <v>69.560282999999998</v>
          </cell>
          <cell r="AI263">
            <v>88.308829999999986</v>
          </cell>
          <cell r="AJ263">
            <v>55.977942000000006</v>
          </cell>
          <cell r="AK263">
            <v>25.079893000000002</v>
          </cell>
          <cell r="AL263">
            <v>30.289824000000003</v>
          </cell>
          <cell r="AM263">
            <v>36.091231000000008</v>
          </cell>
          <cell r="AN263">
            <v>34.293533000000011</v>
          </cell>
          <cell r="AO263">
            <v>30.081300999999996</v>
          </cell>
          <cell r="AP263">
            <v>34.852009000000002</v>
          </cell>
          <cell r="AQ263">
            <v>33.208890999999994</v>
          </cell>
          <cell r="AR263">
            <v>26.422008000000002</v>
          </cell>
          <cell r="AS263">
            <v>31.367733999999999</v>
          </cell>
          <cell r="AT263">
            <v>40.347584999999995</v>
          </cell>
          <cell r="AU263">
            <v>34.372552999999996</v>
          </cell>
          <cell r="AV263">
            <v>44.411818999999987</v>
          </cell>
          <cell r="AW263">
            <v>42.402324000000007</v>
          </cell>
          <cell r="AX263">
            <v>55.40128</v>
          </cell>
          <cell r="AY263">
            <v>29.64980499999999</v>
          </cell>
          <cell r="AZ263">
            <v>34.09502599999999</v>
          </cell>
          <cell r="BA263">
            <v>0</v>
          </cell>
        </row>
        <row r="264">
          <cell r="B264">
            <v>3.4455161259999992E-2</v>
          </cell>
          <cell r="C264">
            <v>3.5646887999999995E-2</v>
          </cell>
          <cell r="D264">
            <v>3.5298942899999998E-2</v>
          </cell>
          <cell r="E264">
            <v>3.5829363999999995E-2</v>
          </cell>
          <cell r="F264">
            <v>4.4702804420000006E-2</v>
          </cell>
          <cell r="G264">
            <v>4.6156072999999992E-2</v>
          </cell>
          <cell r="H264">
            <v>4.0652763279999997E-2</v>
          </cell>
          <cell r="I264">
            <v>4.0667143999999995E-2</v>
          </cell>
          <cell r="J264">
            <v>2.1263145099999995E-2</v>
          </cell>
          <cell r="K264">
            <v>1.2800565999999999E-2</v>
          </cell>
          <cell r="L264">
            <v>1.1132858859999999E-2</v>
          </cell>
          <cell r="M264">
            <v>9.4880356999999995E-3</v>
          </cell>
          <cell r="N264">
            <v>7.1118177999999989E-3</v>
          </cell>
          <cell r="O264">
            <v>9.3828927399999991E-3</v>
          </cell>
          <cell r="P264">
            <v>7.0443571599999987E-3</v>
          </cell>
          <cell r="Q264">
            <v>8.5587517799999985E-3</v>
          </cell>
          <cell r="R264">
            <v>8.7937399799999996E-3</v>
          </cell>
          <cell r="S264">
            <v>9.7379791799999983E-3</v>
          </cell>
          <cell r="T264">
            <v>6.1371678333333327E-3</v>
          </cell>
          <cell r="U264">
            <v>7.5589125000000007E-3</v>
          </cell>
          <cell r="V264">
            <v>5.7342000000000001E-3</v>
          </cell>
          <cell r="W264">
            <v>6.9330999999999993E-3</v>
          </cell>
          <cell r="X264">
            <v>1.11834E-2</v>
          </cell>
          <cell r="Y264">
            <v>7.9059000000000004E-3</v>
          </cell>
          <cell r="Z264">
            <v>8.7475999999999995E-3</v>
          </cell>
          <cell r="AA264">
            <v>0</v>
          </cell>
          <cell r="AB264">
            <v>10.250538000000001</v>
          </cell>
          <cell r="AC264">
            <v>8.8137279999999993</v>
          </cell>
          <cell r="AD264">
            <v>9.0238489999999985</v>
          </cell>
          <cell r="AE264">
            <v>8.5585989999999992</v>
          </cell>
          <cell r="AF264">
            <v>12.004304999999999</v>
          </cell>
          <cell r="AG264">
            <v>12.969882999999999</v>
          </cell>
          <cell r="AH264">
            <v>14.275013999999997</v>
          </cell>
          <cell r="AI264">
            <v>14.644731</v>
          </cell>
          <cell r="AJ264">
            <v>13.890325999999996</v>
          </cell>
          <cell r="AK264">
            <v>6.7522490000000008</v>
          </cell>
          <cell r="AL264">
            <v>7.2261630000000006</v>
          </cell>
          <cell r="AM264">
            <v>7.4085349999999988</v>
          </cell>
          <cell r="AN264">
            <v>5.6247379999999998</v>
          </cell>
          <cell r="AO264">
            <v>5.2875339999999991</v>
          </cell>
          <cell r="AP264">
            <v>6.4807579999999989</v>
          </cell>
          <cell r="AQ264">
            <v>5.3633470000000001</v>
          </cell>
          <cell r="AR264">
            <v>3.424944</v>
          </cell>
          <cell r="AS264">
            <v>3.463365</v>
          </cell>
          <cell r="AT264">
            <v>2.9655040000000001</v>
          </cell>
          <cell r="AU264">
            <v>2.5221679999999997</v>
          </cell>
          <cell r="AV264">
            <v>1.2002969999999999</v>
          </cell>
          <cell r="AW264">
            <v>1.9000600000000001</v>
          </cell>
          <cell r="AX264">
            <v>2.2709969999999999</v>
          </cell>
          <cell r="AY264">
            <v>2.0759980000000002</v>
          </cell>
          <cell r="AZ264">
            <v>2.1135519999999999</v>
          </cell>
          <cell r="BA264">
            <v>0</v>
          </cell>
        </row>
        <row r="266">
          <cell r="B266">
            <v>2.9354999999999993E-3</v>
          </cell>
          <cell r="C266">
            <v>3.0525400000000003E-3</v>
          </cell>
          <cell r="D266">
            <v>3.24406E-3</v>
          </cell>
          <cell r="E266">
            <v>4.8410479999999997E-3</v>
          </cell>
          <cell r="F266">
            <v>4.8503579999999999E-3</v>
          </cell>
          <cell r="G266">
            <v>1.542629E-3</v>
          </cell>
          <cell r="H266">
            <v>1.9759999999999995E-3</v>
          </cell>
          <cell r="I266">
            <v>3.2155333999999993E-3</v>
          </cell>
          <cell r="J266">
            <v>1.0915499999999997E-3</v>
          </cell>
          <cell r="K266">
            <v>9.4504099999999998E-4</v>
          </cell>
          <cell r="L266">
            <v>4.1760593999999997E-4</v>
          </cell>
          <cell r="M266">
            <v>4.7309999999999995E-4</v>
          </cell>
          <cell r="N266">
            <v>2.0400755999999999E-4</v>
          </cell>
          <cell r="O266">
            <v>6.9327959999999995E-5</v>
          </cell>
          <cell r="P266">
            <v>2.2923765999999999E-4</v>
          </cell>
          <cell r="Q266">
            <v>3.9709999999999995E-4</v>
          </cell>
          <cell r="R266">
            <v>1.4857999999999998E-3</v>
          </cell>
          <cell r="S266">
            <v>2.5003999999999998E-7</v>
          </cell>
          <cell r="T266">
            <v>6.383999999999998E-4</v>
          </cell>
          <cell r="U266">
            <v>8.4359999999999991E-4</v>
          </cell>
          <cell r="V266">
            <v>1.0373999999999997E-3</v>
          </cell>
          <cell r="W266">
            <v>1.5598999999999999E-3</v>
          </cell>
          <cell r="X266">
            <v>3.9899999999999994E-4</v>
          </cell>
          <cell r="Y266">
            <v>2.1431999999999996E-3</v>
          </cell>
          <cell r="Z266">
            <v>4.3338999999999999E-3</v>
          </cell>
          <cell r="AA266">
            <v>0</v>
          </cell>
          <cell r="AB266">
            <v>1.0300669999999998</v>
          </cell>
          <cell r="AC266">
            <v>1.1654120000000001</v>
          </cell>
          <cell r="AD266">
            <v>0.75888599999999984</v>
          </cell>
          <cell r="AE266">
            <v>1.114862</v>
          </cell>
          <cell r="AF266">
            <v>1.2968199999999999</v>
          </cell>
          <cell r="AG266">
            <v>0.60734999999999995</v>
          </cell>
          <cell r="AH266">
            <v>0.99659799999999987</v>
          </cell>
          <cell r="AI266">
            <v>1.1255299999999999</v>
          </cell>
          <cell r="AJ266">
            <v>0.45120899999999997</v>
          </cell>
          <cell r="AK266">
            <v>0.31717699999999999</v>
          </cell>
          <cell r="AL266">
            <v>0.23854300000000001</v>
          </cell>
          <cell r="AM266">
            <v>0.37123099999999998</v>
          </cell>
          <cell r="AN266">
            <v>8.6813000000000001E-2</v>
          </cell>
          <cell r="AO266">
            <v>6.6694000000000003E-2</v>
          </cell>
          <cell r="AP266">
            <v>0.16875599999999999</v>
          </cell>
          <cell r="AQ266">
            <v>8.5043999999999995E-2</v>
          </cell>
          <cell r="AR266">
            <v>0.20513299999999998</v>
          </cell>
          <cell r="AS266">
            <v>6.0599999999999998E-4</v>
          </cell>
          <cell r="AT266">
            <v>8.4242999999999998E-2</v>
          </cell>
          <cell r="AU266">
            <v>0.10296</v>
          </cell>
          <cell r="AV266">
            <v>0.147039</v>
          </cell>
          <cell r="AW266">
            <v>0.148894</v>
          </cell>
          <cell r="AX266">
            <v>6.8315000000000001E-2</v>
          </cell>
          <cell r="AY266">
            <v>0.223383</v>
          </cell>
          <cell r="AZ266">
            <v>0.38960800000000001</v>
          </cell>
          <cell r="BA266">
            <v>0</v>
          </cell>
        </row>
        <row r="267">
          <cell r="B267">
            <v>5.1625175499999995E-2</v>
          </cell>
          <cell r="C267">
            <v>2.8812302999999997E-2</v>
          </cell>
          <cell r="D267">
            <v>3.1996811299999997E-2</v>
          </cell>
          <cell r="E267">
            <v>2.8331311349999999E-2</v>
          </cell>
          <cell r="F267">
            <v>2.672593048E-2</v>
          </cell>
          <cell r="G267">
            <v>1.11796E-2</v>
          </cell>
          <cell r="H267">
            <v>2.5145359999999995E-2</v>
          </cell>
          <cell r="I267">
            <v>0.18043714799999999</v>
          </cell>
          <cell r="J267">
            <v>9.3932199999999993E-2</v>
          </cell>
          <cell r="K267">
            <v>1.030861112E-2</v>
          </cell>
          <cell r="L267">
            <v>2.5375014899999999E-2</v>
          </cell>
          <cell r="M267">
            <v>5.210602369999999E-2</v>
          </cell>
          <cell r="N267">
            <v>3.1129998999999998E-2</v>
          </cell>
          <cell r="O267">
            <v>4.2217150699999997E-2</v>
          </cell>
          <cell r="P267">
            <v>5.9641539219999998E-2</v>
          </cell>
          <cell r="Q267">
            <v>6.0271493593333329E-2</v>
          </cell>
          <cell r="R267">
            <v>8.6706917999999994E-2</v>
          </cell>
          <cell r="S267">
            <v>0.14113556477999997</v>
          </cell>
          <cell r="T267">
            <v>0.21132534350000004</v>
          </cell>
          <cell r="U267">
            <v>0.21183457675000006</v>
          </cell>
          <cell r="V267">
            <v>0.39747445427999989</v>
          </cell>
          <cell r="W267">
            <v>0.34023110000000001</v>
          </cell>
          <cell r="X267">
            <v>0.41042659999999997</v>
          </cell>
          <cell r="Y267">
            <v>0.14810499999999999</v>
          </cell>
          <cell r="Z267">
            <v>0.1719956</v>
          </cell>
          <cell r="AA267">
            <v>0</v>
          </cell>
          <cell r="AB267">
            <v>6.9180400000000004</v>
          </cell>
          <cell r="AC267">
            <v>3.0941610000000002</v>
          </cell>
          <cell r="AD267">
            <v>3.3227019999999996</v>
          </cell>
          <cell r="AE267">
            <v>4.5612619999999993</v>
          </cell>
          <cell r="AF267">
            <v>7.906575000000001</v>
          </cell>
          <cell r="AG267">
            <v>7.2495979999999998</v>
          </cell>
          <cell r="AH267">
            <v>8.9188969999999994</v>
          </cell>
          <cell r="AI267">
            <v>27.225652999999994</v>
          </cell>
          <cell r="AJ267">
            <v>15.142679999999999</v>
          </cell>
          <cell r="AK267">
            <v>2.5180799999999999</v>
          </cell>
          <cell r="AL267">
            <v>7.4420839999999995</v>
          </cell>
          <cell r="AM267">
            <v>9.9520069999999965</v>
          </cell>
          <cell r="AN267">
            <v>6.678604</v>
          </cell>
          <cell r="AO267">
            <v>8.1462789999999998</v>
          </cell>
          <cell r="AP267">
            <v>9.7136979999999991</v>
          </cell>
          <cell r="AQ267">
            <v>8.0302139999999991</v>
          </cell>
          <cell r="AR267">
            <v>9.6187629999999995</v>
          </cell>
          <cell r="AS267">
            <v>15.200666999999999</v>
          </cell>
          <cell r="AT267">
            <v>24.659822999999992</v>
          </cell>
          <cell r="AU267">
            <v>22.597959999999997</v>
          </cell>
          <cell r="AV267">
            <v>36.508653999999993</v>
          </cell>
          <cell r="AW267">
            <v>33.354837000000003</v>
          </cell>
          <cell r="AX267">
            <v>44.847518000000001</v>
          </cell>
          <cell r="AY267">
            <v>13.723989999999999</v>
          </cell>
          <cell r="AZ267">
            <v>14.518693999999998</v>
          </cell>
          <cell r="BA267">
            <v>0</v>
          </cell>
        </row>
        <row r="268">
          <cell r="B268">
            <v>7.3292815399999989E-2</v>
          </cell>
          <cell r="C268">
            <v>8.3642901999999991E-2</v>
          </cell>
          <cell r="D268">
            <v>0.15593306459999998</v>
          </cell>
          <cell r="E268">
            <v>0.14915228</v>
          </cell>
          <cell r="F268">
            <v>0.18625698099999996</v>
          </cell>
          <cell r="G268">
            <v>0.29617099299999999</v>
          </cell>
          <cell r="H268">
            <v>0.27465107999999999</v>
          </cell>
          <cell r="I268">
            <v>0.23682943337999995</v>
          </cell>
          <cell r="J268">
            <v>3.5457799999999991E-2</v>
          </cell>
          <cell r="K268">
            <v>1.00719E-2</v>
          </cell>
          <cell r="L268">
            <v>1.0264707059999999E-2</v>
          </cell>
          <cell r="M268">
            <v>6.6576285000000011E-3</v>
          </cell>
          <cell r="N268">
            <v>2.2844052069999999E-2</v>
          </cell>
          <cell r="O268">
            <v>8.3107747999999967E-3</v>
          </cell>
          <cell r="P268">
            <v>1.3931762919999997E-2</v>
          </cell>
          <cell r="Q268">
            <v>3.5692886619999996E-2</v>
          </cell>
          <cell r="R268">
            <v>1.5376960679999999E-2</v>
          </cell>
          <cell r="S268">
            <v>2.5910104869999999E-2</v>
          </cell>
          <cell r="T268">
            <v>1.6241351999999997E-2</v>
          </cell>
          <cell r="U268">
            <v>1.8718611899999998E-2</v>
          </cell>
          <cell r="V268">
            <v>1.3948618199999995E-2</v>
          </cell>
          <cell r="W268">
            <v>1.4584399999999997E-2</v>
          </cell>
          <cell r="X268">
            <v>8.7685000000000003E-3</v>
          </cell>
          <cell r="Y268">
            <v>3.6791600000000001E-2</v>
          </cell>
          <cell r="Z268">
            <v>1.09782E-2</v>
          </cell>
          <cell r="AA268">
            <v>0</v>
          </cell>
          <cell r="AB268">
            <v>20.256810000000002</v>
          </cell>
          <cell r="AC268">
            <v>17.007095</v>
          </cell>
          <cell r="AD268">
            <v>23.702805999999999</v>
          </cell>
          <cell r="AE268">
            <v>22.032293999999997</v>
          </cell>
          <cell r="AF268">
            <v>25.926344999999998</v>
          </cell>
          <cell r="AG268">
            <v>37.243217000000001</v>
          </cell>
          <cell r="AH268">
            <v>33.057144999999998</v>
          </cell>
          <cell r="AI268">
            <v>29.608902</v>
          </cell>
          <cell r="AJ268">
            <v>8.2707429999999995</v>
          </cell>
          <cell r="AK268">
            <v>3.0319739999999999</v>
          </cell>
          <cell r="AL268">
            <v>3.7970350000000002</v>
          </cell>
          <cell r="AM268">
            <v>2.2982139999999998</v>
          </cell>
          <cell r="AN268">
            <v>6.6669509999999992</v>
          </cell>
          <cell r="AO268">
            <v>2.7175079999999996</v>
          </cell>
          <cell r="AP268">
            <v>3.5432239999999999</v>
          </cell>
          <cell r="AQ268">
            <v>7.3973880000000003</v>
          </cell>
          <cell r="AR268">
            <v>3.4619119999999999</v>
          </cell>
          <cell r="AS268">
            <v>5.5099009999999993</v>
          </cell>
          <cell r="AT268">
            <v>4.0157970000000001</v>
          </cell>
          <cell r="AU268">
            <v>3.5625989999999996</v>
          </cell>
          <cell r="AV268">
            <v>2.1389939999999998</v>
          </cell>
          <cell r="AW268">
            <v>2.389059</v>
          </cell>
          <cell r="AX268">
            <v>2.3118549999999995</v>
          </cell>
          <cell r="AY268">
            <v>4.5296589999999997</v>
          </cell>
          <cell r="AZ268">
            <v>2.1047949999999997</v>
          </cell>
          <cell r="BA268">
            <v>0</v>
          </cell>
        </row>
        <row r="269">
          <cell r="B269">
            <v>1.4733533849999998E-2</v>
          </cell>
          <cell r="C269">
            <v>1.2532096E-2</v>
          </cell>
          <cell r="D269">
            <v>1.8452052919999996E-2</v>
          </cell>
          <cell r="E269">
            <v>1.2843834699999997E-2</v>
          </cell>
          <cell r="F269">
            <v>2.2799021499999999E-2</v>
          </cell>
          <cell r="G269">
            <v>2.0894329259999997E-2</v>
          </cell>
          <cell r="H269">
            <v>2.6541326099999998E-2</v>
          </cell>
          <cell r="I269">
            <v>2.7386862199999994E-2</v>
          </cell>
          <cell r="J269">
            <v>2.33453931E-2</v>
          </cell>
          <cell r="K269">
            <v>2.4235222000000001E-2</v>
          </cell>
          <cell r="L269">
            <v>1.1274178960000001E-2</v>
          </cell>
          <cell r="M269">
            <v>1.2615454700000002E-2</v>
          </cell>
          <cell r="N269">
            <v>1.3239173399999998E-2</v>
          </cell>
          <cell r="O269">
            <v>9.4848805599999989E-3</v>
          </cell>
          <cell r="P269">
            <v>1.8762051599999996E-2</v>
          </cell>
          <cell r="Q269">
            <v>1.1640064619999996E-2</v>
          </cell>
          <cell r="R269">
            <v>1.0416517059999998E-2</v>
          </cell>
          <cell r="S269">
            <v>5.3628128899999997E-3</v>
          </cell>
          <cell r="T269">
            <v>1.5820273366666669E-2</v>
          </cell>
          <cell r="U269">
            <v>5.3670280399999984E-3</v>
          </cell>
          <cell r="V269">
            <v>4.3705604999999988E-3</v>
          </cell>
          <cell r="W269">
            <v>4.8810999999999985E-3</v>
          </cell>
          <cell r="X269">
            <v>7.4042999999999982E-3</v>
          </cell>
          <cell r="Y269">
            <v>3.1501507899999994E-3</v>
          </cell>
          <cell r="Z269">
            <v>2.5892873199999996E-3</v>
          </cell>
          <cell r="AA269">
            <v>0</v>
          </cell>
          <cell r="AB269">
            <v>6.2447220000000003</v>
          </cell>
          <cell r="AC269">
            <v>4.8301090000000002</v>
          </cell>
          <cell r="AD269">
            <v>4.0450559999999998</v>
          </cell>
          <cell r="AE269">
            <v>3.967153999999999</v>
          </cell>
          <cell r="AF269">
            <v>6.7529269999999997</v>
          </cell>
          <cell r="AG269">
            <v>9.4090150000000001</v>
          </cell>
          <cell r="AH269">
            <v>10.201894999999999</v>
          </cell>
          <cell r="AI269">
            <v>13.421056999999999</v>
          </cell>
          <cell r="AJ269">
            <v>15.021478999999998</v>
          </cell>
          <cell r="AK269">
            <v>10.250347999999999</v>
          </cell>
          <cell r="AL269">
            <v>10.019802000000002</v>
          </cell>
          <cell r="AM269">
            <v>12.542862999999997</v>
          </cell>
          <cell r="AN269">
            <v>12.968971</v>
          </cell>
          <cell r="AO269">
            <v>10.845537999999999</v>
          </cell>
          <cell r="AP269">
            <v>11.314718999999998</v>
          </cell>
          <cell r="AQ269">
            <v>9.167902999999999</v>
          </cell>
          <cell r="AR269">
            <v>7.3452689999999983</v>
          </cell>
          <cell r="AS269">
            <v>5.3929020000000003</v>
          </cell>
          <cell r="AT269">
            <v>6.5578259999999986</v>
          </cell>
          <cell r="AU269">
            <v>4.5546550000000003</v>
          </cell>
          <cell r="AV269">
            <v>3.1145769999999997</v>
          </cell>
          <cell r="AW269">
            <v>3.4680270000000002</v>
          </cell>
          <cell r="AX269">
            <v>4.6824109999999992</v>
          </cell>
          <cell r="AY269">
            <v>3.1225539999999987</v>
          </cell>
          <cell r="AZ269">
            <v>2.1670339999999997</v>
          </cell>
          <cell r="BA269">
            <v>0</v>
          </cell>
        </row>
      </sheetData>
      <sheetData sheetId="52">
        <row r="47">
          <cell r="B47">
            <v>1.0645699999999999E-2</v>
          </cell>
          <cell r="C47">
            <v>7.6550999999999989E-3</v>
          </cell>
          <cell r="D47">
            <v>2.3483999999999996E-3</v>
          </cell>
          <cell r="E47">
            <v>2.2343999999999997E-3</v>
          </cell>
          <cell r="F47">
            <v>7.341599999999999E-5</v>
          </cell>
          <cell r="G47">
            <v>6.0799999999999994E-5</v>
          </cell>
          <cell r="H47">
            <v>0</v>
          </cell>
          <cell r="I47">
            <v>7.9799999999999988E-5</v>
          </cell>
          <cell r="J47">
            <v>0</v>
          </cell>
          <cell r="K47">
            <v>0</v>
          </cell>
          <cell r="L47">
            <v>0</v>
          </cell>
          <cell r="M47">
            <v>1.8999999999999998E-4</v>
          </cell>
          <cell r="N47">
            <v>0</v>
          </cell>
          <cell r="O47">
            <v>1.7764999999999999E-3</v>
          </cell>
          <cell r="P47">
            <v>1.84414E-2</v>
          </cell>
          <cell r="Q47">
            <v>9.3366000000000005E-3</v>
          </cell>
          <cell r="R47">
            <v>1.1907299999999999E-2</v>
          </cell>
          <cell r="S47">
            <v>1.7810599999999999E-2</v>
          </cell>
          <cell r="T47">
            <v>1.6400800000000004E-2</v>
          </cell>
          <cell r="U47">
            <v>1.0750199999999998E-2</v>
          </cell>
          <cell r="V47">
            <v>2.4912799999999999E-2</v>
          </cell>
          <cell r="W47">
            <v>2.7380899999999993E-2</v>
          </cell>
          <cell r="X47">
            <v>8.8065000000000001E-3</v>
          </cell>
          <cell r="Y47">
            <v>1.0981999999999997E-3</v>
          </cell>
          <cell r="AB47">
            <v>0.90349399999999991</v>
          </cell>
          <cell r="AC47">
            <v>0.57992100000000002</v>
          </cell>
          <cell r="AD47">
            <v>0.13663999999999998</v>
          </cell>
          <cell r="AE47">
            <v>0.17757099999999998</v>
          </cell>
          <cell r="AF47">
            <v>2.3299E-2</v>
          </cell>
          <cell r="AG47">
            <v>2.4105999999999999E-2</v>
          </cell>
          <cell r="AH47">
            <v>0</v>
          </cell>
          <cell r="AI47">
            <v>8.8019999999999991E-3</v>
          </cell>
          <cell r="AJ47">
            <v>0</v>
          </cell>
          <cell r="AK47">
            <v>0</v>
          </cell>
          <cell r="AL47">
            <v>0</v>
          </cell>
          <cell r="AM47">
            <v>2.3653999999999998E-2</v>
          </cell>
          <cell r="AN47">
            <v>0</v>
          </cell>
          <cell r="AO47">
            <v>0.22333399999999998</v>
          </cell>
          <cell r="AP47">
            <v>2.2896269999999999</v>
          </cell>
          <cell r="AQ47">
            <v>1.1311</v>
          </cell>
          <cell r="AR47">
            <v>1.177316</v>
          </cell>
          <cell r="AS47">
            <v>1.7919939999999999</v>
          </cell>
          <cell r="AT47">
            <v>1.857383</v>
          </cell>
          <cell r="AU47">
            <v>0.91035299999999997</v>
          </cell>
          <cell r="AV47">
            <v>1.870344</v>
          </cell>
          <cell r="AW47">
            <v>2.144428</v>
          </cell>
          <cell r="AX47">
            <v>0.60744900000000002</v>
          </cell>
          <cell r="AY47">
            <v>0.12357499999999999</v>
          </cell>
        </row>
        <row r="105">
          <cell r="B105">
            <v>0</v>
          </cell>
          <cell r="C105">
            <v>1.6339999999999999E-4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8.3599999999999986E-5</v>
          </cell>
          <cell r="Q105">
            <v>0</v>
          </cell>
          <cell r="R105">
            <v>3.7050000000000001E-4</v>
          </cell>
          <cell r="S105">
            <v>0</v>
          </cell>
          <cell r="T105">
            <v>1.4668000000000001E-3</v>
          </cell>
          <cell r="U105">
            <v>3.5207000000000003E-3</v>
          </cell>
          <cell r="V105">
            <v>3.1558999999999997E-3</v>
          </cell>
          <cell r="W105">
            <v>8.8920000000000004E-4</v>
          </cell>
          <cell r="X105">
            <v>6.3459999999999992E-4</v>
          </cell>
          <cell r="Y105">
            <v>3.4959999999999988E-4</v>
          </cell>
          <cell r="AB105">
            <v>0</v>
          </cell>
          <cell r="AC105">
            <v>1.2636999999999999E-2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1.1108E-2</v>
          </cell>
          <cell r="AQ105">
            <v>0</v>
          </cell>
          <cell r="AR105">
            <v>3.5823000000000001E-2</v>
          </cell>
          <cell r="AS105">
            <v>0</v>
          </cell>
          <cell r="AT105">
            <v>0.163461</v>
          </cell>
          <cell r="AU105">
            <v>0.35317099999999996</v>
          </cell>
          <cell r="AV105">
            <v>0.32198499999999997</v>
          </cell>
          <cell r="AW105">
            <v>0.17492099999999999</v>
          </cell>
          <cell r="AX105">
            <v>9.7699999999999995E-2</v>
          </cell>
          <cell r="AY105">
            <v>8.9132000000000003E-2</v>
          </cell>
        </row>
        <row r="121">
          <cell r="B121">
            <v>1.1381E-3</v>
          </cell>
          <cell r="C121">
            <v>0</v>
          </cell>
          <cell r="D121">
            <v>3.0969999999999999E-4</v>
          </cell>
          <cell r="E121">
            <v>0</v>
          </cell>
          <cell r="F121">
            <v>0</v>
          </cell>
          <cell r="G121">
            <v>0</v>
          </cell>
          <cell r="H121">
            <v>8.3181999999999996E-3</v>
          </cell>
          <cell r="I121">
            <v>0.14702389999999999</v>
          </cell>
          <cell r="J121">
            <v>7.1170199999999989E-2</v>
          </cell>
          <cell r="K121">
            <v>8.0350999999999999E-3</v>
          </cell>
          <cell r="L121">
            <v>1.7208299999999999E-2</v>
          </cell>
          <cell r="M121">
            <v>4.5126899999999998E-2</v>
          </cell>
          <cell r="N121">
            <v>2.1785798999999998E-2</v>
          </cell>
          <cell r="O121">
            <v>3.5564199999999997E-2</v>
          </cell>
          <cell r="P121">
            <v>3.4776497999999989E-2</v>
          </cell>
          <cell r="Q121">
            <v>2.1829099999999997E-2</v>
          </cell>
          <cell r="R121">
            <v>2.8674799999999993E-2</v>
          </cell>
          <cell r="S121">
            <v>4.7547188399999996E-2</v>
          </cell>
          <cell r="T121">
            <v>1.9286899999999996E-2</v>
          </cell>
          <cell r="U121">
            <v>2.7099699999999994E-2</v>
          </cell>
          <cell r="V121">
            <v>0.11597409999999998</v>
          </cell>
          <cell r="W121">
            <v>6.9921899999999995E-2</v>
          </cell>
          <cell r="X121">
            <v>6.3589199999999999E-2</v>
          </cell>
          <cell r="Y121">
            <v>1.1722999999999998E-3</v>
          </cell>
          <cell r="AB121">
            <v>0.14536199999999999</v>
          </cell>
          <cell r="AC121">
            <v>0</v>
          </cell>
          <cell r="AD121">
            <v>2.7191999999999997E-2</v>
          </cell>
          <cell r="AE121">
            <v>0</v>
          </cell>
          <cell r="AF121">
            <v>0</v>
          </cell>
          <cell r="AG121">
            <v>0</v>
          </cell>
          <cell r="AH121">
            <v>0.6582889999999999</v>
          </cell>
          <cell r="AI121">
            <v>14.212139999999998</v>
          </cell>
          <cell r="AJ121">
            <v>7.7532779999999999</v>
          </cell>
          <cell r="AK121">
            <v>0.66560299999999994</v>
          </cell>
          <cell r="AL121">
            <v>1.8994849999999999</v>
          </cell>
          <cell r="AM121">
            <v>5.8517939999999999</v>
          </cell>
          <cell r="AN121">
            <v>2.5967759999999998</v>
          </cell>
          <cell r="AO121">
            <v>4.5839840000000001</v>
          </cell>
          <cell r="AP121">
            <v>4.375553</v>
          </cell>
          <cell r="AQ121">
            <v>2.6930959999999997</v>
          </cell>
          <cell r="AR121">
            <v>3.1012960000000001</v>
          </cell>
          <cell r="AS121">
            <v>5.1049920000000002</v>
          </cell>
          <cell r="AT121">
            <v>2.1924799999999998</v>
          </cell>
          <cell r="AU121">
            <v>2.864274</v>
          </cell>
          <cell r="AV121">
            <v>10.765236</v>
          </cell>
          <cell r="AW121">
            <v>7.595828</v>
          </cell>
          <cell r="AX121">
            <v>7.8560379999999999</v>
          </cell>
          <cell r="AY121">
            <v>0.114413</v>
          </cell>
        </row>
        <row r="138">
          <cell r="B138">
            <v>9.3099999999999986E-5</v>
          </cell>
          <cell r="C138">
            <v>2.3749999999999999E-3</v>
          </cell>
          <cell r="D138">
            <v>3.8493999999999993E-3</v>
          </cell>
          <cell r="E138">
            <v>1.0721699999999999E-2</v>
          </cell>
          <cell r="F138">
            <v>1.1124499999999999E-2</v>
          </cell>
          <cell r="G138">
            <v>2.4927999999999999E-3</v>
          </cell>
          <cell r="H138">
            <v>4.7461999999999999E-3</v>
          </cell>
          <cell r="I138">
            <v>4.7385999999999999E-3</v>
          </cell>
          <cell r="J138">
            <v>4.0735999999999993E-3</v>
          </cell>
          <cell r="K138">
            <v>0</v>
          </cell>
          <cell r="L138">
            <v>3.5529999999999996E-4</v>
          </cell>
          <cell r="M138">
            <v>2.6600000000000001E-4</v>
          </cell>
          <cell r="N138">
            <v>1.7099999999999998E-4</v>
          </cell>
          <cell r="O138">
            <v>6.0229999999999995E-4</v>
          </cell>
          <cell r="P138">
            <v>7.7139999999999978E-4</v>
          </cell>
          <cell r="Q138">
            <v>1.9846133333333332E-2</v>
          </cell>
          <cell r="R138">
            <v>3.5976917999999997E-2</v>
          </cell>
          <cell r="S138">
            <v>6.6034499999999996E-2</v>
          </cell>
          <cell r="T138">
            <v>0.14772120000000002</v>
          </cell>
          <cell r="U138">
            <v>0.1122349</v>
          </cell>
          <cell r="V138">
            <v>6.7037699999999978E-2</v>
          </cell>
          <cell r="W138">
            <v>6.5766600000000008E-2</v>
          </cell>
          <cell r="X138">
            <v>0.10694340000000001</v>
          </cell>
          <cell r="Y138">
            <v>1.9837900000000002E-2</v>
          </cell>
          <cell r="AB138">
            <v>8.4200000000000004E-3</v>
          </cell>
          <cell r="AC138">
            <v>0.269034</v>
          </cell>
          <cell r="AD138">
            <v>0.35659799999999997</v>
          </cell>
          <cell r="AE138">
            <v>0.80704399999999998</v>
          </cell>
          <cell r="AF138">
            <v>0.94445000000000001</v>
          </cell>
          <cell r="AG138">
            <v>0.32061499999999998</v>
          </cell>
          <cell r="AH138">
            <v>0.68200399999999994</v>
          </cell>
          <cell r="AI138">
            <v>0.77437199999999995</v>
          </cell>
          <cell r="AJ138">
            <v>0.78683599999999998</v>
          </cell>
          <cell r="AK138">
            <v>0</v>
          </cell>
          <cell r="AL138">
            <v>5.1996999999999995E-2</v>
          </cell>
          <cell r="AM138">
            <v>4.4484999999999997E-2</v>
          </cell>
          <cell r="AN138">
            <v>2.2293E-2</v>
          </cell>
          <cell r="AO138">
            <v>9.2238000000000001E-2</v>
          </cell>
          <cell r="AP138">
            <v>0.106434</v>
          </cell>
          <cell r="AQ138">
            <v>2.5016430000000001</v>
          </cell>
          <cell r="AR138">
            <v>3.8162119999999997</v>
          </cell>
          <cell r="AS138">
            <v>6.7543419999999994</v>
          </cell>
          <cell r="AT138">
            <v>16.177094999999998</v>
          </cell>
          <cell r="AU138">
            <v>11.740074999999999</v>
          </cell>
          <cell r="AV138">
            <v>5.974329</v>
          </cell>
          <cell r="AW138">
            <v>6.0409079999999999</v>
          </cell>
          <cell r="AX138">
            <v>11.512782999999999</v>
          </cell>
          <cell r="AY138">
            <v>1.670666</v>
          </cell>
        </row>
        <row r="263">
          <cell r="B263">
            <v>8.2638048999999991E-2</v>
          </cell>
          <cell r="C263">
            <v>5.3746553999999995E-2</v>
          </cell>
          <cell r="D263">
            <v>6.7773444599999982E-2</v>
          </cell>
          <cell r="E263">
            <v>9.6289263999999986E-2</v>
          </cell>
          <cell r="F263">
            <v>5.6640443999999991E-2</v>
          </cell>
          <cell r="G263">
            <v>5.4815417999999991E-2</v>
          </cell>
          <cell r="H263">
            <v>4.4444799999999993E-2</v>
          </cell>
          <cell r="I263">
            <v>0.19645547799999996</v>
          </cell>
          <cell r="J263">
            <v>0.10674023299999998</v>
          </cell>
          <cell r="K263">
            <v>1.7416654E-2</v>
          </cell>
          <cell r="L263">
            <v>3.0229645999999995E-2</v>
          </cell>
          <cell r="M263">
            <v>7.0422033199999984E-2</v>
          </cell>
          <cell r="N263">
            <v>4.2071867200000002E-2</v>
          </cell>
          <cell r="O263">
            <v>6.1326999199999996E-2</v>
          </cell>
          <cell r="P263">
            <v>8.2968888019999992E-2</v>
          </cell>
          <cell r="Q263">
            <v>9.0500053553333334E-2</v>
          </cell>
          <cell r="R263">
            <v>0.10666826707999999</v>
          </cell>
          <cell r="S263">
            <v>0.16187662712000001</v>
          </cell>
          <cell r="T263">
            <v>0.22673128450000005</v>
          </cell>
          <cell r="U263">
            <v>0.18923016275000001</v>
          </cell>
          <cell r="V263">
            <v>0.27789969999999997</v>
          </cell>
          <cell r="W263">
            <v>0.20954529999999999</v>
          </cell>
          <cell r="X263">
            <v>0.2297632</v>
          </cell>
          <cell r="Y263">
            <v>6.8881938039999993E-2</v>
          </cell>
          <cell r="Z263">
            <v>0</v>
          </cell>
          <cell r="AA263">
            <v>0</v>
          </cell>
          <cell r="AB263">
            <v>7.9744700000000011</v>
          </cell>
          <cell r="AC263">
            <v>4.5959649999999996</v>
          </cell>
          <cell r="AD263">
            <v>5.6701559999999995</v>
          </cell>
          <cell r="AE263">
            <v>8.2678609999999999</v>
          </cell>
          <cell r="AF263">
            <v>6.1907649999999999</v>
          </cell>
          <cell r="AG263">
            <v>6.7416449999999992</v>
          </cell>
          <cell r="AH263">
            <v>5.5054059999999989</v>
          </cell>
          <cell r="AI263">
            <v>21.288595999999991</v>
          </cell>
          <cell r="AJ263">
            <v>13.624777999999996</v>
          </cell>
          <cell r="AK263">
            <v>2.4927299999999994</v>
          </cell>
          <cell r="AL263">
            <v>3.7354139999999996</v>
          </cell>
          <cell r="AM263">
            <v>10.159487</v>
          </cell>
          <cell r="AN263">
            <v>6.0621319999999992</v>
          </cell>
          <cell r="AO263">
            <v>8.5327169999999999</v>
          </cell>
          <cell r="AP263">
            <v>11.013189000000001</v>
          </cell>
          <cell r="AQ263">
            <v>11.473413000000001</v>
          </cell>
          <cell r="AR263">
            <v>12.234532999999999</v>
          </cell>
          <cell r="AS263">
            <v>18.126718</v>
          </cell>
          <cell r="AT263">
            <v>26.514101999999998</v>
          </cell>
          <cell r="AU263">
            <v>20.231722999999999</v>
          </cell>
          <cell r="AV263">
            <v>25.902734999999993</v>
          </cell>
          <cell r="AW263">
            <v>20.986469999999997</v>
          </cell>
          <cell r="AX263">
            <v>27.429375999999991</v>
          </cell>
          <cell r="AY263">
            <v>7.9591889999999985</v>
          </cell>
          <cell r="AZ263">
            <v>0</v>
          </cell>
          <cell r="BA263">
            <v>0</v>
          </cell>
        </row>
        <row r="264">
          <cell r="B264">
            <v>1.3729399999999998E-2</v>
          </cell>
          <cell r="C264">
            <v>1.5377611999999999E-2</v>
          </cell>
          <cell r="D264">
            <v>1.5545799999999999E-2</v>
          </cell>
          <cell r="E264">
            <v>1.4117303999999999E-2</v>
          </cell>
          <cell r="F264">
            <v>1.1316399999999999E-2</v>
          </cell>
          <cell r="G264">
            <v>1.2216999999999999E-2</v>
          </cell>
          <cell r="H264">
            <v>1.30169E-2</v>
          </cell>
          <cell r="I264">
            <v>2.2186299999999999E-2</v>
          </cell>
          <cell r="J264">
            <v>1.1876899999999999E-2</v>
          </cell>
          <cell r="K264">
            <v>7.1078999999999995E-3</v>
          </cell>
          <cell r="L264">
            <v>6.6841999999999986E-3</v>
          </cell>
          <cell r="M264">
            <v>6.0648094999999997E-3</v>
          </cell>
          <cell r="N264">
            <v>4.4442177999999988E-3</v>
          </cell>
          <cell r="O264">
            <v>7.0141422200000001E-3</v>
          </cell>
          <cell r="P264">
            <v>4.7423999999999999E-3</v>
          </cell>
          <cell r="Q264">
            <v>6.7677999999999992E-3</v>
          </cell>
          <cell r="R264">
            <v>7.2527255999999991E-3</v>
          </cell>
          <cell r="S264">
            <v>8.6453799999999994E-3</v>
          </cell>
          <cell r="T264">
            <v>5.0596999999999994E-3</v>
          </cell>
          <cell r="U264">
            <v>5.5327999999999992E-3</v>
          </cell>
          <cell r="V264">
            <v>4.5599999999999998E-3</v>
          </cell>
          <cell r="W264">
            <v>4.0374999999999986E-3</v>
          </cell>
          <cell r="X264">
            <v>5.8310999999999997E-3</v>
          </cell>
          <cell r="Y264">
            <v>3.4827E-3</v>
          </cell>
          <cell r="Z264">
            <v>0</v>
          </cell>
          <cell r="AA264">
            <v>0</v>
          </cell>
          <cell r="AB264">
            <v>1.682582</v>
          </cell>
          <cell r="AC264">
            <v>1.5298579999999999</v>
          </cell>
          <cell r="AD264">
            <v>1.3535999999999999</v>
          </cell>
          <cell r="AE264">
            <v>1.7164089999999996</v>
          </cell>
          <cell r="AF264">
            <v>2.2846759999999997</v>
          </cell>
          <cell r="AG264">
            <v>2.298257</v>
          </cell>
          <cell r="AH264">
            <v>2.310797</v>
          </cell>
          <cell r="AI264">
            <v>3.644987</v>
          </cell>
          <cell r="AJ264">
            <v>2.5623279999999999</v>
          </cell>
          <cell r="AK264">
            <v>1.3613069999999998</v>
          </cell>
          <cell r="AL264">
            <v>0.90943299999999994</v>
          </cell>
          <cell r="AM264">
            <v>1.6039309999999998</v>
          </cell>
          <cell r="AN264">
            <v>0.85580499999999993</v>
          </cell>
          <cell r="AO264">
            <v>1.2147319999999999</v>
          </cell>
          <cell r="AP264">
            <v>0.92944799999999994</v>
          </cell>
          <cell r="AQ264">
            <v>0.99964699999999995</v>
          </cell>
          <cell r="AR264">
            <v>1.1286389999999999</v>
          </cell>
          <cell r="AS264">
            <v>1.3737549999999998</v>
          </cell>
          <cell r="AT264">
            <v>0.91620800000000002</v>
          </cell>
          <cell r="AU264">
            <v>0.79912099999999997</v>
          </cell>
          <cell r="AV264">
            <v>0.726684</v>
          </cell>
          <cell r="AW264">
            <v>0.70189400000000002</v>
          </cell>
          <cell r="AX264">
            <v>0.999166</v>
          </cell>
          <cell r="AY264">
            <v>0.74563999999999986</v>
          </cell>
          <cell r="AZ264">
            <v>0</v>
          </cell>
          <cell r="BA264">
            <v>0</v>
          </cell>
        </row>
        <row r="266">
          <cell r="B266">
            <v>1.9778999999999999E-3</v>
          </cell>
          <cell r="C266">
            <v>9.891399999999999E-4</v>
          </cell>
          <cell r="D266">
            <v>2.4566999999999996E-3</v>
          </cell>
          <cell r="E266">
            <v>4.0374999999999994E-3</v>
          </cell>
          <cell r="F266">
            <v>3.3151579999999999E-3</v>
          </cell>
          <cell r="G266">
            <v>8.1319999999999993E-4</v>
          </cell>
          <cell r="H266">
            <v>1.1323999999999998E-3</v>
          </cell>
          <cell r="I266">
            <v>8.8087799999999987E-4</v>
          </cell>
          <cell r="J266">
            <v>5.2249999999999996E-4</v>
          </cell>
          <cell r="K266">
            <v>8.0369999999999997E-4</v>
          </cell>
          <cell r="L266">
            <v>0</v>
          </cell>
          <cell r="M266">
            <v>3.7999999999999996E-6</v>
          </cell>
          <cell r="N266">
            <v>8.7399999999999983E-5</v>
          </cell>
          <cell r="O266">
            <v>0</v>
          </cell>
          <cell r="P266">
            <v>0</v>
          </cell>
          <cell r="Q266">
            <v>8.1699999999999994E-5</v>
          </cell>
          <cell r="R266">
            <v>1.4515999999999999E-3</v>
          </cell>
          <cell r="S266">
            <v>0</v>
          </cell>
          <cell r="T266">
            <v>6.383999999999998E-4</v>
          </cell>
          <cell r="U266">
            <v>6.9919999999999997E-4</v>
          </cell>
          <cell r="V266">
            <v>1.0373999999999997E-3</v>
          </cell>
          <cell r="W266">
            <v>1.5332999999999998E-3</v>
          </cell>
          <cell r="X266">
            <v>3.9329999999999996E-4</v>
          </cell>
          <cell r="Y266">
            <v>2.1431999999999996E-3</v>
          </cell>
          <cell r="Z266">
            <v>0</v>
          </cell>
          <cell r="AA266">
            <v>0</v>
          </cell>
          <cell r="AB266">
            <v>0.20799899999999999</v>
          </cell>
          <cell r="AC266">
            <v>9.2807000000000001E-2</v>
          </cell>
          <cell r="AD266">
            <v>0.21643199999999999</v>
          </cell>
          <cell r="AE266">
            <v>0.350939</v>
          </cell>
          <cell r="AF266">
            <v>0.336171</v>
          </cell>
          <cell r="AG266">
            <v>0.10208899999999999</v>
          </cell>
          <cell r="AH266">
            <v>0.15967099999999998</v>
          </cell>
          <cell r="AI266">
            <v>0.14555399999999999</v>
          </cell>
          <cell r="AJ266">
            <v>9.9833999999999992E-2</v>
          </cell>
          <cell r="AK266">
            <v>0.15235100000000001</v>
          </cell>
          <cell r="AL266">
            <v>0</v>
          </cell>
          <cell r="AM266">
            <v>3.0599999999999998E-3</v>
          </cell>
          <cell r="AN266">
            <v>1.2751999999999999E-2</v>
          </cell>
          <cell r="AO266">
            <v>0</v>
          </cell>
          <cell r="AP266">
            <v>0</v>
          </cell>
          <cell r="AQ266">
            <v>1.1231999999999999E-2</v>
          </cell>
          <cell r="AR266">
            <v>0.17840699999999998</v>
          </cell>
          <cell r="AS266">
            <v>0</v>
          </cell>
          <cell r="AT266">
            <v>8.4242999999999998E-2</v>
          </cell>
          <cell r="AU266">
            <v>8.8663999999999993E-2</v>
          </cell>
          <cell r="AV266">
            <v>0.147039</v>
          </cell>
          <cell r="AW266">
            <v>0.14721099999999998</v>
          </cell>
          <cell r="AX266">
            <v>5.5910999999999995E-2</v>
          </cell>
          <cell r="AY266">
            <v>0.223383</v>
          </cell>
          <cell r="AZ266">
            <v>0</v>
          </cell>
          <cell r="BA266">
            <v>0</v>
          </cell>
        </row>
        <row r="267">
          <cell r="B267">
            <v>1.8783399999999999E-2</v>
          </cell>
          <cell r="C267">
            <v>1.6828299999999997E-2</v>
          </cell>
          <cell r="D267">
            <v>1.5350099999999998E-2</v>
          </cell>
          <cell r="E267">
            <v>2.04212E-2</v>
          </cell>
          <cell r="F267">
            <v>1.5448215999999999E-2</v>
          </cell>
          <cell r="G267">
            <v>2.7929999999999999E-3</v>
          </cell>
          <cell r="H267">
            <v>1.30644E-2</v>
          </cell>
          <cell r="I267">
            <v>0.15720409999999999</v>
          </cell>
          <cell r="J267">
            <v>9.1289299999999976E-2</v>
          </cell>
          <cell r="K267">
            <v>8.2814540000000006E-3</v>
          </cell>
          <cell r="L267">
            <v>2.2072946E-2</v>
          </cell>
          <cell r="M267">
            <v>4.7147023699999999E-2</v>
          </cell>
          <cell r="N267">
            <v>2.6011398999999998E-2</v>
          </cell>
          <cell r="O267">
            <v>3.9595999999999999E-2</v>
          </cell>
          <cell r="P267">
            <v>5.6920997999999993E-2</v>
          </cell>
          <cell r="Q267">
            <v>5.6136133333333331E-2</v>
          </cell>
          <cell r="R267">
            <v>7.9319717999999997E-2</v>
          </cell>
          <cell r="S267">
            <v>0.13406784712</v>
          </cell>
          <cell r="T267">
            <v>0.19692172850000003</v>
          </cell>
          <cell r="U267">
            <v>0.17383761675000001</v>
          </cell>
          <cell r="V267">
            <v>0.25825749999999997</v>
          </cell>
          <cell r="W267">
            <v>0.18923050000000002</v>
          </cell>
          <cell r="X267">
            <v>0.21738660000000004</v>
          </cell>
          <cell r="Y267">
            <v>5.3918199999999993E-2</v>
          </cell>
          <cell r="Z267">
            <v>0</v>
          </cell>
          <cell r="AA267">
            <v>0</v>
          </cell>
          <cell r="AB267">
            <v>1.7948609999999998</v>
          </cell>
          <cell r="AC267">
            <v>1.340991</v>
          </cell>
          <cell r="AD267">
            <v>1.16432</v>
          </cell>
          <cell r="AE267">
            <v>1.4880519999999999</v>
          </cell>
          <cell r="AF267">
            <v>1.270669</v>
          </cell>
          <cell r="AG267">
            <v>0.37009499999999995</v>
          </cell>
          <cell r="AH267">
            <v>1.340293</v>
          </cell>
          <cell r="AI267">
            <v>15.591648999999999</v>
          </cell>
          <cell r="AJ267">
            <v>10.417594999999999</v>
          </cell>
          <cell r="AK267">
            <v>0.69133699999999998</v>
          </cell>
          <cell r="AL267">
            <v>2.6118679999999999</v>
          </cell>
          <cell r="AM267">
            <v>6.2087299999999992</v>
          </cell>
          <cell r="AN267">
            <v>3.3342969999999994</v>
          </cell>
          <cell r="AO267">
            <v>5.2782550000000006</v>
          </cell>
          <cell r="AP267">
            <v>7.247040000000001</v>
          </cell>
          <cell r="AQ267">
            <v>7.0839360000000005</v>
          </cell>
          <cell r="AR267">
            <v>8.5633239999999997</v>
          </cell>
          <cell r="AS267">
            <v>14.076651999999999</v>
          </cell>
          <cell r="AT267">
            <v>22.127898999999999</v>
          </cell>
          <cell r="AU267">
            <v>18.185020000000002</v>
          </cell>
          <cell r="AV267">
            <v>23.564084999999995</v>
          </cell>
          <cell r="AW267">
            <v>18.487989999999996</v>
          </cell>
          <cell r="AX267">
            <v>25.168402</v>
          </cell>
          <cell r="AY267">
            <v>5.8190119999999999</v>
          </cell>
          <cell r="AZ267">
            <v>0</v>
          </cell>
          <cell r="BA267">
            <v>0</v>
          </cell>
        </row>
        <row r="268">
          <cell r="B268">
            <v>4.1524879999999993E-3</v>
          </cell>
          <cell r="C268">
            <v>4.156402E-3</v>
          </cell>
          <cell r="D268">
            <v>2.5023444599999996E-2</v>
          </cell>
          <cell r="E268">
            <v>4.5427859999999994E-2</v>
          </cell>
          <cell r="F268">
            <v>1.8425819999999999E-2</v>
          </cell>
          <cell r="G268">
            <v>3.3182112999999992E-2</v>
          </cell>
          <cell r="H268">
            <v>7.2959999999999987E-3</v>
          </cell>
          <cell r="I268">
            <v>5.0406999999999995E-3</v>
          </cell>
          <cell r="J268">
            <v>1.8163999999999997E-3</v>
          </cell>
          <cell r="K268">
            <v>7.0489999999999984E-4</v>
          </cell>
          <cell r="L268">
            <v>7.5999999999999991E-5</v>
          </cell>
          <cell r="M268">
            <v>1.7099999999999996E-4</v>
          </cell>
          <cell r="N268">
            <v>1.4743999999999998E-3</v>
          </cell>
          <cell r="O268">
            <v>2.5506017999999997E-4</v>
          </cell>
          <cell r="P268">
            <v>7.2798499999999998E-5</v>
          </cell>
          <cell r="Q268">
            <v>1.284046562E-2</v>
          </cell>
          <cell r="R268">
            <v>5.7854999999999998E-3</v>
          </cell>
          <cell r="S268">
            <v>1.28459E-2</v>
          </cell>
          <cell r="T268">
            <v>7.9500560000000005E-3</v>
          </cell>
          <cell r="U268">
            <v>6.0150864999999991E-3</v>
          </cell>
          <cell r="V268">
            <v>9.5627000000000004E-3</v>
          </cell>
          <cell r="W268">
            <v>9.9711999999999995E-3</v>
          </cell>
          <cell r="X268">
            <v>3.7961999999999996E-3</v>
          </cell>
          <cell r="Y268">
            <v>1.9113999999999997E-3</v>
          </cell>
          <cell r="Z268">
            <v>0</v>
          </cell>
          <cell r="AA268">
            <v>0</v>
          </cell>
          <cell r="AB268">
            <v>0.87159399999999998</v>
          </cell>
          <cell r="AC268">
            <v>0.59156799999999998</v>
          </cell>
          <cell r="AD268">
            <v>2.4360379999999999</v>
          </cell>
          <cell r="AE268">
            <v>4.0372820000000003</v>
          </cell>
          <cell r="AF268">
            <v>1.8569519999999999</v>
          </cell>
          <cell r="AG268">
            <v>3.6116479999999997</v>
          </cell>
          <cell r="AH268">
            <v>0.92559299999999989</v>
          </cell>
          <cell r="AI268">
            <v>0.603267</v>
          </cell>
          <cell r="AJ268">
            <v>0.33730599999999999</v>
          </cell>
          <cell r="AK268">
            <v>0.11613799999999999</v>
          </cell>
          <cell r="AL268">
            <v>2.4232E-2</v>
          </cell>
          <cell r="AM268">
            <v>4.4527999999999998E-2</v>
          </cell>
          <cell r="AN268">
            <v>0.47630800000000001</v>
          </cell>
          <cell r="AO268">
            <v>0.12683</v>
          </cell>
          <cell r="AP268">
            <v>2.6771E-2</v>
          </cell>
          <cell r="AQ268">
            <v>1.576263</v>
          </cell>
          <cell r="AR268">
            <v>0.86738899999999997</v>
          </cell>
          <cell r="AS268">
            <v>1.8635139999999999</v>
          </cell>
          <cell r="AT268">
            <v>1.4869379999999999</v>
          </cell>
          <cell r="AU268">
            <v>0.68466899999999997</v>
          </cell>
          <cell r="AV268">
            <v>1.044597</v>
          </cell>
          <cell r="AW268">
            <v>1.2010009999999998</v>
          </cell>
          <cell r="AX268">
            <v>0.78320699999999999</v>
          </cell>
          <cell r="AY268">
            <v>0.31135499999999999</v>
          </cell>
          <cell r="AZ268">
            <v>0</v>
          </cell>
          <cell r="BA268">
            <v>0</v>
          </cell>
        </row>
        <row r="269">
          <cell r="B269">
            <v>9.8799999999999973E-4</v>
          </cell>
          <cell r="C269">
            <v>3.3439999999999994E-4</v>
          </cell>
          <cell r="D269">
            <v>1.33E-5</v>
          </cell>
          <cell r="E269">
            <v>1.2064999999999999E-3</v>
          </cell>
          <cell r="F269">
            <v>2.6694999999999996E-4</v>
          </cell>
          <cell r="G269">
            <v>2.06815E-4</v>
          </cell>
          <cell r="H269">
            <v>5.0140999999999988E-3</v>
          </cell>
          <cell r="I269">
            <v>8.5632999999999994E-3</v>
          </cell>
          <cell r="J269">
            <v>8.4563299999999993E-4</v>
          </cell>
          <cell r="K269">
            <v>4.2939999999999997E-4</v>
          </cell>
          <cell r="L269">
            <v>2.1849999999999997E-4</v>
          </cell>
          <cell r="M269">
            <v>9.4999999999999992E-5</v>
          </cell>
          <cell r="N269">
            <v>8.3409999999999995E-4</v>
          </cell>
          <cell r="O269">
            <v>1.0457979999999999E-4</v>
          </cell>
          <cell r="P269">
            <v>2.8349915200000003E-3</v>
          </cell>
          <cell r="Q269">
            <v>4.2980546000000001E-3</v>
          </cell>
          <cell r="R269">
            <v>4.1244234799999993E-3</v>
          </cell>
          <cell r="S269">
            <v>6.1939999999999999E-4</v>
          </cell>
          <cell r="T269">
            <v>1.0924999999999999E-2</v>
          </cell>
          <cell r="U269">
            <v>1.6919594999999998E-3</v>
          </cell>
          <cell r="V269">
            <v>1.4135999999999999E-3</v>
          </cell>
          <cell r="W269">
            <v>2.7930000000000001E-4</v>
          </cell>
          <cell r="X269">
            <v>2.6789999999999995E-4</v>
          </cell>
          <cell r="Y269">
            <v>1.0652380399999999E-3</v>
          </cell>
          <cell r="Z269">
            <v>0</v>
          </cell>
          <cell r="AA269">
            <v>0</v>
          </cell>
          <cell r="AB269">
            <v>0.18208799999999997</v>
          </cell>
          <cell r="AC269">
            <v>3.8847E-2</v>
          </cell>
          <cell r="AD269">
            <v>2.7889999999999998E-3</v>
          </cell>
          <cell r="AE269">
            <v>5.3672999999999998E-2</v>
          </cell>
          <cell r="AF269">
            <v>3.0834E-2</v>
          </cell>
          <cell r="AG269">
            <v>2.2412000000000001E-2</v>
          </cell>
          <cell r="AH269">
            <v>0.46717899999999996</v>
          </cell>
          <cell r="AI269">
            <v>1.1070959999999996</v>
          </cell>
          <cell r="AJ269">
            <v>0.145923</v>
          </cell>
          <cell r="AK269">
            <v>0.154582</v>
          </cell>
          <cell r="AL269">
            <v>2.9468999999999999E-2</v>
          </cell>
          <cell r="AM269">
            <v>1.5885E-2</v>
          </cell>
          <cell r="AN269">
            <v>0.16317099999999998</v>
          </cell>
          <cell r="AO269">
            <v>2.2044999999999999E-2</v>
          </cell>
          <cell r="AP269">
            <v>0.36674199999999996</v>
          </cell>
          <cell r="AQ269">
            <v>0.54803399999999991</v>
          </cell>
          <cell r="AR269">
            <v>0.51838200000000001</v>
          </cell>
          <cell r="AS269">
            <v>0.12218999999999999</v>
          </cell>
          <cell r="AT269">
            <v>1.2645109999999999</v>
          </cell>
          <cell r="AU269">
            <v>0.25292700000000001</v>
          </cell>
          <cell r="AV269">
            <v>0.111124</v>
          </cell>
          <cell r="AW269">
            <v>2.4752999999999997E-2</v>
          </cell>
          <cell r="AX269">
            <v>6.8997000000000003E-2</v>
          </cell>
          <cell r="AY269">
            <v>0.16570399999999999</v>
          </cell>
          <cell r="AZ269">
            <v>0</v>
          </cell>
          <cell r="BA269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1.2159999999999999E-4</v>
          </cell>
          <cell r="F272">
            <v>1.0639999999999998E-4</v>
          </cell>
          <cell r="G272">
            <v>4.9589999999999998E-5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3.0399999999999997E-5</v>
          </cell>
          <cell r="Q272">
            <v>0</v>
          </cell>
          <cell r="R272">
            <v>0</v>
          </cell>
          <cell r="S272">
            <v>0</v>
          </cell>
          <cell r="T272">
            <v>1.8999999999999998E-4</v>
          </cell>
          <cell r="U272">
            <v>4.559999999999999E-5</v>
          </cell>
          <cell r="V272">
            <v>1.1818E-3</v>
          </cell>
          <cell r="W272">
            <v>1.7859999999999998E-4</v>
          </cell>
          <cell r="X272">
            <v>0</v>
          </cell>
          <cell r="Y272">
            <v>8.3599999999999986E-5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1.5404999999999999E-2</v>
          </cell>
          <cell r="AF272">
            <v>7.2549999999999993E-3</v>
          </cell>
          <cell r="AG272">
            <v>1.0699E-2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3.9056E-2</v>
          </cell>
          <cell r="AQ272">
            <v>0</v>
          </cell>
          <cell r="AR272">
            <v>0</v>
          </cell>
          <cell r="AS272">
            <v>0</v>
          </cell>
          <cell r="AT272">
            <v>2.2571000000000001E-2</v>
          </cell>
          <cell r="AU272">
            <v>1.1783E-2</v>
          </cell>
          <cell r="AV272">
            <v>0.141766</v>
          </cell>
          <cell r="AW272">
            <v>2.4537E-2</v>
          </cell>
          <cell r="AX272">
            <v>0</v>
          </cell>
          <cell r="AY272">
            <v>2.2089999999999999E-2</v>
          </cell>
          <cell r="AZ272">
            <v>0</v>
          </cell>
          <cell r="BA272">
            <v>0</v>
          </cell>
        </row>
      </sheetData>
      <sheetData sheetId="53">
        <row r="39">
          <cell r="B39">
            <v>2.0357474000000002E-3</v>
          </cell>
          <cell r="C39">
            <v>1.7213999999999999E-3</v>
          </cell>
          <cell r="D39">
            <v>1.5522999999999999E-3</v>
          </cell>
          <cell r="E39">
            <v>1.5959999999999998E-4</v>
          </cell>
          <cell r="F39">
            <v>6.4256100000000004E-4</v>
          </cell>
          <cell r="G39">
            <v>3.1349999999999998E-4</v>
          </cell>
          <cell r="H39">
            <v>3.4959999999999982E-4</v>
          </cell>
          <cell r="I39">
            <v>2.2989999999999995E-4</v>
          </cell>
          <cell r="J39">
            <v>2.4509999999999999E-4</v>
          </cell>
          <cell r="K39">
            <v>1.0449999999999999E-4</v>
          </cell>
          <cell r="L39">
            <v>2.09E-5</v>
          </cell>
          <cell r="M39">
            <v>0</v>
          </cell>
          <cell r="N39">
            <v>7.219999999999998E-5</v>
          </cell>
          <cell r="O39">
            <v>1.1209999999999999E-4</v>
          </cell>
          <cell r="P39">
            <v>5.699999999999999E-5</v>
          </cell>
          <cell r="Q39">
            <v>1.102E-4</v>
          </cell>
          <cell r="R39">
            <v>0</v>
          </cell>
          <cell r="S39">
            <v>0</v>
          </cell>
          <cell r="T39">
            <v>8.7399999999999997E-5</v>
          </cell>
          <cell r="U39">
            <v>8.5500000000000005E-5</v>
          </cell>
          <cell r="V39">
            <v>0</v>
          </cell>
          <cell r="W39">
            <v>0</v>
          </cell>
          <cell r="X39">
            <v>5.700000000000003E-6</v>
          </cell>
          <cell r="Y39">
            <v>1.7099999999999996E-5</v>
          </cell>
          <cell r="Z39">
            <v>0</v>
          </cell>
          <cell r="AA39">
            <v>0</v>
          </cell>
          <cell r="AB39">
            <v>2.571332</v>
          </cell>
          <cell r="AC39">
            <v>1.9759120000000001</v>
          </cell>
          <cell r="AD39">
            <v>2.1736200000000001</v>
          </cell>
          <cell r="AE39">
            <v>0.18140300000000001</v>
          </cell>
          <cell r="AF39">
            <v>0.34125099999999997</v>
          </cell>
          <cell r="AG39">
            <v>0.35227799999999998</v>
          </cell>
          <cell r="AH39">
            <v>0.38186500000000001</v>
          </cell>
          <cell r="AI39">
            <v>0.47279599999999999</v>
          </cell>
          <cell r="AJ39">
            <v>0.16871299999999997</v>
          </cell>
          <cell r="AK39">
            <v>0.16549999999999998</v>
          </cell>
          <cell r="AL39">
            <v>6.1561999999999999E-2</v>
          </cell>
          <cell r="AM39">
            <v>0</v>
          </cell>
          <cell r="AN39">
            <v>0.11309199999999998</v>
          </cell>
          <cell r="AO39">
            <v>0.122472</v>
          </cell>
          <cell r="AP39">
            <v>8.5858999999999991E-2</v>
          </cell>
          <cell r="AQ39">
            <v>8.3640999999999993E-2</v>
          </cell>
          <cell r="AR39">
            <v>0</v>
          </cell>
          <cell r="AS39">
            <v>0</v>
          </cell>
          <cell r="AT39">
            <v>2.4326E-2</v>
          </cell>
          <cell r="AU39">
            <v>2.2557999999999995E-2</v>
          </cell>
          <cell r="AV39">
            <v>0</v>
          </cell>
          <cell r="AW39">
            <v>0</v>
          </cell>
          <cell r="AX39">
            <v>1.9799999999999818E-3</v>
          </cell>
          <cell r="AY39">
            <v>6.5319000000000002E-2</v>
          </cell>
          <cell r="AZ39">
            <v>1.5E-3</v>
          </cell>
          <cell r="BA39">
            <v>0</v>
          </cell>
        </row>
        <row r="47">
          <cell r="B47">
            <v>1.2730000000000033E-4</v>
          </cell>
          <cell r="C47">
            <v>1.3148000000000005E-3</v>
          </cell>
          <cell r="D47">
            <v>3.7673200000000002E-3</v>
          </cell>
          <cell r="E47">
            <v>1.3888999999999998E-3</v>
          </cell>
          <cell r="F47">
            <v>3.0665999999999996E-3</v>
          </cell>
          <cell r="G47">
            <v>2.4072999999999998E-3</v>
          </cell>
          <cell r="H47">
            <v>4.4421999999999994E-3</v>
          </cell>
          <cell r="I47">
            <v>7.6495900000000004E-3</v>
          </cell>
          <cell r="J47">
            <v>1.0241E-3</v>
          </cell>
          <cell r="K47">
            <v>1.0069999999999998E-4</v>
          </cell>
          <cell r="L47">
            <v>1.5883999999999998E-3</v>
          </cell>
          <cell r="M47">
            <v>8.5310000000000019E-4</v>
          </cell>
          <cell r="N47">
            <v>6.7639999999999996E-4</v>
          </cell>
          <cell r="O47">
            <v>1.2236000000000009E-3</v>
          </cell>
          <cell r="P47">
            <v>1.3623000000000003E-3</v>
          </cell>
          <cell r="Q47">
            <v>1.3018830399999983E-3</v>
          </cell>
          <cell r="R47">
            <v>3.722099999999999E-3</v>
          </cell>
          <cell r="S47">
            <v>7.2580000000000214E-4</v>
          </cell>
          <cell r="T47">
            <v>3.8491150000000002E-3</v>
          </cell>
          <cell r="U47">
            <v>5.4224575000000018E-3</v>
          </cell>
          <cell r="V47">
            <v>3.6396501079999997E-2</v>
          </cell>
          <cell r="W47">
            <v>2.7684899999999991E-2</v>
          </cell>
          <cell r="X47">
            <v>3.3210099999999992E-2</v>
          </cell>
          <cell r="Y47">
            <v>3.8930999999999993E-2</v>
          </cell>
          <cell r="Z47">
            <v>6.1563800000000002E-2</v>
          </cell>
          <cell r="AA47">
            <v>0</v>
          </cell>
          <cell r="AB47">
            <v>2.8630000000000044E-2</v>
          </cell>
          <cell r="AC47">
            <v>0.22306499999999996</v>
          </cell>
          <cell r="AD47">
            <v>0.74180000000000001</v>
          </cell>
          <cell r="AE47">
            <v>1.6059060000000001</v>
          </cell>
          <cell r="AF47">
            <v>3.4376829999999994</v>
          </cell>
          <cell r="AG47">
            <v>3.0434979999999996</v>
          </cell>
          <cell r="AH47">
            <v>3.6271469999999999</v>
          </cell>
          <cell r="AI47">
            <v>5.4946879999999991</v>
          </cell>
          <cell r="AJ47">
            <v>1.635121</v>
          </cell>
          <cell r="AK47">
            <v>0.20693299999999998</v>
          </cell>
          <cell r="AL47">
            <v>2.5718049999999999</v>
          </cell>
          <cell r="AM47">
            <v>1.7006489999999999</v>
          </cell>
          <cell r="AN47">
            <v>1.9315979999999999</v>
          </cell>
          <cell r="AO47">
            <v>2.1991049999999999</v>
          </cell>
          <cell r="AP47">
            <v>2.0078340000000003</v>
          </cell>
          <cell r="AQ47">
            <v>0.41937199999999986</v>
          </cell>
          <cell r="AR47">
            <v>0.55439799999999995</v>
          </cell>
          <cell r="AS47">
            <v>0.4077630000000001</v>
          </cell>
          <cell r="AT47">
            <v>0.95397299999999996</v>
          </cell>
          <cell r="AU47">
            <v>0.53799399999999986</v>
          </cell>
          <cell r="AV47">
            <v>2.9791909999999993</v>
          </cell>
          <cell r="AW47">
            <v>2.0400100000000001</v>
          </cell>
          <cell r="AX47">
            <v>2.190836</v>
          </cell>
          <cell r="AY47">
            <v>2.3560449999999999</v>
          </cell>
          <cell r="AZ47">
            <v>3.13442</v>
          </cell>
          <cell r="BA47">
            <v>0</v>
          </cell>
        </row>
        <row r="105">
          <cell r="B105">
            <v>8.8539999999999995E-4</v>
          </cell>
          <cell r="C105">
            <v>5.5860000000000003E-4</v>
          </cell>
          <cell r="D105">
            <v>1.5465999999999998E-3</v>
          </cell>
          <cell r="E105">
            <v>4.1799999999999997E-4</v>
          </cell>
          <cell r="F105">
            <v>5.6999999999999998E-4</v>
          </cell>
          <cell r="G105">
            <v>6.4409999999999999E-4</v>
          </cell>
          <cell r="H105">
            <v>2.4699999999999999E-4</v>
          </cell>
          <cell r="I105">
            <v>3.8839799999999998E-4</v>
          </cell>
          <cell r="J105">
            <v>2.6409999999999997E-4</v>
          </cell>
          <cell r="K105">
            <v>1.3109999999999999E-4</v>
          </cell>
          <cell r="L105">
            <v>4.5789999999999996E-4</v>
          </cell>
          <cell r="M105">
            <v>3.0589999999999995E-4</v>
          </cell>
          <cell r="N105">
            <v>1.4249999999999999E-4</v>
          </cell>
          <cell r="O105">
            <v>7.219999999999998E-5</v>
          </cell>
          <cell r="P105">
            <v>8.7399999999999997E-5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1.7859999999999968E-4</v>
          </cell>
          <cell r="V105">
            <v>2.6219999999999976E-4</v>
          </cell>
          <cell r="W105">
            <v>0</v>
          </cell>
          <cell r="X105">
            <v>0</v>
          </cell>
          <cell r="Y105">
            <v>0</v>
          </cell>
          <cell r="Z105">
            <v>2.8499999999999998E-5</v>
          </cell>
          <cell r="AA105">
            <v>0</v>
          </cell>
          <cell r="AB105">
            <v>0.29004999999999997</v>
          </cell>
          <cell r="AC105">
            <v>0.117353</v>
          </cell>
          <cell r="AD105">
            <v>0.11287800000000001</v>
          </cell>
          <cell r="AE105">
            <v>0.39843499999999998</v>
          </cell>
          <cell r="AF105">
            <v>0.70241700000000007</v>
          </cell>
          <cell r="AG105">
            <v>1.1172309999999999</v>
          </cell>
          <cell r="AH105">
            <v>0.315386</v>
          </cell>
          <cell r="AI105">
            <v>0.78764299999999998</v>
          </cell>
          <cell r="AJ105">
            <v>0.80805299999999991</v>
          </cell>
          <cell r="AK105">
            <v>0.199542</v>
          </cell>
          <cell r="AL105">
            <v>1.4725349999999999</v>
          </cell>
          <cell r="AM105">
            <v>0.54639199999999999</v>
          </cell>
          <cell r="AN105">
            <v>0.28747800000000001</v>
          </cell>
          <cell r="AO105">
            <v>0.14688099999999998</v>
          </cell>
          <cell r="AP105">
            <v>0.159966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1.9490000000000007E-2</v>
          </cell>
          <cell r="AV105">
            <v>2.2757000000000027E-2</v>
          </cell>
          <cell r="AW105">
            <v>0</v>
          </cell>
          <cell r="AX105">
            <v>0</v>
          </cell>
          <cell r="AY105">
            <v>0</v>
          </cell>
          <cell r="AZ105">
            <v>3.8279999999999998E-3</v>
          </cell>
          <cell r="BA105">
            <v>0</v>
          </cell>
        </row>
        <row r="147">
          <cell r="B147">
            <v>1.1399999999999952E-5</v>
          </cell>
          <cell r="C147">
            <v>1.4059999999999995E-4</v>
          </cell>
          <cell r="D147">
            <v>1.0056699999999997E-3</v>
          </cell>
          <cell r="E147">
            <v>1.3109999999999988E-4</v>
          </cell>
          <cell r="F147">
            <v>6.6500000000000001E-4</v>
          </cell>
          <cell r="G147">
            <v>4.2198999999999995E-3</v>
          </cell>
          <cell r="H147">
            <v>1.4610999999999997E-3</v>
          </cell>
          <cell r="I147">
            <v>4.746199999999999E-3</v>
          </cell>
          <cell r="J147">
            <v>4.9399999999999791E-5</v>
          </cell>
          <cell r="K147">
            <v>9.8799999999999989E-5</v>
          </cell>
          <cell r="L147">
            <v>9.0207059999999989E-5</v>
          </cell>
          <cell r="M147">
            <v>7.0328499999999989E-5</v>
          </cell>
          <cell r="N147">
            <v>3.5718099999999999E-5</v>
          </cell>
          <cell r="O147">
            <v>1.5281130000000001E-4</v>
          </cell>
          <cell r="P147">
            <v>3.4199999999999991E-5</v>
          </cell>
          <cell r="Q147">
            <v>1.1095999999999953E-3</v>
          </cell>
          <cell r="R147">
            <v>4.4649999999999898E-4</v>
          </cell>
          <cell r="S147">
            <v>6.8780000000000056E-4</v>
          </cell>
          <cell r="T147">
            <v>3.1159999999999868E-4</v>
          </cell>
          <cell r="U147">
            <v>1.0678000000000016E-3</v>
          </cell>
          <cell r="V147">
            <v>5.2439999999999865E-4</v>
          </cell>
          <cell r="W147">
            <v>2.3179999999999945E-4</v>
          </cell>
          <cell r="X147">
            <v>4.9210000000000052E-4</v>
          </cell>
          <cell r="Y147">
            <v>3.1150500000000005E-2</v>
          </cell>
          <cell r="Z147">
            <v>6.8646999999999996E-3</v>
          </cell>
          <cell r="AA147">
            <v>0</v>
          </cell>
          <cell r="AB147">
            <v>6.0150000000000065E-3</v>
          </cell>
          <cell r="AC147">
            <v>5.5667999999999995E-2</v>
          </cell>
          <cell r="AD147">
            <v>0.19747700000000001</v>
          </cell>
          <cell r="AE147">
            <v>4.6155000000000002E-2</v>
          </cell>
          <cell r="AF147">
            <v>9.7890000000000005E-2</v>
          </cell>
          <cell r="AG147">
            <v>0.33224899999999996</v>
          </cell>
          <cell r="AH147">
            <v>0.16108499999999998</v>
          </cell>
          <cell r="AI147">
            <v>0.62628200000000001</v>
          </cell>
          <cell r="AJ147">
            <v>4.6175999999999967E-2</v>
          </cell>
          <cell r="AK147">
            <v>9.795799999999999E-2</v>
          </cell>
          <cell r="AL147">
            <v>0.11780900000000001</v>
          </cell>
          <cell r="AM147">
            <v>8.0051999999999998E-2</v>
          </cell>
          <cell r="AN147">
            <v>5.4959999999999995E-2</v>
          </cell>
          <cell r="AO147">
            <v>0.13632900000000001</v>
          </cell>
          <cell r="AP147">
            <v>3.5355999999999999E-2</v>
          </cell>
          <cell r="AQ147">
            <v>0.25846499999999994</v>
          </cell>
          <cell r="AR147">
            <v>8.2552999999999988E-2</v>
          </cell>
          <cell r="AS147">
            <v>0.10408799999999996</v>
          </cell>
          <cell r="AT147">
            <v>4.4238E-2</v>
          </cell>
          <cell r="AU147">
            <v>0.20117300000000005</v>
          </cell>
          <cell r="AV147">
            <v>9.0049999999999963E-2</v>
          </cell>
          <cell r="AW147">
            <v>5.6864999999999999E-2</v>
          </cell>
          <cell r="AX147">
            <v>7.2140999999999955E-2</v>
          </cell>
          <cell r="AY147">
            <v>2.861294</v>
          </cell>
          <cell r="AZ147">
            <v>0.85734299999999997</v>
          </cell>
          <cell r="BA147">
            <v>0</v>
          </cell>
        </row>
        <row r="247">
          <cell r="B247">
            <v>6.7093179999999988E-2</v>
          </cell>
          <cell r="C247">
            <v>7.7624499999999985E-2</v>
          </cell>
          <cell r="D247">
            <v>0.12835164999999998</v>
          </cell>
          <cell r="E247">
            <v>0.10343372000000001</v>
          </cell>
          <cell r="F247">
            <v>0.16652359999999997</v>
          </cell>
          <cell r="G247">
            <v>0.25845548000000002</v>
          </cell>
          <cell r="H247">
            <v>0.26554437999999997</v>
          </cell>
          <cell r="I247">
            <v>0.22681263337999996</v>
          </cell>
          <cell r="J247">
            <v>3.3346899999999992E-2</v>
          </cell>
          <cell r="K247">
            <v>9.1636999999999986E-3</v>
          </cell>
          <cell r="L247">
            <v>1.0077599999999999E-2</v>
          </cell>
          <cell r="M247">
            <v>6.4163000000000006E-3</v>
          </cell>
          <cell r="N247">
            <v>2.1261733970000002E-2</v>
          </cell>
          <cell r="O247">
            <v>7.7908033199999968E-3</v>
          </cell>
          <cell r="P247">
            <v>1.3767764419999997E-2</v>
          </cell>
          <cell r="Q247">
            <v>2.1632621000000001E-2</v>
          </cell>
          <cell r="R247">
            <v>9.1449606799999996E-3</v>
          </cell>
          <cell r="S247">
            <v>1.237640487E-2</v>
          </cell>
          <cell r="T247">
            <v>7.8922959999999966E-3</v>
          </cell>
          <cell r="U247">
            <v>1.1550225399999997E-2</v>
          </cell>
          <cell r="V247">
            <v>3.8615181999999979E-3</v>
          </cell>
          <cell r="W247">
            <v>4.3813999999999971E-3</v>
          </cell>
          <cell r="X247">
            <v>4.4745000000000002E-3</v>
          </cell>
          <cell r="Y247">
            <v>3.7125999999999995E-3</v>
          </cell>
          <cell r="Z247">
            <v>4.1135E-3</v>
          </cell>
          <cell r="AA247">
            <v>0</v>
          </cell>
          <cell r="AB247">
            <v>16.807869</v>
          </cell>
          <cell r="AC247">
            <v>14.383947000000001</v>
          </cell>
          <cell r="AD247">
            <v>18.895671</v>
          </cell>
          <cell r="AE247">
            <v>17.767453999999997</v>
          </cell>
          <cell r="AF247">
            <v>23.630251999999999</v>
          </cell>
          <cell r="AG247">
            <v>32.947042000000003</v>
          </cell>
          <cell r="AH247">
            <v>31.588602000000002</v>
          </cell>
          <cell r="AI247">
            <v>27.906556999999999</v>
          </cell>
          <cell r="AJ247">
            <v>7.7185480000000002</v>
          </cell>
          <cell r="AK247">
            <v>2.6523780000000001</v>
          </cell>
          <cell r="AL247">
            <v>3.593432</v>
          </cell>
          <cell r="AM247">
            <v>2.1736339999999998</v>
          </cell>
          <cell r="AN247">
            <v>6.0225909999999994</v>
          </cell>
          <cell r="AO247">
            <v>2.331877</v>
          </cell>
          <cell r="AP247">
            <v>3.395238</v>
          </cell>
          <cell r="AQ247">
            <v>5.4790190000000001</v>
          </cell>
          <cell r="AR247">
            <v>2.5119699999999998</v>
          </cell>
          <cell r="AS247">
            <v>3.5422989999999999</v>
          </cell>
          <cell r="AT247">
            <v>2.4602949999999999</v>
          </cell>
          <cell r="AU247">
            <v>2.6541989999999998</v>
          </cell>
          <cell r="AV247">
            <v>1.0043469999999999</v>
          </cell>
          <cell r="AW247">
            <v>1.1311930000000001</v>
          </cell>
          <cell r="AX247">
            <v>1.4545269999999999</v>
          </cell>
          <cell r="AY247">
            <v>1.2916909999999999</v>
          </cell>
          <cell r="AZ247">
            <v>1.2459519999999999</v>
          </cell>
          <cell r="BA247">
            <v>0</v>
          </cell>
        </row>
        <row r="263">
          <cell r="B263">
            <v>0.14401600714999996</v>
          </cell>
          <cell r="C263">
            <v>0.13524649045999995</v>
          </cell>
          <cell r="D263">
            <v>0.19473821429999999</v>
          </cell>
          <cell r="E263">
            <v>0.15597533256999996</v>
          </cell>
          <cell r="F263">
            <v>0.24121375139999995</v>
          </cell>
          <cell r="G263">
            <v>0.32770953455999996</v>
          </cell>
          <cell r="H263">
            <v>0.33210355321999996</v>
          </cell>
          <cell r="I263">
            <v>0.29644428785999993</v>
          </cell>
          <cell r="J263">
            <v>7.1076599919999997E-2</v>
          </cell>
          <cell r="K263">
            <v>4.2699524599999997E-2</v>
          </cell>
          <cell r="L263">
            <v>3.0736469479999997E-2</v>
          </cell>
          <cell r="M263">
            <v>2.8875109400000012E-2</v>
          </cell>
          <cell r="N263">
            <v>4.2335256030000004E-2</v>
          </cell>
          <cell r="O263">
            <v>2.393164456E-2</v>
          </cell>
          <cell r="P263">
            <v>3.6174465940000004E-2</v>
          </cell>
          <cell r="Q263">
            <v>3.8038907059999995E-2</v>
          </cell>
          <cell r="R263">
            <v>2.6102749100000006E-2</v>
          </cell>
          <cell r="S263">
            <v>2.6944997439999986E-2</v>
          </cell>
          <cell r="T263">
            <v>2.9646421050000014E-2</v>
          </cell>
          <cell r="U263">
            <v>5.7597955840000041E-2</v>
          </cell>
          <cell r="V263">
            <v>0.14926353298000003</v>
          </cell>
          <cell r="W263">
            <v>0.16400990000000007</v>
          </cell>
          <cell r="X263">
            <v>0.21155359999999995</v>
          </cell>
          <cell r="Y263">
            <v>0.1798983127499999</v>
          </cell>
          <cell r="Z263">
            <v>0.32353918732000003</v>
          </cell>
          <cell r="AA263">
            <v>0</v>
          </cell>
          <cell r="AB263">
            <v>40.927783999999996</v>
          </cell>
          <cell r="AC263">
            <v>32.156028999999997</v>
          </cell>
          <cell r="AD263">
            <v>36.292048000000001</v>
          </cell>
          <cell r="AE263">
            <v>33.385306999999997</v>
          </cell>
          <cell r="AF263">
            <v>48.811023999999989</v>
          </cell>
          <cell r="AG263">
            <v>61.737045000000009</v>
          </cell>
          <cell r="AH263">
            <v>64.054877000000005</v>
          </cell>
          <cell r="AI263">
            <v>67.020233999999988</v>
          </cell>
          <cell r="AJ263">
            <v>42.353164</v>
          </cell>
          <cell r="AK263">
            <v>22.587163</v>
          </cell>
          <cell r="AL263">
            <v>26.554410000000004</v>
          </cell>
          <cell r="AM263">
            <v>25.931743999999995</v>
          </cell>
          <cell r="AN263">
            <v>28.231400999999998</v>
          </cell>
          <cell r="AO263">
            <v>21.548583999999995</v>
          </cell>
          <cell r="AP263">
            <v>23.838820000000002</v>
          </cell>
          <cell r="AQ263">
            <v>21.735477999999997</v>
          </cell>
          <cell r="AR263">
            <v>14.187474999999997</v>
          </cell>
          <cell r="AS263">
            <v>13.241015999999998</v>
          </cell>
          <cell r="AT263">
            <v>13.833482999999999</v>
          </cell>
          <cell r="AU263">
            <v>14.140829999999999</v>
          </cell>
          <cell r="AV263">
            <v>18.509083999999998</v>
          </cell>
          <cell r="AW263">
            <v>21.415853999999992</v>
          </cell>
          <cell r="AX263">
            <v>27.971904000000002</v>
          </cell>
          <cell r="AY263">
            <v>21.690615999999999</v>
          </cell>
          <cell r="AZ263">
            <v>34.09502599999999</v>
          </cell>
          <cell r="BA263">
            <v>0</v>
          </cell>
        </row>
        <row r="264">
          <cell r="B264">
            <v>2.0725761260000003E-2</v>
          </cell>
          <cell r="C264">
            <v>2.0269275999999996E-2</v>
          </cell>
          <cell r="D264">
            <v>1.9753142899999996E-2</v>
          </cell>
          <cell r="E264">
            <v>2.1712059999999998E-2</v>
          </cell>
          <cell r="F264">
            <v>3.3386404420000002E-2</v>
          </cell>
          <cell r="G264">
            <v>3.3939072999999993E-2</v>
          </cell>
          <cell r="H264">
            <v>2.7635863279999999E-2</v>
          </cell>
          <cell r="I264">
            <v>1.8480843999999996E-2</v>
          </cell>
          <cell r="J264">
            <v>9.3862450999999993E-3</v>
          </cell>
          <cell r="K264">
            <v>5.6926660000000007E-3</v>
          </cell>
          <cell r="L264">
            <v>4.4486588599999995E-3</v>
          </cell>
          <cell r="M264">
            <v>3.4232261999999989E-3</v>
          </cell>
          <cell r="N264">
            <v>2.6676E-3</v>
          </cell>
          <cell r="O264">
            <v>2.3687505199999994E-3</v>
          </cell>
          <cell r="P264">
            <v>2.3019571599999988E-3</v>
          </cell>
          <cell r="Q264">
            <v>1.7909517800000006E-3</v>
          </cell>
          <cell r="R264">
            <v>1.5410143800000009E-3</v>
          </cell>
          <cell r="S264">
            <v>1.0925991799999987E-3</v>
          </cell>
          <cell r="T264">
            <v>1.0774678333333337E-3</v>
          </cell>
          <cell r="U264">
            <v>2.0261125000000007E-3</v>
          </cell>
          <cell r="V264">
            <v>1.1741999999999998E-3</v>
          </cell>
          <cell r="W264">
            <v>2.8955999999999999E-3</v>
          </cell>
          <cell r="X264">
            <v>5.3523000000000008E-3</v>
          </cell>
          <cell r="Y264">
            <v>4.4232000000000004E-3</v>
          </cell>
          <cell r="Z264">
            <v>8.7475999999999995E-3</v>
          </cell>
          <cell r="AA264">
            <v>0</v>
          </cell>
          <cell r="AB264">
            <v>8.5679560000000006</v>
          </cell>
          <cell r="AC264">
            <v>7.2838700000000003</v>
          </cell>
          <cell r="AD264">
            <v>7.6702490000000001</v>
          </cell>
          <cell r="AE264">
            <v>6.8421899999999996</v>
          </cell>
          <cell r="AF264">
            <v>9.7196289999999994</v>
          </cell>
          <cell r="AG264">
            <v>10.671626</v>
          </cell>
          <cell r="AH264">
            <v>11.964216999999998</v>
          </cell>
          <cell r="AI264">
            <v>10.999744</v>
          </cell>
          <cell r="AJ264">
            <v>11.327998000000001</v>
          </cell>
          <cell r="AK264">
            <v>5.3909419999999999</v>
          </cell>
          <cell r="AL264">
            <v>6.3167299999999997</v>
          </cell>
          <cell r="AM264">
            <v>5.8046039999999994</v>
          </cell>
          <cell r="AN264">
            <v>4.7689329999999996</v>
          </cell>
          <cell r="AO264">
            <v>4.0728020000000003</v>
          </cell>
          <cell r="AP264">
            <v>5.55131</v>
          </cell>
          <cell r="AQ264">
            <v>4.3636999999999997</v>
          </cell>
          <cell r="AR264">
            <v>2.2963050000000003</v>
          </cell>
          <cell r="AS264">
            <v>2.0896100000000004</v>
          </cell>
          <cell r="AT264">
            <v>2.049296</v>
          </cell>
          <cell r="AU264">
            <v>1.7230469999999998</v>
          </cell>
          <cell r="AV264">
            <v>0.47361299999999995</v>
          </cell>
          <cell r="AW264">
            <v>1.1981659999999998</v>
          </cell>
          <cell r="AX264">
            <v>1.2718310000000002</v>
          </cell>
          <cell r="AY264">
            <v>1.3303579999999999</v>
          </cell>
          <cell r="AZ264">
            <v>2.1135519999999999</v>
          </cell>
          <cell r="BA264">
            <v>0</v>
          </cell>
        </row>
        <row r="266">
          <cell r="B266">
            <v>9.5759999999999986E-4</v>
          </cell>
          <cell r="C266">
            <v>2.0634E-3</v>
          </cell>
          <cell r="D266">
            <v>7.8735999999999986E-4</v>
          </cell>
          <cell r="E266">
            <v>8.0354799999999996E-4</v>
          </cell>
          <cell r="F266">
            <v>1.5351999999999996E-3</v>
          </cell>
          <cell r="G266">
            <v>7.2942899999999975E-4</v>
          </cell>
          <cell r="H266">
            <v>8.4359999999999991E-4</v>
          </cell>
          <cell r="I266">
            <v>2.3346553999999999E-3</v>
          </cell>
          <cell r="J266">
            <v>5.6904999999999998E-4</v>
          </cell>
          <cell r="K266">
            <v>1.4134099999999999E-4</v>
          </cell>
          <cell r="L266">
            <v>4.1760593999999997E-4</v>
          </cell>
          <cell r="M266">
            <v>4.6929999999999997E-4</v>
          </cell>
          <cell r="N266">
            <v>1.1660756E-4</v>
          </cell>
          <cell r="O266">
            <v>6.9327959999999995E-5</v>
          </cell>
          <cell r="P266">
            <v>2.2923765999999999E-4</v>
          </cell>
          <cell r="Q266">
            <v>3.1539999999999997E-4</v>
          </cell>
          <cell r="R266">
            <v>3.4199999999999856E-5</v>
          </cell>
          <cell r="S266">
            <v>2.5003999999999998E-7</v>
          </cell>
          <cell r="T266">
            <v>0</v>
          </cell>
          <cell r="U266">
            <v>1.4439999999999999E-4</v>
          </cell>
          <cell r="V266">
            <v>0</v>
          </cell>
          <cell r="W266">
            <v>2.6599999999999996E-5</v>
          </cell>
          <cell r="X266">
            <v>5.6999999999999988E-6</v>
          </cell>
          <cell r="Y266">
            <v>0</v>
          </cell>
          <cell r="Z266">
            <v>4.3338999999999999E-3</v>
          </cell>
          <cell r="AA266">
            <v>0</v>
          </cell>
          <cell r="AB266">
            <v>0.82206800000000002</v>
          </cell>
          <cell r="AC266">
            <v>1.0726049999999998</v>
          </cell>
          <cell r="AD266">
            <v>0.54245399999999999</v>
          </cell>
          <cell r="AE266">
            <v>0.76392299999999991</v>
          </cell>
          <cell r="AF266">
            <v>0.96064899999999986</v>
          </cell>
          <cell r="AG266">
            <v>0.50526099999999996</v>
          </cell>
          <cell r="AH266">
            <v>0.83692699999999987</v>
          </cell>
          <cell r="AI266">
            <v>0.97997600000000007</v>
          </cell>
          <cell r="AJ266">
            <v>0.35137499999999999</v>
          </cell>
          <cell r="AK266">
            <v>0.164826</v>
          </cell>
          <cell r="AL266">
            <v>0.23854300000000001</v>
          </cell>
          <cell r="AM266">
            <v>0.36817099999999997</v>
          </cell>
          <cell r="AN266">
            <v>7.4061000000000002E-2</v>
          </cell>
          <cell r="AO266">
            <v>6.6694000000000003E-2</v>
          </cell>
          <cell r="AP266">
            <v>0.16875599999999999</v>
          </cell>
          <cell r="AQ266">
            <v>7.3811999999999989E-2</v>
          </cell>
          <cell r="AR266">
            <v>2.6726E-2</v>
          </cell>
          <cell r="AS266">
            <v>6.0599999999999998E-4</v>
          </cell>
          <cell r="AT266">
            <v>0</v>
          </cell>
          <cell r="AU266">
            <v>1.4296E-2</v>
          </cell>
          <cell r="AV266">
            <v>0</v>
          </cell>
          <cell r="AW266">
            <v>1.6830000000000039E-3</v>
          </cell>
          <cell r="AX266">
            <v>1.2404E-2</v>
          </cell>
          <cell r="AY266">
            <v>0</v>
          </cell>
          <cell r="AZ266">
            <v>0.38960800000000001</v>
          </cell>
          <cell r="BA266">
            <v>0</v>
          </cell>
        </row>
        <row r="267">
          <cell r="B267">
            <v>3.2841775499999989E-2</v>
          </cell>
          <cell r="C267">
            <v>1.1984002999999998E-2</v>
          </cell>
          <cell r="D267">
            <v>1.6646711299999999E-2</v>
          </cell>
          <cell r="E267">
            <v>7.9101113499999987E-3</v>
          </cell>
          <cell r="F267">
            <v>1.1277714479999999E-2</v>
          </cell>
          <cell r="G267">
            <v>8.3865999999999975E-3</v>
          </cell>
          <cell r="H267">
            <v>1.2080959999999998E-2</v>
          </cell>
          <cell r="I267">
            <v>2.3233048000000006E-2</v>
          </cell>
          <cell r="J267">
            <v>2.642900000000007E-3</v>
          </cell>
          <cell r="K267">
            <v>2.0271571200000003E-3</v>
          </cell>
          <cell r="L267">
            <v>3.3020688999999995E-3</v>
          </cell>
          <cell r="M267">
            <v>4.9590000000000007E-3</v>
          </cell>
          <cell r="N267">
            <v>5.1186000000000018E-3</v>
          </cell>
          <cell r="O267">
            <v>2.6211506999999981E-3</v>
          </cell>
          <cell r="P267">
            <v>2.720541220000006E-3</v>
          </cell>
          <cell r="Q267">
            <v>4.1353602599999975E-3</v>
          </cell>
          <cell r="R267">
            <v>7.387200000000007E-3</v>
          </cell>
          <cell r="S267">
            <v>7.0677176599999872E-3</v>
          </cell>
          <cell r="T267">
            <v>1.440361500000001E-2</v>
          </cell>
          <cell r="U267">
            <v>3.7996960000000038E-2</v>
          </cell>
          <cell r="V267">
            <v>0.13921695428000003</v>
          </cell>
          <cell r="W267">
            <v>0.15100060000000007</v>
          </cell>
          <cell r="X267">
            <v>0.19303999999999996</v>
          </cell>
          <cell r="Y267">
            <v>9.4186799999999987E-2</v>
          </cell>
          <cell r="Z267">
            <v>0.1719956</v>
          </cell>
          <cell r="AA267">
            <v>0</v>
          </cell>
          <cell r="AB267">
            <v>5.1231790000000013</v>
          </cell>
          <cell r="AC267">
            <v>1.7531700000000001</v>
          </cell>
          <cell r="AD267">
            <v>2.1583819999999996</v>
          </cell>
          <cell r="AE267">
            <v>3.0732100000000004</v>
          </cell>
          <cell r="AF267">
            <v>6.6359060000000003</v>
          </cell>
          <cell r="AG267">
            <v>6.8795029999999997</v>
          </cell>
          <cell r="AH267">
            <v>7.5786039999999986</v>
          </cell>
          <cell r="AI267">
            <v>11.634004000000001</v>
          </cell>
          <cell r="AJ267">
            <v>4.7250849999999991</v>
          </cell>
          <cell r="AK267">
            <v>1.8267430000000002</v>
          </cell>
          <cell r="AL267">
            <v>4.8302160000000001</v>
          </cell>
          <cell r="AM267">
            <v>3.743277</v>
          </cell>
          <cell r="AN267">
            <v>3.3443069999999993</v>
          </cell>
          <cell r="AO267">
            <v>2.8680240000000001</v>
          </cell>
          <cell r="AP267">
            <v>2.4666579999999998</v>
          </cell>
          <cell r="AQ267">
            <v>0.94627799999999962</v>
          </cell>
          <cell r="AR267">
            <v>1.0554389999999996</v>
          </cell>
          <cell r="AS267">
            <v>1.1240149999999998</v>
          </cell>
          <cell r="AT267">
            <v>2.5319240000000001</v>
          </cell>
          <cell r="AU267">
            <v>4.4129400000000008</v>
          </cell>
          <cell r="AV267">
            <v>12.944568999999998</v>
          </cell>
          <cell r="AW267">
            <v>14.866847</v>
          </cell>
          <cell r="AX267">
            <v>19.679116</v>
          </cell>
          <cell r="AY267">
            <v>7.9049779999999998</v>
          </cell>
          <cell r="AZ267">
            <v>14.518693999999998</v>
          </cell>
          <cell r="BA267">
            <v>0</v>
          </cell>
        </row>
        <row r="268">
          <cell r="B268">
            <v>6.9140327399999993E-2</v>
          </cell>
          <cell r="C268">
            <v>7.9486499999999988E-2</v>
          </cell>
          <cell r="D268">
            <v>0.13090961999999998</v>
          </cell>
          <cell r="E268">
            <v>0.10372442000000001</v>
          </cell>
          <cell r="F268">
            <v>0.16783116099999998</v>
          </cell>
          <cell r="G268">
            <v>0.26298888000000004</v>
          </cell>
          <cell r="H268">
            <v>0.26735507999999997</v>
          </cell>
          <cell r="I268">
            <v>0.23178873337999997</v>
          </cell>
          <cell r="J268">
            <v>3.3641399999999995E-2</v>
          </cell>
          <cell r="K268">
            <v>9.3669999999999986E-3</v>
          </cell>
          <cell r="L268">
            <v>1.018870706E-2</v>
          </cell>
          <cell r="M268">
            <v>6.486628500000001E-3</v>
          </cell>
          <cell r="N268">
            <v>2.1369652070000002E-2</v>
          </cell>
          <cell r="O268">
            <v>8.0557146199999961E-3</v>
          </cell>
          <cell r="P268">
            <v>1.3858964419999996E-2</v>
          </cell>
          <cell r="Q268">
            <v>2.2852420999999998E-2</v>
          </cell>
          <cell r="R268">
            <v>9.5914606799999986E-3</v>
          </cell>
          <cell r="S268">
            <v>1.306420487E-2</v>
          </cell>
          <cell r="T268">
            <v>8.2912959999999949E-3</v>
          </cell>
          <cell r="U268">
            <v>1.2703525399999999E-2</v>
          </cell>
          <cell r="V268">
            <v>4.3859181999999965E-3</v>
          </cell>
          <cell r="W268">
            <v>4.6131999999999961E-3</v>
          </cell>
          <cell r="X268">
            <v>4.9723000000000007E-3</v>
          </cell>
          <cell r="Y268">
            <v>3.48802E-2</v>
          </cell>
          <cell r="Z268">
            <v>1.09782E-2</v>
          </cell>
          <cell r="AA268">
            <v>0</v>
          </cell>
          <cell r="AB268">
            <v>19.385216</v>
          </cell>
          <cell r="AC268">
            <v>16.415527000000001</v>
          </cell>
          <cell r="AD268">
            <v>21.266767999999999</v>
          </cell>
          <cell r="AE268">
            <v>17.995011999999996</v>
          </cell>
          <cell r="AF268">
            <v>24.069392999999998</v>
          </cell>
          <cell r="AG268">
            <v>33.631569000000006</v>
          </cell>
          <cell r="AH268">
            <v>32.131551999999999</v>
          </cell>
          <cell r="AI268">
            <v>29.005634999999998</v>
          </cell>
          <cell r="AJ268">
            <v>7.9334370000000005</v>
          </cell>
          <cell r="AK268">
            <v>2.9158360000000001</v>
          </cell>
          <cell r="AL268">
            <v>3.7728030000000001</v>
          </cell>
          <cell r="AM268">
            <v>2.2536859999999996</v>
          </cell>
          <cell r="AN268">
            <v>6.1906429999999997</v>
          </cell>
          <cell r="AO268">
            <v>2.590678</v>
          </cell>
          <cell r="AP268">
            <v>3.5164529999999998</v>
          </cell>
          <cell r="AQ268">
            <v>5.8211250000000003</v>
          </cell>
          <cell r="AR268">
            <v>2.5945229999999997</v>
          </cell>
          <cell r="AS268">
            <v>3.6463869999999998</v>
          </cell>
          <cell r="AT268">
            <v>2.5288589999999997</v>
          </cell>
          <cell r="AU268">
            <v>2.8779299999999997</v>
          </cell>
          <cell r="AV268">
            <v>1.0943969999999998</v>
          </cell>
          <cell r="AW268">
            <v>1.1880580000000001</v>
          </cell>
          <cell r="AX268">
            <v>1.5286479999999998</v>
          </cell>
          <cell r="AY268">
            <v>4.2183039999999998</v>
          </cell>
          <cell r="AZ268">
            <v>2.1047949999999997</v>
          </cell>
          <cell r="BA268">
            <v>0</v>
          </cell>
        </row>
        <row r="269">
          <cell r="B269">
            <v>1.3745533849999998E-2</v>
          </cell>
          <cell r="C269">
            <v>1.2197695999999997E-2</v>
          </cell>
          <cell r="D269">
            <v>1.8438752919999996E-2</v>
          </cell>
          <cell r="E269">
            <v>1.1637334699999998E-2</v>
          </cell>
          <cell r="F269">
            <v>2.25320715E-2</v>
          </cell>
          <cell r="G269">
            <v>2.0687514259999998E-2</v>
          </cell>
          <cell r="H269">
            <v>2.1527226100000001E-2</v>
          </cell>
          <cell r="I269">
            <v>1.8823562199999998E-2</v>
          </cell>
          <cell r="J269">
            <v>2.2499760099999998E-2</v>
          </cell>
          <cell r="K269">
            <v>2.3805822000000004E-2</v>
          </cell>
          <cell r="L269">
            <v>1.1055678960000001E-2</v>
          </cell>
          <cell r="M269">
            <v>1.2520454700000001E-2</v>
          </cell>
          <cell r="N269">
            <v>1.2405073399999999E-2</v>
          </cell>
          <cell r="O269">
            <v>9.3803007599999998E-3</v>
          </cell>
          <cell r="P269">
            <v>1.5927060079999996E-2</v>
          </cell>
          <cell r="Q269">
            <v>7.3420100199999977E-3</v>
          </cell>
          <cell r="R269">
            <v>6.2920935799999989E-3</v>
          </cell>
          <cell r="S269">
            <v>4.7434128899999997E-3</v>
          </cell>
          <cell r="T269">
            <v>4.8952733666666713E-3</v>
          </cell>
          <cell r="U269">
            <v>3.6750685399999988E-3</v>
          </cell>
          <cell r="V269">
            <v>2.9569604999999995E-3</v>
          </cell>
          <cell r="W269">
            <v>4.6017999999999988E-3</v>
          </cell>
          <cell r="X269">
            <v>7.1363999999999985E-3</v>
          </cell>
          <cell r="Y269">
            <v>2.08491275E-3</v>
          </cell>
          <cell r="Z269">
            <v>2.5892873199999996E-3</v>
          </cell>
          <cell r="AA269">
            <v>0</v>
          </cell>
          <cell r="AB269">
            <v>6.0626340000000001</v>
          </cell>
          <cell r="AC269">
            <v>4.7912619999999997</v>
          </cell>
          <cell r="AD269">
            <v>4.0422669999999989</v>
          </cell>
          <cell r="AE269">
            <v>3.9134809999999995</v>
          </cell>
          <cell r="AF269">
            <v>6.7220929999999992</v>
          </cell>
          <cell r="AG269">
            <v>9.3866030000000009</v>
          </cell>
          <cell r="AH269">
            <v>9.7347159999999988</v>
          </cell>
          <cell r="AI269">
            <v>12.313960999999999</v>
          </cell>
          <cell r="AJ269">
            <v>14.875555999999998</v>
          </cell>
          <cell r="AK269">
            <v>10.095765999999999</v>
          </cell>
          <cell r="AL269">
            <v>9.9903330000000032</v>
          </cell>
          <cell r="AM269">
            <v>12.526977999999996</v>
          </cell>
          <cell r="AN269">
            <v>12.805799999999998</v>
          </cell>
          <cell r="AO269">
            <v>10.823492999999997</v>
          </cell>
          <cell r="AP269">
            <v>10.947976999999998</v>
          </cell>
          <cell r="AQ269">
            <v>8.6198689999999996</v>
          </cell>
          <cell r="AR269">
            <v>6.826887000000001</v>
          </cell>
          <cell r="AS269">
            <v>5.2707120000000005</v>
          </cell>
          <cell r="AT269">
            <v>5.2933149999999989</v>
          </cell>
          <cell r="AU269">
            <v>4.3017279999999998</v>
          </cell>
          <cell r="AV269">
            <v>3.0034529999999999</v>
          </cell>
          <cell r="AW269">
            <v>3.4432739999999997</v>
          </cell>
          <cell r="AX269">
            <v>4.6134139999999997</v>
          </cell>
          <cell r="AY269">
            <v>2.9568499999999993</v>
          </cell>
          <cell r="AZ269">
            <v>2.1670339999999997</v>
          </cell>
          <cell r="BA269">
            <v>0</v>
          </cell>
        </row>
        <row r="272">
          <cell r="B272">
            <v>7.7329999999999988E-4</v>
          </cell>
          <cell r="C272">
            <v>5.8921545999999993E-4</v>
          </cell>
          <cell r="D272">
            <v>1.1622717999999998E-4</v>
          </cell>
          <cell r="E272">
            <v>1.2735852000000001E-4</v>
          </cell>
          <cell r="F272">
            <v>3.1539999999999997E-4</v>
          </cell>
          <cell r="G272">
            <v>4.6557979999999998E-4</v>
          </cell>
          <cell r="H272">
            <v>1.5018238399999999E-3</v>
          </cell>
          <cell r="I272">
            <v>3.5084487999999996E-4</v>
          </cell>
          <cell r="J272">
            <v>2.3179999999999997E-4</v>
          </cell>
          <cell r="K272">
            <v>1.2745959999999997E-4</v>
          </cell>
          <cell r="L272">
            <v>3.9557999999999996E-5</v>
          </cell>
          <cell r="M272">
            <v>1.0069999999999998E-4</v>
          </cell>
          <cell r="N272">
            <v>3.1349999999999998E-4</v>
          </cell>
          <cell r="O272">
            <v>8.1699999999999994E-5</v>
          </cell>
          <cell r="P272">
            <v>1.0880539999999999E-4</v>
          </cell>
          <cell r="Q272">
            <v>2.6789999999999995E-4</v>
          </cell>
          <cell r="R272">
            <v>1.159E-4</v>
          </cell>
          <cell r="S272">
            <v>1.8999999999999998E-4</v>
          </cell>
          <cell r="T272">
            <v>3.2326884999999995E-4</v>
          </cell>
          <cell r="U272">
            <v>2.7091339999999993E-4</v>
          </cell>
          <cell r="V272">
            <v>3.0969999999999994E-4</v>
          </cell>
          <cell r="W272">
            <v>4.4269999999999997E-4</v>
          </cell>
          <cell r="X272">
            <v>1.1779999999999999E-4</v>
          </cell>
          <cell r="Y272">
            <v>3.2870000000000002E-4</v>
          </cell>
          <cell r="Z272">
            <v>2.2039999999999996E-4</v>
          </cell>
          <cell r="AA272">
            <v>0</v>
          </cell>
          <cell r="AB272">
            <v>0.29298999999999997</v>
          </cell>
          <cell r="AC272">
            <v>0.294568</v>
          </cell>
          <cell r="AD272">
            <v>9.8896999999999999E-2</v>
          </cell>
          <cell r="AE272">
            <v>9.0371000000000007E-2</v>
          </cell>
          <cell r="AF272">
            <v>0.218301</v>
          </cell>
          <cell r="AG272">
            <v>0.36238400000000004</v>
          </cell>
          <cell r="AH272">
            <v>0.45935799999999999</v>
          </cell>
          <cell r="AI272">
            <v>0.35629700000000003</v>
          </cell>
          <cell r="AJ272">
            <v>0.24293599999999999</v>
          </cell>
          <cell r="AK272">
            <v>0.12991399999999997</v>
          </cell>
          <cell r="AL272">
            <v>5.7021999999999996E-2</v>
          </cell>
          <cell r="AM272">
            <v>0.126108</v>
          </cell>
          <cell r="AN272">
            <v>0.438581</v>
          </cell>
          <cell r="AO272">
            <v>0.118627</v>
          </cell>
          <cell r="AP272">
            <v>0.138372</v>
          </cell>
          <cell r="AQ272">
            <v>0.37058399999999997</v>
          </cell>
          <cell r="AR272">
            <v>0.16348499999999999</v>
          </cell>
          <cell r="AS272">
            <v>0.27384199999999997</v>
          </cell>
          <cell r="AT272">
            <v>0.43163999999999997</v>
          </cell>
          <cell r="AU272">
            <v>0.378662</v>
          </cell>
          <cell r="AV272">
            <v>0.39385400000000004</v>
          </cell>
          <cell r="AW272">
            <v>0.379021</v>
          </cell>
          <cell r="AX272">
            <v>0.17705499999999999</v>
          </cell>
          <cell r="AY272">
            <v>0.41632399999999997</v>
          </cell>
          <cell r="AZ272">
            <v>0.37786799999999998</v>
          </cell>
          <cell r="BA272">
            <v>0</v>
          </cell>
        </row>
      </sheetData>
      <sheetData sheetId="54">
        <row r="12">
          <cell r="B12">
            <v>4.9321660000000003E-2</v>
          </cell>
          <cell r="C12">
            <v>4.1041660000000008E-2</v>
          </cell>
          <cell r="D12">
            <v>2.7599999999999999E-4</v>
          </cell>
          <cell r="E12">
            <v>5.8042799999999993E-3</v>
          </cell>
          <cell r="F12">
            <v>8.1235999999999999E-3</v>
          </cell>
          <cell r="G12">
            <v>2.1549619999999998E-2</v>
          </cell>
          <cell r="H12">
            <v>2.2997699999999999E-2</v>
          </cell>
          <cell r="I12">
            <v>7.3000872999999994E-2</v>
          </cell>
          <cell r="J12">
            <v>0.21054890000000001</v>
          </cell>
          <cell r="K12">
            <v>3.5360200000000001E-2</v>
          </cell>
          <cell r="L12">
            <v>7.0968474779999999E-2</v>
          </cell>
          <cell r="M12">
            <v>9.4203399999999993E-2</v>
          </cell>
          <cell r="N12">
            <v>6.9216199999999992E-2</v>
          </cell>
          <cell r="O12">
            <v>4.6813528399999998E-2</v>
          </cell>
          <cell r="P12">
            <v>5.4183399999999993E-2</v>
          </cell>
          <cell r="Q12">
            <v>6.6295199999999985E-2</v>
          </cell>
          <cell r="R12">
            <v>8.4616999999999984E-2</v>
          </cell>
          <cell r="S12">
            <v>9.6590800000000018E-2</v>
          </cell>
          <cell r="T12">
            <v>4.7000523000000016E-2</v>
          </cell>
          <cell r="U12">
            <v>4.0335099999999999E-2</v>
          </cell>
          <cell r="V12">
            <v>2.7351599999999997E-2</v>
          </cell>
          <cell r="W12">
            <v>2.7926362639999997E-2</v>
          </cell>
          <cell r="X12">
            <v>5.2794199999999999E-2</v>
          </cell>
          <cell r="Y12">
            <v>3.5615499999999994E-2</v>
          </cell>
          <cell r="Z12">
            <v>1.4653299999999989E-2</v>
          </cell>
          <cell r="AB12">
            <v>7.1131919999999988</v>
          </cell>
          <cell r="AC12">
            <v>5.6945229999999993</v>
          </cell>
          <cell r="AD12">
            <v>3.9765999999999996E-2</v>
          </cell>
          <cell r="AE12">
            <v>0.89100499999999994</v>
          </cell>
          <cell r="AF12">
            <v>1.3723599999999998</v>
          </cell>
          <cell r="AG12">
            <v>2.9968129999999999</v>
          </cell>
          <cell r="AH12">
            <v>3.4743469999999999</v>
          </cell>
          <cell r="AI12">
            <v>7.8042559999999996</v>
          </cell>
          <cell r="AJ12">
            <v>8.3396059999999999</v>
          </cell>
          <cell r="AK12">
            <v>4.4268710000000002</v>
          </cell>
          <cell r="AL12">
            <v>11.728230999999999</v>
          </cell>
          <cell r="AM12">
            <v>16.447803</v>
          </cell>
          <cell r="AN12">
            <v>12.747489999999999</v>
          </cell>
          <cell r="AO12">
            <v>8.628914</v>
          </cell>
          <cell r="AP12">
            <v>9.4027089999999998</v>
          </cell>
          <cell r="AQ12">
            <v>11.085032999999999</v>
          </cell>
          <cell r="AR12">
            <v>11.783980999999999</v>
          </cell>
          <cell r="AS12">
            <v>14.473453999999998</v>
          </cell>
          <cell r="AT12">
            <v>8.165144999999999</v>
          </cell>
          <cell r="AU12">
            <v>6.7729489999999997</v>
          </cell>
          <cell r="AV12">
            <v>3.9294119999999997</v>
          </cell>
          <cell r="AW12">
            <v>6.6037129999999999</v>
          </cell>
          <cell r="AX12">
            <v>13.789634</v>
          </cell>
          <cell r="AY12">
            <v>9.3206240000000005</v>
          </cell>
          <cell r="AZ12">
            <v>3.2445819999999999</v>
          </cell>
        </row>
        <row r="21">
          <cell r="B21">
            <v>1.8864599999999999E-2</v>
          </cell>
          <cell r="C21">
            <v>2.3715300000000002E-2</v>
          </cell>
          <cell r="D21">
            <v>2.919275E-2</v>
          </cell>
          <cell r="E21">
            <v>2.4242000000000003E-2</v>
          </cell>
          <cell r="F21">
            <v>3.4062999999999996E-2</v>
          </cell>
          <cell r="G21">
            <v>2.8104353200000001E-2</v>
          </cell>
          <cell r="H21">
            <v>3.0725700000000002E-2</v>
          </cell>
          <cell r="I21">
            <v>2.3947599999999999E-2</v>
          </cell>
          <cell r="J21">
            <v>2.0091765000000001E-2</v>
          </cell>
          <cell r="K21">
            <v>2.5720900000000001E-2</v>
          </cell>
          <cell r="L21">
            <v>2.43524E-2</v>
          </cell>
          <cell r="M21">
            <v>1.3788499999999999E-2</v>
          </cell>
          <cell r="N21">
            <v>2.1665999999999994E-2</v>
          </cell>
          <cell r="O21">
            <v>1.8280399999999992E-2</v>
          </cell>
          <cell r="P21">
            <v>1.6244899999999996E-2</v>
          </cell>
          <cell r="Q21">
            <v>2.2351399999999997E-2</v>
          </cell>
          <cell r="R21">
            <v>1.7116599999999999E-2</v>
          </cell>
          <cell r="S21">
            <v>1.7790605799999994E-2</v>
          </cell>
          <cell r="T21">
            <v>1.67279E-2</v>
          </cell>
          <cell r="U21">
            <v>1.9835200000000004E-2</v>
          </cell>
          <cell r="V21">
            <v>1.1035399999999999E-2</v>
          </cell>
          <cell r="W21">
            <v>1.8236699999999995E-2</v>
          </cell>
          <cell r="X21">
            <v>1.73788E-2</v>
          </cell>
          <cell r="Y21">
            <v>1.3942599999999998E-2</v>
          </cell>
          <cell r="Z21">
            <v>1.91314E-2</v>
          </cell>
          <cell r="AB21">
            <v>1.8771730000000002</v>
          </cell>
          <cell r="AC21">
            <v>2.263579</v>
          </cell>
          <cell r="AD21">
            <v>2.4680610000000001</v>
          </cell>
          <cell r="AE21">
            <v>2.1738209999999998</v>
          </cell>
          <cell r="AF21">
            <v>4.0592709999999999</v>
          </cell>
          <cell r="AG21">
            <v>3.20546</v>
          </cell>
          <cell r="AH21">
            <v>3.7985000000000002</v>
          </cell>
          <cell r="AI21">
            <v>3.4877919999999998</v>
          </cell>
          <cell r="AJ21">
            <v>3.9653750000000003</v>
          </cell>
          <cell r="AK21">
            <v>3.8202860000000003</v>
          </cell>
          <cell r="AL21">
            <v>3.8776919999999997</v>
          </cell>
          <cell r="AM21">
            <v>2.5999680000000001</v>
          </cell>
          <cell r="AN21">
            <v>4.0196839999999998</v>
          </cell>
          <cell r="AO21">
            <v>3.2564519999999999</v>
          </cell>
          <cell r="AP21">
            <v>2.894587</v>
          </cell>
          <cell r="AQ21">
            <v>3.8154949999999999</v>
          </cell>
          <cell r="AR21">
            <v>2.1915239999999998</v>
          </cell>
          <cell r="AS21">
            <v>2.429875</v>
          </cell>
          <cell r="AT21">
            <v>2.5506509999999998</v>
          </cell>
          <cell r="AU21">
            <v>2.53843</v>
          </cell>
          <cell r="AV21">
            <v>1.3706959999999999</v>
          </cell>
          <cell r="AW21">
            <v>3.3901729999999999</v>
          </cell>
          <cell r="AX21">
            <v>3.0565099999999998</v>
          </cell>
          <cell r="AY21">
            <v>2.2151299999999998</v>
          </cell>
          <cell r="AZ21">
            <v>3.1239919999999999</v>
          </cell>
        </row>
        <row r="23">
          <cell r="B23">
            <v>0.49457589999999996</v>
          </cell>
          <cell r="C23">
            <v>0.3796564</v>
          </cell>
          <cell r="D23">
            <v>0.46957030000000005</v>
          </cell>
          <cell r="E23">
            <v>0.6471671</v>
          </cell>
          <cell r="F23">
            <v>0.65368484000000004</v>
          </cell>
          <cell r="G23">
            <v>0.45399975999999997</v>
          </cell>
          <cell r="H23">
            <v>0.52118229999999999</v>
          </cell>
          <cell r="I23">
            <v>0.66704140000000001</v>
          </cell>
          <cell r="J23">
            <v>0.56778720000000005</v>
          </cell>
          <cell r="K23">
            <v>0.41655300000000001</v>
          </cell>
          <cell r="L23">
            <v>0.51987589999999995</v>
          </cell>
          <cell r="M23">
            <v>0.50199799999999994</v>
          </cell>
          <cell r="N23">
            <v>0.42730089999999993</v>
          </cell>
          <cell r="O23">
            <v>0.39574719999999991</v>
          </cell>
          <cell r="P23">
            <v>0.43754813025</v>
          </cell>
          <cell r="Q23">
            <v>0.42868212666666655</v>
          </cell>
          <cell r="R23">
            <v>0.45082339100000002</v>
          </cell>
          <cell r="S23">
            <v>0.43193668179</v>
          </cell>
          <cell r="T23">
            <v>0.45532084166666659</v>
          </cell>
          <cell r="U23">
            <v>0.43942562600000007</v>
          </cell>
          <cell r="V23">
            <v>0.40225389999999989</v>
          </cell>
          <cell r="W23">
            <v>0.38925199999999993</v>
          </cell>
          <cell r="X23">
            <v>0.43185259999999986</v>
          </cell>
          <cell r="Y23">
            <v>0.42219259999999992</v>
          </cell>
          <cell r="Z23">
            <v>0.35955209999999987</v>
          </cell>
          <cell r="AB23">
            <v>33.377193999999996</v>
          </cell>
          <cell r="AC23">
            <v>28.998158</v>
          </cell>
          <cell r="AD23">
            <v>36.398286999999996</v>
          </cell>
          <cell r="AE23">
            <v>49.795518999999999</v>
          </cell>
          <cell r="AF23">
            <v>73.296854999999994</v>
          </cell>
          <cell r="AG23">
            <v>52.375231999999997</v>
          </cell>
          <cell r="AH23">
            <v>57.048667999999999</v>
          </cell>
          <cell r="AI23">
            <v>81.010649999999998</v>
          </cell>
          <cell r="AJ23">
            <v>72.713140999999993</v>
          </cell>
          <cell r="AK23">
            <v>41.425055</v>
          </cell>
          <cell r="AL23">
            <v>67.095202999999998</v>
          </cell>
          <cell r="AM23">
            <v>56.332108999999996</v>
          </cell>
          <cell r="AN23">
            <v>58.946776999999997</v>
          </cell>
          <cell r="AO23">
            <v>54.456198999999998</v>
          </cell>
          <cell r="AP23">
            <v>60.219097999999995</v>
          </cell>
          <cell r="AQ23">
            <v>51.835384999999995</v>
          </cell>
          <cell r="AR23">
            <v>43.573771999999998</v>
          </cell>
          <cell r="AS23">
            <v>48.111407</v>
          </cell>
          <cell r="AT23">
            <v>59.146293999999997</v>
          </cell>
          <cell r="AU23">
            <v>39.52628</v>
          </cell>
          <cell r="AV23">
            <v>36.142742999999996</v>
          </cell>
          <cell r="AW23">
            <v>61.555671999999994</v>
          </cell>
          <cell r="AX23">
            <v>60.685518999999999</v>
          </cell>
          <cell r="AY23">
            <v>48.863610000000001</v>
          </cell>
          <cell r="AZ23">
            <v>46.433437999999995</v>
          </cell>
        </row>
        <row r="39">
          <cell r="B39">
            <v>4.9220000000000002E-3</v>
          </cell>
          <cell r="C39">
            <v>9.0390000000000002E-3</v>
          </cell>
          <cell r="D39">
            <v>1.9980100000000004E-2</v>
          </cell>
          <cell r="E39">
            <v>2.6353399999999999E-2</v>
          </cell>
          <cell r="F39">
            <v>4.4645299999999999E-2</v>
          </cell>
          <cell r="G39">
            <v>1.4053E-2</v>
          </cell>
          <cell r="H39">
            <v>1.52651E-2</v>
          </cell>
          <cell r="I39">
            <v>1.8300524999999998E-2</v>
          </cell>
          <cell r="J39">
            <v>1.0474199999999999E-2</v>
          </cell>
          <cell r="K39">
            <v>5.4095999999999997E-3</v>
          </cell>
          <cell r="L39">
            <v>7.6355073399999992E-3</v>
          </cell>
          <cell r="M39">
            <v>1.0602999999999999E-3</v>
          </cell>
          <cell r="N39">
            <v>8.332899999999999E-3</v>
          </cell>
          <cell r="O39">
            <v>1.1663299999999998E-2</v>
          </cell>
          <cell r="P39">
            <v>6.0811999999999984E-3</v>
          </cell>
          <cell r="Q39">
            <v>8.0016999999999987E-3</v>
          </cell>
          <cell r="R39">
            <v>1.3590699999999999E-2</v>
          </cell>
          <cell r="S39">
            <v>2.0207799999999998E-2</v>
          </cell>
          <cell r="T39">
            <v>2.85475678E-2</v>
          </cell>
          <cell r="U39">
            <v>2.9481042349999997E-2</v>
          </cell>
          <cell r="V39">
            <v>3.3706499999999993E-2</v>
          </cell>
          <cell r="W39">
            <v>7.8855499999999981E-2</v>
          </cell>
          <cell r="X39">
            <v>5.0521799999999985E-2</v>
          </cell>
          <cell r="Y39">
            <v>4.0422499999999993E-2</v>
          </cell>
          <cell r="Z39">
            <v>4.5619124600000005E-2</v>
          </cell>
          <cell r="AB39">
            <v>0.67317000000000005</v>
          </cell>
          <cell r="AC39">
            <v>1.1044459999999998</v>
          </cell>
          <cell r="AD39">
            <v>2.140863</v>
          </cell>
          <cell r="AE39">
            <v>3.1587290000000001</v>
          </cell>
          <cell r="AF39">
            <v>5.7365779999999997</v>
          </cell>
          <cell r="AG39">
            <v>2.1980909999999998</v>
          </cell>
          <cell r="AH39">
            <v>2.2101639999999998</v>
          </cell>
          <cell r="AI39">
            <v>2.8392029999999999</v>
          </cell>
          <cell r="AJ39">
            <v>1.8761309999999998</v>
          </cell>
          <cell r="AK39">
            <v>0.95535999999999988</v>
          </cell>
          <cell r="AL39">
            <v>1.75397</v>
          </cell>
          <cell r="AM39">
            <v>0.29385299999999998</v>
          </cell>
          <cell r="AN39">
            <v>1.599513</v>
          </cell>
          <cell r="AO39">
            <v>2.292624</v>
          </cell>
          <cell r="AP39">
            <v>1.206167</v>
          </cell>
          <cell r="AQ39">
            <v>1.616822</v>
          </cell>
          <cell r="AR39">
            <v>2.1023369999999999</v>
          </cell>
          <cell r="AS39">
            <v>3.0948889999999998</v>
          </cell>
          <cell r="AT39">
            <v>4.8432110000000002</v>
          </cell>
          <cell r="AU39">
            <v>4.2242639999999998</v>
          </cell>
          <cell r="AV39">
            <v>4.0303309999999994</v>
          </cell>
          <cell r="AW39">
            <v>15.667415</v>
          </cell>
          <cell r="AX39">
            <v>10.636600999999999</v>
          </cell>
          <cell r="AY39">
            <v>6.8807109999999998</v>
          </cell>
          <cell r="AZ39">
            <v>8.2881629999999991</v>
          </cell>
        </row>
        <row r="46">
          <cell r="B46">
            <v>4.4481999999999994E-3</v>
          </cell>
          <cell r="C46">
            <v>1.9342999999999999E-3</v>
          </cell>
          <cell r="D46">
            <v>1.0494729799999998E-3</v>
          </cell>
          <cell r="E46">
            <v>7.7050000000000003E-4</v>
          </cell>
          <cell r="F46">
            <v>1.20819E-2</v>
          </cell>
          <cell r="G46">
            <v>5.5154000000000002E-3</v>
          </cell>
          <cell r="H46">
            <v>8.6756000000000003E-3</v>
          </cell>
          <cell r="I46">
            <v>1.0014200000000001E-2</v>
          </cell>
          <cell r="J46">
            <v>6.4951999999999996E-3</v>
          </cell>
          <cell r="K46">
            <v>3.6960999999999999E-3</v>
          </cell>
          <cell r="L46">
            <v>3.8727400000000002E-2</v>
          </cell>
          <cell r="M46">
            <v>7.9349999999999983E-4</v>
          </cell>
          <cell r="N46">
            <v>7.3657500000000001E-2</v>
          </cell>
          <cell r="O46">
            <v>1.4404899999999997E-2</v>
          </cell>
          <cell r="P46">
            <v>9.3772115500000003E-3</v>
          </cell>
          <cell r="Q46">
            <v>1.9011800000000002E-2</v>
          </cell>
          <cell r="R46">
            <v>2.4724999999999999E-3</v>
          </cell>
          <cell r="S46">
            <v>7.7647079999999986E-3</v>
          </cell>
          <cell r="T46">
            <v>6.3907109999999994E-3</v>
          </cell>
          <cell r="U46">
            <v>2.9074759999999996E-3</v>
          </cell>
          <cell r="V46">
            <v>0.12468299999999997</v>
          </cell>
          <cell r="W46">
            <v>0.27181859999999997</v>
          </cell>
          <cell r="X46">
            <v>3.9191999999999998E-2</v>
          </cell>
          <cell r="Y46">
            <v>1.7463900000000001E-2</v>
          </cell>
          <cell r="Z46">
            <v>4.8851999999999984E-3</v>
          </cell>
          <cell r="AB46">
            <v>0.77259900000000004</v>
          </cell>
          <cell r="AC46">
            <v>0.34285199999999999</v>
          </cell>
          <cell r="AD46">
            <v>0.157083</v>
          </cell>
          <cell r="AE46">
            <v>0.10611499999999999</v>
          </cell>
          <cell r="AF46">
            <v>1.1116059999999999</v>
          </cell>
          <cell r="AG46">
            <v>0.73193799999999998</v>
          </cell>
          <cell r="AH46">
            <v>0.87020799999999998</v>
          </cell>
          <cell r="AI46">
            <v>0.82205099999999998</v>
          </cell>
          <cell r="AJ46">
            <v>0.76224000000000003</v>
          </cell>
          <cell r="AK46">
            <v>0.46068399999999998</v>
          </cell>
          <cell r="AL46">
            <v>5.4508149999999995</v>
          </cell>
          <cell r="AM46">
            <v>0.12065899999999999</v>
          </cell>
          <cell r="AN46">
            <v>5.0728029999999995</v>
          </cell>
          <cell r="AO46">
            <v>1.8829819999999999</v>
          </cell>
          <cell r="AP46">
            <v>1.147221</v>
          </cell>
          <cell r="AQ46">
            <v>2.477805</v>
          </cell>
          <cell r="AR46">
            <v>0.27453499999999997</v>
          </cell>
          <cell r="AS46">
            <v>0.86012099999999991</v>
          </cell>
          <cell r="AT46">
            <v>0.89972399999999997</v>
          </cell>
          <cell r="AU46">
            <v>0.482126</v>
          </cell>
          <cell r="AV46">
            <v>13.86407</v>
          </cell>
          <cell r="AW46">
            <v>44.558087999999998</v>
          </cell>
          <cell r="AX46">
            <v>6.4752599999999996</v>
          </cell>
          <cell r="AY46">
            <v>2.2358759999999998</v>
          </cell>
          <cell r="AZ46">
            <v>0.63021099999999997</v>
          </cell>
        </row>
        <row r="69">
          <cell r="B69">
            <v>4.4320999999999996E-3</v>
          </cell>
          <cell r="C69">
            <v>1.20267E-2</v>
          </cell>
          <cell r="D69">
            <v>2.4449000000000002E-2</v>
          </cell>
          <cell r="E69">
            <v>2.8529199999999998E-2</v>
          </cell>
          <cell r="F69">
            <v>5.2923000000000005E-2</v>
          </cell>
          <cell r="G69">
            <v>3.1417999999999995E-2</v>
          </cell>
          <cell r="H69">
            <v>4.6002299999999996E-2</v>
          </cell>
          <cell r="I69">
            <v>0.10402554999999999</v>
          </cell>
          <cell r="J69">
            <v>5.7523000000000005E-2</v>
          </cell>
          <cell r="K69">
            <v>2.4288000000000001E-2</v>
          </cell>
          <cell r="L69">
            <v>2.70595E-2</v>
          </cell>
          <cell r="M69">
            <v>3.6714899999999995E-2</v>
          </cell>
          <cell r="N69">
            <v>4.9201599999999991E-2</v>
          </cell>
          <cell r="O69">
            <v>6.4673700000000001E-2</v>
          </cell>
          <cell r="P69">
            <v>0.11375800000000001</v>
          </cell>
          <cell r="Q69">
            <v>8.68641E-2</v>
          </cell>
          <cell r="R69">
            <v>0.10962719999999999</v>
          </cell>
          <cell r="S69">
            <v>8.3202499999999999E-2</v>
          </cell>
          <cell r="T69">
            <v>0.11455672100000001</v>
          </cell>
          <cell r="U69">
            <v>5.3178514666666649E-2</v>
          </cell>
          <cell r="V69">
            <v>7.1718599999999993E-2</v>
          </cell>
          <cell r="W69">
            <v>4.6181699999999999E-2</v>
          </cell>
          <cell r="X69">
            <v>7.2820299999999991E-2</v>
          </cell>
          <cell r="Y69">
            <v>8.4582652029999983E-2</v>
          </cell>
          <cell r="Z69">
            <v>0.10234539999999998</v>
          </cell>
          <cell r="AB69">
            <v>0.49203399999999997</v>
          </cell>
          <cell r="AC69">
            <v>1.0689120000000001</v>
          </cell>
          <cell r="AD69">
            <v>2.2682760000000002</v>
          </cell>
          <cell r="AE69">
            <v>2.3852289999999994</v>
          </cell>
          <cell r="AF69">
            <v>5.9094900000000008</v>
          </cell>
          <cell r="AG69">
            <v>3.8954599999999999</v>
          </cell>
          <cell r="AH69">
            <v>5.8754780000000002</v>
          </cell>
          <cell r="AI69">
            <v>11.559818999999997</v>
          </cell>
          <cell r="AJ69">
            <v>7.9804329999999997</v>
          </cell>
          <cell r="AK69">
            <v>2.7189380000000001</v>
          </cell>
          <cell r="AL69">
            <v>3.872995</v>
          </cell>
          <cell r="AM69">
            <v>5.4248180000000001</v>
          </cell>
          <cell r="AN69">
            <v>7.3135879999999993</v>
          </cell>
          <cell r="AO69">
            <v>9.5899970000000003</v>
          </cell>
          <cell r="AP69">
            <v>17.648557</v>
          </cell>
          <cell r="AQ69">
            <v>11.250988</v>
          </cell>
          <cell r="AR69">
            <v>12.464466999999999</v>
          </cell>
          <cell r="AS69">
            <v>10.550874</v>
          </cell>
          <cell r="AT69">
            <v>17.251987</v>
          </cell>
          <cell r="AU69">
            <v>6.4956109999999994</v>
          </cell>
          <cell r="AV69">
            <v>8.0545100000000005</v>
          </cell>
          <cell r="AW69">
            <v>10.366313</v>
          </cell>
          <cell r="AX69">
            <v>17.159486999999999</v>
          </cell>
          <cell r="AY69">
            <v>11.822106999999999</v>
          </cell>
          <cell r="AZ69">
            <v>15.262926999999999</v>
          </cell>
        </row>
        <row r="72">
          <cell r="B72">
            <v>0.1090108</v>
          </cell>
          <cell r="C72">
            <v>7.2091660000000002E-2</v>
          </cell>
          <cell r="D72">
            <v>0.13225782</v>
          </cell>
          <cell r="E72">
            <v>5.2276239999999995E-2</v>
          </cell>
          <cell r="F72">
            <v>6.5260935999999992E-2</v>
          </cell>
          <cell r="G72">
            <v>3.8143199999999995E-2</v>
          </cell>
          <cell r="H72">
            <v>4.5894200000000003E-2</v>
          </cell>
          <cell r="I72">
            <v>3.0852200000000003E-2</v>
          </cell>
          <cell r="J72">
            <v>4.2793799999999993E-2</v>
          </cell>
          <cell r="K72">
            <v>2.9575699999999996E-2</v>
          </cell>
          <cell r="L72">
            <v>4.6631293419999997E-2</v>
          </cell>
          <cell r="M72">
            <v>2.5092999999999997E-2</v>
          </cell>
          <cell r="N72">
            <v>3.4996799999999995E-2</v>
          </cell>
          <cell r="O72">
            <v>3.750379999999999E-2</v>
          </cell>
          <cell r="P72">
            <v>4.4891399999999977E-2</v>
          </cell>
          <cell r="Q72">
            <v>6.5846699999999994E-2</v>
          </cell>
          <cell r="R72">
            <v>7.2601799999999994E-2</v>
          </cell>
          <cell r="S72">
            <v>7.0554800000000001E-2</v>
          </cell>
          <cell r="T72">
            <v>7.8261187666666676E-2</v>
          </cell>
          <cell r="U72">
            <v>5.2475760399999995E-2</v>
          </cell>
          <cell r="V72">
            <v>6.8024799999999983E-2</v>
          </cell>
          <cell r="W72">
            <v>8.0010099999999973E-2</v>
          </cell>
          <cell r="X72">
            <v>8.0612700000000009E-2</v>
          </cell>
          <cell r="Y72">
            <v>0.11273219999999999</v>
          </cell>
          <cell r="Z72">
            <v>0.12872639999999999</v>
          </cell>
          <cell r="AB72">
            <v>9.4454610000000017</v>
          </cell>
          <cell r="AC72">
            <v>7.064025</v>
          </cell>
          <cell r="AD72">
            <v>9.3027510000000007</v>
          </cell>
          <cell r="AE72">
            <v>6.0970819999999994</v>
          </cell>
          <cell r="AF72">
            <v>8.3289249999999999</v>
          </cell>
          <cell r="AG72">
            <v>4.4841439999999988</v>
          </cell>
          <cell r="AH72">
            <v>5.9819230000000001</v>
          </cell>
          <cell r="AI72">
            <v>5.4341170000000005</v>
          </cell>
          <cell r="AJ72">
            <v>8.0344720000000009</v>
          </cell>
          <cell r="AK72">
            <v>4.7487009999999996</v>
          </cell>
          <cell r="AL72">
            <v>7.7014879999999994</v>
          </cell>
          <cell r="AM72">
            <v>4.2426629999999994</v>
          </cell>
          <cell r="AN72">
            <v>6.3328749999999996</v>
          </cell>
          <cell r="AO72">
            <v>5.7319459999999998</v>
          </cell>
          <cell r="AP72">
            <v>7.1946829999999995</v>
          </cell>
          <cell r="AQ72">
            <v>9.3762049999999988</v>
          </cell>
          <cell r="AR72">
            <v>8.817615</v>
          </cell>
          <cell r="AS72">
            <v>8.7824530000000003</v>
          </cell>
          <cell r="AT72">
            <v>10.686776</v>
          </cell>
          <cell r="AU72">
            <v>5.7713760000000001</v>
          </cell>
          <cell r="AV72">
            <v>6.7843999999999998</v>
          </cell>
          <cell r="AW72">
            <v>13.517182</v>
          </cell>
          <cell r="AX72">
            <v>12.002697</v>
          </cell>
          <cell r="AY72">
            <v>14.528131</v>
          </cell>
          <cell r="AZ72">
            <v>17.735509999999998</v>
          </cell>
        </row>
        <row r="75">
          <cell r="B75">
            <v>1.5846539999999999E-2</v>
          </cell>
          <cell r="C75">
            <v>1.1642599999999999E-2</v>
          </cell>
          <cell r="D75">
            <v>5.1657999999999999E-3</v>
          </cell>
          <cell r="E75">
            <v>6.6769000000000004E-3</v>
          </cell>
          <cell r="F75">
            <v>8.5720999999999992E-3</v>
          </cell>
          <cell r="G75">
            <v>1.2332600000000001E-2</v>
          </cell>
          <cell r="H75">
            <v>7.8913000000000004E-3</v>
          </cell>
          <cell r="I75">
            <v>1.6215E-2</v>
          </cell>
          <cell r="J75">
            <v>2.9750500000000003E-2</v>
          </cell>
          <cell r="K75">
            <v>3.340531914E-2</v>
          </cell>
          <cell r="L75">
            <v>3.09304E-2</v>
          </cell>
          <cell r="M75">
            <v>1.0996299999999997E-2</v>
          </cell>
          <cell r="N75">
            <v>1.7047599999999996E-2</v>
          </cell>
          <cell r="O75">
            <v>1.2626999999999998E-2</v>
          </cell>
          <cell r="P75">
            <v>1.9257899999999998E-2</v>
          </cell>
          <cell r="Q75">
            <v>2.62545E-2</v>
          </cell>
          <cell r="R75">
            <v>3.7211699999999986E-2</v>
          </cell>
          <cell r="S75">
            <v>3.0079399999999992E-2</v>
          </cell>
          <cell r="T75">
            <v>2.8050800000000004E-2</v>
          </cell>
          <cell r="U75">
            <v>3.0017397750000001E-2</v>
          </cell>
          <cell r="V75">
            <v>3.29314E-2</v>
          </cell>
          <cell r="W75">
            <v>2.1971899999999996E-2</v>
          </cell>
          <cell r="X75">
            <v>1.3657400000000002E-2</v>
          </cell>
          <cell r="Y75">
            <v>5.5889999999999985E-3</v>
          </cell>
          <cell r="Z75">
            <v>4.6391000000000002E-3</v>
          </cell>
          <cell r="AB75">
            <v>2.1975150000000001</v>
          </cell>
          <cell r="AC75">
            <v>1.4605819999999998</v>
          </cell>
          <cell r="AD75">
            <v>0.59916799999999992</v>
          </cell>
          <cell r="AE75">
            <v>0.82167899999999994</v>
          </cell>
          <cell r="AF75">
            <v>1.1979169999999999</v>
          </cell>
          <cell r="AG75">
            <v>1.886469</v>
          </cell>
          <cell r="AH75">
            <v>1.4312989999999999</v>
          </cell>
          <cell r="AI75">
            <v>3.3486019999999996</v>
          </cell>
          <cell r="AJ75">
            <v>7.1382859999999999</v>
          </cell>
          <cell r="AK75">
            <v>6.249314</v>
          </cell>
          <cell r="AL75">
            <v>6.6214899999999997</v>
          </cell>
          <cell r="AM75">
            <v>2.5151179999999997</v>
          </cell>
          <cell r="AN75">
            <v>3.9398249999999999</v>
          </cell>
          <cell r="AO75">
            <v>2.8869819999999997</v>
          </cell>
          <cell r="AP75">
            <v>4.5203660000000001</v>
          </cell>
          <cell r="AQ75">
            <v>5.9103079999999997</v>
          </cell>
          <cell r="AR75">
            <v>6.9936999999999996</v>
          </cell>
          <cell r="AS75">
            <v>5.6783190000000001</v>
          </cell>
          <cell r="AT75">
            <v>5.7705250000000001</v>
          </cell>
          <cell r="AU75">
            <v>5.5605079999999996</v>
          </cell>
          <cell r="AV75">
            <v>5.5557910000000001</v>
          </cell>
          <cell r="AW75">
            <v>4.9783080000000002</v>
          </cell>
          <cell r="AX75">
            <v>3.3960569999999999</v>
          </cell>
          <cell r="AY75">
            <v>1.084074</v>
          </cell>
          <cell r="AZ75">
            <v>0.93532599999999999</v>
          </cell>
        </row>
        <row r="85">
          <cell r="B85">
            <v>5.0080200000000005E-2</v>
          </cell>
          <cell r="C85">
            <v>4.4111699999999997E-2</v>
          </cell>
          <cell r="D85">
            <v>2.5166600000000004E-2</v>
          </cell>
          <cell r="E85">
            <v>3.2618599999999998E-2</v>
          </cell>
          <cell r="F85">
            <v>4.1620799999999999E-2</v>
          </cell>
          <cell r="G85">
            <v>2.5838199999999999E-2</v>
          </cell>
          <cell r="H85">
            <v>3.7312900000000003E-2</v>
          </cell>
          <cell r="I85">
            <v>4.7122400000000002E-2</v>
          </cell>
          <cell r="J85">
            <v>3.9840600000000004E-2</v>
          </cell>
          <cell r="K85">
            <v>3.2140200000000001E-2</v>
          </cell>
          <cell r="L85">
            <v>4.8378200000000003E-2</v>
          </cell>
          <cell r="M85">
            <v>4.1728899999999985E-2</v>
          </cell>
          <cell r="N85">
            <v>4.7101699999999996E-2</v>
          </cell>
          <cell r="O85">
            <v>4.4019699999999995E-2</v>
          </cell>
          <cell r="P85">
            <v>5.2467599999999989E-2</v>
          </cell>
          <cell r="Q85">
            <v>4.5974699999999986E-2</v>
          </cell>
          <cell r="R85">
            <v>4.8730100000000005E-2</v>
          </cell>
          <cell r="S85">
            <v>4.2250815999999997E-2</v>
          </cell>
          <cell r="T85">
            <v>4.1054861999999998E-2</v>
          </cell>
          <cell r="U85">
            <v>5.4335199999999986E-2</v>
          </cell>
          <cell r="V85">
            <v>3.00863E-2</v>
          </cell>
          <cell r="W85">
            <v>4.4592399999999997E-2</v>
          </cell>
          <cell r="X85">
            <v>2.8085299999999994E-2</v>
          </cell>
          <cell r="Y85">
            <v>4.1797899999999999E-2</v>
          </cell>
          <cell r="Z85">
            <v>4.8739299999999978E-2</v>
          </cell>
          <cell r="AB85">
            <v>4.4931900000000002</v>
          </cell>
          <cell r="AC85">
            <v>3.8582779999999994</v>
          </cell>
          <cell r="AD85">
            <v>2.3826290000000001</v>
          </cell>
          <cell r="AE85">
            <v>3.3192440000000003</v>
          </cell>
          <cell r="AF85">
            <v>5.3398799999999991</v>
          </cell>
          <cell r="AG85">
            <v>3.4157339999999996</v>
          </cell>
          <cell r="AH85">
            <v>6.1456049999999989</v>
          </cell>
          <cell r="AI85">
            <v>7.6052819999999999</v>
          </cell>
          <cell r="AJ85">
            <v>6.9394610000000005</v>
          </cell>
          <cell r="AK85">
            <v>4.8930250000000006</v>
          </cell>
          <cell r="AL85">
            <v>8.0335009999999993</v>
          </cell>
          <cell r="AM85">
            <v>7.3209089999999994</v>
          </cell>
          <cell r="AN85">
            <v>7.7974920000000001</v>
          </cell>
          <cell r="AO85">
            <v>7.470529</v>
          </cell>
          <cell r="AP85">
            <v>8.5240369999999999</v>
          </cell>
          <cell r="AQ85">
            <v>6.5934379999999999</v>
          </cell>
          <cell r="AR85">
            <v>5.9373309999999995</v>
          </cell>
          <cell r="AS85">
            <v>5.187189</v>
          </cell>
          <cell r="AT85">
            <v>5.541544</v>
          </cell>
          <cell r="AU85">
            <v>3.7462019999999998</v>
          </cell>
          <cell r="AV85">
            <v>2.7420960000000001</v>
          </cell>
          <cell r="AW85">
            <v>7.6017549999999998</v>
          </cell>
          <cell r="AX85">
            <v>4.3064520000000002</v>
          </cell>
          <cell r="AY85">
            <v>4.866066</v>
          </cell>
          <cell r="AZ85">
            <v>6.4325209999999995</v>
          </cell>
        </row>
        <row r="91">
          <cell r="B91">
            <v>0.47924639999999996</v>
          </cell>
          <cell r="C91">
            <v>0.50862430000000003</v>
          </cell>
          <cell r="D91">
            <v>0.42456850000000002</v>
          </cell>
          <cell r="E91">
            <v>0.58008990000000016</v>
          </cell>
          <cell r="F91">
            <v>0.53963749999999999</v>
          </cell>
          <cell r="G91">
            <v>0.37361200000000006</v>
          </cell>
          <cell r="H91">
            <v>0.47594774000000006</v>
          </cell>
          <cell r="I91">
            <v>0.67017170000000004</v>
          </cell>
          <cell r="J91">
            <v>0.72535099999999997</v>
          </cell>
          <cell r="K91">
            <v>0.44574920000000001</v>
          </cell>
          <cell r="L91">
            <v>0.53161969999999992</v>
          </cell>
          <cell r="M91">
            <v>0.63802229999999993</v>
          </cell>
          <cell r="N91">
            <v>0.55121109999999995</v>
          </cell>
          <cell r="O91">
            <v>0.59448330000000005</v>
          </cell>
          <cell r="P91">
            <v>0.49546041491000004</v>
          </cell>
          <cell r="Q91">
            <v>0.57424622099999989</v>
          </cell>
          <cell r="R91">
            <v>0.40229759999999992</v>
          </cell>
          <cell r="S91">
            <v>0.50189747160000009</v>
          </cell>
          <cell r="T91">
            <v>0.6708576673333333</v>
          </cell>
          <cell r="U91">
            <v>0.35250152666666662</v>
          </cell>
          <cell r="V91">
            <v>0.3935072511599999</v>
          </cell>
          <cell r="W91">
            <v>0.33586899999999997</v>
          </cell>
          <cell r="X91">
            <v>0.38866780000000001</v>
          </cell>
          <cell r="Y91">
            <v>0.3889575999999999</v>
          </cell>
          <cell r="Z91">
            <v>0.48969069999999998</v>
          </cell>
          <cell r="AB91">
            <v>41.222341999999998</v>
          </cell>
          <cell r="AC91">
            <v>39.520959999999988</v>
          </cell>
          <cell r="AD91">
            <v>32.832579000000003</v>
          </cell>
          <cell r="AE91">
            <v>45.765233999999992</v>
          </cell>
          <cell r="AF91">
            <v>56.33329599999999</v>
          </cell>
          <cell r="AG91">
            <v>39.909701999999996</v>
          </cell>
          <cell r="AH91">
            <v>55.701895999999991</v>
          </cell>
          <cell r="AI91">
            <v>85.928252000000001</v>
          </cell>
          <cell r="AJ91">
            <v>93.891914</v>
          </cell>
          <cell r="AK91">
            <v>45.483023999999993</v>
          </cell>
          <cell r="AL91">
            <v>70.596682999999999</v>
          </cell>
          <cell r="AM91">
            <v>77.970816999999997</v>
          </cell>
          <cell r="AN91">
            <v>77.919249999999991</v>
          </cell>
          <cell r="AO91">
            <v>82.048155999999992</v>
          </cell>
          <cell r="AP91">
            <v>67.735834999999994</v>
          </cell>
          <cell r="AQ91">
            <v>68.016085000000004</v>
          </cell>
          <cell r="AR91">
            <v>39.592565999999998</v>
          </cell>
          <cell r="AS91">
            <v>55.911912000000001</v>
          </cell>
          <cell r="AT91">
            <v>84.599981999999997</v>
          </cell>
          <cell r="AU91">
            <v>32.332791</v>
          </cell>
          <cell r="AV91">
            <v>35.117385999999996</v>
          </cell>
          <cell r="AW91">
            <v>55.278482999999994</v>
          </cell>
          <cell r="AX91">
            <v>55.276392999999999</v>
          </cell>
          <cell r="AY91">
            <v>46.678601</v>
          </cell>
          <cell r="AZ91">
            <v>64.547297</v>
          </cell>
        </row>
        <row r="112">
          <cell r="B112">
            <v>0.21218879999999998</v>
          </cell>
          <cell r="C112">
            <v>0.23226089999999999</v>
          </cell>
          <cell r="D112">
            <v>0.31343709999999997</v>
          </cell>
          <cell r="E112">
            <v>0.26433577999999996</v>
          </cell>
          <cell r="F112">
            <v>0.27070079999999996</v>
          </cell>
          <cell r="G112">
            <v>0.15999260000000001</v>
          </cell>
          <cell r="H112">
            <v>0.16431200000000001</v>
          </cell>
          <cell r="I112">
            <v>0.12695208799999999</v>
          </cell>
          <cell r="J112">
            <v>0.101798</v>
          </cell>
          <cell r="K112">
            <v>7.5635499999999994E-2</v>
          </cell>
          <cell r="L112">
            <v>1.5508900000000001E-2</v>
          </cell>
          <cell r="M112">
            <v>1.14287E-2</v>
          </cell>
          <cell r="N112">
            <v>2.2213399999999994E-2</v>
          </cell>
          <cell r="O112">
            <v>2.9184699999999997E-2</v>
          </cell>
          <cell r="P112">
            <v>3.3280999999999998E-2</v>
          </cell>
          <cell r="Q112">
            <v>4.0176400000000001E-2</v>
          </cell>
          <cell r="R112">
            <v>4.0245400000000001E-2</v>
          </cell>
          <cell r="S112">
            <v>3.3315499999999991E-2</v>
          </cell>
          <cell r="T112">
            <v>3.8110999999999992E-2</v>
          </cell>
          <cell r="U112">
            <v>4.3715011333333317E-2</v>
          </cell>
          <cell r="V112">
            <v>3.78994E-2</v>
          </cell>
          <cell r="W112">
            <v>3.4543699999999997E-2</v>
          </cell>
          <cell r="X112">
            <v>3.35984E-2</v>
          </cell>
          <cell r="Y112">
            <v>1.7401799999999995E-2</v>
          </cell>
          <cell r="Z112">
            <v>1.5681399999999998E-2</v>
          </cell>
          <cell r="AB112">
            <v>19.734557000000002</v>
          </cell>
          <cell r="AC112">
            <v>18.487828999999998</v>
          </cell>
          <cell r="AD112">
            <v>22.543319</v>
          </cell>
          <cell r="AE112">
            <v>22.546559999999996</v>
          </cell>
          <cell r="AF112">
            <v>29.724596000000002</v>
          </cell>
          <cell r="AG112">
            <v>16.464052999999996</v>
          </cell>
          <cell r="AH112">
            <v>16.085258</v>
          </cell>
          <cell r="AI112">
            <v>14.468294999999999</v>
          </cell>
          <cell r="AJ112">
            <v>13.154392</v>
          </cell>
          <cell r="AK112">
            <v>7.0325150000000001</v>
          </cell>
          <cell r="AL112">
            <v>2.0573509999999997</v>
          </cell>
          <cell r="AM112">
            <v>1.5645819999999999</v>
          </cell>
          <cell r="AN112">
            <v>3.2206699999999997</v>
          </cell>
          <cell r="AO112">
            <v>4.1713930000000001</v>
          </cell>
          <cell r="AP112">
            <v>4.7782710000000002</v>
          </cell>
          <cell r="AQ112">
            <v>5.377116</v>
          </cell>
          <cell r="AR112">
            <v>4.5265139999999997</v>
          </cell>
          <cell r="AS112">
            <v>4.0206109999999997</v>
          </cell>
          <cell r="AT112">
            <v>5.3111629999999996</v>
          </cell>
          <cell r="AU112">
            <v>4.9523409999999997</v>
          </cell>
          <cell r="AV112">
            <v>4.2658309999999995</v>
          </cell>
          <cell r="AW112">
            <v>5.4215039999999997</v>
          </cell>
          <cell r="AX112">
            <v>4.7712319999999995</v>
          </cell>
          <cell r="AY112">
            <v>2.1353580000000001</v>
          </cell>
          <cell r="AZ112">
            <v>2.111415</v>
          </cell>
        </row>
        <row r="114">
          <cell r="B114">
            <v>0.14072319999999999</v>
          </cell>
          <cell r="C114">
            <v>0.12189425000000001</v>
          </cell>
          <cell r="D114">
            <v>0.12886439999999999</v>
          </cell>
          <cell r="E114">
            <v>0.21052884399999999</v>
          </cell>
          <cell r="F114">
            <v>0.28442904000000002</v>
          </cell>
          <cell r="G114">
            <v>0.22218000000000002</v>
          </cell>
          <cell r="H114">
            <v>0.26892060000000001</v>
          </cell>
          <cell r="I114">
            <v>0.34825450000000002</v>
          </cell>
          <cell r="J114">
            <v>0.25821870000000002</v>
          </cell>
          <cell r="K114">
            <v>0.20800509999999997</v>
          </cell>
          <cell r="L114">
            <v>0.1945363</v>
          </cell>
          <cell r="M114">
            <v>0.13185669999999994</v>
          </cell>
          <cell r="N114">
            <v>0</v>
          </cell>
          <cell r="O114">
            <v>0.16804720000000001</v>
          </cell>
          <cell r="P114">
            <v>0.19328279999999998</v>
          </cell>
          <cell r="Q114">
            <v>0.19836349999999994</v>
          </cell>
          <cell r="R114">
            <v>0.18210249999999994</v>
          </cell>
          <cell r="S114">
            <v>0.23693095385999999</v>
          </cell>
          <cell r="T114">
            <v>0.30949503033333314</v>
          </cell>
          <cell r="U114">
            <v>0.21375787149999997</v>
          </cell>
          <cell r="V114">
            <v>0.2128949</v>
          </cell>
          <cell r="W114">
            <v>0.32330639999999988</v>
          </cell>
          <cell r="X114">
            <v>0.30214639999999982</v>
          </cell>
          <cell r="Y114">
            <v>0.28472389999999992</v>
          </cell>
          <cell r="Z114">
            <v>0.3791894999999999</v>
          </cell>
          <cell r="AB114">
            <v>12.350563999999999</v>
          </cell>
          <cell r="AC114">
            <v>10.95966</v>
          </cell>
          <cell r="AD114">
            <v>11.737755999999999</v>
          </cell>
          <cell r="AE114">
            <v>20.880957999999993</v>
          </cell>
          <cell r="AF114">
            <v>34.238140000000001</v>
          </cell>
          <cell r="AG114">
            <v>28.138990999999997</v>
          </cell>
          <cell r="AH114">
            <v>32.552401999999994</v>
          </cell>
          <cell r="AI114">
            <v>42.593747999999998</v>
          </cell>
          <cell r="AJ114">
            <v>37.709215</v>
          </cell>
          <cell r="AK114">
            <v>24.137433999999999</v>
          </cell>
          <cell r="AL114">
            <v>26.508896</v>
          </cell>
          <cell r="AM114">
            <v>18.991516000000001</v>
          </cell>
          <cell r="AN114">
            <v>0</v>
          </cell>
          <cell r="AO114">
            <v>23.978576999999998</v>
          </cell>
          <cell r="AP114">
            <v>27.740119</v>
          </cell>
          <cell r="AQ114">
            <v>24.614021999999999</v>
          </cell>
          <cell r="AR114">
            <v>19.109442999999999</v>
          </cell>
          <cell r="AS114">
            <v>27.601364</v>
          </cell>
          <cell r="AT114">
            <v>41.208813999999997</v>
          </cell>
          <cell r="AU114">
            <v>20.579291999999999</v>
          </cell>
          <cell r="AV114">
            <v>19.659351999999998</v>
          </cell>
          <cell r="AW114">
            <v>56.815812999999999</v>
          </cell>
          <cell r="AX114">
            <v>46.075344000000001</v>
          </cell>
          <cell r="AY114">
            <v>35.393965000000001</v>
          </cell>
          <cell r="AZ114">
            <v>52.741664999999998</v>
          </cell>
        </row>
        <row r="115">
          <cell r="B115">
            <v>2.53069E-2</v>
          </cell>
          <cell r="C115">
            <v>5.90479E-2</v>
          </cell>
          <cell r="D115">
            <v>7.5048080000000003E-2</v>
          </cell>
          <cell r="E115">
            <v>8.4587100000000012E-2</v>
          </cell>
          <cell r="F115">
            <v>0.11281039999999999</v>
          </cell>
          <cell r="G115">
            <v>4.7287999999999997E-2</v>
          </cell>
          <cell r="H115">
            <v>0.1110486</v>
          </cell>
          <cell r="I115">
            <v>0.12200809999999999</v>
          </cell>
          <cell r="J115">
            <v>7.8733600000000001E-2</v>
          </cell>
          <cell r="K115">
            <v>9.0693599999999999E-2</v>
          </cell>
          <cell r="L115">
            <v>6.9163300000000011E-2</v>
          </cell>
          <cell r="M115">
            <v>5.5441499999999998E-2</v>
          </cell>
          <cell r="N115">
            <v>0</v>
          </cell>
          <cell r="O115">
            <v>6.0269199999999995E-2</v>
          </cell>
          <cell r="P115">
            <v>7.0646799999999996E-2</v>
          </cell>
          <cell r="Q115">
            <v>8.3936199999999961E-2</v>
          </cell>
          <cell r="R115">
            <v>8.4311099999999986E-2</v>
          </cell>
          <cell r="S115">
            <v>9.9727999999999983E-2</v>
          </cell>
          <cell r="T115">
            <v>0.11307259999999998</v>
          </cell>
          <cell r="U115">
            <v>7.8991200000000011E-2</v>
          </cell>
          <cell r="V115">
            <v>0.13112069999999998</v>
          </cell>
          <cell r="W115">
            <v>0.1096732</v>
          </cell>
          <cell r="X115">
            <v>8.4899899999999973E-2</v>
          </cell>
          <cell r="Y115">
            <v>0.12566739999999998</v>
          </cell>
          <cell r="Z115">
            <v>0.1331263</v>
          </cell>
          <cell r="AB115">
            <v>2.4827829999999995</v>
          </cell>
          <cell r="AC115">
            <v>4.2140279999999999</v>
          </cell>
          <cell r="AD115">
            <v>6.2720329999999995</v>
          </cell>
          <cell r="AE115">
            <v>7.3319099999999997</v>
          </cell>
          <cell r="AF115">
            <v>11.498511000000001</v>
          </cell>
          <cell r="AG115">
            <v>5.2711360000000003</v>
          </cell>
          <cell r="AH115">
            <v>12.853740999999999</v>
          </cell>
          <cell r="AI115">
            <v>13.357984</v>
          </cell>
          <cell r="AJ115">
            <v>11.218347</v>
          </cell>
          <cell r="AK115">
            <v>9.7662549999999992</v>
          </cell>
          <cell r="AL115">
            <v>10.058757</v>
          </cell>
          <cell r="AM115">
            <v>8.2897529999999993</v>
          </cell>
          <cell r="AN115">
            <v>0</v>
          </cell>
          <cell r="AO115">
            <v>9.2531970000000001</v>
          </cell>
          <cell r="AP115">
            <v>10.445551</v>
          </cell>
          <cell r="AQ115">
            <v>11.111571</v>
          </cell>
          <cell r="AR115">
            <v>8.8944530000000004</v>
          </cell>
          <cell r="AS115">
            <v>11.749096</v>
          </cell>
          <cell r="AT115">
            <v>15.554088</v>
          </cell>
          <cell r="AU115">
            <v>8.126695999999999</v>
          </cell>
          <cell r="AV115">
            <v>12.459747999999999</v>
          </cell>
          <cell r="AW115">
            <v>19.571227</v>
          </cell>
          <cell r="AX115">
            <v>13.110989999999999</v>
          </cell>
          <cell r="AY115">
            <v>15.140324</v>
          </cell>
          <cell r="AZ115">
            <v>17.847981999999998</v>
          </cell>
        </row>
        <row r="147">
          <cell r="B147">
            <v>2.4454749999999997E-2</v>
          </cell>
          <cell r="C147">
            <v>3.8173099999999995E-2</v>
          </cell>
          <cell r="D147">
            <v>5.1738500000000007E-2</v>
          </cell>
          <cell r="E147">
            <v>0.13113013000000001</v>
          </cell>
          <cell r="F147">
            <v>0.17718919399999999</v>
          </cell>
          <cell r="G147">
            <v>0.17046450000000002</v>
          </cell>
          <cell r="H147">
            <v>9.0150800000000003E-2</v>
          </cell>
          <cell r="I147">
            <v>7.1495500000000003E-2</v>
          </cell>
          <cell r="J147">
            <v>3.5505444999999997E-2</v>
          </cell>
          <cell r="K147">
            <v>2.4773299999999998E-2</v>
          </cell>
          <cell r="L147">
            <v>1.9428872339999997E-2</v>
          </cell>
          <cell r="M147">
            <v>5.3106342857142863E-3</v>
          </cell>
          <cell r="N147">
            <v>3.0366899999999995E-2</v>
          </cell>
          <cell r="O147">
            <v>3.0510843200000002E-2</v>
          </cell>
          <cell r="P147">
            <v>4.1664500000000014E-2</v>
          </cell>
          <cell r="Q147">
            <v>0.14162183299999995</v>
          </cell>
          <cell r="R147">
            <v>0.21773440359999996</v>
          </cell>
          <cell r="S147">
            <v>0.42676750240000011</v>
          </cell>
          <cell r="T147">
            <v>0.46812196699999992</v>
          </cell>
          <cell r="U147">
            <v>0.42387840416666661</v>
          </cell>
          <cell r="V147">
            <v>0.46843869999999993</v>
          </cell>
          <cell r="W147">
            <v>0.62364730000000002</v>
          </cell>
          <cell r="X147">
            <v>0.40805449999999982</v>
          </cell>
          <cell r="Y147">
            <v>0.5851982</v>
          </cell>
          <cell r="Z147">
            <v>0.56737550000000014</v>
          </cell>
          <cell r="AB147">
            <v>2.96089</v>
          </cell>
          <cell r="AC147">
            <v>3.4652240000000001</v>
          </cell>
          <cell r="AD147">
            <v>5.6265599999999996</v>
          </cell>
          <cell r="AE147">
            <v>12.277585999999999</v>
          </cell>
          <cell r="AF147">
            <v>19.364818999999997</v>
          </cell>
          <cell r="AG147">
            <v>19.519304999999999</v>
          </cell>
          <cell r="AH147">
            <v>9.8968040000000013</v>
          </cell>
          <cell r="AI147">
            <v>9.3486849999999997</v>
          </cell>
          <cell r="AJ147">
            <v>5.5478939999999985</v>
          </cell>
          <cell r="AK147">
            <v>2.8458809999999994</v>
          </cell>
          <cell r="AL147">
            <v>3.0529729999999997</v>
          </cell>
          <cell r="AM147">
            <v>0.908161</v>
          </cell>
          <cell r="AN147">
            <v>4.674671</v>
          </cell>
          <cell r="AO147">
            <v>4.549061</v>
          </cell>
          <cell r="AP147">
            <v>5.7665549999999994</v>
          </cell>
          <cell r="AQ147">
            <v>16.717098999999997</v>
          </cell>
          <cell r="AR147">
            <v>21.621976</v>
          </cell>
          <cell r="AS147">
            <v>47.295584999999996</v>
          </cell>
          <cell r="AT147">
            <v>59.696244999999998</v>
          </cell>
          <cell r="AU147">
            <v>39.944949000000001</v>
          </cell>
          <cell r="AV147">
            <v>43.605840000000001</v>
          </cell>
          <cell r="AW147">
            <v>80.198438999999993</v>
          </cell>
          <cell r="AX147">
            <v>57.489413999999996</v>
          </cell>
          <cell r="AY147">
            <v>72.363236000000001</v>
          </cell>
          <cell r="AZ147">
            <v>76.675381000000002</v>
          </cell>
        </row>
        <row r="160">
          <cell r="B160">
            <v>6.514289999999999E-2</v>
          </cell>
          <cell r="C160">
            <v>9.4732399999999994E-2</v>
          </cell>
          <cell r="D160">
            <v>5.8436100000000005E-2</v>
          </cell>
          <cell r="E160">
            <v>4.1059600000000002E-2</v>
          </cell>
          <cell r="F160">
            <v>6.8562999999999999E-2</v>
          </cell>
          <cell r="G160">
            <v>4.3433199999999998E-2</v>
          </cell>
          <cell r="H160">
            <v>5.9307799999999994E-2</v>
          </cell>
          <cell r="I160">
            <v>0.12134569999999999</v>
          </cell>
          <cell r="J160">
            <v>0.1149517</v>
          </cell>
          <cell r="K160">
            <v>5.3316465600000001E-2</v>
          </cell>
          <cell r="L160">
            <v>4.9336325260000001E-2</v>
          </cell>
          <cell r="M160">
            <v>5.9595299999999983E-2</v>
          </cell>
          <cell r="N160">
            <v>4.9969799999999995E-2</v>
          </cell>
          <cell r="O160">
            <v>7.4193399999999993E-2</v>
          </cell>
          <cell r="P160">
            <v>9.8849400000000004E-2</v>
          </cell>
          <cell r="Q160">
            <v>9.0187599999999979E-2</v>
          </cell>
          <cell r="R160">
            <v>6.3818099999999989E-2</v>
          </cell>
          <cell r="S160">
            <v>9.6951081199999997E-2</v>
          </cell>
          <cell r="T160">
            <v>8.7553624666666649E-2</v>
          </cell>
          <cell r="U160">
            <v>0.10128050000000001</v>
          </cell>
          <cell r="V160">
            <v>6.3343081459999992E-2</v>
          </cell>
          <cell r="W160">
            <v>5.7704700000000005E-2</v>
          </cell>
          <cell r="X160">
            <v>5.1464799999999984E-2</v>
          </cell>
          <cell r="Y160">
            <v>0.1123711</v>
          </cell>
          <cell r="Z160">
            <v>0.15703249999999994</v>
          </cell>
          <cell r="AB160">
            <v>5.8143509999999994</v>
          </cell>
          <cell r="AC160">
            <v>7.2696959999999988</v>
          </cell>
          <cell r="AD160">
            <v>4.9183759999999994</v>
          </cell>
          <cell r="AE160">
            <v>4.4727540000000001</v>
          </cell>
          <cell r="AF160">
            <v>8.5158830000000005</v>
          </cell>
          <cell r="AG160">
            <v>5.7980999999999998</v>
          </cell>
          <cell r="AH160">
            <v>7.3605199999999993</v>
          </cell>
          <cell r="AI160">
            <v>17.066507999999999</v>
          </cell>
          <cell r="AJ160">
            <v>17.778874999999996</v>
          </cell>
          <cell r="AK160">
            <v>6.2332939999999999</v>
          </cell>
          <cell r="AL160">
            <v>9.7408719999999995</v>
          </cell>
          <cell r="AM160">
            <v>6.4945490000000001</v>
          </cell>
          <cell r="AN160">
            <v>7.3564129999999999</v>
          </cell>
          <cell r="AO160">
            <v>10.748234999999999</v>
          </cell>
          <cell r="AP160">
            <v>14.950012999999998</v>
          </cell>
          <cell r="AQ160">
            <v>11.390352</v>
          </cell>
          <cell r="AR160">
            <v>6.6494659999999994</v>
          </cell>
          <cell r="AS160">
            <v>11.387741999999999</v>
          </cell>
          <cell r="AT160">
            <v>12.043972999999999</v>
          </cell>
          <cell r="AU160">
            <v>10.051674</v>
          </cell>
          <cell r="AV160">
            <v>6.4909759999999999</v>
          </cell>
          <cell r="AW160">
            <v>12.652166999999999</v>
          </cell>
          <cell r="AX160">
            <v>9.376498999999999</v>
          </cell>
          <cell r="AY160">
            <v>14.987715999999999</v>
          </cell>
          <cell r="AZ160">
            <v>22.620961999999999</v>
          </cell>
        </row>
        <row r="161">
          <cell r="B161">
            <v>1.3045599999999999E-2</v>
          </cell>
          <cell r="C161">
            <v>1.6421999999999999E-2</v>
          </cell>
          <cell r="D161">
            <v>1.8243599999999999E-2</v>
          </cell>
          <cell r="E161">
            <v>1.5824000000000001E-2</v>
          </cell>
          <cell r="F161">
            <v>1.5124800000000001E-2</v>
          </cell>
          <cell r="G161">
            <v>1.3430849999999999E-2</v>
          </cell>
          <cell r="H161">
            <v>1.3179E-2</v>
          </cell>
          <cell r="I161">
            <v>1.4381210000000002E-2</v>
          </cell>
          <cell r="J161">
            <v>2.3540499999999999E-2</v>
          </cell>
          <cell r="K161">
            <v>2.0803499999999999E-2</v>
          </cell>
          <cell r="L161">
            <v>1.25028E-2</v>
          </cell>
          <cell r="M161">
            <v>1.3786199999999998E-2</v>
          </cell>
          <cell r="N161">
            <v>1.04213E-2</v>
          </cell>
          <cell r="O161">
            <v>1.1069900000000001E-2</v>
          </cell>
          <cell r="P161">
            <v>8.332899999999999E-3</v>
          </cell>
          <cell r="Q161">
            <v>1.1026199999999998E-2</v>
          </cell>
          <cell r="R161">
            <v>5.6487999999999998E-3</v>
          </cell>
          <cell r="S161">
            <v>6.0811999999999993E-3</v>
          </cell>
          <cell r="T161">
            <v>4.6459999999999996E-4</v>
          </cell>
          <cell r="AB161">
            <v>1.6531359999999999</v>
          </cell>
          <cell r="AC161">
            <v>1.719061</v>
          </cell>
          <cell r="AD161">
            <v>1.904107</v>
          </cell>
          <cell r="AE161">
            <v>1.6522619999999999</v>
          </cell>
          <cell r="AF161">
            <v>2.0629949999999999</v>
          </cell>
          <cell r="AG161">
            <v>1.7686139999999997</v>
          </cell>
          <cell r="AH161">
            <v>1.6877139999999999</v>
          </cell>
          <cell r="AI161">
            <v>2.4502179999999996</v>
          </cell>
          <cell r="AJ161">
            <v>3.1549689999999995</v>
          </cell>
          <cell r="AK161">
            <v>2.0875079999999997</v>
          </cell>
          <cell r="AL161">
            <v>1.830765</v>
          </cell>
          <cell r="AM161">
            <v>2.0930079999999998</v>
          </cell>
          <cell r="AN161">
            <v>1.5717399999999999</v>
          </cell>
          <cell r="AO161">
            <v>1.7257689999999999</v>
          </cell>
          <cell r="AP161">
            <v>1.2610759999999999</v>
          </cell>
          <cell r="AQ161">
            <v>1.5036989999999999</v>
          </cell>
          <cell r="AR161">
            <v>0.61014999999999997</v>
          </cell>
          <cell r="AS161">
            <v>0.75521099999999997</v>
          </cell>
          <cell r="AT161">
            <v>8.0976999999999993E-2</v>
          </cell>
        </row>
        <row r="189">
          <cell r="B189">
            <v>2.1958559999999995E-2</v>
          </cell>
          <cell r="C189">
            <v>2.3064399999999999E-2</v>
          </cell>
          <cell r="D189">
            <v>2.6770850000000002E-2</v>
          </cell>
          <cell r="E189">
            <v>2.0297499999999996E-2</v>
          </cell>
          <cell r="F189">
            <v>3.3290200000000006E-2</v>
          </cell>
          <cell r="G189">
            <v>2.6875499999999997E-2</v>
          </cell>
          <cell r="H189">
            <v>1.3627499999999999E-2</v>
          </cell>
          <cell r="I189">
            <v>1.35631E-2</v>
          </cell>
          <cell r="J189">
            <v>1.2500499999999999E-2</v>
          </cell>
          <cell r="K189">
            <v>8.0637999999999994E-3</v>
          </cell>
          <cell r="L189">
            <v>3.9928000000000003E-3</v>
          </cell>
          <cell r="M189">
            <v>2.5000999999999999E-3</v>
          </cell>
          <cell r="N189">
            <v>7.9349999999999993E-4</v>
          </cell>
          <cell r="O189">
            <v>4.6229999999999991E-4</v>
          </cell>
          <cell r="P189">
            <v>7.2909999999999989E-4</v>
          </cell>
          <cell r="Q189">
            <v>6.3710000000000004E-4</v>
          </cell>
          <cell r="R189">
            <v>1.5294999999999996E-3</v>
          </cell>
          <cell r="S189">
            <v>1.8929000000000001E-3</v>
          </cell>
          <cell r="T189">
            <v>3.2889999999999998E-3</v>
          </cell>
          <cell r="U189">
            <v>3.8666047499999997E-3</v>
          </cell>
          <cell r="V189">
            <v>4.4068579599999989E-3</v>
          </cell>
          <cell r="W189">
            <v>9.8255999999999986E-3</v>
          </cell>
          <cell r="X189">
            <v>1.5823999999999994E-2</v>
          </cell>
          <cell r="Y189">
            <v>2.2546899999999998E-2</v>
          </cell>
          <cell r="Z189">
            <v>2.3908500000000006E-2</v>
          </cell>
          <cell r="AB189">
            <v>1.6936569999999997</v>
          </cell>
          <cell r="AC189">
            <v>2.0162719999999998</v>
          </cell>
          <cell r="AD189">
            <v>2.3849659999999995</v>
          </cell>
          <cell r="AE189">
            <v>2.5945739999999997</v>
          </cell>
          <cell r="AF189">
            <v>5.0999749999999988</v>
          </cell>
          <cell r="AG189">
            <v>4.6037639999999991</v>
          </cell>
          <cell r="AH189">
            <v>2.3701210000000001</v>
          </cell>
          <cell r="AI189">
            <v>2.8401960000000002</v>
          </cell>
          <cell r="AJ189">
            <v>2.8158379999999998</v>
          </cell>
          <cell r="AK189">
            <v>1.4476099999999998</v>
          </cell>
          <cell r="AL189">
            <v>0.70755299999999999</v>
          </cell>
          <cell r="AM189">
            <v>0.48564199999999996</v>
          </cell>
          <cell r="AN189">
            <v>0.15329599999999999</v>
          </cell>
          <cell r="AO189">
            <v>9.9288000000000001E-2</v>
          </cell>
          <cell r="AP189">
            <v>0.16155899999999998</v>
          </cell>
          <cell r="AQ189">
            <v>0.13447199999999998</v>
          </cell>
          <cell r="AR189">
            <v>0.28113699999999997</v>
          </cell>
          <cell r="AS189">
            <v>0.34782099999999999</v>
          </cell>
          <cell r="AT189">
            <v>0.59504499999999994</v>
          </cell>
          <cell r="AU189">
            <v>0.64247299999999996</v>
          </cell>
          <cell r="AV189">
            <v>0.666578</v>
          </cell>
          <cell r="AW189">
            <v>1.819083</v>
          </cell>
          <cell r="AX189">
            <v>3.3610819999999997</v>
          </cell>
          <cell r="AY189">
            <v>4.5183929999999997</v>
          </cell>
          <cell r="AZ189">
            <v>4.6188519999999995</v>
          </cell>
        </row>
        <row r="190">
          <cell r="B190">
            <v>0.21122740000000001</v>
          </cell>
          <cell r="C190">
            <v>0.40784060000000005</v>
          </cell>
          <cell r="D190">
            <v>0.2953614</v>
          </cell>
          <cell r="E190">
            <v>0.27846215000000002</v>
          </cell>
          <cell r="F190">
            <v>0.36925580000000002</v>
          </cell>
          <cell r="G190">
            <v>0.28521034999999995</v>
          </cell>
          <cell r="H190">
            <v>0.19741130000000001</v>
          </cell>
          <cell r="I190">
            <v>0.11471595</v>
          </cell>
          <cell r="J190">
            <v>0.1713983</v>
          </cell>
          <cell r="K190">
            <v>8.5589899999999997E-2</v>
          </cell>
          <cell r="L190">
            <v>8.3073699999999986E-2</v>
          </cell>
          <cell r="M190">
            <v>4.6142600000000006E-2</v>
          </cell>
          <cell r="N190">
            <v>8.3931599999999995E-2</v>
          </cell>
          <cell r="O190">
            <v>7.2390200000000002E-2</v>
          </cell>
          <cell r="P190">
            <v>7.8657700000000011E-2</v>
          </cell>
          <cell r="Q190">
            <v>9.7922499999999982E-2</v>
          </cell>
          <cell r="R190">
            <v>8.7280491999999973E-2</v>
          </cell>
          <cell r="S190">
            <v>0.1843243</v>
          </cell>
          <cell r="T190">
            <v>0.13816560000000003</v>
          </cell>
          <cell r="U190">
            <v>7.6272316333333312E-2</v>
          </cell>
          <cell r="V190">
            <v>0.13993889999999995</v>
          </cell>
          <cell r="W190">
            <v>0.13607259999999996</v>
          </cell>
          <cell r="X190">
            <v>0.10032369999999999</v>
          </cell>
          <cell r="Y190">
            <v>9.6181399999999986E-2</v>
          </cell>
          <cell r="Z190">
            <v>0.13800229999999999</v>
          </cell>
          <cell r="AB190">
            <v>25.320102999999996</v>
          </cell>
          <cell r="AC190">
            <v>31.041755999999999</v>
          </cell>
          <cell r="AD190">
            <v>25.326090999999998</v>
          </cell>
          <cell r="AE190">
            <v>31.791215999999999</v>
          </cell>
          <cell r="AF190">
            <v>45.098093999999996</v>
          </cell>
          <cell r="AG190">
            <v>36.810088</v>
          </cell>
          <cell r="AH190">
            <v>24.108300999999997</v>
          </cell>
          <cell r="AI190">
            <v>19.421379999999999</v>
          </cell>
          <cell r="AJ190">
            <v>18.492587</v>
          </cell>
          <cell r="AK190">
            <v>10.411535000000001</v>
          </cell>
          <cell r="AL190">
            <v>12.556158999999999</v>
          </cell>
          <cell r="AM190">
            <v>7.3885719999999999</v>
          </cell>
          <cell r="AN190">
            <v>13.429212999999999</v>
          </cell>
          <cell r="AO190">
            <v>11.655972</v>
          </cell>
          <cell r="AP190">
            <v>12.141812999999999</v>
          </cell>
          <cell r="AQ190">
            <v>14.160931999999999</v>
          </cell>
          <cell r="AR190">
            <v>10.240807</v>
          </cell>
          <cell r="AS190">
            <v>24.639571999999998</v>
          </cell>
          <cell r="AT190">
            <v>20.742964999999998</v>
          </cell>
          <cell r="AU190">
            <v>8.6782380000000003</v>
          </cell>
          <cell r="AV190">
            <v>15.115787999999998</v>
          </cell>
          <cell r="AW190">
            <v>25.687725</v>
          </cell>
          <cell r="AX190">
            <v>16.294729</v>
          </cell>
          <cell r="AY190">
            <v>13.633068999999999</v>
          </cell>
          <cell r="AZ190">
            <v>20.138472</v>
          </cell>
        </row>
        <row r="200">
          <cell r="B200">
            <v>3.2429999999999998E-3</v>
          </cell>
          <cell r="C200">
            <v>4.4067999999999998E-3</v>
          </cell>
          <cell r="D200">
            <v>1.3041000000000001E-2</v>
          </cell>
          <cell r="E200">
            <v>1.6399E-2</v>
          </cell>
          <cell r="F200">
            <v>7.9143000000000008E-3</v>
          </cell>
          <cell r="G200">
            <v>2.3890100000000001E-2</v>
          </cell>
          <cell r="H200">
            <v>1.16886E-2</v>
          </cell>
          <cell r="I200">
            <v>3.9668099999999998E-2</v>
          </cell>
          <cell r="J200">
            <v>4.4722487999999998E-2</v>
          </cell>
          <cell r="K200">
            <v>9.6186000000000015E-3</v>
          </cell>
          <cell r="L200">
            <v>1.1191800000000002E-2</v>
          </cell>
          <cell r="M200">
            <v>2.1307199999999995E-2</v>
          </cell>
          <cell r="N200">
            <v>1.5856199999999997E-2</v>
          </cell>
          <cell r="O200">
            <v>7.3048000000000002E-3</v>
          </cell>
          <cell r="P200">
            <v>1.1035399999999999E-2</v>
          </cell>
          <cell r="Q200">
            <v>1.5561799999999995E-2</v>
          </cell>
          <cell r="R200">
            <v>5.6878999999999992E-3</v>
          </cell>
          <cell r="S200">
            <v>3.4269999999999998E-4</v>
          </cell>
          <cell r="T200">
            <v>1.3086999999999997E-3</v>
          </cell>
          <cell r="U200">
            <v>0</v>
          </cell>
          <cell r="V200">
            <v>3.4200999999999993E-3</v>
          </cell>
          <cell r="W200">
            <v>0</v>
          </cell>
          <cell r="X200">
            <v>9.2459999999999981E-4</v>
          </cell>
          <cell r="Y200">
            <v>0</v>
          </cell>
          <cell r="Z200">
            <v>7.7279999999999992E-4</v>
          </cell>
          <cell r="AB200">
            <v>0.47944499999999995</v>
          </cell>
          <cell r="AC200">
            <v>0.56432199999999999</v>
          </cell>
          <cell r="AD200">
            <v>1.5525099999999998</v>
          </cell>
          <cell r="AE200">
            <v>2.0520549999999997</v>
          </cell>
          <cell r="AF200">
            <v>1.0640349999999998</v>
          </cell>
          <cell r="AG200">
            <v>3.5484039999999997</v>
          </cell>
          <cell r="AH200">
            <v>2.0906549999999999</v>
          </cell>
          <cell r="AI200">
            <v>8.5223890000000004</v>
          </cell>
          <cell r="AJ200">
            <v>9.0944760000000002</v>
          </cell>
          <cell r="AK200">
            <v>1.7023349999999999</v>
          </cell>
          <cell r="AL200">
            <v>2.2517830000000001</v>
          </cell>
          <cell r="AM200">
            <v>4.9789870000000001</v>
          </cell>
          <cell r="AN200">
            <v>3.383067</v>
          </cell>
          <cell r="AO200">
            <v>1.5584389999999999</v>
          </cell>
          <cell r="AP200">
            <v>2.427848</v>
          </cell>
          <cell r="AQ200">
            <v>3.5251969999999999</v>
          </cell>
          <cell r="AR200">
            <v>1.049661</v>
          </cell>
          <cell r="AS200">
            <v>5.4540999999999999E-2</v>
          </cell>
          <cell r="AT200">
            <v>0.12967499999999998</v>
          </cell>
          <cell r="AU200">
            <v>0</v>
          </cell>
          <cell r="AV200">
            <v>0.62690000000000001</v>
          </cell>
          <cell r="AW200">
            <v>0</v>
          </cell>
          <cell r="AX200">
            <v>0.137298</v>
          </cell>
          <cell r="AY200">
            <v>0</v>
          </cell>
          <cell r="AZ200">
            <v>0.13866999999999999</v>
          </cell>
        </row>
        <row r="211">
          <cell r="B211">
            <v>3.634E-4</v>
          </cell>
          <cell r="C211">
            <v>1.4973E-3</v>
          </cell>
          <cell r="D211">
            <v>2.9876999999999998E-3</v>
          </cell>
          <cell r="E211">
            <v>5.2334199999999999E-3</v>
          </cell>
          <cell r="F211">
            <v>4.4573999999999994E-3</v>
          </cell>
          <cell r="G211">
            <v>1.6079300000000001E-2</v>
          </cell>
          <cell r="H211">
            <v>1.46464E-2</v>
          </cell>
          <cell r="I211">
            <v>3.8030499999999995E-2</v>
          </cell>
          <cell r="J211">
            <v>4.2954800000000001E-2</v>
          </cell>
          <cell r="K211">
            <v>5.0140350979999998E-2</v>
          </cell>
          <cell r="L211">
            <v>4.0103060820000001E-2</v>
          </cell>
          <cell r="M211">
            <v>6.9285199999999991E-2</v>
          </cell>
          <cell r="N211">
            <v>6.8447999999999995E-2</v>
          </cell>
          <cell r="O211">
            <v>5.9310099999999998E-2</v>
          </cell>
          <cell r="P211">
            <v>0.11788649999999996</v>
          </cell>
          <cell r="Q211">
            <v>6.851009999999999E-2</v>
          </cell>
          <cell r="R211">
            <v>9.9295402199999994E-2</v>
          </cell>
          <cell r="S211">
            <v>0.10916941259999995</v>
          </cell>
          <cell r="T211">
            <v>8.8573000000000013E-2</v>
          </cell>
          <cell r="U211">
            <v>0.14670152674999989</v>
          </cell>
          <cell r="V211">
            <v>7.1109857619999994E-2</v>
          </cell>
          <cell r="W211">
            <v>8.1107133299999967E-2</v>
          </cell>
          <cell r="X211">
            <v>0.19605199999999995</v>
          </cell>
          <cell r="Y211">
            <v>7.3922000000000002E-2</v>
          </cell>
          <cell r="Z211">
            <v>4.8272399999999993E-2</v>
          </cell>
          <cell r="AB211">
            <v>8.3776000000000003E-2</v>
          </cell>
          <cell r="AC211">
            <v>0.15502099999999999</v>
          </cell>
          <cell r="AD211">
            <v>0.34220600000000001</v>
          </cell>
          <cell r="AE211">
            <v>0.47468900000000003</v>
          </cell>
          <cell r="AF211">
            <v>0.54102600000000001</v>
          </cell>
          <cell r="AG211">
            <v>1.8914329999999997</v>
          </cell>
          <cell r="AH211">
            <v>1.7634289999999999</v>
          </cell>
          <cell r="AI211">
            <v>4.956925</v>
          </cell>
          <cell r="AJ211">
            <v>6.3581839999999996</v>
          </cell>
          <cell r="AK211">
            <v>5.3457889999999999</v>
          </cell>
          <cell r="AL211">
            <v>5.499117</v>
          </cell>
          <cell r="AM211">
            <v>9.6238770000000002</v>
          </cell>
          <cell r="AN211">
            <v>9.9726879999999998</v>
          </cell>
          <cell r="AO211">
            <v>8.3067029999999988</v>
          </cell>
          <cell r="AP211">
            <v>16.724145</v>
          </cell>
          <cell r="AQ211">
            <v>8.3829630000000002</v>
          </cell>
          <cell r="AR211">
            <v>9.8753599999999988</v>
          </cell>
          <cell r="AS211">
            <v>12.432991999999999</v>
          </cell>
          <cell r="AT211">
            <v>11.598500999999999</v>
          </cell>
          <cell r="AU211">
            <v>15.107232</v>
          </cell>
          <cell r="AV211">
            <v>6.7706839999999993</v>
          </cell>
          <cell r="AW211">
            <v>11.46491</v>
          </cell>
          <cell r="AX211">
            <v>28.287644</v>
          </cell>
          <cell r="AY211">
            <v>9.0181869999999993</v>
          </cell>
          <cell r="AZ211">
            <v>6.1960169999999994</v>
          </cell>
        </row>
        <row r="212">
          <cell r="B212">
            <v>1.6387499999999999E-2</v>
          </cell>
          <cell r="C212">
            <v>1.1741959999999997E-2</v>
          </cell>
          <cell r="D212">
            <v>2.2678000000000004E-2</v>
          </cell>
          <cell r="E212">
            <v>3.7250754000000004E-2</v>
          </cell>
          <cell r="F212">
            <v>3.1102899999999999E-2</v>
          </cell>
          <cell r="G212">
            <v>4.4861499999999999E-2</v>
          </cell>
          <cell r="H212">
            <v>1.7566250000000002E-2</v>
          </cell>
          <cell r="I212">
            <v>2.5240199999999997E-2</v>
          </cell>
          <cell r="J212">
            <v>2.1295699999999997E-2</v>
          </cell>
          <cell r="K212">
            <v>7.1461000000000007E-3</v>
          </cell>
          <cell r="L212">
            <v>1.0384499999999998E-2</v>
          </cell>
          <cell r="M212">
            <v>9.5656999999999982E-3</v>
          </cell>
          <cell r="N212">
            <v>7.3254999999999995E-3</v>
          </cell>
          <cell r="O212">
            <v>9.5631964500000003E-3</v>
          </cell>
          <cell r="P212">
            <v>1.8314820419999999E-2</v>
          </cell>
          <cell r="Q212">
            <v>1.7031883333333331E-2</v>
          </cell>
          <cell r="R212">
            <v>1.7641E-2</v>
          </cell>
          <cell r="S212">
            <v>1.8580449949999998E-2</v>
          </cell>
          <cell r="T212">
            <v>2.9420059000000005E-2</v>
          </cell>
          <cell r="U212">
            <v>5.0910500000000032E-2</v>
          </cell>
          <cell r="V212">
            <v>1.6037196199999999E-2</v>
          </cell>
          <cell r="W212">
            <v>2.9046699999999998E-2</v>
          </cell>
          <cell r="X212">
            <v>6.2976300000000027E-2</v>
          </cell>
          <cell r="Y212">
            <v>4.9569599999999991E-2</v>
          </cell>
          <cell r="Z212">
            <v>5.6543199999999981E-2</v>
          </cell>
          <cell r="AB212">
            <v>2.101286</v>
          </cell>
          <cell r="AC212">
            <v>1.4266510000000001</v>
          </cell>
          <cell r="AD212">
            <v>2.5648040000000001</v>
          </cell>
          <cell r="AE212">
            <v>4.4816340000000006</v>
          </cell>
          <cell r="AF212">
            <v>4.6082070000000002</v>
          </cell>
          <cell r="AG212">
            <v>5.0268449999999998</v>
          </cell>
          <cell r="AH212">
            <v>2.9436879999999999</v>
          </cell>
          <cell r="AI212">
            <v>3.512435</v>
          </cell>
          <cell r="AJ212">
            <v>3.9698709999999999</v>
          </cell>
          <cell r="AK212">
            <v>1.01861</v>
          </cell>
          <cell r="AL212">
            <v>1.9219549999999999</v>
          </cell>
          <cell r="AM212">
            <v>1.6040219999999998</v>
          </cell>
          <cell r="AN212">
            <v>1.1902619999999999</v>
          </cell>
          <cell r="AO212">
            <v>1.605944</v>
          </cell>
          <cell r="AP212">
            <v>3.1933739999999999</v>
          </cell>
          <cell r="AQ212">
            <v>2.4572529999999997</v>
          </cell>
          <cell r="AR212">
            <v>2.1548970000000001</v>
          </cell>
          <cell r="AS212">
            <v>2.515279</v>
          </cell>
          <cell r="AT212">
            <v>4.3042229999999995</v>
          </cell>
          <cell r="AU212">
            <v>6.0711399999999998</v>
          </cell>
          <cell r="AV212">
            <v>1.9630059999999998</v>
          </cell>
          <cell r="AW212">
            <v>4.7649289999999995</v>
          </cell>
          <cell r="AX212">
            <v>10.68215</v>
          </cell>
          <cell r="AY212">
            <v>7.3418809999999999</v>
          </cell>
          <cell r="AZ212">
            <v>8.5024519999999999</v>
          </cell>
        </row>
        <row r="225">
          <cell r="B225">
            <v>1.38575E-2</v>
          </cell>
          <cell r="C225">
            <v>1.4287600000000001E-2</v>
          </cell>
          <cell r="D225">
            <v>1.4227799999999999E-2</v>
          </cell>
          <cell r="E225">
            <v>1.4575100000000001E-2</v>
          </cell>
          <cell r="F225">
            <v>1.48465E-2</v>
          </cell>
          <cell r="G225">
            <v>3.3143781999999997E-2</v>
          </cell>
          <cell r="H225">
            <v>2.2848199999999999E-2</v>
          </cell>
          <cell r="I225">
            <v>3.58616E-2</v>
          </cell>
          <cell r="J225">
            <v>1.9294699999999998E-2</v>
          </cell>
          <cell r="K225">
            <v>1.2992699999999999E-2</v>
          </cell>
          <cell r="L225">
            <v>1.33101E-2</v>
          </cell>
          <cell r="M225">
            <v>1.1650602083333333E-2</v>
          </cell>
          <cell r="N225">
            <v>9.8899999999999995E-3</v>
          </cell>
          <cell r="O225">
            <v>8.6227000000000005E-3</v>
          </cell>
          <cell r="P225">
            <v>9.384E-3</v>
          </cell>
          <cell r="Q225">
            <v>7.5439999999999995E-3</v>
          </cell>
          <cell r="R225">
            <v>1.9853600000000002E-2</v>
          </cell>
          <cell r="S225">
            <v>2.7291799999999988E-2</v>
          </cell>
          <cell r="T225">
            <v>2.5426499999999994E-2</v>
          </cell>
          <cell r="U225">
            <v>9.9537099999999976E-2</v>
          </cell>
          <cell r="V225">
            <v>0.11290810445999999</v>
          </cell>
          <cell r="W225">
            <v>8.6967599999999978E-2</v>
          </cell>
          <cell r="X225">
            <v>0.11765189999999995</v>
          </cell>
          <cell r="Y225">
            <v>5.1209500000000005E-2</v>
          </cell>
          <cell r="Z225">
            <v>9.0247399999999964E-2</v>
          </cell>
          <cell r="AB225">
            <v>1.3172359999999999</v>
          </cell>
          <cell r="AC225">
            <v>1.2665409999999999</v>
          </cell>
          <cell r="AD225">
            <v>1.0641719999999999</v>
          </cell>
          <cell r="AE225">
            <v>1.308678</v>
          </cell>
          <cell r="AF225">
            <v>1.6135820000000001</v>
          </cell>
          <cell r="AG225">
            <v>3.5455399999999999</v>
          </cell>
          <cell r="AH225">
            <v>2.3599939999999999</v>
          </cell>
          <cell r="AI225">
            <v>3.9744480000000002</v>
          </cell>
          <cell r="AJ225">
            <v>2.3965019999999999</v>
          </cell>
          <cell r="AK225">
            <v>1.2957719999999999</v>
          </cell>
          <cell r="AL225">
            <v>1.882598</v>
          </cell>
          <cell r="AM225">
            <v>1.666423</v>
          </cell>
          <cell r="AN225">
            <v>1.438528</v>
          </cell>
          <cell r="AO225">
            <v>1.2710999999999999</v>
          </cell>
          <cell r="AP225">
            <v>1.4172469999999999</v>
          </cell>
          <cell r="AQ225">
            <v>1.0335159999999999</v>
          </cell>
          <cell r="AR225">
            <v>2.2535669999999999</v>
          </cell>
          <cell r="AS225">
            <v>3.3781490000000001</v>
          </cell>
          <cell r="AT225">
            <v>3.6540809999999997</v>
          </cell>
          <cell r="AU225">
            <v>12.617332999999999</v>
          </cell>
          <cell r="AV225">
            <v>13.25249</v>
          </cell>
          <cell r="AW225">
            <v>18.222042999999999</v>
          </cell>
          <cell r="AX225">
            <v>23.880531999999999</v>
          </cell>
          <cell r="AY225">
            <v>8.6903609999999993</v>
          </cell>
          <cell r="AZ225">
            <v>14.888719</v>
          </cell>
        </row>
        <row r="236">
          <cell r="B236">
            <v>3.3313200000000001E-2</v>
          </cell>
          <cell r="C236">
            <v>4.3127299999999993E-2</v>
          </cell>
          <cell r="D236">
            <v>5.16304E-2</v>
          </cell>
          <cell r="E236">
            <v>4.5425919999999995E-2</v>
          </cell>
          <cell r="F236">
            <v>5.0901300000000003E-2</v>
          </cell>
          <cell r="G236">
            <v>4.8619700000000002E-2</v>
          </cell>
          <cell r="H236">
            <v>6.1569619999999999E-2</v>
          </cell>
          <cell r="I236">
            <v>7.5761999999999996E-2</v>
          </cell>
          <cell r="J236">
            <v>0.10761700000000002</v>
          </cell>
          <cell r="K236">
            <v>6.62055E-2</v>
          </cell>
          <cell r="L236">
            <v>5.7923199999999994E-2</v>
          </cell>
          <cell r="M236">
            <v>6.4190700000000003E-2</v>
          </cell>
          <cell r="N236">
            <v>5.8636199999999992E-2</v>
          </cell>
          <cell r="O236">
            <v>6.6985199999999995E-2</v>
          </cell>
          <cell r="P236">
            <v>6.5241800000000003E-2</v>
          </cell>
          <cell r="Q236">
            <v>7.5688399999999975E-2</v>
          </cell>
          <cell r="R236">
            <v>5.1430299999999991E-2</v>
          </cell>
          <cell r="S236">
            <v>5.2669999999999988E-2</v>
          </cell>
          <cell r="T236">
            <v>4.8293099999999999E-2</v>
          </cell>
          <cell r="U236">
            <v>5.1186993733333318E-2</v>
          </cell>
          <cell r="V236">
            <v>4.6002299999999996E-2</v>
          </cell>
          <cell r="W236">
            <v>4.0358099999999994E-2</v>
          </cell>
          <cell r="X236">
            <v>3.0925799999999996E-2</v>
          </cell>
          <cell r="Y236">
            <v>3.4603499999999995E-2</v>
          </cell>
          <cell r="Z236">
            <v>3.1473199999999993E-2</v>
          </cell>
          <cell r="AB236">
            <v>3.8561049999999999</v>
          </cell>
          <cell r="AC236">
            <v>4.6499539999999993</v>
          </cell>
          <cell r="AD236">
            <v>4.7124650000000008</v>
          </cell>
          <cell r="AE236">
            <v>4.2408699999999993</v>
          </cell>
          <cell r="AF236">
            <v>6.3251120000000007</v>
          </cell>
          <cell r="AG236">
            <v>5.8973869999999993</v>
          </cell>
          <cell r="AH236">
            <v>7.6579629999999996</v>
          </cell>
          <cell r="AI236">
            <v>9.0221300000000006</v>
          </cell>
          <cell r="AJ236">
            <v>11.123143000000001</v>
          </cell>
          <cell r="AK236">
            <v>7.2903850000000006</v>
          </cell>
          <cell r="AL236">
            <v>8.8142649999999989</v>
          </cell>
          <cell r="AM236">
            <v>9.7950099999999996</v>
          </cell>
          <cell r="AN236">
            <v>9.030735</v>
          </cell>
          <cell r="AO236">
            <v>10.396474</v>
          </cell>
          <cell r="AP236">
            <v>9.7981680000000004</v>
          </cell>
          <cell r="AQ236">
            <v>10.387245999999999</v>
          </cell>
          <cell r="AR236">
            <v>5.7203359999999996</v>
          </cell>
          <cell r="AS236">
            <v>6.3539430000000001</v>
          </cell>
          <cell r="AT236">
            <v>6.8423979999999993</v>
          </cell>
          <cell r="AU236">
            <v>5.2463369999999996</v>
          </cell>
          <cell r="AV236">
            <v>4.6255090000000001</v>
          </cell>
          <cell r="AW236">
            <v>6.9689139999999998</v>
          </cell>
          <cell r="AX236">
            <v>5.0733379999999997</v>
          </cell>
          <cell r="AY236">
            <v>4.4982379999999997</v>
          </cell>
          <cell r="AZ236">
            <v>4.4508849999999995</v>
          </cell>
        </row>
        <row r="238">
          <cell r="B238">
            <v>4.5931000000000001E-3</v>
          </cell>
          <cell r="C238">
            <v>5.0140000000000004E-4</v>
          </cell>
          <cell r="D238">
            <v>2.0239999999999999E-4</v>
          </cell>
          <cell r="E238">
            <v>0</v>
          </cell>
          <cell r="F238">
            <v>1.6260999999999997E-3</v>
          </cell>
          <cell r="G238">
            <v>1.3064000000000001E-3</v>
          </cell>
          <cell r="H238">
            <v>3.2154000000000002E-3</v>
          </cell>
          <cell r="I238">
            <v>9.8591799999999993E-2</v>
          </cell>
          <cell r="J238">
            <v>9.9180600000000008E-2</v>
          </cell>
          <cell r="K238">
            <v>7.0563999999999988E-2</v>
          </cell>
          <cell r="L238">
            <v>7.3517200000000005E-2</v>
          </cell>
          <cell r="M238">
            <v>9.9279499999999979E-2</v>
          </cell>
          <cell r="N238">
            <v>6.0377299999999988E-2</v>
          </cell>
          <cell r="O238">
            <v>5.5597899999999999E-2</v>
          </cell>
          <cell r="P238">
            <v>6.5241800000000003E-2</v>
          </cell>
          <cell r="Q238">
            <v>1.42232E-2</v>
          </cell>
          <cell r="R238">
            <v>1.6166699999999996E-2</v>
          </cell>
          <cell r="S238">
            <v>1.1789799999999996E-2</v>
          </cell>
          <cell r="T238">
            <v>4.8759999999999993E-4</v>
          </cell>
          <cell r="U238">
            <v>6.8309999999999985E-4</v>
          </cell>
          <cell r="V238">
            <v>5.4969999999999986E-4</v>
          </cell>
          <cell r="W238">
            <v>3.6872449999999997E-4</v>
          </cell>
          <cell r="X238">
            <v>1.0764000000000001E-3</v>
          </cell>
          <cell r="Y238">
            <v>1.1362E-3</v>
          </cell>
          <cell r="Z238">
            <v>6.9919999999999997E-4</v>
          </cell>
          <cell r="AB238">
            <v>0.68189600000000006</v>
          </cell>
          <cell r="AC238">
            <v>9.2395999999999992E-2</v>
          </cell>
          <cell r="AD238">
            <v>2.8318999999999997E-2</v>
          </cell>
          <cell r="AE238">
            <v>0</v>
          </cell>
          <cell r="AF238">
            <v>0.21760399999999999</v>
          </cell>
          <cell r="AG238">
            <v>0.23102399999999998</v>
          </cell>
          <cell r="AH238">
            <v>0.60484399999999994</v>
          </cell>
          <cell r="AI238">
            <v>21.917444</v>
          </cell>
          <cell r="AJ238">
            <v>21.883732999999999</v>
          </cell>
          <cell r="AK238">
            <v>11.643194999999999</v>
          </cell>
          <cell r="AL238">
            <v>14.037704999999999</v>
          </cell>
          <cell r="AM238">
            <v>22.572858</v>
          </cell>
          <cell r="AN238">
            <v>13.538959</v>
          </cell>
          <cell r="AO238">
            <v>12.143115</v>
          </cell>
          <cell r="AP238">
            <v>14.45135</v>
          </cell>
          <cell r="AQ238">
            <v>2.8234969999999997</v>
          </cell>
          <cell r="AR238">
            <v>2.8420339999999999</v>
          </cell>
          <cell r="AS238">
            <v>2.037064</v>
          </cell>
          <cell r="AT238">
            <v>0.133016</v>
          </cell>
          <cell r="AU238">
            <v>0.14077299999999998</v>
          </cell>
          <cell r="AV238">
            <v>0.13205500000000001</v>
          </cell>
          <cell r="AW238">
            <v>0.102254</v>
          </cell>
          <cell r="AX238">
            <v>0.26665499999999998</v>
          </cell>
          <cell r="AY238">
            <v>0.28316599999999997</v>
          </cell>
          <cell r="AZ238">
            <v>0.19198999999999999</v>
          </cell>
        </row>
        <row r="245">
          <cell r="B245">
            <v>8.3581999999999997E-3</v>
          </cell>
          <cell r="C245">
            <v>5.1957000000000001E-3</v>
          </cell>
          <cell r="D245">
            <v>2.9090399999999999E-2</v>
          </cell>
          <cell r="E245">
            <v>3.0028799999999998E-2</v>
          </cell>
          <cell r="F245">
            <v>3.0730300000000002E-2</v>
          </cell>
          <cell r="G245">
            <v>3.3287899999999995E-2</v>
          </cell>
          <cell r="H245">
            <v>4.4367000000000004E-2</v>
          </cell>
          <cell r="I245">
            <v>3.4440199999999997E-2</v>
          </cell>
          <cell r="J245">
            <v>2.2277799999999997E-2</v>
          </cell>
          <cell r="K245">
            <v>1.3374499999999999E-2</v>
          </cell>
          <cell r="L245">
            <v>2.7048000000000003E-3</v>
          </cell>
          <cell r="M245">
            <v>9.3609999999999978E-3</v>
          </cell>
          <cell r="N245">
            <v>8.8250999999999989E-3</v>
          </cell>
          <cell r="O245">
            <v>9.3057999999999978E-3</v>
          </cell>
          <cell r="P245">
            <v>8.7537999999999991E-3</v>
          </cell>
          <cell r="Q245">
            <v>1.4697E-2</v>
          </cell>
          <cell r="R245">
            <v>1.9414299999999995E-2</v>
          </cell>
          <cell r="S245">
            <v>9.6990999999999987E-3</v>
          </cell>
          <cell r="T245">
            <v>9.4645000000000007E-3</v>
          </cell>
          <cell r="U245">
            <v>5.5153999999999993E-3</v>
          </cell>
          <cell r="V245">
            <v>5.6533999999999994E-3</v>
          </cell>
          <cell r="W245">
            <v>2.1045E-3</v>
          </cell>
          <cell r="X245">
            <v>3.9513999999999999E-3</v>
          </cell>
          <cell r="Y245">
            <v>9.3725000000000006E-3</v>
          </cell>
          <cell r="Z245">
            <v>1.2994999999999999E-3</v>
          </cell>
          <cell r="AB245">
            <v>1.0804209999999999</v>
          </cell>
          <cell r="AC245">
            <v>0.61911899999999997</v>
          </cell>
          <cell r="AD245">
            <v>3.3132639999999998</v>
          </cell>
          <cell r="AE245">
            <v>3.5764339999999999</v>
          </cell>
          <cell r="AF245">
            <v>4.0984729999999994</v>
          </cell>
          <cell r="AG245">
            <v>4.8978330000000003</v>
          </cell>
          <cell r="AH245">
            <v>8.1090940000000007</v>
          </cell>
          <cell r="AI245">
            <v>7.1785759999999996</v>
          </cell>
          <cell r="AJ245">
            <v>5.2818629999999995</v>
          </cell>
          <cell r="AK245">
            <v>2.4674899999999997</v>
          </cell>
          <cell r="AL245">
            <v>0.48976399999999998</v>
          </cell>
          <cell r="AM245">
            <v>2.1496729999999999</v>
          </cell>
          <cell r="AN245">
            <v>2.082014</v>
          </cell>
          <cell r="AO245">
            <v>2.162782</v>
          </cell>
          <cell r="AP245">
            <v>2.0825279999999999</v>
          </cell>
          <cell r="AQ245">
            <v>3.3099639999999999</v>
          </cell>
          <cell r="AR245">
            <v>3.4327589999999999</v>
          </cell>
          <cell r="AS245">
            <v>1.827763</v>
          </cell>
          <cell r="AT245">
            <v>1.9148529999999999</v>
          </cell>
          <cell r="AU245">
            <v>1.005514</v>
          </cell>
          <cell r="AV245">
            <v>1.0255380000000001</v>
          </cell>
          <cell r="AW245">
            <v>0.50526199999999999</v>
          </cell>
          <cell r="AX245">
            <v>0.99886799999999998</v>
          </cell>
          <cell r="AY245">
            <v>1.9871159999999999</v>
          </cell>
          <cell r="AZ245">
            <v>0.36469599999999996</v>
          </cell>
        </row>
        <row r="246">
          <cell r="B246">
            <v>1.0068935400000001</v>
          </cell>
          <cell r="C246">
            <v>1.0337418999999999</v>
          </cell>
          <cell r="D246">
            <v>1.2256079</v>
          </cell>
          <cell r="E246">
            <v>1.0303425000000002</v>
          </cell>
          <cell r="F246">
            <v>1.2585544799999999</v>
          </cell>
          <cell r="G246">
            <v>1.0172232999999999</v>
          </cell>
          <cell r="H246">
            <v>0.84783979999999992</v>
          </cell>
          <cell r="I246">
            <v>0.88308959999999992</v>
          </cell>
          <cell r="J246">
            <v>0.77651680000000001</v>
          </cell>
          <cell r="K246">
            <v>0.88523320000000005</v>
          </cell>
          <cell r="L246">
            <v>0.38542114208</v>
          </cell>
          <cell r="M246">
            <v>0.40707239999999995</v>
          </cell>
          <cell r="N246">
            <v>0.42968369999999995</v>
          </cell>
          <cell r="O246">
            <v>0.48097369999999989</v>
          </cell>
          <cell r="P246">
            <v>0.5549002999999999</v>
          </cell>
          <cell r="Q246">
            <v>0.56955129999999998</v>
          </cell>
          <cell r="R246">
            <v>0.65693289999999993</v>
          </cell>
          <cell r="S246">
            <v>0.70913235219999993</v>
          </cell>
          <cell r="T246">
            <v>0.63645406033333296</v>
          </cell>
          <cell r="U246">
            <v>0.58477664833333287</v>
          </cell>
          <cell r="V246">
            <v>0.68399703219999997</v>
          </cell>
          <cell r="W246">
            <v>0.49090050000000007</v>
          </cell>
          <cell r="X246">
            <v>0.34113139999999997</v>
          </cell>
          <cell r="Y246">
            <v>0.48358879999999993</v>
          </cell>
          <cell r="Z246">
            <v>0.56582529999999975</v>
          </cell>
          <cell r="AB246">
            <v>91.547652999999997</v>
          </cell>
          <cell r="AC246">
            <v>81.233685999999992</v>
          </cell>
          <cell r="AD246">
            <v>105.52497</v>
          </cell>
          <cell r="AE246">
            <v>94.849605999999994</v>
          </cell>
          <cell r="AF246">
            <v>151.69384499999998</v>
          </cell>
          <cell r="AG246">
            <v>115.768439</v>
          </cell>
          <cell r="AH246">
            <v>105.96798199999999</v>
          </cell>
          <cell r="AI246">
            <v>120.36232100000001</v>
          </cell>
          <cell r="AJ246">
            <v>115.17110899999999</v>
          </cell>
          <cell r="AK246">
            <v>73.39279599999999</v>
          </cell>
          <cell r="AL246">
            <v>78.576413000000002</v>
          </cell>
          <cell r="AM246">
            <v>59.127885999999997</v>
          </cell>
          <cell r="AN246">
            <v>61.037510999999995</v>
          </cell>
          <cell r="AO246">
            <v>68.242176000000001</v>
          </cell>
          <cell r="AP246">
            <v>80.711269000000001</v>
          </cell>
          <cell r="AQ246">
            <v>74.082262999999998</v>
          </cell>
          <cell r="AR246">
            <v>71.400724999999994</v>
          </cell>
          <cell r="AS246">
            <v>83.511335000000003</v>
          </cell>
          <cell r="AT246">
            <v>79.781098999999998</v>
          </cell>
          <cell r="AU246">
            <v>56.23574</v>
          </cell>
          <cell r="AV246">
            <v>67.514305999999991</v>
          </cell>
          <cell r="AW246">
            <v>83.227221999999998</v>
          </cell>
          <cell r="AX246">
            <v>51.186339999999994</v>
          </cell>
          <cell r="AY246">
            <v>60.168725999999999</v>
          </cell>
          <cell r="AZ246">
            <v>75.273876999999999</v>
          </cell>
        </row>
        <row r="247">
          <cell r="B247">
            <v>0.58609980000000006</v>
          </cell>
          <cell r="C247">
            <v>0.74369810000000003</v>
          </cell>
          <cell r="D247">
            <v>1.40324771</v>
          </cell>
          <cell r="E247">
            <v>2.4970147799999998</v>
          </cell>
          <cell r="F247">
            <v>3.6200801699999996</v>
          </cell>
          <cell r="G247">
            <v>3.8235499000000002</v>
          </cell>
          <cell r="H247">
            <v>2.3743727999999997</v>
          </cell>
          <cell r="I247">
            <v>1.1377755000000001</v>
          </cell>
          <cell r="J247">
            <v>0.534497</v>
          </cell>
          <cell r="K247">
            <v>0.26855398000000003</v>
          </cell>
          <cell r="L247">
            <v>9.1138686799999993E-2</v>
          </cell>
          <cell r="M247">
            <v>3.0691199999999998E-2</v>
          </cell>
          <cell r="N247">
            <v>5.7173399999999985E-2</v>
          </cell>
          <cell r="O247">
            <v>0.26954159999999994</v>
          </cell>
          <cell r="P247">
            <v>0.26319590000000004</v>
          </cell>
          <cell r="Q247">
            <v>0.62002939999999984</v>
          </cell>
          <cell r="R247">
            <v>1.25479182973</v>
          </cell>
          <cell r="S247">
            <v>1.60679087831</v>
          </cell>
          <cell r="T247">
            <v>1.8408853159999996</v>
          </cell>
          <cell r="U247">
            <v>1.9951825325666663</v>
          </cell>
          <cell r="V247">
            <v>2.4665407579599998</v>
          </cell>
          <cell r="W247">
            <v>2.7691999999999997</v>
          </cell>
          <cell r="X247">
            <v>2.3036064000000032</v>
          </cell>
          <cell r="Y247">
            <v>1.6173302886000001</v>
          </cell>
          <cell r="Z247">
            <v>1.9311603035799998</v>
          </cell>
          <cell r="AB247">
            <v>66.805520999999999</v>
          </cell>
          <cell r="AC247">
            <v>67.298221999999996</v>
          </cell>
          <cell r="AD247">
            <v>125.10052899999999</v>
          </cell>
          <cell r="AE247">
            <v>236.35135499999998</v>
          </cell>
          <cell r="AF247">
            <v>377.49249899999995</v>
          </cell>
          <cell r="AG247">
            <v>383.87818399999998</v>
          </cell>
          <cell r="AH247">
            <v>241.56928299999998</v>
          </cell>
          <cell r="AI247">
            <v>138.93927400000001</v>
          </cell>
          <cell r="AJ247">
            <v>76.177267000000001</v>
          </cell>
          <cell r="AK247">
            <v>24.218410999999996</v>
          </cell>
          <cell r="AL247">
            <v>16.251754999999999</v>
          </cell>
          <cell r="AM247">
            <v>6.6496569999999995</v>
          </cell>
          <cell r="AN247">
            <v>10.274564999999999</v>
          </cell>
          <cell r="AO247">
            <v>41.194373999999996</v>
          </cell>
          <cell r="AP247">
            <v>41.101891999999999</v>
          </cell>
          <cell r="AQ247">
            <v>84.861350000000002</v>
          </cell>
          <cell r="AR247">
            <v>140.94565</v>
          </cell>
          <cell r="AS247">
            <v>185.20488999999998</v>
          </cell>
          <cell r="AT247">
            <v>259.59395000000001</v>
          </cell>
          <cell r="AU247">
            <v>218.776419</v>
          </cell>
          <cell r="AV247">
            <v>289.23073499999998</v>
          </cell>
          <cell r="AW247">
            <v>601.02679699999999</v>
          </cell>
          <cell r="AX247">
            <v>425.18320799999998</v>
          </cell>
          <cell r="AY247">
            <v>246.24833899999999</v>
          </cell>
          <cell r="AZ247">
            <v>298.99694</v>
          </cell>
        </row>
        <row r="252">
          <cell r="B252">
            <v>8.5651999999999978E-2</v>
          </cell>
          <cell r="C252">
            <v>0.10848938999999999</v>
          </cell>
          <cell r="D252">
            <v>8.1417699999999996E-2</v>
          </cell>
          <cell r="E252">
            <v>4.114056E-2</v>
          </cell>
          <cell r="F252">
            <v>6.3339699999999999E-2</v>
          </cell>
          <cell r="G252">
            <v>5.03194E-2</v>
          </cell>
          <cell r="H252">
            <v>4.1712800000000001E-2</v>
          </cell>
          <cell r="I252">
            <v>5.8939800000000001E-2</v>
          </cell>
          <cell r="J252">
            <v>6.7840800000000007E-2</v>
          </cell>
          <cell r="K252">
            <v>5.9245700000000005E-2</v>
          </cell>
          <cell r="L252">
            <v>3.2684288919999999E-2</v>
          </cell>
          <cell r="M252">
            <v>2.8207199999999998E-2</v>
          </cell>
          <cell r="N252">
            <v>6.8659599999999987E-2</v>
          </cell>
          <cell r="O252">
            <v>1.2567692200000001E-2</v>
          </cell>
          <cell r="P252">
            <v>9.3834015399999991E-3</v>
          </cell>
          <cell r="Q252">
            <v>3.9176666666666665E-3</v>
          </cell>
          <cell r="R252">
            <v>2.4725000000000003E-3</v>
          </cell>
          <cell r="S252">
            <v>3.4223999999999999E-3</v>
          </cell>
          <cell r="T252">
            <v>3.5879999999999994E-4</v>
          </cell>
          <cell r="U252">
            <v>8.0499999999999992E-5</v>
          </cell>
          <cell r="V252">
            <v>8.1419999999999984E-4</v>
          </cell>
          <cell r="W252">
            <v>1.15E-3</v>
          </cell>
          <cell r="X252">
            <v>2.4218999999999998E-3</v>
          </cell>
          <cell r="Y252">
            <v>2.2884999999999997E-3</v>
          </cell>
          <cell r="Z252">
            <v>4.4468199999999998E-3</v>
          </cell>
          <cell r="AB252">
            <v>10.341859999999999</v>
          </cell>
          <cell r="AC252">
            <v>13.642147000000001</v>
          </cell>
          <cell r="AD252">
            <v>8.2629419999999989</v>
          </cell>
          <cell r="AE252">
            <v>3.9622600000000001</v>
          </cell>
          <cell r="AF252">
            <v>8.7139619999999987</v>
          </cell>
          <cell r="AG252">
            <v>9.4399890000000006</v>
          </cell>
          <cell r="AH252">
            <v>9.2150870000000005</v>
          </cell>
          <cell r="AI252">
            <v>14.234378</v>
          </cell>
          <cell r="AJ252">
            <v>18.938983</v>
          </cell>
          <cell r="AK252">
            <v>12.100949999999997</v>
          </cell>
          <cell r="AL252">
            <v>7.1272500000000001</v>
          </cell>
          <cell r="AM252">
            <v>6.7793709999999994</v>
          </cell>
          <cell r="AN252">
            <v>14.397720999999999</v>
          </cell>
          <cell r="AO252">
            <v>3.6639239999999997</v>
          </cell>
          <cell r="AP252">
            <v>2.0361359999999999</v>
          </cell>
          <cell r="AQ252">
            <v>0.62609700000000001</v>
          </cell>
          <cell r="AR252">
            <v>0.342806</v>
          </cell>
          <cell r="AS252">
            <v>0.580708</v>
          </cell>
          <cell r="AT252">
            <v>5.5844999999999999E-2</v>
          </cell>
          <cell r="AU252">
            <v>2.4138E-2</v>
          </cell>
          <cell r="AV252">
            <v>0.10009399999999999</v>
          </cell>
          <cell r="AW252">
            <v>0.26744699999999999</v>
          </cell>
          <cell r="AX252">
            <v>0.482215</v>
          </cell>
          <cell r="AY252">
            <v>0.43266699999999997</v>
          </cell>
          <cell r="AZ252">
            <v>0.70455299999999998</v>
          </cell>
        </row>
        <row r="263">
          <cell r="B263">
            <v>3.8962739220000007</v>
          </cell>
          <cell r="C263">
            <v>4.2372071999999994</v>
          </cell>
          <cell r="D263">
            <v>5.1196282884399995</v>
          </cell>
          <cell r="E263">
            <v>6.3662576622000007</v>
          </cell>
          <cell r="F263">
            <v>8.0253728176199992</v>
          </cell>
          <cell r="G263">
            <v>7.2023815980000006</v>
          </cell>
          <cell r="H263">
            <v>5.7064160961799999</v>
          </cell>
          <cell r="I263">
            <v>5.241937286859998</v>
          </cell>
          <cell r="J263">
            <v>4.5016734074800002</v>
          </cell>
          <cell r="K263">
            <v>3.2297443345600003</v>
          </cell>
          <cell r="L263">
            <v>2.6856423689599986</v>
          </cell>
          <cell r="M263">
            <v>2.5851694213357157</v>
          </cell>
          <cell r="N263">
            <v>2.4870263400000008</v>
          </cell>
          <cell r="O263">
            <v>2.8675038765700003</v>
          </cell>
          <cell r="P263">
            <v>3.1065141854499996</v>
          </cell>
          <cell r="Q263">
            <v>3.6267326811066662</v>
          </cell>
          <cell r="R263">
            <v>4.3064512628899996</v>
          </cell>
          <cell r="S263">
            <v>5.2200083959399999</v>
          </cell>
          <cell r="T263">
            <v>5.6522143128166666</v>
          </cell>
          <cell r="U263">
            <v>5.2215812027166661</v>
          </cell>
          <cell r="V263">
            <v>5.980474502879999</v>
          </cell>
          <cell r="W263">
            <v>6.4099510234799988</v>
          </cell>
          <cell r="X263">
            <v>5.590860700000003</v>
          </cell>
          <cell r="Y263">
            <v>5.0333267702799995</v>
          </cell>
          <cell r="Z263">
            <v>5.7474170569899998</v>
          </cell>
          <cell r="AA263">
            <v>0</v>
          </cell>
          <cell r="AB263">
            <v>373.65916499999997</v>
          </cell>
          <cell r="AC263">
            <v>359.96263400000004</v>
          </cell>
          <cell r="AD263">
            <v>438.82496600000007</v>
          </cell>
          <cell r="AE263">
            <v>589.94435500000009</v>
          </cell>
          <cell r="AF263">
            <v>893.50393899999995</v>
          </cell>
          <cell r="AG263">
            <v>785.76995999999986</v>
          </cell>
          <cell r="AH263">
            <v>650.0295890000001</v>
          </cell>
          <cell r="AI263">
            <v>697.13823899999977</v>
          </cell>
          <cell r="AJ263">
            <v>632.17430499999989</v>
          </cell>
          <cell r="AK263">
            <v>342.27868799999987</v>
          </cell>
          <cell r="AL263">
            <v>418.29439899999994</v>
          </cell>
          <cell r="AM263">
            <v>370.37255099999999</v>
          </cell>
          <cell r="AN263">
            <v>377.12710000000015</v>
          </cell>
          <cell r="AO263">
            <v>429.2287500000001</v>
          </cell>
          <cell r="AP263">
            <v>467.76042000000012</v>
          </cell>
          <cell r="AQ263">
            <v>482.20623199999994</v>
          </cell>
          <cell r="AR263">
            <v>478.09688199999994</v>
          </cell>
          <cell r="AS263">
            <v>620.58102700000006</v>
          </cell>
          <cell r="AT263">
            <v>773.2870019999998</v>
          </cell>
          <cell r="AU263">
            <v>551.20555400000001</v>
          </cell>
          <cell r="AV263">
            <v>644.34740999999985</v>
          </cell>
          <cell r="AW263">
            <v>1209.6014270000001</v>
          </cell>
          <cell r="AX263">
            <v>950.3456470000001</v>
          </cell>
          <cell r="AY263">
            <v>694.966587</v>
          </cell>
          <cell r="AZ263">
            <v>837.23265500000002</v>
          </cell>
          <cell r="BA263">
            <v>0</v>
          </cell>
        </row>
        <row r="264">
          <cell r="B264">
            <v>2.5345563000000002</v>
          </cell>
          <cell r="C264">
            <v>2.4998003099999999</v>
          </cell>
          <cell r="D264">
            <v>2.7660938499999999</v>
          </cell>
          <cell r="E264">
            <v>2.9527226580000008</v>
          </cell>
          <cell r="F264">
            <v>3.2819601600000001</v>
          </cell>
          <cell r="G264">
            <v>2.4584804419999999</v>
          </cell>
          <cell r="H264">
            <v>2.4911789900000003</v>
          </cell>
          <cell r="I264">
            <v>3.0920856379999995</v>
          </cell>
          <cell r="J264">
            <v>2.7619067000000004</v>
          </cell>
          <cell r="K264">
            <v>2.2028227887800003</v>
          </cell>
          <cell r="L264">
            <v>1.8502096673400004</v>
          </cell>
          <cell r="M264">
            <v>1.8846602020833332</v>
          </cell>
          <cell r="N264">
            <v>1.6226200999999998</v>
          </cell>
          <cell r="O264">
            <v>1.9167668964499998</v>
          </cell>
          <cell r="P264">
            <v>2.0569977655800002</v>
          </cell>
          <cell r="Q264">
            <v>2.1100521309999998</v>
          </cell>
          <cell r="R264">
            <v>2.0415355909999997</v>
          </cell>
          <cell r="S264">
            <v>2.2247164289799999</v>
          </cell>
          <cell r="T264">
            <v>2.4807483995333328</v>
          </cell>
          <cell r="U264">
            <v>2.0284915032499997</v>
          </cell>
          <cell r="V264">
            <v>2.0629192866999997</v>
          </cell>
          <cell r="W264">
            <v>1.8796220999999997</v>
          </cell>
          <cell r="X264">
            <v>1.9425339999999993</v>
          </cell>
          <cell r="Y264">
            <v>2.0473226327299998</v>
          </cell>
          <cell r="Z264">
            <v>2.430495099999999</v>
          </cell>
          <cell r="AA264">
            <v>0</v>
          </cell>
          <cell r="AB264">
            <v>217.62929699999998</v>
          </cell>
          <cell r="AC264">
            <v>198.69511699999998</v>
          </cell>
          <cell r="AD264">
            <v>227.968549</v>
          </cell>
          <cell r="AE264">
            <v>257.10993899999994</v>
          </cell>
          <cell r="AF264">
            <v>380.57298900000001</v>
          </cell>
          <cell r="AG264">
            <v>282.49649299999999</v>
          </cell>
          <cell r="AH264">
            <v>296.70273800000001</v>
          </cell>
          <cell r="AI264">
            <v>397.93974300000002</v>
          </cell>
          <cell r="AJ264">
            <v>385.06431500000002</v>
          </cell>
          <cell r="AK264">
            <v>214.04022399999997</v>
          </cell>
          <cell r="AL264">
            <v>278.50850400000002</v>
          </cell>
          <cell r="AM264">
            <v>242.00544699999998</v>
          </cell>
          <cell r="AN264">
            <v>230.49302299999999</v>
          </cell>
          <cell r="AO264">
            <v>270.81659999999999</v>
          </cell>
          <cell r="AP264">
            <v>294.69598000000002</v>
          </cell>
          <cell r="AQ264">
            <v>263.60125800000009</v>
          </cell>
          <cell r="AR264">
            <v>213.602699</v>
          </cell>
          <cell r="AS264">
            <v>258.10499700000003</v>
          </cell>
          <cell r="AT264">
            <v>323.59249999999997</v>
          </cell>
          <cell r="AU264">
            <v>196.94418300000001</v>
          </cell>
          <cell r="AV264">
            <v>199.64756899999998</v>
          </cell>
          <cell r="AW264">
            <v>323.37456799999995</v>
          </cell>
          <cell r="AX264">
            <v>304.45290399999999</v>
          </cell>
          <cell r="AY264">
            <v>259.28925800000002</v>
          </cell>
          <cell r="AZ264">
            <v>336.05302399999994</v>
          </cell>
          <cell r="BA264">
            <v>0</v>
          </cell>
        </row>
        <row r="266">
          <cell r="B266">
            <v>1.9607730000000004E-2</v>
          </cell>
          <cell r="C266">
            <v>1.7313479999999999E-2</v>
          </cell>
          <cell r="D266">
            <v>1.2905645E-2</v>
          </cell>
          <cell r="E266">
            <v>2.265868E-2</v>
          </cell>
          <cell r="F266">
            <v>2.076302E-2</v>
          </cell>
          <cell r="G266">
            <v>3.9070444999999995E-2</v>
          </cell>
          <cell r="H266">
            <v>3.4710564999999999E-2</v>
          </cell>
          <cell r="I266">
            <v>6.0613739999999999E-2</v>
          </cell>
          <cell r="J266">
            <v>9.5525900000000011E-2</v>
          </cell>
          <cell r="K266">
            <v>8.7957270219999995E-2</v>
          </cell>
          <cell r="L266">
            <v>7.4818772300000003E-2</v>
          </cell>
          <cell r="M266">
            <v>8.32317422E-2</v>
          </cell>
          <cell r="N266">
            <v>9.4988111239999992E-2</v>
          </cell>
          <cell r="O266">
            <v>7.6150419399999988E-2</v>
          </cell>
          <cell r="P266">
            <v>0.14303699999999997</v>
          </cell>
          <cell r="Q266">
            <v>0.1014622</v>
          </cell>
          <cell r="R266">
            <v>0.14987991859999999</v>
          </cell>
          <cell r="S266">
            <v>0.15165573019999995</v>
          </cell>
          <cell r="T266">
            <v>0.13023538323333333</v>
          </cell>
          <cell r="U266">
            <v>0.18945798816666656</v>
          </cell>
          <cell r="V266">
            <v>0.11385076083999998</v>
          </cell>
          <cell r="W266">
            <v>0.11134293329999996</v>
          </cell>
          <cell r="X266">
            <v>0.23722889999999994</v>
          </cell>
          <cell r="Y266">
            <v>9.2085100000000003E-2</v>
          </cell>
          <cell r="Z266">
            <v>7.6109299999999991E-2</v>
          </cell>
          <cell r="AA266">
            <v>0</v>
          </cell>
          <cell r="AB266">
            <v>2.791766</v>
          </cell>
          <cell r="AC266">
            <v>1.9177889999999997</v>
          </cell>
          <cell r="AD266">
            <v>1.488985</v>
          </cell>
          <cell r="AE266">
            <v>2.5521499999999997</v>
          </cell>
          <cell r="AF266">
            <v>2.7627619999999999</v>
          </cell>
          <cell r="AG266">
            <v>5.3071739999999998</v>
          </cell>
          <cell r="AH266">
            <v>4.8188359999999992</v>
          </cell>
          <cell r="AI266">
            <v>9.6457499999999996</v>
          </cell>
          <cell r="AJ266">
            <v>15.219192999999997</v>
          </cell>
          <cell r="AK266">
            <v>12.318771999999999</v>
          </cell>
          <cell r="AL266">
            <v>12.900614000000001</v>
          </cell>
          <cell r="AM266">
            <v>12.894161</v>
          </cell>
          <cell r="AN266">
            <v>15.509326</v>
          </cell>
          <cell r="AO266">
            <v>12.206777999999998</v>
          </cell>
          <cell r="AP266">
            <v>22.487487999999999</v>
          </cell>
          <cell r="AQ266">
            <v>15.39002</v>
          </cell>
          <cell r="AR266">
            <v>19.219373999999998</v>
          </cell>
          <cell r="AS266">
            <v>20.267433999999998</v>
          </cell>
          <cell r="AT266">
            <v>20.061754999999998</v>
          </cell>
          <cell r="AU266">
            <v>22.923170999999996</v>
          </cell>
          <cell r="AV266">
            <v>14.058283999999997</v>
          </cell>
          <cell r="AW266">
            <v>18.261523</v>
          </cell>
          <cell r="AX266">
            <v>38.636440999999998</v>
          </cell>
          <cell r="AY266">
            <v>12.919084999999999</v>
          </cell>
          <cell r="AZ266">
            <v>12.247716999999998</v>
          </cell>
          <cell r="BA266">
            <v>0</v>
          </cell>
        </row>
        <row r="267">
          <cell r="B267">
            <v>3.530040000000001E-2</v>
          </cell>
          <cell r="C267">
            <v>2.2482040000000002E-2</v>
          </cell>
          <cell r="D267">
            <v>9.1263999999999998E-3</v>
          </cell>
          <cell r="E267">
            <v>5.5705999999999993E-3</v>
          </cell>
          <cell r="F267">
            <v>2.6959896200000003E-3</v>
          </cell>
          <cell r="G267">
            <v>9.6139999999999995E-4</v>
          </cell>
          <cell r="H267">
            <v>4.0549000000000002E-3</v>
          </cell>
          <cell r="I267">
            <v>8.7385371999999985E-3</v>
          </cell>
          <cell r="J267">
            <v>2.0929999999999999E-4</v>
          </cell>
          <cell r="K267">
            <v>1.7332799999999999E-2</v>
          </cell>
          <cell r="L267">
            <v>6.6470000000000006E-4</v>
          </cell>
          <cell r="M267">
            <v>6.1041999999999989E-3</v>
          </cell>
          <cell r="N267">
            <v>1.0393699999999999E-2</v>
          </cell>
          <cell r="O267">
            <v>3.0957999999999997E-3</v>
          </cell>
          <cell r="P267">
            <v>6.4722E-3</v>
          </cell>
          <cell r="Q267">
            <v>4.6231674399999992E-3</v>
          </cell>
          <cell r="R267">
            <v>5.5866999999999991E-3</v>
          </cell>
          <cell r="S267">
            <v>4.5129484500000001E-3</v>
          </cell>
          <cell r="T267">
            <v>6.4947783333333337E-3</v>
          </cell>
          <cell r="U267">
            <v>1.0686811999999999E-2</v>
          </cell>
          <cell r="V267">
            <v>1.45564102E-2</v>
          </cell>
          <cell r="W267">
            <v>2.5462283399999997E-3</v>
          </cell>
          <cell r="X267">
            <v>2.3807299999999997E-2</v>
          </cell>
          <cell r="Y267">
            <v>3.5659016E-3</v>
          </cell>
          <cell r="Z267">
            <v>1.2667499933333333E-3</v>
          </cell>
          <cell r="AA267">
            <v>0</v>
          </cell>
          <cell r="AB267">
            <v>4.3838430000000006</v>
          </cell>
          <cell r="AC267">
            <v>2.6061779999999999</v>
          </cell>
          <cell r="AD267">
            <v>0.78338299999999994</v>
          </cell>
          <cell r="AE267">
            <v>0.76286100000000001</v>
          </cell>
          <cell r="AF267">
            <v>0.36319999999999997</v>
          </cell>
          <cell r="AG267">
            <v>0.136152</v>
          </cell>
          <cell r="AH267">
            <v>0.39601199999999992</v>
          </cell>
          <cell r="AI267">
            <v>1.5054399999999999</v>
          </cell>
          <cell r="AJ267">
            <v>2.5602E-2</v>
          </cell>
          <cell r="AK267">
            <v>1.558481</v>
          </cell>
          <cell r="AL267">
            <v>9.6051999999999998E-2</v>
          </cell>
          <cell r="AM267">
            <v>0.87511199999999989</v>
          </cell>
          <cell r="AN267">
            <v>1.1196949999999999</v>
          </cell>
          <cell r="AO267">
            <v>0.44638699999999998</v>
          </cell>
          <cell r="AP267">
            <v>1.0639370000000001</v>
          </cell>
          <cell r="AQ267">
            <v>0.68350500000000003</v>
          </cell>
          <cell r="AR267">
            <v>0.622394</v>
          </cell>
          <cell r="AS267">
            <v>0.43224799999999991</v>
          </cell>
          <cell r="AT267">
            <v>0.73350300000000002</v>
          </cell>
          <cell r="AU267">
            <v>1.003541</v>
          </cell>
          <cell r="AV267">
            <v>1.3031790000000001</v>
          </cell>
          <cell r="AW267">
            <v>0.21226999999999999</v>
          </cell>
          <cell r="AX267">
            <v>0.42027099999999989</v>
          </cell>
          <cell r="AY267">
            <v>0.31719299999999995</v>
          </cell>
          <cell r="AZ267">
            <v>0.24796499999999996</v>
          </cell>
          <cell r="BA267">
            <v>0</v>
          </cell>
        </row>
        <row r="268">
          <cell r="B268">
            <v>0.61547655000000001</v>
          </cell>
          <cell r="C268">
            <v>0.79091020000000001</v>
          </cell>
          <cell r="D268">
            <v>1.4749663100000001</v>
          </cell>
          <cell r="E268">
            <v>2.6544983099999997</v>
          </cell>
          <cell r="F268">
            <v>3.8419146639999995</v>
          </cell>
          <cell r="G268">
            <v>4.0080673999999998</v>
          </cell>
          <cell r="H268">
            <v>2.4797886999999998</v>
          </cell>
          <cell r="I268">
            <v>1.2275715250000001</v>
          </cell>
          <cell r="J268">
            <v>0.58047664499999996</v>
          </cell>
          <cell r="K268">
            <v>0.29873688000000004</v>
          </cell>
          <cell r="L268">
            <v>0.11820306647999999</v>
          </cell>
          <cell r="M268">
            <v>3.7062134285714282E-2</v>
          </cell>
          <cell r="N268">
            <v>9.5873199999999978E-2</v>
          </cell>
          <cell r="O268">
            <v>0.31171574319999995</v>
          </cell>
          <cell r="P268">
            <v>0.31094160000000004</v>
          </cell>
          <cell r="Q268">
            <v>0.76965293299999982</v>
          </cell>
          <cell r="R268">
            <v>1.4861169333299999</v>
          </cell>
          <cell r="S268">
            <v>2.0537661807100003</v>
          </cell>
          <cell r="T268">
            <v>2.3375548507999997</v>
          </cell>
          <cell r="U268">
            <v>2.4485419790833332</v>
          </cell>
          <cell r="V268">
            <v>2.96868595796</v>
          </cell>
          <cell r="W268">
            <v>3.4717027999999996</v>
          </cell>
          <cell r="X268">
            <v>2.762182700000003</v>
          </cell>
          <cell r="Y268">
            <v>2.2429509886000001</v>
          </cell>
          <cell r="Z268">
            <v>2.5441549281800002</v>
          </cell>
          <cell r="AA268">
            <v>0</v>
          </cell>
          <cell r="AB268">
            <v>70.439581000000004</v>
          </cell>
          <cell r="AC268">
            <v>71.867891999999998</v>
          </cell>
          <cell r="AD268">
            <v>132.867952</v>
          </cell>
          <cell r="AE268">
            <v>251.78766999999999</v>
          </cell>
          <cell r="AF268">
            <v>402.59389599999997</v>
          </cell>
          <cell r="AG268">
            <v>405.59557999999998</v>
          </cell>
          <cell r="AH268">
            <v>253.67625099999998</v>
          </cell>
          <cell r="AI268">
            <v>151.127162</v>
          </cell>
          <cell r="AJ268">
            <v>83.601292000000001</v>
          </cell>
          <cell r="AK268">
            <v>28.019651999999994</v>
          </cell>
          <cell r="AL268">
            <v>21.058698</v>
          </cell>
          <cell r="AM268">
            <v>7.8516709999999996</v>
          </cell>
          <cell r="AN268">
            <v>16.548749000000001</v>
          </cell>
          <cell r="AO268">
            <v>48.036058999999995</v>
          </cell>
          <cell r="AP268">
            <v>48.074613999999997</v>
          </cell>
          <cell r="AQ268">
            <v>103.19527099999999</v>
          </cell>
          <cell r="AR268">
            <v>164.669963</v>
          </cell>
          <cell r="AS268">
            <v>235.59536399999996</v>
          </cell>
          <cell r="AT268">
            <v>324.13340600000004</v>
          </cell>
          <cell r="AU268">
            <v>262.94563199999999</v>
          </cell>
          <cell r="AV268">
            <v>336.86690599999997</v>
          </cell>
          <cell r="AW268">
            <v>696.892651</v>
          </cell>
          <cell r="AX268">
            <v>493.30922299999997</v>
          </cell>
          <cell r="AY268">
            <v>325.49228599999998</v>
          </cell>
          <cell r="AZ268">
            <v>383.96048400000001</v>
          </cell>
          <cell r="BA268">
            <v>0</v>
          </cell>
        </row>
        <row r="269">
          <cell r="B269">
            <v>0.17413194199999998</v>
          </cell>
          <cell r="C269">
            <v>0.18231065000000002</v>
          </cell>
          <cell r="D269">
            <v>0.10932197344</v>
          </cell>
          <cell r="E269">
            <v>7.7375919200000004E-2</v>
          </cell>
          <cell r="F269">
            <v>0.1061860136</v>
          </cell>
          <cell r="G269">
            <v>9.4811257799999993E-2</v>
          </cell>
          <cell r="H269">
            <v>8.9413021179999996E-2</v>
          </cell>
          <cell r="I269">
            <v>0.15939288466000001</v>
          </cell>
          <cell r="J269">
            <v>0.30598290948000006</v>
          </cell>
          <cell r="K269">
            <v>0.12013698007999998</v>
          </cell>
          <cell r="L269">
            <v>0.16451701280000003</v>
          </cell>
          <cell r="M269">
            <v>0.15208078016666662</v>
          </cell>
          <cell r="N269">
            <v>0.25696430299999995</v>
          </cell>
          <cell r="O269">
            <v>0.127892121</v>
          </cell>
          <cell r="P269">
            <v>0.12073041986999998</v>
          </cell>
          <cell r="Q269">
            <v>0.13499054966666663</v>
          </cell>
          <cell r="R269">
            <v>0.14711397355999994</v>
          </cell>
          <cell r="S269">
            <v>0.16945168396000002</v>
          </cell>
          <cell r="T269">
            <v>0.12766534099999999</v>
          </cell>
          <cell r="U269">
            <v>0.11777987506666666</v>
          </cell>
          <cell r="V269">
            <v>0.23639262827999996</v>
          </cell>
          <cell r="W269">
            <v>0.37194106333999988</v>
          </cell>
          <cell r="X269">
            <v>0.1625019</v>
          </cell>
          <cell r="Y269">
            <v>0.12674951872000001</v>
          </cell>
          <cell r="Z269">
            <v>0.10280232566666665</v>
          </cell>
          <cell r="AA269">
            <v>0</v>
          </cell>
          <cell r="AB269">
            <v>22.017830999999994</v>
          </cell>
          <cell r="AC269">
            <v>23.161462</v>
          </cell>
          <cell r="AD269">
            <v>11.092298999999999</v>
          </cell>
          <cell r="AE269">
            <v>8.1310380000000002</v>
          </cell>
          <cell r="AF269">
            <v>14.025157999999998</v>
          </cell>
          <cell r="AG269">
            <v>15.693050999999999</v>
          </cell>
          <cell r="AH269">
            <v>16.066943999999999</v>
          </cell>
          <cell r="AI269">
            <v>25.944989999999997</v>
          </cell>
          <cell r="AJ269">
            <v>32.093928000000005</v>
          </cell>
          <cell r="AK269">
            <v>20.585971000000001</v>
          </cell>
          <cell r="AL269">
            <v>29.175682999999992</v>
          </cell>
          <cell r="AM269">
            <v>29.798192</v>
          </cell>
          <cell r="AN269">
            <v>41.240316999999997</v>
          </cell>
          <cell r="AO269">
            <v>24.580804000000001</v>
          </cell>
          <cell r="AP269">
            <v>22.060646999999996</v>
          </cell>
          <cell r="AQ269">
            <v>22.815074000000003</v>
          </cell>
          <cell r="AR269">
            <v>21.435946999999995</v>
          </cell>
          <cell r="AS269">
            <v>25.225830999999999</v>
          </cell>
          <cell r="AT269">
            <v>21.622896999999998</v>
          </cell>
          <cell r="AU269">
            <v>18.110260999999998</v>
          </cell>
          <cell r="AV269">
            <v>29.065442999999998</v>
          </cell>
          <cell r="AW269">
            <v>66.049981000000002</v>
          </cell>
          <cell r="AX269">
            <v>35.534361999999994</v>
          </cell>
          <cell r="AY269">
            <v>25.109592999999993</v>
          </cell>
          <cell r="AZ269">
            <v>18.868624000000001</v>
          </cell>
          <cell r="BA269">
            <v>0</v>
          </cell>
        </row>
        <row r="272">
          <cell r="B272">
            <v>0.48620160000000001</v>
          </cell>
          <cell r="C272">
            <v>0.69320712000000007</v>
          </cell>
          <cell r="D272">
            <v>0.6687726100000001</v>
          </cell>
          <cell r="E272">
            <v>0.569542675</v>
          </cell>
          <cell r="F272">
            <v>0.7201869204000001</v>
          </cell>
          <cell r="G272">
            <v>0.53339135319999997</v>
          </cell>
          <cell r="H272">
            <v>0.52992321999999992</v>
          </cell>
          <cell r="I272">
            <v>0.45320556999999995</v>
          </cell>
          <cell r="J272">
            <v>0.507183465</v>
          </cell>
          <cell r="K272">
            <v>0.37168386951999993</v>
          </cell>
          <cell r="L272">
            <v>0.34572421802000003</v>
          </cell>
          <cell r="M272">
            <v>0.24977577259999995</v>
          </cell>
          <cell r="N272">
            <v>0.24497069999999996</v>
          </cell>
          <cell r="O272">
            <v>0.31083608979999994</v>
          </cell>
          <cell r="P272">
            <v>0.32445180000000001</v>
          </cell>
          <cell r="Q272">
            <v>0.41149299999999989</v>
          </cell>
          <cell r="R272">
            <v>0.37825194639999993</v>
          </cell>
          <cell r="S272">
            <v>0.50389524331999991</v>
          </cell>
          <cell r="T272">
            <v>0.47870044133333328</v>
          </cell>
          <cell r="U272">
            <v>0.35399040559999995</v>
          </cell>
          <cell r="V272">
            <v>0.48568646440000002</v>
          </cell>
          <cell r="W272">
            <v>0.47693030000000003</v>
          </cell>
          <cell r="X272">
            <v>0.36902349999999995</v>
          </cell>
          <cell r="Y272">
            <v>0.46312339999999991</v>
          </cell>
          <cell r="Z272">
            <v>0.5352156037200001</v>
          </cell>
          <cell r="AA272">
            <v>0</v>
          </cell>
          <cell r="AB272">
            <v>52.526479999999992</v>
          </cell>
          <cell r="AC272">
            <v>58.455955000000003</v>
          </cell>
          <cell r="AD272">
            <v>56.419029000000002</v>
          </cell>
          <cell r="AE272">
            <v>60.287988000000006</v>
          </cell>
          <cell r="AF272">
            <v>86.461944000000003</v>
          </cell>
          <cell r="AG272">
            <v>66.654026000000002</v>
          </cell>
          <cell r="AH272">
            <v>64.736571999999995</v>
          </cell>
          <cell r="AI272">
            <v>62.811586000000013</v>
          </cell>
          <cell r="AJ272">
            <v>64.865648000000007</v>
          </cell>
          <cell r="AK272">
            <v>44.871499</v>
          </cell>
          <cell r="AL272">
            <v>52.752561999999998</v>
          </cell>
          <cell r="AM272">
            <v>39.666195000000002</v>
          </cell>
          <cell r="AN272">
            <v>40.169963999999993</v>
          </cell>
          <cell r="AO272">
            <v>49.162036000000001</v>
          </cell>
          <cell r="AP272">
            <v>50.09422</v>
          </cell>
          <cell r="AQ272">
            <v>58.120883999999997</v>
          </cell>
          <cell r="AR272">
            <v>43.562726999999995</v>
          </cell>
          <cell r="AS272">
            <v>63.883225999999993</v>
          </cell>
          <cell r="AT272">
            <v>68.575682</v>
          </cell>
          <cell r="AU272">
            <v>38.710985000000001</v>
          </cell>
          <cell r="AV272">
            <v>49.850592999999982</v>
          </cell>
          <cell r="AW272">
            <v>85.970699999999994</v>
          </cell>
          <cell r="AX272">
            <v>59.094087000000009</v>
          </cell>
          <cell r="AY272">
            <v>61.481739000000005</v>
          </cell>
          <cell r="AZ272">
            <v>76.059630999999982</v>
          </cell>
          <cell r="BA272">
            <v>0</v>
          </cell>
        </row>
      </sheetData>
      <sheetData sheetId="55">
        <row r="12">
          <cell r="B12">
            <v>1.7330960000000003E-2</v>
          </cell>
          <cell r="C12">
            <v>1.3315160000000001E-2</v>
          </cell>
          <cell r="D12">
            <v>0</v>
          </cell>
          <cell r="E12">
            <v>1.2765000000000001E-3</v>
          </cell>
          <cell r="F12">
            <v>2.1113999999999998E-3</v>
          </cell>
          <cell r="G12">
            <v>1.4012520000000001E-2</v>
          </cell>
          <cell r="H12">
            <v>1.23096E-2</v>
          </cell>
          <cell r="I12">
            <v>4.0839973000000002E-2</v>
          </cell>
          <cell r="J12">
            <v>0.20006090000000001</v>
          </cell>
          <cell r="K12">
            <v>2.8888E-2</v>
          </cell>
          <cell r="L12">
            <v>8.6479999999999994E-3</v>
          </cell>
          <cell r="M12">
            <v>8.1856999999999989E-3</v>
          </cell>
          <cell r="N12">
            <v>1.3937999999999997E-3</v>
          </cell>
          <cell r="O12">
            <v>1.4935528399999998E-2</v>
          </cell>
          <cell r="P12">
            <v>3.63285E-2</v>
          </cell>
          <cell r="Q12">
            <v>3.9477199999999997E-2</v>
          </cell>
          <cell r="R12">
            <v>3.8734299999999985E-2</v>
          </cell>
          <cell r="S12">
            <v>1.6753199999999996E-2</v>
          </cell>
          <cell r="T12">
            <v>3.7607299999999996E-2</v>
          </cell>
          <cell r="U12">
            <v>3.9999300000000002E-2</v>
          </cell>
          <cell r="V12">
            <v>2.7245799999999997E-2</v>
          </cell>
          <cell r="W12">
            <v>2.70204E-2</v>
          </cell>
          <cell r="X12">
            <v>5.2394000000000003E-2</v>
          </cell>
          <cell r="Y12">
            <v>3.5511999999999988E-2</v>
          </cell>
          <cell r="AB12">
            <v>1.8555919999999999</v>
          </cell>
          <cell r="AC12">
            <v>1.371631</v>
          </cell>
          <cell r="AD12">
            <v>0</v>
          </cell>
          <cell r="AE12">
            <v>0.121626</v>
          </cell>
          <cell r="AF12">
            <v>0.30596599999999996</v>
          </cell>
          <cell r="AG12">
            <v>1.400245</v>
          </cell>
          <cell r="AH12">
            <v>1.3151999999999999</v>
          </cell>
          <cell r="AI12">
            <v>4.141966</v>
          </cell>
          <cell r="AJ12">
            <v>5.6087479999999994</v>
          </cell>
          <cell r="AK12">
            <v>3.1257459999999999</v>
          </cell>
          <cell r="AL12">
            <v>1.311628</v>
          </cell>
          <cell r="AM12">
            <v>1.171427</v>
          </cell>
          <cell r="AN12">
            <v>0.212001</v>
          </cell>
          <cell r="AO12">
            <v>2.1586430000000001</v>
          </cell>
          <cell r="AP12">
            <v>5.5085759999999997</v>
          </cell>
          <cell r="AQ12">
            <v>5.5629900000000001</v>
          </cell>
          <cell r="AR12">
            <v>4.69428</v>
          </cell>
          <cell r="AS12">
            <v>1.9441929999999998</v>
          </cell>
          <cell r="AT12">
            <v>6.5624959999999994</v>
          </cell>
          <cell r="AU12">
            <v>6.7221279999999997</v>
          </cell>
          <cell r="AV12">
            <v>3.9188559999999999</v>
          </cell>
          <cell r="AW12">
            <v>6.44367</v>
          </cell>
          <cell r="AX12">
            <v>13.700007999999999</v>
          </cell>
          <cell r="AY12">
            <v>9.3192959999999996</v>
          </cell>
        </row>
        <row r="15">
          <cell r="B15">
            <v>8.3489999999999997E-4</v>
          </cell>
          <cell r="C15">
            <v>1.3845999999999999E-3</v>
          </cell>
          <cell r="D15">
            <v>5.3589999999999996E-4</v>
          </cell>
          <cell r="E15">
            <v>4.4712000000000002E-4</v>
          </cell>
          <cell r="F15">
            <v>0</v>
          </cell>
          <cell r="G15">
            <v>3.1970000000000002E-4</v>
          </cell>
          <cell r="H15">
            <v>8.3835000000000003E-3</v>
          </cell>
          <cell r="I15">
            <v>2.7404500000000002E-2</v>
          </cell>
          <cell r="J15">
            <v>4.5806800000000002E-2</v>
          </cell>
          <cell r="K15">
            <v>2.3448500000000001E-2</v>
          </cell>
          <cell r="L15">
            <v>3.1008600000000001E-2</v>
          </cell>
          <cell r="M15">
            <v>2.6961289999999999E-2</v>
          </cell>
          <cell r="N15">
            <v>6.0708499999999999E-2</v>
          </cell>
          <cell r="O15">
            <v>3.5346399999999993E-2</v>
          </cell>
          <cell r="P15">
            <v>3.7023099999999996E-2</v>
          </cell>
          <cell r="Q15">
            <v>3.6399799999999996E-2</v>
          </cell>
          <cell r="R15">
            <v>2.8455599999999998E-2</v>
          </cell>
          <cell r="S15">
            <v>6.5177399999999996E-2</v>
          </cell>
          <cell r="T15">
            <v>6.0327305666666657E-2</v>
          </cell>
          <cell r="U15">
            <v>3.731290000000001E-2</v>
          </cell>
          <cell r="V15">
            <v>4.6597999999999987E-2</v>
          </cell>
          <cell r="W15">
            <v>5.5963599999999988E-2</v>
          </cell>
          <cell r="X15">
            <v>4.093539999999999E-2</v>
          </cell>
          <cell r="Y15">
            <v>2.7997899999999996E-2</v>
          </cell>
          <cell r="AB15">
            <v>6.1998999999999999E-2</v>
          </cell>
          <cell r="AC15">
            <v>6.6089999999999996E-2</v>
          </cell>
          <cell r="AD15">
            <v>3.7400999999999997E-2</v>
          </cell>
          <cell r="AE15">
            <v>5.8991999999999996E-2</v>
          </cell>
          <cell r="AF15">
            <v>0</v>
          </cell>
          <cell r="AG15">
            <v>4.0307999999999997E-2</v>
          </cell>
          <cell r="AH15">
            <v>1.204142</v>
          </cell>
          <cell r="AI15">
            <v>3.6336009999999996</v>
          </cell>
          <cell r="AJ15">
            <v>7.0823510000000001</v>
          </cell>
          <cell r="AK15">
            <v>2.849094</v>
          </cell>
          <cell r="AL15">
            <v>4.9264979999999996</v>
          </cell>
          <cell r="AM15">
            <v>4.7772079999999999</v>
          </cell>
          <cell r="AN15">
            <v>10.200891</v>
          </cell>
          <cell r="AO15">
            <v>5.7166819999999996</v>
          </cell>
          <cell r="AP15">
            <v>6.0517249999999994</v>
          </cell>
          <cell r="AQ15">
            <v>5.6348719999999997</v>
          </cell>
          <cell r="AR15">
            <v>3.3429029999999997</v>
          </cell>
          <cell r="AS15">
            <v>8.9637130000000003</v>
          </cell>
          <cell r="AT15">
            <v>9.0133580000000002</v>
          </cell>
          <cell r="AU15">
            <v>5.4403699999999997</v>
          </cell>
          <cell r="AV15">
            <v>6.2186759999999994</v>
          </cell>
          <cell r="AW15">
            <v>11.756881999999999</v>
          </cell>
          <cell r="AX15">
            <v>8.692005</v>
          </cell>
          <cell r="AY15">
            <v>4.8263239999999996</v>
          </cell>
        </row>
        <row r="23">
          <cell r="B23">
            <v>0.37356600000000001</v>
          </cell>
          <cell r="C23">
            <v>0.24365970000000001</v>
          </cell>
          <cell r="D23">
            <v>0.34249069999999998</v>
          </cell>
          <cell r="E23">
            <v>0.49925639999999999</v>
          </cell>
          <cell r="F23">
            <v>0.44903543999999995</v>
          </cell>
          <cell r="G23">
            <v>0.33699876000000001</v>
          </cell>
          <cell r="H23">
            <v>0.4537486</v>
          </cell>
          <cell r="I23">
            <v>0.6013189000000001</v>
          </cell>
          <cell r="J23">
            <v>0.53109300000000004</v>
          </cell>
          <cell r="K23">
            <v>0.40259430000000002</v>
          </cell>
          <cell r="L23">
            <v>0.51653629999999995</v>
          </cell>
          <cell r="M23">
            <v>0.50066399999999989</v>
          </cell>
          <cell r="N23">
            <v>0.42487439999999993</v>
          </cell>
          <cell r="O23">
            <v>0.38921979999999989</v>
          </cell>
          <cell r="P23">
            <v>0.42773099999999997</v>
          </cell>
          <cell r="Q23">
            <v>0.39023869999999994</v>
          </cell>
          <cell r="R23">
            <v>0.43086359999999996</v>
          </cell>
          <cell r="S23">
            <v>0.38504759999999993</v>
          </cell>
          <cell r="T23">
            <v>0.40862394166666666</v>
          </cell>
          <cell r="U23">
            <v>0.39924462600000016</v>
          </cell>
          <cell r="V23">
            <v>0.3809398</v>
          </cell>
          <cell r="W23">
            <v>0.37764849999999994</v>
          </cell>
          <cell r="X23">
            <v>0.42480079999999992</v>
          </cell>
          <cell r="Y23">
            <v>0.42154399999999992</v>
          </cell>
          <cell r="AB23">
            <v>21.080121999999999</v>
          </cell>
          <cell r="AC23">
            <v>16.621834</v>
          </cell>
          <cell r="AD23">
            <v>23.325651999999998</v>
          </cell>
          <cell r="AE23">
            <v>34.053547999999999</v>
          </cell>
          <cell r="AF23">
            <v>47.920817999999997</v>
          </cell>
          <cell r="AG23">
            <v>37.566302</v>
          </cell>
          <cell r="AH23">
            <v>45.540520999999998</v>
          </cell>
          <cell r="AI23">
            <v>69.281926999999996</v>
          </cell>
          <cell r="AJ23">
            <v>66.094731999999993</v>
          </cell>
          <cell r="AK23">
            <v>39.314971</v>
          </cell>
          <cell r="AL23">
            <v>66.526526000000004</v>
          </cell>
          <cell r="AM23">
            <v>56.088093000000001</v>
          </cell>
          <cell r="AN23">
            <v>58.597322999999996</v>
          </cell>
          <cell r="AO23">
            <v>53.524963999999997</v>
          </cell>
          <cell r="AP23">
            <v>58.798873999999998</v>
          </cell>
          <cell r="AQ23">
            <v>47.134838999999999</v>
          </cell>
          <cell r="AR23">
            <v>41.541564999999999</v>
          </cell>
          <cell r="AS23">
            <v>42.895317999999996</v>
          </cell>
          <cell r="AT23">
            <v>52.966057999999997</v>
          </cell>
          <cell r="AU23">
            <v>35.936453</v>
          </cell>
          <cell r="AV23">
            <v>34.283848999999996</v>
          </cell>
          <cell r="AW23">
            <v>59.795083999999996</v>
          </cell>
          <cell r="AX23">
            <v>59.617097999999999</v>
          </cell>
          <cell r="AY23">
            <v>48.782824999999995</v>
          </cell>
        </row>
        <row r="39">
          <cell r="B39">
            <v>1.1845E-3</v>
          </cell>
          <cell r="C39">
            <v>1.5801000000000001E-3</v>
          </cell>
          <cell r="D39">
            <v>6.7597000000000004E-3</v>
          </cell>
          <cell r="E39">
            <v>9.5472999999999999E-3</v>
          </cell>
          <cell r="F39">
            <v>1.44624E-2</v>
          </cell>
          <cell r="G39">
            <v>2.5414999999999999E-3</v>
          </cell>
          <cell r="H39">
            <v>8.2041000000000006E-3</v>
          </cell>
          <cell r="I39">
            <v>7.4698249999999994E-3</v>
          </cell>
          <cell r="J39">
            <v>2.7899000000000001E-3</v>
          </cell>
          <cell r="K39">
            <v>0</v>
          </cell>
          <cell r="L39">
            <v>3.0907073399999998E-3</v>
          </cell>
          <cell r="M39">
            <v>4.7839999999999997E-4</v>
          </cell>
          <cell r="N39">
            <v>7.6267999999999987E-3</v>
          </cell>
          <cell r="O39">
            <v>1.0609899999999998E-2</v>
          </cell>
          <cell r="P39">
            <v>5.7522999999999993E-3</v>
          </cell>
          <cell r="Q39">
            <v>6.4537999999999991E-3</v>
          </cell>
          <cell r="R39">
            <v>1.0793899999999999E-2</v>
          </cell>
          <cell r="S39">
            <v>1.96443E-2</v>
          </cell>
          <cell r="T39">
            <v>2.4097099999999993E-2</v>
          </cell>
          <cell r="U39">
            <v>2.4616973600000001E-2</v>
          </cell>
          <cell r="V39">
            <v>2.9870099999999997E-2</v>
          </cell>
          <cell r="W39">
            <v>6.5354499999999996E-2</v>
          </cell>
          <cell r="X39">
            <v>4.2204999999999993E-2</v>
          </cell>
          <cell r="Y39">
            <v>3.476449999999999E-2</v>
          </cell>
          <cell r="AB39">
            <v>0.134772</v>
          </cell>
          <cell r="AC39">
            <v>0.20830499999999999</v>
          </cell>
          <cell r="AD39">
            <v>0.68720499999999995</v>
          </cell>
          <cell r="AE39">
            <v>1.001579</v>
          </cell>
          <cell r="AF39">
            <v>1.648239</v>
          </cell>
          <cell r="AG39">
            <v>0.37556899999999999</v>
          </cell>
          <cell r="AH39">
            <v>1.109966</v>
          </cell>
          <cell r="AI39">
            <v>0.92203799999999991</v>
          </cell>
          <cell r="AJ39">
            <v>0.39392199999999999</v>
          </cell>
          <cell r="AK39">
            <v>0</v>
          </cell>
          <cell r="AL39">
            <v>0.76210099999999992</v>
          </cell>
          <cell r="AM39">
            <v>0.14035699999999998</v>
          </cell>
          <cell r="AN39">
            <v>1.434032</v>
          </cell>
          <cell r="AO39">
            <v>2.0512169999999998</v>
          </cell>
          <cell r="AP39">
            <v>1.1197539999999999</v>
          </cell>
          <cell r="AQ39">
            <v>1.257412</v>
          </cell>
          <cell r="AR39">
            <v>1.6950779999999999</v>
          </cell>
          <cell r="AS39">
            <v>2.985941</v>
          </cell>
          <cell r="AT39">
            <v>3.8530889999999998</v>
          </cell>
          <cell r="AU39">
            <v>3.2835269999999999</v>
          </cell>
          <cell r="AV39">
            <v>3.4775179999999999</v>
          </cell>
          <cell r="AW39">
            <v>12.500454999999999</v>
          </cell>
          <cell r="AX39">
            <v>8.5652829999999991</v>
          </cell>
          <cell r="AY39">
            <v>5.5357620000000001</v>
          </cell>
        </row>
        <row r="46">
          <cell r="B46">
            <v>1.725E-3</v>
          </cell>
          <cell r="C46">
            <v>1.0625999999999999E-3</v>
          </cell>
          <cell r="D46">
            <v>5.5659999999999998E-4</v>
          </cell>
          <cell r="E46">
            <v>6.3710000000000004E-4</v>
          </cell>
          <cell r="F46">
            <v>9.1701000000000005E-3</v>
          </cell>
          <cell r="G46">
            <v>4.1422999999999998E-3</v>
          </cell>
          <cell r="H46">
            <v>8.0730000000000003E-3</v>
          </cell>
          <cell r="I46">
            <v>9.9774000000000009E-3</v>
          </cell>
          <cell r="J46">
            <v>6.1961999999999998E-3</v>
          </cell>
          <cell r="K46">
            <v>3.6086999999999998E-3</v>
          </cell>
          <cell r="L46">
            <v>3.8727400000000002E-2</v>
          </cell>
          <cell r="M46">
            <v>7.7509999999999992E-4</v>
          </cell>
          <cell r="N46">
            <v>7.3657500000000001E-2</v>
          </cell>
          <cell r="O46">
            <v>1.4404899999999997E-2</v>
          </cell>
          <cell r="P46">
            <v>9.3772115500000003E-3</v>
          </cell>
          <cell r="Q46">
            <v>1.9011800000000002E-2</v>
          </cell>
          <cell r="R46">
            <v>1.8469000000000001E-3</v>
          </cell>
          <cell r="S46">
            <v>6.936799999999999E-3</v>
          </cell>
          <cell r="T46">
            <v>6.3871076666666658E-3</v>
          </cell>
          <cell r="U46">
            <v>1.7572E-3</v>
          </cell>
          <cell r="V46">
            <v>0.12406659999999997</v>
          </cell>
          <cell r="W46">
            <v>0.27055359999999995</v>
          </cell>
          <cell r="X46">
            <v>3.9191999999999998E-2</v>
          </cell>
          <cell r="Y46">
            <v>1.7206299999999997E-2</v>
          </cell>
          <cell r="AB46">
            <v>0.33987899999999999</v>
          </cell>
          <cell r="AC46">
            <v>0.199542</v>
          </cell>
          <cell r="AD46">
            <v>8.2125999999999991E-2</v>
          </cell>
          <cell r="AE46">
            <v>8.417899999999999E-2</v>
          </cell>
          <cell r="AF46">
            <v>0.672288</v>
          </cell>
          <cell r="AG46">
            <v>0.39332</v>
          </cell>
          <cell r="AH46">
            <v>0.76220299999999996</v>
          </cell>
          <cell r="AI46">
            <v>0.82204699999999997</v>
          </cell>
          <cell r="AJ46">
            <v>0.59130199999999999</v>
          </cell>
          <cell r="AK46">
            <v>0.40063299999999996</v>
          </cell>
          <cell r="AL46">
            <v>5.4508149999999995</v>
          </cell>
          <cell r="AM46">
            <v>0.11029899999999999</v>
          </cell>
          <cell r="AN46">
            <v>5.0728029999999995</v>
          </cell>
          <cell r="AO46">
            <v>1.8829819999999999</v>
          </cell>
          <cell r="AP46">
            <v>1.147221</v>
          </cell>
          <cell r="AQ46">
            <v>2.477805</v>
          </cell>
          <cell r="AR46">
            <v>0.18796199999999999</v>
          </cell>
          <cell r="AS46">
            <v>0.76649800000000001</v>
          </cell>
          <cell r="AT46">
            <v>0.899254</v>
          </cell>
          <cell r="AU46">
            <v>0.290659</v>
          </cell>
          <cell r="AV46">
            <v>13.795817999999999</v>
          </cell>
          <cell r="AW46">
            <v>44.398381999999998</v>
          </cell>
          <cell r="AX46">
            <v>6.4752599999999996</v>
          </cell>
          <cell r="AY46">
            <v>2.2129430000000001</v>
          </cell>
        </row>
        <row r="72">
          <cell r="B72">
            <v>9.0778700000000004E-2</v>
          </cell>
          <cell r="C72">
            <v>5.0897160000000004E-2</v>
          </cell>
          <cell r="D72">
            <v>0.12114422</v>
          </cell>
          <cell r="E72">
            <v>4.2711689999999997E-2</v>
          </cell>
          <cell r="F72">
            <v>4.7467031999999999E-2</v>
          </cell>
          <cell r="G72">
            <v>2.77104E-2</v>
          </cell>
          <cell r="H72">
            <v>3.3603000000000001E-2</v>
          </cell>
          <cell r="I72">
            <v>7.6406E-3</v>
          </cell>
          <cell r="J72">
            <v>1.44831E-2</v>
          </cell>
          <cell r="K72">
            <v>1.6088499999999999E-2</v>
          </cell>
          <cell r="L72">
            <v>3.3168299999999998E-2</v>
          </cell>
          <cell r="M72">
            <v>2.2181199999999995E-2</v>
          </cell>
          <cell r="N72">
            <v>3.0530199999999997E-2</v>
          </cell>
          <cell r="O72">
            <v>3.5192299999999996E-2</v>
          </cell>
          <cell r="P72">
            <v>4.0680099999999997E-2</v>
          </cell>
          <cell r="Q72">
            <v>5.2260599999999997E-2</v>
          </cell>
          <cell r="R72">
            <v>5.8231399999999989E-2</v>
          </cell>
          <cell r="S72">
            <v>6.6005400000000006E-2</v>
          </cell>
          <cell r="T72">
            <v>7.4514487666666684E-2</v>
          </cell>
          <cell r="U72">
            <v>4.9223560399999977E-2</v>
          </cell>
          <cell r="V72">
            <v>6.5665000000000001E-2</v>
          </cell>
          <cell r="W72">
            <v>7.8625500000000001E-2</v>
          </cell>
          <cell r="X72">
            <v>7.525140000000001E-2</v>
          </cell>
          <cell r="Y72">
            <v>0.11064839999999998</v>
          </cell>
          <cell r="AB72">
            <v>7.1148109999999996</v>
          </cell>
          <cell r="AC72">
            <v>4.3955729999999997</v>
          </cell>
          <cell r="AD72">
            <v>7.9893619999999999</v>
          </cell>
          <cell r="AE72">
            <v>4.9484399999999997</v>
          </cell>
          <cell r="AF72">
            <v>5.3670010000000001</v>
          </cell>
          <cell r="AG72">
            <v>2.5946769999999999</v>
          </cell>
          <cell r="AH72">
            <v>3.5491269999999999</v>
          </cell>
          <cell r="AI72">
            <v>0.91633100000000001</v>
          </cell>
          <cell r="AJ72">
            <v>2.307366</v>
          </cell>
          <cell r="AK72">
            <v>1.88242</v>
          </cell>
          <cell r="AL72">
            <v>4.2382309999999999</v>
          </cell>
          <cell r="AM72">
            <v>3.3822199999999998</v>
          </cell>
          <cell r="AN72">
            <v>5.0558489999999994</v>
          </cell>
          <cell r="AO72">
            <v>5.2511099999999997</v>
          </cell>
          <cell r="AP72">
            <v>6.31412</v>
          </cell>
          <cell r="AQ72">
            <v>7.168901</v>
          </cell>
          <cell r="AR72">
            <v>6.6479869999999996</v>
          </cell>
          <cell r="AS72">
            <v>8.0110650000000003</v>
          </cell>
          <cell r="AT72">
            <v>10.088317</v>
          </cell>
          <cell r="AU72">
            <v>5.3842689999999997</v>
          </cell>
          <cell r="AV72">
            <v>6.5134119999999998</v>
          </cell>
          <cell r="AW72">
            <v>13.276479999999999</v>
          </cell>
          <cell r="AX72">
            <v>11.045226999999999</v>
          </cell>
          <cell r="AY72">
            <v>14.070708999999999</v>
          </cell>
        </row>
        <row r="91">
          <cell r="B91">
            <v>0.32240479999999999</v>
          </cell>
          <cell r="C91">
            <v>0.36268699999999998</v>
          </cell>
          <cell r="D91">
            <v>0.3407404</v>
          </cell>
          <cell r="E91">
            <v>0.43648480000000001</v>
          </cell>
          <cell r="F91">
            <v>0.4173695</v>
          </cell>
          <cell r="G91">
            <v>0.30583100000000002</v>
          </cell>
          <cell r="H91">
            <v>0.40854624000000006</v>
          </cell>
          <cell r="I91">
            <v>0.63268860000000005</v>
          </cell>
          <cell r="J91">
            <v>0.68720780000000004</v>
          </cell>
          <cell r="K91">
            <v>0.43316589999999999</v>
          </cell>
          <cell r="L91">
            <v>0.52043249999999996</v>
          </cell>
          <cell r="M91">
            <v>0.62676609999999999</v>
          </cell>
          <cell r="N91">
            <v>0.54418</v>
          </cell>
          <cell r="O91">
            <v>0.59198090000000003</v>
          </cell>
          <cell r="P91">
            <v>0.48516429999999999</v>
          </cell>
          <cell r="Q91">
            <v>0.51425009999999993</v>
          </cell>
          <cell r="R91">
            <v>0.37524729999999989</v>
          </cell>
          <cell r="S91">
            <v>0.46105110000000005</v>
          </cell>
          <cell r="T91">
            <v>0.62722360066666649</v>
          </cell>
          <cell r="U91">
            <v>0.34302492099999998</v>
          </cell>
          <cell r="V91">
            <v>0.38729699999999995</v>
          </cell>
          <cell r="W91">
            <v>0.33114939999999993</v>
          </cell>
          <cell r="X91">
            <v>0.37887210000000004</v>
          </cell>
          <cell r="Y91">
            <v>0.38386079999999989</v>
          </cell>
          <cell r="AB91">
            <v>26.208444</v>
          </cell>
          <cell r="AC91">
            <v>25.645011999999998</v>
          </cell>
          <cell r="AD91">
            <v>23.567339</v>
          </cell>
          <cell r="AE91">
            <v>28.498396</v>
          </cell>
          <cell r="AF91">
            <v>39.458700999999998</v>
          </cell>
          <cell r="AG91">
            <v>29.695076</v>
          </cell>
          <cell r="AH91">
            <v>43.553961999999999</v>
          </cell>
          <cell r="AI91">
            <v>79.247641000000002</v>
          </cell>
          <cell r="AJ91">
            <v>86.757660000000001</v>
          </cell>
          <cell r="AK91">
            <v>43.523683999999996</v>
          </cell>
          <cell r="AL91">
            <v>67.977335999999994</v>
          </cell>
          <cell r="AM91">
            <v>74.237499999999997</v>
          </cell>
          <cell r="AN91">
            <v>76.115140999999994</v>
          </cell>
          <cell r="AO91">
            <v>81.658676</v>
          </cell>
          <cell r="AP91">
            <v>66.277230000000003</v>
          </cell>
          <cell r="AQ91">
            <v>60.878138</v>
          </cell>
          <cell r="AR91">
            <v>36.904416999999995</v>
          </cell>
          <cell r="AS91">
            <v>51.379663000000001</v>
          </cell>
          <cell r="AT91">
            <v>78.838393999999994</v>
          </cell>
          <cell r="AU91">
            <v>31.278378999999997</v>
          </cell>
          <cell r="AV91">
            <v>34.482721999999995</v>
          </cell>
          <cell r="AW91">
            <v>54.554642999999999</v>
          </cell>
          <cell r="AX91">
            <v>53.475881999999999</v>
          </cell>
          <cell r="AY91">
            <v>45.986522000000001</v>
          </cell>
        </row>
        <row r="112">
          <cell r="B112">
            <v>0.13633709999999999</v>
          </cell>
          <cell r="C112">
            <v>0.1330826</v>
          </cell>
          <cell r="D112">
            <v>0.2046839</v>
          </cell>
          <cell r="E112">
            <v>0.17414588</v>
          </cell>
          <cell r="F112">
            <v>0.1837493</v>
          </cell>
          <cell r="G112">
            <v>0.1296602</v>
          </cell>
          <cell r="H112">
            <v>0.16285150000000001</v>
          </cell>
          <cell r="I112">
            <v>0.1244691</v>
          </cell>
          <cell r="J112">
            <v>9.6418299999999998E-2</v>
          </cell>
          <cell r="K112">
            <v>7.5191599999999997E-2</v>
          </cell>
          <cell r="L112">
            <v>1.5508900000000001E-2</v>
          </cell>
          <cell r="M112">
            <v>1.0653599999999997E-2</v>
          </cell>
          <cell r="N112">
            <v>2.1325599999999997E-2</v>
          </cell>
          <cell r="O112">
            <v>2.9184699999999997E-2</v>
          </cell>
          <cell r="P112">
            <v>3.3280999999999998E-2</v>
          </cell>
          <cell r="Q112">
            <v>3.3513299999999996E-2</v>
          </cell>
          <cell r="R112">
            <v>3.2613999999999997E-2</v>
          </cell>
          <cell r="S112">
            <v>2.6387899999999992E-2</v>
          </cell>
          <cell r="T112">
            <v>2.9426199999999993E-2</v>
          </cell>
          <cell r="U112">
            <v>2.6974399999999999E-2</v>
          </cell>
          <cell r="V112">
            <v>2.7501099999999997E-2</v>
          </cell>
          <cell r="W112">
            <v>2.7275699999999996E-2</v>
          </cell>
          <cell r="X112">
            <v>3.0090899999999993E-2</v>
          </cell>
          <cell r="Y112">
            <v>1.6359899999999997E-2</v>
          </cell>
          <cell r="AB112">
            <v>11.346973</v>
          </cell>
          <cell r="AC112">
            <v>9.0503839999999993</v>
          </cell>
          <cell r="AD112">
            <v>11.618278</v>
          </cell>
          <cell r="AE112">
            <v>13.903592</v>
          </cell>
          <cell r="AF112">
            <v>18.981272000000001</v>
          </cell>
          <cell r="AG112">
            <v>12.966121999999999</v>
          </cell>
          <cell r="AH112">
            <v>15.880071999999998</v>
          </cell>
          <cell r="AI112">
            <v>14.020173</v>
          </cell>
          <cell r="AJ112">
            <v>12.172253</v>
          </cell>
          <cell r="AK112">
            <v>6.978504</v>
          </cell>
          <cell r="AL112">
            <v>2.0573509999999997</v>
          </cell>
          <cell r="AM112">
            <v>1.414919</v>
          </cell>
          <cell r="AN112">
            <v>3.0667869999999997</v>
          </cell>
          <cell r="AO112">
            <v>4.1713930000000001</v>
          </cell>
          <cell r="AP112">
            <v>4.7782710000000002</v>
          </cell>
          <cell r="AQ112">
            <v>4.3090539999999997</v>
          </cell>
          <cell r="AR112">
            <v>3.4655519999999997</v>
          </cell>
          <cell r="AS112">
            <v>3.0900089999999998</v>
          </cell>
          <cell r="AT112">
            <v>3.9392989999999997</v>
          </cell>
          <cell r="AU112">
            <v>2.5882529999999999</v>
          </cell>
          <cell r="AV112">
            <v>2.7888549999999999</v>
          </cell>
          <cell r="AW112">
            <v>4.1723710000000001</v>
          </cell>
          <cell r="AX112">
            <v>4.01288</v>
          </cell>
          <cell r="AY112">
            <v>1.921146</v>
          </cell>
        </row>
        <row r="114">
          <cell r="B114">
            <v>8.0867999999999995E-2</v>
          </cell>
          <cell r="C114">
            <v>6.7870700000000006E-2</v>
          </cell>
          <cell r="D114">
            <v>7.5451500000000005E-2</v>
          </cell>
          <cell r="E114">
            <v>0.1249291</v>
          </cell>
          <cell r="F114">
            <v>0.14851973999999998</v>
          </cell>
          <cell r="G114">
            <v>0.1117018</v>
          </cell>
          <cell r="H114">
            <v>0.1738915</v>
          </cell>
          <cell r="I114">
            <v>0.25801629999999998</v>
          </cell>
          <cell r="J114">
            <v>0.21622530000000001</v>
          </cell>
          <cell r="K114">
            <v>0.18555479999999999</v>
          </cell>
          <cell r="L114">
            <v>0.18390339999999999</v>
          </cell>
          <cell r="M114">
            <v>0.12790069999999998</v>
          </cell>
          <cell r="N114">
            <v>0</v>
          </cell>
          <cell r="O114">
            <v>0.16493759999999999</v>
          </cell>
          <cell r="P114">
            <v>0.19128409999999996</v>
          </cell>
          <cell r="Q114">
            <v>0.18802269999999993</v>
          </cell>
          <cell r="R114">
            <v>0.16686729999999994</v>
          </cell>
          <cell r="S114">
            <v>0.20556019999999997</v>
          </cell>
          <cell r="T114">
            <v>0.26111795733333326</v>
          </cell>
          <cell r="U114">
            <v>0.20569129999999994</v>
          </cell>
          <cell r="V114">
            <v>0.2055372</v>
          </cell>
          <cell r="W114">
            <v>0.30522149999999998</v>
          </cell>
          <cell r="X114">
            <v>0.28394649999999988</v>
          </cell>
          <cell r="Y114">
            <v>0.27806769999999992</v>
          </cell>
          <cell r="AB114">
            <v>7.0853709999999994</v>
          </cell>
          <cell r="AC114">
            <v>5.2911859999999997</v>
          </cell>
          <cell r="AD114">
            <v>5.77623</v>
          </cell>
          <cell r="AE114">
            <v>10.414133999999999</v>
          </cell>
          <cell r="AF114">
            <v>16.372112999999999</v>
          </cell>
          <cell r="AG114">
            <v>11.711532999999999</v>
          </cell>
          <cell r="AH114">
            <v>18.924482999999999</v>
          </cell>
          <cell r="AI114">
            <v>26.932658999999997</v>
          </cell>
          <cell r="AJ114">
            <v>28.621790999999998</v>
          </cell>
          <cell r="AK114">
            <v>19.451246999999999</v>
          </cell>
          <cell r="AL114">
            <v>24.065607999999997</v>
          </cell>
          <cell r="AM114">
            <v>18.046430999999998</v>
          </cell>
          <cell r="AN114">
            <v>0</v>
          </cell>
          <cell r="AO114">
            <v>23.489711999999997</v>
          </cell>
          <cell r="AP114">
            <v>27.41901</v>
          </cell>
          <cell r="AQ114">
            <v>23.272117999999999</v>
          </cell>
          <cell r="AR114">
            <v>16.802864</v>
          </cell>
          <cell r="AS114">
            <v>23.442527999999999</v>
          </cell>
          <cell r="AT114">
            <v>34.506869000000002</v>
          </cell>
          <cell r="AU114">
            <v>19.508441999999999</v>
          </cell>
          <cell r="AV114">
            <v>18.759000999999998</v>
          </cell>
          <cell r="AW114">
            <v>53.753847999999998</v>
          </cell>
          <cell r="AX114">
            <v>43.078219999999995</v>
          </cell>
          <cell r="AY114">
            <v>33.955787999999998</v>
          </cell>
        </row>
        <row r="115">
          <cell r="B115">
            <v>2.1787899999999999E-2</v>
          </cell>
          <cell r="C115">
            <v>4.6285199999999999E-2</v>
          </cell>
          <cell r="D115">
            <v>5.6967780000000003E-2</v>
          </cell>
          <cell r="E115">
            <v>6.4482800000000007E-2</v>
          </cell>
          <cell r="F115">
            <v>8.19053E-2</v>
          </cell>
          <cell r="G115">
            <v>3.7184099999999998E-2</v>
          </cell>
          <cell r="H115">
            <v>9.4477099999999994E-2</v>
          </cell>
          <cell r="I115">
            <v>0.1036541</v>
          </cell>
          <cell r="J115">
            <v>6.8059300000000003E-2</v>
          </cell>
          <cell r="K115">
            <v>8.7503499999999998E-2</v>
          </cell>
          <cell r="L115">
            <v>6.4455200000000004E-2</v>
          </cell>
          <cell r="M115">
            <v>5.4898699999999995E-2</v>
          </cell>
          <cell r="N115">
            <v>0</v>
          </cell>
          <cell r="O115">
            <v>5.8484399999999999E-2</v>
          </cell>
          <cell r="P115">
            <v>7.0547899999999997E-2</v>
          </cell>
          <cell r="Q115">
            <v>8.0729999999999982E-2</v>
          </cell>
          <cell r="R115">
            <v>7.4303800000000003E-2</v>
          </cell>
          <cell r="S115">
            <v>9.2367999999999992E-2</v>
          </cell>
          <cell r="T115">
            <v>0.10546649999999996</v>
          </cell>
          <cell r="U115">
            <v>7.7424900000000005E-2</v>
          </cell>
          <cell r="V115">
            <v>0.12933819999999999</v>
          </cell>
          <cell r="W115">
            <v>0.10642329999999998</v>
          </cell>
          <cell r="X115">
            <v>8.2471099999999964E-2</v>
          </cell>
          <cell r="Y115">
            <v>0.1250878</v>
          </cell>
          <cell r="AB115">
            <v>2.0969599999999997</v>
          </cell>
          <cell r="AC115">
            <v>3.1068659999999997</v>
          </cell>
          <cell r="AD115">
            <v>4.7041079999999997</v>
          </cell>
          <cell r="AE115">
            <v>5.557404</v>
          </cell>
          <cell r="AF115">
            <v>7.8602369999999997</v>
          </cell>
          <cell r="AG115">
            <v>4.1116830000000002</v>
          </cell>
          <cell r="AH115">
            <v>10.650639999999999</v>
          </cell>
          <cell r="AI115">
            <v>10.511064000000001</v>
          </cell>
          <cell r="AJ115">
            <v>9.1340830000000004</v>
          </cell>
          <cell r="AK115">
            <v>9.2364239999999995</v>
          </cell>
          <cell r="AL115">
            <v>9.1365059999999989</v>
          </cell>
          <cell r="AM115">
            <v>8.1785499999999995</v>
          </cell>
          <cell r="AN115">
            <v>0</v>
          </cell>
          <cell r="AO115">
            <v>8.9683429999999991</v>
          </cell>
          <cell r="AP115">
            <v>10.423679</v>
          </cell>
          <cell r="AQ115">
            <v>10.703066</v>
          </cell>
          <cell r="AR115">
            <v>7.8502109999999998</v>
          </cell>
          <cell r="AS115">
            <v>10.89823</v>
          </cell>
          <cell r="AT115">
            <v>14.515317999999999</v>
          </cell>
          <cell r="AU115">
            <v>7.9211459999999994</v>
          </cell>
          <cell r="AV115">
            <v>12.252976</v>
          </cell>
          <cell r="AW115">
            <v>18.979779000000001</v>
          </cell>
          <cell r="AX115">
            <v>12.570936</v>
          </cell>
          <cell r="AY115">
            <v>15.069224999999999</v>
          </cell>
        </row>
        <row r="147">
          <cell r="B147">
            <v>8.2029500000000005E-3</v>
          </cell>
          <cell r="C147">
            <v>1.59229E-2</v>
          </cell>
          <cell r="D147">
            <v>2.622E-2</v>
          </cell>
          <cell r="E147">
            <v>7.2139729999999999E-2</v>
          </cell>
          <cell r="F147">
            <v>0.101183394</v>
          </cell>
          <cell r="G147">
            <v>0.11090369999999999</v>
          </cell>
          <cell r="H147">
            <v>6.7930500000000005E-2</v>
          </cell>
          <cell r="I147">
            <v>3.3789300000000001E-2</v>
          </cell>
          <cell r="J147">
            <v>1.9347944999999998E-2</v>
          </cell>
          <cell r="K147">
            <v>1.78595E-2</v>
          </cell>
          <cell r="L147">
            <v>1.5689919659999999E-2</v>
          </cell>
          <cell r="M147">
            <v>3.6983999999999993E-3</v>
          </cell>
          <cell r="N147">
            <v>2.8582099999999996E-2</v>
          </cell>
          <cell r="O147">
            <v>2.8126699999999998E-2</v>
          </cell>
          <cell r="P147">
            <v>3.7420999999999996E-2</v>
          </cell>
          <cell r="Q147">
            <v>0.13571839999999999</v>
          </cell>
          <cell r="R147">
            <v>0.19641309999999995</v>
          </cell>
          <cell r="S147">
            <v>0.38744649999999997</v>
          </cell>
          <cell r="T147">
            <v>0.44024651899999984</v>
          </cell>
          <cell r="U147">
            <v>0.4012084924999999</v>
          </cell>
          <cell r="V147">
            <v>0.46205159999999995</v>
          </cell>
          <cell r="W147">
            <v>0.6159813999999999</v>
          </cell>
          <cell r="X147">
            <v>0.40285419999999994</v>
          </cell>
          <cell r="Y147">
            <v>0.57629259999999982</v>
          </cell>
          <cell r="AB147">
            <v>0.876892</v>
          </cell>
          <cell r="AC147">
            <v>1.1477040000000001</v>
          </cell>
          <cell r="AD147">
            <v>2.1407879999999997</v>
          </cell>
          <cell r="AE147">
            <v>5.3676449999999996</v>
          </cell>
          <cell r="AF147">
            <v>9.9021209999999993</v>
          </cell>
          <cell r="AG147">
            <v>11.355366999999999</v>
          </cell>
          <cell r="AH147">
            <v>7.124263</v>
          </cell>
          <cell r="AI147">
            <v>4.2454640000000001</v>
          </cell>
          <cell r="AJ147">
            <v>3.1861599999999997</v>
          </cell>
          <cell r="AK147">
            <v>1.7389599999999998</v>
          </cell>
          <cell r="AL147">
            <v>2.0786180000000001</v>
          </cell>
          <cell r="AM147">
            <v>0.496336</v>
          </cell>
          <cell r="AN147">
            <v>3.9767919999999997</v>
          </cell>
          <cell r="AO147">
            <v>3.9021949999999999</v>
          </cell>
          <cell r="AP147">
            <v>5.1641370000000002</v>
          </cell>
          <cell r="AQ147">
            <v>15.898035999999999</v>
          </cell>
          <cell r="AR147">
            <v>19.189076999999997</v>
          </cell>
          <cell r="AS147">
            <v>42.562548</v>
          </cell>
          <cell r="AT147">
            <v>56.317969999999995</v>
          </cell>
          <cell r="AU147">
            <v>37.365335999999999</v>
          </cell>
          <cell r="AV147">
            <v>42.889702999999997</v>
          </cell>
          <cell r="AW147">
            <v>78.805784000000003</v>
          </cell>
          <cell r="AX147">
            <v>56.490746999999999</v>
          </cell>
          <cell r="AY147">
            <v>70.467753000000002</v>
          </cell>
        </row>
        <row r="160">
          <cell r="B160">
            <v>5.0544800000000001E-2</v>
          </cell>
          <cell r="C160">
            <v>8.3478499999999997E-2</v>
          </cell>
          <cell r="D160">
            <v>5.0337800000000002E-2</v>
          </cell>
          <cell r="E160">
            <v>2.4711199999999999E-2</v>
          </cell>
          <cell r="F160">
            <v>3.5723600000000001E-2</v>
          </cell>
          <cell r="G160">
            <v>3.1797499999999999E-2</v>
          </cell>
          <cell r="H160">
            <v>4.4199099999999998E-2</v>
          </cell>
          <cell r="I160">
            <v>9.3669799999999998E-2</v>
          </cell>
          <cell r="J160">
            <v>9.8203100000000002E-2</v>
          </cell>
          <cell r="K160">
            <v>4.9102699999999999E-2</v>
          </cell>
          <cell r="L160">
            <v>4.7910325259999997E-2</v>
          </cell>
          <cell r="M160">
            <v>5.9280199999999984E-2</v>
          </cell>
          <cell r="N160">
            <v>4.9969799999999995E-2</v>
          </cell>
          <cell r="O160">
            <v>7.3606899999999989E-2</v>
          </cell>
          <cell r="P160">
            <v>9.81456E-2</v>
          </cell>
          <cell r="Q160">
            <v>8.9361899999999994E-2</v>
          </cell>
          <cell r="R160">
            <v>6.1331799999999992E-2</v>
          </cell>
          <cell r="S160">
            <v>8.7229799999999982E-2</v>
          </cell>
          <cell r="T160">
            <v>5.8992699999999988E-2</v>
          </cell>
          <cell r="U160">
            <v>8.8388999999999995E-2</v>
          </cell>
          <cell r="V160">
            <v>6.2576099999999996E-2</v>
          </cell>
          <cell r="W160">
            <v>5.7495400000000002E-2</v>
          </cell>
          <cell r="X160">
            <v>5.0737999999999991E-2</v>
          </cell>
          <cell r="Y160">
            <v>0.11226069999999999</v>
          </cell>
          <cell r="AB160">
            <v>4.0770179999999998</v>
          </cell>
          <cell r="AC160">
            <v>6.0065409999999995</v>
          </cell>
          <cell r="AD160">
            <v>3.7965909999999998</v>
          </cell>
          <cell r="AE160">
            <v>2.2940309999999999</v>
          </cell>
          <cell r="AF160">
            <v>3.562462</v>
          </cell>
          <cell r="AG160">
            <v>3.81528</v>
          </cell>
          <cell r="AH160">
            <v>4.5972109999999997</v>
          </cell>
          <cell r="AI160">
            <v>11.513971</v>
          </cell>
          <cell r="AJ160">
            <v>13.132760999999999</v>
          </cell>
          <cell r="AK160">
            <v>5.4458229999999999</v>
          </cell>
          <cell r="AL160">
            <v>9.4818619999999996</v>
          </cell>
          <cell r="AM160">
            <v>6.4152670000000001</v>
          </cell>
          <cell r="AN160">
            <v>7.3564129999999999</v>
          </cell>
          <cell r="AO160">
            <v>10.661954</v>
          </cell>
          <cell r="AP160">
            <v>14.850140999999999</v>
          </cell>
          <cell r="AQ160">
            <v>11.296049999999999</v>
          </cell>
          <cell r="AR160">
            <v>6.3645709999999998</v>
          </cell>
          <cell r="AS160">
            <v>10.240112999999999</v>
          </cell>
          <cell r="AT160">
            <v>8.0289039999999989</v>
          </cell>
          <cell r="AU160">
            <v>8.7184429999999988</v>
          </cell>
          <cell r="AV160">
            <v>6.3981759999999994</v>
          </cell>
          <cell r="AW160">
            <v>12.613375</v>
          </cell>
          <cell r="AX160">
            <v>9.2289969999999997</v>
          </cell>
          <cell r="AY160">
            <v>14.971439999999999</v>
          </cell>
        </row>
        <row r="190">
          <cell r="B190">
            <v>9.0824699999999994E-2</v>
          </cell>
          <cell r="C190">
            <v>0.12238300000000001</v>
          </cell>
          <cell r="D190">
            <v>0.18111579999999999</v>
          </cell>
          <cell r="E190">
            <v>0.14746334999999999</v>
          </cell>
          <cell r="F190">
            <v>0.19699040000000001</v>
          </cell>
          <cell r="G190">
            <v>0.18347559999999999</v>
          </cell>
          <cell r="H190">
            <v>0.1244783</v>
          </cell>
          <cell r="I190">
            <v>8.2805749999999997E-2</v>
          </cell>
          <cell r="J190">
            <v>0.15900590000000001</v>
          </cell>
          <cell r="K190">
            <v>7.7371999999999996E-2</v>
          </cell>
          <cell r="L190">
            <v>7.6566999999999996E-2</v>
          </cell>
          <cell r="M190">
            <v>4.3842600000000002E-2</v>
          </cell>
          <cell r="N190">
            <v>6.9775100000000007E-2</v>
          </cell>
          <cell r="O190">
            <v>5.9358399999999992E-2</v>
          </cell>
          <cell r="P190">
            <v>7.3457399999999992E-2</v>
          </cell>
          <cell r="Q190">
            <v>8.716539999999999E-2</v>
          </cell>
          <cell r="R190">
            <v>7.391509999999997E-2</v>
          </cell>
          <cell r="S190">
            <v>0.17155699999999999</v>
          </cell>
          <cell r="T190">
            <v>0.13270309999999999</v>
          </cell>
          <cell r="U190">
            <v>7.3989343999999999E-2</v>
          </cell>
          <cell r="V190">
            <v>0.13832659999999997</v>
          </cell>
          <cell r="W190">
            <v>0.13500079999999998</v>
          </cell>
          <cell r="X190">
            <v>9.8541199999999995E-2</v>
          </cell>
          <cell r="Y190">
            <v>9.358699999999999E-2</v>
          </cell>
          <cell r="AB190">
            <v>6.6349459999999993</v>
          </cell>
          <cell r="AC190">
            <v>10.192990999999999</v>
          </cell>
          <cell r="AD190">
            <v>9.9938450000000003</v>
          </cell>
          <cell r="AE190">
            <v>13.966873999999999</v>
          </cell>
          <cell r="AF190">
            <v>18.773046999999998</v>
          </cell>
          <cell r="AG190">
            <v>18.824724</v>
          </cell>
          <cell r="AH190">
            <v>11.716389999999999</v>
          </cell>
          <cell r="AI190">
            <v>11.612902999999999</v>
          </cell>
          <cell r="AJ190">
            <v>15.099164999999999</v>
          </cell>
          <cell r="AK190">
            <v>8.2589649999999999</v>
          </cell>
          <cell r="AL190">
            <v>10.841187</v>
          </cell>
          <cell r="AM190">
            <v>6.6502379999999999</v>
          </cell>
          <cell r="AN190">
            <v>10.775172999999999</v>
          </cell>
          <cell r="AO190">
            <v>9.2254489999999993</v>
          </cell>
          <cell r="AP190">
            <v>10.937426</v>
          </cell>
          <cell r="AQ190">
            <v>12.402794</v>
          </cell>
          <cell r="AR190">
            <v>8.5596149999999991</v>
          </cell>
          <cell r="AS190">
            <v>22.696349999999999</v>
          </cell>
          <cell r="AT190">
            <v>19.646812999999998</v>
          </cell>
          <cell r="AU190">
            <v>8.000627999999999</v>
          </cell>
          <cell r="AV190">
            <v>14.640626999999999</v>
          </cell>
          <cell r="AW190">
            <v>25.370898</v>
          </cell>
          <cell r="AX190">
            <v>15.805525999999999</v>
          </cell>
          <cell r="AY190">
            <v>12.928201</v>
          </cell>
        </row>
        <row r="200">
          <cell r="B200">
            <v>3.2429999999999998E-3</v>
          </cell>
          <cell r="C200">
            <v>4.4067999999999998E-3</v>
          </cell>
          <cell r="D200">
            <v>1.3041000000000001E-2</v>
          </cell>
          <cell r="E200">
            <v>1.6399E-2</v>
          </cell>
          <cell r="F200">
            <v>7.9143000000000008E-3</v>
          </cell>
          <cell r="G200">
            <v>2.1590100000000001E-2</v>
          </cell>
          <cell r="H200">
            <v>1.1684E-2</v>
          </cell>
          <cell r="I200">
            <v>3.6411300000000001E-2</v>
          </cell>
          <cell r="J200">
            <v>4.4018688E-2</v>
          </cell>
          <cell r="K200">
            <v>5.5246000000000002E-3</v>
          </cell>
          <cell r="L200">
            <v>9.9038000000000008E-3</v>
          </cell>
          <cell r="M200">
            <v>2.1307199999999995E-2</v>
          </cell>
          <cell r="N200">
            <v>1.5856199999999997E-2</v>
          </cell>
          <cell r="O200">
            <v>7.3048000000000002E-3</v>
          </cell>
          <cell r="P200">
            <v>1.1035399999999999E-2</v>
          </cell>
          <cell r="Q200">
            <v>1.3772399999999995E-2</v>
          </cell>
          <cell r="R200">
            <v>5.6878999999999992E-3</v>
          </cell>
          <cell r="S200">
            <v>2.2079999999999997E-4</v>
          </cell>
          <cell r="T200">
            <v>1.1868E-3</v>
          </cell>
          <cell r="U200">
            <v>0</v>
          </cell>
          <cell r="V200">
            <v>3.4200999999999993E-3</v>
          </cell>
          <cell r="W200">
            <v>0</v>
          </cell>
          <cell r="X200">
            <v>9.2459999999999981E-4</v>
          </cell>
          <cell r="Y200">
            <v>0</v>
          </cell>
          <cell r="AB200">
            <v>0.47944499999999995</v>
          </cell>
          <cell r="AC200">
            <v>0.56432199999999999</v>
          </cell>
          <cell r="AD200">
            <v>1.5525099999999998</v>
          </cell>
          <cell r="AE200">
            <v>2.0520549999999997</v>
          </cell>
          <cell r="AF200">
            <v>1.0640349999999998</v>
          </cell>
          <cell r="AG200">
            <v>3.2068949999999998</v>
          </cell>
          <cell r="AH200">
            <v>2.0906539999999998</v>
          </cell>
          <cell r="AI200">
            <v>7.8434290000000004</v>
          </cell>
          <cell r="AJ200">
            <v>8.9310220000000005</v>
          </cell>
          <cell r="AK200">
            <v>0.90668599999999999</v>
          </cell>
          <cell r="AL200">
            <v>1.9810109999999999</v>
          </cell>
          <cell r="AM200">
            <v>4.9789870000000001</v>
          </cell>
          <cell r="AN200">
            <v>3.383067</v>
          </cell>
          <cell r="AO200">
            <v>1.5584389999999999</v>
          </cell>
          <cell r="AP200">
            <v>2.427848</v>
          </cell>
          <cell r="AQ200">
            <v>3.1272569999999997</v>
          </cell>
          <cell r="AR200">
            <v>1.049661</v>
          </cell>
          <cell r="AS200">
            <v>2.5654999999999997E-2</v>
          </cell>
          <cell r="AT200">
            <v>0.10002799999999999</v>
          </cell>
          <cell r="AU200">
            <v>0</v>
          </cell>
          <cell r="AV200">
            <v>0.62690000000000001</v>
          </cell>
          <cell r="AW200">
            <v>0</v>
          </cell>
          <cell r="AX200">
            <v>0.137298</v>
          </cell>
          <cell r="AY200">
            <v>0</v>
          </cell>
        </row>
        <row r="236">
          <cell r="B236">
            <v>7.1323000000000003E-3</v>
          </cell>
          <cell r="C236">
            <v>1.05018E-2</v>
          </cell>
          <cell r="D236">
            <v>2.0952999999999999E-2</v>
          </cell>
          <cell r="E236">
            <v>1.850212E-2</v>
          </cell>
          <cell r="F236">
            <v>2.58129E-2</v>
          </cell>
          <cell r="G236">
            <v>2.3184E-2</v>
          </cell>
          <cell r="H236">
            <v>3.6163819999999999E-2</v>
          </cell>
          <cell r="I236">
            <v>4.3906999999999995E-2</v>
          </cell>
          <cell r="J236">
            <v>8.4120200000000006E-2</v>
          </cell>
          <cell r="K236">
            <v>4.5303099999999999E-2</v>
          </cell>
          <cell r="L236">
            <v>4.3246899999999998E-2</v>
          </cell>
          <cell r="M236">
            <v>5.8548799999999998E-2</v>
          </cell>
          <cell r="N236">
            <v>5.4638799999999994E-2</v>
          </cell>
          <cell r="O236">
            <v>5.8282E-2</v>
          </cell>
          <cell r="P236">
            <v>6.0542900000000004E-2</v>
          </cell>
          <cell r="Q236">
            <v>6.7647599999999988E-2</v>
          </cell>
          <cell r="R236">
            <v>4.1413799999999994E-2</v>
          </cell>
          <cell r="S236">
            <v>4.4964999999999998E-2</v>
          </cell>
          <cell r="T236">
            <v>4.6091999999999994E-2</v>
          </cell>
          <cell r="U236">
            <v>4.7187293733333323E-2</v>
          </cell>
          <cell r="V236">
            <v>4.1899099999999988E-2</v>
          </cell>
          <cell r="W236">
            <v>3.7420999999999996E-2</v>
          </cell>
          <cell r="X236">
            <v>2.9578E-2</v>
          </cell>
          <cell r="Y236">
            <v>3.29015E-2</v>
          </cell>
          <cell r="AB236">
            <v>0.73971699999999996</v>
          </cell>
          <cell r="AC236">
            <v>1.1564140000000001</v>
          </cell>
          <cell r="AD236">
            <v>1.621421</v>
          </cell>
          <cell r="AE236">
            <v>1.7043519999999999</v>
          </cell>
          <cell r="AF236">
            <v>3.1149819999999999</v>
          </cell>
          <cell r="AG236">
            <v>2.8885589999999999</v>
          </cell>
          <cell r="AH236">
            <v>4.3382819999999995</v>
          </cell>
          <cell r="AI236">
            <v>4.1781939999999995</v>
          </cell>
          <cell r="AJ236">
            <v>6.8118059999999998</v>
          </cell>
          <cell r="AK236">
            <v>4.6740620000000002</v>
          </cell>
          <cell r="AL236">
            <v>5.9722749999999998</v>
          </cell>
          <cell r="AM236">
            <v>8.5886870000000002</v>
          </cell>
          <cell r="AN236">
            <v>8.2880559999999992</v>
          </cell>
          <cell r="AO236">
            <v>8.908650999999999</v>
          </cell>
          <cell r="AP236">
            <v>9.0549749999999989</v>
          </cell>
          <cell r="AQ236">
            <v>9.3062120000000004</v>
          </cell>
          <cell r="AR236">
            <v>4.6252529999999998</v>
          </cell>
          <cell r="AS236">
            <v>5.4483119999999996</v>
          </cell>
          <cell r="AT236">
            <v>6.5256479999999994</v>
          </cell>
          <cell r="AU236">
            <v>4.7855939999999997</v>
          </cell>
          <cell r="AV236">
            <v>4.1046899999999997</v>
          </cell>
          <cell r="AW236">
            <v>6.4529359999999993</v>
          </cell>
          <cell r="AX236">
            <v>4.7904229999999997</v>
          </cell>
          <cell r="AY236">
            <v>4.1258850000000002</v>
          </cell>
        </row>
        <row r="238">
          <cell r="B238">
            <v>2.7761000000000001E-3</v>
          </cell>
          <cell r="C238">
            <v>0</v>
          </cell>
          <cell r="D238">
            <v>0</v>
          </cell>
          <cell r="E238">
            <v>0</v>
          </cell>
          <cell r="F238">
            <v>6.6469999999999995E-4</v>
          </cell>
          <cell r="G238">
            <v>7.2449999999999999E-4</v>
          </cell>
          <cell r="H238">
            <v>1.5985000000000001E-3</v>
          </cell>
          <cell r="I238">
            <v>5.37464E-2</v>
          </cell>
          <cell r="J238">
            <v>9.0442900000000007E-2</v>
          </cell>
          <cell r="K238">
            <v>6.9646299999999994E-2</v>
          </cell>
          <cell r="L238">
            <v>7.0423700000000006E-2</v>
          </cell>
          <cell r="M238">
            <v>9.8835599999999968E-2</v>
          </cell>
          <cell r="N238">
            <v>6.0055299999999985E-2</v>
          </cell>
          <cell r="O238">
            <v>5.5050499999999988E-2</v>
          </cell>
          <cell r="P238">
            <v>6.4689800000000006E-2</v>
          </cell>
          <cell r="Q238">
            <v>1.42232E-2</v>
          </cell>
          <cell r="R238">
            <v>1.3852899999999998E-2</v>
          </cell>
          <cell r="S238">
            <v>1.0566199999999998E-2</v>
          </cell>
          <cell r="T238">
            <v>1.4029999999999997E-4</v>
          </cell>
          <cell r="U238">
            <v>4.5079999999999995E-4</v>
          </cell>
          <cell r="V238">
            <v>1.9779999999999998E-4</v>
          </cell>
          <cell r="W238">
            <v>1.2879999999999999E-4</v>
          </cell>
          <cell r="X238">
            <v>9.5680000000000005E-4</v>
          </cell>
          <cell r="Y238">
            <v>1.0901999999999999E-3</v>
          </cell>
          <cell r="AB238">
            <v>0.42022799999999999</v>
          </cell>
          <cell r="AC238">
            <v>0</v>
          </cell>
          <cell r="AD238">
            <v>0</v>
          </cell>
          <cell r="AE238">
            <v>0</v>
          </cell>
          <cell r="AF238">
            <v>6.6160999999999998E-2</v>
          </cell>
          <cell r="AG238">
            <v>0.12117299999999999</v>
          </cell>
          <cell r="AH238">
            <v>0.28713899999999998</v>
          </cell>
          <cell r="AI238">
            <v>12.530627999999998</v>
          </cell>
          <cell r="AJ238">
            <v>19.853531999999998</v>
          </cell>
          <cell r="AK238">
            <v>11.456363999999999</v>
          </cell>
          <cell r="AL238">
            <v>13.363263</v>
          </cell>
          <cell r="AM238">
            <v>22.452714</v>
          </cell>
          <cell r="AN238">
            <v>13.427828999999999</v>
          </cell>
          <cell r="AO238">
            <v>11.995566999999999</v>
          </cell>
          <cell r="AP238">
            <v>14.298817999999999</v>
          </cell>
          <cell r="AQ238">
            <v>2.8234969999999997</v>
          </cell>
          <cell r="AR238">
            <v>2.4144669999999997</v>
          </cell>
          <cell r="AS238">
            <v>1.7976599999999998</v>
          </cell>
          <cell r="AT238">
            <v>3.1345999999999999E-2</v>
          </cell>
          <cell r="AU238">
            <v>7.8063999999999995E-2</v>
          </cell>
          <cell r="AV238">
            <v>2.2516999999999999E-2</v>
          </cell>
          <cell r="AW238">
            <v>2.3029999999999998E-2</v>
          </cell>
          <cell r="AX238">
            <v>0.22345399999999999</v>
          </cell>
          <cell r="AY238">
            <v>0.26826299999999997</v>
          </cell>
        </row>
        <row r="245">
          <cell r="B245">
            <v>8.3581999999999997E-3</v>
          </cell>
          <cell r="C245">
            <v>5.1957000000000001E-3</v>
          </cell>
          <cell r="D245">
            <v>2.9090399999999999E-2</v>
          </cell>
          <cell r="E245">
            <v>2.9055899999999999E-2</v>
          </cell>
          <cell r="F245">
            <v>2.9120300000000002E-2</v>
          </cell>
          <cell r="G245">
            <v>2.2079999999999999E-2</v>
          </cell>
          <cell r="H245">
            <v>3.9325400000000003E-2</v>
          </cell>
          <cell r="I245">
            <v>2.7121599999999999E-2</v>
          </cell>
          <cell r="J245">
            <v>2.1861499999999999E-2</v>
          </cell>
          <cell r="K245">
            <v>1.17737E-2</v>
          </cell>
          <cell r="L245">
            <v>9.9590000000000008E-4</v>
          </cell>
          <cell r="M245">
            <v>8.9515999999999988E-3</v>
          </cell>
          <cell r="N245">
            <v>8.5076999999999982E-3</v>
          </cell>
          <cell r="O245">
            <v>8.8825999999999974E-3</v>
          </cell>
          <cell r="P245">
            <v>8.4042000000000006E-3</v>
          </cell>
          <cell r="Q245">
            <v>1.4317499999999999E-2</v>
          </cell>
          <cell r="R245">
            <v>1.8922099999999997E-2</v>
          </cell>
          <cell r="S245">
            <v>9.6990999999999987E-3</v>
          </cell>
          <cell r="T245">
            <v>7.4450999999999988E-3</v>
          </cell>
          <cell r="U245">
            <v>5.4003999999999996E-3</v>
          </cell>
          <cell r="V245">
            <v>5.4624999999999986E-3</v>
          </cell>
          <cell r="W245">
            <v>2.1045E-3</v>
          </cell>
          <cell r="X245">
            <v>3.8041999999999998E-3</v>
          </cell>
          <cell r="Y245">
            <v>6.1249E-3</v>
          </cell>
          <cell r="AB245">
            <v>1.0804209999999999</v>
          </cell>
          <cell r="AC245">
            <v>0.61911899999999997</v>
          </cell>
          <cell r="AD245">
            <v>3.3132639999999998</v>
          </cell>
          <cell r="AE245">
            <v>3.4503339999999998</v>
          </cell>
          <cell r="AF245">
            <v>3.8779079999999997</v>
          </cell>
          <cell r="AG245">
            <v>3.2851919999999999</v>
          </cell>
          <cell r="AH245">
            <v>7.1275219999999999</v>
          </cell>
          <cell r="AI245">
            <v>5.5905179999999994</v>
          </cell>
          <cell r="AJ245">
            <v>5.1758359999999994</v>
          </cell>
          <cell r="AK245">
            <v>2.1622239999999997</v>
          </cell>
          <cell r="AL245">
            <v>0.20858199999999999</v>
          </cell>
          <cell r="AM245">
            <v>2.018167</v>
          </cell>
          <cell r="AN245">
            <v>1.9786709999999998</v>
          </cell>
          <cell r="AO245">
            <v>2.0217860000000001</v>
          </cell>
          <cell r="AP245">
            <v>1.9901759999999999</v>
          </cell>
          <cell r="AQ245">
            <v>3.2224839999999997</v>
          </cell>
          <cell r="AR245">
            <v>3.32525</v>
          </cell>
          <cell r="AS245">
            <v>1.827763</v>
          </cell>
          <cell r="AT245">
            <v>1.497881</v>
          </cell>
          <cell r="AU245">
            <v>0.97429399999999999</v>
          </cell>
          <cell r="AV245">
            <v>0.96444099999999999</v>
          </cell>
          <cell r="AW245">
            <v>0.50526199999999999</v>
          </cell>
          <cell r="AX245">
            <v>0.951318</v>
          </cell>
          <cell r="AY245">
            <v>1.260805</v>
          </cell>
        </row>
        <row r="246">
          <cell r="B246">
            <v>0.56200223999999999</v>
          </cell>
          <cell r="C246">
            <v>0.53702240000000001</v>
          </cell>
          <cell r="D246">
            <v>0.67448649999999999</v>
          </cell>
          <cell r="E246">
            <v>0.57244470000000003</v>
          </cell>
          <cell r="F246">
            <v>0.68618567999999991</v>
          </cell>
          <cell r="G246">
            <v>0.65464670000000003</v>
          </cell>
          <cell r="H246">
            <v>0.54626379999999997</v>
          </cell>
          <cell r="I246">
            <v>0.59256510000000007</v>
          </cell>
          <cell r="J246">
            <v>0.57250219999999996</v>
          </cell>
          <cell r="K246">
            <v>0.80790260000000003</v>
          </cell>
          <cell r="L246">
            <v>0.32653654207999999</v>
          </cell>
          <cell r="M246">
            <v>0.36821389999999993</v>
          </cell>
          <cell r="N246">
            <v>0.42322069999999995</v>
          </cell>
          <cell r="O246">
            <v>0.47580329999999993</v>
          </cell>
          <cell r="P246">
            <v>0.54324850000000002</v>
          </cell>
          <cell r="Q246">
            <v>0.55611239999999995</v>
          </cell>
          <cell r="R246">
            <v>0.61648279999999989</v>
          </cell>
          <cell r="S246">
            <v>0.61746259999999997</v>
          </cell>
          <cell r="T246">
            <v>0.55935346033333322</v>
          </cell>
          <cell r="U246">
            <v>0.5397133999999999</v>
          </cell>
          <cell r="V246">
            <v>0.67253609999999997</v>
          </cell>
          <cell r="W246">
            <v>0.47848049999999998</v>
          </cell>
          <cell r="X246">
            <v>0.33077219999999996</v>
          </cell>
          <cell r="Y246">
            <v>0.47216699999999995</v>
          </cell>
          <cell r="AB246">
            <v>42.320892999999998</v>
          </cell>
          <cell r="AC246">
            <v>35.248840000000001</v>
          </cell>
          <cell r="AD246">
            <v>48.161932999999998</v>
          </cell>
          <cell r="AE246">
            <v>49.002462000000001</v>
          </cell>
          <cell r="AF246">
            <v>73.146473</v>
          </cell>
          <cell r="AG246">
            <v>65.668413999999999</v>
          </cell>
          <cell r="AH246">
            <v>55.110614999999996</v>
          </cell>
          <cell r="AI246">
            <v>66.523668000000001</v>
          </cell>
          <cell r="AJ246">
            <v>72.149472000000003</v>
          </cell>
          <cell r="AK246">
            <v>59.229530999999994</v>
          </cell>
          <cell r="AL246">
            <v>67.419114999999991</v>
          </cell>
          <cell r="AM246">
            <v>50.429272999999995</v>
          </cell>
          <cell r="AN246">
            <v>59.454130999999997</v>
          </cell>
          <cell r="AO246">
            <v>66.939132000000001</v>
          </cell>
          <cell r="AP246">
            <v>77.66905899999999</v>
          </cell>
          <cell r="AQ246">
            <v>71.278547000000003</v>
          </cell>
          <cell r="AR246">
            <v>65.315366999999995</v>
          </cell>
          <cell r="AS246">
            <v>71.288021000000001</v>
          </cell>
          <cell r="AT246">
            <v>69.173236000000003</v>
          </cell>
          <cell r="AU246">
            <v>50.73809</v>
          </cell>
          <cell r="AV246">
            <v>65.872965999999991</v>
          </cell>
          <cell r="AW246">
            <v>80.395682999999991</v>
          </cell>
          <cell r="AX246">
            <v>48.509685999999995</v>
          </cell>
          <cell r="AY246">
            <v>57.574898999999995</v>
          </cell>
        </row>
        <row r="247">
          <cell r="B247">
            <v>9.7662600000000002E-2</v>
          </cell>
          <cell r="C247">
            <v>0.30290309999999998</v>
          </cell>
          <cell r="D247">
            <v>0.60185180999999999</v>
          </cell>
          <cell r="E247">
            <v>1.5805820800000001</v>
          </cell>
          <cell r="F247">
            <v>2.5690721699999997</v>
          </cell>
          <cell r="G247">
            <v>2.9225663000000002</v>
          </cell>
          <cell r="H247">
            <v>1.9939941999999999</v>
          </cell>
          <cell r="I247">
            <v>0.90046150000000003</v>
          </cell>
          <cell r="J247">
            <v>0.44377349999999999</v>
          </cell>
          <cell r="K247">
            <v>0.24930758000000003</v>
          </cell>
          <cell r="L247">
            <v>6.9547399999999995E-2</v>
          </cell>
          <cell r="M247">
            <v>1.4365799999999998E-2</v>
          </cell>
          <cell r="N247">
            <v>4.0882499999999995E-2</v>
          </cell>
          <cell r="O247">
            <v>0.23352129999999999</v>
          </cell>
          <cell r="P247">
            <v>0.23007589999999994</v>
          </cell>
          <cell r="Q247">
            <v>0.56814829999999994</v>
          </cell>
          <cell r="R247">
            <v>1.1055088</v>
          </cell>
          <cell r="S247">
            <v>1.3967669999999996</v>
          </cell>
          <cell r="T247">
            <v>1.7067720399999999</v>
          </cell>
          <cell r="U247">
            <v>1.7950875964000002</v>
          </cell>
          <cell r="V247">
            <v>2.2542460999999996</v>
          </cell>
          <cell r="W247">
            <v>2.4753313000000001</v>
          </cell>
          <cell r="X247">
            <v>2.0456706000000007</v>
          </cell>
          <cell r="Y247">
            <v>1.4564059999999999</v>
          </cell>
          <cell r="AB247">
            <v>8.6195930000000001</v>
          </cell>
          <cell r="AC247">
            <v>22.728335999999999</v>
          </cell>
          <cell r="AD247">
            <v>47.658687</v>
          </cell>
          <cell r="AE247">
            <v>149.09888100000001</v>
          </cell>
          <cell r="AF247">
            <v>251.34443199999998</v>
          </cell>
          <cell r="AG247">
            <v>279.22580199999999</v>
          </cell>
          <cell r="AH247">
            <v>178.82311099999998</v>
          </cell>
          <cell r="AI247">
            <v>93.415580000000006</v>
          </cell>
          <cell r="AJ247">
            <v>54.696967000000001</v>
          </cell>
          <cell r="AK247">
            <v>19.996011999999997</v>
          </cell>
          <cell r="AL247">
            <v>9.7477409999999995</v>
          </cell>
          <cell r="AM247">
            <v>2.5464359999999999</v>
          </cell>
          <cell r="AN247">
            <v>6.6393949999999995</v>
          </cell>
          <cell r="AO247">
            <v>33.266289999999998</v>
          </cell>
          <cell r="AP247">
            <v>34.192183999999997</v>
          </cell>
          <cell r="AQ247">
            <v>75.505116000000001</v>
          </cell>
          <cell r="AR247">
            <v>121.78776099999999</v>
          </cell>
          <cell r="AS247">
            <v>171.93486999999999</v>
          </cell>
          <cell r="AT247">
            <v>235.85153099999999</v>
          </cell>
          <cell r="AU247">
            <v>187.17849099999998</v>
          </cell>
          <cell r="AV247">
            <v>256.574545</v>
          </cell>
          <cell r="AW247">
            <v>535.90707999999995</v>
          </cell>
          <cell r="AX247">
            <v>367.774272</v>
          </cell>
          <cell r="AY247">
            <v>214.983226</v>
          </cell>
        </row>
        <row r="248">
          <cell r="B248">
            <v>2.2455819999999999E-3</v>
          </cell>
          <cell r="C248">
            <v>2.6749E-3</v>
          </cell>
          <cell r="D248">
            <v>2.1481999999999998E-3</v>
          </cell>
          <cell r="E248">
            <v>1.6191999999999999E-3</v>
          </cell>
          <cell r="F248">
            <v>1.1824070000000001E-3</v>
          </cell>
          <cell r="G248">
            <v>2.9409179999999998E-3</v>
          </cell>
          <cell r="H248">
            <v>3.786237E-3</v>
          </cell>
          <cell r="I248">
            <v>1.6491000000000001E-3</v>
          </cell>
          <cell r="J248">
            <v>4.5907999999999999E-3</v>
          </cell>
          <cell r="K248">
            <v>9.0455550000000003E-3</v>
          </cell>
          <cell r="L248">
            <v>7.0171528000000007E-3</v>
          </cell>
          <cell r="M248">
            <v>1.2482099999999998E-2</v>
          </cell>
          <cell r="N248">
            <v>1.4462399999999997E-2</v>
          </cell>
          <cell r="O248">
            <v>1.2546499999999999E-2</v>
          </cell>
          <cell r="P248">
            <v>1.1488499999999997E-2</v>
          </cell>
          <cell r="Q248">
            <v>1.1299900000000002E-2</v>
          </cell>
          <cell r="R248">
            <v>1.24844E-2</v>
          </cell>
          <cell r="S248">
            <v>1.03914E-2</v>
          </cell>
          <cell r="T248">
            <v>1.4062199999999995E-2</v>
          </cell>
          <cell r="U248">
            <v>1.2261502399999997E-2</v>
          </cell>
          <cell r="V248">
            <v>1.6723299999999997E-2</v>
          </cell>
          <cell r="W248">
            <v>1.7314319499999998E-2</v>
          </cell>
          <cell r="X248">
            <v>2.3989000000000003E-2</v>
          </cell>
          <cell r="Y248">
            <v>2.2551499999999995E-2</v>
          </cell>
          <cell r="AB248">
            <v>0.34550700000000001</v>
          </cell>
          <cell r="AC248">
            <v>0.28495899999999996</v>
          </cell>
          <cell r="AD248">
            <v>0.16752799999999998</v>
          </cell>
          <cell r="AE248">
            <v>0.203427</v>
          </cell>
          <cell r="AF248">
            <v>0.160414</v>
          </cell>
          <cell r="AG248">
            <v>0.39246500000000001</v>
          </cell>
          <cell r="AH248">
            <v>0.45887299999999998</v>
          </cell>
          <cell r="AI248">
            <v>0.23070200000000002</v>
          </cell>
          <cell r="AJ248">
            <v>0.826013</v>
          </cell>
          <cell r="AK248">
            <v>1.0039549999999999</v>
          </cell>
          <cell r="AL248">
            <v>1.781058</v>
          </cell>
          <cell r="AM248">
            <v>2.570659</v>
          </cell>
          <cell r="AN248">
            <v>3.0122649999999997</v>
          </cell>
          <cell r="AO248">
            <v>2.612568</v>
          </cell>
          <cell r="AP248">
            <v>2.3927419999999997</v>
          </cell>
          <cell r="AQ248">
            <v>2.0934179999999998</v>
          </cell>
          <cell r="AR248">
            <v>1.981395</v>
          </cell>
          <cell r="AS248">
            <v>1.6820089999999999</v>
          </cell>
          <cell r="AT248">
            <v>2.6989859999999997</v>
          </cell>
          <cell r="AU248">
            <v>2.0056769999999999</v>
          </cell>
          <cell r="AV248">
            <v>2.2558880000000001</v>
          </cell>
          <cell r="AW248">
            <v>3.847432</v>
          </cell>
          <cell r="AX248">
            <v>6.0328869999999997</v>
          </cell>
          <cell r="AY248">
            <v>4.6312139999999999</v>
          </cell>
        </row>
        <row r="252">
          <cell r="B252">
            <v>1.1132E-2</v>
          </cell>
          <cell r="C252">
            <v>8.7837000000000002E-3</v>
          </cell>
          <cell r="D252">
            <v>9.0804000000000006E-3</v>
          </cell>
          <cell r="E252">
            <v>4.5424999999999997E-3</v>
          </cell>
          <cell r="F252">
            <v>6.7827E-3</v>
          </cell>
          <cell r="G252">
            <v>6.4446E-3</v>
          </cell>
          <cell r="H252">
            <v>7.0264999999999998E-3</v>
          </cell>
          <cell r="I252">
            <v>1.2995E-2</v>
          </cell>
          <cell r="J252">
            <v>2.1606199999999999E-2</v>
          </cell>
          <cell r="K252">
            <v>1.4614200000000001E-2</v>
          </cell>
          <cell r="L252">
            <v>2.2296199999999999E-2</v>
          </cell>
          <cell r="M252">
            <v>1.9809899999999995E-2</v>
          </cell>
          <cell r="N252">
            <v>5.6784699999999994E-2</v>
          </cell>
          <cell r="O252">
            <v>8.2482922E-3</v>
          </cell>
          <cell r="P252">
            <v>7.0656E-3</v>
          </cell>
          <cell r="Q252">
            <v>2.5974666666666668E-3</v>
          </cell>
          <cell r="R252">
            <v>2.4725000000000003E-3</v>
          </cell>
          <cell r="S252">
            <v>3.3050999999999996E-3</v>
          </cell>
          <cell r="T252">
            <v>3.5879999999999994E-4</v>
          </cell>
          <cell r="U252">
            <v>0</v>
          </cell>
          <cell r="V252">
            <v>8.1419999999999984E-4</v>
          </cell>
          <cell r="W252">
            <v>1.0947999999999999E-3</v>
          </cell>
          <cell r="X252">
            <v>2.0768999999999996E-3</v>
          </cell>
          <cell r="Y252">
            <v>1.9411999999999997E-3</v>
          </cell>
          <cell r="AB252">
            <v>1.033801</v>
          </cell>
          <cell r="AC252">
            <v>0.799535</v>
          </cell>
          <cell r="AD252">
            <v>0.91558299999999992</v>
          </cell>
          <cell r="AE252">
            <v>0.55896299999999999</v>
          </cell>
          <cell r="AF252">
            <v>0.85252899999999998</v>
          </cell>
          <cell r="AG252">
            <v>0.83461699999999994</v>
          </cell>
          <cell r="AH252">
            <v>0.81704100000000002</v>
          </cell>
          <cell r="AI252">
            <v>1.8828099999999999</v>
          </cell>
          <cell r="AJ252">
            <v>3.7796479999999999</v>
          </cell>
          <cell r="AK252">
            <v>2.5876250000000001</v>
          </cell>
          <cell r="AL252">
            <v>3.3619819999999998</v>
          </cell>
          <cell r="AM252">
            <v>3.5597919999999998</v>
          </cell>
          <cell r="AN252">
            <v>9.3795310000000001</v>
          </cell>
          <cell r="AO252">
            <v>1.7809499999999998</v>
          </cell>
          <cell r="AP252">
            <v>1.3514139999999999</v>
          </cell>
          <cell r="AQ252">
            <v>0.405912</v>
          </cell>
          <cell r="AR252">
            <v>0.342806</v>
          </cell>
          <cell r="AS252">
            <v>0.52704600000000001</v>
          </cell>
          <cell r="AT252">
            <v>5.5844999999999999E-2</v>
          </cell>
          <cell r="AU252">
            <v>0</v>
          </cell>
          <cell r="AV252">
            <v>0.10009399999999999</v>
          </cell>
          <cell r="AW252">
            <v>0.23024499999999998</v>
          </cell>
          <cell r="AX252">
            <v>0.41265799999999997</v>
          </cell>
          <cell r="AY252">
            <v>0.31945000000000001</v>
          </cell>
        </row>
        <row r="263">
          <cell r="B263">
            <v>2.0180985219999998</v>
          </cell>
          <cell r="C263">
            <v>2.1445209200000002</v>
          </cell>
          <cell r="D263">
            <v>2.91831580846</v>
          </cell>
          <cell r="E263">
            <v>3.9945713541999988</v>
          </cell>
          <cell r="F263">
            <v>5.1482779973999993</v>
          </cell>
          <cell r="G263">
            <v>5.1194817232400007</v>
          </cell>
          <cell r="H263">
            <v>4.4264171015800002</v>
          </cell>
          <cell r="I263">
            <v>4.0544850478000027</v>
          </cell>
          <cell r="J263">
            <v>3.7931398980000002</v>
          </cell>
          <cell r="K263">
            <v>2.8994392470799997</v>
          </cell>
          <cell r="L263">
            <v>2.41328207342</v>
          </cell>
          <cell r="M263">
            <v>2.3849607338500012</v>
          </cell>
          <cell r="N263">
            <v>2.3295619000000012</v>
          </cell>
          <cell r="O263">
            <v>2.7224668013999991</v>
          </cell>
          <cell r="P263">
            <v>2.9667356115500003</v>
          </cell>
          <cell r="Q263">
            <v>3.3218631666666671</v>
          </cell>
          <cell r="R263">
            <v>3.8653235441999994</v>
          </cell>
          <cell r="S263">
            <v>4.5686625883199987</v>
          </cell>
          <cell r="T263">
            <v>5.1434891489999988</v>
          </cell>
          <cell r="U263">
            <v>4.7969815802666673</v>
          </cell>
          <cell r="V263">
            <v>5.6473223295799997</v>
          </cell>
          <cell r="W263">
            <v>5.9967922194999987</v>
          </cell>
          <cell r="X263">
            <v>5.1943797999999992</v>
          </cell>
          <cell r="Y263">
            <v>4.7862079687199994</v>
          </cell>
          <cell r="Z263">
            <v>0</v>
          </cell>
          <cell r="AA263">
            <v>0</v>
          </cell>
          <cell r="AB263">
            <v>156.18331100000003</v>
          </cell>
          <cell r="AC263">
            <v>155.809011</v>
          </cell>
          <cell r="AD263">
            <v>210.69671600000004</v>
          </cell>
          <cell r="AE263">
            <v>344.09275200000002</v>
          </cell>
          <cell r="AF263">
            <v>520.5117919999999</v>
          </cell>
          <cell r="AG263">
            <v>510.05271299999998</v>
          </cell>
          <cell r="AH263">
            <v>437.56597599999998</v>
          </cell>
          <cell r="AI263">
            <v>475.72792300000003</v>
          </cell>
          <cell r="AJ263">
            <v>477.29435599999988</v>
          </cell>
          <cell r="AK263">
            <v>278.85657199999997</v>
          </cell>
          <cell r="AL263">
            <v>360.49188700000008</v>
          </cell>
          <cell r="AM263">
            <v>324.87837300000001</v>
          </cell>
          <cell r="AN263">
            <v>341.6909730000001</v>
          </cell>
          <cell r="AO263">
            <v>398.10656200000005</v>
          </cell>
          <cell r="AP263">
            <v>438.49068200000005</v>
          </cell>
          <cell r="AQ263">
            <v>433.57554699999997</v>
          </cell>
          <cell r="AR263">
            <v>418.35566499999999</v>
          </cell>
          <cell r="AS263">
            <v>547.52047500000015</v>
          </cell>
          <cell r="AT263">
            <v>695.89184199999988</v>
          </cell>
          <cell r="AU263">
            <v>491.43431200000003</v>
          </cell>
          <cell r="AV263">
            <v>596.60400400000015</v>
          </cell>
          <cell r="AW263">
            <v>1122.1172709999996</v>
          </cell>
          <cell r="AX263">
            <v>869.71109599999977</v>
          </cell>
          <cell r="AY263">
            <v>646.34651299999996</v>
          </cell>
          <cell r="AZ263">
            <v>0</v>
          </cell>
          <cell r="BA263">
            <v>0</v>
          </cell>
        </row>
        <row r="264">
          <cell r="B264">
            <v>1.5966853000000001</v>
          </cell>
          <cell r="C264">
            <v>1.4886220999999999</v>
          </cell>
          <cell r="D264">
            <v>1.7668232000000001</v>
          </cell>
          <cell r="E264">
            <v>1.9129679139999998</v>
          </cell>
          <cell r="F264">
            <v>1.99282856</v>
          </cell>
          <cell r="G264">
            <v>1.6530357600000001</v>
          </cell>
          <cell r="H264">
            <v>1.8797331900000001</v>
          </cell>
          <cell r="I264">
            <v>2.50800855</v>
          </cell>
          <cell r="J264">
            <v>2.3738967</v>
          </cell>
          <cell r="K264">
            <v>2.0479009251800004</v>
          </cell>
          <cell r="L264">
            <v>1.7565674673399998</v>
          </cell>
          <cell r="M264">
            <v>1.8243358020833333</v>
          </cell>
          <cell r="N264">
            <v>1.5978375999999994</v>
          </cell>
          <cell r="O264">
            <v>1.8859148999999999</v>
          </cell>
          <cell r="P264">
            <v>2.0102229999999999</v>
          </cell>
          <cell r="Q264">
            <v>1.9580613</v>
          </cell>
          <cell r="R264">
            <v>1.9124200999999998</v>
          </cell>
          <cell r="S264">
            <v>1.9798882999999998</v>
          </cell>
          <cell r="T264">
            <v>2.2042841429999998</v>
          </cell>
          <cell r="U264">
            <v>1.8806587042499998</v>
          </cell>
          <cell r="V264">
            <v>1.9966606594599998</v>
          </cell>
          <cell r="W264">
            <v>1.8164893999999996</v>
          </cell>
          <cell r="X264">
            <v>1.8740192999999994</v>
          </cell>
          <cell r="Y264">
            <v>2.0008113999999995</v>
          </cell>
          <cell r="Z264">
            <v>0</v>
          </cell>
          <cell r="AA264">
            <v>0</v>
          </cell>
          <cell r="AB264">
            <v>118.161368</v>
          </cell>
          <cell r="AC264">
            <v>102.78336400000001</v>
          </cell>
          <cell r="AD264">
            <v>122.71094399999998</v>
          </cell>
          <cell r="AE264">
            <v>146.69476800000001</v>
          </cell>
          <cell r="AF264">
            <v>207.973929</v>
          </cell>
          <cell r="AG264">
            <v>170.46475600000002</v>
          </cell>
          <cell r="AH264">
            <v>194.297022</v>
          </cell>
          <cell r="AI264">
            <v>290.77276600000005</v>
          </cell>
          <cell r="AJ264">
            <v>303.06068500000003</v>
          </cell>
          <cell r="AK264">
            <v>185.16915799999998</v>
          </cell>
          <cell r="AL264">
            <v>259.43003200000004</v>
          </cell>
          <cell r="AM264">
            <v>227.20241099999996</v>
          </cell>
          <cell r="AN264">
            <v>224.89720999999997</v>
          </cell>
          <cell r="AO264">
            <v>264.50423899999998</v>
          </cell>
          <cell r="AP264">
            <v>285.31829499999998</v>
          </cell>
          <cell r="AQ264">
            <v>242.64148800000004</v>
          </cell>
          <cell r="AR264">
            <v>196.22502800000001</v>
          </cell>
          <cell r="AS264">
            <v>227.32263200000006</v>
          </cell>
          <cell r="AT264">
            <v>285.58259199999998</v>
          </cell>
          <cell r="AU264">
            <v>180.09009699999999</v>
          </cell>
          <cell r="AV264">
            <v>192.07394299999999</v>
          </cell>
          <cell r="AW264">
            <v>312.117797</v>
          </cell>
          <cell r="AX264">
            <v>291.08330999999998</v>
          </cell>
          <cell r="AY264">
            <v>250.06282599999997</v>
          </cell>
          <cell r="AZ264">
            <v>0</v>
          </cell>
          <cell r="BA264">
            <v>0</v>
          </cell>
        </row>
        <row r="266">
          <cell r="B266">
            <v>1.6976529999999997E-2</v>
          </cell>
          <cell r="C266">
            <v>1.6164399999999999E-2</v>
          </cell>
          <cell r="D266">
            <v>1.0339650000000001E-2</v>
          </cell>
          <cell r="E266">
            <v>1.6651770000000003E-2</v>
          </cell>
          <cell r="F266">
            <v>1.8618269999999999E-2</v>
          </cell>
          <cell r="G266">
            <v>3.0625305000000002E-2</v>
          </cell>
          <cell r="H266">
            <v>2.5211105000000001E-2</v>
          </cell>
          <cell r="I266">
            <v>5.3647959999999995E-2</v>
          </cell>
          <cell r="J266">
            <v>8.0483899999999997E-2</v>
          </cell>
          <cell r="K266">
            <v>8.1539800100000004E-2</v>
          </cell>
          <cell r="L266">
            <v>6.8462070020000002E-2</v>
          </cell>
          <cell r="M266">
            <v>8.1913810000000004E-2</v>
          </cell>
          <cell r="N266">
            <v>9.4428799999999993E-2</v>
          </cell>
          <cell r="O266">
            <v>7.5570754999999989E-2</v>
          </cell>
          <cell r="P266">
            <v>0.1367787</v>
          </cell>
          <cell r="Q266">
            <v>9.6606899999999996E-2</v>
          </cell>
          <cell r="R266">
            <v>0.14489857399999997</v>
          </cell>
          <cell r="S266">
            <v>0.14525951759999994</v>
          </cell>
          <cell r="T266">
            <v>0.11536272533333333</v>
          </cell>
          <cell r="U266">
            <v>0.17515935774999991</v>
          </cell>
          <cell r="V266">
            <v>0.10792980000000001</v>
          </cell>
          <cell r="W266">
            <v>0.1074261</v>
          </cell>
          <cell r="X266">
            <v>0.23365469999999997</v>
          </cell>
          <cell r="Y266">
            <v>9.0541799999999992E-2</v>
          </cell>
          <cell r="Z266">
            <v>0</v>
          </cell>
          <cell r="AA266">
            <v>0</v>
          </cell>
          <cell r="AB266">
            <v>2.3353030000000001</v>
          </cell>
          <cell r="AC266">
            <v>1.7501339999999999</v>
          </cell>
          <cell r="AD266">
            <v>1.1691069999999999</v>
          </cell>
          <cell r="AE266">
            <v>1.720885</v>
          </cell>
          <cell r="AF266">
            <v>2.4205319999999997</v>
          </cell>
          <cell r="AG266">
            <v>4.0622319999999998</v>
          </cell>
          <cell r="AH266">
            <v>3.6831709999999998</v>
          </cell>
          <cell r="AI266">
            <v>8.002870999999999</v>
          </cell>
          <cell r="AJ266">
            <v>12.824968</v>
          </cell>
          <cell r="AK266">
            <v>10.912723</v>
          </cell>
          <cell r="AL266">
            <v>11.504545999999999</v>
          </cell>
          <cell r="AM266">
            <v>12.553628999999999</v>
          </cell>
          <cell r="AN266">
            <v>15.354652</v>
          </cell>
          <cell r="AO266">
            <v>12.066755000000001</v>
          </cell>
          <cell r="AP266">
            <v>21.257206999999994</v>
          </cell>
          <cell r="AQ266">
            <v>14.426454</v>
          </cell>
          <cell r="AR266">
            <v>18.602612000000001</v>
          </cell>
          <cell r="AS266">
            <v>19.350563999999999</v>
          </cell>
          <cell r="AT266">
            <v>17.541771999999998</v>
          </cell>
          <cell r="AU266">
            <v>20.587842999999999</v>
          </cell>
          <cell r="AV266">
            <v>13.349123999999998</v>
          </cell>
          <cell r="AW266">
            <v>17.635729999999999</v>
          </cell>
          <cell r="AX266">
            <v>38.148319000000001</v>
          </cell>
          <cell r="AY266">
            <v>12.878968</v>
          </cell>
          <cell r="AZ266">
            <v>0</v>
          </cell>
          <cell r="BA266">
            <v>0</v>
          </cell>
        </row>
        <row r="267">
          <cell r="B267">
            <v>5.9868999999999999E-3</v>
          </cell>
          <cell r="C267">
            <v>6.2670399999999998E-3</v>
          </cell>
          <cell r="D267">
            <v>6.8171999999999998E-3</v>
          </cell>
          <cell r="E267">
            <v>3.5764999999999998E-3</v>
          </cell>
          <cell r="F267">
            <v>4.9680000000000004E-4</v>
          </cell>
          <cell r="G267">
            <v>2.898E-4</v>
          </cell>
          <cell r="H267">
            <v>3.2867000000000005E-3</v>
          </cell>
          <cell r="I267">
            <v>2.6726000000000002E-3</v>
          </cell>
          <cell r="J267">
            <v>1.1730000000000001E-4</v>
          </cell>
          <cell r="K267">
            <v>1.7330499999999999E-2</v>
          </cell>
          <cell r="L267">
            <v>6.6470000000000006E-4</v>
          </cell>
          <cell r="M267">
            <v>6.1041999999999989E-3</v>
          </cell>
          <cell r="N267">
            <v>1.0159099999999997E-2</v>
          </cell>
          <cell r="O267">
            <v>3.0106999999999998E-3</v>
          </cell>
          <cell r="P267">
            <v>6.4722E-3</v>
          </cell>
          <cell r="Q267">
            <v>4.5010999999999992E-3</v>
          </cell>
          <cell r="R267">
            <v>5.5383999999999989E-3</v>
          </cell>
          <cell r="S267">
            <v>4.2135999999999996E-3</v>
          </cell>
          <cell r="T267">
            <v>4.3193999999999993E-3</v>
          </cell>
          <cell r="U267">
            <v>8.6618114999999982E-3</v>
          </cell>
          <cell r="V267">
            <v>8.1554457999999993E-3</v>
          </cell>
          <cell r="W267">
            <v>2.3896999999999998E-3</v>
          </cell>
          <cell r="X267">
            <v>1.4558999999999998E-3</v>
          </cell>
          <cell r="Y267">
            <v>1.0211999999999999E-3</v>
          </cell>
          <cell r="Z267">
            <v>0</v>
          </cell>
          <cell r="AA267">
            <v>0</v>
          </cell>
          <cell r="AB267">
            <v>0.59989099999999995</v>
          </cell>
          <cell r="AC267">
            <v>0.65001399999999998</v>
          </cell>
          <cell r="AD267">
            <v>0.44593899999999997</v>
          </cell>
          <cell r="AE267">
            <v>0.50541799999999992</v>
          </cell>
          <cell r="AF267">
            <v>6.7327999999999999E-2</v>
          </cell>
          <cell r="AG267">
            <v>3.2712999999999999E-2</v>
          </cell>
          <cell r="AH267">
            <v>0.26973900000000001</v>
          </cell>
          <cell r="AI267">
            <v>0.35040099999999996</v>
          </cell>
          <cell r="AJ267">
            <v>1.4756E-2</v>
          </cell>
          <cell r="AK267">
            <v>1.558017</v>
          </cell>
          <cell r="AL267">
            <v>9.6051999999999998E-2</v>
          </cell>
          <cell r="AM267">
            <v>0.87511199999999989</v>
          </cell>
          <cell r="AN267">
            <v>1.084063</v>
          </cell>
          <cell r="AO267">
            <v>0.42693999999999999</v>
          </cell>
          <cell r="AP267">
            <v>1.0639370000000001</v>
          </cell>
          <cell r="AQ267">
            <v>0.66143799999999997</v>
          </cell>
          <cell r="AR267">
            <v>0.61379400000000006</v>
          </cell>
          <cell r="AS267">
            <v>0.399978</v>
          </cell>
          <cell r="AT267">
            <v>0.52646300000000001</v>
          </cell>
          <cell r="AU267">
            <v>0.76905800000000002</v>
          </cell>
          <cell r="AV267">
            <v>0.66067899999999991</v>
          </cell>
          <cell r="AW267">
            <v>0.187167</v>
          </cell>
          <cell r="AX267">
            <v>0.19503100000000001</v>
          </cell>
          <cell r="AY267">
            <v>0.13652700000000001</v>
          </cell>
          <cell r="AZ267">
            <v>0</v>
          </cell>
          <cell r="BA267">
            <v>0</v>
          </cell>
        </row>
        <row r="268">
          <cell r="B268">
            <v>0.10705005000000001</v>
          </cell>
          <cell r="C268">
            <v>0.32040609999999997</v>
          </cell>
          <cell r="D268">
            <v>0.63483150999999993</v>
          </cell>
          <cell r="E268">
            <v>1.66226911</v>
          </cell>
          <cell r="F268">
            <v>2.6847179639999998</v>
          </cell>
          <cell r="G268">
            <v>3.0360115000000003</v>
          </cell>
          <cell r="H268">
            <v>2.0701288</v>
          </cell>
          <cell r="I268">
            <v>0.94172062499999998</v>
          </cell>
          <cell r="J268">
            <v>0.46591134499999998</v>
          </cell>
          <cell r="K268">
            <v>0.26716708</v>
          </cell>
          <cell r="L268">
            <v>8.832802699999999E-2</v>
          </cell>
          <cell r="M268">
            <v>1.8542599999999999E-2</v>
          </cell>
          <cell r="N268">
            <v>7.709139999999999E-2</v>
          </cell>
          <cell r="O268">
            <v>0.2722579</v>
          </cell>
          <cell r="P268">
            <v>0.27324919999999997</v>
          </cell>
          <cell r="Q268">
            <v>0.71032049999999991</v>
          </cell>
          <cell r="R268">
            <v>1.3127157999999999</v>
          </cell>
          <cell r="S268">
            <v>1.8038577999999996</v>
          </cell>
          <cell r="T268">
            <v>2.1711156589999998</v>
          </cell>
          <cell r="U268">
            <v>2.2209130625000002</v>
          </cell>
          <cell r="V268">
            <v>2.7461677999999994</v>
          </cell>
          <cell r="W268">
            <v>3.1566672000000002</v>
          </cell>
          <cell r="X268">
            <v>2.4907298000000004</v>
          </cell>
          <cell r="Y268">
            <v>2.0674630999999994</v>
          </cell>
          <cell r="Z268">
            <v>0</v>
          </cell>
          <cell r="AA268">
            <v>0</v>
          </cell>
          <cell r="AB268">
            <v>9.6312569999999997</v>
          </cell>
          <cell r="AC268">
            <v>24.084344999999999</v>
          </cell>
          <cell r="AD268">
            <v>50.48668</v>
          </cell>
          <cell r="AE268">
            <v>155.46810500000001</v>
          </cell>
          <cell r="AF268">
            <v>262.894792</v>
          </cell>
          <cell r="AG268">
            <v>290.95673799999997</v>
          </cell>
          <cell r="AH268">
            <v>187.05733999999998</v>
          </cell>
          <cell r="AI268">
            <v>98.583082000000005</v>
          </cell>
          <cell r="AJ268">
            <v>58.277048999999998</v>
          </cell>
          <cell r="AK268">
            <v>21.734971999999996</v>
          </cell>
          <cell r="AL268">
            <v>12.58846</v>
          </cell>
          <cell r="AM268">
            <v>3.1831290000000001</v>
          </cell>
          <cell r="AN268">
            <v>12.050218999999998</v>
          </cell>
          <cell r="AO268">
            <v>39.219701999999998</v>
          </cell>
          <cell r="AP268">
            <v>40.476074999999994</v>
          </cell>
          <cell r="AQ268">
            <v>92.660563999999994</v>
          </cell>
          <cell r="AR268">
            <v>142.67191599999998</v>
          </cell>
          <cell r="AS268">
            <v>217.48335899999998</v>
          </cell>
          <cell r="AT268">
            <v>296.02258999999998</v>
          </cell>
          <cell r="AU268">
            <v>227.82735399999999</v>
          </cell>
          <cell r="AV268">
            <v>302.94176600000003</v>
          </cell>
          <cell r="AW268">
            <v>627.21331899999996</v>
          </cell>
          <cell r="AX268">
            <v>432.83030199999996</v>
          </cell>
          <cell r="AY268">
            <v>290.98674099999999</v>
          </cell>
          <cell r="AZ268">
            <v>0</v>
          </cell>
          <cell r="BA268">
            <v>0</v>
          </cell>
        </row>
        <row r="269">
          <cell r="B269">
            <v>4.1573741999999997E-2</v>
          </cell>
          <cell r="C269">
            <v>3.3966860000000008E-2</v>
          </cell>
          <cell r="D269">
            <v>1.9143038460000001E-2</v>
          </cell>
          <cell r="E269">
            <v>1.67031152E-2</v>
          </cell>
          <cell r="F269">
            <v>2.3042987000000001E-2</v>
          </cell>
          <cell r="G269">
            <v>2.9511955040000003E-2</v>
          </cell>
          <cell r="H269">
            <v>3.2326786580000003E-2</v>
          </cell>
          <cell r="I269">
            <v>7.1102742800000007E-2</v>
          </cell>
          <cell r="J269">
            <v>0.24083299999999999</v>
          </cell>
          <cell r="K269">
            <v>6.2631506079999982E-2</v>
          </cell>
          <cell r="L269">
            <v>8.6611284460000007E-2</v>
          </cell>
          <cell r="M269">
            <v>5.2651159166666656E-2</v>
          </cell>
          <cell r="N269">
            <v>0.1734039</v>
          </cell>
          <cell r="O269">
            <v>8.8320556599999989E-2</v>
          </cell>
          <cell r="P269">
            <v>9.6462111550000007E-2</v>
          </cell>
          <cell r="Q269">
            <v>9.9031866666666662E-2</v>
          </cell>
          <cell r="R269">
            <v>8.7775070199999985E-2</v>
          </cell>
          <cell r="S269">
            <v>7.8618333200000001E-2</v>
          </cell>
          <cell r="T269">
            <v>0.10761088966666665</v>
          </cell>
          <cell r="U269">
            <v>0.10694203740000001</v>
          </cell>
          <cell r="V269">
            <v>0.2265088382799999</v>
          </cell>
          <cell r="W269">
            <v>0.35986251949999998</v>
          </cell>
          <cell r="X269">
            <v>0.15336860000000005</v>
          </cell>
          <cell r="Y269">
            <v>0.12245886872</v>
          </cell>
          <cell r="Z269">
            <v>0</v>
          </cell>
          <cell r="AA269">
            <v>0</v>
          </cell>
          <cell r="AB269">
            <v>4.4783200000000001</v>
          </cell>
          <cell r="AC269">
            <v>3.3936759999999997</v>
          </cell>
          <cell r="AD269">
            <v>1.8190259999999998</v>
          </cell>
          <cell r="AE269">
            <v>1.7012659999999999</v>
          </cell>
          <cell r="AF269">
            <v>2.3938000000000001</v>
          </cell>
          <cell r="AG269">
            <v>3.231922</v>
          </cell>
          <cell r="AH269">
            <v>3.4984600000000006</v>
          </cell>
          <cell r="AI269">
            <v>7.8372390000000003</v>
          </cell>
          <cell r="AJ269">
            <v>11.990955</v>
          </cell>
          <cell r="AK269">
            <v>8.1581989999999998</v>
          </cell>
          <cell r="AL269">
            <v>13.462261</v>
          </cell>
          <cell r="AM269">
            <v>9.2855570000000007</v>
          </cell>
          <cell r="AN269">
            <v>22.410810999999999</v>
          </cell>
          <cell r="AO269">
            <v>15.246858</v>
          </cell>
          <cell r="AP269">
            <v>16.120937999999999</v>
          </cell>
          <cell r="AQ269">
            <v>15.206450000000004</v>
          </cell>
          <cell r="AR269">
            <v>11.532693999999999</v>
          </cell>
          <cell r="AS269">
            <v>10.635866999999999</v>
          </cell>
          <cell r="AT269">
            <v>18.093628000000002</v>
          </cell>
          <cell r="AU269">
            <v>16.466943999999998</v>
          </cell>
          <cell r="AV269">
            <v>27.550467999999995</v>
          </cell>
          <cell r="AW269">
            <v>63.654097999999998</v>
          </cell>
          <cell r="AX269">
            <v>33.785476000000003</v>
          </cell>
          <cell r="AY269">
            <v>24.208915999999999</v>
          </cell>
          <cell r="AZ269">
            <v>0</v>
          </cell>
          <cell r="BA269">
            <v>0</v>
          </cell>
        </row>
        <row r="272">
          <cell r="B272">
            <v>0.22824049999999999</v>
          </cell>
          <cell r="C272">
            <v>0.26120502000000001</v>
          </cell>
          <cell r="D272">
            <v>0.42520951000000001</v>
          </cell>
          <cell r="E272">
            <v>0.31948322500000004</v>
          </cell>
          <cell r="F272">
            <v>0.38727001640000003</v>
          </cell>
          <cell r="G272">
            <v>0.32070920319999996</v>
          </cell>
          <cell r="H272">
            <v>0.34909491999999992</v>
          </cell>
          <cell r="I272">
            <v>0.30448066999999995</v>
          </cell>
          <cell r="J272">
            <v>0.39780006499999992</v>
          </cell>
          <cell r="K272">
            <v>0.30291983571999992</v>
          </cell>
          <cell r="L272">
            <v>0.29145232460000003</v>
          </cell>
          <cell r="M272">
            <v>0.23130217259999997</v>
          </cell>
          <cell r="N272">
            <v>0.21654269999999995</v>
          </cell>
          <cell r="O272">
            <v>0.27753208979999999</v>
          </cell>
          <cell r="P272">
            <v>0.30246149999999999</v>
          </cell>
          <cell r="Q272">
            <v>0.36328729999999992</v>
          </cell>
          <cell r="R272">
            <v>0.31172589999999994</v>
          </cell>
          <cell r="S272">
            <v>0.45303523751999997</v>
          </cell>
          <cell r="T272">
            <v>0.4558544876666667</v>
          </cell>
          <cell r="U272">
            <v>0.33841010286666667</v>
          </cell>
          <cell r="V272">
            <v>0.46850769999999997</v>
          </cell>
          <cell r="W272">
            <v>0.4609798</v>
          </cell>
          <cell r="X272">
            <v>0.35429889999999997</v>
          </cell>
          <cell r="Y272">
            <v>0.45193159999999999</v>
          </cell>
          <cell r="Z272">
            <v>0</v>
          </cell>
          <cell r="AA272">
            <v>0</v>
          </cell>
          <cell r="AB272">
            <v>18.328606999999998</v>
          </cell>
          <cell r="AC272">
            <v>21.265887000000003</v>
          </cell>
          <cell r="AD272">
            <v>28.056030000000003</v>
          </cell>
          <cell r="AE272">
            <v>30.663046999999999</v>
          </cell>
          <cell r="AF272">
            <v>39.287362000000002</v>
          </cell>
          <cell r="AG272">
            <v>34.088597</v>
          </cell>
          <cell r="AH272">
            <v>37.194811000000001</v>
          </cell>
          <cell r="AI272">
            <v>35.944468999999998</v>
          </cell>
          <cell r="AJ272">
            <v>43.610200999999996</v>
          </cell>
          <cell r="AK272">
            <v>32.562620999999993</v>
          </cell>
          <cell r="AL272">
            <v>40.947055000000006</v>
          </cell>
          <cell r="AM272">
            <v>35.112988999999999</v>
          </cell>
          <cell r="AN272">
            <v>34.18897299999999</v>
          </cell>
          <cell r="AO272">
            <v>43.014710999999998</v>
          </cell>
          <cell r="AP272">
            <v>45.743854999999996</v>
          </cell>
          <cell r="AQ272">
            <v>50.647807</v>
          </cell>
          <cell r="AR272">
            <v>35.111661000000005</v>
          </cell>
          <cell r="AS272">
            <v>56.93065</v>
          </cell>
          <cell r="AT272">
            <v>64.834149000000025</v>
          </cell>
          <cell r="AU272">
            <v>36.240119</v>
          </cell>
          <cell r="AV272">
            <v>47.380361999999998</v>
          </cell>
          <cell r="AW272">
            <v>82.984517999999994</v>
          </cell>
          <cell r="AX272">
            <v>55.978820999999996</v>
          </cell>
          <cell r="AY272">
            <v>58.942117999999994</v>
          </cell>
          <cell r="AZ272">
            <v>0</v>
          </cell>
          <cell r="BA272">
            <v>0</v>
          </cell>
        </row>
      </sheetData>
      <sheetData sheetId="56">
        <row r="12">
          <cell r="B12">
            <v>3.1990699999999997E-2</v>
          </cell>
          <cell r="C12">
            <v>2.7726500000000008E-2</v>
          </cell>
          <cell r="D12">
            <v>2.7599999999999999E-4</v>
          </cell>
          <cell r="E12">
            <v>4.5277799999999995E-3</v>
          </cell>
          <cell r="F12">
            <v>6.0122000000000005E-3</v>
          </cell>
          <cell r="G12">
            <v>7.537099999999998E-3</v>
          </cell>
          <cell r="H12">
            <v>1.0688099999999999E-2</v>
          </cell>
          <cell r="I12">
            <v>3.2160899999999992E-2</v>
          </cell>
          <cell r="J12">
            <v>1.0487999999999997E-2</v>
          </cell>
          <cell r="K12">
            <v>6.4722000000000009E-3</v>
          </cell>
          <cell r="L12">
            <v>6.2320474779999996E-2</v>
          </cell>
          <cell r="M12">
            <v>8.6017699999999989E-2</v>
          </cell>
          <cell r="N12">
            <v>6.7822399999999991E-2</v>
          </cell>
          <cell r="O12">
            <v>3.1878000000000004E-2</v>
          </cell>
          <cell r="P12">
            <v>1.7854899999999993E-2</v>
          </cell>
          <cell r="Q12">
            <v>2.6817999999999988E-2</v>
          </cell>
          <cell r="R12">
            <v>4.5882699999999998E-2</v>
          </cell>
          <cell r="S12">
            <v>7.9837600000000022E-2</v>
          </cell>
          <cell r="T12">
            <v>9.39322300000002E-3</v>
          </cell>
          <cell r="U12">
            <v>3.3579999999999721E-4</v>
          </cell>
          <cell r="V12">
            <v>1.0579999999999964E-4</v>
          </cell>
          <cell r="W12">
            <v>9.0596263999999718E-4</v>
          </cell>
          <cell r="X12">
            <v>4.0019999999999639E-4</v>
          </cell>
          <cell r="Y12">
            <v>1.0350000000000636E-4</v>
          </cell>
          <cell r="Z12">
            <v>1.4653299999999989E-2</v>
          </cell>
          <cell r="AA12">
            <v>0</v>
          </cell>
          <cell r="AB12">
            <v>5.2575999999999992</v>
          </cell>
          <cell r="AC12">
            <v>4.3228919999999995</v>
          </cell>
          <cell r="AD12">
            <v>3.9765999999999996E-2</v>
          </cell>
          <cell r="AE12">
            <v>0.76937899999999992</v>
          </cell>
          <cell r="AF12">
            <v>1.0663939999999998</v>
          </cell>
          <cell r="AG12">
            <v>1.596568</v>
          </cell>
          <cell r="AH12">
            <v>2.1591469999999999</v>
          </cell>
          <cell r="AI12">
            <v>3.6622899999999996</v>
          </cell>
          <cell r="AJ12">
            <v>2.7308580000000005</v>
          </cell>
          <cell r="AK12">
            <v>1.3011250000000003</v>
          </cell>
          <cell r="AL12">
            <v>10.416602999999999</v>
          </cell>
          <cell r="AM12">
            <v>15.276376000000001</v>
          </cell>
          <cell r="AN12">
            <v>12.535488999999998</v>
          </cell>
          <cell r="AO12">
            <v>6.4702710000000003</v>
          </cell>
          <cell r="AP12">
            <v>3.8941330000000001</v>
          </cell>
          <cell r="AQ12">
            <v>5.5220429999999991</v>
          </cell>
          <cell r="AR12">
            <v>7.0897009999999989</v>
          </cell>
          <cell r="AS12">
            <v>12.529260999999998</v>
          </cell>
          <cell r="AT12">
            <v>1.6026489999999995</v>
          </cell>
          <cell r="AU12">
            <v>5.0821000000000005E-2</v>
          </cell>
          <cell r="AV12">
            <v>1.0555999999999788E-2</v>
          </cell>
          <cell r="AW12">
            <v>0.16004299999999994</v>
          </cell>
          <cell r="AX12">
            <v>8.9626000000000872E-2</v>
          </cell>
          <cell r="AY12">
            <v>1.328000000000884E-3</v>
          </cell>
          <cell r="AZ12">
            <v>3.2445819999999999</v>
          </cell>
          <cell r="BA12">
            <v>0</v>
          </cell>
        </row>
        <row r="21">
          <cell r="B21">
            <v>1.3296299999999999E-2</v>
          </cell>
          <cell r="C21">
            <v>1.7958400000000003E-2</v>
          </cell>
          <cell r="D21">
            <v>1.6109200000000001E-2</v>
          </cell>
          <cell r="E21">
            <v>1.5945900000000002E-2</v>
          </cell>
          <cell r="F21">
            <v>2.2643499999999997E-2</v>
          </cell>
          <cell r="G21">
            <v>9.321900000000001E-3</v>
          </cell>
          <cell r="H21">
            <v>1.2061200000000001E-2</v>
          </cell>
          <cell r="I21">
            <v>7.6589999999999991E-3</v>
          </cell>
          <cell r="J21">
            <v>7.5992000000000004E-3</v>
          </cell>
          <cell r="K21">
            <v>5.0439000000000005E-3</v>
          </cell>
          <cell r="L21">
            <v>2.9071999999999987E-3</v>
          </cell>
          <cell r="M21">
            <v>2.2562999999999993E-3</v>
          </cell>
          <cell r="N21">
            <v>1.147699999999998E-3</v>
          </cell>
          <cell r="O21">
            <v>1.6651999999999952E-3</v>
          </cell>
          <cell r="P21">
            <v>1.1338999999999985E-3</v>
          </cell>
          <cell r="Q21">
            <v>2.5369000000000017E-3</v>
          </cell>
          <cell r="R21">
            <v>2.3230000000000021E-3</v>
          </cell>
          <cell r="S21">
            <v>3.1442057999999974E-3</v>
          </cell>
          <cell r="T21">
            <v>2.1206000000000003E-3</v>
          </cell>
          <cell r="U21">
            <v>8.602000000000054E-4</v>
          </cell>
          <cell r="V21">
            <v>1.4789E-3</v>
          </cell>
          <cell r="W21">
            <v>1.1775999999999974E-3</v>
          </cell>
          <cell r="X21">
            <v>1.1155000000000019E-3</v>
          </cell>
          <cell r="Y21">
            <v>7.9579999999999755E-4</v>
          </cell>
          <cell r="Z21">
            <v>1.91314E-2</v>
          </cell>
          <cell r="AA21">
            <v>0</v>
          </cell>
          <cell r="AB21">
            <v>1.3747670000000003</v>
          </cell>
          <cell r="AC21">
            <v>1.8171140000000001</v>
          </cell>
          <cell r="AD21">
            <v>1.3707180000000001</v>
          </cell>
          <cell r="AE21">
            <v>1.4884629999999999</v>
          </cell>
          <cell r="AF21">
            <v>2.7491459999999996</v>
          </cell>
          <cell r="AG21">
            <v>1.119116</v>
          </cell>
          <cell r="AH21">
            <v>1.6111360000000001</v>
          </cell>
          <cell r="AI21">
            <v>1.1936989999999996</v>
          </cell>
          <cell r="AJ21">
            <v>1.4932450000000004</v>
          </cell>
          <cell r="AK21">
            <v>1.1683850000000002</v>
          </cell>
          <cell r="AL21">
            <v>0.55085899999999999</v>
          </cell>
          <cell r="AM21">
            <v>0.47325799999999996</v>
          </cell>
          <cell r="AN21">
            <v>0.23544900000000002</v>
          </cell>
          <cell r="AO21">
            <v>0.31426299999999996</v>
          </cell>
          <cell r="AP21">
            <v>0.22877600000000031</v>
          </cell>
          <cell r="AQ21">
            <v>0.48646300000000009</v>
          </cell>
          <cell r="AR21">
            <v>0.31106599999999984</v>
          </cell>
          <cell r="AS21">
            <v>0.47403300000000015</v>
          </cell>
          <cell r="AT21">
            <v>0.36080800000000002</v>
          </cell>
          <cell r="AU21">
            <v>0.15687499999999988</v>
          </cell>
          <cell r="AV21">
            <v>0.22031000000000001</v>
          </cell>
          <cell r="AW21">
            <v>0.22154199999999991</v>
          </cell>
          <cell r="AX21">
            <v>0.20808999999999989</v>
          </cell>
          <cell r="AY21">
            <v>0.16594599999999993</v>
          </cell>
          <cell r="AZ21">
            <v>3.1239919999999999</v>
          </cell>
          <cell r="BA21">
            <v>0</v>
          </cell>
        </row>
        <row r="23">
          <cell r="B23">
            <v>0.12100989999999995</v>
          </cell>
          <cell r="C23">
            <v>0.1359967</v>
          </cell>
          <cell r="D23">
            <v>0.12707960000000007</v>
          </cell>
          <cell r="E23">
            <v>0.14791070000000001</v>
          </cell>
          <cell r="F23">
            <v>0.20464940000000009</v>
          </cell>
          <cell r="G23">
            <v>0.11700099999999997</v>
          </cell>
          <cell r="H23">
            <v>6.7433699999999985E-2</v>
          </cell>
          <cell r="I23">
            <v>6.5722499999999906E-2</v>
          </cell>
          <cell r="J23">
            <v>3.669420000000001E-2</v>
          </cell>
          <cell r="K23">
            <v>1.3958699999999991E-2</v>
          </cell>
          <cell r="L23">
            <v>3.3395999999999981E-3</v>
          </cell>
          <cell r="M23">
            <v>1.3340000000000574E-3</v>
          </cell>
          <cell r="N23">
            <v>2.4264999999999981E-3</v>
          </cell>
          <cell r="O23">
            <v>6.5274000000000165E-3</v>
          </cell>
          <cell r="P23">
            <v>9.8171302500000279E-3</v>
          </cell>
          <cell r="Q23">
            <v>3.8443426666666614E-2</v>
          </cell>
          <cell r="R23">
            <v>1.995979100000006E-2</v>
          </cell>
          <cell r="S23">
            <v>4.6889081790000064E-2</v>
          </cell>
          <cell r="T23">
            <v>4.669689999999993E-2</v>
          </cell>
          <cell r="U23">
            <v>4.0180999999999911E-2</v>
          </cell>
          <cell r="V23">
            <v>2.1314099999999891E-2</v>
          </cell>
          <cell r="W23">
            <v>1.1603499999999989E-2</v>
          </cell>
          <cell r="X23">
            <v>7.0517999999999414E-3</v>
          </cell>
          <cell r="Y23">
            <v>6.4859999999999918E-4</v>
          </cell>
          <cell r="Z23">
            <v>0.35955209999999987</v>
          </cell>
          <cell r="AA23">
            <v>0</v>
          </cell>
          <cell r="AB23">
            <v>12.297071999999996</v>
          </cell>
          <cell r="AC23">
            <v>12.376324</v>
          </cell>
          <cell r="AD23">
            <v>13.072634999999998</v>
          </cell>
          <cell r="AE23">
            <v>15.741970999999999</v>
          </cell>
          <cell r="AF23">
            <v>25.376036999999997</v>
          </cell>
          <cell r="AG23">
            <v>14.808929999999997</v>
          </cell>
          <cell r="AH23">
            <v>11.508147000000001</v>
          </cell>
          <cell r="AI23">
            <v>11.728723000000002</v>
          </cell>
          <cell r="AJ23">
            <v>6.6184089999999998</v>
          </cell>
          <cell r="AK23">
            <v>2.1100840000000005</v>
          </cell>
          <cell r="AL23">
            <v>0.56867699999999388</v>
          </cell>
          <cell r="AM23">
            <v>0.2440159999999949</v>
          </cell>
          <cell r="AN23">
            <v>0.34945400000000149</v>
          </cell>
          <cell r="AO23">
            <v>0.93123500000000092</v>
          </cell>
          <cell r="AP23">
            <v>1.4202239999999975</v>
          </cell>
          <cell r="AQ23">
            <v>4.7005459999999957</v>
          </cell>
          <cell r="AR23">
            <v>2.0322069999999997</v>
          </cell>
          <cell r="AS23">
            <v>5.2160890000000038</v>
          </cell>
          <cell r="AT23">
            <v>6.1802360000000007</v>
          </cell>
          <cell r="AU23">
            <v>3.5898269999999997</v>
          </cell>
          <cell r="AV23">
            <v>1.8588939999999994</v>
          </cell>
          <cell r="AW23">
            <v>1.7605879999999985</v>
          </cell>
          <cell r="AX23">
            <v>1.0684210000000007</v>
          </cell>
          <cell r="AY23">
            <v>8.078500000000588E-2</v>
          </cell>
          <cell r="AZ23">
            <v>46.433437999999995</v>
          </cell>
          <cell r="BA23">
            <v>0</v>
          </cell>
        </row>
        <row r="39">
          <cell r="B39">
            <v>3.7375000000000004E-3</v>
          </cell>
          <cell r="C39">
            <v>7.4589000000000001E-3</v>
          </cell>
          <cell r="D39">
            <v>1.3220400000000004E-2</v>
          </cell>
          <cell r="E39">
            <v>1.6806099999999997E-2</v>
          </cell>
          <cell r="F39">
            <v>3.0182899999999999E-2</v>
          </cell>
          <cell r="G39">
            <v>1.1511499999999999E-2</v>
          </cell>
          <cell r="H39">
            <v>7.0609999999999996E-3</v>
          </cell>
          <cell r="I39">
            <v>1.0830699999999999E-2</v>
          </cell>
          <cell r="J39">
            <v>7.6842999999999998E-3</v>
          </cell>
          <cell r="K39">
            <v>5.4095999999999997E-3</v>
          </cell>
          <cell r="L39">
            <v>4.5447999999999999E-3</v>
          </cell>
          <cell r="M39">
            <v>5.819E-4</v>
          </cell>
          <cell r="N39">
            <v>7.061000000000003E-4</v>
          </cell>
          <cell r="O39">
            <v>1.0533999999999995E-3</v>
          </cell>
          <cell r="P39">
            <v>3.2889999999999916E-4</v>
          </cell>
          <cell r="Q39">
            <v>1.5478999999999996E-3</v>
          </cell>
          <cell r="R39">
            <v>2.7968000000000003E-3</v>
          </cell>
          <cell r="S39">
            <v>5.6349999999999803E-4</v>
          </cell>
          <cell r="T39">
            <v>4.4504678000000068E-3</v>
          </cell>
          <cell r="U39">
            <v>4.8640687499999953E-3</v>
          </cell>
          <cell r="V39">
            <v>3.8363999999999968E-3</v>
          </cell>
          <cell r="W39">
            <v>1.3500999999999985E-2</v>
          </cell>
          <cell r="X39">
            <v>8.3167999999999923E-3</v>
          </cell>
          <cell r="Y39">
            <v>5.6580000000000033E-3</v>
          </cell>
          <cell r="Z39">
            <v>4.5619124600000005E-2</v>
          </cell>
          <cell r="AA39">
            <v>0</v>
          </cell>
          <cell r="AB39">
            <v>0.53839800000000004</v>
          </cell>
          <cell r="AC39">
            <v>0.89614099999999985</v>
          </cell>
          <cell r="AD39">
            <v>1.4536579999999999</v>
          </cell>
          <cell r="AE39">
            <v>2.1571500000000001</v>
          </cell>
          <cell r="AF39">
            <v>4.0883389999999995</v>
          </cell>
          <cell r="AG39">
            <v>1.8225219999999998</v>
          </cell>
          <cell r="AH39">
            <v>1.1001979999999998</v>
          </cell>
          <cell r="AI39">
            <v>1.917165</v>
          </cell>
          <cell r="AJ39">
            <v>1.4822089999999997</v>
          </cell>
          <cell r="AK39">
            <v>0.95535999999999988</v>
          </cell>
          <cell r="AL39">
            <v>0.99186900000000011</v>
          </cell>
          <cell r="AM39">
            <v>0.15349599999999999</v>
          </cell>
          <cell r="AN39">
            <v>0.16548099999999999</v>
          </cell>
          <cell r="AO39">
            <v>0.24140700000000015</v>
          </cell>
          <cell r="AP39">
            <v>8.6413000000000073E-2</v>
          </cell>
          <cell r="AQ39">
            <v>0.35941000000000001</v>
          </cell>
          <cell r="AR39">
            <v>0.40725900000000004</v>
          </cell>
          <cell r="AS39">
            <v>0.10894799999999982</v>
          </cell>
          <cell r="AT39">
            <v>0.99012200000000039</v>
          </cell>
          <cell r="AU39">
            <v>0.94073699999999993</v>
          </cell>
          <cell r="AV39">
            <v>0.55281299999999955</v>
          </cell>
          <cell r="AW39">
            <v>3.1669600000000013</v>
          </cell>
          <cell r="AX39">
            <v>2.0713179999999998</v>
          </cell>
          <cell r="AY39">
            <v>1.3449489999999997</v>
          </cell>
          <cell r="AZ39">
            <v>8.2881629999999991</v>
          </cell>
          <cell r="BA39">
            <v>0</v>
          </cell>
        </row>
        <row r="72">
          <cell r="B72">
            <v>1.8232100000000001E-2</v>
          </cell>
          <cell r="C72">
            <v>2.1194499999999998E-2</v>
          </cell>
          <cell r="D72">
            <v>1.1113600000000001E-2</v>
          </cell>
          <cell r="E72">
            <v>9.5645499999999981E-3</v>
          </cell>
          <cell r="F72">
            <v>1.7793903999999992E-2</v>
          </cell>
          <cell r="G72">
            <v>1.0432799999999996E-2</v>
          </cell>
          <cell r="H72">
            <v>1.2291200000000002E-2</v>
          </cell>
          <cell r="I72">
            <v>2.3211600000000002E-2</v>
          </cell>
          <cell r="J72">
            <v>2.8310699999999994E-2</v>
          </cell>
          <cell r="K72">
            <v>1.3487199999999998E-2</v>
          </cell>
          <cell r="L72">
            <v>1.346299342E-2</v>
          </cell>
          <cell r="M72">
            <v>2.9118000000000026E-3</v>
          </cell>
          <cell r="N72">
            <v>4.4665999999999977E-3</v>
          </cell>
          <cell r="O72">
            <v>2.3114999999999941E-3</v>
          </cell>
          <cell r="P72">
            <v>4.2112999999999803E-3</v>
          </cell>
          <cell r="Q72">
            <v>1.3586099999999997E-2</v>
          </cell>
          <cell r="R72">
            <v>1.4370400000000005E-2</v>
          </cell>
          <cell r="S72">
            <v>4.5493999999999951E-3</v>
          </cell>
          <cell r="T72">
            <v>3.7466999999999917E-3</v>
          </cell>
          <cell r="U72">
            <v>3.2522000000000176E-3</v>
          </cell>
          <cell r="V72">
            <v>2.3597999999999814E-3</v>
          </cell>
          <cell r="W72">
            <v>1.384599999999972E-3</v>
          </cell>
          <cell r="X72">
            <v>5.3612999999999994E-3</v>
          </cell>
          <cell r="Y72">
            <v>2.0838000000000106E-3</v>
          </cell>
          <cell r="Z72">
            <v>0.12872639999999999</v>
          </cell>
          <cell r="AA72">
            <v>0</v>
          </cell>
          <cell r="AB72">
            <v>2.3306500000000021</v>
          </cell>
          <cell r="AC72">
            <v>2.6684520000000003</v>
          </cell>
          <cell r="AD72">
            <v>1.3133890000000008</v>
          </cell>
          <cell r="AE72">
            <v>1.1486419999999997</v>
          </cell>
          <cell r="AF72">
            <v>2.9619239999999998</v>
          </cell>
          <cell r="AG72">
            <v>1.8894669999999989</v>
          </cell>
          <cell r="AH72">
            <v>2.4327960000000002</v>
          </cell>
          <cell r="AI72">
            <v>4.517786000000001</v>
          </cell>
          <cell r="AJ72">
            <v>5.7271060000000009</v>
          </cell>
          <cell r="AK72">
            <v>2.8662809999999999</v>
          </cell>
          <cell r="AL72">
            <v>3.4632569999999996</v>
          </cell>
          <cell r="AM72">
            <v>0.86044299999999962</v>
          </cell>
          <cell r="AN72">
            <v>1.2770260000000002</v>
          </cell>
          <cell r="AO72">
            <v>0.48083600000000004</v>
          </cell>
          <cell r="AP72">
            <v>0.88056299999999954</v>
          </cell>
          <cell r="AQ72">
            <v>2.2073039999999988</v>
          </cell>
          <cell r="AR72">
            <v>2.1696280000000003</v>
          </cell>
          <cell r="AS72">
            <v>0.77138799999999996</v>
          </cell>
          <cell r="AT72">
            <v>0.59845900000000007</v>
          </cell>
          <cell r="AU72">
            <v>0.38710700000000031</v>
          </cell>
          <cell r="AV72">
            <v>0.27098800000000001</v>
          </cell>
          <cell r="AW72">
            <v>0.24070200000000064</v>
          </cell>
          <cell r="AX72">
            <v>0.95747000000000071</v>
          </cell>
          <cell r="AY72">
            <v>0.45742200000000111</v>
          </cell>
          <cell r="AZ72">
            <v>17.735509999999998</v>
          </cell>
          <cell r="BA72">
            <v>0</v>
          </cell>
        </row>
        <row r="91">
          <cell r="B91">
            <v>0.15684159999999997</v>
          </cell>
          <cell r="C91">
            <v>0.14593730000000005</v>
          </cell>
          <cell r="D91">
            <v>8.3828100000000016E-2</v>
          </cell>
          <cell r="E91">
            <v>0.14360510000000015</v>
          </cell>
          <cell r="F91">
            <v>0.12226799999999999</v>
          </cell>
          <cell r="G91">
            <v>6.7781000000000036E-2</v>
          </cell>
          <cell r="H91">
            <v>6.7401500000000003E-2</v>
          </cell>
          <cell r="I91">
            <v>3.7483099999999991E-2</v>
          </cell>
          <cell r="J91">
            <v>3.8143199999999933E-2</v>
          </cell>
          <cell r="K91">
            <v>1.2583300000000019E-2</v>
          </cell>
          <cell r="L91">
            <v>1.1187199999999953E-2</v>
          </cell>
          <cell r="M91">
            <v>1.1256199999999938E-2</v>
          </cell>
          <cell r="N91">
            <v>7.0310999999999568E-3</v>
          </cell>
          <cell r="O91">
            <v>2.5024000000000157E-3</v>
          </cell>
          <cell r="P91">
            <v>1.0296114910000043E-2</v>
          </cell>
          <cell r="Q91">
            <v>5.9996120999999958E-2</v>
          </cell>
          <cell r="R91">
            <v>2.7050300000000027E-2</v>
          </cell>
          <cell r="S91">
            <v>4.0846371600000042E-2</v>
          </cell>
          <cell r="T91">
            <v>4.3634066666666804E-2</v>
          </cell>
          <cell r="U91">
            <v>9.4766056666666376E-3</v>
          </cell>
          <cell r="V91">
            <v>6.2102511599999577E-3</v>
          </cell>
          <cell r="W91">
            <v>4.719600000000046E-3</v>
          </cell>
          <cell r="X91">
            <v>9.7956999999999628E-3</v>
          </cell>
          <cell r="Y91">
            <v>5.0968000000000124E-3</v>
          </cell>
          <cell r="Z91">
            <v>0.48969069999999998</v>
          </cell>
          <cell r="AA91">
            <v>0</v>
          </cell>
          <cell r="AB91">
            <v>15.013897999999998</v>
          </cell>
          <cell r="AC91">
            <v>13.87594799999999</v>
          </cell>
          <cell r="AD91">
            <v>9.2652400000000021</v>
          </cell>
          <cell r="AE91">
            <v>17.266837999999993</v>
          </cell>
          <cell r="AF91">
            <v>16.874594999999992</v>
          </cell>
          <cell r="AG91">
            <v>10.214625999999996</v>
          </cell>
          <cell r="AH91">
            <v>12.147933999999992</v>
          </cell>
          <cell r="AI91">
            <v>6.680610999999999</v>
          </cell>
          <cell r="AJ91">
            <v>7.1342539999999985</v>
          </cell>
          <cell r="AK91">
            <v>1.9593399999999974</v>
          </cell>
          <cell r="AL91">
            <v>2.6193470000000048</v>
          </cell>
          <cell r="AM91">
            <v>3.7333169999999996</v>
          </cell>
          <cell r="AN91">
            <v>1.8041089999999969</v>
          </cell>
          <cell r="AO91">
            <v>0.38947999999999183</v>
          </cell>
          <cell r="AP91">
            <v>1.4586049999999915</v>
          </cell>
          <cell r="AQ91">
            <v>7.137947000000004</v>
          </cell>
          <cell r="AR91">
            <v>2.6881490000000028</v>
          </cell>
          <cell r="AS91">
            <v>4.5322490000000002</v>
          </cell>
          <cell r="AT91">
            <v>5.7615880000000033</v>
          </cell>
          <cell r="AU91">
            <v>1.0544120000000028</v>
          </cell>
          <cell r="AV91">
            <v>0.63466400000000078</v>
          </cell>
          <cell r="AW91">
            <v>0.7238399999999956</v>
          </cell>
          <cell r="AX91">
            <v>1.8005110000000002</v>
          </cell>
          <cell r="AY91">
            <v>0.69207899999999967</v>
          </cell>
          <cell r="AZ91">
            <v>64.547297</v>
          </cell>
          <cell r="BA91">
            <v>0</v>
          </cell>
        </row>
        <row r="112">
          <cell r="B112">
            <v>7.5851699999999994E-2</v>
          </cell>
          <cell r="C112">
            <v>9.9178299999999997E-2</v>
          </cell>
          <cell r="D112">
            <v>0.10875319999999997</v>
          </cell>
          <cell r="E112">
            <v>9.0189899999999962E-2</v>
          </cell>
          <cell r="F112">
            <v>8.6951499999999959E-2</v>
          </cell>
          <cell r="G112">
            <v>3.0332400000000009E-2</v>
          </cell>
          <cell r="H112">
            <v>1.4605000000000035E-3</v>
          </cell>
          <cell r="I112">
            <v>2.4829879999999915E-3</v>
          </cell>
          <cell r="J112">
            <v>5.3797000000000011E-3</v>
          </cell>
          <cell r="K112">
            <v>4.4389999999999707E-4</v>
          </cell>
          <cell r="L112">
            <v>0</v>
          </cell>
          <cell r="M112">
            <v>7.7510000000000252E-4</v>
          </cell>
          <cell r="N112">
            <v>8.8779999999999762E-4</v>
          </cell>
          <cell r="O112">
            <v>0</v>
          </cell>
          <cell r="P112">
            <v>0</v>
          </cell>
          <cell r="Q112">
            <v>6.6631000000000051E-3</v>
          </cell>
          <cell r="R112">
            <v>7.6314000000000035E-3</v>
          </cell>
          <cell r="S112">
            <v>6.927599999999999E-3</v>
          </cell>
          <cell r="T112">
            <v>8.6847999999999995E-3</v>
          </cell>
          <cell r="U112">
            <v>1.6740611333333318E-2</v>
          </cell>
          <cell r="V112">
            <v>1.0398300000000003E-2</v>
          </cell>
          <cell r="W112">
            <v>7.2680000000000002E-3</v>
          </cell>
          <cell r="X112">
            <v>3.5075000000000071E-3</v>
          </cell>
          <cell r="Y112">
            <v>1.0418999999999984E-3</v>
          </cell>
          <cell r="Z112">
            <v>1.5681399999999998E-2</v>
          </cell>
          <cell r="AA112">
            <v>0</v>
          </cell>
          <cell r="AB112">
            <v>8.3875840000000021</v>
          </cell>
          <cell r="AC112">
            <v>9.4374449999999985</v>
          </cell>
          <cell r="AD112">
            <v>10.925041</v>
          </cell>
          <cell r="AE112">
            <v>8.6429679999999962</v>
          </cell>
          <cell r="AF112">
            <v>10.743324000000001</v>
          </cell>
          <cell r="AG112">
            <v>3.4979309999999977</v>
          </cell>
          <cell r="AH112">
            <v>0.2051860000000012</v>
          </cell>
          <cell r="AI112">
            <v>0.44812199999999969</v>
          </cell>
          <cell r="AJ112">
            <v>0.9821390000000001</v>
          </cell>
          <cell r="AK112">
            <v>5.4011000000000031E-2</v>
          </cell>
          <cell r="AL112">
            <v>0</v>
          </cell>
          <cell r="AM112">
            <v>0.14966299999999988</v>
          </cell>
          <cell r="AN112">
            <v>0.15388299999999999</v>
          </cell>
          <cell r="AO112">
            <v>0</v>
          </cell>
          <cell r="AP112">
            <v>0</v>
          </cell>
          <cell r="AQ112">
            <v>1.0680620000000003</v>
          </cell>
          <cell r="AR112">
            <v>1.060962</v>
          </cell>
          <cell r="AS112">
            <v>0.93060199999999993</v>
          </cell>
          <cell r="AT112">
            <v>1.371864</v>
          </cell>
          <cell r="AU112">
            <v>2.3640879999999997</v>
          </cell>
          <cell r="AV112">
            <v>1.4769759999999996</v>
          </cell>
          <cell r="AW112">
            <v>1.2491329999999996</v>
          </cell>
          <cell r="AX112">
            <v>0.75835199999999947</v>
          </cell>
          <cell r="AY112">
            <v>0.21421200000000007</v>
          </cell>
          <cell r="AZ112">
            <v>2.111415</v>
          </cell>
          <cell r="BA112">
            <v>0</v>
          </cell>
        </row>
        <row r="114">
          <cell r="B114">
            <v>5.9855199999999997E-2</v>
          </cell>
          <cell r="C114">
            <v>5.4023550000000004E-2</v>
          </cell>
          <cell r="D114">
            <v>5.3412899999999985E-2</v>
          </cell>
          <cell r="E114">
            <v>8.5599743999999992E-2</v>
          </cell>
          <cell r="F114">
            <v>0.13590930000000004</v>
          </cell>
          <cell r="G114">
            <v>0.11047820000000001</v>
          </cell>
          <cell r="H114">
            <v>9.5029100000000005E-2</v>
          </cell>
          <cell r="I114">
            <v>9.0238200000000046E-2</v>
          </cell>
          <cell r="J114">
            <v>4.1993400000000014E-2</v>
          </cell>
          <cell r="K114">
            <v>2.2450299999999979E-2</v>
          </cell>
          <cell r="L114">
            <v>1.0632900000000001E-2</v>
          </cell>
          <cell r="M114">
            <v>3.9559999999999595E-3</v>
          </cell>
          <cell r="N114">
            <v>0</v>
          </cell>
          <cell r="O114">
            <v>3.1096000000000179E-3</v>
          </cell>
          <cell r="P114">
            <v>1.9987000000000199E-3</v>
          </cell>
          <cell r="Q114">
            <v>1.0340800000000011E-2</v>
          </cell>
          <cell r="R114">
            <v>1.5235200000000004E-2</v>
          </cell>
          <cell r="S114">
            <v>3.1370753860000017E-2</v>
          </cell>
          <cell r="T114">
            <v>4.8377072999999882E-2</v>
          </cell>
          <cell r="U114">
            <v>8.066571500000036E-3</v>
          </cell>
          <cell r="V114">
            <v>7.3576999999999948E-3</v>
          </cell>
          <cell r="W114">
            <v>1.8084899999999904E-2</v>
          </cell>
          <cell r="X114">
            <v>1.8199899999999936E-2</v>
          </cell>
          <cell r="Y114">
            <v>6.656200000000001E-3</v>
          </cell>
          <cell r="Z114">
            <v>0.3791894999999999</v>
          </cell>
          <cell r="AA114">
            <v>0</v>
          </cell>
          <cell r="AB114">
            <v>5.2651929999999991</v>
          </cell>
          <cell r="AC114">
            <v>5.6684739999999998</v>
          </cell>
          <cell r="AD114">
            <v>5.9615259999999992</v>
          </cell>
          <cell r="AE114">
            <v>10.466823999999994</v>
          </cell>
          <cell r="AF114">
            <v>17.866027000000003</v>
          </cell>
          <cell r="AG114">
            <v>16.427457999999998</v>
          </cell>
          <cell r="AH114">
            <v>13.627918999999995</v>
          </cell>
          <cell r="AI114">
            <v>15.661089</v>
          </cell>
          <cell r="AJ114">
            <v>9.0874240000000022</v>
          </cell>
          <cell r="AK114">
            <v>4.6861870000000003</v>
          </cell>
          <cell r="AL114">
            <v>2.4432880000000026</v>
          </cell>
          <cell r="AM114">
            <v>0.9450850000000024</v>
          </cell>
          <cell r="AN114">
            <v>0</v>
          </cell>
          <cell r="AO114">
            <v>0.48886500000000055</v>
          </cell>
          <cell r="AP114">
            <v>0.32110899999999987</v>
          </cell>
          <cell r="AQ114">
            <v>1.3419039999999995</v>
          </cell>
          <cell r="AR114">
            <v>2.3065789999999993</v>
          </cell>
          <cell r="AS114">
            <v>4.1588360000000009</v>
          </cell>
          <cell r="AT114">
            <v>6.7019449999999949</v>
          </cell>
          <cell r="AU114">
            <v>1.0708500000000001</v>
          </cell>
          <cell r="AV114">
            <v>0.90035100000000057</v>
          </cell>
          <cell r="AW114">
            <v>3.0619650000000007</v>
          </cell>
          <cell r="AX114">
            <v>2.9971240000000066</v>
          </cell>
          <cell r="AY114">
            <v>1.4381770000000031</v>
          </cell>
          <cell r="AZ114">
            <v>52.741664999999998</v>
          </cell>
          <cell r="BA114">
            <v>0</v>
          </cell>
        </row>
        <row r="115">
          <cell r="B115">
            <v>3.5190000000000013E-3</v>
          </cell>
          <cell r="C115">
            <v>1.2762700000000002E-2</v>
          </cell>
          <cell r="D115">
            <v>1.8080300000000001E-2</v>
          </cell>
          <cell r="E115">
            <v>2.0104300000000005E-2</v>
          </cell>
          <cell r="F115">
            <v>3.0905099999999991E-2</v>
          </cell>
          <cell r="G115">
            <v>1.0103899999999999E-2</v>
          </cell>
          <cell r="H115">
            <v>1.6571500000000003E-2</v>
          </cell>
          <cell r="I115">
            <v>1.8353999999999995E-2</v>
          </cell>
          <cell r="J115">
            <v>1.0674299999999998E-2</v>
          </cell>
          <cell r="K115">
            <v>3.1901000000000013E-3</v>
          </cell>
          <cell r="L115">
            <v>4.7081000000000067E-3</v>
          </cell>
          <cell r="M115">
            <v>5.42800000000003E-4</v>
          </cell>
          <cell r="N115">
            <v>0</v>
          </cell>
          <cell r="O115">
            <v>1.7847999999999961E-3</v>
          </cell>
          <cell r="P115">
            <v>9.8899999999998989E-5</v>
          </cell>
          <cell r="Q115">
            <v>3.2061999999999785E-3</v>
          </cell>
          <cell r="R115">
            <v>1.0007299999999983E-2</v>
          </cell>
          <cell r="S115">
            <v>7.3599999999999915E-3</v>
          </cell>
          <cell r="T115">
            <v>7.6061000000000184E-3</v>
          </cell>
          <cell r="U115">
            <v>1.5663000000000066E-3</v>
          </cell>
          <cell r="V115">
            <v>1.7824999999999924E-3</v>
          </cell>
          <cell r="W115">
            <v>3.2499000000000139E-3</v>
          </cell>
          <cell r="X115">
            <v>2.4288000000000087E-3</v>
          </cell>
          <cell r="Y115">
            <v>5.7959999999998568E-4</v>
          </cell>
          <cell r="Z115">
            <v>0.1331263</v>
          </cell>
          <cell r="AA115">
            <v>0</v>
          </cell>
          <cell r="AB115">
            <v>0.3858229999999998</v>
          </cell>
          <cell r="AC115">
            <v>1.1071620000000002</v>
          </cell>
          <cell r="AD115">
            <v>1.5679249999999998</v>
          </cell>
          <cell r="AE115">
            <v>1.7745059999999997</v>
          </cell>
          <cell r="AF115">
            <v>3.6382740000000009</v>
          </cell>
          <cell r="AG115">
            <v>1.1594530000000001</v>
          </cell>
          <cell r="AH115">
            <v>2.2031010000000002</v>
          </cell>
          <cell r="AI115">
            <v>2.846919999999999</v>
          </cell>
          <cell r="AJ115">
            <v>2.0842639999999992</v>
          </cell>
          <cell r="AK115">
            <v>0.52983099999999972</v>
          </cell>
          <cell r="AL115">
            <v>0.92225100000000104</v>
          </cell>
          <cell r="AM115">
            <v>0.11120299999999972</v>
          </cell>
          <cell r="AN115">
            <v>0</v>
          </cell>
          <cell r="AO115">
            <v>0.28485400000000105</v>
          </cell>
          <cell r="AP115">
            <v>2.1872000000000114E-2</v>
          </cell>
          <cell r="AQ115">
            <v>0.4085049999999999</v>
          </cell>
          <cell r="AR115">
            <v>1.0442420000000006</v>
          </cell>
          <cell r="AS115">
            <v>0.8508659999999999</v>
          </cell>
          <cell r="AT115">
            <v>1.0387700000000013</v>
          </cell>
          <cell r="AU115">
            <v>0.20554999999999968</v>
          </cell>
          <cell r="AV115">
            <v>0.20677199999999907</v>
          </cell>
          <cell r="AW115">
            <v>0.59144799999999975</v>
          </cell>
          <cell r="AX115">
            <v>0.54005399999999959</v>
          </cell>
          <cell r="AY115">
            <v>7.1099000000000245E-2</v>
          </cell>
          <cell r="AZ115">
            <v>17.847981999999998</v>
          </cell>
          <cell r="BA115">
            <v>0</v>
          </cell>
        </row>
        <row r="147">
          <cell r="B147">
            <v>1.6251799999999997E-2</v>
          </cell>
          <cell r="C147">
            <v>2.2250199999999994E-2</v>
          </cell>
          <cell r="D147">
            <v>2.5518500000000006E-2</v>
          </cell>
          <cell r="E147">
            <v>5.8990400000000012E-2</v>
          </cell>
          <cell r="F147">
            <v>7.6005799999999998E-2</v>
          </cell>
          <cell r="G147">
            <v>5.9560800000000025E-2</v>
          </cell>
          <cell r="H147">
            <v>2.2220299999999998E-2</v>
          </cell>
          <cell r="I147">
            <v>3.7706200000000002E-2</v>
          </cell>
          <cell r="J147">
            <v>1.6157499999999998E-2</v>
          </cell>
          <cell r="K147">
            <v>6.9137999999999977E-3</v>
          </cell>
          <cell r="L147">
            <v>3.7389526799999975E-3</v>
          </cell>
          <cell r="M147">
            <v>1.612234285714287E-3</v>
          </cell>
          <cell r="N147">
            <v>1.7847999999999996E-3</v>
          </cell>
          <cell r="O147">
            <v>2.3841432000000044E-3</v>
          </cell>
          <cell r="P147">
            <v>4.2435000000000181E-3</v>
          </cell>
          <cell r="Q147">
            <v>5.903432999999958E-3</v>
          </cell>
          <cell r="R147">
            <v>2.1321303600000008E-2</v>
          </cell>
          <cell r="S147">
            <v>3.9321002400000138E-2</v>
          </cell>
          <cell r="T147">
            <v>2.787544800000008E-2</v>
          </cell>
          <cell r="U147">
            <v>2.2669911666666709E-2</v>
          </cell>
          <cell r="V147">
            <v>6.3870999999999789E-3</v>
          </cell>
          <cell r="W147">
            <v>7.6659000000001143E-3</v>
          </cell>
          <cell r="X147">
            <v>5.20029999999988E-3</v>
          </cell>
          <cell r="Y147">
            <v>8.90560000000018E-3</v>
          </cell>
          <cell r="Z147">
            <v>0.56737550000000014</v>
          </cell>
          <cell r="AA147">
            <v>0</v>
          </cell>
          <cell r="AB147">
            <v>2.0839980000000002</v>
          </cell>
          <cell r="AC147">
            <v>2.31752</v>
          </cell>
          <cell r="AD147">
            <v>3.4857719999999999</v>
          </cell>
          <cell r="AE147">
            <v>6.9099409999999999</v>
          </cell>
          <cell r="AF147">
            <v>9.4626979999999978</v>
          </cell>
          <cell r="AG147">
            <v>8.1639379999999999</v>
          </cell>
          <cell r="AH147">
            <v>2.7725410000000013</v>
          </cell>
          <cell r="AI147">
            <v>5.1032209999999996</v>
          </cell>
          <cell r="AJ147">
            <v>2.3617339999999989</v>
          </cell>
          <cell r="AK147">
            <v>1.1069209999999996</v>
          </cell>
          <cell r="AL147">
            <v>0.97435499999999964</v>
          </cell>
          <cell r="AM147">
            <v>0.411825</v>
          </cell>
          <cell r="AN147">
            <v>0.69787900000000036</v>
          </cell>
          <cell r="AO147">
            <v>0.64686600000000016</v>
          </cell>
          <cell r="AP147">
            <v>0.60241799999999923</v>
          </cell>
          <cell r="AQ147">
            <v>0.8190629999999981</v>
          </cell>
          <cell r="AR147">
            <v>2.4328990000000026</v>
          </cell>
          <cell r="AS147">
            <v>4.7330369999999959</v>
          </cell>
          <cell r="AT147">
            <v>3.3782750000000021</v>
          </cell>
          <cell r="AU147">
            <v>2.5796130000000019</v>
          </cell>
          <cell r="AV147">
            <v>0.71613700000000335</v>
          </cell>
          <cell r="AW147">
            <v>1.3926549999999907</v>
          </cell>
          <cell r="AX147">
            <v>0.99866699999999753</v>
          </cell>
          <cell r="AY147">
            <v>1.8954829999999987</v>
          </cell>
          <cell r="AZ147">
            <v>76.675381000000002</v>
          </cell>
          <cell r="BA147">
            <v>0</v>
          </cell>
        </row>
        <row r="190">
          <cell r="B190">
            <v>0.12040270000000002</v>
          </cell>
          <cell r="C190">
            <v>0.28545760000000003</v>
          </cell>
          <cell r="D190">
            <v>0.1142456</v>
          </cell>
          <cell r="E190">
            <v>0.13099880000000003</v>
          </cell>
          <cell r="F190">
            <v>0.17226540000000001</v>
          </cell>
          <cell r="G190">
            <v>0.10173474999999996</v>
          </cell>
          <cell r="H190">
            <v>7.2933000000000012E-2</v>
          </cell>
          <cell r="I190">
            <v>3.19102E-2</v>
          </cell>
          <cell r="J190">
            <v>1.2392399999999998E-2</v>
          </cell>
          <cell r="K190">
            <v>8.2179000000000002E-3</v>
          </cell>
          <cell r="L190">
            <v>6.5066999999999903E-3</v>
          </cell>
          <cell r="M190">
            <v>2.3000000000000034E-3</v>
          </cell>
          <cell r="N190">
            <v>1.4156499999999989E-2</v>
          </cell>
          <cell r="O190">
            <v>1.303180000000001E-2</v>
          </cell>
          <cell r="P190">
            <v>5.2003000000000188E-3</v>
          </cell>
          <cell r="Q190">
            <v>1.0757099999999992E-2</v>
          </cell>
          <cell r="R190">
            <v>1.3365392000000004E-2</v>
          </cell>
          <cell r="S190">
            <v>1.2767300000000009E-2</v>
          </cell>
          <cell r="T190">
            <v>5.4625000000000368E-3</v>
          </cell>
          <cell r="U190">
            <v>2.2829723333333135E-3</v>
          </cell>
          <cell r="V190">
            <v>1.6122999999999832E-3</v>
          </cell>
          <cell r="W190">
            <v>1.0717999999999839E-3</v>
          </cell>
          <cell r="X190">
            <v>1.7824999999999924E-3</v>
          </cell>
          <cell r="Y190">
            <v>2.5943999999999967E-3</v>
          </cell>
          <cell r="Z190">
            <v>0.13800229999999999</v>
          </cell>
          <cell r="AA190">
            <v>0</v>
          </cell>
          <cell r="AB190">
            <v>18.685156999999997</v>
          </cell>
          <cell r="AC190">
            <v>20.848765</v>
          </cell>
          <cell r="AD190">
            <v>15.332245999999998</v>
          </cell>
          <cell r="AE190">
            <v>17.824342000000001</v>
          </cell>
          <cell r="AF190">
            <v>26.325046999999998</v>
          </cell>
          <cell r="AG190">
            <v>17.985364000000001</v>
          </cell>
          <cell r="AH190">
            <v>12.391910999999999</v>
          </cell>
          <cell r="AI190">
            <v>7.8084769999999999</v>
          </cell>
          <cell r="AJ190">
            <v>3.393422000000001</v>
          </cell>
          <cell r="AK190">
            <v>2.1525700000000008</v>
          </cell>
          <cell r="AL190">
            <v>1.7149719999999995</v>
          </cell>
          <cell r="AM190">
            <v>0.73833400000000005</v>
          </cell>
          <cell r="AN190">
            <v>2.6540400000000002</v>
          </cell>
          <cell r="AO190">
            <v>2.4305230000000009</v>
          </cell>
          <cell r="AP190">
            <v>1.2043869999999988</v>
          </cell>
          <cell r="AQ190">
            <v>1.7581379999999989</v>
          </cell>
          <cell r="AR190">
            <v>1.6811920000000011</v>
          </cell>
          <cell r="AS190">
            <v>1.9432219999999987</v>
          </cell>
          <cell r="AT190">
            <v>1.096152</v>
          </cell>
          <cell r="AU190">
            <v>0.67761000000000138</v>
          </cell>
          <cell r="AV190">
            <v>0.47516099999999994</v>
          </cell>
          <cell r="AW190">
            <v>0.31682699999999997</v>
          </cell>
          <cell r="AX190">
            <v>0.48920300000000161</v>
          </cell>
          <cell r="AY190">
            <v>0.70486799999999938</v>
          </cell>
          <cell r="AZ190">
            <v>20.138472</v>
          </cell>
          <cell r="BA190">
            <v>0</v>
          </cell>
        </row>
        <row r="236">
          <cell r="B236">
            <v>2.61809E-2</v>
          </cell>
          <cell r="C236">
            <v>3.2625499999999995E-2</v>
          </cell>
          <cell r="D236">
            <v>3.0677400000000001E-2</v>
          </cell>
          <cell r="E236">
            <v>2.6923799999999994E-2</v>
          </cell>
          <cell r="F236">
            <v>2.5088400000000004E-2</v>
          </cell>
          <cell r="G236">
            <v>2.5435700000000002E-2</v>
          </cell>
          <cell r="H236">
            <v>2.5405799999999999E-2</v>
          </cell>
          <cell r="I236">
            <v>3.1855000000000001E-2</v>
          </cell>
          <cell r="J236">
            <v>2.3496800000000012E-2</v>
          </cell>
          <cell r="K236">
            <v>2.0902400000000002E-2</v>
          </cell>
          <cell r="L236">
            <v>1.4676299999999996E-2</v>
          </cell>
          <cell r="M236">
            <v>5.6419000000000052E-3</v>
          </cell>
          <cell r="N236">
            <v>3.9973999999999982E-3</v>
          </cell>
          <cell r="O236">
            <v>8.7031999999999943E-3</v>
          </cell>
          <cell r="P236">
            <v>4.6988999999999989E-3</v>
          </cell>
          <cell r="Q236">
            <v>8.0407999999999868E-3</v>
          </cell>
          <cell r="R236">
            <v>1.0016499999999998E-2</v>
          </cell>
          <cell r="S236">
            <v>7.7049999999999896E-3</v>
          </cell>
          <cell r="T236">
            <v>2.2011000000000044E-3</v>
          </cell>
          <cell r="U236">
            <v>3.9996999999999949E-3</v>
          </cell>
          <cell r="V236">
            <v>4.1032000000000082E-3</v>
          </cell>
          <cell r="W236">
            <v>2.937099999999998E-3</v>
          </cell>
          <cell r="X236">
            <v>1.3477999999999962E-3</v>
          </cell>
          <cell r="Y236">
            <v>1.7019999999999952E-3</v>
          </cell>
          <cell r="Z236">
            <v>3.1473199999999993E-2</v>
          </cell>
          <cell r="AA236">
            <v>0</v>
          </cell>
          <cell r="AB236">
            <v>3.1163879999999997</v>
          </cell>
          <cell r="AC236">
            <v>3.4935399999999994</v>
          </cell>
          <cell r="AD236">
            <v>3.091044000000001</v>
          </cell>
          <cell r="AE236">
            <v>2.5365179999999992</v>
          </cell>
          <cell r="AF236">
            <v>3.2101300000000008</v>
          </cell>
          <cell r="AG236">
            <v>3.0088279999999994</v>
          </cell>
          <cell r="AH236">
            <v>3.3196810000000001</v>
          </cell>
          <cell r="AI236">
            <v>4.8439360000000011</v>
          </cell>
          <cell r="AJ236">
            <v>4.3113370000000009</v>
          </cell>
          <cell r="AK236">
            <v>2.6163230000000004</v>
          </cell>
          <cell r="AL236">
            <v>2.8419899999999991</v>
          </cell>
          <cell r="AM236">
            <v>1.2063229999999994</v>
          </cell>
          <cell r="AN236">
            <v>0.74267900000000076</v>
          </cell>
          <cell r="AO236">
            <v>1.4878230000000006</v>
          </cell>
          <cell r="AP236">
            <v>0.74319300000000155</v>
          </cell>
          <cell r="AQ236">
            <v>1.0810339999999989</v>
          </cell>
          <cell r="AR236">
            <v>1.0950829999999998</v>
          </cell>
          <cell r="AS236">
            <v>0.90563100000000052</v>
          </cell>
          <cell r="AT236">
            <v>0.31674999999999986</v>
          </cell>
          <cell r="AU236">
            <v>0.4607429999999999</v>
          </cell>
          <cell r="AV236">
            <v>0.52081900000000036</v>
          </cell>
          <cell r="AW236">
            <v>0.51597800000000049</v>
          </cell>
          <cell r="AX236">
            <v>0.28291500000000003</v>
          </cell>
          <cell r="AY236">
            <v>0.37235299999999949</v>
          </cell>
          <cell r="AZ236">
            <v>4.4508849999999995</v>
          </cell>
          <cell r="BA236">
            <v>0</v>
          </cell>
        </row>
        <row r="238">
          <cell r="B238">
            <v>1.817E-3</v>
          </cell>
          <cell r="C238">
            <v>5.0140000000000004E-4</v>
          </cell>
          <cell r="D238">
            <v>2.0239999999999999E-4</v>
          </cell>
          <cell r="E238">
            <v>0</v>
          </cell>
          <cell r="F238">
            <v>9.6139999999999973E-4</v>
          </cell>
          <cell r="G238">
            <v>5.819000000000001E-4</v>
          </cell>
          <cell r="H238">
            <v>1.6169000000000001E-3</v>
          </cell>
          <cell r="I238">
            <v>4.4845399999999994E-2</v>
          </cell>
          <cell r="J238">
            <v>8.737700000000001E-3</v>
          </cell>
          <cell r="K238">
            <v>9.1769999999999352E-4</v>
          </cell>
          <cell r="L238">
            <v>3.093499999999999E-3</v>
          </cell>
          <cell r="M238">
            <v>4.4390000000001095E-4</v>
          </cell>
          <cell r="N238">
            <v>3.2200000000000284E-4</v>
          </cell>
          <cell r="O238">
            <v>5.4740000000001038E-4</v>
          </cell>
          <cell r="P238">
            <v>5.5199999999999694E-4</v>
          </cell>
          <cell r="Q238">
            <v>0</v>
          </cell>
          <cell r="R238">
            <v>2.3137999999999978E-3</v>
          </cell>
          <cell r="S238">
            <v>1.2235999999999983E-3</v>
          </cell>
          <cell r="T238">
            <v>3.4729999999999993E-4</v>
          </cell>
          <cell r="U238">
            <v>2.322999999999999E-4</v>
          </cell>
          <cell r="V238">
            <v>3.5189999999999988E-4</v>
          </cell>
          <cell r="W238">
            <v>2.3992449999999998E-4</v>
          </cell>
          <cell r="X238">
            <v>1.1960000000000009E-4</v>
          </cell>
          <cell r="Y238">
            <v>4.6000000000000034E-5</v>
          </cell>
          <cell r="Z238">
            <v>6.9919999999999997E-4</v>
          </cell>
          <cell r="AA238">
            <v>0</v>
          </cell>
          <cell r="AB238">
            <v>0.26166800000000007</v>
          </cell>
          <cell r="AC238">
            <v>9.2395999999999992E-2</v>
          </cell>
          <cell r="AD238">
            <v>2.8318999999999997E-2</v>
          </cell>
          <cell r="AE238">
            <v>0</v>
          </cell>
          <cell r="AF238">
            <v>0.15144299999999999</v>
          </cell>
          <cell r="AG238">
            <v>0.10985099999999999</v>
          </cell>
          <cell r="AH238">
            <v>0.31770499999999996</v>
          </cell>
          <cell r="AI238">
            <v>9.3868160000000014</v>
          </cell>
          <cell r="AJ238">
            <v>2.0302010000000017</v>
          </cell>
          <cell r="AK238">
            <v>0.18683099999999975</v>
          </cell>
          <cell r="AL238">
            <v>0.6744419999999991</v>
          </cell>
          <cell r="AM238">
            <v>0.12014399999999981</v>
          </cell>
          <cell r="AN238">
            <v>0.11113000000000106</v>
          </cell>
          <cell r="AO238">
            <v>0.14754800000000046</v>
          </cell>
          <cell r="AP238">
            <v>0.15253200000000078</v>
          </cell>
          <cell r="AQ238">
            <v>0</v>
          </cell>
          <cell r="AR238">
            <v>0.42756700000000025</v>
          </cell>
          <cell r="AS238">
            <v>0.23940400000000017</v>
          </cell>
          <cell r="AT238">
            <v>0.10167</v>
          </cell>
          <cell r="AU238">
            <v>6.2708999999999987E-2</v>
          </cell>
          <cell r="AV238">
            <v>0.10953800000000001</v>
          </cell>
          <cell r="AW238">
            <v>7.9224000000000003E-2</v>
          </cell>
          <cell r="AX238">
            <v>4.3200999999999989E-2</v>
          </cell>
          <cell r="AY238">
            <v>1.4903E-2</v>
          </cell>
          <cell r="AZ238">
            <v>0.19198999999999999</v>
          </cell>
          <cell r="BA238">
            <v>0</v>
          </cell>
        </row>
        <row r="246">
          <cell r="B246">
            <v>0.4448913000000001</v>
          </cell>
          <cell r="C246">
            <v>0.49671949999999987</v>
          </cell>
          <cell r="D246">
            <v>0.55112139999999998</v>
          </cell>
          <cell r="E246">
            <v>0.45789780000000013</v>
          </cell>
          <cell r="F246">
            <v>0.57236880000000001</v>
          </cell>
          <cell r="G246">
            <v>0.36257659999999992</v>
          </cell>
          <cell r="H246">
            <v>0.30157599999999996</v>
          </cell>
          <cell r="I246">
            <v>0.29052449999999985</v>
          </cell>
          <cell r="J246">
            <v>0.20401460000000005</v>
          </cell>
          <cell r="K246">
            <v>7.7330600000000027E-2</v>
          </cell>
          <cell r="L246">
            <v>5.8884600000000009E-2</v>
          </cell>
          <cell r="M246">
            <v>3.8858500000000018E-2</v>
          </cell>
          <cell r="N246">
            <v>6.4629999999999965E-3</v>
          </cell>
          <cell r="O246">
            <v>5.1703999999999639E-3</v>
          </cell>
          <cell r="P246">
            <v>1.1651799999999879E-2</v>
          </cell>
          <cell r="Q246">
            <v>1.3438900000000031E-2</v>
          </cell>
          <cell r="R246">
            <v>4.0450100000000044E-2</v>
          </cell>
          <cell r="S246">
            <v>9.1669752199999954E-2</v>
          </cell>
          <cell r="T246">
            <v>7.7100599999999742E-2</v>
          </cell>
          <cell r="U246">
            <v>4.5063248333332973E-2</v>
          </cell>
          <cell r="V246">
            <v>1.1460932199999996E-2</v>
          </cell>
          <cell r="W246">
            <v>1.2420000000000098E-2</v>
          </cell>
          <cell r="X246">
            <v>1.0359200000000013E-2</v>
          </cell>
          <cell r="Y246">
            <v>1.1421799999999982E-2</v>
          </cell>
          <cell r="Z246">
            <v>0.56582529999999975</v>
          </cell>
          <cell r="AA246">
            <v>0</v>
          </cell>
          <cell r="AB246">
            <v>49.226759999999999</v>
          </cell>
          <cell r="AC246">
            <v>45.98484599999999</v>
          </cell>
          <cell r="AD246">
            <v>57.363036999999998</v>
          </cell>
          <cell r="AE246">
            <v>45.847143999999993</v>
          </cell>
          <cell r="AF246">
            <v>78.547371999999982</v>
          </cell>
          <cell r="AG246">
            <v>50.100025000000002</v>
          </cell>
          <cell r="AH246">
            <v>50.857366999999996</v>
          </cell>
          <cell r="AI246">
            <v>53.838653000000008</v>
          </cell>
          <cell r="AJ246">
            <v>43.021636999999984</v>
          </cell>
          <cell r="AK246">
            <v>14.163264999999996</v>
          </cell>
          <cell r="AL246">
            <v>11.157298000000011</v>
          </cell>
          <cell r="AM246">
            <v>8.6986130000000017</v>
          </cell>
          <cell r="AN246">
            <v>1.5833799999999982</v>
          </cell>
          <cell r="AO246">
            <v>1.3030439999999999</v>
          </cell>
          <cell r="AP246">
            <v>3.0422100000000114</v>
          </cell>
          <cell r="AQ246">
            <v>2.8037159999999943</v>
          </cell>
          <cell r="AR246">
            <v>6.0853579999999994</v>
          </cell>
          <cell r="AS246">
            <v>12.223314000000002</v>
          </cell>
          <cell r="AT246">
            <v>10.607862999999995</v>
          </cell>
          <cell r="AU246">
            <v>5.4976500000000001</v>
          </cell>
          <cell r="AV246">
            <v>1.6413399999999996</v>
          </cell>
          <cell r="AW246">
            <v>2.8315390000000065</v>
          </cell>
          <cell r="AX246">
            <v>2.6766539999999992</v>
          </cell>
          <cell r="AY246">
            <v>2.5938270000000045</v>
          </cell>
          <cell r="AZ246">
            <v>75.273876999999999</v>
          </cell>
          <cell r="BA246">
            <v>0</v>
          </cell>
        </row>
        <row r="247">
          <cell r="B247">
            <v>0.48843720000000007</v>
          </cell>
          <cell r="C247">
            <v>0.44079500000000005</v>
          </cell>
          <cell r="D247">
            <v>0.80139590000000005</v>
          </cell>
          <cell r="E247">
            <v>0.91643269999999966</v>
          </cell>
          <cell r="F247">
            <v>1.0510079999999999</v>
          </cell>
          <cell r="G247">
            <v>0.9009836</v>
          </cell>
          <cell r="H247">
            <v>0.38037859999999979</v>
          </cell>
          <cell r="I247">
            <v>0.23731400000000002</v>
          </cell>
          <cell r="J247">
            <v>9.0723500000000012E-2</v>
          </cell>
          <cell r="K247">
            <v>1.9246399999999997E-2</v>
          </cell>
          <cell r="L247">
            <v>2.1591286799999998E-2</v>
          </cell>
          <cell r="M247">
            <v>1.63254E-2</v>
          </cell>
          <cell r="N247">
            <v>1.629089999999999E-2</v>
          </cell>
          <cell r="O247">
            <v>3.602029999999995E-2</v>
          </cell>
          <cell r="P247">
            <v>3.3120000000000094E-2</v>
          </cell>
          <cell r="Q247">
            <v>5.1881099999999902E-2</v>
          </cell>
          <cell r="R247">
            <v>0.14928302973000007</v>
          </cell>
          <cell r="S247">
            <v>0.21002387831000036</v>
          </cell>
          <cell r="T247">
            <v>0.13411327599999967</v>
          </cell>
          <cell r="U247">
            <v>0.20009493616666618</v>
          </cell>
          <cell r="V247">
            <v>0.21229465796000024</v>
          </cell>
          <cell r="W247">
            <v>0.29386869999999954</v>
          </cell>
          <cell r="X247">
            <v>0.25793580000000249</v>
          </cell>
          <cell r="Y247">
            <v>0.16092428860000019</v>
          </cell>
          <cell r="Z247">
            <v>1.9311603035799998</v>
          </cell>
          <cell r="AA247">
            <v>0</v>
          </cell>
          <cell r="AB247">
            <v>58.185927999999997</v>
          </cell>
          <cell r="AC247">
            <v>44.569885999999997</v>
          </cell>
          <cell r="AD247">
            <v>77.441841999999994</v>
          </cell>
          <cell r="AE247">
            <v>87.252473999999978</v>
          </cell>
          <cell r="AF247">
            <v>126.14806699999997</v>
          </cell>
          <cell r="AG247">
            <v>104.65238199999999</v>
          </cell>
          <cell r="AH247">
            <v>62.746172000000001</v>
          </cell>
          <cell r="AI247">
            <v>45.523694000000006</v>
          </cell>
          <cell r="AJ247">
            <v>21.4803</v>
          </cell>
          <cell r="AK247">
            <v>4.2223989999999993</v>
          </cell>
          <cell r="AL247">
            <v>6.5040139999999997</v>
          </cell>
          <cell r="AM247">
            <v>4.1032209999999996</v>
          </cell>
          <cell r="AN247">
            <v>3.6351699999999996</v>
          </cell>
          <cell r="AO247">
            <v>7.9280839999999984</v>
          </cell>
          <cell r="AP247">
            <v>6.909708000000002</v>
          </cell>
          <cell r="AQ247">
            <v>9.3562340000000006</v>
          </cell>
          <cell r="AR247">
            <v>19.157889000000011</v>
          </cell>
          <cell r="AS247">
            <v>13.270019999999988</v>
          </cell>
          <cell r="AT247">
            <v>23.742419000000012</v>
          </cell>
          <cell r="AU247">
            <v>31.597928000000024</v>
          </cell>
          <cell r="AV247">
            <v>32.656189999999981</v>
          </cell>
          <cell r="AW247">
            <v>65.119717000000037</v>
          </cell>
          <cell r="AX247">
            <v>57.408935999999983</v>
          </cell>
          <cell r="AY247">
            <v>31.265112999999985</v>
          </cell>
          <cell r="AZ247">
            <v>298.99694</v>
          </cell>
          <cell r="BA247">
            <v>0</v>
          </cell>
        </row>
        <row r="252">
          <cell r="B252">
            <v>7.4519999999999975E-2</v>
          </cell>
          <cell r="C252">
            <v>9.9705689999999986E-2</v>
          </cell>
          <cell r="D252">
            <v>7.2337299999999993E-2</v>
          </cell>
          <cell r="E252">
            <v>3.6598060000000002E-2</v>
          </cell>
          <cell r="F252">
            <v>5.6556999999999996E-2</v>
          </cell>
          <cell r="G252">
            <v>4.3874799999999999E-2</v>
          </cell>
          <cell r="H252">
            <v>3.4686300000000003E-2</v>
          </cell>
          <cell r="I252">
            <v>4.5944800000000001E-2</v>
          </cell>
          <cell r="J252">
            <v>4.6234600000000008E-2</v>
          </cell>
          <cell r="K252">
            <v>4.4631500000000005E-2</v>
          </cell>
          <cell r="L252">
            <v>1.038808892E-2</v>
          </cell>
          <cell r="M252">
            <v>8.3973000000000034E-3</v>
          </cell>
          <cell r="N252">
            <v>1.1874899999999994E-2</v>
          </cell>
          <cell r="O252">
            <v>4.319400000000001E-3</v>
          </cell>
          <cell r="P252">
            <v>2.3178015399999991E-3</v>
          </cell>
          <cell r="Q252">
            <v>1.3201999999999997E-3</v>
          </cell>
          <cell r="R252">
            <v>0</v>
          </cell>
          <cell r="S252">
            <v>1.173000000000003E-4</v>
          </cell>
          <cell r="T252">
            <v>0</v>
          </cell>
          <cell r="U252">
            <v>8.0499999999999992E-5</v>
          </cell>
          <cell r="V252">
            <v>0</v>
          </cell>
          <cell r="W252">
            <v>5.5200000000000041E-5</v>
          </cell>
          <cell r="X252">
            <v>3.4500000000000025E-4</v>
          </cell>
          <cell r="Y252">
            <v>3.4730000000000004E-4</v>
          </cell>
          <cell r="Z252">
            <v>4.4468199999999998E-3</v>
          </cell>
          <cell r="AA252">
            <v>0</v>
          </cell>
          <cell r="AB252">
            <v>9.3080589999999983</v>
          </cell>
          <cell r="AC252">
            <v>12.842612000000001</v>
          </cell>
          <cell r="AD252">
            <v>7.3473589999999991</v>
          </cell>
          <cell r="AE252">
            <v>3.4032970000000002</v>
          </cell>
          <cell r="AF252">
            <v>7.861432999999999</v>
          </cell>
          <cell r="AG252">
            <v>8.6053720000000009</v>
          </cell>
          <cell r="AH252">
            <v>8.3980460000000008</v>
          </cell>
          <cell r="AI252">
            <v>12.351568</v>
          </cell>
          <cell r="AJ252">
            <v>15.159335</v>
          </cell>
          <cell r="AK252">
            <v>9.5133249999999983</v>
          </cell>
          <cell r="AL252">
            <v>3.7652680000000003</v>
          </cell>
          <cell r="AM252">
            <v>3.2195789999999995</v>
          </cell>
          <cell r="AN252">
            <v>5.0181899999999988</v>
          </cell>
          <cell r="AO252">
            <v>1.8829739999999999</v>
          </cell>
          <cell r="AP252">
            <v>0.68472200000000005</v>
          </cell>
          <cell r="AQ252">
            <v>0.22018500000000002</v>
          </cell>
          <cell r="AR252">
            <v>0</v>
          </cell>
          <cell r="AS252">
            <v>5.3661999999999987E-2</v>
          </cell>
          <cell r="AT252">
            <v>0</v>
          </cell>
          <cell r="AU252">
            <v>2.4138E-2</v>
          </cell>
          <cell r="AV252">
            <v>0</v>
          </cell>
          <cell r="AW252">
            <v>3.7202000000000013E-2</v>
          </cell>
          <cell r="AX252">
            <v>6.9557000000000035E-2</v>
          </cell>
          <cell r="AY252">
            <v>0.11321699999999996</v>
          </cell>
          <cell r="AZ252">
            <v>0.70455299999999998</v>
          </cell>
          <cell r="BA252">
            <v>0</v>
          </cell>
        </row>
        <row r="263">
          <cell r="B263">
            <v>1.8781754000000002</v>
          </cell>
          <cell r="C263">
            <v>2.0926862800000001</v>
          </cell>
          <cell r="D263">
            <v>2.2013124799799999</v>
          </cell>
          <cell r="E263">
            <v>2.3716863080000001</v>
          </cell>
          <cell r="F263">
            <v>2.8770948202200004</v>
          </cell>
          <cell r="G263">
            <v>2.0828998747600007</v>
          </cell>
          <cell r="H263">
            <v>1.2799989945999999</v>
          </cell>
          <cell r="I263">
            <v>1.1874522390599997</v>
          </cell>
          <cell r="J263">
            <v>0.70853350948000005</v>
          </cell>
          <cell r="K263">
            <v>0.33030508747999993</v>
          </cell>
          <cell r="L263">
            <v>0.27236029553999991</v>
          </cell>
          <cell r="M263">
            <v>0.20020868748571433</v>
          </cell>
          <cell r="N263">
            <v>0.15746443999999993</v>
          </cell>
          <cell r="O263">
            <v>0.14503707516999997</v>
          </cell>
          <cell r="P263">
            <v>0.13977857390000006</v>
          </cell>
          <cell r="Q263">
            <v>0.30486951443999971</v>
          </cell>
          <cell r="R263">
            <v>0.44112771869000028</v>
          </cell>
          <cell r="S263">
            <v>0.65134580762000038</v>
          </cell>
          <cell r="T263">
            <v>0.50872516381666633</v>
          </cell>
          <cell r="U263">
            <v>0.42459962244999894</v>
          </cell>
          <cell r="V263">
            <v>0.33315217330000002</v>
          </cell>
          <cell r="W263">
            <v>0.41315880397999966</v>
          </cell>
          <cell r="X263">
            <v>0.39648090000000213</v>
          </cell>
          <cell r="Y263">
            <v>0.24711880156000041</v>
          </cell>
          <cell r="Z263">
            <v>5.7474170569899998</v>
          </cell>
          <cell r="AA263">
            <v>0</v>
          </cell>
          <cell r="AB263">
            <v>217.47585399999997</v>
          </cell>
          <cell r="AC263">
            <v>204.15362299999995</v>
          </cell>
          <cell r="AD263">
            <v>228.12825000000001</v>
          </cell>
          <cell r="AE263">
            <v>245.85160299999998</v>
          </cell>
          <cell r="AF263">
            <v>372.99214699999987</v>
          </cell>
          <cell r="AG263">
            <v>275.71724699999999</v>
          </cell>
          <cell r="AH263">
            <v>212.46361299999992</v>
          </cell>
          <cell r="AI263">
            <v>221.41031600000005</v>
          </cell>
          <cell r="AJ263">
            <v>154.87994899999998</v>
          </cell>
          <cell r="AK263">
            <v>63.422115999999995</v>
          </cell>
          <cell r="AL263">
            <v>57.802512000000007</v>
          </cell>
          <cell r="AM263">
            <v>45.494177999999991</v>
          </cell>
          <cell r="AN263">
            <v>35.436126999999999</v>
          </cell>
          <cell r="AO263">
            <v>31.122188000000001</v>
          </cell>
          <cell r="AP263">
            <v>29.269738000000011</v>
          </cell>
          <cell r="AQ263">
            <v>48.630685000000014</v>
          </cell>
          <cell r="AR263">
            <v>59.741217000000013</v>
          </cell>
          <cell r="AS263">
            <v>73.060552000000001</v>
          </cell>
          <cell r="AT263">
            <v>77.39515999999999</v>
          </cell>
          <cell r="AU263">
            <v>59.771242000000036</v>
          </cell>
          <cell r="AV263">
            <v>47.743405999999979</v>
          </cell>
          <cell r="AW263">
            <v>87.484156000000027</v>
          </cell>
          <cell r="AX263">
            <v>80.634551000000002</v>
          </cell>
          <cell r="AY263">
            <v>48.620073999999995</v>
          </cell>
          <cell r="AZ263">
            <v>837.23265500000002</v>
          </cell>
          <cell r="BA263">
            <v>0</v>
          </cell>
        </row>
        <row r="264">
          <cell r="B264">
            <v>0.93787100000000001</v>
          </cell>
          <cell r="C264">
            <v>1.01117821</v>
          </cell>
          <cell r="D264">
            <v>0.99927065000000004</v>
          </cell>
          <cell r="E264">
            <v>1.0397547440000003</v>
          </cell>
          <cell r="F264">
            <v>1.2891316000000002</v>
          </cell>
          <cell r="G264">
            <v>0.80544468199999986</v>
          </cell>
          <cell r="H264">
            <v>0.61144579999999993</v>
          </cell>
          <cell r="I264">
            <v>0.5840770879999998</v>
          </cell>
          <cell r="J264">
            <v>0.38800999999999997</v>
          </cell>
          <cell r="K264">
            <v>0.15492186360000001</v>
          </cell>
          <cell r="L264">
            <v>9.3642199999999967E-2</v>
          </cell>
          <cell r="M264">
            <v>6.0324399999999972E-2</v>
          </cell>
          <cell r="N264">
            <v>2.478249999999995E-2</v>
          </cell>
          <cell r="O264">
            <v>3.0851996450000023E-2</v>
          </cell>
          <cell r="P264">
            <v>4.6774765579999988E-2</v>
          </cell>
          <cell r="Q264">
            <v>0.15199083099999994</v>
          </cell>
          <cell r="R264">
            <v>0.12911549100000017</v>
          </cell>
          <cell r="S264">
            <v>0.24482812898000009</v>
          </cell>
          <cell r="T264">
            <v>0.27646425653333306</v>
          </cell>
          <cell r="U264">
            <v>0.14783279899999954</v>
          </cell>
          <cell r="V264">
            <v>6.625862723999984E-2</v>
          </cell>
          <cell r="W264">
            <v>6.3132700000000028E-2</v>
          </cell>
          <cell r="X264">
            <v>6.8514699999999873E-2</v>
          </cell>
          <cell r="Y264">
            <v>4.6511232730000018E-2</v>
          </cell>
          <cell r="Z264">
            <v>2.430495099999999</v>
          </cell>
          <cell r="AA264">
            <v>0</v>
          </cell>
          <cell r="AB264">
            <v>99.467928999999998</v>
          </cell>
          <cell r="AC264">
            <v>95.911752999999976</v>
          </cell>
          <cell r="AD264">
            <v>105.25760500000001</v>
          </cell>
          <cell r="AE264">
            <v>110.41517099999999</v>
          </cell>
          <cell r="AF264">
            <v>172.59906000000001</v>
          </cell>
          <cell r="AG264">
            <v>112.03173699999999</v>
          </cell>
          <cell r="AH264">
            <v>102.40571599999998</v>
          </cell>
          <cell r="AI264">
            <v>107.166977</v>
          </cell>
          <cell r="AJ264">
            <v>82.003629999999987</v>
          </cell>
          <cell r="AK264">
            <v>28.871065999999992</v>
          </cell>
          <cell r="AL264">
            <v>19.078472000000012</v>
          </cell>
          <cell r="AM264">
            <v>14.803035999999999</v>
          </cell>
          <cell r="AN264">
            <v>5.595812999999997</v>
          </cell>
          <cell r="AO264">
            <v>6.3123609999999939</v>
          </cell>
          <cell r="AP264">
            <v>9.3776849999999996</v>
          </cell>
          <cell r="AQ264">
            <v>20.959769999999995</v>
          </cell>
          <cell r="AR264">
            <v>17.377670999999999</v>
          </cell>
          <cell r="AS264">
            <v>30.782365000000006</v>
          </cell>
          <cell r="AT264">
            <v>38.009907999999996</v>
          </cell>
          <cell r="AU264">
            <v>16.854086000000002</v>
          </cell>
          <cell r="AV264">
            <v>7.5736260000000026</v>
          </cell>
          <cell r="AW264">
            <v>11.256771000000001</v>
          </cell>
          <cell r="AX264">
            <v>13.369594000000005</v>
          </cell>
          <cell r="AY264">
            <v>9.2264320000000133</v>
          </cell>
          <cell r="AZ264">
            <v>336.05302399999994</v>
          </cell>
          <cell r="BA264">
            <v>0</v>
          </cell>
        </row>
        <row r="266">
          <cell r="B266">
            <v>2.6311999999999998E-3</v>
          </cell>
          <cell r="C266">
            <v>1.1490800000000005E-3</v>
          </cell>
          <cell r="D266">
            <v>2.5659949999999997E-3</v>
          </cell>
          <cell r="E266">
            <v>6.0069100000000007E-3</v>
          </cell>
          <cell r="F266">
            <v>2.1447499999999991E-3</v>
          </cell>
          <cell r="G266">
            <v>8.4451400000000003E-3</v>
          </cell>
          <cell r="H266">
            <v>9.499460000000003E-3</v>
          </cell>
          <cell r="I266">
            <v>6.9657799999999961E-3</v>
          </cell>
          <cell r="J266">
            <v>1.5042E-2</v>
          </cell>
          <cell r="K266">
            <v>6.4174701199999993E-3</v>
          </cell>
          <cell r="L266">
            <v>6.3567022799999985E-3</v>
          </cell>
          <cell r="M266">
            <v>1.317932199999997E-3</v>
          </cell>
          <cell r="N266">
            <v>5.5931123999999812E-4</v>
          </cell>
          <cell r="O266">
            <v>5.7966440000000407E-4</v>
          </cell>
          <cell r="P266">
            <v>6.2582999999999563E-3</v>
          </cell>
          <cell r="Q266">
            <v>4.855299999999993E-3</v>
          </cell>
          <cell r="R266">
            <v>4.9813445999999833E-3</v>
          </cell>
          <cell r="S266">
            <v>6.3962125999999803E-3</v>
          </cell>
          <cell r="T266">
            <v>1.4872657900000015E-2</v>
          </cell>
          <cell r="U266">
            <v>1.4298630416666656E-2</v>
          </cell>
          <cell r="V266">
            <v>5.9209608399999917E-3</v>
          </cell>
          <cell r="W266">
            <v>3.9168332999999717E-3</v>
          </cell>
          <cell r="X266">
            <v>3.5741999999999805E-3</v>
          </cell>
          <cell r="Y266">
            <v>1.5433000000000035E-3</v>
          </cell>
          <cell r="Z266">
            <v>7.6109299999999991E-2</v>
          </cell>
          <cell r="AA266">
            <v>0</v>
          </cell>
          <cell r="AB266">
            <v>0.45646300000000006</v>
          </cell>
          <cell r="AC266">
            <v>0.167655</v>
          </cell>
          <cell r="AD266">
            <v>0.319878</v>
          </cell>
          <cell r="AE266">
            <v>0.83126500000000003</v>
          </cell>
          <cell r="AF266">
            <v>0.34222999999999998</v>
          </cell>
          <cell r="AG266">
            <v>1.2449419999999995</v>
          </cell>
          <cell r="AH266">
            <v>1.1356649999999999</v>
          </cell>
          <cell r="AI266">
            <v>1.6428789999999998</v>
          </cell>
          <cell r="AJ266">
            <v>2.394225</v>
          </cell>
          <cell r="AK266">
            <v>1.4060490000000005</v>
          </cell>
          <cell r="AL266">
            <v>1.396068000000001</v>
          </cell>
          <cell r="AM266">
            <v>0.34053199999999995</v>
          </cell>
          <cell r="AN266">
            <v>0.15467400000000012</v>
          </cell>
          <cell r="AO266">
            <v>0.14002299999999918</v>
          </cell>
          <cell r="AP266">
            <v>1.2302810000000028</v>
          </cell>
          <cell r="AQ266">
            <v>0.96356600000000092</v>
          </cell>
          <cell r="AR266">
            <v>0.61676199999999892</v>
          </cell>
          <cell r="AS266">
            <v>0.91686999999999941</v>
          </cell>
          <cell r="AT266">
            <v>2.519982999999999</v>
          </cell>
          <cell r="AU266">
            <v>2.3353279999999992</v>
          </cell>
          <cell r="AV266">
            <v>0.70915999999999957</v>
          </cell>
          <cell r="AW266">
            <v>0.6257929999999996</v>
          </cell>
          <cell r="AX266">
            <v>0.48812200000000122</v>
          </cell>
          <cell r="AY266">
            <v>4.0116999999999604E-2</v>
          </cell>
          <cell r="AZ266">
            <v>12.247716999999998</v>
          </cell>
          <cell r="BA266">
            <v>0</v>
          </cell>
        </row>
        <row r="267">
          <cell r="B267">
            <v>2.9313499999999999E-2</v>
          </cell>
          <cell r="C267">
            <v>1.6215E-2</v>
          </cell>
          <cell r="D267">
            <v>2.3092E-3</v>
          </cell>
          <cell r="E267">
            <v>1.9941E-3</v>
          </cell>
          <cell r="F267">
            <v>2.19918962E-3</v>
          </cell>
          <cell r="G267">
            <v>6.7160000000000006E-4</v>
          </cell>
          <cell r="H267">
            <v>7.6819999999999992E-4</v>
          </cell>
          <cell r="I267">
            <v>6.0659371999999996E-3</v>
          </cell>
          <cell r="J267">
            <v>9.2E-5</v>
          </cell>
          <cell r="K267">
            <v>2.3000000000000017E-6</v>
          </cell>
          <cell r="L267">
            <v>0</v>
          </cell>
          <cell r="M267">
            <v>0</v>
          </cell>
          <cell r="N267">
            <v>2.3460000000000061E-4</v>
          </cell>
          <cell r="O267">
            <v>8.5099999999999995E-5</v>
          </cell>
          <cell r="P267">
            <v>0</v>
          </cell>
          <cell r="Q267">
            <v>1.2206744000000022E-4</v>
          </cell>
          <cell r="R267">
            <v>4.8300000000000036E-5</v>
          </cell>
          <cell r="S267">
            <v>2.9934844999999962E-4</v>
          </cell>
          <cell r="T267">
            <v>2.1753783333333335E-3</v>
          </cell>
          <cell r="U267">
            <v>2.0250004999999996E-3</v>
          </cell>
          <cell r="V267">
            <v>6.4009643999999987E-3</v>
          </cell>
          <cell r="W267">
            <v>1.5652833999999982E-4</v>
          </cell>
          <cell r="X267">
            <v>2.23514E-2</v>
          </cell>
          <cell r="Y267">
            <v>2.5447016000000001E-3</v>
          </cell>
          <cell r="Z267">
            <v>1.2667499933333333E-3</v>
          </cell>
          <cell r="AA267">
            <v>0</v>
          </cell>
          <cell r="AB267">
            <v>3.7839519999999993</v>
          </cell>
          <cell r="AC267">
            <v>1.9561639999999998</v>
          </cell>
          <cell r="AD267">
            <v>0.33744399999999997</v>
          </cell>
          <cell r="AE267">
            <v>0.25744299999999998</v>
          </cell>
          <cell r="AF267">
            <v>0.29587199999999997</v>
          </cell>
          <cell r="AG267">
            <v>0.103439</v>
          </cell>
          <cell r="AH267">
            <v>0.126273</v>
          </cell>
          <cell r="AI267">
            <v>1.1550389999999997</v>
          </cell>
          <cell r="AJ267">
            <v>1.0846E-2</v>
          </cell>
          <cell r="AK267">
            <v>4.639999999999922E-4</v>
          </cell>
          <cell r="AL267">
            <v>0</v>
          </cell>
          <cell r="AM267">
            <v>0</v>
          </cell>
          <cell r="AN267">
            <v>3.5631999999999997E-2</v>
          </cell>
          <cell r="AO267">
            <v>1.9446999999999999E-2</v>
          </cell>
          <cell r="AP267">
            <v>0</v>
          </cell>
          <cell r="AQ267">
            <v>2.2067000000000003E-2</v>
          </cell>
          <cell r="AR267">
            <v>8.5999999999999965E-3</v>
          </cell>
          <cell r="AS267">
            <v>3.2269999999999979E-2</v>
          </cell>
          <cell r="AT267">
            <v>0.20704</v>
          </cell>
          <cell r="AU267">
            <v>0.234483</v>
          </cell>
          <cell r="AV267">
            <v>0.64250000000000007</v>
          </cell>
          <cell r="AW267">
            <v>2.5103E-2</v>
          </cell>
          <cell r="AX267">
            <v>0.22523999999999997</v>
          </cell>
          <cell r="AY267">
            <v>0.18066599999999999</v>
          </cell>
          <cell r="AZ267">
            <v>0.24796499999999996</v>
          </cell>
          <cell r="BA267">
            <v>0</v>
          </cell>
        </row>
        <row r="268">
          <cell r="B268">
            <v>0.50842650000000011</v>
          </cell>
          <cell r="C268">
            <v>0.47050410000000004</v>
          </cell>
          <cell r="D268">
            <v>0.84013480000000007</v>
          </cell>
          <cell r="E268">
            <v>0.9922291999999997</v>
          </cell>
          <cell r="F268">
            <v>1.1571966999999999</v>
          </cell>
          <cell r="G268">
            <v>0.97205589999999997</v>
          </cell>
          <cell r="H268">
            <v>0.4096598999999998</v>
          </cell>
          <cell r="I268">
            <v>0.28585090000000002</v>
          </cell>
          <cell r="J268">
            <v>0.11456530000000001</v>
          </cell>
          <cell r="K268">
            <v>3.1569799999999995E-2</v>
          </cell>
          <cell r="L268">
            <v>2.9875039479999997E-2</v>
          </cell>
          <cell r="M268">
            <v>1.8519534285714286E-2</v>
          </cell>
          <cell r="N268">
            <v>1.8781799999999991E-2</v>
          </cell>
          <cell r="O268">
            <v>3.9457843199999953E-2</v>
          </cell>
          <cell r="P268">
            <v>3.7692400000000112E-2</v>
          </cell>
          <cell r="Q268">
            <v>5.9332432999999858E-2</v>
          </cell>
          <cell r="R268">
            <v>0.17340113333000007</v>
          </cell>
          <cell r="S268">
            <v>0.24990838071000049</v>
          </cell>
          <cell r="T268">
            <v>0.16643919179999977</v>
          </cell>
          <cell r="U268">
            <v>0.2276289165833329</v>
          </cell>
          <cell r="V268">
            <v>0.22251815796000021</v>
          </cell>
          <cell r="W268">
            <v>0.31503559999999964</v>
          </cell>
          <cell r="X268">
            <v>0.27145290000000238</v>
          </cell>
          <cell r="Y268">
            <v>0.17548788860000036</v>
          </cell>
          <cell r="Z268">
            <v>2.5441549281800002</v>
          </cell>
          <cell r="AA268">
            <v>0</v>
          </cell>
          <cell r="AB268">
            <v>60.808323999999999</v>
          </cell>
          <cell r="AC268">
            <v>47.783546999999999</v>
          </cell>
          <cell r="AD268">
            <v>82.381271999999996</v>
          </cell>
          <cell r="AE268">
            <v>96.319564999999983</v>
          </cell>
          <cell r="AF268">
            <v>139.69910399999998</v>
          </cell>
          <cell r="AG268">
            <v>114.63884199999998</v>
          </cell>
          <cell r="AH268">
            <v>66.618910999999997</v>
          </cell>
          <cell r="AI268">
            <v>52.544080000000008</v>
          </cell>
          <cell r="AJ268">
            <v>25.324242999999999</v>
          </cell>
          <cell r="AK268">
            <v>6.2846799999999989</v>
          </cell>
          <cell r="AL268">
            <v>8.4702380000000002</v>
          </cell>
          <cell r="AM268">
            <v>4.6685419999999995</v>
          </cell>
          <cell r="AN268">
            <v>4.4985299999999997</v>
          </cell>
          <cell r="AO268">
            <v>8.8163569999999982</v>
          </cell>
          <cell r="AP268">
            <v>7.5985390000000015</v>
          </cell>
          <cell r="AQ268">
            <v>10.534706999999999</v>
          </cell>
          <cell r="AR268">
            <v>21.998047000000014</v>
          </cell>
          <cell r="AS268">
            <v>18.112004999999982</v>
          </cell>
          <cell r="AT268">
            <v>28.110816000000014</v>
          </cell>
          <cell r="AU268">
            <v>35.118278000000025</v>
          </cell>
          <cell r="AV268">
            <v>33.925139999999985</v>
          </cell>
          <cell r="AW268">
            <v>69.679332000000031</v>
          </cell>
          <cell r="AX268">
            <v>60.478920999999978</v>
          </cell>
          <cell r="AY268">
            <v>34.505544999999984</v>
          </cell>
          <cell r="AZ268">
            <v>383.96048400000001</v>
          </cell>
          <cell r="BA268">
            <v>0</v>
          </cell>
        </row>
        <row r="269">
          <cell r="B269">
            <v>0.13255819999999996</v>
          </cell>
          <cell r="C269">
            <v>0.14834378999999998</v>
          </cell>
          <cell r="D269">
            <v>9.0178934979999986E-2</v>
          </cell>
          <cell r="E269">
            <v>6.0672804000000011E-2</v>
          </cell>
          <cell r="F269">
            <v>8.3143026599999989E-2</v>
          </cell>
          <cell r="G269">
            <v>6.5299302759999997E-2</v>
          </cell>
          <cell r="H269">
            <v>5.7086234600000008E-2</v>
          </cell>
          <cell r="I269">
            <v>8.8290141860000004E-2</v>
          </cell>
          <cell r="J269">
            <v>6.5149909480000004E-2</v>
          </cell>
          <cell r="K269">
            <v>5.7505474000000001E-2</v>
          </cell>
          <cell r="L269">
            <v>7.7905728339999994E-2</v>
          </cell>
          <cell r="M269">
            <v>9.9429620999999996E-2</v>
          </cell>
          <cell r="N269">
            <v>8.3560402999999978E-2</v>
          </cell>
          <cell r="O269">
            <v>3.9571564399999995E-2</v>
          </cell>
          <cell r="P269">
            <v>2.4268308319999987E-2</v>
          </cell>
          <cell r="Q269">
            <v>3.5958682999999984E-2</v>
          </cell>
          <cell r="R269">
            <v>5.933890335999998E-2</v>
          </cell>
          <cell r="S269">
            <v>9.0833350760000001E-2</v>
          </cell>
          <cell r="T269">
            <v>2.0054451333333341E-2</v>
          </cell>
          <cell r="U269">
            <v>1.0837837666666659E-2</v>
          </cell>
          <cell r="V269">
            <v>9.8837900000000051E-3</v>
          </cell>
          <cell r="W269">
            <v>1.2078543840000018E-2</v>
          </cell>
          <cell r="X269">
            <v>9.1333000000000022E-3</v>
          </cell>
          <cell r="Y269">
            <v>4.2906500000000243E-3</v>
          </cell>
          <cell r="Z269">
            <v>0.10280232566666665</v>
          </cell>
          <cell r="AA269">
            <v>0</v>
          </cell>
          <cell r="AB269">
            <v>17.539510999999997</v>
          </cell>
          <cell r="AC269">
            <v>19.767786000000001</v>
          </cell>
          <cell r="AD269">
            <v>9.2732729999999997</v>
          </cell>
          <cell r="AE269">
            <v>6.4297719999999998</v>
          </cell>
          <cell r="AF269">
            <v>11.631357999999999</v>
          </cell>
          <cell r="AG269">
            <v>12.461129000000001</v>
          </cell>
          <cell r="AH269">
            <v>12.568484</v>
          </cell>
          <cell r="AI269">
            <v>18.107751</v>
          </cell>
          <cell r="AJ269">
            <v>20.102972999999999</v>
          </cell>
          <cell r="AK269">
            <v>12.427771999999999</v>
          </cell>
          <cell r="AL269">
            <v>15.713422</v>
          </cell>
          <cell r="AM269">
            <v>20.512635</v>
          </cell>
          <cell r="AN269">
            <v>18.829505999999995</v>
          </cell>
          <cell r="AO269">
            <v>9.333946000000001</v>
          </cell>
          <cell r="AP269">
            <v>5.9397090000000006</v>
          </cell>
          <cell r="AQ269">
            <v>7.6086239999999998</v>
          </cell>
          <cell r="AR269">
            <v>9.9032529999999976</v>
          </cell>
          <cell r="AS269">
            <v>14.589964</v>
          </cell>
          <cell r="AT269">
            <v>3.5292689999999993</v>
          </cell>
          <cell r="AU269">
            <v>1.6433169999999999</v>
          </cell>
          <cell r="AV269">
            <v>1.5149750000000008</v>
          </cell>
          <cell r="AW269">
            <v>2.3958829999999995</v>
          </cell>
          <cell r="AX269">
            <v>1.7488860000000017</v>
          </cell>
          <cell r="AY269">
            <v>0.90067700000000039</v>
          </cell>
          <cell r="AZ269">
            <v>18.868624000000001</v>
          </cell>
          <cell r="BA269">
            <v>0</v>
          </cell>
        </row>
        <row r="272">
          <cell r="B272">
            <v>0.25796110000000005</v>
          </cell>
          <cell r="C272">
            <v>0.43200210000000011</v>
          </cell>
          <cell r="D272">
            <v>0.2435631</v>
          </cell>
          <cell r="E272">
            <v>0.25005945000000002</v>
          </cell>
          <cell r="F272">
            <v>0.33291690400000001</v>
          </cell>
          <cell r="G272">
            <v>0.21268214999999996</v>
          </cell>
          <cell r="H272">
            <v>0.18082830000000003</v>
          </cell>
          <cell r="I272">
            <v>0.14872489999999999</v>
          </cell>
          <cell r="J272">
            <v>0.10938340000000001</v>
          </cell>
          <cell r="K272">
            <v>6.8764033800000013E-2</v>
          </cell>
          <cell r="L272">
            <v>5.4271893419999988E-2</v>
          </cell>
          <cell r="M272">
            <v>1.8473600000000014E-2</v>
          </cell>
          <cell r="N272">
            <v>2.8427999999999981E-2</v>
          </cell>
          <cell r="O272">
            <v>3.3303999999999986E-2</v>
          </cell>
          <cell r="P272">
            <v>2.1990299999999997E-2</v>
          </cell>
          <cell r="Q272">
            <v>4.8205699999999956E-2</v>
          </cell>
          <cell r="R272">
            <v>6.6526046399999997E-2</v>
          </cell>
          <cell r="S272">
            <v>5.0860005799999983E-2</v>
          </cell>
          <cell r="T272">
            <v>2.284595366666671E-2</v>
          </cell>
          <cell r="U272">
            <v>1.5580302733333336E-2</v>
          </cell>
          <cell r="V272">
            <v>1.7178764399999959E-2</v>
          </cell>
          <cell r="W272">
            <v>1.5950499999999965E-2</v>
          </cell>
          <cell r="X272">
            <v>1.4724599999999997E-2</v>
          </cell>
          <cell r="Y272">
            <v>1.1191799999999988E-2</v>
          </cell>
          <cell r="Z272">
            <v>0.5352156037200001</v>
          </cell>
          <cell r="AA272">
            <v>0</v>
          </cell>
          <cell r="AB272">
            <v>34.197873000000001</v>
          </cell>
          <cell r="AC272">
            <v>37.190068000000004</v>
          </cell>
          <cell r="AD272">
            <v>28.362998999999999</v>
          </cell>
          <cell r="AE272">
            <v>29.624940999999996</v>
          </cell>
          <cell r="AF272">
            <v>47.174582000000001</v>
          </cell>
          <cell r="AG272">
            <v>32.565429000000002</v>
          </cell>
          <cell r="AH272">
            <v>27.541760999999997</v>
          </cell>
          <cell r="AI272">
            <v>26.867116999999997</v>
          </cell>
          <cell r="AJ272">
            <v>21.255447000000004</v>
          </cell>
          <cell r="AK272">
            <v>12.308878000000004</v>
          </cell>
          <cell r="AL272">
            <v>11.805506999999997</v>
          </cell>
          <cell r="AM272">
            <v>4.5532059999999976</v>
          </cell>
          <cell r="AN272">
            <v>5.9809910000000004</v>
          </cell>
          <cell r="AO272">
            <v>6.1473250000000021</v>
          </cell>
          <cell r="AP272">
            <v>4.350365</v>
          </cell>
          <cell r="AQ272">
            <v>7.4730769999999964</v>
          </cell>
          <cell r="AR272">
            <v>8.4510660000000009</v>
          </cell>
          <cell r="AS272">
            <v>6.9525759999999996</v>
          </cell>
          <cell r="AT272">
            <v>3.7415330000000013</v>
          </cell>
          <cell r="AU272">
            <v>2.4708660000000009</v>
          </cell>
          <cell r="AV272">
            <v>2.4702309999999996</v>
          </cell>
          <cell r="AW272">
            <v>2.9861820000000003</v>
          </cell>
          <cell r="AX272">
            <v>3.115266000000001</v>
          </cell>
          <cell r="AY272">
            <v>2.5396209999999999</v>
          </cell>
          <cell r="AZ272">
            <v>76.059630999999982</v>
          </cell>
          <cell r="BA272">
            <v>0</v>
          </cell>
        </row>
      </sheetData>
      <sheetData sheetId="57"/>
      <sheetData sheetId="58"/>
      <sheetData sheetId="59">
        <row r="12">
          <cell r="B12">
            <v>2.5372683440000002E-2</v>
          </cell>
          <cell r="C12">
            <v>1.55571358E-2</v>
          </cell>
          <cell r="D12">
            <v>7.7994299999999996E-3</v>
          </cell>
          <cell r="E12">
            <v>1.9759598E-2</v>
          </cell>
          <cell r="F12">
            <v>3.2923639999999997E-2</v>
          </cell>
          <cell r="G12">
            <v>2.44285562E-2</v>
          </cell>
          <cell r="H12">
            <v>4.647342539999999E-2</v>
          </cell>
          <cell r="I12">
            <v>5.9220104000000003E-2</v>
          </cell>
          <cell r="J12">
            <v>4.4012999999999997E-2</v>
          </cell>
          <cell r="K12">
            <v>2.6359836799999998E-2</v>
          </cell>
          <cell r="L12">
            <v>2.9924570519999999E-2</v>
          </cell>
          <cell r="M12">
            <v>2.9311299999999992E-2</v>
          </cell>
          <cell r="N12">
            <v>6.0670199999999994E-2</v>
          </cell>
          <cell r="O12">
            <v>3.8354502259999992E-2</v>
          </cell>
          <cell r="P12">
            <v>3.2920399999999995E-2</v>
          </cell>
          <cell r="Q12">
            <v>7.3146199999999981E-2</v>
          </cell>
          <cell r="R12">
            <v>7.7084156019999989E-2</v>
          </cell>
          <cell r="S12">
            <v>0.11510225239999999</v>
          </cell>
          <cell r="T12">
            <v>0.1058856105</v>
          </cell>
          <cell r="U12">
            <v>6.4843604028571422E-2</v>
          </cell>
          <cell r="V12">
            <v>8.7754932479999964E-2</v>
          </cell>
          <cell r="W12">
            <v>0.13562020000000002</v>
          </cell>
          <cell r="X12">
            <v>0.14846859999999995</v>
          </cell>
          <cell r="Y12">
            <v>0.10526340000000001</v>
          </cell>
          <cell r="Z12">
            <v>5.9771736759999985E-2</v>
          </cell>
          <cell r="AA12">
            <v>0</v>
          </cell>
          <cell r="AB12">
            <v>2.961964</v>
          </cell>
          <cell r="AC12">
            <v>2.1589169999999998</v>
          </cell>
          <cell r="AD12">
            <v>0.56529099999999999</v>
          </cell>
          <cell r="AE12">
            <v>1.7643169999999997</v>
          </cell>
          <cell r="AF12">
            <v>2.6109109999999998</v>
          </cell>
          <cell r="AG12">
            <v>2.8092379999999997</v>
          </cell>
          <cell r="AH12">
            <v>5.453746999999999</v>
          </cell>
          <cell r="AI12">
            <v>8.9782879999999992</v>
          </cell>
          <cell r="AJ12">
            <v>9.2802340000000001</v>
          </cell>
          <cell r="AK12">
            <v>4.270092</v>
          </cell>
          <cell r="AL12">
            <v>6.5336159999999994</v>
          </cell>
          <cell r="AM12">
            <v>6.9500520000000003</v>
          </cell>
          <cell r="AN12">
            <v>12.337938999999999</v>
          </cell>
          <cell r="AO12">
            <v>8.1542300000000001</v>
          </cell>
          <cell r="AP12">
            <v>7.7198689999999992</v>
          </cell>
          <cell r="AQ12">
            <v>12.842251999999998</v>
          </cell>
          <cell r="AR12">
            <v>10.891081999999999</v>
          </cell>
          <cell r="AS12">
            <v>17.008024999999996</v>
          </cell>
          <cell r="AT12">
            <v>16.854458000000001</v>
          </cell>
          <cell r="AU12">
            <v>9.0784299999999991</v>
          </cell>
          <cell r="AV12">
            <v>10.441295</v>
          </cell>
          <cell r="AW12">
            <v>21.683311</v>
          </cell>
          <cell r="AX12">
            <v>26.998288999999996</v>
          </cell>
          <cell r="AY12">
            <v>24.533887</v>
          </cell>
          <cell r="AZ12">
            <v>12.087717</v>
          </cell>
          <cell r="BA12">
            <v>0</v>
          </cell>
        </row>
        <row r="23">
          <cell r="B23">
            <v>2.93268E-2</v>
          </cell>
          <cell r="C23">
            <v>9.44768E-2</v>
          </cell>
          <cell r="D23">
            <v>3.3163200000000004E-2</v>
          </cell>
          <cell r="E23">
            <v>3.2809999999999999E-2</v>
          </cell>
          <cell r="F23">
            <v>8.1837320000000019E-2</v>
          </cell>
          <cell r="G23">
            <v>0.10115010400000002</v>
          </cell>
          <cell r="H23">
            <v>7.4154401799999992E-2</v>
          </cell>
          <cell r="I23">
            <v>8.7108879999999986E-2</v>
          </cell>
          <cell r="J23">
            <v>6.0637200000000002E-2</v>
          </cell>
          <cell r="K23">
            <v>5.2101200000000007E-2</v>
          </cell>
          <cell r="L23">
            <v>4.30344E-2</v>
          </cell>
          <cell r="M23">
            <v>1.80144E-2</v>
          </cell>
          <cell r="N23">
            <v>1.8340200000000001E-2</v>
          </cell>
          <cell r="O23">
            <v>1.6253999999999998E-2</v>
          </cell>
          <cell r="P23">
            <v>2.0633199999999997E-2</v>
          </cell>
          <cell r="Q23">
            <v>2.0114800000000002E-2</v>
          </cell>
          <cell r="R23">
            <v>1.7065800000000002E-2</v>
          </cell>
          <cell r="S23">
            <v>3.8933801999999993E-3</v>
          </cell>
          <cell r="T23">
            <v>4.3020000000000005E-4</v>
          </cell>
          <cell r="U23">
            <v>9.8319999999999983E-4</v>
          </cell>
          <cell r="V23">
            <v>3.7030679999999996E-5</v>
          </cell>
          <cell r="W23">
            <v>3.7097999999999996E-3</v>
          </cell>
          <cell r="X23">
            <v>3.0744000000000006E-3</v>
          </cell>
          <cell r="Y23">
            <v>6.1938000000000002E-3</v>
          </cell>
          <cell r="Z23">
            <v>1.7999999999999999E-6</v>
          </cell>
          <cell r="AA23">
            <v>0</v>
          </cell>
          <cell r="AB23">
            <v>2.9207909999999999</v>
          </cell>
          <cell r="AC23">
            <v>14.432645000000001</v>
          </cell>
          <cell r="AD23">
            <v>3.095418</v>
          </cell>
          <cell r="AE23">
            <v>3.9722149999999998</v>
          </cell>
          <cell r="AF23">
            <v>8.3941169999999996</v>
          </cell>
          <cell r="AG23">
            <v>12.380056</v>
          </cell>
          <cell r="AH23">
            <v>11.747411999999999</v>
          </cell>
          <cell r="AI23">
            <v>15.385456999999997</v>
          </cell>
          <cell r="AJ23">
            <v>14.223300999999999</v>
          </cell>
          <cell r="AK23">
            <v>10.559436</v>
          </cell>
          <cell r="AL23">
            <v>8.8246719999999996</v>
          </cell>
          <cell r="AM23">
            <v>3.9699109999999997</v>
          </cell>
          <cell r="AN23">
            <v>3.7242479999999998</v>
          </cell>
          <cell r="AO23">
            <v>3.7080539999999997</v>
          </cell>
          <cell r="AP23">
            <v>3.975625</v>
          </cell>
          <cell r="AQ23">
            <v>3.8537729999999999</v>
          </cell>
          <cell r="AR23">
            <v>3.0272519999999998</v>
          </cell>
          <cell r="AS23">
            <v>0.670157</v>
          </cell>
          <cell r="AT23">
            <v>6.4931000000000003E-2</v>
          </cell>
          <cell r="AU23">
            <v>0.22109699999999999</v>
          </cell>
          <cell r="AV23">
            <v>7.2059999999999997E-3</v>
          </cell>
          <cell r="AW23">
            <v>0.54960500000000001</v>
          </cell>
          <cell r="AX23">
            <v>0.50655899999999998</v>
          </cell>
          <cell r="AY23">
            <v>1.1988189999999999</v>
          </cell>
          <cell r="AZ23">
            <v>9.59E-4</v>
          </cell>
          <cell r="BA23">
            <v>0</v>
          </cell>
        </row>
        <row r="28">
          <cell r="B28">
            <v>0</v>
          </cell>
          <cell r="C28">
            <v>4.3907199999999999E-4</v>
          </cell>
          <cell r="D28">
            <v>7.6519999999999995E-4</v>
          </cell>
          <cell r="E28">
            <v>1.7974100000000002E-3</v>
          </cell>
          <cell r="F28">
            <v>1.4541999999999999E-3</v>
          </cell>
          <cell r="G28">
            <v>1.5846567599999998E-3</v>
          </cell>
          <cell r="H28">
            <v>3.45113188E-3</v>
          </cell>
          <cell r="I28">
            <v>6.9716075599999998E-3</v>
          </cell>
          <cell r="J28">
            <v>1.0996800000000001E-2</v>
          </cell>
          <cell r="K28">
            <v>1.068751288E-2</v>
          </cell>
          <cell r="L28">
            <v>1.2186091199999999E-2</v>
          </cell>
          <cell r="M28">
            <v>2.1224385599999996E-2</v>
          </cell>
          <cell r="N28">
            <v>3.2499779999999999E-2</v>
          </cell>
          <cell r="O28">
            <v>3.6782830120000005E-2</v>
          </cell>
          <cell r="P28">
            <v>4.3006693800000009E-2</v>
          </cell>
          <cell r="Q28">
            <v>5.7064730120000018E-2</v>
          </cell>
          <cell r="R28">
            <v>7.7134848519999993E-2</v>
          </cell>
          <cell r="S28">
            <v>9.8006673179999976E-2</v>
          </cell>
          <cell r="T28">
            <v>0.12380870689999993</v>
          </cell>
          <cell r="U28">
            <v>0.11419164566666667</v>
          </cell>
          <cell r="V28">
            <v>8.6743550479999987E-2</v>
          </cell>
          <cell r="W28">
            <v>0.10589519999999997</v>
          </cell>
          <cell r="X28">
            <v>0.13886059999999992</v>
          </cell>
          <cell r="Y28">
            <v>0.11701038450000004</v>
          </cell>
          <cell r="Z28">
            <v>9.5974199999999982E-2</v>
          </cell>
          <cell r="AA28">
            <v>0</v>
          </cell>
          <cell r="AB28">
            <v>0</v>
          </cell>
          <cell r="AC28">
            <v>4.1693999999999995E-2</v>
          </cell>
          <cell r="AD28">
            <v>8.5446999999999995E-2</v>
          </cell>
          <cell r="AE28">
            <v>0.16831499999999999</v>
          </cell>
          <cell r="AF28">
            <v>0.167964</v>
          </cell>
          <cell r="AG28">
            <v>0.27323799999999998</v>
          </cell>
          <cell r="AH28">
            <v>0.57962500000000006</v>
          </cell>
          <cell r="AI28">
            <v>1.245638</v>
          </cell>
          <cell r="AJ28">
            <v>2.5834260000000002</v>
          </cell>
          <cell r="AK28">
            <v>2.5987309999999999</v>
          </cell>
          <cell r="AL28">
            <v>2.698204</v>
          </cell>
          <cell r="AM28">
            <v>4.860652</v>
          </cell>
          <cell r="AN28">
            <v>7.3930690000000006</v>
          </cell>
          <cell r="AO28">
            <v>8.2677829999999997</v>
          </cell>
          <cell r="AP28">
            <v>9.2739750000000001</v>
          </cell>
          <cell r="AQ28">
            <v>10.794986</v>
          </cell>
          <cell r="AR28">
            <v>12.098203999999999</v>
          </cell>
          <cell r="AS28">
            <v>15.083567</v>
          </cell>
          <cell r="AT28">
            <v>18.946072000000001</v>
          </cell>
          <cell r="AU28">
            <v>17.393718</v>
          </cell>
          <cell r="AV28">
            <v>11.815984999999998</v>
          </cell>
          <cell r="AW28">
            <v>17.482725000000002</v>
          </cell>
          <cell r="AX28">
            <v>23.087674</v>
          </cell>
          <cell r="AY28">
            <v>20.819782</v>
          </cell>
          <cell r="AZ28">
            <v>17.744648999999999</v>
          </cell>
          <cell r="BA28">
            <v>0</v>
          </cell>
        </row>
        <row r="39">
          <cell r="B39">
            <v>7.8105177200000001E-3</v>
          </cell>
          <cell r="C39">
            <v>7.1488000000000003E-3</v>
          </cell>
          <cell r="D39">
            <v>5.1388000000000007E-3</v>
          </cell>
          <cell r="E39">
            <v>6.195420000000001E-3</v>
          </cell>
          <cell r="F39">
            <v>1.0087706000000002E-2</v>
          </cell>
          <cell r="G39">
            <v>1.3017376200000002E-2</v>
          </cell>
          <cell r="H39">
            <v>5.5388645760000008E-2</v>
          </cell>
          <cell r="I39">
            <v>2.6062600000000005E-2</v>
          </cell>
          <cell r="J39">
            <v>6.5566000000000001E-3</v>
          </cell>
          <cell r="K39">
            <v>3.0617999999999999E-3</v>
          </cell>
          <cell r="L39">
            <v>5.6931999999999998E-3</v>
          </cell>
          <cell r="M39">
            <v>3.3670000000000002E-3</v>
          </cell>
          <cell r="N39">
            <v>2.9460000000000003E-3</v>
          </cell>
          <cell r="O39">
            <v>1.078E-3</v>
          </cell>
          <cell r="P39">
            <v>3.1026799999999999E-5</v>
          </cell>
          <cell r="Q39">
            <v>1.272872E-3</v>
          </cell>
          <cell r="R39">
            <v>4.7762000000000013E-3</v>
          </cell>
          <cell r="S39">
            <v>2.6919999999999999E-3</v>
          </cell>
          <cell r="T39">
            <v>3.3736199999999991E-4</v>
          </cell>
          <cell r="U39">
            <v>8.49287E-4</v>
          </cell>
          <cell r="V39">
            <v>1.0620183199999999E-3</v>
          </cell>
          <cell r="W39">
            <v>3.5551999999999997E-3</v>
          </cell>
          <cell r="X39">
            <v>4.9265999999999997E-3</v>
          </cell>
          <cell r="Y39">
            <v>9.1620000000000015E-4</v>
          </cell>
          <cell r="Z39">
            <v>2.6330240000000003E-3</v>
          </cell>
          <cell r="AA39">
            <v>0</v>
          </cell>
          <cell r="AB39">
            <v>1.128506</v>
          </cell>
          <cell r="AC39">
            <v>1.0186269999999999</v>
          </cell>
          <cell r="AD39">
            <v>0.71915399999999996</v>
          </cell>
          <cell r="AE39">
            <v>1.051183</v>
          </cell>
          <cell r="AF39">
            <v>2.3515489999999999</v>
          </cell>
          <cell r="AG39">
            <v>2.747706</v>
          </cell>
          <cell r="AH39">
            <v>9.1679359999999992</v>
          </cell>
          <cell r="AI39">
            <v>5.1079330000000001</v>
          </cell>
          <cell r="AJ39">
            <v>1.8826909999999999</v>
          </cell>
          <cell r="AK39">
            <v>0.60288299999999995</v>
          </cell>
          <cell r="AL39">
            <v>1.284235</v>
          </cell>
          <cell r="AM39">
            <v>0.78431799999999996</v>
          </cell>
          <cell r="AN39">
            <v>0.81760799999999989</v>
          </cell>
          <cell r="AO39">
            <v>0.30948799999999999</v>
          </cell>
          <cell r="AP39">
            <v>4.1747999999999993E-2</v>
          </cell>
          <cell r="AQ39">
            <v>0.33460499999999999</v>
          </cell>
          <cell r="AR39">
            <v>0.93326500000000001</v>
          </cell>
          <cell r="AS39">
            <v>0.40098400000000001</v>
          </cell>
          <cell r="AT39">
            <v>0.19382199999999999</v>
          </cell>
          <cell r="AU39">
            <v>0.28749199999999997</v>
          </cell>
          <cell r="AV39">
            <v>0.57847899999999997</v>
          </cell>
          <cell r="AW39">
            <v>0.69091400000000003</v>
          </cell>
          <cell r="AX39">
            <v>1.1689319999999999</v>
          </cell>
          <cell r="AY39">
            <v>0.18871199999999999</v>
          </cell>
          <cell r="AZ39">
            <v>0.50839699999999999</v>
          </cell>
          <cell r="BA39">
            <v>0</v>
          </cell>
        </row>
        <row r="46">
          <cell r="B46">
            <v>7.229999999999999E-4</v>
          </cell>
          <cell r="C46">
            <v>1.3791744000000003E-3</v>
          </cell>
          <cell r="D46">
            <v>8.0731999999999991E-3</v>
          </cell>
          <cell r="E46">
            <v>2.0241000000000002E-2</v>
          </cell>
          <cell r="F46">
            <v>2.2157100000000006E-2</v>
          </cell>
          <cell r="G46">
            <v>3.8938827040000006E-2</v>
          </cell>
          <cell r="H46">
            <v>5.0740921640000006E-2</v>
          </cell>
          <cell r="I46">
            <v>3.5049670000000005E-2</v>
          </cell>
          <cell r="J46">
            <v>1.8296147999999998E-2</v>
          </cell>
          <cell r="K46">
            <v>1.330507152E-2</v>
          </cell>
          <cell r="L46">
            <v>7.4750605999999997E-3</v>
          </cell>
          <cell r="M46">
            <v>1.1405969399999997E-2</v>
          </cell>
          <cell r="N46">
            <v>2.7003124519999998E-2</v>
          </cell>
          <cell r="O46">
            <v>5.9030043999999996E-4</v>
          </cell>
          <cell r="P46">
            <v>1.95670516E-2</v>
          </cell>
          <cell r="Q46">
            <v>4.1336601279999996E-2</v>
          </cell>
          <cell r="R46">
            <v>5.1626466899999994E-2</v>
          </cell>
          <cell r="S46">
            <v>5.0526871220000005E-2</v>
          </cell>
          <cell r="T46">
            <v>6.1784897499999991E-2</v>
          </cell>
          <cell r="U46">
            <v>4.9171284699999998E-2</v>
          </cell>
          <cell r="V46">
            <v>3.2854563160000003E-2</v>
          </cell>
          <cell r="W46">
            <v>8.7472799999999989E-2</v>
          </cell>
          <cell r="X46">
            <v>5.1020000000000003E-2</v>
          </cell>
          <cell r="Y46">
            <v>3.4430686319999994E-2</v>
          </cell>
          <cell r="Z46">
            <v>3.6693545599999995E-2</v>
          </cell>
          <cell r="AA46">
            <v>0</v>
          </cell>
          <cell r="AB46">
            <v>9.5761999999999986E-2</v>
          </cell>
          <cell r="AC46">
            <v>0.36711599999999994</v>
          </cell>
          <cell r="AD46">
            <v>0.95778699999999994</v>
          </cell>
          <cell r="AE46">
            <v>2.1202269999999999</v>
          </cell>
          <cell r="AF46">
            <v>3.1428400000000005</v>
          </cell>
          <cell r="AG46">
            <v>5.3404159999999994</v>
          </cell>
          <cell r="AH46">
            <v>7.3523679999999993</v>
          </cell>
          <cell r="AI46">
            <v>6.0985750000000003</v>
          </cell>
          <cell r="AJ46">
            <v>3.7410990000000002</v>
          </cell>
          <cell r="AK46">
            <v>0.61623200000000011</v>
          </cell>
          <cell r="AL46">
            <v>1.062201</v>
          </cell>
          <cell r="AM46">
            <v>2.023828</v>
          </cell>
          <cell r="AN46">
            <v>4.0325660000000001</v>
          </cell>
          <cell r="AO46">
            <v>0.16181399999999999</v>
          </cell>
          <cell r="AP46">
            <v>2.6706909999999997</v>
          </cell>
          <cell r="AQ46">
            <v>4.7900080000000003</v>
          </cell>
          <cell r="AR46">
            <v>6.5076749999999999</v>
          </cell>
          <cell r="AS46">
            <v>7.6106249999999998</v>
          </cell>
          <cell r="AT46">
            <v>10.988887999999999</v>
          </cell>
          <cell r="AU46">
            <v>6.2953640000000002</v>
          </cell>
          <cell r="AV46">
            <v>3.9715910000000001</v>
          </cell>
          <cell r="AW46">
            <v>19.278603</v>
          </cell>
          <cell r="AX46">
            <v>10.018172999999999</v>
          </cell>
          <cell r="AY46">
            <v>7.183508999999999</v>
          </cell>
          <cell r="AZ46">
            <v>7.5282339999999994</v>
          </cell>
          <cell r="BA46">
            <v>0</v>
          </cell>
        </row>
        <row r="47">
          <cell r="B47">
            <v>3.1884000000000001E-3</v>
          </cell>
          <cell r="C47">
            <v>5.4000000000000001E-4</v>
          </cell>
          <cell r="D47">
            <v>1.30104E-2</v>
          </cell>
          <cell r="E47">
            <v>2.2504239999999998E-2</v>
          </cell>
          <cell r="F47">
            <v>2.4607000000000004E-2</v>
          </cell>
          <cell r="G47">
            <v>1.1264400000000001E-2</v>
          </cell>
          <cell r="H47">
            <v>1.5762600000000002E-2</v>
          </cell>
          <cell r="I47">
            <v>5.1217799999999994E-2</v>
          </cell>
          <cell r="J47">
            <v>5.6448000000000002E-3</v>
          </cell>
          <cell r="K47">
            <v>5.8272999999999997E-3</v>
          </cell>
          <cell r="L47">
            <v>3.35482E-2</v>
          </cell>
          <cell r="M47">
            <v>4.1774599999999995E-2</v>
          </cell>
          <cell r="N47">
            <v>1.6879999999999999E-2</v>
          </cell>
          <cell r="O47">
            <v>1.81412E-2</v>
          </cell>
          <cell r="P47">
            <v>3.66398E-2</v>
          </cell>
          <cell r="Q47">
            <v>3.1949199999999997E-2</v>
          </cell>
          <cell r="R47">
            <v>8.7409920000000002E-2</v>
          </cell>
          <cell r="S47">
            <v>9.3253074559999982E-2</v>
          </cell>
          <cell r="T47">
            <v>0.12835022069999999</v>
          </cell>
          <cell r="U47">
            <v>0.18089660119999995</v>
          </cell>
          <cell r="V47">
            <v>0.29610540000000002</v>
          </cell>
          <cell r="W47">
            <v>0.17576159999999999</v>
          </cell>
          <cell r="X47">
            <v>0.32860079999999986</v>
          </cell>
          <cell r="Y47">
            <v>0.21039939999999993</v>
          </cell>
          <cell r="Z47">
            <v>0.33246520000000002</v>
          </cell>
          <cell r="AA47">
            <v>0</v>
          </cell>
          <cell r="AB47">
            <v>0.23775200000000002</v>
          </cell>
          <cell r="AC47">
            <v>6.9010000000000002E-2</v>
          </cell>
          <cell r="AD47">
            <v>0.98723399999999994</v>
          </cell>
          <cell r="AE47">
            <v>1.7022599999999999</v>
          </cell>
          <cell r="AF47">
            <v>1.9566859999999999</v>
          </cell>
          <cell r="AG47">
            <v>1.044133</v>
          </cell>
          <cell r="AH47">
            <v>1.8510199999999997</v>
          </cell>
          <cell r="AI47">
            <v>8.1716989999999985</v>
          </cell>
          <cell r="AJ47">
            <v>0.96564799999999995</v>
          </cell>
          <cell r="AK47">
            <v>1.4891189999999996</v>
          </cell>
          <cell r="AL47">
            <v>6.4420809999999999</v>
          </cell>
          <cell r="AM47">
            <v>8.1832239999999992</v>
          </cell>
          <cell r="AN47">
            <v>2.9343739999999996</v>
          </cell>
          <cell r="AO47">
            <v>3.4101249999999999</v>
          </cell>
          <cell r="AP47">
            <v>6.6057489999999994</v>
          </cell>
          <cell r="AQ47">
            <v>4.6127440000000002</v>
          </cell>
          <cell r="AR47">
            <v>12.233768</v>
          </cell>
          <cell r="AS47">
            <v>13.296644999999998</v>
          </cell>
          <cell r="AT47">
            <v>18.529212000000001</v>
          </cell>
          <cell r="AU47">
            <v>22.391162999999999</v>
          </cell>
          <cell r="AV47">
            <v>33.736474000000001</v>
          </cell>
          <cell r="AW47">
            <v>24.706225999999997</v>
          </cell>
          <cell r="AX47">
            <v>52.124427999999995</v>
          </cell>
          <cell r="AY47">
            <v>34.223102000000004</v>
          </cell>
          <cell r="AZ47">
            <v>53.234186999999999</v>
          </cell>
          <cell r="BA47">
            <v>0</v>
          </cell>
        </row>
        <row r="50">
          <cell r="B50">
            <v>3.3120000000000003E-4</v>
          </cell>
          <cell r="C50">
            <v>5.5818000000000003E-4</v>
          </cell>
          <cell r="D50">
            <v>4.2188799999999998E-4</v>
          </cell>
          <cell r="E50">
            <v>3.4200000000000002E-4</v>
          </cell>
          <cell r="F50">
            <v>1.5642400000000004E-3</v>
          </cell>
          <cell r="G50">
            <v>4.3596579599999999E-3</v>
          </cell>
          <cell r="H50">
            <v>6.0994548799999998E-3</v>
          </cell>
          <cell r="I50">
            <v>9.1054800000000009E-3</v>
          </cell>
          <cell r="J50">
            <v>2.5110806399999998E-3</v>
          </cell>
          <cell r="K50">
            <v>1.7840200000000001E-2</v>
          </cell>
          <cell r="L50">
            <v>6.77E-3</v>
          </cell>
          <cell r="M50">
            <v>4.1480200000000005E-3</v>
          </cell>
          <cell r="N50">
            <v>1.1398278400000001E-2</v>
          </cell>
          <cell r="O50">
            <v>3.7135403799999994E-2</v>
          </cell>
          <cell r="P50">
            <v>5.4406931719999989E-2</v>
          </cell>
          <cell r="Q50">
            <v>0.10507720000000001</v>
          </cell>
          <cell r="R50">
            <v>0.13149647008000001</v>
          </cell>
          <cell r="S50">
            <v>0.15605290839999997</v>
          </cell>
          <cell r="T50">
            <v>0.18827102899999992</v>
          </cell>
          <cell r="U50">
            <v>0.16857947299999998</v>
          </cell>
          <cell r="V50">
            <v>0.18179461852000001</v>
          </cell>
          <cell r="W50">
            <v>0.22189460000000005</v>
          </cell>
          <cell r="X50">
            <v>0.22045779999999993</v>
          </cell>
          <cell r="Y50">
            <v>0.11670359999999995</v>
          </cell>
          <cell r="Z50">
            <v>0.21393819999999994</v>
          </cell>
          <cell r="AA50">
            <v>0</v>
          </cell>
          <cell r="AB50">
            <v>5.3693999999999999E-2</v>
          </cell>
          <cell r="AC50">
            <v>4.3130999999999996E-2</v>
          </cell>
          <cell r="AD50">
            <v>6.8198999999999996E-2</v>
          </cell>
          <cell r="AE50">
            <v>0.15166199999999999</v>
          </cell>
          <cell r="AF50">
            <v>0.65360600000000002</v>
          </cell>
          <cell r="AG50">
            <v>0.25508200000000003</v>
          </cell>
          <cell r="AH50">
            <v>1.2012450000000001</v>
          </cell>
          <cell r="AI50">
            <v>1.8901209999999997</v>
          </cell>
          <cell r="AJ50">
            <v>0.63360900000000009</v>
          </cell>
          <cell r="AK50">
            <v>2.8681509999999997</v>
          </cell>
          <cell r="AL50">
            <v>1.3097249999999998</v>
          </cell>
          <cell r="AM50">
            <v>0.84584700000000002</v>
          </cell>
          <cell r="AN50">
            <v>2.2967849999999999</v>
          </cell>
          <cell r="AO50">
            <v>6.7847390000000001</v>
          </cell>
          <cell r="AP50">
            <v>11.876541</v>
          </cell>
          <cell r="AQ50">
            <v>17.233474000000001</v>
          </cell>
          <cell r="AR50">
            <v>19.477519000000001</v>
          </cell>
          <cell r="AS50">
            <v>22.401665999999999</v>
          </cell>
          <cell r="AT50">
            <v>29.723921999999998</v>
          </cell>
          <cell r="AU50">
            <v>23.858851000000001</v>
          </cell>
          <cell r="AV50">
            <v>22.256878</v>
          </cell>
          <cell r="AW50">
            <v>29.386596999999998</v>
          </cell>
          <cell r="AX50">
            <v>33.549208</v>
          </cell>
          <cell r="AY50">
            <v>18.056545</v>
          </cell>
          <cell r="AZ50">
            <v>38.011038999999997</v>
          </cell>
          <cell r="BA50">
            <v>0</v>
          </cell>
        </row>
        <row r="74">
          <cell r="B74">
            <v>0</v>
          </cell>
          <cell r="C74">
            <v>1.0800000000000002E-5</v>
          </cell>
          <cell r="D74">
            <v>0</v>
          </cell>
          <cell r="E74">
            <v>1.9567999999999999E-3</v>
          </cell>
          <cell r="F74">
            <v>1.1176000000000001E-3</v>
          </cell>
          <cell r="G74">
            <v>9.7740000000000001E-4</v>
          </cell>
          <cell r="H74">
            <v>1.1329999999999999E-3</v>
          </cell>
          <cell r="I74">
            <v>1.3138E-3</v>
          </cell>
          <cell r="J74">
            <v>1.0238000000000001E-3</v>
          </cell>
          <cell r="K74">
            <v>2.5344E-3</v>
          </cell>
          <cell r="L74">
            <v>1.3762705599999999E-3</v>
          </cell>
          <cell r="M74">
            <v>4.5864E-3</v>
          </cell>
          <cell r="N74">
            <v>5.60901764E-3</v>
          </cell>
          <cell r="O74">
            <v>6.5918806399999997E-3</v>
          </cell>
          <cell r="P74">
            <v>8.9102000000000001E-3</v>
          </cell>
          <cell r="Q74">
            <v>1.2884399999999997E-2</v>
          </cell>
          <cell r="R74">
            <v>4.36666E-2</v>
          </cell>
          <cell r="S74">
            <v>4.9934628099999996E-2</v>
          </cell>
          <cell r="T74">
            <v>0.15866605</v>
          </cell>
          <cell r="U74">
            <v>9.1916484166666659E-2</v>
          </cell>
          <cell r="V74">
            <v>6.1564322559999989E-2</v>
          </cell>
          <cell r="W74">
            <v>6.4378400000000002E-2</v>
          </cell>
          <cell r="X74">
            <v>5.1227599999999998E-2</v>
          </cell>
          <cell r="Y74">
            <v>6.2722399999999998E-2</v>
          </cell>
          <cell r="Z74">
            <v>7.0425599999999977E-2</v>
          </cell>
          <cell r="AA74">
            <v>0</v>
          </cell>
          <cell r="AB74">
            <v>0</v>
          </cell>
          <cell r="AC74">
            <v>7.6029999999999995E-3</v>
          </cell>
          <cell r="AD74">
            <v>0</v>
          </cell>
          <cell r="AE74">
            <v>0.20441799999999999</v>
          </cell>
          <cell r="AF74">
            <v>0.135771</v>
          </cell>
          <cell r="AG74">
            <v>0.143479</v>
          </cell>
          <cell r="AH74">
            <v>0.16606899999999999</v>
          </cell>
          <cell r="AI74">
            <v>0.19502599999999998</v>
          </cell>
          <cell r="AJ74">
            <v>0.21625999999999998</v>
          </cell>
          <cell r="AK74">
            <v>0.46997699999999998</v>
          </cell>
          <cell r="AL74">
            <v>0.24569299999999999</v>
          </cell>
          <cell r="AM74">
            <v>0.84703099999999998</v>
          </cell>
          <cell r="AN74">
            <v>1.0588899999999999</v>
          </cell>
          <cell r="AO74">
            <v>1.1905139999999999</v>
          </cell>
          <cell r="AP74">
            <v>1.6574159999999998</v>
          </cell>
          <cell r="AQ74">
            <v>2.4796399999999998</v>
          </cell>
          <cell r="AR74">
            <v>6.4031139999999995</v>
          </cell>
          <cell r="AS74">
            <v>7.364903</v>
          </cell>
          <cell r="AT74">
            <v>19.287942999999999</v>
          </cell>
          <cell r="AU74">
            <v>12.068265999999999</v>
          </cell>
          <cell r="AV74">
            <v>8.5000509999999991</v>
          </cell>
          <cell r="AW74">
            <v>10.464627999999999</v>
          </cell>
          <cell r="AX74">
            <v>9.8884519999999991</v>
          </cell>
          <cell r="AY74">
            <v>10.728707</v>
          </cell>
          <cell r="AZ74">
            <v>11.778704999999999</v>
          </cell>
          <cell r="BA74">
            <v>0</v>
          </cell>
        </row>
        <row r="85">
          <cell r="B85">
            <v>0.2512954</v>
          </cell>
          <cell r="C85">
            <v>9.3132000000000006E-3</v>
          </cell>
          <cell r="D85">
            <v>7.9072000000000014E-3</v>
          </cell>
          <cell r="E85">
            <v>8.4199500000000007E-3</v>
          </cell>
          <cell r="F85">
            <v>1.6292030000000002E-2</v>
          </cell>
          <cell r="G85">
            <v>1.5391440000000003E-2</v>
          </cell>
          <cell r="H85">
            <v>1.4995097400000001E-2</v>
          </cell>
          <cell r="I85">
            <v>2.1777879999999999E-2</v>
          </cell>
          <cell r="J85">
            <v>1.7011000000000002E-2</v>
          </cell>
          <cell r="K85">
            <v>2.6569718800000006E-2</v>
          </cell>
          <cell r="L85">
            <v>3.0984853400000002E-2</v>
          </cell>
          <cell r="M85">
            <v>1.5689715999999999E-2</v>
          </cell>
          <cell r="N85">
            <v>8.1142000000000002E-3</v>
          </cell>
          <cell r="O85">
            <v>3.5901999999999996E-3</v>
          </cell>
          <cell r="P85">
            <v>3.0349999999999999E-3</v>
          </cell>
          <cell r="Q85">
            <v>5.0761999999999995E-3</v>
          </cell>
          <cell r="R85">
            <v>7.3481999999999992E-3</v>
          </cell>
          <cell r="S85">
            <v>8.3811999999999984E-3</v>
          </cell>
          <cell r="T85">
            <v>9.0588000000000005E-3</v>
          </cell>
          <cell r="U85">
            <v>7.0452067428571422E-3</v>
          </cell>
          <cell r="V85">
            <v>6.7746839999999976E-5</v>
          </cell>
          <cell r="W85">
            <v>3.8019999999999997E-4</v>
          </cell>
          <cell r="X85">
            <v>6.3899999999999992E-4</v>
          </cell>
          <cell r="Y85">
            <v>2.6836E-3</v>
          </cell>
          <cell r="Z85">
            <v>1.53844154E-3</v>
          </cell>
          <cell r="AA85">
            <v>0</v>
          </cell>
          <cell r="AB85">
            <v>49.382024999999999</v>
          </cell>
          <cell r="AC85">
            <v>1.2884229999999999</v>
          </cell>
          <cell r="AD85">
            <v>1.143405</v>
          </cell>
          <cell r="AE85">
            <v>2.284227</v>
          </cell>
          <cell r="AF85">
            <v>2.9509099999999999</v>
          </cell>
          <cell r="AG85">
            <v>4.0294210000000001</v>
          </cell>
          <cell r="AH85">
            <v>4.1555909999999994</v>
          </cell>
          <cell r="AI85">
            <v>4.6973050000000001</v>
          </cell>
          <cell r="AJ85">
            <v>3.5795620000000001</v>
          </cell>
          <cell r="AK85">
            <v>4.9042309999999993</v>
          </cell>
          <cell r="AL85">
            <v>6.1474009999999994</v>
          </cell>
          <cell r="AM85">
            <v>3.5678269999999999</v>
          </cell>
          <cell r="AN85">
            <v>2.0910120000000001</v>
          </cell>
          <cell r="AO85">
            <v>0.74522100000000002</v>
          </cell>
          <cell r="AP85">
            <v>0.77464299999999997</v>
          </cell>
          <cell r="AQ85">
            <v>1.0771609999999998</v>
          </cell>
          <cell r="AR85">
            <v>1.640873</v>
          </cell>
          <cell r="AS85">
            <v>1.9560399999999998</v>
          </cell>
          <cell r="AT85">
            <v>2.2430590000000001</v>
          </cell>
          <cell r="AU85">
            <v>1.9760619999999998</v>
          </cell>
          <cell r="AV85">
            <v>5.4560999999999998E-2</v>
          </cell>
          <cell r="AW85">
            <v>0.21052999999999999</v>
          </cell>
          <cell r="AX85">
            <v>1.7842E-2</v>
          </cell>
          <cell r="AY85">
            <v>0.35536099999999998</v>
          </cell>
          <cell r="AZ85">
            <v>0.24848799999999999</v>
          </cell>
          <cell r="BA85">
            <v>0</v>
          </cell>
        </row>
        <row r="91">
          <cell r="B91">
            <v>4.4078200000000005E-2</v>
          </cell>
          <cell r="C91">
            <v>6.86774E-2</v>
          </cell>
          <cell r="D91">
            <v>6.0194399999999995E-2</v>
          </cell>
          <cell r="E91">
            <v>6.1009800000000003E-2</v>
          </cell>
          <cell r="F91">
            <v>4.5428659999999996E-2</v>
          </cell>
          <cell r="G91">
            <v>9.2195010800000012E-3</v>
          </cell>
          <cell r="H91">
            <v>1.1786417640000001E-2</v>
          </cell>
          <cell r="I91">
            <v>2.6103999999999999E-2</v>
          </cell>
          <cell r="J91">
            <v>1.6127599999999999E-2</v>
          </cell>
          <cell r="K91">
            <v>8.4702000000000006E-3</v>
          </cell>
          <cell r="L91">
            <v>2.8548000000000002E-3</v>
          </cell>
          <cell r="M91">
            <v>8.8899999999999992E-4</v>
          </cell>
          <cell r="N91">
            <v>8.1524191999999998E-4</v>
          </cell>
          <cell r="O91">
            <v>3.0959999999999999E-4</v>
          </cell>
          <cell r="P91">
            <v>1.1186784E-3</v>
          </cell>
          <cell r="Q91">
            <v>4.9879999999999998E-4</v>
          </cell>
          <cell r="R91">
            <v>1.1872E-3</v>
          </cell>
          <cell r="S91">
            <v>1.7495999999999998E-3</v>
          </cell>
          <cell r="T91">
            <v>5.5256840000000012E-3</v>
          </cell>
          <cell r="U91">
            <v>1.3592774E-3</v>
          </cell>
          <cell r="V91">
            <v>1.5273285199999998E-3</v>
          </cell>
          <cell r="W91">
            <v>2.1371999999999997E-3</v>
          </cell>
          <cell r="X91">
            <v>1.7921999999999997E-3</v>
          </cell>
          <cell r="Y91">
            <v>5.585999999999999E-3</v>
          </cell>
          <cell r="Z91">
            <v>1.0705999999999999E-3</v>
          </cell>
          <cell r="AA91">
            <v>0</v>
          </cell>
          <cell r="AB91">
            <v>4.4070789999999995</v>
          </cell>
          <cell r="AC91">
            <v>6.970616999999999</v>
          </cell>
          <cell r="AD91">
            <v>6.5691749999999995</v>
          </cell>
          <cell r="AE91">
            <v>7.8284889999999985</v>
          </cell>
          <cell r="AF91">
            <v>5.6457040000000003</v>
          </cell>
          <cell r="AG91">
            <v>2.2552469999999998</v>
          </cell>
          <cell r="AH91">
            <v>2.7335959999999995</v>
          </cell>
          <cell r="AI91">
            <v>5.8319859999999988</v>
          </cell>
          <cell r="AJ91">
            <v>4.6074089999999996</v>
          </cell>
          <cell r="AK91">
            <v>2.2255199999999999</v>
          </cell>
          <cell r="AL91">
            <v>0.67835999999999996</v>
          </cell>
          <cell r="AM91">
            <v>0.472445</v>
          </cell>
          <cell r="AN91">
            <v>0.268762</v>
          </cell>
          <cell r="AO91">
            <v>8.2121E-2</v>
          </cell>
          <cell r="AP91">
            <v>0.340167</v>
          </cell>
          <cell r="AQ91">
            <v>0.10927399999999998</v>
          </cell>
          <cell r="AR91">
            <v>0.16059899999999999</v>
          </cell>
          <cell r="AS91">
            <v>0.26721800000000001</v>
          </cell>
          <cell r="AT91">
            <v>0.59151300000000007</v>
          </cell>
          <cell r="AU91">
            <v>0.30381199999999997</v>
          </cell>
          <cell r="AV91">
            <v>0.33673599999999998</v>
          </cell>
          <cell r="AW91">
            <v>0.39443799999999996</v>
          </cell>
          <cell r="AX91">
            <v>0.35902000000000001</v>
          </cell>
          <cell r="AY91">
            <v>0.73295099999999991</v>
          </cell>
          <cell r="AZ91">
            <v>0.18299499999999999</v>
          </cell>
          <cell r="BA91">
            <v>0</v>
          </cell>
        </row>
        <row r="105">
          <cell r="B105">
            <v>1.9420000000000001E-3</v>
          </cell>
          <cell r="C105">
            <v>1.7874000000000002E-3</v>
          </cell>
          <cell r="D105">
            <v>1.2587999999999998E-2</v>
          </cell>
          <cell r="E105">
            <v>3.1812000000000003E-3</v>
          </cell>
          <cell r="F105">
            <v>3.9685999999999992E-3</v>
          </cell>
          <cell r="G105">
            <v>4.5834624000000001E-4</v>
          </cell>
          <cell r="H105">
            <v>2.0520000000000003E-4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4.8551999999999988E-3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0.12751299999999999</v>
          </cell>
          <cell r="AC105">
            <v>0.12484999999999999</v>
          </cell>
          <cell r="AD105">
            <v>0.77137399999999989</v>
          </cell>
          <cell r="AE105">
            <v>0.17222499999999999</v>
          </cell>
          <cell r="AF105">
            <v>0.234649</v>
          </cell>
          <cell r="AG105">
            <v>7.4455999999999994E-2</v>
          </cell>
          <cell r="AH105">
            <v>1.1495E-2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0.79069800000000001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3">
          <cell r="B113">
            <v>3.0132000000000006E-3</v>
          </cell>
          <cell r="C113">
            <v>1.8756000000000003E-3</v>
          </cell>
          <cell r="D113">
            <v>3.9040000000000008E-3</v>
          </cell>
          <cell r="E113">
            <v>3.5893000000000001E-2</v>
          </cell>
          <cell r="F113">
            <v>3.2405800000000005E-2</v>
          </cell>
          <cell r="G113">
            <v>1.1690852800000002E-2</v>
          </cell>
          <cell r="H113">
            <v>8.5172400000000006E-3</v>
          </cell>
          <cell r="I113">
            <v>1.1445800000000001E-2</v>
          </cell>
          <cell r="J113">
            <v>8.7708000000000005E-3</v>
          </cell>
          <cell r="K113">
            <v>8.2083999999999994E-3</v>
          </cell>
          <cell r="L113">
            <v>9.3618E-3</v>
          </cell>
          <cell r="M113">
            <v>5.6925483999999997E-3</v>
          </cell>
          <cell r="N113">
            <v>6.2963999999999997E-3</v>
          </cell>
          <cell r="O113">
            <v>5.6951999999999992E-3</v>
          </cell>
          <cell r="P113">
            <v>5.6753999999999997E-3</v>
          </cell>
          <cell r="Q113">
            <v>1.08416E-2</v>
          </cell>
          <cell r="R113">
            <v>0.1091848108</v>
          </cell>
          <cell r="S113">
            <v>0.11385300000000001</v>
          </cell>
          <cell r="T113">
            <v>0.10304595849999999</v>
          </cell>
          <cell r="U113">
            <v>3.5375777999999997E-2</v>
          </cell>
          <cell r="V113">
            <v>3.6007005039999998E-2</v>
          </cell>
          <cell r="W113">
            <v>3.2484799999999994E-2</v>
          </cell>
          <cell r="X113">
            <v>2.9960000000000001E-2</v>
          </cell>
          <cell r="Y113">
            <v>2.8312200000000003E-2</v>
          </cell>
          <cell r="Z113">
            <v>7.9118229999999998E-2</v>
          </cell>
          <cell r="AA113">
            <v>0</v>
          </cell>
          <cell r="AB113">
            <v>0.45486299999999996</v>
          </cell>
          <cell r="AC113">
            <v>0.34008299999999997</v>
          </cell>
          <cell r="AD113">
            <v>0.67572299999999996</v>
          </cell>
          <cell r="AE113">
            <v>3.2350980000000003</v>
          </cell>
          <cell r="AF113">
            <v>3.3901659999999998</v>
          </cell>
          <cell r="AG113">
            <v>1.8656579999999998</v>
          </cell>
          <cell r="AH113">
            <v>1.2752650000000001</v>
          </cell>
          <cell r="AI113">
            <v>2.2621419999999999</v>
          </cell>
          <cell r="AJ113">
            <v>2.4645269999999995</v>
          </cell>
          <cell r="AK113">
            <v>1.7616329999999998</v>
          </cell>
          <cell r="AL113">
            <v>2.5213799999999997</v>
          </cell>
          <cell r="AM113">
            <v>1.2648159999999999</v>
          </cell>
          <cell r="AN113">
            <v>1.483746</v>
          </cell>
          <cell r="AO113">
            <v>1.3888769999999999</v>
          </cell>
          <cell r="AP113">
            <v>1.6796489999999999</v>
          </cell>
          <cell r="AQ113">
            <v>2.2236419999999999</v>
          </cell>
          <cell r="AR113">
            <v>12.890789999999999</v>
          </cell>
          <cell r="AS113">
            <v>12.917012999999999</v>
          </cell>
          <cell r="AT113">
            <v>11.162713999999999</v>
          </cell>
          <cell r="AU113">
            <v>4.5426830000000002</v>
          </cell>
          <cell r="AV113">
            <v>4.4088969999999996</v>
          </cell>
          <cell r="AW113">
            <v>5.9867599999999994</v>
          </cell>
          <cell r="AX113">
            <v>4.2665259999999998</v>
          </cell>
          <cell r="AY113">
            <v>4.9631460000000001</v>
          </cell>
          <cell r="AZ113">
            <v>11.922075</v>
          </cell>
          <cell r="BA113">
            <v>0</v>
          </cell>
        </row>
        <row r="114">
          <cell r="B114">
            <v>2.9451639999999998E-2</v>
          </cell>
          <cell r="C114">
            <v>2.0244000000000002E-2</v>
          </cell>
          <cell r="D114">
            <v>1.6545799999999999E-2</v>
          </cell>
          <cell r="E114">
            <v>2.5973200000000002E-2</v>
          </cell>
          <cell r="F114">
            <v>2.3913400000000001E-2</v>
          </cell>
          <cell r="G114">
            <v>9.1681531200000013E-3</v>
          </cell>
          <cell r="H114">
            <v>4.0175773999999997E-2</v>
          </cell>
          <cell r="I114">
            <v>1.6076300000000002E-2</v>
          </cell>
          <cell r="J114">
            <v>6.2426000000000001E-3</v>
          </cell>
          <cell r="K114">
            <v>8.234631840000001E-3</v>
          </cell>
          <cell r="L114">
            <v>6.746600000000001E-3</v>
          </cell>
          <cell r="M114">
            <v>3.4367999999999998E-3</v>
          </cell>
          <cell r="N114">
            <v>2.6405999999999999E-3</v>
          </cell>
          <cell r="O114">
            <v>1.2456000000000001E-3</v>
          </cell>
          <cell r="P114">
            <v>1.3338000000000002E-3</v>
          </cell>
          <cell r="Q114">
            <v>1.6958000000000003E-3</v>
          </cell>
          <cell r="R114">
            <v>1.7718E-3</v>
          </cell>
          <cell r="S114">
            <v>7.8661959999999989E-4</v>
          </cell>
          <cell r="T114">
            <v>7.7388299999999992E-5</v>
          </cell>
          <cell r="U114">
            <v>2.7924933333333334E-5</v>
          </cell>
          <cell r="V114">
            <v>6.3E-5</v>
          </cell>
          <cell r="W114">
            <v>5.94E-5</v>
          </cell>
          <cell r="X114">
            <v>4.3560000000000002E-4</v>
          </cell>
          <cell r="Y114">
            <v>6.0879999999999994E-4</v>
          </cell>
          <cell r="Z114">
            <v>3.0419999999999997E-4</v>
          </cell>
          <cell r="AA114">
            <v>0</v>
          </cell>
          <cell r="AB114">
            <v>3.0592499999999996</v>
          </cell>
          <cell r="AC114">
            <v>2.3878629999999998</v>
          </cell>
          <cell r="AD114">
            <v>1.7753909999999999</v>
          </cell>
          <cell r="AE114">
            <v>3.0669119999999999</v>
          </cell>
          <cell r="AF114">
            <v>3.2709919999999997</v>
          </cell>
          <cell r="AG114">
            <v>1.4088329999999998</v>
          </cell>
          <cell r="AH114">
            <v>6.3436789999999998</v>
          </cell>
          <cell r="AI114">
            <v>2.8614559999999996</v>
          </cell>
          <cell r="AJ114">
            <v>1.4836149999999999</v>
          </cell>
          <cell r="AK114">
            <v>1.869972</v>
          </cell>
          <cell r="AL114">
            <v>1.5377109999999998</v>
          </cell>
          <cell r="AM114">
            <v>0.81932599999999989</v>
          </cell>
          <cell r="AN114">
            <v>0.40940099999999996</v>
          </cell>
          <cell r="AO114">
            <v>0.33867999999999998</v>
          </cell>
          <cell r="AP114">
            <v>0.23503299999999999</v>
          </cell>
          <cell r="AQ114">
            <v>0.41087400000000002</v>
          </cell>
          <cell r="AR114">
            <v>0.45012600000000003</v>
          </cell>
          <cell r="AS114">
            <v>0.22025999999999998</v>
          </cell>
          <cell r="AT114">
            <v>3.7453E-2</v>
          </cell>
          <cell r="AU114">
            <v>1.1632999999999999E-2</v>
          </cell>
          <cell r="AV114">
            <v>1.8457999999999999E-2</v>
          </cell>
          <cell r="AW114">
            <v>2.1068999999999997E-2</v>
          </cell>
          <cell r="AX114">
            <v>3.1729E-2</v>
          </cell>
          <cell r="AY114">
            <v>2.9714999999999998E-2</v>
          </cell>
          <cell r="AZ114">
            <v>9.0963999999999989E-2</v>
          </cell>
          <cell r="BA114">
            <v>0</v>
          </cell>
        </row>
        <row r="121">
          <cell r="B121">
            <v>2.4265999999999997E-3</v>
          </cell>
          <cell r="C121">
            <v>8.1773999999999996E-3</v>
          </cell>
          <cell r="D121">
            <v>0.1417612</v>
          </cell>
          <cell r="E121">
            <v>0.13900499999999999</v>
          </cell>
          <cell r="F121">
            <v>0.10464240000000001</v>
          </cell>
          <cell r="G121">
            <v>1.0365599999999999E-2</v>
          </cell>
          <cell r="H121">
            <v>1.131424896E-2</v>
          </cell>
          <cell r="I121">
            <v>7.5249999999999996E-3</v>
          </cell>
          <cell r="J121">
            <v>1.09522E-2</v>
          </cell>
          <cell r="K121">
            <v>4.3861999999999998E-3</v>
          </cell>
          <cell r="L121">
            <v>2.2764E-3</v>
          </cell>
          <cell r="M121">
            <v>5.3567999999999992E-3</v>
          </cell>
          <cell r="N121">
            <v>1.4449399999999999E-2</v>
          </cell>
          <cell r="O121">
            <v>2.1904799999999995E-2</v>
          </cell>
          <cell r="P121">
            <v>1.5288E-2</v>
          </cell>
          <cell r="Q121">
            <v>1.4313599999999999E-2</v>
          </cell>
          <cell r="R121">
            <v>2.7246599999999996E-2</v>
          </cell>
          <cell r="S121">
            <v>0.12593460000000001</v>
          </cell>
          <cell r="T121">
            <v>9.6632402000000006E-2</v>
          </cell>
          <cell r="U121">
            <v>1.0533999999999998E-2</v>
          </cell>
          <cell r="V121">
            <v>8.9671999999999998E-3</v>
          </cell>
          <cell r="W121">
            <v>4.9153999999999986E-3</v>
          </cell>
          <cell r="X121">
            <v>7.2743999999999986E-3</v>
          </cell>
          <cell r="Y121">
            <v>9.6919999999999981E-4</v>
          </cell>
          <cell r="Z121">
            <v>2.5199999999999997E-3</v>
          </cell>
          <cell r="AA121">
            <v>0</v>
          </cell>
          <cell r="AB121">
            <v>0.86530099999999988</v>
          </cell>
          <cell r="AC121">
            <v>2.6122459999999998</v>
          </cell>
          <cell r="AD121">
            <v>9.3063439999999993</v>
          </cell>
          <cell r="AE121">
            <v>8.1917029999999986</v>
          </cell>
          <cell r="AF121">
            <v>7.7189750000000004</v>
          </cell>
          <cell r="AG121">
            <v>3.3267150000000001</v>
          </cell>
          <cell r="AH121">
            <v>4.631079999999999</v>
          </cell>
          <cell r="AI121">
            <v>3.2078499999999996</v>
          </cell>
          <cell r="AJ121">
            <v>3.8323729999999996</v>
          </cell>
          <cell r="AK121">
            <v>1.5534330000000001</v>
          </cell>
          <cell r="AL121">
            <v>1.01308</v>
          </cell>
          <cell r="AM121">
            <v>1.4966729999999999</v>
          </cell>
          <cell r="AN121">
            <v>2.3367079999999998</v>
          </cell>
          <cell r="AO121">
            <v>4.6176489999999992</v>
          </cell>
          <cell r="AP121">
            <v>2.8379460000000001</v>
          </cell>
          <cell r="AQ121">
            <v>1.8619289999999999</v>
          </cell>
          <cell r="AR121">
            <v>3.2391609999999997</v>
          </cell>
          <cell r="AS121">
            <v>13.457278000000001</v>
          </cell>
          <cell r="AT121">
            <v>10.948521</v>
          </cell>
          <cell r="AU121">
            <v>1.1971370000000001</v>
          </cell>
          <cell r="AV121">
            <v>0.97079899999999997</v>
          </cell>
          <cell r="AW121">
            <v>1.1535199999999999</v>
          </cell>
          <cell r="AX121">
            <v>1.562972</v>
          </cell>
          <cell r="AY121">
            <v>0.17807599999999998</v>
          </cell>
          <cell r="AZ121">
            <v>0.45887299999999998</v>
          </cell>
          <cell r="BA121">
            <v>0</v>
          </cell>
        </row>
        <row r="147">
          <cell r="B147">
            <v>3.7362892740000007E-2</v>
          </cell>
          <cell r="C147">
            <v>1.9983640000000004E-2</v>
          </cell>
          <cell r="D147">
            <v>4.3889600000000001E-2</v>
          </cell>
          <cell r="E147">
            <v>6.3660600000000012E-2</v>
          </cell>
          <cell r="F147">
            <v>6.3830003999999996E-2</v>
          </cell>
          <cell r="G147">
            <v>2.1955039400000001E-2</v>
          </cell>
          <cell r="H147">
            <v>2.0976339999999997E-3</v>
          </cell>
          <cell r="I147">
            <v>2.43863276E-3</v>
          </cell>
          <cell r="J147">
            <v>2.3355600000000004E-3</v>
          </cell>
          <cell r="K147">
            <v>1.6178399999999999E-2</v>
          </cell>
          <cell r="L147">
            <v>2.0933409600000005E-3</v>
          </cell>
          <cell r="M147">
            <v>1.3947599999999999E-3</v>
          </cell>
          <cell r="N147">
            <v>5.3678437799999999E-2</v>
          </cell>
          <cell r="O147">
            <v>0.1619254824800001</v>
          </cell>
          <cell r="P147">
            <v>0.19921739011999998</v>
          </cell>
          <cell r="Q147">
            <v>0.40103339999999987</v>
          </cell>
          <cell r="R147">
            <v>0.44538640067999996</v>
          </cell>
          <cell r="S147">
            <v>0.42184271042000004</v>
          </cell>
          <cell r="T147">
            <v>0.35681753159999996</v>
          </cell>
          <cell r="U147">
            <v>0.38943340160000017</v>
          </cell>
          <cell r="V147">
            <v>0.26671301580000006</v>
          </cell>
          <cell r="W147">
            <v>0.27687079999999997</v>
          </cell>
          <cell r="X147">
            <v>0.15922120000000001</v>
          </cell>
          <cell r="Y147">
            <v>0.22351259999999998</v>
          </cell>
          <cell r="Z147">
            <v>0.39589220000000014</v>
          </cell>
          <cell r="AA147">
            <v>0</v>
          </cell>
          <cell r="AB147">
            <v>3.5975999999999999</v>
          </cell>
          <cell r="AC147">
            <v>2.2477149999999995</v>
          </cell>
          <cell r="AD147">
            <v>5.6582699999999999</v>
          </cell>
          <cell r="AE147">
            <v>6.8656049999999995</v>
          </cell>
          <cell r="AF147">
            <v>7.1596310000000001</v>
          </cell>
          <cell r="AG147">
            <v>2.2586040000000001</v>
          </cell>
          <cell r="AH147">
            <v>0.41657599999999995</v>
          </cell>
          <cell r="AI147">
            <v>0.375253</v>
          </cell>
          <cell r="AJ147">
            <v>0.66083999999999998</v>
          </cell>
          <cell r="AK147">
            <v>2.4261919999999995</v>
          </cell>
          <cell r="AL147">
            <v>0.47234199999999998</v>
          </cell>
          <cell r="AM147">
            <v>0.22919399999999998</v>
          </cell>
          <cell r="AN147">
            <v>9.2441479999999991</v>
          </cell>
          <cell r="AO147">
            <v>27.158391000000002</v>
          </cell>
          <cell r="AP147">
            <v>31.675048999999998</v>
          </cell>
          <cell r="AQ147">
            <v>56.360990000000001</v>
          </cell>
          <cell r="AR147">
            <v>53.957853999999998</v>
          </cell>
          <cell r="AS147">
            <v>50.844714999999994</v>
          </cell>
          <cell r="AT147">
            <v>45.172677</v>
          </cell>
          <cell r="AU147">
            <v>48.591099999999997</v>
          </cell>
          <cell r="AV147">
            <v>31.842050999999998</v>
          </cell>
          <cell r="AW147">
            <v>48.073098999999992</v>
          </cell>
          <cell r="AX147">
            <v>32.242448000000003</v>
          </cell>
          <cell r="AY147">
            <v>32.169438999999997</v>
          </cell>
          <cell r="AZ147">
            <v>58.427565000000001</v>
          </cell>
          <cell r="BA147">
            <v>0</v>
          </cell>
        </row>
        <row r="160">
          <cell r="B160">
            <v>0</v>
          </cell>
          <cell r="C160">
            <v>0.15039620000000001</v>
          </cell>
          <cell r="D160">
            <v>4.1320000000000001E-4</v>
          </cell>
          <cell r="E160">
            <v>2.352E-4</v>
          </cell>
          <cell r="F160">
            <v>2.3939999999999999E-4</v>
          </cell>
          <cell r="G160">
            <v>4.8979999999999998E-4</v>
          </cell>
          <cell r="H160">
            <v>1.3468139999999999E-4</v>
          </cell>
          <cell r="I160">
            <v>4.326E-4</v>
          </cell>
          <cell r="J160">
            <v>3.4079999999999999E-4</v>
          </cell>
          <cell r="K160">
            <v>0</v>
          </cell>
          <cell r="L160">
            <v>1.002E-4</v>
          </cell>
          <cell r="M160">
            <v>2.7740000000000002E-4</v>
          </cell>
          <cell r="N160">
            <v>5.5480000000000004E-4</v>
          </cell>
          <cell r="O160">
            <v>1.548E-4</v>
          </cell>
          <cell r="P160">
            <v>3.0239999999999998E-4</v>
          </cell>
          <cell r="Q160">
            <v>2.34E-5</v>
          </cell>
          <cell r="R160">
            <v>2.34E-5</v>
          </cell>
          <cell r="S160">
            <v>6.156E-4</v>
          </cell>
          <cell r="T160">
            <v>7.169985E-4</v>
          </cell>
          <cell r="U160">
            <v>3.5022599999999998E-4</v>
          </cell>
          <cell r="V160">
            <v>4.5040319999999998E-5</v>
          </cell>
          <cell r="W160">
            <v>1.3199999999999998E-4</v>
          </cell>
          <cell r="X160">
            <v>0</v>
          </cell>
          <cell r="Y160">
            <v>2.2139999999999999E-4</v>
          </cell>
          <cell r="Z160">
            <v>3.9919999999999989E-4</v>
          </cell>
          <cell r="AA160">
            <v>0</v>
          </cell>
          <cell r="AB160">
            <v>0</v>
          </cell>
          <cell r="AC160">
            <v>14.920743999999999</v>
          </cell>
          <cell r="AD160">
            <v>0.14910699999999999</v>
          </cell>
          <cell r="AE160">
            <v>0.11064599999999999</v>
          </cell>
          <cell r="AF160">
            <v>0.10833999999999999</v>
          </cell>
          <cell r="AG160">
            <v>0.133825</v>
          </cell>
          <cell r="AH160">
            <v>7.4937999999999991E-2</v>
          </cell>
          <cell r="AI160">
            <v>0.29409199999999996</v>
          </cell>
          <cell r="AJ160">
            <v>0.18930599999999997</v>
          </cell>
          <cell r="AK160">
            <v>0</v>
          </cell>
          <cell r="AL160">
            <v>5.1812999999999998E-2</v>
          </cell>
          <cell r="AM160">
            <v>0.1137</v>
          </cell>
          <cell r="AN160">
            <v>0.12402299999999999</v>
          </cell>
          <cell r="AO160">
            <v>3.9343999999999997E-2</v>
          </cell>
          <cell r="AP160">
            <v>7.2857999999999992E-2</v>
          </cell>
          <cell r="AQ160">
            <v>6.6999999999999994E-3</v>
          </cell>
          <cell r="AR160">
            <v>1.1668999999999999E-2</v>
          </cell>
          <cell r="AS160">
            <v>0.12024599999999999</v>
          </cell>
          <cell r="AT160">
            <v>0.132633</v>
          </cell>
          <cell r="AU160">
            <v>4.2921999999999995E-2</v>
          </cell>
          <cell r="AV160">
            <v>2.3670999999999998E-2</v>
          </cell>
          <cell r="AW160">
            <v>7.9699999999999997E-4</v>
          </cell>
          <cell r="AX160">
            <v>2.5999999999999998E-5</v>
          </cell>
          <cell r="AY160">
            <v>0.38297300000000001</v>
          </cell>
          <cell r="AZ160">
            <v>9.1246999999999995E-2</v>
          </cell>
          <cell r="BA160">
            <v>0</v>
          </cell>
        </row>
        <row r="166">
          <cell r="B166">
            <v>2.4782400000000003E-2</v>
          </cell>
          <cell r="C166">
            <v>3.4797600000000005E-2</v>
          </cell>
          <cell r="D166">
            <v>3.5881200000000002E-2</v>
          </cell>
          <cell r="E166">
            <v>2.8623599999999999E-2</v>
          </cell>
          <cell r="F166">
            <v>9.2178E-3</v>
          </cell>
          <cell r="G166">
            <v>2.6051061600000001E-2</v>
          </cell>
          <cell r="H166">
            <v>2.788668E-2</v>
          </cell>
          <cell r="I166">
            <v>3.0907800000000003E-2</v>
          </cell>
          <cell r="J166">
            <v>1.9980000000000001E-2</v>
          </cell>
          <cell r="K166">
            <v>1.7839800000000003E-2</v>
          </cell>
          <cell r="L166">
            <v>5.3625999999999995E-3</v>
          </cell>
          <cell r="M166">
            <v>1.1035799999999998E-2</v>
          </cell>
          <cell r="N166">
            <v>1.1987999999999997E-2</v>
          </cell>
          <cell r="O166">
            <v>9.0270000000000003E-3</v>
          </cell>
          <cell r="P166">
            <v>1.4895000000000004E-2</v>
          </cell>
          <cell r="Q166">
            <v>8.0712000000000006E-3</v>
          </cell>
          <cell r="R166">
            <v>8.4942000000000004E-3</v>
          </cell>
          <cell r="S166">
            <v>6.2550053999999994E-3</v>
          </cell>
          <cell r="T166">
            <v>7.903799999999999E-3</v>
          </cell>
          <cell r="U166">
            <v>7.8587999999999991E-3</v>
          </cell>
          <cell r="V166">
            <v>5.4846000000000001E-3</v>
          </cell>
          <cell r="W166">
            <v>2.6621999999999995E-3</v>
          </cell>
          <cell r="X166">
            <v>2.6856000000000002E-3</v>
          </cell>
          <cell r="Y166">
            <v>3.8915999999999998E-3</v>
          </cell>
          <cell r="Z166">
            <v>1.6073999999999999E-3</v>
          </cell>
          <cell r="AA166">
            <v>0</v>
          </cell>
          <cell r="AB166">
            <v>2.8881089999999996</v>
          </cell>
          <cell r="AC166">
            <v>3.865259</v>
          </cell>
          <cell r="AD166">
            <v>4.3160980000000002</v>
          </cell>
          <cell r="AE166">
            <v>3.1007270000000005</v>
          </cell>
          <cell r="AF166">
            <v>1.0945449999999999</v>
          </cell>
          <cell r="AG166">
            <v>4.44442</v>
          </cell>
          <cell r="AH166">
            <v>4.3675430000000004</v>
          </cell>
          <cell r="AI166">
            <v>6.0824229999999995</v>
          </cell>
          <cell r="AJ166">
            <v>5.3852029999999997</v>
          </cell>
          <cell r="AK166">
            <v>3.6492959999999997</v>
          </cell>
          <cell r="AL166">
            <v>1.6790890000000001</v>
          </cell>
          <cell r="AM166">
            <v>2.6353610000000001</v>
          </cell>
          <cell r="AN166">
            <v>2.7670539999999999</v>
          </cell>
          <cell r="AO166">
            <v>2.350673</v>
          </cell>
          <cell r="AP166">
            <v>3.460734</v>
          </cell>
          <cell r="AQ166">
            <v>1.7744519999999999</v>
          </cell>
          <cell r="AR166">
            <v>1.4806199999999998</v>
          </cell>
          <cell r="AS166">
            <v>1.1235219999999999</v>
          </cell>
          <cell r="AT166">
            <v>1.7577319999999999</v>
          </cell>
          <cell r="AU166">
            <v>1.5967499999999999</v>
          </cell>
          <cell r="AV166">
            <v>1.5019849999999999</v>
          </cell>
          <cell r="AW166">
            <v>0.64829399999999993</v>
          </cell>
          <cell r="AX166">
            <v>0.71813799999999994</v>
          </cell>
          <cell r="AY166">
            <v>0.77114299999999991</v>
          </cell>
          <cell r="AZ166">
            <v>0.33255000000000001</v>
          </cell>
          <cell r="BA166">
            <v>0</v>
          </cell>
        </row>
        <row r="185">
          <cell r="B185">
            <v>3.1784605199999998E-3</v>
          </cell>
          <cell r="C185">
            <v>1.4240938E-2</v>
          </cell>
          <cell r="D185">
            <v>1.7622212000000001E-3</v>
          </cell>
          <cell r="E185">
            <v>1.7736E-3</v>
          </cell>
          <cell r="F185">
            <v>1.4346000000000001E-3</v>
          </cell>
          <cell r="G185">
            <v>2.0509957200000001E-3</v>
          </cell>
          <cell r="H185">
            <v>2.0572400000000001E-3</v>
          </cell>
          <cell r="I185">
            <v>3.01665632E-3</v>
          </cell>
          <cell r="J185">
            <v>7.2934000000000002E-3</v>
          </cell>
          <cell r="K185">
            <v>7.9242754399999997E-3</v>
          </cell>
          <cell r="L185">
            <v>1.2298153359999999E-2</v>
          </cell>
          <cell r="M185">
            <v>1.7771193599999999E-2</v>
          </cell>
          <cell r="N185">
            <v>2.0242435999999999E-2</v>
          </cell>
          <cell r="O185">
            <v>2.4436577940000002E-2</v>
          </cell>
          <cell r="P185">
            <v>2.9685615379999988E-2</v>
          </cell>
          <cell r="Q185">
            <v>3.2805885319999992E-2</v>
          </cell>
          <cell r="R185">
            <v>3.47059443E-2</v>
          </cell>
          <cell r="S185">
            <v>4.5782629499999998E-2</v>
          </cell>
          <cell r="T185">
            <v>4.8080980500000016E-2</v>
          </cell>
          <cell r="U185">
            <v>5.082389278285715E-2</v>
          </cell>
          <cell r="V185">
            <v>5.6847928959999988E-2</v>
          </cell>
          <cell r="W185">
            <v>6.2627149800000004E-2</v>
          </cell>
          <cell r="X185">
            <v>6.1296399999999973E-2</v>
          </cell>
          <cell r="Y185">
            <v>7.1371799999999999E-2</v>
          </cell>
          <cell r="Z185">
            <v>7.6514424240000017E-2</v>
          </cell>
          <cell r="AA185">
            <v>0</v>
          </cell>
          <cell r="AB185">
            <v>0.481576</v>
          </cell>
          <cell r="AC185">
            <v>0.383492</v>
          </cell>
          <cell r="AD185">
            <v>0.22730600000000001</v>
          </cell>
          <cell r="AE185">
            <v>0.20428999999999997</v>
          </cell>
          <cell r="AF185">
            <v>0.19456999999999997</v>
          </cell>
          <cell r="AG185">
            <v>0.256577</v>
          </cell>
          <cell r="AH185">
            <v>0.41237699999999994</v>
          </cell>
          <cell r="AI185">
            <v>0.65735699999999997</v>
          </cell>
          <cell r="AJ185">
            <v>1.8630399999999998</v>
          </cell>
          <cell r="AK185">
            <v>1.857531</v>
          </cell>
          <cell r="AL185">
            <v>3.1260379999999994</v>
          </cell>
          <cell r="AM185">
            <v>4.7283789999999994</v>
          </cell>
          <cell r="AN185">
            <v>4.8090820000000001</v>
          </cell>
          <cell r="AO185">
            <v>6.4795579999999999</v>
          </cell>
          <cell r="AP185">
            <v>7.3475780000000004</v>
          </cell>
          <cell r="AQ185">
            <v>7.1176200000000005</v>
          </cell>
          <cell r="AR185">
            <v>6.2751239999999999</v>
          </cell>
          <cell r="AS185">
            <v>8.4755210000000005</v>
          </cell>
          <cell r="AT185">
            <v>8.8744829999999997</v>
          </cell>
          <cell r="AU185">
            <v>8.9087530000000008</v>
          </cell>
          <cell r="AV185">
            <v>8.6667079999999999</v>
          </cell>
          <cell r="AW185">
            <v>11.407225</v>
          </cell>
          <cell r="AX185">
            <v>13.022864</v>
          </cell>
          <cell r="AY185">
            <v>14.373983999999998</v>
          </cell>
          <cell r="AZ185">
            <v>15.125257</v>
          </cell>
          <cell r="BA185">
            <v>0</v>
          </cell>
        </row>
        <row r="186">
          <cell r="B186">
            <v>1.3852000000000002E-5</v>
          </cell>
          <cell r="C186">
            <v>5.9599999999999999E-5</v>
          </cell>
          <cell r="D186">
            <v>0</v>
          </cell>
          <cell r="E186">
            <v>1.0192000000000001E-3</v>
          </cell>
          <cell r="F186">
            <v>1.8284E-3</v>
          </cell>
          <cell r="G186">
            <v>3.2485511200000001E-3</v>
          </cell>
          <cell r="H186">
            <v>3.5379026800000002E-3</v>
          </cell>
          <cell r="I186">
            <v>9.6556200000000002E-3</v>
          </cell>
          <cell r="J186">
            <v>5.5360519999999996E-3</v>
          </cell>
          <cell r="K186">
            <v>1.2871760000000001E-3</v>
          </cell>
          <cell r="L186">
            <v>1.8839211999999999E-4</v>
          </cell>
          <cell r="M186">
            <v>6.62512E-5</v>
          </cell>
          <cell r="N186">
            <v>2.0736019599999996E-3</v>
          </cell>
          <cell r="O186">
            <v>4.5096078399999989E-3</v>
          </cell>
          <cell r="P186">
            <v>1.8380596879999999E-2</v>
          </cell>
          <cell r="Q186">
            <v>4.6682347119999995E-2</v>
          </cell>
          <cell r="R186">
            <v>0.12043418179999997</v>
          </cell>
          <cell r="S186">
            <v>0.1766611263</v>
          </cell>
          <cell r="T186">
            <v>0.1994616495</v>
          </cell>
          <cell r="U186">
            <v>0.1960785084285715</v>
          </cell>
          <cell r="V186">
            <v>0.20088200000000001</v>
          </cell>
          <cell r="W186">
            <v>0.2301102243</v>
          </cell>
          <cell r="X186">
            <v>0.21819080000000002</v>
          </cell>
          <cell r="Y186">
            <v>0.16799720000000004</v>
          </cell>
          <cell r="Z186">
            <v>0.19094037740000003</v>
          </cell>
          <cell r="AA186">
            <v>0</v>
          </cell>
          <cell r="AB186">
            <v>1.0756E-2</v>
          </cell>
          <cell r="AC186">
            <v>6.0559999999999998E-3</v>
          </cell>
          <cell r="AD186">
            <v>0</v>
          </cell>
          <cell r="AE186">
            <v>0.117545</v>
          </cell>
          <cell r="AF186">
            <v>0.32013799999999998</v>
          </cell>
          <cell r="AG186">
            <v>0.45038599999999995</v>
          </cell>
          <cell r="AH186">
            <v>0.51841599999999999</v>
          </cell>
          <cell r="AI186">
            <v>2.1414619999999998</v>
          </cell>
          <cell r="AJ186">
            <v>1.3964189999999999</v>
          </cell>
          <cell r="AK186">
            <v>0.25587399999999999</v>
          </cell>
          <cell r="AL186">
            <v>0.16333900000000001</v>
          </cell>
          <cell r="AM186">
            <v>2.6408999999999998E-2</v>
          </cell>
          <cell r="AN186">
            <v>0.35258600000000001</v>
          </cell>
          <cell r="AO186">
            <v>1.003204</v>
          </cell>
          <cell r="AP186">
            <v>3.5800929999999997</v>
          </cell>
          <cell r="AQ186">
            <v>7.9430859999999992</v>
          </cell>
          <cell r="AR186">
            <v>16.338037999999997</v>
          </cell>
          <cell r="AS186">
            <v>24.933624999999999</v>
          </cell>
          <cell r="AT186">
            <v>28.883330999999998</v>
          </cell>
          <cell r="AU186">
            <v>28.699703</v>
          </cell>
          <cell r="AV186">
            <v>30.242241</v>
          </cell>
          <cell r="AW186">
            <v>40.149517000000003</v>
          </cell>
          <cell r="AX186">
            <v>39.647767000000002</v>
          </cell>
          <cell r="AY186">
            <v>30.345658999999998</v>
          </cell>
          <cell r="AZ186">
            <v>34.749798999999996</v>
          </cell>
          <cell r="BA186">
            <v>0</v>
          </cell>
        </row>
        <row r="189">
          <cell r="B189">
            <v>1.0235999999999999E-3</v>
          </cell>
          <cell r="C189">
            <v>8.0893045999999996E-2</v>
          </cell>
          <cell r="D189">
            <v>1.0177999999999999E-3</v>
          </cell>
          <cell r="E189">
            <v>3.5610140000000004E-3</v>
          </cell>
          <cell r="F189">
            <v>5.6619999999999999E-4</v>
          </cell>
          <cell r="G189">
            <v>1.1839200000000001E-4</v>
          </cell>
          <cell r="H189">
            <v>0</v>
          </cell>
          <cell r="I189">
            <v>2.6345800000000005E-4</v>
          </cell>
          <cell r="J189">
            <v>4.9784283999999997E-4</v>
          </cell>
          <cell r="K189">
            <v>9.6762064000000014E-4</v>
          </cell>
          <cell r="L189">
            <v>5.1974880000000005E-4</v>
          </cell>
          <cell r="M189">
            <v>2.9168999999999999E-4</v>
          </cell>
          <cell r="N189">
            <v>0</v>
          </cell>
          <cell r="O189">
            <v>0</v>
          </cell>
          <cell r="P189">
            <v>2.2725704000000003E-4</v>
          </cell>
          <cell r="Q189">
            <v>0</v>
          </cell>
          <cell r="R189">
            <v>2.376E-4</v>
          </cell>
          <cell r="S189">
            <v>0</v>
          </cell>
          <cell r="T189">
            <v>5.4044960000000002E-4</v>
          </cell>
          <cell r="U189">
            <v>1.6145757857142858E-3</v>
          </cell>
          <cell r="V189">
            <v>2.3297468399999998E-3</v>
          </cell>
          <cell r="W189">
            <v>1.5346600000000002E-2</v>
          </cell>
          <cell r="X189">
            <v>3.3701399999999992E-2</v>
          </cell>
          <cell r="Y189">
            <v>2.6737600000000011E-2</v>
          </cell>
          <cell r="Z189">
            <v>5.3448101999999997E-2</v>
          </cell>
          <cell r="AA189">
            <v>0</v>
          </cell>
          <cell r="AB189">
            <v>0.241122</v>
          </cell>
          <cell r="AC189">
            <v>12.497118</v>
          </cell>
          <cell r="AD189">
            <v>0.21872599999999998</v>
          </cell>
          <cell r="AE189">
            <v>0.52718900000000002</v>
          </cell>
          <cell r="AF189">
            <v>0.11481</v>
          </cell>
          <cell r="AG189">
            <v>6.0850999999999995E-2</v>
          </cell>
          <cell r="AH189">
            <v>0</v>
          </cell>
          <cell r="AI189">
            <v>9.1676999999999995E-2</v>
          </cell>
          <cell r="AJ189">
            <v>0.11051</v>
          </cell>
          <cell r="AK189">
            <v>0.18259500000000001</v>
          </cell>
          <cell r="AL189">
            <v>0.10939499999999999</v>
          </cell>
          <cell r="AM189">
            <v>6.8970000000000004E-2</v>
          </cell>
          <cell r="AN189">
            <v>0</v>
          </cell>
          <cell r="AO189">
            <v>0</v>
          </cell>
          <cell r="AP189">
            <v>4.7510999999999998E-2</v>
          </cell>
          <cell r="AQ189">
            <v>0</v>
          </cell>
          <cell r="AR189">
            <v>3.4951999999999997E-2</v>
          </cell>
          <cell r="AS189">
            <v>0</v>
          </cell>
          <cell r="AT189">
            <v>7.2528999999999996E-2</v>
          </cell>
          <cell r="AU189">
            <v>0.20266399999999998</v>
          </cell>
          <cell r="AV189">
            <v>0.22387899999999999</v>
          </cell>
          <cell r="AW189">
            <v>2.4720079999999998</v>
          </cell>
          <cell r="AX189">
            <v>4.9966239999999997</v>
          </cell>
          <cell r="AY189">
            <v>3.8242819999999997</v>
          </cell>
          <cell r="AZ189">
            <v>8.0629089999999994</v>
          </cell>
          <cell r="BA189">
            <v>0</v>
          </cell>
        </row>
        <row r="200">
          <cell r="B200">
            <v>8.1414E-3</v>
          </cell>
          <cell r="C200">
            <v>3.3623999999999998E-3</v>
          </cell>
          <cell r="D200">
            <v>8.2207800000000025E-2</v>
          </cell>
          <cell r="E200">
            <v>4.5201600000000002E-2</v>
          </cell>
          <cell r="F200">
            <v>5.7710250000000005E-2</v>
          </cell>
          <cell r="G200">
            <v>9.6433898400000006E-3</v>
          </cell>
          <cell r="H200">
            <v>2.3617901200000007E-3</v>
          </cell>
          <cell r="I200">
            <v>1.1736000000000001E-3</v>
          </cell>
          <cell r="J200">
            <v>5.6880000000000006E-4</v>
          </cell>
          <cell r="K200">
            <v>4.5360000000000002E-4</v>
          </cell>
          <cell r="L200">
            <v>0</v>
          </cell>
          <cell r="M200">
            <v>1.1034E-3</v>
          </cell>
          <cell r="N200">
            <v>4.1669999999999997E-3</v>
          </cell>
          <cell r="O200">
            <v>2.1460068000000001E-4</v>
          </cell>
          <cell r="P200">
            <v>6.4130400000000004E-2</v>
          </cell>
          <cell r="Q200">
            <v>4.547699999999999E-2</v>
          </cell>
          <cell r="R200">
            <v>4.9242600000000004E-2</v>
          </cell>
          <cell r="S200">
            <v>0.10931766244000003</v>
          </cell>
          <cell r="T200">
            <v>3.3319799999999997E-2</v>
          </cell>
          <cell r="U200">
            <v>2.458007657142857E-2</v>
          </cell>
          <cell r="V200">
            <v>5.8418999999999992E-2</v>
          </cell>
          <cell r="W200">
            <v>3.3929999999999997E-3</v>
          </cell>
          <cell r="X200">
            <v>8.9999999999999992E-5</v>
          </cell>
          <cell r="Y200">
            <v>1.0819800000000001E-2</v>
          </cell>
          <cell r="Z200">
            <v>2.0915999999999999E-3</v>
          </cell>
          <cell r="AA200">
            <v>0</v>
          </cell>
          <cell r="AB200">
            <v>1.1809070000000002</v>
          </cell>
          <cell r="AC200">
            <v>0.44061</v>
          </cell>
          <cell r="AD200">
            <v>6.3542229999999993</v>
          </cell>
          <cell r="AE200">
            <v>3.2573899999999996</v>
          </cell>
          <cell r="AF200">
            <v>3.7172719999999995</v>
          </cell>
          <cell r="AG200">
            <v>0.99923700000000004</v>
          </cell>
          <cell r="AH200">
            <v>0.46673299999999995</v>
          </cell>
          <cell r="AI200">
            <v>0.25211299999999998</v>
          </cell>
          <cell r="AJ200">
            <v>0.164435</v>
          </cell>
          <cell r="AK200">
            <v>0.10338199999999999</v>
          </cell>
          <cell r="AL200">
            <v>0</v>
          </cell>
          <cell r="AM200">
            <v>0.367784</v>
          </cell>
          <cell r="AN200">
            <v>0.71872799999999992</v>
          </cell>
          <cell r="AO200">
            <v>5.1604999999999998E-2</v>
          </cell>
          <cell r="AP200">
            <v>7.9673399999999992</v>
          </cell>
          <cell r="AQ200">
            <v>4.9545859999999999</v>
          </cell>
          <cell r="AR200">
            <v>4.8673279999999997</v>
          </cell>
          <cell r="AS200">
            <v>10.969567</v>
          </cell>
          <cell r="AT200">
            <v>3.2300329999999997</v>
          </cell>
          <cell r="AU200">
            <v>2.3211740000000001</v>
          </cell>
          <cell r="AV200">
            <v>5.1610569999999996</v>
          </cell>
          <cell r="AW200">
            <v>0.37956600000000001</v>
          </cell>
          <cell r="AX200">
            <v>2.3658999999999999E-2</v>
          </cell>
          <cell r="AY200">
            <v>1.140193</v>
          </cell>
          <cell r="AZ200">
            <v>0.233712</v>
          </cell>
          <cell r="BA200">
            <v>0</v>
          </cell>
        </row>
        <row r="211">
          <cell r="B211">
            <v>3.8774000000000005E-3</v>
          </cell>
          <cell r="C211">
            <v>2.6622E-3</v>
          </cell>
          <cell r="D211">
            <v>1.9099690000000002E-2</v>
          </cell>
          <cell r="E211">
            <v>3.3528599999999999E-2</v>
          </cell>
          <cell r="F211">
            <v>3.3182760000000006E-2</v>
          </cell>
          <cell r="G211">
            <v>8.4208464359999999E-2</v>
          </cell>
          <cell r="H211">
            <v>4.2721780840000001E-2</v>
          </cell>
          <cell r="I211">
            <v>2.53764E-2</v>
          </cell>
          <cell r="J211">
            <v>3.2469442800000001E-3</v>
          </cell>
          <cell r="K211">
            <v>2.1312494600000002E-2</v>
          </cell>
          <cell r="L211">
            <v>1.304237296E-2</v>
          </cell>
          <cell r="M211">
            <v>7.482651600000001E-2</v>
          </cell>
          <cell r="N211">
            <v>5.1546600000000005E-2</v>
          </cell>
          <cell r="O211">
            <v>6.0850800000000003E-2</v>
          </cell>
          <cell r="P211">
            <v>4.0372200000000004E-2</v>
          </cell>
          <cell r="Q211">
            <v>2.6170200000000008E-2</v>
          </cell>
          <cell r="R211">
            <v>3.9556400000000005E-2</v>
          </cell>
          <cell r="S211">
            <v>5.0168200000000031E-2</v>
          </cell>
          <cell r="T211">
            <v>4.2892736000000008E-2</v>
          </cell>
          <cell r="U211">
            <v>3.0242336000000012E-2</v>
          </cell>
          <cell r="V211">
            <v>3.394599999999999E-2</v>
          </cell>
          <cell r="W211">
            <v>5.6214600000000003E-2</v>
          </cell>
          <cell r="X211">
            <v>5.3306200000000005E-2</v>
          </cell>
          <cell r="Y211">
            <v>3.0388065400000008E-2</v>
          </cell>
          <cell r="Z211">
            <v>2.4008999999999999E-2</v>
          </cell>
          <cell r="AA211">
            <v>0</v>
          </cell>
          <cell r="AB211">
            <v>0.62885999999999997</v>
          </cell>
          <cell r="AC211">
            <v>0.29597099999999998</v>
          </cell>
          <cell r="AD211">
            <v>1.676974</v>
          </cell>
          <cell r="AE211">
            <v>3.238715</v>
          </cell>
          <cell r="AF211">
            <v>3.0549099999999996</v>
          </cell>
          <cell r="AG211">
            <v>9.6159920000000003</v>
          </cell>
          <cell r="AH211">
            <v>6.082382</v>
          </cell>
          <cell r="AI211">
            <v>4.9181910000000002</v>
          </cell>
          <cell r="AJ211">
            <v>0.83993399999999996</v>
          </cell>
          <cell r="AK211">
            <v>3.353888</v>
          </cell>
          <cell r="AL211">
            <v>2.2141389999999999</v>
          </cell>
          <cell r="AM211">
            <v>14.134542</v>
          </cell>
          <cell r="AN211">
            <v>11.175647</v>
          </cell>
          <cell r="AO211">
            <v>12.085820999999999</v>
          </cell>
          <cell r="AP211">
            <v>8.387715</v>
          </cell>
          <cell r="AQ211">
            <v>4.7654360000000002</v>
          </cell>
          <cell r="AR211">
            <v>6.0640009999999993</v>
          </cell>
          <cell r="AS211">
            <v>7.5084499999999998</v>
          </cell>
          <cell r="AT211">
            <v>6.443746</v>
          </cell>
          <cell r="AU211">
            <v>3.8932709999999999</v>
          </cell>
          <cell r="AV211">
            <v>4.9025109999999996</v>
          </cell>
          <cell r="AW211">
            <v>7.623075</v>
          </cell>
          <cell r="AX211">
            <v>9.3464999999999989</v>
          </cell>
          <cell r="AY211">
            <v>5.6291299999999991</v>
          </cell>
          <cell r="AZ211">
            <v>4.1353780000000002</v>
          </cell>
          <cell r="BA211">
            <v>0</v>
          </cell>
        </row>
        <row r="227">
          <cell r="B227">
            <v>0</v>
          </cell>
          <cell r="C227">
            <v>0</v>
          </cell>
          <cell r="D227">
            <v>1.8003600000000002E-2</v>
          </cell>
          <cell r="E227">
            <v>6.47316E-2</v>
          </cell>
          <cell r="F227">
            <v>1.3057200000000001E-2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5.3513999999999992E-3</v>
          </cell>
          <cell r="S227">
            <v>7.3278000000000006E-3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1.5042959999999999</v>
          </cell>
          <cell r="AE227">
            <v>5.2457049999999992</v>
          </cell>
          <cell r="AF227">
            <v>0.95771899999999999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0.531416</v>
          </cell>
          <cell r="AS227">
            <v>0.74839199999999995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45">
          <cell r="B245">
            <v>2.9412000000000002E-3</v>
          </cell>
          <cell r="C245">
            <v>1.5678000000000001E-3</v>
          </cell>
          <cell r="D245">
            <v>1.9062E-3</v>
          </cell>
          <cell r="E245">
            <v>1.5435000000000003E-2</v>
          </cell>
          <cell r="F245">
            <v>2.9779120000000003E-2</v>
          </cell>
          <cell r="G245">
            <v>9.0430523999999995E-3</v>
          </cell>
          <cell r="H245">
            <v>8.497456480000002E-3</v>
          </cell>
          <cell r="I245">
            <v>4.2395599999999999E-3</v>
          </cell>
          <cell r="J245">
            <v>2.4829200000000005E-4</v>
          </cell>
          <cell r="K245">
            <v>8.964E-4</v>
          </cell>
          <cell r="L245">
            <v>2.1780000000000001E-4</v>
          </cell>
          <cell r="M245">
            <v>0</v>
          </cell>
          <cell r="N245">
            <v>1.8018050399999999E-3</v>
          </cell>
          <cell r="O245">
            <v>1.6920000000000002E-4</v>
          </cell>
          <cell r="P245">
            <v>2.4966125999999998E-3</v>
          </cell>
          <cell r="Q245">
            <v>8.7947999999999985E-3</v>
          </cell>
          <cell r="R245">
            <v>1.9606800000000001E-2</v>
          </cell>
          <cell r="S245">
            <v>2.0797896519999998E-2</v>
          </cell>
          <cell r="T245">
            <v>1.2352478E-2</v>
          </cell>
          <cell r="U245">
            <v>4.6928295000000005E-3</v>
          </cell>
          <cell r="V245">
            <v>8.5822105200000012E-3</v>
          </cell>
          <cell r="W245">
            <v>1.9287295999999999E-3</v>
          </cell>
          <cell r="X245">
            <v>3.9965999999999995E-3</v>
          </cell>
          <cell r="Y245">
            <v>8.0066000000000009E-3</v>
          </cell>
          <cell r="Z245">
            <v>5.5099999999999995E-4</v>
          </cell>
          <cell r="AA245">
            <v>0</v>
          </cell>
          <cell r="AB245">
            <v>0.31995600000000002</v>
          </cell>
          <cell r="AC245">
            <v>0.123086</v>
          </cell>
          <cell r="AD245">
            <v>0.27888499999999994</v>
          </cell>
          <cell r="AE245">
            <v>1.2512130000000001</v>
          </cell>
          <cell r="AF245">
            <v>2.8497910000000002</v>
          </cell>
          <cell r="AG245">
            <v>1.4289559999999999</v>
          </cell>
          <cell r="AH245">
            <v>1.3478919999999996</v>
          </cell>
          <cell r="AI245">
            <v>0.73960300000000001</v>
          </cell>
          <cell r="AJ245">
            <v>0.107917</v>
          </cell>
          <cell r="AK245">
            <v>7.8284000000000006E-2</v>
          </cell>
          <cell r="AL245">
            <v>0.10071099999999999</v>
          </cell>
          <cell r="AM245">
            <v>7.4999999999999993E-5</v>
          </cell>
          <cell r="AN245">
            <v>0.26441300000000001</v>
          </cell>
          <cell r="AO245">
            <v>3.5987999999999999E-2</v>
          </cell>
          <cell r="AP245">
            <v>0.37423899999999999</v>
          </cell>
          <cell r="AQ245">
            <v>1.0450869999999999</v>
          </cell>
          <cell r="AR245">
            <v>1.8761380000000001</v>
          </cell>
          <cell r="AS245">
            <v>2.2292799999999997</v>
          </cell>
          <cell r="AT245">
            <v>1.4359150000000001</v>
          </cell>
          <cell r="AU245">
            <v>0.51656299999999999</v>
          </cell>
          <cell r="AV245">
            <v>0.87006000000000006</v>
          </cell>
          <cell r="AW245">
            <v>0.22301699999999999</v>
          </cell>
          <cell r="AX245">
            <v>0.47667699999999996</v>
          </cell>
          <cell r="AY245">
            <v>0.93766400000000005</v>
          </cell>
          <cell r="AZ245">
            <v>9.1095999999999996E-2</v>
          </cell>
          <cell r="BA245">
            <v>0</v>
          </cell>
        </row>
        <row r="246">
          <cell r="B246">
            <v>3.7826000000000001E-3</v>
          </cell>
          <cell r="C246">
            <v>7.8840000000000008E-4</v>
          </cell>
          <cell r="D246">
            <v>1.7333400000000002E-2</v>
          </cell>
          <cell r="E246">
            <v>2.8686400000000001E-2</v>
          </cell>
          <cell r="F246">
            <v>2.9402760000000003E-2</v>
          </cell>
          <cell r="G246">
            <v>8.0064000000000003E-3</v>
          </cell>
          <cell r="H246">
            <v>1.3525525280000001E-2</v>
          </cell>
          <cell r="I246">
            <v>1.2099200000000001E-2</v>
          </cell>
          <cell r="J246">
            <v>4.5264000000000007E-3</v>
          </cell>
          <cell r="K246">
            <v>1.2462E-3</v>
          </cell>
          <cell r="L246">
            <v>3.4560000000000005E-4</v>
          </cell>
          <cell r="M246">
            <v>5.5080000000000005E-4</v>
          </cell>
          <cell r="N246">
            <v>1.6542E-3</v>
          </cell>
          <cell r="O246">
            <v>2.457E-3</v>
          </cell>
          <cell r="P246">
            <v>1.5642000000000002E-3</v>
          </cell>
          <cell r="Q246">
            <v>1.5842771999999999E-4</v>
          </cell>
          <cell r="R246">
            <v>5.4935748000000003E-4</v>
          </cell>
          <cell r="S246">
            <v>3.5123687999999995E-4</v>
          </cell>
          <cell r="T246">
            <v>3.0988599999999998E-2</v>
          </cell>
          <cell r="U246">
            <v>4.9371555000000001E-3</v>
          </cell>
          <cell r="V246">
            <v>4.819812599999999E-3</v>
          </cell>
          <cell r="W246">
            <v>9.5332000000000004E-3</v>
          </cell>
          <cell r="X246">
            <v>5.0819999999999997E-3</v>
          </cell>
          <cell r="Y246">
            <v>7.5263800000000006E-2</v>
          </cell>
          <cell r="Z246">
            <v>6.5962800000000002E-2</v>
          </cell>
          <cell r="AA246">
            <v>0</v>
          </cell>
          <cell r="AB246">
            <v>0.50642399999999999</v>
          </cell>
          <cell r="AC246">
            <v>0.23883099999999999</v>
          </cell>
          <cell r="AD246">
            <v>0.98204400000000003</v>
          </cell>
          <cell r="AE246">
            <v>2.8478719999999993</v>
          </cell>
          <cell r="AF246">
            <v>1.8694540000000002</v>
          </cell>
          <cell r="AG246">
            <v>0.80832899999999996</v>
          </cell>
          <cell r="AH246">
            <v>2.0439940000000001</v>
          </cell>
          <cell r="AI246">
            <v>1.99515</v>
          </cell>
          <cell r="AJ246">
            <v>0.94925799999999994</v>
          </cell>
          <cell r="AK246">
            <v>0.207317</v>
          </cell>
          <cell r="AL246">
            <v>6.5887000000000001E-2</v>
          </cell>
          <cell r="AM246">
            <v>0.124246</v>
          </cell>
          <cell r="AN246">
            <v>0.47519299999999998</v>
          </cell>
          <cell r="AO246">
            <v>0.70229399999999997</v>
          </cell>
          <cell r="AP246">
            <v>0.399646</v>
          </cell>
          <cell r="AQ246">
            <v>3.9154999999999995E-2</v>
          </cell>
          <cell r="AR246">
            <v>0.12629499999999999</v>
          </cell>
          <cell r="AS246">
            <v>8.2270999999999997E-2</v>
          </cell>
          <cell r="AT246">
            <v>3.7048729999999996</v>
          </cell>
          <cell r="AU246">
            <v>0.57135000000000002</v>
          </cell>
          <cell r="AV246">
            <v>0.52971400000000002</v>
          </cell>
          <cell r="AW246">
            <v>1.339639</v>
          </cell>
          <cell r="AX246">
            <v>1.0312429999999999</v>
          </cell>
          <cell r="AY246">
            <v>11.521283999999998</v>
          </cell>
          <cell r="AZ246">
            <v>10.911235</v>
          </cell>
          <cell r="BA246">
            <v>0</v>
          </cell>
        </row>
        <row r="247">
          <cell r="B247">
            <v>0.27519140000000003</v>
          </cell>
          <cell r="C247">
            <v>0.47986309999999999</v>
          </cell>
          <cell r="D247">
            <v>0.30717552000000009</v>
          </cell>
          <cell r="E247">
            <v>0.34458627600000002</v>
          </cell>
          <cell r="F247">
            <v>0.59483052800000003</v>
          </cell>
          <cell r="G247">
            <v>0.82245881964000001</v>
          </cell>
          <cell r="H247">
            <v>0.60323563776</v>
          </cell>
          <cell r="I247">
            <v>0.40057180000000003</v>
          </cell>
          <cell r="J247">
            <v>0.200747176</v>
          </cell>
          <cell r="K247">
            <v>0.16178721200000001</v>
          </cell>
          <cell r="L247">
            <v>0.1275078218</v>
          </cell>
          <cell r="M247">
            <v>0.1187645945</v>
          </cell>
          <cell r="N247">
            <v>0.1294125508</v>
          </cell>
          <cell r="O247">
            <v>0.18951415759999993</v>
          </cell>
          <cell r="P247">
            <v>0.17559368367999989</v>
          </cell>
          <cell r="Q247">
            <v>0.24262451199999996</v>
          </cell>
          <cell r="R247">
            <v>0.41694428012000001</v>
          </cell>
          <cell r="S247">
            <v>0.40367925705999996</v>
          </cell>
          <cell r="T247">
            <v>0.41028372169999999</v>
          </cell>
          <cell r="U247">
            <v>0.4384170954999998</v>
          </cell>
          <cell r="V247">
            <v>0.52306083439999995</v>
          </cell>
          <cell r="W247">
            <v>0.58050470735999993</v>
          </cell>
          <cell r="X247">
            <v>0.79986599999999985</v>
          </cell>
          <cell r="Y247">
            <v>0.32682438929999985</v>
          </cell>
          <cell r="Z247">
            <v>0.47024949804000005</v>
          </cell>
          <cell r="AA247">
            <v>0</v>
          </cell>
          <cell r="AB247">
            <v>34.68045399999999</v>
          </cell>
          <cell r="AC247">
            <v>51.377198999999997</v>
          </cell>
          <cell r="AD247">
            <v>39.228074999999997</v>
          </cell>
          <cell r="AE247">
            <v>45.091480999999995</v>
          </cell>
          <cell r="AF247">
            <v>73.638131000000001</v>
          </cell>
          <cell r="AG247">
            <v>108.11807899999998</v>
          </cell>
          <cell r="AH247">
            <v>87.055097000000018</v>
          </cell>
          <cell r="AI247">
            <v>60.105373</v>
          </cell>
          <cell r="AJ247">
            <v>38.249159999999996</v>
          </cell>
          <cell r="AK247">
            <v>23.919277999999998</v>
          </cell>
          <cell r="AL247">
            <v>23.979766999999999</v>
          </cell>
          <cell r="AM247">
            <v>22.357120999999999</v>
          </cell>
          <cell r="AN247">
            <v>23.361499000000002</v>
          </cell>
          <cell r="AO247">
            <v>35.211110999999995</v>
          </cell>
          <cell r="AP247">
            <v>32.268042999999999</v>
          </cell>
          <cell r="AQ247">
            <v>42.836975999999993</v>
          </cell>
          <cell r="AR247">
            <v>63.580231999999995</v>
          </cell>
          <cell r="AS247">
            <v>68.995705999999998</v>
          </cell>
          <cell r="AT247">
            <v>69.903003999999996</v>
          </cell>
          <cell r="AU247">
            <v>70.311824000000001</v>
          </cell>
          <cell r="AV247">
            <v>87.602710000000002</v>
          </cell>
          <cell r="AW247">
            <v>116.93223499999999</v>
          </cell>
          <cell r="AX247">
            <v>207.15060799999998</v>
          </cell>
          <cell r="AY247">
            <v>72.919287999999995</v>
          </cell>
          <cell r="AZ247">
            <v>105.42690399999999</v>
          </cell>
          <cell r="BA247">
            <v>0</v>
          </cell>
        </row>
        <row r="248">
          <cell r="B248">
            <v>5.6363020000000002E-3</v>
          </cell>
          <cell r="C248">
            <v>2.1210806000000002E-2</v>
          </cell>
          <cell r="D248">
            <v>3.8446323999999999E-3</v>
          </cell>
          <cell r="E248">
            <v>5.6404999999999997E-3</v>
          </cell>
          <cell r="F248">
            <v>6.8627480000000001E-3</v>
          </cell>
          <cell r="G248">
            <v>6.3843455600000008E-3</v>
          </cell>
          <cell r="H248">
            <v>1.0223062799999998E-2</v>
          </cell>
          <cell r="I248">
            <v>1.1199104E-2</v>
          </cell>
          <cell r="J248">
            <v>1.0076944000000001E-2</v>
          </cell>
          <cell r="K248">
            <v>1.2927862000000002E-2</v>
          </cell>
          <cell r="L248">
            <v>1.526479172E-2</v>
          </cell>
          <cell r="M248">
            <v>2.1309859999999996E-2</v>
          </cell>
          <cell r="N248">
            <v>2.3689694079999997E-2</v>
          </cell>
          <cell r="O248">
            <v>2.5700271E-2</v>
          </cell>
          <cell r="P248">
            <v>2.5836846400000002E-2</v>
          </cell>
          <cell r="Q248">
            <v>2.2800462182857136E-2</v>
          </cell>
          <cell r="R248">
            <v>2.6655171039999998E-2</v>
          </cell>
          <cell r="S248">
            <v>3.2678183659999999E-2</v>
          </cell>
          <cell r="T248">
            <v>2.9867241999999999E-2</v>
          </cell>
          <cell r="U248">
            <v>2.720304393333333E-2</v>
          </cell>
          <cell r="V248">
            <v>3.3832741599999987E-2</v>
          </cell>
          <cell r="W248">
            <v>3.7050199999999991E-2</v>
          </cell>
          <cell r="X248">
            <v>2.6933199999999994E-2</v>
          </cell>
          <cell r="Y248">
            <v>3.537205576E-2</v>
          </cell>
          <cell r="Z248">
            <v>2.9903951920000012E-2</v>
          </cell>
          <cell r="AA248">
            <v>0</v>
          </cell>
          <cell r="AB248">
            <v>0.79183799999999993</v>
          </cell>
          <cell r="AC248">
            <v>0.66702799999999995</v>
          </cell>
          <cell r="AD248">
            <v>0.42043799999999998</v>
          </cell>
          <cell r="AE248">
            <v>0.47923400000000005</v>
          </cell>
          <cell r="AF248">
            <v>0.65673800000000004</v>
          </cell>
          <cell r="AG248">
            <v>0.79182599999999992</v>
          </cell>
          <cell r="AH248">
            <v>1.4577019999999998</v>
          </cell>
          <cell r="AI248">
            <v>1.6021159999999997</v>
          </cell>
          <cell r="AJ248">
            <v>1.666334</v>
          </cell>
          <cell r="AK248">
            <v>2.23515</v>
          </cell>
          <cell r="AL248">
            <v>2.7246619999999999</v>
          </cell>
          <cell r="AM248">
            <v>4.2467389999999998</v>
          </cell>
          <cell r="AN248">
            <v>4.5591599999999994</v>
          </cell>
          <cell r="AO248">
            <v>5.2208679999999994</v>
          </cell>
          <cell r="AP248">
            <v>5.2617349999999998</v>
          </cell>
          <cell r="AQ248">
            <v>3.9704759999999997</v>
          </cell>
          <cell r="AR248">
            <v>4.1898099999999996</v>
          </cell>
          <cell r="AS248">
            <v>5.2357110000000002</v>
          </cell>
          <cell r="AT248">
            <v>4.8604629999999993</v>
          </cell>
          <cell r="AU248">
            <v>4.2641979999999995</v>
          </cell>
          <cell r="AV248">
            <v>4.5858139999999992</v>
          </cell>
          <cell r="AW248">
            <v>5.9496459999999995</v>
          </cell>
          <cell r="AX248">
            <v>5.8503410000000002</v>
          </cell>
          <cell r="AY248">
            <v>6.5934049999999997</v>
          </cell>
          <cell r="AZ248">
            <v>5.9147719999999993</v>
          </cell>
          <cell r="BA248">
            <v>0</v>
          </cell>
        </row>
        <row r="263">
          <cell r="B263">
            <v>0.82973316647199991</v>
          </cell>
          <cell r="C263">
            <v>1.08991424592</v>
          </cell>
          <cell r="D263">
            <v>0.93887216920000005</v>
          </cell>
          <cell r="E263">
            <v>1.13628921094</v>
          </cell>
          <cell r="F263">
            <v>1.416114146</v>
          </cell>
          <cell r="G263">
            <v>1.32888620604</v>
          </cell>
          <cell r="H263">
            <v>1.1453360949599998</v>
          </cell>
          <cell r="I263">
            <v>0.99535454564000014</v>
          </cell>
          <cell r="J263">
            <v>0.57270275255999969</v>
          </cell>
          <cell r="K263">
            <v>0.48280374739999998</v>
          </cell>
          <cell r="L263">
            <v>0.39483488383999993</v>
          </cell>
          <cell r="M263">
            <v>0.44517431469999991</v>
          </cell>
          <cell r="N263">
            <v>0.58400806711999986</v>
          </cell>
          <cell r="O263">
            <v>0.74274193121999998</v>
          </cell>
          <cell r="P263">
            <v>0.92924514589999974</v>
          </cell>
          <cell r="Q263">
            <v>1.3402301674361901</v>
          </cell>
          <cell r="R263">
            <v>2.0225543951599994</v>
          </cell>
          <cell r="S263">
            <v>2.3398814905399998</v>
          </cell>
          <cell r="T263">
            <v>2.4314895016999989</v>
          </cell>
          <cell r="U263">
            <v>2.1410469312828564</v>
          </cell>
          <cell r="V263">
            <v>2.2757981002400003</v>
          </cell>
          <cell r="W263">
            <v>2.3975933492999992</v>
          </cell>
          <cell r="X263">
            <v>2.6152759999999988</v>
          </cell>
          <cell r="Y263">
            <v>1.9455657207599995</v>
          </cell>
          <cell r="Z263">
            <v>2.5329964400199985</v>
          </cell>
          <cell r="AA263">
            <v>0</v>
          </cell>
          <cell r="AB263">
            <v>118.49945000000005</v>
          </cell>
          <cell r="AC263">
            <v>124.50663200000001</v>
          </cell>
          <cell r="AD263">
            <v>96.930429000000018</v>
          </cell>
          <cell r="AE263">
            <v>121.39163300000003</v>
          </cell>
          <cell r="AF263">
            <v>161.47849400000001</v>
          </cell>
          <cell r="AG263">
            <v>179.96166599999998</v>
          </cell>
          <cell r="AH263">
            <v>175.03686500000003</v>
          </cell>
          <cell r="AI263">
            <v>171.48610800000003</v>
          </cell>
          <cell r="AJ263">
            <v>127.826967</v>
          </cell>
          <cell r="AK263">
            <v>85.258620000000008</v>
          </cell>
          <cell r="AL263">
            <v>81.713724999999997</v>
          </cell>
          <cell r="AM263">
            <v>94.56602300000003</v>
          </cell>
          <cell r="AN263">
            <v>115.77472200000001</v>
          </cell>
          <cell r="AO263">
            <v>146.998232</v>
          </cell>
          <cell r="AP263">
            <v>170.52999699999998</v>
          </cell>
          <cell r="AQ263">
            <v>215.48099300000001</v>
          </cell>
          <cell r="AR263">
            <v>277.94441399999999</v>
          </cell>
          <cell r="AS263">
            <v>326.37500999999997</v>
          </cell>
          <cell r="AT263">
            <v>352.29020900000012</v>
          </cell>
          <cell r="AU263">
            <v>303.61109399999998</v>
          </cell>
          <cell r="AV263">
            <v>310.91434099999992</v>
          </cell>
          <cell r="AW263">
            <v>411.10127000000006</v>
          </cell>
          <cell r="AX263">
            <v>531.44949499999984</v>
          </cell>
          <cell r="AY263">
            <v>353.409898</v>
          </cell>
          <cell r="AZ263">
            <v>456.21237200000002</v>
          </cell>
          <cell r="BA263">
            <v>0</v>
          </cell>
        </row>
        <row r="264">
          <cell r="B264">
            <v>0.36249095285200006</v>
          </cell>
          <cell r="C264">
            <v>0.42817764600000008</v>
          </cell>
          <cell r="D264">
            <v>0.14311026360000001</v>
          </cell>
          <cell r="E264">
            <v>0.17184611999999999</v>
          </cell>
          <cell r="F264">
            <v>0.21521017000000001</v>
          </cell>
          <cell r="G264">
            <v>0.15279535400000002</v>
          </cell>
          <cell r="H264">
            <v>0.16231871196</v>
          </cell>
          <cell r="I264">
            <v>0.20798248400000002</v>
          </cell>
          <cell r="J264">
            <v>0.12522944284000001</v>
          </cell>
          <cell r="K264">
            <v>0.10084024432000002</v>
          </cell>
          <cell r="L264">
            <v>8.8389219840000005E-2</v>
          </cell>
          <cell r="M264">
            <v>3.9854806E-2</v>
          </cell>
          <cell r="N264">
            <v>3.4511441919999997E-2</v>
          </cell>
          <cell r="O264">
            <v>2.4885144999999994E-2</v>
          </cell>
          <cell r="P264">
            <v>3.0182153760000004E-2</v>
          </cell>
          <cell r="Q264">
            <v>2.9269020600000001E-2</v>
          </cell>
          <cell r="R264">
            <v>3.8849489659999993E-2</v>
          </cell>
          <cell r="S264">
            <v>3.864583667999999E-2</v>
          </cell>
          <cell r="T264">
            <v>0.11343280040000001</v>
          </cell>
          <cell r="U264">
            <v>3.9079085361904763E-2</v>
          </cell>
          <cell r="V264">
            <v>3.5184443279999998E-2</v>
          </cell>
          <cell r="W264">
            <v>5.4360199999999997E-2</v>
          </cell>
          <cell r="X264">
            <v>9.4344399999999981E-2</v>
          </cell>
          <cell r="Y264">
            <v>0.16256009460000001</v>
          </cell>
          <cell r="Z264">
            <v>0.14993279513999999</v>
          </cell>
          <cell r="AA264">
            <v>0</v>
          </cell>
          <cell r="AB264">
            <v>61.191498999999993</v>
          </cell>
          <cell r="AC264">
            <v>53.292791000000001</v>
          </cell>
          <cell r="AD264">
            <v>15.004539000000001</v>
          </cell>
          <cell r="AE264">
            <v>23.356374999999996</v>
          </cell>
          <cell r="AF264">
            <v>25.771025999999999</v>
          </cell>
          <cell r="AG264">
            <v>23.411075000000007</v>
          </cell>
          <cell r="AH264">
            <v>29.279138999999997</v>
          </cell>
          <cell r="AI264">
            <v>39.758774999999993</v>
          </cell>
          <cell r="AJ264">
            <v>29.266718999999998</v>
          </cell>
          <cell r="AK264">
            <v>20.820075000000006</v>
          </cell>
          <cell r="AL264">
            <v>18.371946999999999</v>
          </cell>
          <cell r="AM264">
            <v>9.3622309999999977</v>
          </cell>
          <cell r="AN264">
            <v>7.6458460000000006</v>
          </cell>
          <cell r="AO264">
            <v>5.8324630000000006</v>
          </cell>
          <cell r="AP264">
            <v>6.3653579999999987</v>
          </cell>
          <cell r="AQ264">
            <v>5.8144259999999992</v>
          </cell>
          <cell r="AR264">
            <v>6.7406069999999998</v>
          </cell>
          <cell r="AS264">
            <v>6.3226010000000006</v>
          </cell>
          <cell r="AT264">
            <v>14.823324999999999</v>
          </cell>
          <cell r="AU264">
            <v>6.2179329999999986</v>
          </cell>
          <cell r="AV264">
            <v>4.2191019999999995</v>
          </cell>
          <cell r="AW264">
            <v>7.9825039999999987</v>
          </cell>
          <cell r="AX264">
            <v>15.357223999999999</v>
          </cell>
          <cell r="AY264">
            <v>24.280624999999997</v>
          </cell>
          <cell r="AZ264">
            <v>23.937766</v>
          </cell>
          <cell r="BA264">
            <v>0</v>
          </cell>
        </row>
        <row r="265">
          <cell r="B265">
            <v>1.48734E-2</v>
          </cell>
          <cell r="C265">
            <v>7.6770000000000007E-3</v>
          </cell>
          <cell r="D265">
            <v>0.11932180000000003</v>
          </cell>
          <cell r="E265">
            <v>0.1704358</v>
          </cell>
          <cell r="F265">
            <v>0.14174357000000001</v>
          </cell>
          <cell r="G265">
            <v>3.6531100840000004E-2</v>
          </cell>
          <cell r="H265">
            <v>2.2257993680000004E-2</v>
          </cell>
          <cell r="I265">
            <v>1.7701359999999999E-2</v>
          </cell>
          <cell r="J265">
            <v>1.0455092000000001E-2</v>
          </cell>
          <cell r="K265">
            <v>1.0930387520000001E-2</v>
          </cell>
          <cell r="L265">
            <v>9.7422000000000012E-3</v>
          </cell>
          <cell r="M265">
            <v>7.0929637999999993E-3</v>
          </cell>
          <cell r="N265">
            <v>1.682105544E-2</v>
          </cell>
          <cell r="O265">
            <v>7.3858006799999995E-3</v>
          </cell>
          <cell r="P265">
            <v>7.752781260000001E-2</v>
          </cell>
          <cell r="Q265">
            <v>7.3019000000000001E-2</v>
          </cell>
          <cell r="R265">
            <v>0.18712700296000004</v>
          </cell>
          <cell r="S265">
            <v>0.26530322486000002</v>
          </cell>
          <cell r="T265">
            <v>0.15034258949999998</v>
          </cell>
          <cell r="U265">
            <v>6.5541971071428562E-2</v>
          </cell>
          <cell r="V265">
            <v>0.10373268244</v>
          </cell>
          <cell r="W265">
            <v>3.9251929599999992E-2</v>
          </cell>
          <cell r="X265">
            <v>3.67474E-2</v>
          </cell>
          <cell r="Y265">
            <v>4.848680000000001E-2</v>
          </cell>
          <cell r="Z265">
            <v>8.4053135759999995E-2</v>
          </cell>
          <cell r="AA265">
            <v>0</v>
          </cell>
          <cell r="AB265">
            <v>1.9970820000000002</v>
          </cell>
          <cell r="AC265">
            <v>0.99251500000000004</v>
          </cell>
          <cell r="AD265">
            <v>9.8640469999999993</v>
          </cell>
          <cell r="AE265">
            <v>13.627493999999999</v>
          </cell>
          <cell r="AF265">
            <v>11.833247999999998</v>
          </cell>
          <cell r="AG265">
            <v>4.7924930000000003</v>
          </cell>
          <cell r="AH265">
            <v>3.5237970000000001</v>
          </cell>
          <cell r="AI265">
            <v>3.4698729999999998</v>
          </cell>
          <cell r="AJ265">
            <v>3.0678489999999998</v>
          </cell>
          <cell r="AK265">
            <v>2.1214179999999998</v>
          </cell>
          <cell r="AL265">
            <v>2.661632</v>
          </cell>
          <cell r="AM265">
            <v>1.7584600000000001</v>
          </cell>
          <cell r="AN265">
            <v>3.3030939999999998</v>
          </cell>
          <cell r="AO265">
            <v>1.8511649999999997</v>
          </cell>
          <cell r="AP265">
            <v>10.789228999999999</v>
          </cell>
          <cell r="AQ265">
            <v>9.3579810000000005</v>
          </cell>
          <cell r="AR265">
            <v>20.682672</v>
          </cell>
          <cell r="AS265">
            <v>28.436237999999996</v>
          </cell>
          <cell r="AT265">
            <v>16.126245000000001</v>
          </cell>
          <cell r="AU265">
            <v>7.6121239999999997</v>
          </cell>
          <cell r="AV265">
            <v>10.635539999999999</v>
          </cell>
          <cell r="AW265">
            <v>6.9769319999999988</v>
          </cell>
          <cell r="AX265">
            <v>5.0242979999999999</v>
          </cell>
          <cell r="AY265">
            <v>7.320811</v>
          </cell>
          <cell r="AZ265">
            <v>12.829714000000001</v>
          </cell>
          <cell r="BA265">
            <v>0</v>
          </cell>
        </row>
        <row r="266">
          <cell r="B266">
            <v>3.8194025200000002E-2</v>
          </cell>
          <cell r="C266">
            <v>4.3671599999999998E-2</v>
          </cell>
          <cell r="D266">
            <v>6.2815570000000015E-2</v>
          </cell>
          <cell r="E266">
            <v>0.10288834399999999</v>
          </cell>
          <cell r="F266">
            <v>6.6832379999999997E-2</v>
          </cell>
          <cell r="G266">
            <v>0.12107564979999999</v>
          </cell>
          <cell r="H266">
            <v>8.2763809120000004E-2</v>
          </cell>
          <cell r="I266">
            <v>7.0520220000000008E-2</v>
          </cell>
          <cell r="J266">
            <v>3.5573572279999993E-2</v>
          </cell>
          <cell r="K266">
            <v>4.8627884520000005E-2</v>
          </cell>
          <cell r="L266">
            <v>2.0369436160000001E-2</v>
          </cell>
          <cell r="M266">
            <v>9.1056002200000014E-2</v>
          </cell>
          <cell r="N266">
            <v>7.5264427719999999E-2</v>
          </cell>
          <cell r="O266">
            <v>7.9808886620000005E-2</v>
          </cell>
          <cell r="P266">
            <v>8.7754037559999998E-2</v>
          </cell>
          <cell r="Q266">
            <v>5.2851959280000013E-2</v>
          </cell>
          <cell r="R266">
            <v>8.9882618580000004E-2</v>
          </cell>
          <cell r="S266">
            <v>9.9324589420000026E-2</v>
          </cell>
          <cell r="T266">
            <v>7.1182885800000012E-2</v>
          </cell>
          <cell r="U266">
            <v>5.7424703071428593E-2</v>
          </cell>
          <cell r="V266">
            <v>7.7012534679999994E-2</v>
          </cell>
          <cell r="W266">
            <v>7.3794138240000001E-2</v>
          </cell>
          <cell r="X266">
            <v>6.91658E-2</v>
          </cell>
          <cell r="Y266">
            <v>5.3854866800000005E-2</v>
          </cell>
          <cell r="Z266">
            <v>4.3701860000000002E-2</v>
          </cell>
          <cell r="AA266">
            <v>0</v>
          </cell>
          <cell r="AB266">
            <v>4.6537119999999996</v>
          </cell>
          <cell r="AC266">
            <v>4.9529310000000004</v>
          </cell>
          <cell r="AD266">
            <v>6.9726589999999993</v>
          </cell>
          <cell r="AE266">
            <v>10.228872000000001</v>
          </cell>
          <cell r="AF266">
            <v>6.3284919999999989</v>
          </cell>
          <cell r="AG266">
            <v>15.304881000000002</v>
          </cell>
          <cell r="AH266">
            <v>12.638287</v>
          </cell>
          <cell r="AI266">
            <v>13.927249</v>
          </cell>
          <cell r="AJ266">
            <v>9.6833480000000005</v>
          </cell>
          <cell r="AK266">
            <v>9.3089459999999988</v>
          </cell>
          <cell r="AL266">
            <v>4.9655420000000001</v>
          </cell>
          <cell r="AM266">
            <v>18.319784000000002</v>
          </cell>
          <cell r="AN266">
            <v>17.046711999999999</v>
          </cell>
          <cell r="AO266">
            <v>17.212581999999998</v>
          </cell>
          <cell r="AP266">
            <v>16.150938</v>
          </cell>
          <cell r="AQ266">
            <v>10.697022</v>
          </cell>
          <cell r="AR266">
            <v>13.151528999999998</v>
          </cell>
          <cell r="AS266">
            <v>13.697284</v>
          </cell>
          <cell r="AT266">
            <v>11.188331999999999</v>
          </cell>
          <cell r="AU266">
            <v>8.2391950000000005</v>
          </cell>
          <cell r="AV266">
            <v>11.084083999999999</v>
          </cell>
          <cell r="AW266">
            <v>11.010923</v>
          </cell>
          <cell r="AX266">
            <v>12.999512999999999</v>
          </cell>
          <cell r="AY266">
            <v>9.8847099999999983</v>
          </cell>
          <cell r="AZ266">
            <v>7.9893359999999998</v>
          </cell>
          <cell r="BA266">
            <v>0</v>
          </cell>
        </row>
        <row r="267">
          <cell r="B267">
            <v>2.8092200000000001E-2</v>
          </cell>
          <cell r="C267">
            <v>3.0982800000000001E-2</v>
          </cell>
          <cell r="D267">
            <v>0.19045980000000001</v>
          </cell>
          <cell r="E267">
            <v>0.18490365641999998</v>
          </cell>
          <cell r="F267">
            <v>0.16916280000000003</v>
          </cell>
          <cell r="G267">
            <v>3.2079733159999999E-2</v>
          </cell>
          <cell r="H267">
            <v>3.7812723040000003E-2</v>
          </cell>
          <cell r="I267">
            <v>5.9246999999999987E-2</v>
          </cell>
          <cell r="J267">
            <v>1.7186199999999999E-2</v>
          </cell>
          <cell r="K267">
            <v>1.0334100000000001E-2</v>
          </cell>
          <cell r="L267">
            <v>3.6166199999999996E-2</v>
          </cell>
          <cell r="M267">
            <v>4.7196199999999994E-2</v>
          </cell>
          <cell r="N267">
            <v>3.5059123479999996E-2</v>
          </cell>
          <cell r="O267">
            <v>4.6589822479999987E-2</v>
          </cell>
          <cell r="P267">
            <v>6.3889306520000008E-2</v>
          </cell>
          <cell r="Q267">
            <v>5.123539999999998E-2</v>
          </cell>
          <cell r="R267">
            <v>0.13904550475999999</v>
          </cell>
          <cell r="S267">
            <v>0.26398433183999997</v>
          </cell>
          <cell r="T267">
            <v>0.24386849569999997</v>
          </cell>
          <cell r="U267">
            <v>0.20366548439999993</v>
          </cell>
          <cell r="V267">
            <v>0.31501905684000003</v>
          </cell>
          <cell r="W267">
            <v>0.18265099999999998</v>
          </cell>
          <cell r="X267">
            <v>0.33743819999999985</v>
          </cell>
          <cell r="Y267">
            <v>0.21318959999999995</v>
          </cell>
          <cell r="Z267">
            <v>0.33851260000000005</v>
          </cell>
          <cell r="AA267">
            <v>0</v>
          </cell>
          <cell r="AB267">
            <v>3.0343019999999998</v>
          </cell>
          <cell r="AC267">
            <v>4.3303209999999996</v>
          </cell>
          <cell r="AD267">
            <v>12.898128999999997</v>
          </cell>
          <cell r="AE267">
            <v>11.842621999999999</v>
          </cell>
          <cell r="AF267">
            <v>13.581146000000002</v>
          </cell>
          <cell r="AG267">
            <v>6.5484060000000008</v>
          </cell>
          <cell r="AH267">
            <v>7.9996169999999989</v>
          </cell>
          <cell r="AI267">
            <v>11.567978999999998</v>
          </cell>
          <cell r="AJ267">
            <v>5.0318199999999997</v>
          </cell>
          <cell r="AK267">
            <v>3.0774219999999994</v>
          </cell>
          <cell r="AL267">
            <v>7.7592160000000003</v>
          </cell>
          <cell r="AM267">
            <v>9.6954489999999982</v>
          </cell>
          <cell r="AN267">
            <v>5.8975369999999989</v>
          </cell>
          <cell r="AO267">
            <v>9.1181499999999982</v>
          </cell>
          <cell r="AP267">
            <v>11.044403999999998</v>
          </cell>
          <cell r="AQ267">
            <v>7.1688650000000003</v>
          </cell>
          <cell r="AR267">
            <v>18.473758</v>
          </cell>
          <cell r="AS267">
            <v>31.999870999999992</v>
          </cell>
          <cell r="AT267">
            <v>31.915042999999997</v>
          </cell>
          <cell r="AU267">
            <v>25.232269999999996</v>
          </cell>
          <cell r="AV267">
            <v>35.973930999999993</v>
          </cell>
          <cell r="AW267">
            <v>26.161979999999996</v>
          </cell>
          <cell r="AX267">
            <v>53.944420999999998</v>
          </cell>
          <cell r="AY267">
            <v>34.723399999999991</v>
          </cell>
          <cell r="AZ267">
            <v>54.278447999999997</v>
          </cell>
          <cell r="BA267">
            <v>0</v>
          </cell>
        </row>
        <row r="268">
          <cell r="B268">
            <v>0.32036481046000004</v>
          </cell>
          <cell r="C268">
            <v>0.50699554000000002</v>
          </cell>
          <cell r="D268">
            <v>0.35620392000000012</v>
          </cell>
          <cell r="E268">
            <v>0.41444229600000004</v>
          </cell>
          <cell r="F268">
            <v>0.66874823800000005</v>
          </cell>
          <cell r="G268">
            <v>0.85743123523999998</v>
          </cell>
          <cell r="H268">
            <v>0.66072191751999998</v>
          </cell>
          <cell r="I268">
            <v>0.42907303276000003</v>
          </cell>
          <cell r="J268">
            <v>0.20963933600000001</v>
          </cell>
          <cell r="K268">
            <v>0.181027412</v>
          </cell>
          <cell r="L268">
            <v>0.13529436276000001</v>
          </cell>
          <cell r="M268">
            <v>0.1235263545</v>
          </cell>
          <cell r="N268">
            <v>0.18603698860000001</v>
          </cell>
          <cell r="O268">
            <v>0.35251764008000003</v>
          </cell>
          <cell r="P268">
            <v>0.37484210059999989</v>
          </cell>
          <cell r="Q268">
            <v>0.64493078399999981</v>
          </cell>
          <cell r="R268">
            <v>0.86710688079999998</v>
          </cell>
          <cell r="S268">
            <v>0.82821396747999998</v>
          </cell>
          <cell r="T268">
            <v>0.7674386152999999</v>
          </cell>
          <cell r="U268">
            <v>0.82869978409999989</v>
          </cell>
          <cell r="V268">
            <v>0.7908358685200001</v>
          </cell>
          <cell r="W268">
            <v>0.86093070735999988</v>
          </cell>
          <cell r="X268">
            <v>0.96401379999999981</v>
          </cell>
          <cell r="Y268">
            <v>0.55125318929999989</v>
          </cell>
          <cell r="Z268">
            <v>0.86877472204000017</v>
          </cell>
          <cell r="AA268">
            <v>0</v>
          </cell>
          <cell r="AB268">
            <v>39.406559999999992</v>
          </cell>
          <cell r="AC268">
            <v>54.643540999999999</v>
          </cell>
          <cell r="AD268">
            <v>45.605498999999995</v>
          </cell>
          <cell r="AE268">
            <v>53.008268999999991</v>
          </cell>
          <cell r="AF268">
            <v>83.149310999999997</v>
          </cell>
          <cell r="AG268">
            <v>113.12438899999998</v>
          </cell>
          <cell r="AH268">
            <v>96.639609000000021</v>
          </cell>
          <cell r="AI268">
            <v>65.588559000000004</v>
          </cell>
          <cell r="AJ268">
            <v>40.792690999999998</v>
          </cell>
          <cell r="AK268">
            <v>26.948352999999997</v>
          </cell>
          <cell r="AL268">
            <v>25.736343999999999</v>
          </cell>
          <cell r="AM268">
            <v>23.370632999999998</v>
          </cell>
          <cell r="AN268">
            <v>33.423254999999997</v>
          </cell>
          <cell r="AO268">
            <v>62.678989999999999</v>
          </cell>
          <cell r="AP268">
            <v>63.984839999999991</v>
          </cell>
          <cell r="AQ268">
            <v>99.53257099999999</v>
          </cell>
          <cell r="AR268">
            <v>118.471351</v>
          </cell>
          <cell r="AS268">
            <v>120.24140499999999</v>
          </cell>
          <cell r="AT268">
            <v>115.26950299999999</v>
          </cell>
          <cell r="AU268">
            <v>119.190416</v>
          </cell>
          <cell r="AV268">
            <v>120.02324</v>
          </cell>
          <cell r="AW268">
            <v>165.69624799999997</v>
          </cell>
          <cell r="AX268">
            <v>240.56198799999999</v>
          </cell>
          <cell r="AY268">
            <v>105.27743899999999</v>
          </cell>
          <cell r="AZ268">
            <v>164.362866</v>
          </cell>
          <cell r="BA268">
            <v>0</v>
          </cell>
        </row>
        <row r="269">
          <cell r="B269">
            <v>5.220149796000001E-2</v>
          </cell>
          <cell r="C269">
            <v>6.35415062E-2</v>
          </cell>
          <cell r="D269">
            <v>4.4537855599999995E-2</v>
          </cell>
          <cell r="E269">
            <v>7.9383837000000013E-2</v>
          </cell>
          <cell r="F269">
            <v>8.5015008000000003E-2</v>
          </cell>
          <cell r="G269">
            <v>0.11236754360000001</v>
          </cell>
          <cell r="H269">
            <v>0.14916740159999997</v>
          </cell>
          <cell r="I269">
            <v>0.18282340788000001</v>
          </cell>
          <cell r="J269">
            <v>0.12786640464000001</v>
          </cell>
          <cell r="K269">
            <v>0.10653933464000001</v>
          </cell>
          <cell r="L269">
            <v>9.4316698280000014E-2</v>
          </cell>
          <cell r="M269">
            <v>0.1161512294</v>
          </cell>
          <cell r="N269">
            <v>0.20690474015999999</v>
          </cell>
          <cell r="O269">
            <v>0.19287250064000003</v>
          </cell>
          <cell r="P269">
            <v>0.26150193578000003</v>
          </cell>
          <cell r="Q269">
            <v>0.43446885235619048</v>
          </cell>
          <cell r="R269">
            <v>0.61308873432000011</v>
          </cell>
          <cell r="S269">
            <v>0.78490263231999979</v>
          </cell>
          <cell r="T269">
            <v>0.98172577500000002</v>
          </cell>
          <cell r="U269">
            <v>0.85498283977809542</v>
          </cell>
          <cell r="V269">
            <v>0.83585358075999983</v>
          </cell>
          <cell r="W269">
            <v>1.0794379740999998</v>
          </cell>
          <cell r="X269">
            <v>0.98082559999999974</v>
          </cell>
          <cell r="Y269">
            <v>0.78716737006000004</v>
          </cell>
          <cell r="Z269">
            <v>0.88242196107999993</v>
          </cell>
          <cell r="AA269">
            <v>0</v>
          </cell>
          <cell r="AB269">
            <v>6.4408160000000008</v>
          </cell>
          <cell r="AC269">
            <v>4.9405389999999993</v>
          </cell>
          <cell r="AD269">
            <v>4.6689410000000002</v>
          </cell>
          <cell r="AE269">
            <v>7.8077689999999995</v>
          </cell>
          <cell r="AF269">
            <v>9.5950060000000033</v>
          </cell>
          <cell r="AG269">
            <v>14.360797</v>
          </cell>
          <cell r="AH269">
            <v>20.973527999999998</v>
          </cell>
          <cell r="AI269">
            <v>30.997622000000003</v>
          </cell>
          <cell r="AJ269">
            <v>27.042376000000004</v>
          </cell>
          <cell r="AK269">
            <v>18.032385999999999</v>
          </cell>
          <cell r="AL269">
            <v>19.526399999999999</v>
          </cell>
          <cell r="AM269">
            <v>26.065875000000002</v>
          </cell>
          <cell r="AN269">
            <v>42.064212000000005</v>
          </cell>
          <cell r="AO269">
            <v>41.591706000000002</v>
          </cell>
          <cell r="AP269">
            <v>55.100096999999991</v>
          </cell>
          <cell r="AQ269">
            <v>74.454558000000006</v>
          </cell>
          <cell r="AR269">
            <v>89.826897999999986</v>
          </cell>
          <cell r="AS269">
            <v>117.02505599999999</v>
          </cell>
          <cell r="AT269">
            <v>148.73450099999999</v>
          </cell>
          <cell r="AU269">
            <v>124.41484899999996</v>
          </cell>
          <cell r="AV269">
            <v>114.12826899999999</v>
          </cell>
          <cell r="AW269">
            <v>175.67854600000001</v>
          </cell>
          <cell r="AX269">
            <v>175.62134800000004</v>
          </cell>
          <cell r="AY269">
            <v>147.69083799999996</v>
          </cell>
          <cell r="AZ269">
            <v>162.87455099999997</v>
          </cell>
          <cell r="BA269">
            <v>0</v>
          </cell>
        </row>
        <row r="272">
          <cell r="B272">
            <v>4.2653600000000002E-3</v>
          </cell>
          <cell r="C272">
            <v>5.0667337200000009E-3</v>
          </cell>
          <cell r="D272">
            <v>1.9967159999999998E-2</v>
          </cell>
          <cell r="E272">
            <v>8.8215575200000004E-3</v>
          </cell>
          <cell r="F272">
            <v>3.4312980000000007E-2</v>
          </cell>
          <cell r="G272">
            <v>1.4799437920000002E-2</v>
          </cell>
          <cell r="H272">
            <v>2.9182875800000001E-2</v>
          </cell>
          <cell r="I272">
            <v>1.8769041E-2</v>
          </cell>
          <cell r="J272">
            <v>2.3059024800000001E-2</v>
          </cell>
          <cell r="K272">
            <v>1.15835108E-2</v>
          </cell>
          <cell r="L272">
            <v>2.54731556E-3</v>
          </cell>
          <cell r="M272">
            <v>8.378358800000001E-3</v>
          </cell>
          <cell r="N272">
            <v>2.1108630240000002E-2</v>
          </cell>
          <cell r="O272">
            <v>2.6755335719999999E-2</v>
          </cell>
          <cell r="P272">
            <v>2.3688199079999996E-2</v>
          </cell>
          <cell r="Q272">
            <v>3.7140351199999998E-2</v>
          </cell>
          <cell r="R272">
            <v>4.3284329520000005E-2</v>
          </cell>
          <cell r="S272">
            <v>4.3047502439999996E-2</v>
          </cell>
          <cell r="T272">
            <v>7.3990315000000001E-2</v>
          </cell>
          <cell r="U272">
            <v>8.3446017000000025E-2</v>
          </cell>
          <cell r="V272">
            <v>9.7057220600000021E-2</v>
          </cell>
          <cell r="W272">
            <v>9.5314999999999983E-2</v>
          </cell>
          <cell r="X272">
            <v>0.12086460000000004</v>
          </cell>
          <cell r="Y272">
            <v>0.12149820000000003</v>
          </cell>
          <cell r="Z272">
            <v>0.15865054799999989</v>
          </cell>
          <cell r="AA272">
            <v>0</v>
          </cell>
          <cell r="AB272">
            <v>0.45414299999999996</v>
          </cell>
          <cell r="AC272">
            <v>0.62676699999999985</v>
          </cell>
          <cell r="AD272">
            <v>1.6537729999999999</v>
          </cell>
          <cell r="AE272">
            <v>1.0351560000000002</v>
          </cell>
          <cell r="AF272">
            <v>2.9661819999999999</v>
          </cell>
          <cell r="AG272">
            <v>2.04643</v>
          </cell>
          <cell r="AH272">
            <v>3.774872999999999</v>
          </cell>
          <cell r="AI272">
            <v>3.9182619999999995</v>
          </cell>
          <cell r="AJ272">
            <v>6.1043909999999988</v>
          </cell>
          <cell r="AK272">
            <v>2.5471499999999998</v>
          </cell>
          <cell r="AL272">
            <v>0.6479069999999999</v>
          </cell>
          <cell r="AM272">
            <v>1.9578819999999997</v>
          </cell>
          <cell r="AN272">
            <v>3.7878269999999996</v>
          </cell>
          <cell r="AO272">
            <v>5.0806129999999996</v>
          </cell>
          <cell r="AP272">
            <v>4.3725759999999996</v>
          </cell>
          <cell r="AQ272">
            <v>6.4031190000000002</v>
          </cell>
          <cell r="AR272">
            <v>6.0148019999999995</v>
          </cell>
          <cell r="AS272">
            <v>6.5569680000000004</v>
          </cell>
          <cell r="AT272">
            <v>10.880597</v>
          </cell>
          <cell r="AU272">
            <v>11.643616999999999</v>
          </cell>
          <cell r="AV272">
            <v>12.663596999999999</v>
          </cell>
          <cell r="AW272">
            <v>15.832730999999999</v>
          </cell>
          <cell r="AX272">
            <v>25.328827999999998</v>
          </cell>
          <cell r="AY272">
            <v>23.040303000000005</v>
          </cell>
          <cell r="AZ272">
            <v>28.930371999999995</v>
          </cell>
          <cell r="BA272">
            <v>0</v>
          </cell>
        </row>
      </sheetData>
      <sheetData sheetId="60">
        <row r="9">
          <cell r="B9">
            <v>5.5319139999999998E-3</v>
          </cell>
          <cell r="C9">
            <v>1.04895905E-2</v>
          </cell>
          <cell r="D9">
            <v>8.2186640000000005E-3</v>
          </cell>
          <cell r="E9">
            <v>1.3853769E-2</v>
          </cell>
          <cell r="F9">
            <v>1.53711295E-2</v>
          </cell>
          <cell r="G9">
            <v>1.3346414500000001E-2</v>
          </cell>
          <cell r="H9">
            <v>1.9852225000000005E-2</v>
          </cell>
          <cell r="I9">
            <v>2.7526328400000001E-2</v>
          </cell>
          <cell r="J9">
            <v>4.1117965500000006E-2</v>
          </cell>
          <cell r="K9">
            <v>2.2048488500000001E-2</v>
          </cell>
          <cell r="L9">
            <v>4.3640853199999998E-3</v>
          </cell>
          <cell r="M9">
            <v>2.8337764999999994E-3</v>
          </cell>
          <cell r="N9">
            <v>4.2051275000000001E-3</v>
          </cell>
          <cell r="O9">
            <v>2.9232550000000005E-3</v>
          </cell>
          <cell r="P9">
            <v>2.4595979999999999E-3</v>
          </cell>
          <cell r="Q9">
            <v>3.5318999999999997E-4</v>
          </cell>
          <cell r="R9">
            <v>5.0044949999999999E-4</v>
          </cell>
          <cell r="S9">
            <v>2.7940999999999999E-5</v>
          </cell>
          <cell r="T9">
            <v>5.010100999999999E-4</v>
          </cell>
          <cell r="U9">
            <v>1.9981875000000003E-4</v>
          </cell>
          <cell r="V9">
            <v>1.749E-4</v>
          </cell>
          <cell r="W9">
            <v>7.204399999999999E-5</v>
          </cell>
          <cell r="X9">
            <v>2.9282693999999998E-4</v>
          </cell>
          <cell r="Y9">
            <v>2.6145699999999999E-4</v>
          </cell>
          <cell r="Z9">
            <v>0</v>
          </cell>
          <cell r="AA9">
            <v>0</v>
          </cell>
          <cell r="AB9">
            <v>0.69583000000000006</v>
          </cell>
          <cell r="AC9">
            <v>1.006564</v>
          </cell>
          <cell r="AD9">
            <v>0.87788500000000003</v>
          </cell>
          <cell r="AE9">
            <v>1.8083800000000001</v>
          </cell>
          <cell r="AF9">
            <v>2.8231829999999998</v>
          </cell>
          <cell r="AG9">
            <v>3.4642129999999995</v>
          </cell>
          <cell r="AH9">
            <v>5.523415</v>
          </cell>
          <cell r="AI9">
            <v>10.730016999999998</v>
          </cell>
          <cell r="AJ9">
            <v>16.073974</v>
          </cell>
          <cell r="AK9">
            <v>7.5820410000000003</v>
          </cell>
          <cell r="AL9">
            <v>2.6785579999999998</v>
          </cell>
          <cell r="AM9">
            <v>2.4297369999999998</v>
          </cell>
          <cell r="AN9">
            <v>3.4330319999999999</v>
          </cell>
          <cell r="AO9">
            <v>2.5201859999999998</v>
          </cell>
          <cell r="AP9">
            <v>1.9818739999999999</v>
          </cell>
          <cell r="AQ9">
            <v>0.20699399999999998</v>
          </cell>
          <cell r="AR9">
            <v>0.157161</v>
          </cell>
          <cell r="AS9">
            <v>1.521E-2</v>
          </cell>
          <cell r="AT9">
            <v>0.36211599999999999</v>
          </cell>
          <cell r="AU9">
            <v>0.18901599999999999</v>
          </cell>
          <cell r="AV9">
            <v>0.37745699999999999</v>
          </cell>
          <cell r="AW9">
            <v>5.2204999999999994E-2</v>
          </cell>
          <cell r="AX9">
            <v>0.136322</v>
          </cell>
          <cell r="AY9">
            <v>0.10479799999999999</v>
          </cell>
          <cell r="AZ9">
            <v>0</v>
          </cell>
          <cell r="BA9">
            <v>0</v>
          </cell>
        </row>
        <row r="12">
          <cell r="B12">
            <v>1.66204109E-2</v>
          </cell>
          <cell r="C12">
            <v>1.19353134E-2</v>
          </cell>
          <cell r="D12">
            <v>9.230528E-4</v>
          </cell>
          <cell r="E12">
            <v>3.3281380000000005E-3</v>
          </cell>
          <cell r="F12">
            <v>8.1351040000000006E-3</v>
          </cell>
          <cell r="G12">
            <v>6.8919139999999999E-3</v>
          </cell>
          <cell r="H12">
            <v>9.5679135000000005E-3</v>
          </cell>
          <cell r="I12">
            <v>8.5631720000000008E-3</v>
          </cell>
          <cell r="J12">
            <v>8.5621765000000009E-3</v>
          </cell>
          <cell r="K12">
            <v>8.670665000000001E-3</v>
          </cell>
          <cell r="L12">
            <v>5.7034054999999997E-3</v>
          </cell>
          <cell r="M12">
            <v>5.9576045000000006E-3</v>
          </cell>
          <cell r="N12">
            <v>3.0948214999999999E-3</v>
          </cell>
          <cell r="O12">
            <v>2.0229830000000003E-3</v>
          </cell>
          <cell r="P12">
            <v>1.7307924999999994E-3</v>
          </cell>
          <cell r="Q12">
            <v>3.7442054999999998E-3</v>
          </cell>
          <cell r="R12">
            <v>1.7185670000000001E-3</v>
          </cell>
          <cell r="S12">
            <v>3.0908979599999996E-3</v>
          </cell>
          <cell r="T12">
            <v>3.9405687786813175E-3</v>
          </cell>
          <cell r="U12">
            <v>2.0620453333333334E-3</v>
          </cell>
          <cell r="V12">
            <v>2.0248285E-3</v>
          </cell>
          <cell r="W12">
            <v>1.8940013400000001E-3</v>
          </cell>
          <cell r="X12">
            <v>2.2790395600000004E-3</v>
          </cell>
          <cell r="Y12">
            <v>1.2606405000000003E-3</v>
          </cell>
          <cell r="Z12">
            <v>1.0093664999999996E-3</v>
          </cell>
          <cell r="AA12">
            <v>0</v>
          </cell>
          <cell r="AB12">
            <v>6.1599579999999996</v>
          </cell>
          <cell r="AC12">
            <v>3.4860500000000001</v>
          </cell>
          <cell r="AD12">
            <v>0.22387200000000002</v>
          </cell>
          <cell r="AE12">
            <v>0.83554700000000004</v>
          </cell>
          <cell r="AF12">
            <v>1.9089149999999999</v>
          </cell>
          <cell r="AG12">
            <v>2.5114779999999994</v>
          </cell>
          <cell r="AH12">
            <v>3.9016010000000003</v>
          </cell>
          <cell r="AI12">
            <v>4.1812749999999994</v>
          </cell>
          <cell r="AJ12">
            <v>4.7676119999999997</v>
          </cell>
          <cell r="AK12">
            <v>4.4686949999999994</v>
          </cell>
          <cell r="AL12">
            <v>3.2547249999999996</v>
          </cell>
          <cell r="AM12">
            <v>4.0003440000000001</v>
          </cell>
          <cell r="AN12">
            <v>2.2561799999999996</v>
          </cell>
          <cell r="AO12">
            <v>2.1723810000000001</v>
          </cell>
          <cell r="AP12">
            <v>1.745288</v>
          </cell>
          <cell r="AQ12">
            <v>2.7512139999999996</v>
          </cell>
          <cell r="AR12">
            <v>1.099094</v>
          </cell>
          <cell r="AS12">
            <v>2.0835619999999997</v>
          </cell>
          <cell r="AT12">
            <v>2.4282319999999999</v>
          </cell>
          <cell r="AU12">
            <v>1.4366049999999999</v>
          </cell>
          <cell r="AV12">
            <v>1.7033849999999999</v>
          </cell>
          <cell r="AW12">
            <v>1.6804250000000001</v>
          </cell>
          <cell r="AX12">
            <v>2.1988979999999998</v>
          </cell>
          <cell r="AY12">
            <v>1.364228</v>
          </cell>
          <cell r="AZ12">
            <v>1.05972</v>
          </cell>
          <cell r="BA12">
            <v>0</v>
          </cell>
        </row>
        <row r="23">
          <cell r="B23">
            <v>1.8429037500000002E-2</v>
          </cell>
          <cell r="C23">
            <v>3.2016549999999998E-2</v>
          </cell>
          <cell r="D23">
            <v>2.5996382000000002E-2</v>
          </cell>
          <cell r="E23">
            <v>3.2888806500000006E-2</v>
          </cell>
          <cell r="F23">
            <v>4.8597677500000006E-2</v>
          </cell>
          <cell r="G23">
            <v>3.3201400499999999E-2</v>
          </cell>
          <cell r="H23">
            <v>5.4417166999999995E-2</v>
          </cell>
          <cell r="I23">
            <v>7.2179884999999999E-2</v>
          </cell>
          <cell r="J23">
            <v>4.9304749499999995E-2</v>
          </cell>
          <cell r="K23">
            <v>2.8897541499999999E-2</v>
          </cell>
          <cell r="L23">
            <v>3.1902550999999994E-2</v>
          </cell>
          <cell r="M23">
            <v>5.8906318499999999E-2</v>
          </cell>
          <cell r="N23">
            <v>3.1897897499999994E-2</v>
          </cell>
          <cell r="O23">
            <v>2.3363060999999997E-2</v>
          </cell>
          <cell r="P23">
            <v>2.9253662999999996E-2</v>
          </cell>
          <cell r="Q23">
            <v>3.0579134500000001E-2</v>
          </cell>
          <cell r="R23">
            <v>3.5944418499999992E-2</v>
          </cell>
          <cell r="S23">
            <v>3.0823579499999997E-2</v>
          </cell>
          <cell r="T23">
            <v>3.2125965683333327E-2</v>
          </cell>
          <cell r="U23">
            <v>3.2855186550000005E-2</v>
          </cell>
          <cell r="V23">
            <v>4.4545881000000009E-2</v>
          </cell>
          <cell r="W23">
            <v>5.1819225499999989E-2</v>
          </cell>
          <cell r="X23">
            <v>4.882426359999998E-2</v>
          </cell>
          <cell r="Y23">
            <v>2.3442924E-2</v>
          </cell>
          <cell r="Z23">
            <v>2.3807461000000005E-2</v>
          </cell>
          <cell r="AA23">
            <v>0</v>
          </cell>
          <cell r="AB23">
            <v>3.8919169999999994</v>
          </cell>
          <cell r="AC23">
            <v>5.7954019999999993</v>
          </cell>
          <cell r="AD23">
            <v>4.2080120000000001</v>
          </cell>
          <cell r="AE23">
            <v>5.9553410000000007</v>
          </cell>
          <cell r="AF23">
            <v>9.7666330000000006</v>
          </cell>
          <cell r="AG23">
            <v>8.1455829999999985</v>
          </cell>
          <cell r="AH23">
            <v>20.105105000000002</v>
          </cell>
          <cell r="AI23">
            <v>32.991510999999996</v>
          </cell>
          <cell r="AJ23">
            <v>32.750059999999998</v>
          </cell>
          <cell r="AK23">
            <v>16.720983999999998</v>
          </cell>
          <cell r="AL23">
            <v>21.124311999999996</v>
          </cell>
          <cell r="AM23">
            <v>42.330159000000002</v>
          </cell>
          <cell r="AN23">
            <v>21.216559</v>
          </cell>
          <cell r="AO23">
            <v>15.462071999999999</v>
          </cell>
          <cell r="AP23">
            <v>22.233777999999997</v>
          </cell>
          <cell r="AQ23">
            <v>22.043668</v>
          </cell>
          <cell r="AR23">
            <v>20.002195</v>
          </cell>
          <cell r="AS23">
            <v>18.141194000000002</v>
          </cell>
          <cell r="AT23">
            <v>22.046690999999999</v>
          </cell>
          <cell r="AU23">
            <v>27.273306999999996</v>
          </cell>
          <cell r="AV23">
            <v>31.378198000000001</v>
          </cell>
          <cell r="AW23">
            <v>30.586576000000001</v>
          </cell>
          <cell r="AX23">
            <v>34.701070000000001</v>
          </cell>
          <cell r="AY23">
            <v>24.049002999999999</v>
          </cell>
          <cell r="AZ23">
            <v>20.574066999999996</v>
          </cell>
          <cell r="BA23">
            <v>0</v>
          </cell>
        </row>
        <row r="39">
          <cell r="B39">
            <v>2.790865E-2</v>
          </cell>
          <cell r="C39">
            <v>2.2433144500000002E-2</v>
          </cell>
          <cell r="D39">
            <v>4.2151917499999997E-2</v>
          </cell>
          <cell r="E39">
            <v>5.3159989999999997E-2</v>
          </cell>
          <cell r="F39">
            <v>7.9668178000000006E-2</v>
          </cell>
          <cell r="G39">
            <v>8.5152714000000004E-2</v>
          </cell>
          <cell r="H39">
            <v>8.1039685E-2</v>
          </cell>
          <cell r="I39">
            <v>7.7528920500000001E-2</v>
          </cell>
          <cell r="J39">
            <v>7.8552726999999989E-2</v>
          </cell>
          <cell r="K39">
            <v>5.9899099499999997E-2</v>
          </cell>
          <cell r="L39">
            <v>6.6432186500000004E-2</v>
          </cell>
          <cell r="M39">
            <v>4.7150744000000001E-2</v>
          </cell>
          <cell r="N39">
            <v>5.4874022000000001E-2</v>
          </cell>
          <cell r="O39">
            <v>5.3529547999999996E-2</v>
          </cell>
          <cell r="P39">
            <v>4.2536485999999991E-2</v>
          </cell>
          <cell r="Q39">
            <v>4.8606918999999998E-2</v>
          </cell>
          <cell r="R39">
            <v>5.8241645500000001E-2</v>
          </cell>
          <cell r="S39">
            <v>4.8929207449999998E-2</v>
          </cell>
          <cell r="T39">
            <v>3.6178516726666665E-2</v>
          </cell>
          <cell r="U39">
            <v>3.3623236166666674E-2</v>
          </cell>
          <cell r="V39">
            <v>3.6935724500000003E-2</v>
          </cell>
          <cell r="W39">
            <v>5.382002038E-2</v>
          </cell>
          <cell r="X39">
            <v>3.4545048440000004E-2</v>
          </cell>
          <cell r="Y39">
            <v>2.4696218999999995E-2</v>
          </cell>
          <cell r="Z39">
            <v>2.06645775E-2</v>
          </cell>
          <cell r="AA39">
            <v>0</v>
          </cell>
          <cell r="AB39">
            <v>13.208779</v>
          </cell>
          <cell r="AC39">
            <v>7.782570999999999</v>
          </cell>
          <cell r="AD39">
            <v>15.090251</v>
          </cell>
          <cell r="AE39">
            <v>19.399633999999999</v>
          </cell>
          <cell r="AF39">
            <v>32.429198999999997</v>
          </cell>
          <cell r="AG39">
            <v>36.022906999999996</v>
          </cell>
          <cell r="AH39">
            <v>36.114641999999996</v>
          </cell>
          <cell r="AI39">
            <v>31.036910999999996</v>
          </cell>
          <cell r="AJ39">
            <v>33.226697000000001</v>
          </cell>
          <cell r="AK39">
            <v>24.647055000000002</v>
          </cell>
          <cell r="AL39">
            <v>31.574131999999999</v>
          </cell>
          <cell r="AM39">
            <v>24.316218999999997</v>
          </cell>
          <cell r="AN39">
            <v>29.674844</v>
          </cell>
          <cell r="AO39">
            <v>28.971463999999997</v>
          </cell>
          <cell r="AP39">
            <v>24.380544999999998</v>
          </cell>
          <cell r="AQ39">
            <v>25.903613999999997</v>
          </cell>
          <cell r="AR39">
            <v>25.653558999999998</v>
          </cell>
          <cell r="AS39">
            <v>25.327765999999997</v>
          </cell>
          <cell r="AT39">
            <v>20.119335</v>
          </cell>
          <cell r="AU39">
            <v>22.452116</v>
          </cell>
          <cell r="AV39">
            <v>23.829974</v>
          </cell>
          <cell r="AW39">
            <v>38.801819999999999</v>
          </cell>
          <cell r="AX39">
            <v>29.295403999999998</v>
          </cell>
          <cell r="AY39">
            <v>17.377483999999999</v>
          </cell>
          <cell r="AZ39">
            <v>15.158738</v>
          </cell>
          <cell r="BA39">
            <v>0</v>
          </cell>
        </row>
        <row r="47">
          <cell r="B47">
            <v>2.2256876999999994E-2</v>
          </cell>
          <cell r="C47">
            <v>2.66112755E-2</v>
          </cell>
          <cell r="D47">
            <v>2.9638080000000001E-2</v>
          </cell>
          <cell r="E47">
            <v>3.5062753000000002E-2</v>
          </cell>
          <cell r="F47">
            <v>3.42386155E-2</v>
          </cell>
          <cell r="G47">
            <v>2.4996249999999998E-2</v>
          </cell>
          <cell r="H47">
            <v>1.7863199999999999E-2</v>
          </cell>
          <cell r="I47">
            <v>7.6816999999999988E-3</v>
          </cell>
          <cell r="J47">
            <v>7.4860349999999994E-3</v>
          </cell>
          <cell r="K47">
            <v>1.0701929999999998E-2</v>
          </cell>
          <cell r="L47">
            <v>1.31173765E-2</v>
          </cell>
          <cell r="M47">
            <v>7.5087999999999978E-3</v>
          </cell>
          <cell r="N47">
            <v>5.4301999999999996E-3</v>
          </cell>
          <cell r="O47">
            <v>6.435299999999998E-3</v>
          </cell>
          <cell r="P47">
            <v>4.5721600000000005E-3</v>
          </cell>
          <cell r="Q47">
            <v>1.8660769999999998E-3</v>
          </cell>
          <cell r="R47">
            <v>3.7824065E-3</v>
          </cell>
          <cell r="S47">
            <v>3.7603930999999999E-3</v>
          </cell>
          <cell r="T47">
            <v>4.7775592999999986E-3</v>
          </cell>
          <cell r="U47">
            <v>4.5735657999999993E-3</v>
          </cell>
          <cell r="V47">
            <v>6.1654999999999991E-3</v>
          </cell>
          <cell r="W47">
            <v>9.6454226399999982E-3</v>
          </cell>
          <cell r="X47">
            <v>4.7926660600000007E-3</v>
          </cell>
          <cell r="Y47">
            <v>4.3657380000000001E-3</v>
          </cell>
          <cell r="Z47">
            <v>6.5617644999999974E-3</v>
          </cell>
          <cell r="AA47">
            <v>0</v>
          </cell>
          <cell r="AB47">
            <v>5.6939089999999997</v>
          </cell>
          <cell r="AC47">
            <v>6.1958329999999995</v>
          </cell>
          <cell r="AD47">
            <v>5.5766619999999998</v>
          </cell>
          <cell r="AE47">
            <v>6.9868869999999994</v>
          </cell>
          <cell r="AF47">
            <v>4.9650299999999996</v>
          </cell>
          <cell r="AG47">
            <v>5.5224359999999999</v>
          </cell>
          <cell r="AH47">
            <v>5.2422450000000005</v>
          </cell>
          <cell r="AI47">
            <v>2.1023100000000001</v>
          </cell>
          <cell r="AJ47">
            <v>2.7726259999999998</v>
          </cell>
          <cell r="AK47">
            <v>4.4131720000000003</v>
          </cell>
          <cell r="AL47">
            <v>6.091094</v>
          </cell>
          <cell r="AM47">
            <v>4.1851269999999996</v>
          </cell>
          <cell r="AN47">
            <v>3.1907999999999999</v>
          </cell>
          <cell r="AO47">
            <v>3.6281209999999997</v>
          </cell>
          <cell r="AP47">
            <v>2.3485659999999999</v>
          </cell>
          <cell r="AQ47">
            <v>0.65559800000000001</v>
          </cell>
          <cell r="AR47">
            <v>1.527971</v>
          </cell>
          <cell r="AS47">
            <v>1.2351400000000001</v>
          </cell>
          <cell r="AT47">
            <v>1.2129840000000001</v>
          </cell>
          <cell r="AU47">
            <v>1.6908299999999998</v>
          </cell>
          <cell r="AV47">
            <v>2.3386709999999997</v>
          </cell>
          <cell r="AW47">
            <v>2.8598330000000001</v>
          </cell>
          <cell r="AX47">
            <v>1.408971</v>
          </cell>
          <cell r="AY47">
            <v>2.028651</v>
          </cell>
          <cell r="AZ47">
            <v>2.3371330000000001</v>
          </cell>
          <cell r="BA47">
            <v>0</v>
          </cell>
        </row>
        <row r="85">
          <cell r="B85">
            <v>5.7946788499999999E-2</v>
          </cell>
          <cell r="C85">
            <v>7.0841573800000002E-2</v>
          </cell>
          <cell r="D85">
            <v>5.75137919E-2</v>
          </cell>
          <cell r="E85">
            <v>8.7806091199999992E-2</v>
          </cell>
          <cell r="F85">
            <v>0.11514782749999999</v>
          </cell>
          <cell r="G85">
            <v>0.14101071000000001</v>
          </cell>
          <cell r="H85">
            <v>0.17188644</v>
          </cell>
          <cell r="I85">
            <v>0.24751421950000002</v>
          </cell>
          <cell r="J85">
            <v>0.190168485</v>
          </cell>
          <cell r="K85">
            <v>0.12472117249999999</v>
          </cell>
          <cell r="L85">
            <v>0.12553945797999999</v>
          </cell>
          <cell r="M85">
            <v>0.13758975349999999</v>
          </cell>
          <cell r="N85">
            <v>6.9805843999999992E-2</v>
          </cell>
          <cell r="O85">
            <v>6.4455972499999986E-2</v>
          </cell>
          <cell r="P85">
            <v>6.5289517500000005E-2</v>
          </cell>
          <cell r="Q85">
            <v>6.0328507499999996E-2</v>
          </cell>
          <cell r="R85">
            <v>5.5562897999999993E-2</v>
          </cell>
          <cell r="S85">
            <v>6.899831914E-2</v>
          </cell>
          <cell r="T85">
            <v>9.8776169239999961E-2</v>
          </cell>
          <cell r="U85">
            <v>0.10250398181666667</v>
          </cell>
          <cell r="V85">
            <v>0.11554007250000001</v>
          </cell>
          <cell r="W85">
            <v>0.14265119581999997</v>
          </cell>
          <cell r="X85">
            <v>0.1468070212</v>
          </cell>
          <cell r="Y85">
            <v>8.6369912499999979E-2</v>
          </cell>
          <cell r="Z85">
            <v>9.1999329833333324E-2</v>
          </cell>
          <cell r="AA85">
            <v>0</v>
          </cell>
          <cell r="AB85">
            <v>14.888541999999999</v>
          </cell>
          <cell r="AC85">
            <v>18.487998999999999</v>
          </cell>
          <cell r="AD85">
            <v>14.087156999999999</v>
          </cell>
          <cell r="AE85">
            <v>23.090150000000001</v>
          </cell>
          <cell r="AF85">
            <v>39.586614999999995</v>
          </cell>
          <cell r="AG85">
            <v>53.332192999999997</v>
          </cell>
          <cell r="AH85">
            <v>73.120401999999999</v>
          </cell>
          <cell r="AI85">
            <v>123.161996</v>
          </cell>
          <cell r="AJ85">
            <v>111.46399</v>
          </cell>
          <cell r="AK85">
            <v>64.024991999999997</v>
          </cell>
          <cell r="AL85">
            <v>77.200214000000003</v>
          </cell>
          <cell r="AM85">
            <v>99.298767999999995</v>
          </cell>
          <cell r="AN85">
            <v>53.017865999999998</v>
          </cell>
          <cell r="AO85">
            <v>44.530445999999998</v>
          </cell>
          <cell r="AP85">
            <v>50.279863999999996</v>
          </cell>
          <cell r="AQ85">
            <v>44.490192999999998</v>
          </cell>
          <cell r="AR85">
            <v>35.345578999999994</v>
          </cell>
          <cell r="AS85">
            <v>42.506701</v>
          </cell>
          <cell r="AT85">
            <v>52.593324999999993</v>
          </cell>
          <cell r="AU85">
            <v>73.324562999999998</v>
          </cell>
          <cell r="AV85">
            <v>63.043937999999997</v>
          </cell>
          <cell r="AW85">
            <v>68.445375999999996</v>
          </cell>
          <cell r="AX85">
            <v>94.911959999999993</v>
          </cell>
          <cell r="AY85">
            <v>58.514705999999997</v>
          </cell>
          <cell r="AZ85">
            <v>55.613867999999997</v>
          </cell>
          <cell r="BA85">
            <v>0</v>
          </cell>
        </row>
        <row r="91">
          <cell r="B91">
            <v>5.1779430000000008E-2</v>
          </cell>
          <cell r="C91">
            <v>2.5867086999999997E-2</v>
          </cell>
          <cell r="D91">
            <v>5.1931664999999997E-3</v>
          </cell>
          <cell r="E91">
            <v>3.5247925000000003E-3</v>
          </cell>
          <cell r="F91">
            <v>7.1481439999999995E-3</v>
          </cell>
          <cell r="G91">
            <v>1.1990235E-2</v>
          </cell>
          <cell r="H91">
            <v>2.15649875E-2</v>
          </cell>
          <cell r="I91">
            <v>2.5089214999999998E-2</v>
          </cell>
          <cell r="J91">
            <v>1.8280781999999999E-2</v>
          </cell>
          <cell r="K91">
            <v>2.2188439000000001E-2</v>
          </cell>
          <cell r="L91">
            <v>2.5534560499999998E-2</v>
          </cell>
          <cell r="M91">
            <v>2.4186104999999999E-2</v>
          </cell>
          <cell r="N91">
            <v>1.6969639999999998E-2</v>
          </cell>
          <cell r="O91">
            <v>6.8653999999999989E-3</v>
          </cell>
          <cell r="P91">
            <v>8.2681795000000002E-3</v>
          </cell>
          <cell r="Q91">
            <v>1.1318172999999999E-2</v>
          </cell>
          <cell r="R91">
            <v>9.1025599999999991E-3</v>
          </cell>
          <cell r="S91">
            <v>8.2027560999999999E-3</v>
          </cell>
          <cell r="T91">
            <v>1.3735780159999999E-2</v>
          </cell>
          <cell r="U91">
            <v>1.1578772549999998E-2</v>
          </cell>
          <cell r="V91">
            <v>1.0616926860000001E-2</v>
          </cell>
          <cell r="W91">
            <v>1.149149008E-2</v>
          </cell>
          <cell r="X91">
            <v>1.0620764840000001E-2</v>
          </cell>
          <cell r="Y91">
            <v>3.9827109999999999E-3</v>
          </cell>
          <cell r="Z91">
            <v>4.2638450000000005E-3</v>
          </cell>
          <cell r="AA91">
            <v>0</v>
          </cell>
          <cell r="AB91">
            <v>10.066197000000001</v>
          </cell>
          <cell r="AC91">
            <v>5.5318240000000003</v>
          </cell>
          <cell r="AD91">
            <v>1.260394</v>
          </cell>
          <cell r="AE91">
            <v>1.02237</v>
          </cell>
          <cell r="AF91">
            <v>1.7837959999999997</v>
          </cell>
          <cell r="AG91">
            <v>3.5924569999999996</v>
          </cell>
          <cell r="AH91">
            <v>8.7829549999999994</v>
          </cell>
          <cell r="AI91">
            <v>10.972552</v>
          </cell>
          <cell r="AJ91">
            <v>9.6094029999999986</v>
          </cell>
          <cell r="AK91">
            <v>10.670171</v>
          </cell>
          <cell r="AL91">
            <v>15.775081999999999</v>
          </cell>
          <cell r="AM91">
            <v>17.328862000000001</v>
          </cell>
          <cell r="AN91">
            <v>12.163791</v>
          </cell>
          <cell r="AO91">
            <v>4.8947669999999999</v>
          </cell>
          <cell r="AP91">
            <v>5.9754179999999995</v>
          </cell>
          <cell r="AQ91">
            <v>8.5748999999999995</v>
          </cell>
          <cell r="AR91">
            <v>5.273992999999999</v>
          </cell>
          <cell r="AS91">
            <v>5.4917259999999999</v>
          </cell>
          <cell r="AT91">
            <v>7.4423109999999992</v>
          </cell>
          <cell r="AU91">
            <v>8.7782859999999996</v>
          </cell>
          <cell r="AV91">
            <v>6.9029319999999998</v>
          </cell>
          <cell r="AW91">
            <v>6.0259330000000002</v>
          </cell>
          <cell r="AX91">
            <v>6.4360489999999997</v>
          </cell>
          <cell r="AY91">
            <v>3.063304</v>
          </cell>
          <cell r="AZ91">
            <v>3.1144189999999998</v>
          </cell>
          <cell r="BA91">
            <v>0</v>
          </cell>
        </row>
        <row r="97">
          <cell r="B97">
            <v>8.5655559999999985E-3</v>
          </cell>
          <cell r="C97">
            <v>8.6952904999999994E-3</v>
          </cell>
          <cell r="D97">
            <v>5.7785804999999999E-3</v>
          </cell>
          <cell r="E97">
            <v>8.0295814999999989E-3</v>
          </cell>
          <cell r="F97">
            <v>5.9774909999999997E-3</v>
          </cell>
          <cell r="G97">
            <v>6.6700285000000003E-3</v>
          </cell>
          <cell r="H97">
            <v>6.3182049999999995E-3</v>
          </cell>
          <cell r="I97">
            <v>6.974646499999999E-3</v>
          </cell>
          <cell r="J97">
            <v>5.6699439999999997E-3</v>
          </cell>
          <cell r="K97">
            <v>4.2724604999999994E-3</v>
          </cell>
          <cell r="L97">
            <v>4.7122865000000002E-3</v>
          </cell>
          <cell r="M97">
            <v>3.7547609999999993E-3</v>
          </cell>
          <cell r="N97">
            <v>4.099597E-3</v>
          </cell>
          <cell r="O97">
            <v>2.9269142799999998E-3</v>
          </cell>
          <cell r="P97">
            <v>3.4352404999999993E-3</v>
          </cell>
          <cell r="Q97">
            <v>3.476550499999999E-3</v>
          </cell>
          <cell r="R97">
            <v>3.2976403299999997E-3</v>
          </cell>
          <cell r="S97">
            <v>2.6494978199999995E-3</v>
          </cell>
          <cell r="T97">
            <v>3.8453542199999996E-3</v>
          </cell>
          <cell r="U97">
            <v>2.5666557499999998E-3</v>
          </cell>
          <cell r="V97">
            <v>2.4777200000000001E-3</v>
          </cell>
          <cell r="W97">
            <v>2.1442197E-3</v>
          </cell>
          <cell r="X97">
            <v>5.0676793999999987E-3</v>
          </cell>
          <cell r="Y97">
            <v>1.8232450000000002E-3</v>
          </cell>
          <cell r="Z97">
            <v>1.6730295000000001E-3</v>
          </cell>
          <cell r="AA97">
            <v>0</v>
          </cell>
          <cell r="AB97">
            <v>2.3963229999999998</v>
          </cell>
          <cell r="AC97">
            <v>2.4067340000000002</v>
          </cell>
          <cell r="AD97">
            <v>1.596698</v>
          </cell>
          <cell r="AE97">
            <v>2.246642</v>
          </cell>
          <cell r="AF97">
            <v>1.8476080000000001</v>
          </cell>
          <cell r="AG97">
            <v>2.574614</v>
          </cell>
          <cell r="AH97">
            <v>2.8950979999999999</v>
          </cell>
          <cell r="AI97">
            <v>4.2668039999999996</v>
          </cell>
          <cell r="AJ97">
            <v>3.7909739999999998</v>
          </cell>
          <cell r="AK97">
            <v>2.9753210000000001</v>
          </cell>
          <cell r="AL97">
            <v>3.4771579999999997</v>
          </cell>
          <cell r="AM97">
            <v>2.7062970000000002</v>
          </cell>
          <cell r="AN97">
            <v>3.337583</v>
          </cell>
          <cell r="AO97">
            <v>2.3180450000000001</v>
          </cell>
          <cell r="AP97">
            <v>2.8083809999999998</v>
          </cell>
          <cell r="AQ97">
            <v>2.7481919999999995</v>
          </cell>
          <cell r="AR97">
            <v>2.1962099999999998</v>
          </cell>
          <cell r="AS97">
            <v>1.9159899999999999</v>
          </cell>
          <cell r="AT97">
            <v>2.577115</v>
          </cell>
          <cell r="AU97">
            <v>1.9481769999999998</v>
          </cell>
          <cell r="AV97">
            <v>1.9302870000000001</v>
          </cell>
          <cell r="AW97">
            <v>1.4070849999999999</v>
          </cell>
          <cell r="AX97">
            <v>3.3036429999999997</v>
          </cell>
          <cell r="AY97">
            <v>1.6750599999999998</v>
          </cell>
          <cell r="AZ97">
            <v>1.3739539999999999</v>
          </cell>
          <cell r="BA97">
            <v>0</v>
          </cell>
        </row>
        <row r="105">
          <cell r="B105">
            <v>8.0984999999999981E-3</v>
          </cell>
          <cell r="C105">
            <v>1.1355551999999998E-2</v>
          </cell>
          <cell r="D105">
            <v>5.8577279999999995E-3</v>
          </cell>
          <cell r="E105">
            <v>3.6026474999999998E-3</v>
          </cell>
          <cell r="F105">
            <v>2.7439654999999999E-3</v>
          </cell>
          <cell r="G105">
            <v>2.8620499999999999E-4</v>
          </cell>
          <cell r="H105">
            <v>7.7709999999999997E-4</v>
          </cell>
          <cell r="I105">
            <v>2.2039999999999999E-4</v>
          </cell>
          <cell r="J105">
            <v>2.698E-4</v>
          </cell>
          <cell r="K105">
            <v>7.9799999999999988E-5</v>
          </cell>
          <cell r="L105">
            <v>0</v>
          </cell>
          <cell r="M105">
            <v>3.9899999999999994E-5</v>
          </cell>
          <cell r="N105">
            <v>2.1279999999999997E-4</v>
          </cell>
          <cell r="O105">
            <v>4.9399999999999988E-5</v>
          </cell>
          <cell r="P105">
            <v>2.5460000000000001E-4</v>
          </cell>
          <cell r="Q105">
            <v>4.9399999999999995E-5</v>
          </cell>
          <cell r="R105">
            <v>4.3858849999999996E-4</v>
          </cell>
          <cell r="S105">
            <v>0</v>
          </cell>
          <cell r="T105">
            <v>3.0399999999999997E-5</v>
          </cell>
          <cell r="U105">
            <v>5.3199999999999992E-5</v>
          </cell>
          <cell r="V105">
            <v>2.4319999999999998E-6</v>
          </cell>
          <cell r="W105">
            <v>5.8732799999999994E-5</v>
          </cell>
          <cell r="X105">
            <v>9.5646949999999989E-4</v>
          </cell>
          <cell r="Y105">
            <v>2.4409449999999999E-4</v>
          </cell>
          <cell r="Z105">
            <v>1.5379999999999998E-5</v>
          </cell>
          <cell r="AA105">
            <v>0</v>
          </cell>
          <cell r="AB105">
            <v>2.0077629999999997</v>
          </cell>
          <cell r="AC105">
            <v>2.7070499999999997</v>
          </cell>
          <cell r="AD105">
            <v>1.172283</v>
          </cell>
          <cell r="AE105">
            <v>0.62603699999999995</v>
          </cell>
          <cell r="AF105">
            <v>0.47136199999999995</v>
          </cell>
          <cell r="AG105">
            <v>7.7501999999999988E-2</v>
          </cell>
          <cell r="AH105">
            <v>0.24920699999999998</v>
          </cell>
          <cell r="AI105">
            <v>0.116229</v>
          </cell>
          <cell r="AJ105">
            <v>0.105806</v>
          </cell>
          <cell r="AK105">
            <v>3.1725999999999997E-2</v>
          </cell>
          <cell r="AL105">
            <v>0</v>
          </cell>
          <cell r="AM105">
            <v>4.4282999999999996E-2</v>
          </cell>
          <cell r="AN105">
            <v>0.118282</v>
          </cell>
          <cell r="AO105">
            <v>9.7742999999999997E-2</v>
          </cell>
          <cell r="AP105">
            <v>7.2484999999999994E-2</v>
          </cell>
          <cell r="AQ105">
            <v>6.8917999999999993E-2</v>
          </cell>
          <cell r="AR105">
            <v>0.212532</v>
          </cell>
          <cell r="AS105">
            <v>0</v>
          </cell>
          <cell r="AT105">
            <v>5.8639999999999994E-3</v>
          </cell>
          <cell r="AU105">
            <v>1.1058E-2</v>
          </cell>
          <cell r="AV105">
            <v>1.9659999999999999E-3</v>
          </cell>
          <cell r="AW105">
            <v>9.6139999999999993E-3</v>
          </cell>
          <cell r="AX105">
            <v>0.91445199999999993</v>
          </cell>
          <cell r="AY105">
            <v>0.239783</v>
          </cell>
          <cell r="AZ105">
            <v>1.8464999999999999E-2</v>
          </cell>
          <cell r="BA105">
            <v>0</v>
          </cell>
        </row>
        <row r="112">
          <cell r="B112">
            <v>6.8715915000000013E-3</v>
          </cell>
          <cell r="C112">
            <v>9.1762195000000026E-3</v>
          </cell>
          <cell r="D112">
            <v>1.3717861500000003E-2</v>
          </cell>
          <cell r="E112">
            <v>1.5782710000000002E-2</v>
          </cell>
          <cell r="F112">
            <v>2.1193525000000001E-2</v>
          </cell>
          <cell r="G112">
            <v>2.0797245000000006E-2</v>
          </cell>
          <cell r="H112">
            <v>2.6938752E-2</v>
          </cell>
          <cell r="I112">
            <v>1.7891175499999998E-2</v>
          </cell>
          <cell r="J112">
            <v>1.0731635E-2</v>
          </cell>
          <cell r="K112">
            <v>5.1014040000000004E-3</v>
          </cell>
          <cell r="L112">
            <v>3.9833325000000006E-3</v>
          </cell>
          <cell r="M112">
            <v>2.2295315E-3</v>
          </cell>
          <cell r="N112">
            <v>2.4753635000000001E-3</v>
          </cell>
          <cell r="O112">
            <v>1.6155454999999999E-3</v>
          </cell>
          <cell r="P112">
            <v>2.5646635000000002E-3</v>
          </cell>
          <cell r="Q112">
            <v>1.8786625000000001E-3</v>
          </cell>
          <cell r="R112">
            <v>1.5177124999999998E-3</v>
          </cell>
          <cell r="S112">
            <v>1.38495E-3</v>
          </cell>
          <cell r="T112">
            <v>1.2654964E-3</v>
          </cell>
          <cell r="U112">
            <v>9.4997499999999982E-4</v>
          </cell>
          <cell r="V112">
            <v>7.6796999999999998E-4</v>
          </cell>
          <cell r="W112">
            <v>2.1349999999999999E-4</v>
          </cell>
          <cell r="X112">
            <v>5.1346749999999994E-4</v>
          </cell>
          <cell r="Y112">
            <v>2.4114999999999998E-4</v>
          </cell>
          <cell r="Z112">
            <v>3.1465349999999998E-4</v>
          </cell>
          <cell r="AA112">
            <v>0</v>
          </cell>
          <cell r="AB112">
            <v>2.8073330000000003</v>
          </cell>
          <cell r="AC112">
            <v>3.5867059999999999</v>
          </cell>
          <cell r="AD112">
            <v>5.3796749999999998</v>
          </cell>
          <cell r="AE112">
            <v>5.8982970000000012</v>
          </cell>
          <cell r="AF112">
            <v>8.453163</v>
          </cell>
          <cell r="AG112">
            <v>8.8152869999999997</v>
          </cell>
          <cell r="AH112">
            <v>12.423678000000001</v>
          </cell>
          <cell r="AI112">
            <v>8.0634529999999991</v>
          </cell>
          <cell r="AJ112">
            <v>5.6032219999999997</v>
          </cell>
          <cell r="AK112">
            <v>2.5577350000000001</v>
          </cell>
          <cell r="AL112">
            <v>2.0035469999999997</v>
          </cell>
          <cell r="AM112">
            <v>1.3327899999999999</v>
          </cell>
          <cell r="AN112">
            <v>1.431608</v>
          </cell>
          <cell r="AO112">
            <v>0.91965799999999986</v>
          </cell>
          <cell r="AP112">
            <v>1.501123</v>
          </cell>
          <cell r="AQ112">
            <v>0.97703399999999996</v>
          </cell>
          <cell r="AR112">
            <v>0.78454699999999999</v>
          </cell>
          <cell r="AS112">
            <v>0.67476999999999998</v>
          </cell>
          <cell r="AT112">
            <v>0.59104599999999996</v>
          </cell>
          <cell r="AU112">
            <v>0.467835</v>
          </cell>
          <cell r="AV112">
            <v>0.38856099999999999</v>
          </cell>
          <cell r="AW112">
            <v>7.6217999999999994E-2</v>
          </cell>
          <cell r="AX112">
            <v>0.174816</v>
          </cell>
          <cell r="AY112">
            <v>8.3742999999999998E-2</v>
          </cell>
          <cell r="AZ112">
            <v>0.111262</v>
          </cell>
          <cell r="BA112">
            <v>0</v>
          </cell>
        </row>
        <row r="114">
          <cell r="B114">
            <v>3.4982410999999998E-2</v>
          </cell>
          <cell r="C114">
            <v>2.08304435E-2</v>
          </cell>
          <cell r="D114">
            <v>3.4601626000000003E-2</v>
          </cell>
          <cell r="E114">
            <v>4.3212677499999998E-2</v>
          </cell>
          <cell r="F114">
            <v>4.43009865E-2</v>
          </cell>
          <cell r="G114">
            <v>2.74995655E-2</v>
          </cell>
          <cell r="H114">
            <v>3.9154948000000002E-2</v>
          </cell>
          <cell r="I114">
            <v>7.3767085499999996E-2</v>
          </cell>
          <cell r="J114">
            <v>5.8177683500000001E-2</v>
          </cell>
          <cell r="K114">
            <v>2.5641991999999999E-2</v>
          </cell>
          <cell r="L114">
            <v>3.1160067499999999E-2</v>
          </cell>
          <cell r="M114">
            <v>2.5238458999999998E-2</v>
          </cell>
          <cell r="N114">
            <v>1.1548199999999998E-2</v>
          </cell>
          <cell r="O114">
            <v>1.3345638499999996E-2</v>
          </cell>
          <cell r="P114">
            <v>1.5470823499999998E-2</v>
          </cell>
          <cell r="Q114">
            <v>1.6212886999999999E-2</v>
          </cell>
          <cell r="R114">
            <v>1.0671689999999999E-2</v>
          </cell>
          <cell r="S114">
            <v>1.1641747520000002E-2</v>
          </cell>
          <cell r="T114">
            <v>1.8087224159999991E-2</v>
          </cell>
          <cell r="U114">
            <v>1.5678542090476189E-2</v>
          </cell>
          <cell r="V114">
            <v>1.1186307500000001E-2</v>
          </cell>
          <cell r="W114">
            <v>2.1368690700000005E-2</v>
          </cell>
          <cell r="X114">
            <v>1.3301397059999996E-2</v>
          </cell>
          <cell r="Y114">
            <v>7.6251089999999997E-3</v>
          </cell>
          <cell r="Z114">
            <v>9.8315409999999975E-3</v>
          </cell>
          <cell r="AA114">
            <v>0</v>
          </cell>
          <cell r="AB114">
            <v>6.5503229999999997</v>
          </cell>
          <cell r="AC114">
            <v>4.2756500000000006</v>
          </cell>
          <cell r="AD114">
            <v>5.7638009999999991</v>
          </cell>
          <cell r="AE114">
            <v>8.0996780000000008</v>
          </cell>
          <cell r="AF114">
            <v>10.507796000000001</v>
          </cell>
          <cell r="AG114">
            <v>9.3455870000000001</v>
          </cell>
          <cell r="AH114">
            <v>13.184757000000001</v>
          </cell>
          <cell r="AI114">
            <v>25.951756</v>
          </cell>
          <cell r="AJ114">
            <v>21.837963000000002</v>
          </cell>
          <cell r="AK114">
            <v>13.400563</v>
          </cell>
          <cell r="AL114">
            <v>15.646636999999998</v>
          </cell>
          <cell r="AM114">
            <v>14.234406</v>
          </cell>
          <cell r="AN114">
            <v>8.3950589999999998</v>
          </cell>
          <cell r="AO114">
            <v>6.7823759999999993</v>
          </cell>
          <cell r="AP114">
            <v>7.9341349999999995</v>
          </cell>
          <cell r="AQ114">
            <v>7.1401399999999988</v>
          </cell>
          <cell r="AR114">
            <v>4.7685689999999994</v>
          </cell>
          <cell r="AS114">
            <v>4.9773189999999996</v>
          </cell>
          <cell r="AT114">
            <v>6.6903089999999992</v>
          </cell>
          <cell r="AU114">
            <v>7.5278400000000003</v>
          </cell>
          <cell r="AV114">
            <v>5.0690749999999998</v>
          </cell>
          <cell r="AW114">
            <v>7.8953059999999997</v>
          </cell>
          <cell r="AX114">
            <v>5.8743340000000002</v>
          </cell>
          <cell r="AY114">
            <v>4.4947290000000004</v>
          </cell>
          <cell r="AZ114">
            <v>5.1250150000000003</v>
          </cell>
          <cell r="BA114">
            <v>0</v>
          </cell>
        </row>
        <row r="115">
          <cell r="B115">
            <v>3.9297985000000006E-3</v>
          </cell>
          <cell r="C115">
            <v>4.9122640000000004E-3</v>
          </cell>
          <cell r="D115">
            <v>6.8020364800000007E-3</v>
          </cell>
          <cell r="E115">
            <v>5.7370414999999998E-3</v>
          </cell>
          <cell r="F115">
            <v>5.9552084999999998E-3</v>
          </cell>
          <cell r="G115">
            <v>7.6319164999999996E-3</v>
          </cell>
          <cell r="H115">
            <v>4.4080375000000007E-3</v>
          </cell>
          <cell r="I115">
            <v>6.0119000000000006E-3</v>
          </cell>
          <cell r="J115">
            <v>3.5312730000000006E-3</v>
          </cell>
          <cell r="K115">
            <v>2.2202335E-3</v>
          </cell>
          <cell r="L115">
            <v>2.3391100000000001E-3</v>
          </cell>
          <cell r="M115">
            <v>2.2369934999999998E-3</v>
          </cell>
          <cell r="N115">
            <v>0</v>
          </cell>
          <cell r="O115">
            <v>1.14422E-3</v>
          </cell>
          <cell r="P115">
            <v>1.6615314999999999E-3</v>
          </cell>
          <cell r="Q115">
            <v>2.3980974999999998E-3</v>
          </cell>
          <cell r="R115">
            <v>2.1636509999999999E-3</v>
          </cell>
          <cell r="S115">
            <v>2.9605895000000002E-3</v>
          </cell>
          <cell r="T115">
            <v>3.5211788000000005E-3</v>
          </cell>
          <cell r="U115">
            <v>1.7132610000000002E-3</v>
          </cell>
          <cell r="V115">
            <v>4.6506954999999996E-3</v>
          </cell>
          <cell r="W115">
            <v>3.1828034000000002E-3</v>
          </cell>
          <cell r="X115">
            <v>4.5417783600000001E-3</v>
          </cell>
          <cell r="Y115">
            <v>3.295372E-3</v>
          </cell>
          <cell r="Z115">
            <v>3.981226E-3</v>
          </cell>
          <cell r="AA115">
            <v>0</v>
          </cell>
          <cell r="AB115">
            <v>1.167224</v>
          </cell>
          <cell r="AC115">
            <v>1.360984</v>
          </cell>
          <cell r="AD115">
            <v>1.8355199999999998</v>
          </cell>
          <cell r="AE115">
            <v>1.5946609999999999</v>
          </cell>
          <cell r="AF115">
            <v>1.7362949999999999</v>
          </cell>
          <cell r="AG115">
            <v>2.3990070000000001</v>
          </cell>
          <cell r="AH115">
            <v>1.496208</v>
          </cell>
          <cell r="AI115">
            <v>2.5996450000000002</v>
          </cell>
          <cell r="AJ115">
            <v>1.736329</v>
          </cell>
          <cell r="AK115">
            <v>1.0403249999999999</v>
          </cell>
          <cell r="AL115">
            <v>1.0315219999999998</v>
          </cell>
          <cell r="AM115">
            <v>1.1737759999999999</v>
          </cell>
          <cell r="AN115">
            <v>0</v>
          </cell>
          <cell r="AO115">
            <v>0.492587</v>
          </cell>
          <cell r="AP115">
            <v>0.81307299999999993</v>
          </cell>
          <cell r="AQ115">
            <v>1.075955</v>
          </cell>
          <cell r="AR115">
            <v>0.92297699999999994</v>
          </cell>
          <cell r="AS115">
            <v>1.3869959999999999</v>
          </cell>
          <cell r="AT115">
            <v>1.4952989999999999</v>
          </cell>
          <cell r="AU115">
            <v>0.9606269999999999</v>
          </cell>
          <cell r="AV115">
            <v>1.6110919999999997</v>
          </cell>
          <cell r="AW115">
            <v>1.4350029999999998</v>
          </cell>
          <cell r="AX115">
            <v>2.4283329999999999</v>
          </cell>
          <cell r="AY115">
            <v>1.6691039999999999</v>
          </cell>
          <cell r="AZ115">
            <v>2.0032009999999998</v>
          </cell>
          <cell r="BA115">
            <v>0</v>
          </cell>
        </row>
        <row r="116">
          <cell r="B116">
            <v>1.6105414499999998E-2</v>
          </cell>
          <cell r="C116">
            <v>2.0961808999999998E-2</v>
          </cell>
          <cell r="D116">
            <v>1.7607725499999997E-2</v>
          </cell>
          <cell r="E116">
            <v>2.5744771E-2</v>
          </cell>
          <cell r="F116">
            <v>2.8683034999999996E-2</v>
          </cell>
          <cell r="G116">
            <v>2.4932986999999997E-2</v>
          </cell>
          <cell r="H116">
            <v>2.0430924E-2</v>
          </cell>
          <cell r="I116">
            <v>2.2849595E-2</v>
          </cell>
          <cell r="J116">
            <v>1.60581495E-2</v>
          </cell>
          <cell r="K116">
            <v>1.0789613999999999E-2</v>
          </cell>
          <cell r="L116">
            <v>1.1087767999999998E-2</v>
          </cell>
          <cell r="M116">
            <v>1.23229475E-2</v>
          </cell>
          <cell r="N116">
            <v>1.6161075E-3</v>
          </cell>
          <cell r="O116">
            <v>1.9380732499999997E-2</v>
          </cell>
          <cell r="P116">
            <v>1.7288171499999998E-2</v>
          </cell>
          <cell r="Q116">
            <v>1.3563238E-2</v>
          </cell>
          <cell r="R116">
            <v>1.7567860499999997E-2</v>
          </cell>
          <cell r="S116">
            <v>1.1838541790000002E-2</v>
          </cell>
          <cell r="T116">
            <v>1.1720871835555556E-2</v>
          </cell>
          <cell r="U116">
            <v>1.6380210600000004E-2</v>
          </cell>
          <cell r="V116">
            <v>1.4071128500000002E-2</v>
          </cell>
          <cell r="W116">
            <v>1.4942046419999997E-2</v>
          </cell>
          <cell r="X116">
            <v>1.66217317E-2</v>
          </cell>
          <cell r="Y116">
            <v>7.685504499999999E-3</v>
          </cell>
          <cell r="Z116">
            <v>3.7680424999999998E-3</v>
          </cell>
          <cell r="AA116">
            <v>0</v>
          </cell>
          <cell r="AB116">
            <v>6.3184829999999996</v>
          </cell>
          <cell r="AC116">
            <v>7.6592279999999988</v>
          </cell>
          <cell r="AD116">
            <v>6.1638219999999997</v>
          </cell>
          <cell r="AE116">
            <v>9.3226019999999998</v>
          </cell>
          <cell r="AF116">
            <v>13.38528</v>
          </cell>
          <cell r="AG116">
            <v>13.574071</v>
          </cell>
          <cell r="AH116">
            <v>10.774621999999999</v>
          </cell>
          <cell r="AI116">
            <v>12.690960999999998</v>
          </cell>
          <cell r="AJ116">
            <v>12.284108999999999</v>
          </cell>
          <cell r="AK116">
            <v>7.7351739999999998</v>
          </cell>
          <cell r="AL116">
            <v>10.412725</v>
          </cell>
          <cell r="AM116">
            <v>13.643174</v>
          </cell>
          <cell r="AN116">
            <v>0.37952799999999998</v>
          </cell>
          <cell r="AO116">
            <v>15.788855999999999</v>
          </cell>
          <cell r="AP116">
            <v>14.403096999999999</v>
          </cell>
          <cell r="AQ116">
            <v>10.57321</v>
          </cell>
          <cell r="AR116">
            <v>12.344877</v>
          </cell>
          <cell r="AS116">
            <v>9.0014899999999987</v>
          </cell>
          <cell r="AT116">
            <v>7.7702469999999995</v>
          </cell>
          <cell r="AU116">
            <v>12.014735</v>
          </cell>
          <cell r="AV116">
            <v>10.211182000000001</v>
          </cell>
          <cell r="AW116">
            <v>7.4879869999999995</v>
          </cell>
          <cell r="AX116">
            <v>10.76154</v>
          </cell>
          <cell r="AY116">
            <v>6.5221869999999997</v>
          </cell>
          <cell r="AZ116">
            <v>2.5153780000000001</v>
          </cell>
          <cell r="BA116">
            <v>0</v>
          </cell>
        </row>
        <row r="121">
          <cell r="B121">
            <v>3.9089291499999998E-2</v>
          </cell>
          <cell r="C121">
            <v>2.15857845E-2</v>
          </cell>
          <cell r="D121">
            <v>2.4313145000000001E-2</v>
          </cell>
          <cell r="E121">
            <v>8.672272E-3</v>
          </cell>
          <cell r="F121">
            <v>4.4071904999999998E-3</v>
          </cell>
          <cell r="G121">
            <v>6.4546085000000012E-3</v>
          </cell>
          <cell r="H121">
            <v>2.7418904999999996E-3</v>
          </cell>
          <cell r="I121">
            <v>1.7033869E-2</v>
          </cell>
          <cell r="J121">
            <v>1.4184563500000002E-2</v>
          </cell>
          <cell r="K121">
            <v>1.0568895000000002E-2</v>
          </cell>
          <cell r="L121">
            <v>6.3241300000000007E-3</v>
          </cell>
          <cell r="M121">
            <v>5.7329004999999988E-3</v>
          </cell>
          <cell r="N121">
            <v>5.1842844999999988E-3</v>
          </cell>
          <cell r="O121">
            <v>4.9405699999999992E-3</v>
          </cell>
          <cell r="P121">
            <v>6.5383399999999984E-3</v>
          </cell>
          <cell r="Q121">
            <v>5.719407499999999E-3</v>
          </cell>
          <cell r="R121">
            <v>9.2849984999999989E-3</v>
          </cell>
          <cell r="S121">
            <v>6.2087804000000007E-3</v>
          </cell>
          <cell r="T121">
            <v>8.1307540399999968E-3</v>
          </cell>
          <cell r="U121">
            <v>5.5669978000000009E-3</v>
          </cell>
          <cell r="V121">
            <v>8.1310865400000005E-3</v>
          </cell>
          <cell r="W121">
            <v>5.4012497000000001E-3</v>
          </cell>
          <cell r="X121">
            <v>7.1315796999999988E-3</v>
          </cell>
          <cell r="Y121">
            <v>3.8664999999999993E-3</v>
          </cell>
          <cell r="Z121">
            <v>3.6784000000000005E-3</v>
          </cell>
          <cell r="AA121">
            <v>0</v>
          </cell>
          <cell r="AB121">
            <v>12.550087999999999</v>
          </cell>
          <cell r="AC121">
            <v>5.9302609999999998</v>
          </cell>
          <cell r="AD121">
            <v>6.4881280000000006</v>
          </cell>
          <cell r="AE121">
            <v>2.3004359999999999</v>
          </cell>
          <cell r="AF121">
            <v>1.4201589999999999</v>
          </cell>
          <cell r="AG121">
            <v>2.5202989999999996</v>
          </cell>
          <cell r="AH121">
            <v>1.0241359999999999</v>
          </cell>
          <cell r="AI121">
            <v>5.7366340000000005</v>
          </cell>
          <cell r="AJ121">
            <v>5.0934879999999989</v>
          </cell>
          <cell r="AK121">
            <v>3.465795</v>
          </cell>
          <cell r="AL121">
            <v>2.4727649999999999</v>
          </cell>
          <cell r="AM121">
            <v>3.1754389999999999</v>
          </cell>
          <cell r="AN121">
            <v>3.7356089999999997</v>
          </cell>
          <cell r="AO121">
            <v>2.8470079999999998</v>
          </cell>
          <cell r="AP121">
            <v>3.7232690000000002</v>
          </cell>
          <cell r="AQ121">
            <v>3.9560519999999997</v>
          </cell>
          <cell r="AR121">
            <v>2.8661820000000002</v>
          </cell>
          <cell r="AS121">
            <v>3.9685790000000001</v>
          </cell>
          <cell r="AT121">
            <v>4.487412</v>
          </cell>
          <cell r="AU121">
            <v>4.3090059999999992</v>
          </cell>
          <cell r="AV121">
            <v>5.5723719999999997</v>
          </cell>
          <cell r="AW121">
            <v>2.6898610000000001</v>
          </cell>
          <cell r="AX121">
            <v>4.396369</v>
          </cell>
          <cell r="AY121">
            <v>3.137575</v>
          </cell>
          <cell r="AZ121">
            <v>2.8670229999999997</v>
          </cell>
          <cell r="BA121">
            <v>0</v>
          </cell>
        </row>
        <row r="147">
          <cell r="B147">
            <v>2.8669265000000003E-3</v>
          </cell>
          <cell r="C147">
            <v>1.8861718999999999E-3</v>
          </cell>
          <cell r="D147">
            <v>2.675284E-3</v>
          </cell>
          <cell r="E147">
            <v>5.9497325000000007E-3</v>
          </cell>
          <cell r="F147">
            <v>7.4084327000000011E-3</v>
          </cell>
          <cell r="G147">
            <v>7.5238365000000014E-3</v>
          </cell>
          <cell r="H147">
            <v>6.2905435000000006E-3</v>
          </cell>
          <cell r="I147">
            <v>5.6903170000000003E-3</v>
          </cell>
          <cell r="J147">
            <v>4.2807495000000001E-3</v>
          </cell>
          <cell r="K147">
            <v>3.824755E-3</v>
          </cell>
          <cell r="L147">
            <v>3.6789724000000001E-3</v>
          </cell>
          <cell r="M147">
            <v>1.9159394999999999E-3</v>
          </cell>
          <cell r="N147">
            <v>1.6420874999999999E-3</v>
          </cell>
          <cell r="O147">
            <v>1.7674639999999998E-3</v>
          </cell>
          <cell r="P147">
            <v>1.578159E-3</v>
          </cell>
          <cell r="Q147">
            <v>8.0529949999999994E-4</v>
          </cell>
          <cell r="R147">
            <v>1.4369869999999998E-3</v>
          </cell>
          <cell r="S147">
            <v>5.0483110000000011E-4</v>
          </cell>
          <cell r="T147">
            <v>7.4026479999999987E-4</v>
          </cell>
          <cell r="U147">
            <v>2.0659909999999997E-3</v>
          </cell>
          <cell r="V147">
            <v>1.5799480000000001E-3</v>
          </cell>
          <cell r="W147">
            <v>1.2215664999999998E-3</v>
          </cell>
          <cell r="X147">
            <v>3.2364527999999997E-4</v>
          </cell>
          <cell r="Y147">
            <v>2.5135549999999993E-4</v>
          </cell>
          <cell r="Z147">
            <v>5.9585849999999995E-4</v>
          </cell>
          <cell r="AA147">
            <v>0</v>
          </cell>
          <cell r="AB147">
            <v>0.92376799999999992</v>
          </cell>
          <cell r="AC147">
            <v>0.80062999999999995</v>
          </cell>
          <cell r="AD147">
            <v>1.0446679999999997</v>
          </cell>
          <cell r="AE147">
            <v>1.846776</v>
          </cell>
          <cell r="AF147">
            <v>3.0974999999999997</v>
          </cell>
          <cell r="AG147">
            <v>3.3115379999999996</v>
          </cell>
          <cell r="AH147">
            <v>3.3206490000000004</v>
          </cell>
          <cell r="AI147">
            <v>3.0630319999999998</v>
          </cell>
          <cell r="AJ147">
            <v>3.3797160000000002</v>
          </cell>
          <cell r="AK147">
            <v>2.3260289999999997</v>
          </cell>
          <cell r="AL147">
            <v>2.4661499999999998</v>
          </cell>
          <cell r="AM147">
            <v>2.1600409999999997</v>
          </cell>
          <cell r="AN147">
            <v>0.90839799999999993</v>
          </cell>
          <cell r="AO147">
            <v>1.3977409999999999</v>
          </cell>
          <cell r="AP147">
            <v>0.88683099999999992</v>
          </cell>
          <cell r="AQ147">
            <v>1.2499739999999999</v>
          </cell>
          <cell r="AR147">
            <v>0.76423299999999994</v>
          </cell>
          <cell r="AS147">
            <v>0.85712899999999992</v>
          </cell>
          <cell r="AT147">
            <v>0.32009900000000002</v>
          </cell>
          <cell r="AU147">
            <v>0.92641499999999999</v>
          </cell>
          <cell r="AV147">
            <v>0.66512599999999988</v>
          </cell>
          <cell r="AW147">
            <v>0.69783499999999998</v>
          </cell>
          <cell r="AX147">
            <v>0.26988799999999996</v>
          </cell>
          <cell r="AY147">
            <v>0.218449</v>
          </cell>
          <cell r="AZ147">
            <v>0.36265999999999998</v>
          </cell>
          <cell r="BA147">
            <v>0</v>
          </cell>
        </row>
        <row r="160">
          <cell r="B160">
            <v>2.2567266499999999E-2</v>
          </cell>
          <cell r="C160">
            <v>2.6961878499999998E-2</v>
          </cell>
          <cell r="D160">
            <v>3.5454277499999999E-2</v>
          </cell>
          <cell r="E160">
            <v>6.1393125999999999E-2</v>
          </cell>
          <cell r="F160">
            <v>9.2818947499999999E-2</v>
          </cell>
          <cell r="G160">
            <v>9.3583780999999991E-2</v>
          </cell>
          <cell r="H160">
            <v>0.114546366</v>
          </cell>
          <cell r="I160">
            <v>0.13165823499999998</v>
          </cell>
          <cell r="J160">
            <v>7.3401995499999984E-2</v>
          </cell>
          <cell r="K160">
            <v>3.9237385999999999E-2</v>
          </cell>
          <cell r="L160">
            <v>3.9333172499999992E-2</v>
          </cell>
          <cell r="M160">
            <v>3.6696266999999998E-2</v>
          </cell>
          <cell r="N160">
            <v>2.0581703499999996E-2</v>
          </cell>
          <cell r="O160">
            <v>1.6519520999999999E-2</v>
          </cell>
          <cell r="P160">
            <v>1.6129210499999998E-2</v>
          </cell>
          <cell r="Q160">
            <v>1.5845148999999996E-2</v>
          </cell>
          <cell r="R160">
            <v>1.5170298499999998E-2</v>
          </cell>
          <cell r="S160">
            <v>1.7350239739999999E-2</v>
          </cell>
          <cell r="T160">
            <v>2.0844054599999995E-2</v>
          </cell>
          <cell r="U160">
            <v>2.4373488499999998E-2</v>
          </cell>
          <cell r="V160">
            <v>2.8844163000000003E-2</v>
          </cell>
          <cell r="W160">
            <v>4.8882492679999993E-2</v>
          </cell>
          <cell r="X160">
            <v>5.5143396000000011E-2</v>
          </cell>
          <cell r="Y160">
            <v>3.0040569999999999E-2</v>
          </cell>
          <cell r="Z160">
            <v>1.8966985999999998E-2</v>
          </cell>
          <cell r="AA160">
            <v>0</v>
          </cell>
          <cell r="AB160">
            <v>4.8117729999999996</v>
          </cell>
          <cell r="AC160">
            <v>5.5974579999999996</v>
          </cell>
          <cell r="AD160">
            <v>6.7966569999999997</v>
          </cell>
          <cell r="AE160">
            <v>12.624334000000001</v>
          </cell>
          <cell r="AF160">
            <v>21.097753000000001</v>
          </cell>
          <cell r="AG160">
            <v>24.455362000000001</v>
          </cell>
          <cell r="AH160">
            <v>38.580031999999996</v>
          </cell>
          <cell r="AI160">
            <v>56.011376999999996</v>
          </cell>
          <cell r="AJ160">
            <v>33.277161</v>
          </cell>
          <cell r="AK160">
            <v>18.453818999999996</v>
          </cell>
          <cell r="AL160">
            <v>19.264241999999999</v>
          </cell>
          <cell r="AM160">
            <v>18.856544</v>
          </cell>
          <cell r="AN160">
            <v>10.410195999999999</v>
          </cell>
          <cell r="AO160">
            <v>8.1126170000000002</v>
          </cell>
          <cell r="AP160">
            <v>8.2598079999999996</v>
          </cell>
          <cell r="AQ160">
            <v>7.3364209999999996</v>
          </cell>
          <cell r="AR160">
            <v>6.8221020000000001</v>
          </cell>
          <cell r="AS160">
            <v>7.6346439999999998</v>
          </cell>
          <cell r="AT160">
            <v>8.5907209999999985</v>
          </cell>
          <cell r="AU160">
            <v>12.442869</v>
          </cell>
          <cell r="AV160">
            <v>14.938818999999999</v>
          </cell>
          <cell r="AW160">
            <v>20.226724999999998</v>
          </cell>
          <cell r="AX160">
            <v>26.316297999999996</v>
          </cell>
          <cell r="AY160">
            <v>18.710319999999999</v>
          </cell>
          <cell r="AZ160">
            <v>10.73574</v>
          </cell>
          <cell r="BA160">
            <v>0</v>
          </cell>
        </row>
        <row r="188">
          <cell r="B188">
            <v>0</v>
          </cell>
          <cell r="C188">
            <v>2.3535790000000002E-3</v>
          </cell>
          <cell r="D188">
            <v>2.5777044999999998E-3</v>
          </cell>
          <cell r="E188">
            <v>3.680895E-3</v>
          </cell>
          <cell r="F188">
            <v>4.5149695000000004E-3</v>
          </cell>
          <cell r="G188">
            <v>3.4491179999999997E-3</v>
          </cell>
          <cell r="H188">
            <v>5.0815309999999994E-3</v>
          </cell>
          <cell r="I188">
            <v>6.5786085000000003E-3</v>
          </cell>
          <cell r="J188">
            <v>1.1994352999999999E-2</v>
          </cell>
          <cell r="K188">
            <v>6.8869474999999989E-3</v>
          </cell>
          <cell r="L188">
            <v>8.7778300000000004E-3</v>
          </cell>
          <cell r="M188">
            <v>4.4945499999999999E-3</v>
          </cell>
          <cell r="N188">
            <v>2.0463965E-3</v>
          </cell>
          <cell r="O188">
            <v>1.35425E-3</v>
          </cell>
          <cell r="P188">
            <v>9.3463699999999988E-4</v>
          </cell>
          <cell r="Q188">
            <v>1.2426E-3</v>
          </cell>
          <cell r="R188">
            <v>8.6184899999999982E-4</v>
          </cell>
          <cell r="S188">
            <v>5.7142271999999997E-4</v>
          </cell>
          <cell r="T188">
            <v>1.0428370399999999E-3</v>
          </cell>
          <cell r="U188">
            <v>6.1939999999999999E-4</v>
          </cell>
          <cell r="V188">
            <v>8.9015749999999988E-4</v>
          </cell>
          <cell r="W188">
            <v>9.5168681999999974E-4</v>
          </cell>
          <cell r="X188">
            <v>4.1534387999999999E-4</v>
          </cell>
          <cell r="Y188">
            <v>4.2180000000000001E-4</v>
          </cell>
          <cell r="Z188">
            <v>5.3009999999999993E-4</v>
          </cell>
          <cell r="AA188">
            <v>0</v>
          </cell>
          <cell r="AB188">
            <v>0</v>
          </cell>
          <cell r="AC188">
            <v>0.60879899999999998</v>
          </cell>
          <cell r="AD188">
            <v>0.59981499999999999</v>
          </cell>
          <cell r="AE188">
            <v>0.790856</v>
          </cell>
          <cell r="AF188">
            <v>1.242767</v>
          </cell>
          <cell r="AG188">
            <v>1.1598109999999999</v>
          </cell>
          <cell r="AH188">
            <v>2.0641579999999999</v>
          </cell>
          <cell r="AI188">
            <v>3.294689</v>
          </cell>
          <cell r="AJ188">
            <v>6.9777459999999998</v>
          </cell>
          <cell r="AK188">
            <v>3.7252449999999997</v>
          </cell>
          <cell r="AL188">
            <v>4.9786599999999996</v>
          </cell>
          <cell r="AM188">
            <v>2.9134439999999997</v>
          </cell>
          <cell r="AN188">
            <v>1.3658360000000001</v>
          </cell>
          <cell r="AO188">
            <v>0.74359300000000006</v>
          </cell>
          <cell r="AP188">
            <v>0.63553799999999994</v>
          </cell>
          <cell r="AQ188">
            <v>0.90652099999999991</v>
          </cell>
          <cell r="AR188">
            <v>0.50006300000000004</v>
          </cell>
          <cell r="AS188">
            <v>0.37810499999999997</v>
          </cell>
          <cell r="AT188">
            <v>0.50571900000000003</v>
          </cell>
          <cell r="AU188">
            <v>0.39105999999999996</v>
          </cell>
          <cell r="AV188">
            <v>0.43304799999999999</v>
          </cell>
          <cell r="AW188">
            <v>0.41165099999999999</v>
          </cell>
          <cell r="AX188">
            <v>0.29033799999999998</v>
          </cell>
          <cell r="AY188">
            <v>0.219306</v>
          </cell>
          <cell r="AZ188">
            <v>0.257129</v>
          </cell>
          <cell r="BA188">
            <v>0</v>
          </cell>
        </row>
        <row r="189">
          <cell r="B189">
            <v>3.4739005599999997E-2</v>
          </cell>
          <cell r="C189">
            <v>2.7927678500000001E-2</v>
          </cell>
          <cell r="D189">
            <v>2.5002217090000001E-2</v>
          </cell>
          <cell r="E189">
            <v>2.80745235E-2</v>
          </cell>
          <cell r="F189">
            <v>2.9282069000000001E-2</v>
          </cell>
          <cell r="G189">
            <v>2.4966119000000002E-2</v>
          </cell>
          <cell r="H189">
            <v>1.6754491E-2</v>
          </cell>
          <cell r="I189">
            <v>2.8310260500000003E-2</v>
          </cell>
          <cell r="J189">
            <v>2.1690400999999998E-2</v>
          </cell>
          <cell r="K189">
            <v>1.0964549000000001E-2</v>
          </cell>
          <cell r="L189">
            <v>1.1562269E-2</v>
          </cell>
          <cell r="M189">
            <v>9.9826234999999992E-3</v>
          </cell>
          <cell r="N189">
            <v>5.8778979999999986E-3</v>
          </cell>
          <cell r="O189">
            <v>3.2894114999999992E-3</v>
          </cell>
          <cell r="P189">
            <v>4.550882E-3</v>
          </cell>
          <cell r="Q189">
            <v>6.425199999999999E-3</v>
          </cell>
          <cell r="R189">
            <v>8.9798355E-3</v>
          </cell>
          <cell r="S189">
            <v>1.0273686899999997E-2</v>
          </cell>
          <cell r="T189">
            <v>1.6529979179999991E-2</v>
          </cell>
          <cell r="U189">
            <v>1.4637774999999995E-2</v>
          </cell>
          <cell r="V189">
            <v>1.9890381499999998E-2</v>
          </cell>
          <cell r="W189">
            <v>2.197181896E-2</v>
          </cell>
          <cell r="X189">
            <v>2.4650144259999996E-2</v>
          </cell>
          <cell r="Y189">
            <v>1.54648205E-2</v>
          </cell>
          <cell r="Z189">
            <v>1.6222160999999999E-2</v>
          </cell>
          <cell r="AA189">
            <v>0</v>
          </cell>
          <cell r="AB189">
            <v>10.394926999999999</v>
          </cell>
          <cell r="AC189">
            <v>7.8846789999999993</v>
          </cell>
          <cell r="AD189">
            <v>7.3302529999999999</v>
          </cell>
          <cell r="AE189">
            <v>8.3263400000000001</v>
          </cell>
          <cell r="AF189">
            <v>10.901351</v>
          </cell>
          <cell r="AG189">
            <v>10.383956</v>
          </cell>
          <cell r="AH189">
            <v>6.781553999999999</v>
          </cell>
          <cell r="AI189">
            <v>12.439176</v>
          </cell>
          <cell r="AJ189">
            <v>11.490921999999999</v>
          </cell>
          <cell r="AK189">
            <v>5.3680620000000001</v>
          </cell>
          <cell r="AL189">
            <v>5.8052510000000002</v>
          </cell>
          <cell r="AM189">
            <v>6.0149439999999998</v>
          </cell>
          <cell r="AN189">
            <v>3.5697559999999999</v>
          </cell>
          <cell r="AO189">
            <v>1.6971489999999998</v>
          </cell>
          <cell r="AP189">
            <v>2.5990099999999998</v>
          </cell>
          <cell r="AQ189">
            <v>2.9421299999999997</v>
          </cell>
          <cell r="AR189">
            <v>4.0046239999999997</v>
          </cell>
          <cell r="AS189">
            <v>4.6379060000000001</v>
          </cell>
          <cell r="AT189">
            <v>5.3166440000000001</v>
          </cell>
          <cell r="AU189">
            <v>5.4489719999999995</v>
          </cell>
          <cell r="AV189">
            <v>5.7597079999999998</v>
          </cell>
          <cell r="AW189">
            <v>6.5144989999999998</v>
          </cell>
          <cell r="AX189">
            <v>9.8692209999999996</v>
          </cell>
          <cell r="AY189">
            <v>4.3830600000000004</v>
          </cell>
          <cell r="AZ189">
            <v>6.5127299999999995</v>
          </cell>
          <cell r="BA189">
            <v>0</v>
          </cell>
        </row>
        <row r="190">
          <cell r="B190">
            <v>4.3722321199999997E-2</v>
          </cell>
          <cell r="C190">
            <v>4.7614634000000003E-2</v>
          </cell>
          <cell r="D190">
            <v>4.5339136500000009E-2</v>
          </cell>
          <cell r="E190">
            <v>4.6872426000000002E-2</v>
          </cell>
          <cell r="F190">
            <v>5.0795559499999997E-2</v>
          </cell>
          <cell r="G190">
            <v>4.99935985E-2</v>
          </cell>
          <cell r="H190">
            <v>4.2045012999999999E-2</v>
          </cell>
          <cell r="I190">
            <v>3.7728550999999999E-2</v>
          </cell>
          <cell r="J190">
            <v>1.9961684000000004E-2</v>
          </cell>
          <cell r="K190">
            <v>2.0650434500000005E-2</v>
          </cell>
          <cell r="L190">
            <v>1.3760156500000002E-2</v>
          </cell>
          <cell r="M190">
            <v>1.5038919E-2</v>
          </cell>
          <cell r="N190">
            <v>1.2089152000000001E-2</v>
          </cell>
          <cell r="O190">
            <v>1.1573187E-2</v>
          </cell>
          <cell r="P190">
            <v>8.9242750000000023E-3</v>
          </cell>
          <cell r="Q190">
            <v>1.1902538500000004E-2</v>
          </cell>
          <cell r="R190">
            <v>8.7398590000000009E-3</v>
          </cell>
          <cell r="S190">
            <v>1.19810727E-2</v>
          </cell>
          <cell r="T190">
            <v>2.0973894099999994E-2</v>
          </cell>
          <cell r="U190">
            <v>7.065891500000001E-3</v>
          </cell>
          <cell r="V190">
            <v>1.0660062E-2</v>
          </cell>
          <cell r="W190">
            <v>1.1640187720000002E-2</v>
          </cell>
          <cell r="X190">
            <v>8.3858254199999979E-3</v>
          </cell>
          <cell r="Y190">
            <v>8.1382139999999995E-3</v>
          </cell>
          <cell r="Z190">
            <v>8.2713750000000027E-3</v>
          </cell>
          <cell r="AA190">
            <v>0</v>
          </cell>
          <cell r="AB190">
            <v>12.010580999999998</v>
          </cell>
          <cell r="AC190">
            <v>12.470676999999998</v>
          </cell>
          <cell r="AD190">
            <v>11.67305</v>
          </cell>
          <cell r="AE190">
            <v>11.971174</v>
          </cell>
          <cell r="AF190">
            <v>13.419547</v>
          </cell>
          <cell r="AG190">
            <v>15.201438000000001</v>
          </cell>
          <cell r="AH190">
            <v>15.616088999999999</v>
          </cell>
          <cell r="AI190">
            <v>15.091015000000002</v>
          </cell>
          <cell r="AJ190">
            <v>9.0747410000000013</v>
          </cell>
          <cell r="AK190">
            <v>7.4512669999999996</v>
          </cell>
          <cell r="AL190">
            <v>5.4290289999999999</v>
          </cell>
          <cell r="AM190">
            <v>6.6905449999999993</v>
          </cell>
          <cell r="AN190">
            <v>5.6004719999999999</v>
          </cell>
          <cell r="AO190">
            <v>5.3921599999999996</v>
          </cell>
          <cell r="AP190">
            <v>4.2357949999999995</v>
          </cell>
          <cell r="AQ190">
            <v>5.4030359999999993</v>
          </cell>
          <cell r="AR190">
            <v>3.9306169999999998</v>
          </cell>
          <cell r="AS190">
            <v>5.2465919999999997</v>
          </cell>
          <cell r="AT190">
            <v>8.8877279999999992</v>
          </cell>
          <cell r="AU190">
            <v>5.3820410000000001</v>
          </cell>
          <cell r="AV190">
            <v>5.0942359999999995</v>
          </cell>
          <cell r="AW190">
            <v>5.6645889999999994</v>
          </cell>
          <cell r="AX190">
            <v>4.8182559999999999</v>
          </cell>
          <cell r="AY190">
            <v>4.5368810000000002</v>
          </cell>
          <cell r="AZ190">
            <v>4.5099450000000001</v>
          </cell>
          <cell r="BA190">
            <v>0</v>
          </cell>
        </row>
        <row r="212">
          <cell r="B212">
            <v>1.5039814500000002E-2</v>
          </cell>
          <cell r="C212">
            <v>1.2529782000000001E-2</v>
          </cell>
          <cell r="D212">
            <v>2.1220681000000002E-2</v>
          </cell>
          <cell r="E212">
            <v>2.7330969199999999E-2</v>
          </cell>
          <cell r="F212">
            <v>4.2895347E-2</v>
          </cell>
          <cell r="G212">
            <v>9.8507593000000004E-2</v>
          </cell>
          <cell r="H212">
            <v>0.1599926585</v>
          </cell>
          <cell r="I212">
            <v>0.21389048750000006</v>
          </cell>
          <cell r="J212">
            <v>0.111381862</v>
          </cell>
          <cell r="K212">
            <v>6.3006243000000003E-2</v>
          </cell>
          <cell r="L212">
            <v>4.7670196499999998E-2</v>
          </cell>
          <cell r="M212">
            <v>2.9643864000000006E-2</v>
          </cell>
          <cell r="N212">
            <v>1.0053208499999999E-2</v>
          </cell>
          <cell r="O212">
            <v>8.7857064999999988E-3</v>
          </cell>
          <cell r="P212">
            <v>1.012356E-2</v>
          </cell>
          <cell r="Q212">
            <v>1.3659393499999999E-2</v>
          </cell>
          <cell r="R212">
            <v>1.2682002000000001E-2</v>
          </cell>
          <cell r="S212">
            <v>1.3027568600000001E-2</v>
          </cell>
          <cell r="T212">
            <v>1.1185047260000001E-2</v>
          </cell>
          <cell r="U212">
            <v>9.3908936999999998E-3</v>
          </cell>
          <cell r="V212">
            <v>1.0364832999999999E-2</v>
          </cell>
          <cell r="W212">
            <v>1.3560620780000001E-2</v>
          </cell>
          <cell r="X212">
            <v>1.3448034739999998E-2</v>
          </cell>
          <cell r="Y212">
            <v>8.4276620000000007E-3</v>
          </cell>
          <cell r="Z212">
            <v>9.0385780000000002E-3</v>
          </cell>
          <cell r="AA212">
            <v>0</v>
          </cell>
          <cell r="AB212">
            <v>3.667897</v>
          </cell>
          <cell r="AC212">
            <v>2.7521679999999997</v>
          </cell>
          <cell r="AD212">
            <v>4.8005610000000001</v>
          </cell>
          <cell r="AE212">
            <v>7.5014989999999999</v>
          </cell>
          <cell r="AF212">
            <v>10.987102999999999</v>
          </cell>
          <cell r="AG212">
            <v>22.778486999999998</v>
          </cell>
          <cell r="AH212">
            <v>39.578299000000001</v>
          </cell>
          <cell r="AI212">
            <v>61.613272999999992</v>
          </cell>
          <cell r="AJ212">
            <v>35.497073999999998</v>
          </cell>
          <cell r="AK212">
            <v>19.888213999999998</v>
          </cell>
          <cell r="AL212">
            <v>15.170738</v>
          </cell>
          <cell r="AM212">
            <v>12.267921999999999</v>
          </cell>
          <cell r="AN212">
            <v>4.8774610000000003</v>
          </cell>
          <cell r="AO212">
            <v>4.1555059999999999</v>
          </cell>
          <cell r="AP212">
            <v>5.1757650000000002</v>
          </cell>
          <cell r="AQ212">
            <v>5.5417909999999999</v>
          </cell>
          <cell r="AR212">
            <v>4.6840399999999995</v>
          </cell>
          <cell r="AS212">
            <v>4.6179069999999998</v>
          </cell>
          <cell r="AT212">
            <v>4.5532179999999993</v>
          </cell>
          <cell r="AU212">
            <v>4.2052420000000001</v>
          </cell>
          <cell r="AV212">
            <v>4.4817649999999993</v>
          </cell>
          <cell r="AW212">
            <v>4.8241459999999998</v>
          </cell>
          <cell r="AX212">
            <v>5.4465000000000003</v>
          </cell>
          <cell r="AY212">
            <v>4.7759779999999994</v>
          </cell>
          <cell r="AZ212">
            <v>4.465681</v>
          </cell>
          <cell r="BA212">
            <v>0</v>
          </cell>
        </row>
        <row r="236">
          <cell r="B236">
            <v>1.0342335E-3</v>
          </cell>
          <cell r="C236">
            <v>1.142428E-3</v>
          </cell>
          <cell r="D236">
            <v>1.3386485E-3</v>
          </cell>
          <cell r="E236">
            <v>3.1433510000000008E-3</v>
          </cell>
          <cell r="F236">
            <v>3.7759580000000007E-3</v>
          </cell>
          <cell r="G236">
            <v>6.9238960000000006E-3</v>
          </cell>
          <cell r="H236">
            <v>4.6379584999999999E-3</v>
          </cell>
          <cell r="I236">
            <v>1.0041573000000002E-2</v>
          </cell>
          <cell r="J236">
            <v>5.1905954999999998E-3</v>
          </cell>
          <cell r="K236">
            <v>4.5669715000000001E-3</v>
          </cell>
          <cell r="L236">
            <v>3.6569850000000002E-3</v>
          </cell>
          <cell r="M236">
            <v>4.6139435000000003E-3</v>
          </cell>
          <cell r="N236">
            <v>4.5914779999999995E-3</v>
          </cell>
          <cell r="O236">
            <v>6.716765999999999E-3</v>
          </cell>
          <cell r="P236">
            <v>5.7437379999999991E-3</v>
          </cell>
          <cell r="Q236">
            <v>6.1669404999999998E-3</v>
          </cell>
          <cell r="R236">
            <v>5.5941339999999989E-3</v>
          </cell>
          <cell r="S236">
            <v>4.7786935000000003E-3</v>
          </cell>
          <cell r="T236">
            <v>4.8991844999999997E-3</v>
          </cell>
          <cell r="U236">
            <v>2.4649527500000003E-3</v>
          </cell>
          <cell r="V236">
            <v>3.2936574999999999E-3</v>
          </cell>
          <cell r="W236">
            <v>3.3436235000000006E-3</v>
          </cell>
          <cell r="X236">
            <v>2.5887749999999993E-3</v>
          </cell>
          <cell r="Y236">
            <v>3.0262574999999994E-3</v>
          </cell>
          <cell r="Z236">
            <v>3.0898314999999997E-3</v>
          </cell>
          <cell r="AA236">
            <v>0</v>
          </cell>
          <cell r="AB236">
            <v>0.27121600000000001</v>
          </cell>
          <cell r="AC236">
            <v>0.35241499999999998</v>
          </cell>
          <cell r="AD236">
            <v>0.33469099999999996</v>
          </cell>
          <cell r="AE236">
            <v>0.83930000000000005</v>
          </cell>
          <cell r="AF236">
            <v>1.0565340000000001</v>
          </cell>
          <cell r="AG236">
            <v>1.9687979999999998</v>
          </cell>
          <cell r="AH236">
            <v>1.4367779999999999</v>
          </cell>
          <cell r="AI236">
            <v>3.2589159999999997</v>
          </cell>
          <cell r="AJ236">
            <v>2.2563170000000001</v>
          </cell>
          <cell r="AK236">
            <v>1.635122</v>
          </cell>
          <cell r="AL236">
            <v>1.5383899999999999</v>
          </cell>
          <cell r="AM236">
            <v>2.1823740000000003</v>
          </cell>
          <cell r="AN236">
            <v>2.1499700000000002</v>
          </cell>
          <cell r="AO236">
            <v>2.9793799999999999</v>
          </cell>
          <cell r="AP236">
            <v>2.505617</v>
          </cell>
          <cell r="AQ236">
            <v>2.6837519999999997</v>
          </cell>
          <cell r="AR236">
            <v>2.2339530000000001</v>
          </cell>
          <cell r="AS236">
            <v>1.8407389999999999</v>
          </cell>
          <cell r="AT236">
            <v>1.9455239999999998</v>
          </cell>
          <cell r="AU236">
            <v>1.1495789999999999</v>
          </cell>
          <cell r="AV236">
            <v>1.214024</v>
          </cell>
          <cell r="AW236">
            <v>1.394326</v>
          </cell>
          <cell r="AX236">
            <v>1.4282629999999998</v>
          </cell>
          <cell r="AY236">
            <v>1.4591269999999998</v>
          </cell>
          <cell r="AZ236">
            <v>1.481784</v>
          </cell>
          <cell r="BA236">
            <v>0</v>
          </cell>
        </row>
        <row r="246">
          <cell r="B246">
            <v>7.9023341500000011E-2</v>
          </cell>
          <cell r="C246">
            <v>6.1404157000000001E-2</v>
          </cell>
          <cell r="D246">
            <v>6.7016438000000011E-2</v>
          </cell>
          <cell r="E246">
            <v>7.0592644999999996E-2</v>
          </cell>
          <cell r="F246">
            <v>8.0690318499999997E-2</v>
          </cell>
          <cell r="G246">
            <v>7.5553778000000016E-2</v>
          </cell>
          <cell r="H246">
            <v>9.8721922300000001E-2</v>
          </cell>
          <cell r="I246">
            <v>8.4854964500000019E-2</v>
          </cell>
          <cell r="J246">
            <v>6.5002404999999999E-2</v>
          </cell>
          <cell r="K246">
            <v>5.4075298999999993E-2</v>
          </cell>
          <cell r="L246">
            <v>4.8144902500000003E-2</v>
          </cell>
          <cell r="M246">
            <v>3.6678027499999995E-2</v>
          </cell>
          <cell r="N246">
            <v>3.4481895499999991E-2</v>
          </cell>
          <cell r="O246">
            <v>3.2387475499999992E-2</v>
          </cell>
          <cell r="P246">
            <v>3.1188054999999996E-2</v>
          </cell>
          <cell r="Q246">
            <v>3.1799108500000006E-2</v>
          </cell>
          <cell r="R246">
            <v>2.7455994999999987E-2</v>
          </cell>
          <cell r="S246">
            <v>2.3179583259999997E-2</v>
          </cell>
          <cell r="T246">
            <v>2.2539026280000006E-2</v>
          </cell>
          <cell r="U246">
            <v>2.2769435833333334E-2</v>
          </cell>
          <cell r="V246">
            <v>1.7320136E-2</v>
          </cell>
          <cell r="W246">
            <v>2.2904027720000004E-2</v>
          </cell>
          <cell r="X246">
            <v>1.8247722360000003E-2</v>
          </cell>
          <cell r="Y246">
            <v>1.0258862999999995E-2</v>
          </cell>
          <cell r="Z246">
            <v>8.0462985000000001E-3</v>
          </cell>
          <cell r="AA246">
            <v>0</v>
          </cell>
          <cell r="AB246">
            <v>24.459958</v>
          </cell>
          <cell r="AC246">
            <v>18.874368</v>
          </cell>
          <cell r="AD246">
            <v>20.368683000000001</v>
          </cell>
          <cell r="AE246">
            <v>22.712876000000001</v>
          </cell>
          <cell r="AF246">
            <v>28.594675000000002</v>
          </cell>
          <cell r="AG246">
            <v>31.356414000000001</v>
          </cell>
          <cell r="AH246">
            <v>47.079177000000001</v>
          </cell>
          <cell r="AI246">
            <v>42.72525199999999</v>
          </cell>
          <cell r="AJ246">
            <v>36.738293999999996</v>
          </cell>
          <cell r="AK246">
            <v>24.837112999999999</v>
          </cell>
          <cell r="AL246">
            <v>24.140839</v>
          </cell>
          <cell r="AM246">
            <v>22.768617999999996</v>
          </cell>
          <cell r="AN246">
            <v>22.197280999999997</v>
          </cell>
          <cell r="AO246">
            <v>20.172176</v>
          </cell>
          <cell r="AP246">
            <v>21.252095000000001</v>
          </cell>
          <cell r="AQ246">
            <v>22.121476000000001</v>
          </cell>
          <cell r="AR246">
            <v>16.700990999999998</v>
          </cell>
          <cell r="AS246">
            <v>12.969009</v>
          </cell>
          <cell r="AT246">
            <v>12.201008999999999</v>
          </cell>
          <cell r="AU246">
            <v>12.5517</v>
          </cell>
          <cell r="AV246">
            <v>9.7010989999999993</v>
          </cell>
          <cell r="AW246">
            <v>13.757173999999999</v>
          </cell>
          <cell r="AX246">
            <v>12.457773999999999</v>
          </cell>
          <cell r="AY246">
            <v>7.7638629999999997</v>
          </cell>
          <cell r="AZ246">
            <v>6.7131189999999998</v>
          </cell>
          <cell r="BA246">
            <v>0</v>
          </cell>
        </row>
        <row r="247">
          <cell r="B247">
            <v>0.29740689949999999</v>
          </cell>
          <cell r="C247">
            <v>0.33982802649999999</v>
          </cell>
          <cell r="D247">
            <v>0.50194000049999998</v>
          </cell>
          <cell r="E247">
            <v>0.787029855</v>
          </cell>
          <cell r="F247">
            <v>1.16097046398</v>
          </cell>
          <cell r="G247">
            <v>1.445152921</v>
          </cell>
          <cell r="H247">
            <v>1.6951582114999999</v>
          </cell>
          <cell r="I247">
            <v>1.4881167019999997</v>
          </cell>
          <cell r="J247">
            <v>1.0029590878649999</v>
          </cell>
          <cell r="K247">
            <v>0.8607521615</v>
          </cell>
          <cell r="L247">
            <v>0.60166816300000003</v>
          </cell>
          <cell r="M247">
            <v>0.67270610749999993</v>
          </cell>
          <cell r="N247">
            <v>0.84388161849999999</v>
          </cell>
          <cell r="O247">
            <v>0.93552167850000001</v>
          </cell>
          <cell r="P247">
            <v>0.98606766349999986</v>
          </cell>
          <cell r="Q247">
            <v>1.0031249245</v>
          </cell>
          <cell r="R247">
            <v>1.2155442149999995</v>
          </cell>
          <cell r="S247">
            <v>1.1785815245500002</v>
          </cell>
          <cell r="T247">
            <v>1.4713588984933337</v>
          </cell>
          <cell r="U247">
            <v>1.2630852671499997</v>
          </cell>
          <cell r="V247">
            <v>1.4948304974999997</v>
          </cell>
          <cell r="W247">
            <v>1.3311854159799998</v>
          </cell>
          <cell r="X247">
            <v>1.2472502621599997</v>
          </cell>
          <cell r="Y247">
            <v>1.4116387688799994</v>
          </cell>
          <cell r="Z247">
            <v>1.6281466761599996</v>
          </cell>
          <cell r="AA247">
            <v>0</v>
          </cell>
          <cell r="AB247">
            <v>112.041833</v>
          </cell>
          <cell r="AC247">
            <v>117.90523699999999</v>
          </cell>
          <cell r="AD247">
            <v>179.21142800000001</v>
          </cell>
          <cell r="AE247">
            <v>231.517934</v>
          </cell>
          <cell r="AF247">
            <v>474.82953399999997</v>
          </cell>
          <cell r="AG247">
            <v>546.68347499999993</v>
          </cell>
          <cell r="AH247">
            <v>723.14386399999989</v>
          </cell>
          <cell r="AI247">
            <v>621.45677699999987</v>
          </cell>
          <cell r="AJ247">
            <v>476.50320299999998</v>
          </cell>
          <cell r="AK247">
            <v>319.782217</v>
          </cell>
          <cell r="AL247">
            <v>389.605549</v>
          </cell>
          <cell r="AM247">
            <v>359.12975799999998</v>
          </cell>
          <cell r="AN247">
            <v>435.01782900000001</v>
          </cell>
          <cell r="AO247">
            <v>478.42668499999996</v>
          </cell>
          <cell r="AP247">
            <v>528.27632500000004</v>
          </cell>
          <cell r="AQ247">
            <v>507.81445999999994</v>
          </cell>
          <cell r="AR247">
            <v>519.35265000000004</v>
          </cell>
          <cell r="AS247">
            <v>582.30315999999993</v>
          </cell>
          <cell r="AT247">
            <v>613.61344899999995</v>
          </cell>
          <cell r="AU247">
            <v>608.97335799999996</v>
          </cell>
          <cell r="AV247">
            <v>732.38275599999997</v>
          </cell>
          <cell r="AW247">
            <v>995.23457199999984</v>
          </cell>
          <cell r="AX247">
            <v>1193.374718</v>
          </cell>
          <cell r="AY247">
            <v>823.02535199999988</v>
          </cell>
          <cell r="AZ247">
            <v>880.60370999999986</v>
          </cell>
          <cell r="BA247">
            <v>0</v>
          </cell>
        </row>
        <row r="248">
          <cell r="B248">
            <v>1.2294217000000001E-2</v>
          </cell>
          <cell r="C248">
            <v>1.6197999500000001E-2</v>
          </cell>
          <cell r="D248">
            <v>7.5048909999999996E-3</v>
          </cell>
          <cell r="E248">
            <v>1.8764540000000001E-3</v>
          </cell>
          <cell r="F248">
            <v>5.8003919999999997E-3</v>
          </cell>
          <cell r="G248">
            <v>6.4427984999999993E-3</v>
          </cell>
          <cell r="H248">
            <v>4.8131485000000003E-3</v>
          </cell>
          <cell r="I248">
            <v>5.3159215000000001E-3</v>
          </cell>
          <cell r="J248">
            <v>6.9525159999999997E-3</v>
          </cell>
          <cell r="K248">
            <v>1.7801879999999998E-3</v>
          </cell>
          <cell r="L248">
            <v>5.277576E-3</v>
          </cell>
          <cell r="M248">
            <v>5.206287999999999E-3</v>
          </cell>
          <cell r="N248">
            <v>3.9582204999999999E-3</v>
          </cell>
          <cell r="O248">
            <v>5.1998444999999983E-3</v>
          </cell>
          <cell r="P248">
            <v>2.9878534999999993E-3</v>
          </cell>
          <cell r="Q248">
            <v>4.2237224999999998E-3</v>
          </cell>
          <cell r="R248">
            <v>4.6968188399999994E-3</v>
          </cell>
          <cell r="S248">
            <v>5.2949968E-3</v>
          </cell>
          <cell r="T248">
            <v>5.5829851799999997E-3</v>
          </cell>
          <cell r="U248">
            <v>4.1551537499999987E-3</v>
          </cell>
          <cell r="V248">
            <v>4.3731777999999992E-3</v>
          </cell>
          <cell r="W248">
            <v>4.9661532199999992E-3</v>
          </cell>
          <cell r="X248">
            <v>5.9444523600000005E-3</v>
          </cell>
          <cell r="Y248">
            <v>4.9899929999999981E-3</v>
          </cell>
          <cell r="Z248">
            <v>4.9306795E-3</v>
          </cell>
          <cell r="AA248">
            <v>0</v>
          </cell>
          <cell r="AB248">
            <v>2.4898079999999996</v>
          </cell>
          <cell r="AC248">
            <v>2.3163909999999999</v>
          </cell>
          <cell r="AD248">
            <v>1.042427</v>
          </cell>
          <cell r="AE248">
            <v>0.47169700000000003</v>
          </cell>
          <cell r="AF248">
            <v>0.83857499999999996</v>
          </cell>
          <cell r="AG248">
            <v>1.2515269999999998</v>
          </cell>
          <cell r="AH248">
            <v>1.319979</v>
          </cell>
          <cell r="AI248">
            <v>1.5334259999999997</v>
          </cell>
          <cell r="AJ248">
            <v>2.6670569999999998</v>
          </cell>
          <cell r="AK248">
            <v>0.98991999999999991</v>
          </cell>
          <cell r="AL248">
            <v>2.3123659999999999</v>
          </cell>
          <cell r="AM248">
            <v>2.8475139999999994</v>
          </cell>
          <cell r="AN248">
            <v>2.0450209999999998</v>
          </cell>
          <cell r="AO248">
            <v>2.6014369999999998</v>
          </cell>
          <cell r="AP248">
            <v>1.25647</v>
          </cell>
          <cell r="AQ248">
            <v>1.6220159999999999</v>
          </cell>
          <cell r="AR248">
            <v>1.6853309999999999</v>
          </cell>
          <cell r="AS248">
            <v>2.087682</v>
          </cell>
          <cell r="AT248">
            <v>2.0914509999999997</v>
          </cell>
          <cell r="AU248">
            <v>1.84714</v>
          </cell>
          <cell r="AV248">
            <v>2.0148229999999998</v>
          </cell>
          <cell r="AW248">
            <v>2.3050569999999997</v>
          </cell>
          <cell r="AX248">
            <v>3.3491170000000001</v>
          </cell>
          <cell r="AY248">
            <v>3.1100179999999997</v>
          </cell>
          <cell r="AZ248">
            <v>3.0390709999999999</v>
          </cell>
          <cell r="BA248">
            <v>0</v>
          </cell>
        </row>
        <row r="252">
          <cell r="B252">
            <v>9.1661920000000001E-3</v>
          </cell>
          <cell r="C252">
            <v>2.2147620999999999E-2</v>
          </cell>
          <cell r="D252">
            <v>1.3129956499999998E-2</v>
          </cell>
          <cell r="E252">
            <v>5.4243599999999996E-3</v>
          </cell>
          <cell r="F252">
            <v>5.2938104999999992E-3</v>
          </cell>
          <cell r="G252">
            <v>1.6246972999999998E-2</v>
          </cell>
          <cell r="H252">
            <v>2.1035459499999999E-2</v>
          </cell>
          <cell r="I252">
            <v>1.4029478499999998E-2</v>
          </cell>
          <cell r="J252">
            <v>1.31380322E-2</v>
          </cell>
          <cell r="K252">
            <v>8.5130823000000005E-3</v>
          </cell>
          <cell r="L252">
            <v>2.6873634799999997E-3</v>
          </cell>
          <cell r="M252">
            <v>3.4787919999999996E-3</v>
          </cell>
          <cell r="N252">
            <v>5.3934815000000001E-3</v>
          </cell>
          <cell r="O252">
            <v>5.5277499999999992E-4</v>
          </cell>
          <cell r="P252">
            <v>2.5079999999999997E-4</v>
          </cell>
          <cell r="Q252">
            <v>8.4535000000000003E-5</v>
          </cell>
          <cell r="R252">
            <v>4.8369999999999996E-6</v>
          </cell>
          <cell r="S252">
            <v>3.7316E-5</v>
          </cell>
          <cell r="T252">
            <v>5.5742959999999995E-5</v>
          </cell>
          <cell r="U252">
            <v>4.9399999999999995E-5</v>
          </cell>
          <cell r="V252">
            <v>7.0811999999999999E-5</v>
          </cell>
          <cell r="W252">
            <v>5.1225579999999991E-5</v>
          </cell>
          <cell r="X252">
            <v>5.6000000000000004E-7</v>
          </cell>
          <cell r="Y252">
            <v>9.6799499999999987E-5</v>
          </cell>
          <cell r="Z252">
            <v>4.1737499999999998E-5</v>
          </cell>
          <cell r="AA252">
            <v>0</v>
          </cell>
          <cell r="AB252">
            <v>1.8375029999999997</v>
          </cell>
          <cell r="AC252">
            <v>2.969014</v>
          </cell>
          <cell r="AD252">
            <v>1.9051009999999997</v>
          </cell>
          <cell r="AE252">
            <v>0.30413400000000002</v>
          </cell>
          <cell r="AF252">
            <v>0.70893299999999992</v>
          </cell>
          <cell r="AG252">
            <v>1.5954029999999999</v>
          </cell>
          <cell r="AH252">
            <v>3.7915679999999998</v>
          </cell>
          <cell r="AI252">
            <v>4.1126749999999994</v>
          </cell>
          <cell r="AJ252">
            <v>5.0694809999999997</v>
          </cell>
          <cell r="AK252">
            <v>3.4610459999999996</v>
          </cell>
          <cell r="AL252">
            <v>1.4827460000000001</v>
          </cell>
          <cell r="AM252">
            <v>1.7087999999999999</v>
          </cell>
          <cell r="AN252">
            <v>2.2676339999999997</v>
          </cell>
          <cell r="AO252">
            <v>0.31569900000000001</v>
          </cell>
          <cell r="AP252">
            <v>0.15112699999999998</v>
          </cell>
          <cell r="AQ252">
            <v>0.18900600000000001</v>
          </cell>
          <cell r="AR252">
            <v>3.9049999999999996E-3</v>
          </cell>
          <cell r="AS252">
            <v>1.3408999999999999E-2</v>
          </cell>
          <cell r="AT252">
            <v>2.1547999999999998E-2</v>
          </cell>
          <cell r="AU252">
            <v>1.813E-2</v>
          </cell>
          <cell r="AV252">
            <v>1.7173000000000001E-2</v>
          </cell>
          <cell r="AW252">
            <v>2.6530000000000001E-2</v>
          </cell>
          <cell r="AX252">
            <v>4.4419999999999998E-3</v>
          </cell>
          <cell r="AY252">
            <v>3.5184E-2</v>
          </cell>
          <cell r="AZ252">
            <v>4.7319E-2</v>
          </cell>
          <cell r="BA252">
            <v>0</v>
          </cell>
        </row>
        <row r="253">
          <cell r="B253">
            <v>0</v>
          </cell>
          <cell r="C253">
            <v>0</v>
          </cell>
          <cell r="D253">
            <v>7.0028000000000006E-4</v>
          </cell>
          <cell r="E253">
            <v>1.6236150000000001E-2</v>
          </cell>
          <cell r="F253">
            <v>1.8943319500000003E-2</v>
          </cell>
          <cell r="G253">
            <v>4.1229999999999994E-4</v>
          </cell>
          <cell r="H253">
            <v>1.4344999999999998E-3</v>
          </cell>
          <cell r="I253">
            <v>5.2249999999999996E-4</v>
          </cell>
          <cell r="J253">
            <v>0</v>
          </cell>
          <cell r="K253">
            <v>0</v>
          </cell>
          <cell r="L253">
            <v>0</v>
          </cell>
          <cell r="M253">
            <v>1.6339999999999999E-4</v>
          </cell>
          <cell r="N253">
            <v>5.376999999999999E-4</v>
          </cell>
          <cell r="O253">
            <v>7.6189999999999993E-4</v>
          </cell>
          <cell r="P253">
            <v>8.6639999999999992E-4</v>
          </cell>
          <cell r="Q253">
            <v>1.0411999999999997E-3</v>
          </cell>
          <cell r="R253">
            <v>7.2199999999999988E-4</v>
          </cell>
          <cell r="S253">
            <v>5.9639290000000004E-4</v>
          </cell>
          <cell r="T253">
            <v>1.0158863E-3</v>
          </cell>
          <cell r="U253">
            <v>2.6237902222222219E-3</v>
          </cell>
          <cell r="V253">
            <v>5.8937923999999981E-4</v>
          </cell>
          <cell r="W253">
            <v>6.8218892000000003E-4</v>
          </cell>
          <cell r="X253">
            <v>3.3305327999999995E-4</v>
          </cell>
          <cell r="Y253">
            <v>4.9399999999999995E-5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3.0719E-2</v>
          </cell>
          <cell r="AE253">
            <v>0.65206599999999992</v>
          </cell>
          <cell r="AF253">
            <v>0.68191800000000002</v>
          </cell>
          <cell r="AG253">
            <v>0.10921099999999999</v>
          </cell>
          <cell r="AH253">
            <v>0.38236899999999996</v>
          </cell>
          <cell r="AI253">
            <v>8.8302999999999993E-2</v>
          </cell>
          <cell r="AJ253">
            <v>0</v>
          </cell>
          <cell r="AK253">
            <v>0</v>
          </cell>
          <cell r="AL253">
            <v>0</v>
          </cell>
          <cell r="AM253">
            <v>0.11064399999999999</v>
          </cell>
          <cell r="AN253">
            <v>0.27664099999999997</v>
          </cell>
          <cell r="AO253">
            <v>0.40275299999999997</v>
          </cell>
          <cell r="AP253">
            <v>0.49727299999999997</v>
          </cell>
          <cell r="AQ253">
            <v>0.83615699999999993</v>
          </cell>
          <cell r="AR253">
            <v>0.618363</v>
          </cell>
          <cell r="AS253">
            <v>0.49165299999999995</v>
          </cell>
          <cell r="AT253">
            <v>0.58545000000000003</v>
          </cell>
          <cell r="AU253">
            <v>0.622166</v>
          </cell>
          <cell r="AV253">
            <v>0.37654799999999999</v>
          </cell>
          <cell r="AW253">
            <v>0.43841999999999998</v>
          </cell>
          <cell r="AX253">
            <v>0.25438</v>
          </cell>
          <cell r="AY253">
            <v>5.8885E-2</v>
          </cell>
          <cell r="AZ253">
            <v>0</v>
          </cell>
          <cell r="BA253">
            <v>0</v>
          </cell>
        </row>
        <row r="263">
          <cell r="B263">
            <v>0.87099084522000014</v>
          </cell>
          <cell r="C263">
            <v>0.89614618944000002</v>
          </cell>
          <cell r="D263">
            <v>1.0496256487700002</v>
          </cell>
          <cell r="E263">
            <v>1.4493198277199999</v>
          </cell>
          <cell r="F263">
            <v>1.9980666900199997</v>
          </cell>
          <cell r="G263">
            <v>2.3159178028999996</v>
          </cell>
          <cell r="H263">
            <v>2.746634000599999</v>
          </cell>
          <cell r="I263">
            <v>2.7690899262700004</v>
          </cell>
          <cell r="J263">
            <v>1.9850486796649993</v>
          </cell>
          <cell r="K263">
            <v>1.5252654311799996</v>
          </cell>
          <cell r="L263">
            <v>1.2210623449799995</v>
          </cell>
          <cell r="M263">
            <v>1.2511262469999993</v>
          </cell>
          <cell r="N263">
            <v>1.2552430240000001</v>
          </cell>
          <cell r="O263">
            <v>1.3286718978000001</v>
          </cell>
          <cell r="P263">
            <v>1.3721967140800002</v>
          </cell>
          <cell r="Q263">
            <v>1.4016282196399996</v>
          </cell>
          <cell r="R263">
            <v>1.6273382518099997</v>
          </cell>
          <cell r="S263">
            <v>1.5827726607200001</v>
          </cell>
          <cell r="T263">
            <v>1.9367737847375703</v>
          </cell>
          <cell r="U263">
            <v>1.6876633899543649</v>
          </cell>
          <cell r="V263">
            <v>1.9516341843999998</v>
          </cell>
          <cell r="W263">
            <v>1.9010927550999996</v>
          </cell>
          <cell r="X263">
            <v>1.7902399024999995</v>
          </cell>
          <cell r="Y263">
            <v>1.7367473383799992</v>
          </cell>
          <cell r="Z263">
            <v>1.9451323008266661</v>
          </cell>
          <cell r="AA263">
            <v>0</v>
          </cell>
          <cell r="AB263">
            <v>270.31868199999997</v>
          </cell>
          <cell r="AC263">
            <v>257.956929</v>
          </cell>
          <cell r="AD263">
            <v>315.87528899999995</v>
          </cell>
          <cell r="AE263">
            <v>402.78279099999997</v>
          </cell>
          <cell r="AF263">
            <v>722.2634710000001</v>
          </cell>
          <cell r="AG263">
            <v>840.88233899999989</v>
          </cell>
          <cell r="AH263">
            <v>1119.3719920000001</v>
          </cell>
          <cell r="AI263">
            <v>1163.5622169999995</v>
          </cell>
          <cell r="AJ263">
            <v>961.92501400000003</v>
          </cell>
          <cell r="AK263">
            <v>623.40788899999995</v>
          </cell>
          <cell r="AL263">
            <v>730.17705000000012</v>
          </cell>
          <cell r="AM263">
            <v>734.32322599999998</v>
          </cell>
          <cell r="AN263">
            <v>696.71212800000023</v>
          </cell>
          <cell r="AO263">
            <v>723.05011300000001</v>
          </cell>
          <cell r="AP263">
            <v>780.65075999999988</v>
          </cell>
          <cell r="AQ263">
            <v>756.73772499999995</v>
          </cell>
          <cell r="AR263">
            <v>739.10414200000025</v>
          </cell>
          <cell r="AS263">
            <v>802.71289999999988</v>
          </cell>
          <cell r="AT263">
            <v>849.53256500000009</v>
          </cell>
          <cell r="AU263">
            <v>880.70821899999976</v>
          </cell>
          <cell r="AV263">
            <v>986.42836199999977</v>
          </cell>
          <cell r="AW263">
            <v>1284.4487079999997</v>
          </cell>
          <cell r="AX263">
            <v>1532.8605950000001</v>
          </cell>
          <cell r="AY263">
            <v>1042.826509</v>
          </cell>
          <cell r="AZ263">
            <v>1079.9373439999997</v>
          </cell>
          <cell r="BA263">
            <v>0</v>
          </cell>
        </row>
        <row r="264">
          <cell r="B264">
            <v>0.32285107610000002</v>
          </cell>
          <cell r="C264">
            <v>0.29266153229999997</v>
          </cell>
          <cell r="D264">
            <v>0.29250640798999994</v>
          </cell>
          <cell r="E264">
            <v>0.3803998629</v>
          </cell>
          <cell r="F264">
            <v>0.49591637333999994</v>
          </cell>
          <cell r="G264">
            <v>0.54273007189999989</v>
          </cell>
          <cell r="H264">
            <v>0.72823559780000013</v>
          </cell>
          <cell r="I264">
            <v>0.93205582249999996</v>
          </cell>
          <cell r="J264">
            <v>0.64535545300000008</v>
          </cell>
          <cell r="K264">
            <v>0.40235398404</v>
          </cell>
          <cell r="L264">
            <v>0.39728852047999985</v>
          </cell>
          <cell r="M264">
            <v>0.3826495855</v>
          </cell>
          <cell r="N264">
            <v>0.22128032049999996</v>
          </cell>
          <cell r="O264">
            <v>0.18416444819999994</v>
          </cell>
          <cell r="P264">
            <v>0.19773887849999999</v>
          </cell>
          <cell r="Q264">
            <v>0.20583109349999998</v>
          </cell>
          <cell r="R264">
            <v>0.19484296849999996</v>
          </cell>
          <cell r="S264">
            <v>0.20499025414999997</v>
          </cell>
          <cell r="T264">
            <v>0.26353428660999995</v>
          </cell>
          <cell r="U264">
            <v>0.25856093835714283</v>
          </cell>
          <cell r="V264">
            <v>0.28345430717999998</v>
          </cell>
          <cell r="W264">
            <v>0.36788309011999992</v>
          </cell>
          <cell r="X264">
            <v>0.3669428684599999</v>
          </cell>
          <cell r="Y264">
            <v>0.20279686649999995</v>
          </cell>
          <cell r="Z264">
            <v>0.20453121499999999</v>
          </cell>
          <cell r="AA264">
            <v>0</v>
          </cell>
          <cell r="AB264">
            <v>81.903635000000008</v>
          </cell>
          <cell r="AC264">
            <v>73.951257999999996</v>
          </cell>
          <cell r="AD264">
            <v>71.565721999999994</v>
          </cell>
          <cell r="AE264">
            <v>97.584043999999977</v>
          </cell>
          <cell r="AF264">
            <v>145.98077900000001</v>
          </cell>
          <cell r="AG264">
            <v>178.27778899999998</v>
          </cell>
          <cell r="AH264">
            <v>269.740948</v>
          </cell>
          <cell r="AI264">
            <v>393.15625499999999</v>
          </cell>
          <cell r="AJ264">
            <v>326.25028000000003</v>
          </cell>
          <cell r="AK264">
            <v>190.22901999999999</v>
          </cell>
          <cell r="AL264">
            <v>216.88833099999997</v>
          </cell>
          <cell r="AM264">
            <v>250.86910999999995</v>
          </cell>
          <cell r="AN264">
            <v>149.59249599999998</v>
          </cell>
          <cell r="AO264">
            <v>116.507034</v>
          </cell>
          <cell r="AP264">
            <v>137.00827000000001</v>
          </cell>
          <cell r="AQ264">
            <v>134.99794000000003</v>
          </cell>
          <cell r="AR264">
            <v>110.06898999999997</v>
          </cell>
          <cell r="AS264">
            <v>115.38681200000002</v>
          </cell>
          <cell r="AT264">
            <v>137.78063700000001</v>
          </cell>
          <cell r="AU264">
            <v>169.69154799999993</v>
          </cell>
          <cell r="AV264">
            <v>159.50656499999999</v>
          </cell>
          <cell r="AW264">
            <v>177.144058</v>
          </cell>
          <cell r="AX264">
            <v>222.43345199999999</v>
          </cell>
          <cell r="AY264">
            <v>140.32512499999999</v>
          </cell>
          <cell r="AZ264">
            <v>130.12291800000003</v>
          </cell>
          <cell r="BA264">
            <v>0</v>
          </cell>
        </row>
        <row r="265">
          <cell r="B265">
            <v>1.9497510000000002E-3</v>
          </cell>
          <cell r="C265">
            <v>1.9796240000000001E-3</v>
          </cell>
          <cell r="D265">
            <v>3.1835440000000004E-3</v>
          </cell>
          <cell r="E265">
            <v>3.2130080000000003E-3</v>
          </cell>
          <cell r="F265">
            <v>5.5558654999999998E-3</v>
          </cell>
          <cell r="G265">
            <v>7.0016460000000003E-3</v>
          </cell>
          <cell r="H265">
            <v>1.15142565E-2</v>
          </cell>
          <cell r="I265">
            <v>1.43133805E-2</v>
          </cell>
          <cell r="J265">
            <v>2.0864203999999997E-2</v>
          </cell>
          <cell r="K265">
            <v>3.6984985239999997E-2</v>
          </cell>
          <cell r="L265">
            <v>1.6564150999999999E-2</v>
          </cell>
          <cell r="M265">
            <v>1.5174760999999997E-2</v>
          </cell>
          <cell r="N265">
            <v>1.0243133499999999E-2</v>
          </cell>
          <cell r="O265">
            <v>1.4946931499999998E-2</v>
          </cell>
          <cell r="P265">
            <v>1.13885545E-2</v>
          </cell>
          <cell r="Q265">
            <v>1.2389585999999999E-2</v>
          </cell>
          <cell r="R265">
            <v>1.0725311499999999E-2</v>
          </cell>
          <cell r="S265">
            <v>1.1357293369999999E-2</v>
          </cell>
          <cell r="T265">
            <v>8.4475112999999984E-3</v>
          </cell>
          <cell r="U265">
            <v>9.867250850000002E-3</v>
          </cell>
          <cell r="V265">
            <v>7.662274319999998E-3</v>
          </cell>
          <cell r="W265">
            <v>1.0562754999999997E-2</v>
          </cell>
          <cell r="X265">
            <v>8.3115162199999988E-3</v>
          </cell>
          <cell r="Y265">
            <v>3.9174245000000007E-3</v>
          </cell>
          <cell r="Z265">
            <v>2.913424999999999E-3</v>
          </cell>
          <cell r="AA265">
            <v>0</v>
          </cell>
          <cell r="AB265">
            <v>0.70643</v>
          </cell>
          <cell r="AC265">
            <v>0.61094399999999993</v>
          </cell>
          <cell r="AD265">
            <v>0.87316300000000002</v>
          </cell>
          <cell r="AE265">
            <v>1.255674</v>
          </cell>
          <cell r="AF265">
            <v>1.6936559999999998</v>
          </cell>
          <cell r="AG265">
            <v>2.895877</v>
          </cell>
          <cell r="AH265">
            <v>5.2298029999999995</v>
          </cell>
          <cell r="AI265">
            <v>7.4203130000000002</v>
          </cell>
          <cell r="AJ265">
            <v>10.382259000000001</v>
          </cell>
          <cell r="AK265">
            <v>10.680899999999999</v>
          </cell>
          <cell r="AL265">
            <v>12.33315</v>
          </cell>
          <cell r="AM265">
            <v>13.026975</v>
          </cell>
          <cell r="AN265">
            <v>9.427346</v>
          </cell>
          <cell r="AO265">
            <v>13.907774</v>
          </cell>
          <cell r="AP265">
            <v>9.4173729999999995</v>
          </cell>
          <cell r="AQ265">
            <v>9.421326999999998</v>
          </cell>
          <cell r="AR265">
            <v>7.4689520000000007</v>
          </cell>
          <cell r="AS265">
            <v>8.0093559999999986</v>
          </cell>
          <cell r="AT265">
            <v>4.8723609999999997</v>
          </cell>
          <cell r="AU265">
            <v>7.2757149999999999</v>
          </cell>
          <cell r="AV265">
            <v>5.6268589999999996</v>
          </cell>
          <cell r="AW265">
            <v>6.4816400000000005</v>
          </cell>
          <cell r="AX265">
            <v>6.2178610000000001</v>
          </cell>
          <cell r="AY265">
            <v>3.9306179999999999</v>
          </cell>
          <cell r="AZ265">
            <v>2.6331289999999998</v>
          </cell>
          <cell r="BA265">
            <v>0</v>
          </cell>
        </row>
        <row r="266">
          <cell r="B266">
            <v>7.7363309999999999E-3</v>
          </cell>
          <cell r="C266">
            <v>1.2981637000000001E-2</v>
          </cell>
          <cell r="D266">
            <v>1.0442739500000003E-2</v>
          </cell>
          <cell r="E266">
            <v>1.8017797499999998E-2</v>
          </cell>
          <cell r="F266">
            <v>2.2087030500000004E-2</v>
          </cell>
          <cell r="G266">
            <v>2.2914381000000004E-2</v>
          </cell>
          <cell r="H266">
            <v>2.7403699000000011E-2</v>
          </cell>
          <cell r="I266">
            <v>4.2318445400000002E-2</v>
          </cell>
          <cell r="J266">
            <v>5.2043134099999999E-2</v>
          </cell>
          <cell r="K266">
            <v>3.7704948700000004E-2</v>
          </cell>
          <cell r="L266">
            <v>1.8281808260000001E-2</v>
          </cell>
          <cell r="M266">
            <v>1.3657354999999998E-2</v>
          </cell>
          <cell r="N266">
            <v>1.7246127999999999E-2</v>
          </cell>
          <cell r="O266">
            <v>1.1959658999999997E-2</v>
          </cell>
          <cell r="P266">
            <v>1.34313045E-2</v>
          </cell>
          <cell r="Q266">
            <v>1.2266847000000001E-2</v>
          </cell>
          <cell r="R266">
            <v>9.2902949999999988E-3</v>
          </cell>
          <cell r="S266">
            <v>1.4131876200000002E-2</v>
          </cell>
          <cell r="T266">
            <v>1.5025330359999998E-2</v>
          </cell>
          <cell r="U266">
            <v>1.7128835750000002E-2</v>
          </cell>
          <cell r="V266">
            <v>1.3558536499999999E-2</v>
          </cell>
          <cell r="W266">
            <v>1.6509543119999998E-2</v>
          </cell>
          <cell r="X266">
            <v>1.8303858579999999E-2</v>
          </cell>
          <cell r="Y266">
            <v>8.5116159999999996E-3</v>
          </cell>
          <cell r="Z266">
            <v>1.0407071333333334E-2</v>
          </cell>
          <cell r="AA266">
            <v>0</v>
          </cell>
          <cell r="AB266">
            <v>1.169449</v>
          </cell>
          <cell r="AC266">
            <v>1.4695869999999998</v>
          </cell>
          <cell r="AD266">
            <v>1.361019</v>
          </cell>
          <cell r="AE266">
            <v>2.6369239999999996</v>
          </cell>
          <cell r="AF266">
            <v>4.2820749999999999</v>
          </cell>
          <cell r="AG266">
            <v>6.3264809999999994</v>
          </cell>
          <cell r="AH266">
            <v>8.4555589999999992</v>
          </cell>
          <cell r="AI266">
            <v>17.530465999999997</v>
          </cell>
          <cell r="AJ266">
            <v>22.122580999999997</v>
          </cell>
          <cell r="AK266">
            <v>14.899992999999998</v>
          </cell>
          <cell r="AL266">
            <v>10.067821</v>
          </cell>
          <cell r="AM266">
            <v>8.4648389999999996</v>
          </cell>
          <cell r="AN266">
            <v>10.717822999999999</v>
          </cell>
          <cell r="AO266">
            <v>7.7632110000000001</v>
          </cell>
          <cell r="AP266">
            <v>8.7680879999999988</v>
          </cell>
          <cell r="AQ266">
            <v>7.353135</v>
          </cell>
          <cell r="AR266">
            <v>4.884676999999999</v>
          </cell>
          <cell r="AS266">
            <v>7.8352049999999993</v>
          </cell>
          <cell r="AT266">
            <v>7.7341730000000002</v>
          </cell>
          <cell r="AU266">
            <v>10.290185000000001</v>
          </cell>
          <cell r="AV266">
            <v>7.5705650000000002</v>
          </cell>
          <cell r="AW266">
            <v>7.8466749999999994</v>
          </cell>
          <cell r="AX266">
            <v>11.363598</v>
          </cell>
          <cell r="AY266">
            <v>5.2836309999999997</v>
          </cell>
          <cell r="AZ266">
            <v>6.2705209999999996</v>
          </cell>
          <cell r="BA266">
            <v>0</v>
          </cell>
        </row>
        <row r="267">
          <cell r="B267">
            <v>8.9761615500000003E-2</v>
          </cell>
          <cell r="C267">
            <v>8.8420925499999997E-2</v>
          </cell>
          <cell r="D267">
            <v>8.7141723000000018E-2</v>
          </cell>
          <cell r="E267">
            <v>9.483546050000001E-2</v>
          </cell>
          <cell r="F267">
            <v>0.101998846</v>
          </cell>
          <cell r="G267">
            <v>6.1285768500000004E-2</v>
          </cell>
          <cell r="H267">
            <v>4.655590049999999E-2</v>
          </cell>
          <cell r="I267">
            <v>5.5891060999999999E-2</v>
          </cell>
          <cell r="J267">
            <v>4.4352793000000008E-2</v>
          </cell>
          <cell r="K267">
            <v>3.3606479500000001E-2</v>
          </cell>
          <cell r="L267">
            <v>3.1721002000000005E-2</v>
          </cell>
          <cell r="M267">
            <v>2.9065077999999998E-2</v>
          </cell>
          <cell r="N267">
            <v>1.6737986499999993E-2</v>
          </cell>
          <cell r="O267">
            <v>3.4243066499999995E-2</v>
          </cell>
          <cell r="P267">
            <v>3.2715559999999998E-2</v>
          </cell>
          <cell r="Q267">
            <v>2.339256E-2</v>
          </cell>
          <cell r="R267">
            <v>3.5547986499999989E-2</v>
          </cell>
          <cell r="S267">
            <v>2.455006279E-2</v>
          </cell>
          <cell r="T267">
            <v>2.7760274475555551E-2</v>
          </cell>
          <cell r="U267">
            <v>3.2862263922222225E-2</v>
          </cell>
          <cell r="V267">
            <v>3.2228326780000004E-2</v>
          </cell>
          <cell r="W267">
            <v>3.3906429759999995E-2</v>
          </cell>
          <cell r="X267">
            <v>3.1853088680000002E-2</v>
          </cell>
          <cell r="Y267">
            <v>1.80953895E-2</v>
          </cell>
          <cell r="Z267">
            <v>1.5010804999999997E-2</v>
          </cell>
          <cell r="AA267">
            <v>0</v>
          </cell>
          <cell r="AB267">
            <v>27.338395999999999</v>
          </cell>
          <cell r="AC267">
            <v>23.615386999999995</v>
          </cell>
          <cell r="AD267">
            <v>20.825697999999999</v>
          </cell>
          <cell r="AE267">
            <v>20.557494000000002</v>
          </cell>
          <cell r="AF267">
            <v>23.481280999999999</v>
          </cell>
          <cell r="AG267">
            <v>22.851487999999996</v>
          </cell>
          <cell r="AH267">
            <v>18.874499000000004</v>
          </cell>
          <cell r="AI267">
            <v>23.595491000000003</v>
          </cell>
          <cell r="AJ267">
            <v>22.617200999999998</v>
          </cell>
          <cell r="AK267">
            <v>16.325647</v>
          </cell>
          <cell r="AL267">
            <v>19.386679999999998</v>
          </cell>
          <cell r="AM267">
            <v>22.379636999999999</v>
          </cell>
          <cell r="AN267">
            <v>8.9699539999999978</v>
          </cell>
          <cell r="AO267">
            <v>23.565293</v>
          </cell>
          <cell r="AP267">
            <v>21.871586999999998</v>
          </cell>
          <cell r="AQ267">
            <v>16.424349999999997</v>
          </cell>
          <cell r="AR267">
            <v>18.450299999999999</v>
          </cell>
          <cell r="AS267">
            <v>15.204477999999996</v>
          </cell>
          <cell r="AT267">
            <v>14.488458000000001</v>
          </cell>
          <cell r="AU267">
            <v>19.416405999999998</v>
          </cell>
          <cell r="AV267">
            <v>19.286662999999997</v>
          </cell>
          <cell r="AW267">
            <v>14.169617000000001</v>
          </cell>
          <cell r="AX267">
            <v>18.442229000000001</v>
          </cell>
          <cell r="AY267">
            <v>12.493530999999999</v>
          </cell>
          <cell r="AZ267">
            <v>8.0208309999999994</v>
          </cell>
          <cell r="BA267">
            <v>0</v>
          </cell>
        </row>
        <row r="268">
          <cell r="B268">
            <v>0.328182476</v>
          </cell>
          <cell r="C268">
            <v>0.3641473429</v>
          </cell>
          <cell r="D268">
            <v>0.54676720199999995</v>
          </cell>
          <cell r="E268">
            <v>0.84613957750000002</v>
          </cell>
          <cell r="F268">
            <v>1.2480470746800001</v>
          </cell>
          <cell r="G268">
            <v>1.5378294715</v>
          </cell>
          <cell r="H268">
            <v>1.7824884399999998</v>
          </cell>
          <cell r="I268">
            <v>1.5713359394999997</v>
          </cell>
          <cell r="J268">
            <v>1.0857925643649999</v>
          </cell>
          <cell r="K268">
            <v>0.92447601599999996</v>
          </cell>
          <cell r="L268">
            <v>0.6717793219</v>
          </cell>
          <cell r="M268">
            <v>0.72177279099999991</v>
          </cell>
          <cell r="N268">
            <v>0.90039772799999995</v>
          </cell>
          <cell r="O268">
            <v>0.99081869050000004</v>
          </cell>
          <cell r="P268">
            <v>1.0301823084999999</v>
          </cell>
          <cell r="Q268">
            <v>1.0525371430000001</v>
          </cell>
          <cell r="R268">
            <v>1.2752228474999996</v>
          </cell>
          <cell r="S268">
            <v>1.2280155631000003</v>
          </cell>
          <cell r="T268">
            <v>1.5082776800200004</v>
          </cell>
          <cell r="U268">
            <v>1.2987744943166664</v>
          </cell>
          <cell r="V268">
            <v>1.5333461699999997</v>
          </cell>
          <cell r="W268">
            <v>1.3862270028599999</v>
          </cell>
          <cell r="X268">
            <v>1.2821189558799997</v>
          </cell>
          <cell r="Y268">
            <v>1.4365863433799995</v>
          </cell>
          <cell r="Z268">
            <v>1.6494071121599996</v>
          </cell>
          <cell r="AA268">
            <v>0</v>
          </cell>
          <cell r="AB268">
            <v>126.17438</v>
          </cell>
          <cell r="AC268">
            <v>126.48843799999999</v>
          </cell>
          <cell r="AD268">
            <v>195.34634700000001</v>
          </cell>
          <cell r="AE268">
            <v>252.76434399999999</v>
          </cell>
          <cell r="AF268">
            <v>510.35623299999997</v>
          </cell>
          <cell r="AG268">
            <v>586.01791999999989</v>
          </cell>
          <cell r="AH268">
            <v>762.5791549999999</v>
          </cell>
          <cell r="AI268">
            <v>655.55671999999981</v>
          </cell>
          <cell r="AJ268">
            <v>513.10961599999996</v>
          </cell>
          <cell r="AK268">
            <v>346.75530100000003</v>
          </cell>
          <cell r="AL268">
            <v>423.64583099999999</v>
          </cell>
          <cell r="AM268">
            <v>385.60601799999995</v>
          </cell>
          <cell r="AN268">
            <v>465.60107099999999</v>
          </cell>
          <cell r="AO268">
            <v>508.79588999999999</v>
          </cell>
          <cell r="AP268">
            <v>553.54370100000006</v>
          </cell>
          <cell r="AQ268">
            <v>534.96804799999995</v>
          </cell>
          <cell r="AR268">
            <v>545.770442</v>
          </cell>
          <cell r="AS268">
            <v>608.48805499999992</v>
          </cell>
          <cell r="AT268">
            <v>634.05288299999995</v>
          </cell>
          <cell r="AU268">
            <v>632.35188899999991</v>
          </cell>
          <cell r="AV268">
            <v>756.87785599999995</v>
          </cell>
          <cell r="AW268">
            <v>1034.7342269999999</v>
          </cell>
          <cell r="AX268">
            <v>1222.94001</v>
          </cell>
          <cell r="AY268">
            <v>840.62128499999983</v>
          </cell>
          <cell r="AZ268">
            <v>896.12510799999984</v>
          </cell>
          <cell r="BA268">
            <v>0</v>
          </cell>
        </row>
        <row r="269">
          <cell r="B269">
            <v>4.15651779E-2</v>
          </cell>
          <cell r="C269">
            <v>5.5374662239999997E-2</v>
          </cell>
          <cell r="D269">
            <v>2.8411046799999999E-2</v>
          </cell>
          <cell r="E269">
            <v>2.7251650319999998E-2</v>
          </cell>
          <cell r="F269">
            <v>3.5361488999999996E-2</v>
          </cell>
          <cell r="G269">
            <v>4.84998975E-2</v>
          </cell>
          <cell r="H269">
            <v>5.7789946800000006E-2</v>
          </cell>
          <cell r="I269">
            <v>5.2266995999999996E-2</v>
          </cell>
          <cell r="J269">
            <v>6.1305068200000007E-2</v>
          </cell>
          <cell r="K269">
            <v>3.6241544300000005E-2</v>
          </cell>
          <cell r="L269">
            <v>3.2472035180000004E-2</v>
          </cell>
          <cell r="M269">
            <v>3.5493418499999999E-2</v>
          </cell>
          <cell r="N269">
            <v>3.7096121499999996E-2</v>
          </cell>
          <cell r="O269">
            <v>3.2588809499999996E-2</v>
          </cell>
          <cell r="P269">
            <v>3.3102291780000001E-2</v>
          </cell>
          <cell r="Q269">
            <v>3.2163027819999995E-2</v>
          </cell>
          <cell r="R269">
            <v>3.7996661000000001E-2</v>
          </cell>
          <cell r="S269">
            <v>4.5871687300000005E-2</v>
          </cell>
          <cell r="T269">
            <v>4.8390983672014651E-2</v>
          </cell>
          <cell r="U269">
            <v>3.6134884524999994E-2</v>
          </cell>
          <cell r="V269">
            <v>3.6231443959999998E-2</v>
          </cell>
          <cell r="W269">
            <v>4.0229774619999999E-2</v>
          </cell>
          <cell r="X269">
            <v>3.3644346119999995E-2</v>
          </cell>
          <cell r="Y269">
            <v>2.7914612499999998E-2</v>
          </cell>
          <cell r="Z269">
            <v>2.911768033333333E-2</v>
          </cell>
          <cell r="AA269">
            <v>0</v>
          </cell>
          <cell r="AB269">
            <v>11.648887999999998</v>
          </cell>
          <cell r="AC269">
            <v>10.392994</v>
          </cell>
          <cell r="AD269">
            <v>5.5330010000000005</v>
          </cell>
          <cell r="AE269">
            <v>6.2672669999999986</v>
          </cell>
          <cell r="AF269">
            <v>9.927562</v>
          </cell>
          <cell r="AG269">
            <v>13.531313999999997</v>
          </cell>
          <cell r="AH269">
            <v>19.074297999999999</v>
          </cell>
          <cell r="AI269">
            <v>22.399601000000001</v>
          </cell>
          <cell r="AJ269">
            <v>30.890598999999998</v>
          </cell>
          <cell r="AK269">
            <v>20.212999999999997</v>
          </cell>
          <cell r="AL269">
            <v>19.53351</v>
          </cell>
          <cell r="AM269">
            <v>23.491499999999995</v>
          </cell>
          <cell r="AN269">
            <v>23.205470999999999</v>
          </cell>
          <cell r="AO269">
            <v>19.646484000000001</v>
          </cell>
          <cell r="AP269">
            <v>20.007300999999998</v>
          </cell>
          <cell r="AQ269">
            <v>18.212171999999995</v>
          </cell>
          <cell r="AR269">
            <v>18.870393000000004</v>
          </cell>
          <cell r="AS269">
            <v>22.079991999999997</v>
          </cell>
          <cell r="AT269">
            <v>22.342008999999997</v>
          </cell>
          <cell r="AU269">
            <v>19.728329999999996</v>
          </cell>
          <cell r="AV269">
            <v>15.074322</v>
          </cell>
          <cell r="AW269">
            <v>20.766489999999997</v>
          </cell>
          <cell r="AX269">
            <v>20.825084</v>
          </cell>
          <cell r="AY269">
            <v>16.831557</v>
          </cell>
          <cell r="AZ269">
            <v>16.780892000000001</v>
          </cell>
          <cell r="BA269">
            <v>0</v>
          </cell>
        </row>
        <row r="272">
          <cell r="B272">
            <v>7.6995712219999998E-2</v>
          </cell>
          <cell r="C272">
            <v>7.9078536500000005E-2</v>
          </cell>
          <cell r="D272">
            <v>7.8654227480000005E-2</v>
          </cell>
          <cell r="E272">
            <v>7.4957148000000015E-2</v>
          </cell>
          <cell r="F272">
            <v>8.2090366999999984E-2</v>
          </cell>
          <cell r="G272">
            <v>8.8238942000000015E-2</v>
          </cell>
          <cell r="H272">
            <v>8.1135186499999984E-2</v>
          </cell>
          <cell r="I272">
            <v>8.0195428369999988E-2</v>
          </cell>
          <cell r="J272">
            <v>5.2453173000000006E-2</v>
          </cell>
          <cell r="K272">
            <v>4.56330769E-2</v>
          </cell>
          <cell r="L272">
            <v>3.8514325000000002E-2</v>
          </cell>
          <cell r="M272">
            <v>3.92313985E-2</v>
          </cell>
          <cell r="N272">
            <v>3.1542366500000002E-2</v>
          </cell>
          <cell r="O272">
            <v>3.6790335779999996E-2</v>
          </cell>
          <cell r="P272">
            <v>2.9356663499999998E-2</v>
          </cell>
          <cell r="Q272">
            <v>3.7848853820000007E-2</v>
          </cell>
          <cell r="R272">
            <v>4.1440638809999999E-2</v>
          </cell>
          <cell r="S272">
            <v>3.4114982219999999E-2</v>
          </cell>
          <cell r="T272">
            <v>5.1665351639999989E-2</v>
          </cell>
          <cell r="U272">
            <v>2.4291242000000001E-2</v>
          </cell>
          <cell r="V272">
            <v>3.4622604000000001E-2</v>
          </cell>
          <cell r="W272">
            <v>3.2845809080000003E-2</v>
          </cell>
          <cell r="X272">
            <v>3.3527619300000006E-2</v>
          </cell>
          <cell r="Y272">
            <v>2.7575243499999996E-2</v>
          </cell>
          <cell r="Z272">
            <v>2.3895532999999997E-2</v>
          </cell>
          <cell r="AA272">
            <v>0</v>
          </cell>
          <cell r="AB272">
            <v>20.604748999999995</v>
          </cell>
          <cell r="AC272">
            <v>21.038985999999998</v>
          </cell>
          <cell r="AD272">
            <v>19.684319999999996</v>
          </cell>
          <cell r="AE272">
            <v>20.179973</v>
          </cell>
          <cell r="AF272">
            <v>23.713284999999999</v>
          </cell>
          <cell r="AG272">
            <v>28.151149</v>
          </cell>
          <cell r="AH272">
            <v>31.306490999999998</v>
          </cell>
          <cell r="AI272">
            <v>36.369441000000002</v>
          </cell>
          <cell r="AJ272">
            <v>28.483998999999997</v>
          </cell>
          <cell r="AK272">
            <v>20.701031999999998</v>
          </cell>
          <cell r="AL272">
            <v>20.800349000000001</v>
          </cell>
          <cell r="AM272">
            <v>22.013485999999997</v>
          </cell>
          <cell r="AN272">
            <v>17.960857000000001</v>
          </cell>
          <cell r="AO272">
            <v>21.203122999999998</v>
          </cell>
          <cell r="AP272">
            <v>15.834607999999999</v>
          </cell>
          <cell r="AQ272">
            <v>21.488472999999999</v>
          </cell>
          <cell r="AR272">
            <v>23.253276999999997</v>
          </cell>
          <cell r="AS272">
            <v>16.041412999999999</v>
          </cell>
          <cell r="AT272">
            <v>22.525966</v>
          </cell>
          <cell r="AU272">
            <v>14.756773999999998</v>
          </cell>
          <cell r="AV272">
            <v>15.786035999999998</v>
          </cell>
          <cell r="AW272">
            <v>16.134758999999999</v>
          </cell>
          <cell r="AX272">
            <v>19.899675999999999</v>
          </cell>
          <cell r="AY272">
            <v>15.977044999999999</v>
          </cell>
          <cell r="AZ272">
            <v>13.705162999999999</v>
          </cell>
          <cell r="BA272">
            <v>0</v>
          </cell>
        </row>
      </sheetData>
      <sheetData sheetId="61"/>
      <sheetData sheetId="62">
        <row r="39">
          <cell r="B39">
            <v>0</v>
          </cell>
          <cell r="C39">
            <v>6.2699999999999995E-4</v>
          </cell>
          <cell r="D39">
            <v>1.0544999999999999E-3</v>
          </cell>
          <cell r="E39">
            <v>5.5479999999999993E-4</v>
          </cell>
          <cell r="F39">
            <v>3.1349999999999998E-4</v>
          </cell>
          <cell r="G39">
            <v>4.4117999999999996E-3</v>
          </cell>
          <cell r="H39">
            <v>1.2475305000000001E-2</v>
          </cell>
          <cell r="I39">
            <v>1.3476699999999999E-2</v>
          </cell>
          <cell r="J39">
            <v>2.0263499999999997E-2</v>
          </cell>
          <cell r="K39">
            <v>1.6452099999999997E-2</v>
          </cell>
          <cell r="L39">
            <v>2.2228099999999997E-2</v>
          </cell>
          <cell r="M39">
            <v>1.4527627999999996E-2</v>
          </cell>
          <cell r="N39">
            <v>2.3510295999999997E-2</v>
          </cell>
          <cell r="O39">
            <v>2.1962099999999998E-2</v>
          </cell>
          <cell r="P39">
            <v>1.8562999999999996E-2</v>
          </cell>
          <cell r="Q39">
            <v>2.0417400000000002E-2</v>
          </cell>
          <cell r="R39">
            <v>2.0229299999999999E-2</v>
          </cell>
          <cell r="S39">
            <v>1.2856608399999999E-2</v>
          </cell>
          <cell r="T39">
            <v>8.9242999999999979E-3</v>
          </cell>
          <cell r="U39">
            <v>7.5867E-3</v>
          </cell>
          <cell r="V39">
            <v>4.6511999999999994E-3</v>
          </cell>
          <cell r="W39">
            <v>8.8300961000000004E-3</v>
          </cell>
          <cell r="X39">
            <v>4.8474829199999991E-3</v>
          </cell>
          <cell r="Y39">
            <v>9.1237999999999996E-3</v>
          </cell>
          <cell r="AB39">
            <v>0</v>
          </cell>
          <cell r="AC39">
            <v>0.11884099999999999</v>
          </cell>
          <cell r="AD39">
            <v>0.16875299999999999</v>
          </cell>
          <cell r="AE39">
            <v>9.5306000000000002E-2</v>
          </cell>
          <cell r="AF39">
            <v>0.11009899999999999</v>
          </cell>
          <cell r="AG39">
            <v>1.6138459999999999</v>
          </cell>
          <cell r="AH39">
            <v>4.1600539999999997</v>
          </cell>
          <cell r="AI39">
            <v>3.0755049999999997</v>
          </cell>
          <cell r="AJ39">
            <v>5.2203970000000002</v>
          </cell>
          <cell r="AK39">
            <v>4.2897939999999997</v>
          </cell>
          <cell r="AL39">
            <v>7.3963829999999993</v>
          </cell>
          <cell r="AM39">
            <v>4.4244329999999996</v>
          </cell>
          <cell r="AN39">
            <v>8.3884629999999998</v>
          </cell>
          <cell r="AO39">
            <v>8.8113340000000004</v>
          </cell>
          <cell r="AP39">
            <v>8.0294069999999991</v>
          </cell>
          <cell r="AQ39">
            <v>8.3687649999999998</v>
          </cell>
          <cell r="AR39">
            <v>6.7270829999999995</v>
          </cell>
          <cell r="AS39">
            <v>6.0516769999999998</v>
          </cell>
          <cell r="AT39">
            <v>3.7456869999999998</v>
          </cell>
          <cell r="AU39">
            <v>3.2103759999999997</v>
          </cell>
          <cell r="AV39">
            <v>2.0085929999999999</v>
          </cell>
          <cell r="AW39">
            <v>6.8550109999999993</v>
          </cell>
          <cell r="AX39">
            <v>5.0648249999999999</v>
          </cell>
          <cell r="AY39">
            <v>4.3185399999999996</v>
          </cell>
        </row>
        <row r="147">
          <cell r="B147">
            <v>0</v>
          </cell>
          <cell r="C147">
            <v>0</v>
          </cell>
          <cell r="D147">
            <v>1.6529999999999998E-4</v>
          </cell>
          <cell r="E147">
            <v>0</v>
          </cell>
          <cell r="F147">
            <v>2.1621999999999998E-6</v>
          </cell>
          <cell r="G147">
            <v>0</v>
          </cell>
          <cell r="H147">
            <v>6.8399999999999996E-5</v>
          </cell>
          <cell r="I147">
            <v>0</v>
          </cell>
          <cell r="J147">
            <v>8.3599999999999986E-5</v>
          </cell>
          <cell r="K147">
            <v>0</v>
          </cell>
          <cell r="L147">
            <v>2.4748639999999997E-4</v>
          </cell>
          <cell r="M147">
            <v>0</v>
          </cell>
          <cell r="N147">
            <v>5.4529999999999997E-4</v>
          </cell>
          <cell r="O147">
            <v>0</v>
          </cell>
          <cell r="P147">
            <v>0</v>
          </cell>
          <cell r="Q147">
            <v>0</v>
          </cell>
          <cell r="R147">
            <v>2.5460000000000001E-4</v>
          </cell>
          <cell r="S147">
            <v>3.7999999999999995E-5</v>
          </cell>
          <cell r="T147">
            <v>2.0139999999999996E-4</v>
          </cell>
          <cell r="U147">
            <v>1.1019999999999998E-4</v>
          </cell>
          <cell r="V147">
            <v>0</v>
          </cell>
          <cell r="W147">
            <v>5.1337999999999989E-5</v>
          </cell>
          <cell r="X147">
            <v>0</v>
          </cell>
          <cell r="Y147">
            <v>0</v>
          </cell>
          <cell r="AB147">
            <v>0</v>
          </cell>
          <cell r="AC147">
            <v>0</v>
          </cell>
          <cell r="AD147">
            <v>1.3030999999999999E-2</v>
          </cell>
          <cell r="AE147">
            <v>0</v>
          </cell>
          <cell r="AF147">
            <v>8.6699999999999989E-3</v>
          </cell>
          <cell r="AG147">
            <v>0</v>
          </cell>
          <cell r="AH147">
            <v>2.3400000000000001E-2</v>
          </cell>
          <cell r="AI147">
            <v>0</v>
          </cell>
          <cell r="AJ147">
            <v>6.8933999999999995E-2</v>
          </cell>
          <cell r="AK147">
            <v>0</v>
          </cell>
          <cell r="AL147">
            <v>7.5359999999999996E-2</v>
          </cell>
          <cell r="AM147">
            <v>0</v>
          </cell>
          <cell r="AN147">
            <v>0.12592499999999998</v>
          </cell>
          <cell r="AO147">
            <v>0</v>
          </cell>
          <cell r="AP147">
            <v>0</v>
          </cell>
          <cell r="AQ147">
            <v>0</v>
          </cell>
          <cell r="AR147">
            <v>9.0788999999999995E-2</v>
          </cell>
          <cell r="AS147">
            <v>1.2461E-2</v>
          </cell>
          <cell r="AT147">
            <v>5.0652999999999997E-2</v>
          </cell>
          <cell r="AU147">
            <v>2.69E-2</v>
          </cell>
          <cell r="AV147">
            <v>0</v>
          </cell>
          <cell r="AW147">
            <v>1.039E-2</v>
          </cell>
          <cell r="AX147">
            <v>0</v>
          </cell>
          <cell r="AY147">
            <v>0</v>
          </cell>
        </row>
        <row r="247">
          <cell r="B247">
            <v>1.5093599999999999E-2</v>
          </cell>
          <cell r="C247">
            <v>3.0413299999999997E-2</v>
          </cell>
          <cell r="D247">
            <v>4.7925599999999992E-2</v>
          </cell>
          <cell r="E247">
            <v>0.13657846000000001</v>
          </cell>
          <cell r="F247">
            <v>0.18058802548</v>
          </cell>
          <cell r="G247">
            <v>0.51547531999999996</v>
          </cell>
          <cell r="H247">
            <v>0.62291271999999998</v>
          </cell>
          <cell r="I247">
            <v>0.58368170999999991</v>
          </cell>
          <cell r="J247">
            <v>0.42094832186499992</v>
          </cell>
          <cell r="K247">
            <v>0.49941309999999994</v>
          </cell>
          <cell r="L247">
            <v>0.24816483299999997</v>
          </cell>
          <cell r="M247">
            <v>0.36344710499999999</v>
          </cell>
          <cell r="N247">
            <v>0.49701968899999999</v>
          </cell>
          <cell r="O247">
            <v>0.54100409999999999</v>
          </cell>
          <cell r="P247">
            <v>0.55332179999999986</v>
          </cell>
          <cell r="Q247">
            <v>0.55152250000000003</v>
          </cell>
          <cell r="R247">
            <v>0.67669259999999998</v>
          </cell>
          <cell r="S247">
            <v>0.58774802444999996</v>
          </cell>
          <cell r="T247">
            <v>0.78066902079999978</v>
          </cell>
          <cell r="U247">
            <v>0.74903797660000004</v>
          </cell>
          <cell r="V247">
            <v>0.69986119999999996</v>
          </cell>
          <cell r="W247">
            <v>0.46026912064000003</v>
          </cell>
          <cell r="X247">
            <v>0.45709808941999996</v>
          </cell>
          <cell r="Y247">
            <v>0.76309958438000003</v>
          </cell>
          <cell r="AB247">
            <v>1.92086</v>
          </cell>
          <cell r="AC247">
            <v>3.926491</v>
          </cell>
          <cell r="AD247">
            <v>14.513824999999999</v>
          </cell>
          <cell r="AE247">
            <v>22.948200999999997</v>
          </cell>
          <cell r="AF247">
            <v>49.962561999999998</v>
          </cell>
          <cell r="AG247">
            <v>131.88706999999999</v>
          </cell>
          <cell r="AH247">
            <v>210.324286</v>
          </cell>
          <cell r="AI247">
            <v>152.41869499999999</v>
          </cell>
          <cell r="AJ247">
            <v>111.972583</v>
          </cell>
          <cell r="AK247">
            <v>94.924551999999991</v>
          </cell>
          <cell r="AL247">
            <v>134.51047199999999</v>
          </cell>
          <cell r="AM247">
            <v>130.69103999999999</v>
          </cell>
          <cell r="AN247">
            <v>178.75287699999998</v>
          </cell>
          <cell r="AO247">
            <v>209.473986</v>
          </cell>
          <cell r="AP247">
            <v>215.56349699999998</v>
          </cell>
          <cell r="AQ247">
            <v>200.54985299999998</v>
          </cell>
          <cell r="AR247">
            <v>197.97529799999998</v>
          </cell>
          <cell r="AS247">
            <v>218.903774</v>
          </cell>
          <cell r="AT247">
            <v>206.15245399999998</v>
          </cell>
          <cell r="AU247">
            <v>223.82097099999999</v>
          </cell>
          <cell r="AV247">
            <v>256.53403800000001</v>
          </cell>
          <cell r="AW247">
            <v>384.29369299999996</v>
          </cell>
          <cell r="AX247">
            <v>502.46847599999995</v>
          </cell>
          <cell r="AY247">
            <v>363.598837</v>
          </cell>
        </row>
        <row r="263">
          <cell r="B263">
            <v>2.3688056199999998E-2</v>
          </cell>
          <cell r="C263">
            <v>4.576025169999999E-2</v>
          </cell>
          <cell r="D263">
            <v>6.2183168269999992E-2</v>
          </cell>
          <cell r="E263">
            <v>0.1453988319</v>
          </cell>
          <cell r="F263">
            <v>0.18729859101999999</v>
          </cell>
          <cell r="G263">
            <v>0.53522216249999999</v>
          </cell>
          <cell r="H263">
            <v>0.64963622379999986</v>
          </cell>
          <cell r="I263">
            <v>0.63816973386999998</v>
          </cell>
          <cell r="J263">
            <v>0.47578638406499985</v>
          </cell>
          <cell r="K263">
            <v>0.53407069903999993</v>
          </cell>
          <cell r="L263">
            <v>0.30007114922</v>
          </cell>
          <cell r="M263">
            <v>0.41463810200000001</v>
          </cell>
          <cell r="N263">
            <v>0.54994484450000003</v>
          </cell>
          <cell r="O263">
            <v>0.58540902127999994</v>
          </cell>
          <cell r="P263">
            <v>0.58915772127999988</v>
          </cell>
          <cell r="Q263">
            <v>0.58992150265999999</v>
          </cell>
          <cell r="R263">
            <v>0.71457752364999993</v>
          </cell>
          <cell r="S263">
            <v>0.61437565615</v>
          </cell>
          <cell r="T263">
            <v>0.80421957019999979</v>
          </cell>
          <cell r="U263">
            <v>0.76919409968333341</v>
          </cell>
          <cell r="V263">
            <v>0.72010666215999997</v>
          </cell>
          <cell r="W263">
            <v>0.47718034728000003</v>
          </cell>
          <cell r="X263">
            <v>0.47269410033999992</v>
          </cell>
          <cell r="Y263">
            <v>0.78422995938000006</v>
          </cell>
          <cell r="Z263">
            <v>0</v>
          </cell>
          <cell r="AA263">
            <v>0</v>
          </cell>
          <cell r="AB263">
            <v>3.4183620000000001</v>
          </cell>
          <cell r="AC263">
            <v>6.4616799999999994</v>
          </cell>
          <cell r="AD263">
            <v>16.698692999999999</v>
          </cell>
          <cell r="AE263">
            <v>24.717770999999999</v>
          </cell>
          <cell r="AF263">
            <v>51.282830999999995</v>
          </cell>
          <cell r="AG263">
            <v>137.82592899999997</v>
          </cell>
          <cell r="AH263">
            <v>218.03235600000002</v>
          </cell>
          <cell r="AI263">
            <v>166.61404799999997</v>
          </cell>
          <cell r="AJ263">
            <v>126.94218699999999</v>
          </cell>
          <cell r="AK263">
            <v>104.86762199999998</v>
          </cell>
          <cell r="AL263">
            <v>154.85906400000002</v>
          </cell>
          <cell r="AM263">
            <v>148.81338899999997</v>
          </cell>
          <cell r="AN263">
            <v>198.113269</v>
          </cell>
          <cell r="AO263">
            <v>227.13163</v>
          </cell>
          <cell r="AP263">
            <v>231.34738599999997</v>
          </cell>
          <cell r="AQ263">
            <v>216.47318299999998</v>
          </cell>
          <cell r="AR263">
            <v>211.87516799999997</v>
          </cell>
          <cell r="AS263">
            <v>230.35880700000001</v>
          </cell>
          <cell r="AT263">
            <v>214.27010299999998</v>
          </cell>
          <cell r="AU263">
            <v>229.750619</v>
          </cell>
          <cell r="AV263">
            <v>261.52780999999999</v>
          </cell>
          <cell r="AW263">
            <v>394.13517899999999</v>
          </cell>
          <cell r="AX263">
            <v>513.08444699999995</v>
          </cell>
          <cell r="AY263">
            <v>370.70675500000004</v>
          </cell>
          <cell r="AZ263">
            <v>0</v>
          </cell>
          <cell r="BA263">
            <v>0</v>
          </cell>
        </row>
        <row r="264">
          <cell r="B264">
            <v>4.5006420999999996E-3</v>
          </cell>
          <cell r="C264">
            <v>6.6955182999999981E-3</v>
          </cell>
          <cell r="D264">
            <v>6.1047609899999994E-3</v>
          </cell>
          <cell r="E264">
            <v>4.6792458999999984E-3</v>
          </cell>
          <cell r="F264">
            <v>3.9799653399999997E-3</v>
          </cell>
          <cell r="G264">
            <v>1.0090462999999999E-2</v>
          </cell>
          <cell r="H264">
            <v>8.2334637999999984E-3</v>
          </cell>
          <cell r="I264">
            <v>2.4109537E-2</v>
          </cell>
          <cell r="J264">
            <v>2.0791035000000003E-2</v>
          </cell>
          <cell r="K264">
            <v>1.4055357539999997E-2</v>
          </cell>
          <cell r="L264">
            <v>2.3261669979999997E-2</v>
          </cell>
          <cell r="M264">
            <v>2.8405968999999996E-2</v>
          </cell>
          <cell r="N264">
            <v>1.3685443499999997E-2</v>
          </cell>
          <cell r="O264">
            <v>6.4903999999999995E-3</v>
          </cell>
          <cell r="P264">
            <v>3.6270999999999999E-3</v>
          </cell>
          <cell r="Q264">
            <v>5.4624999999999986E-3</v>
          </cell>
          <cell r="R264">
            <v>5.4549000000000004E-3</v>
          </cell>
          <cell r="S264">
            <v>6.1527813999999997E-3</v>
          </cell>
          <cell r="T264">
            <v>9.061099999999999E-3</v>
          </cell>
          <cell r="U264">
            <v>8.1972333333333314E-3</v>
          </cell>
          <cell r="V264">
            <v>8.8368999999999982E-3</v>
          </cell>
          <cell r="W264">
            <v>4.0868133599999993E-3</v>
          </cell>
          <cell r="X264">
            <v>5.9314754799999992E-3</v>
          </cell>
          <cell r="Y264">
            <v>8.0085E-3</v>
          </cell>
          <cell r="Z264">
            <v>0</v>
          </cell>
          <cell r="AA264">
            <v>0</v>
          </cell>
          <cell r="AB264">
            <v>1.0395889999999999</v>
          </cell>
          <cell r="AC264">
            <v>1.3206470000000001</v>
          </cell>
          <cell r="AD264">
            <v>1.0717719999999999</v>
          </cell>
          <cell r="AE264">
            <v>0.94997900000000002</v>
          </cell>
          <cell r="AF264">
            <v>0.84129799999999988</v>
          </cell>
          <cell r="AG264">
            <v>3.0286029999999999</v>
          </cell>
          <cell r="AH264">
            <v>2.1995639999999996</v>
          </cell>
          <cell r="AI264">
            <v>7.4865849999999998</v>
          </cell>
          <cell r="AJ264">
            <v>6.6107819999999995</v>
          </cell>
          <cell r="AK264">
            <v>4.5384880000000001</v>
          </cell>
          <cell r="AL264">
            <v>10.797822</v>
          </cell>
          <cell r="AM264">
            <v>10.780952000000001</v>
          </cell>
          <cell r="AN264">
            <v>5.4185579999999991</v>
          </cell>
          <cell r="AO264">
            <v>2.5045759999999997</v>
          </cell>
          <cell r="AP264">
            <v>1.427834</v>
          </cell>
          <cell r="AQ264">
            <v>1.7348859999999999</v>
          </cell>
          <cell r="AR264">
            <v>1.7650959999999998</v>
          </cell>
          <cell r="AS264">
            <v>2.2433879999999999</v>
          </cell>
          <cell r="AT264">
            <v>2.4101419999999996</v>
          </cell>
          <cell r="AU264">
            <v>1.8023069999999999</v>
          </cell>
          <cell r="AV264">
            <v>1.7092499999999999</v>
          </cell>
          <cell r="AW264">
            <v>1.2378819999999999</v>
          </cell>
          <cell r="AX264">
            <v>1.9125319999999999</v>
          </cell>
          <cell r="AY264">
            <v>1.4589860000000001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5.6999999999999996E-6</v>
          </cell>
          <cell r="E265">
            <v>7.5999999999999991E-5</v>
          </cell>
          <cell r="F265">
            <v>0</v>
          </cell>
          <cell r="G265">
            <v>4.2179999999999995E-4</v>
          </cell>
          <cell r="H265">
            <v>1.0430999999999997E-3</v>
          </cell>
          <cell r="I265">
            <v>1.1741999999999998E-3</v>
          </cell>
          <cell r="J265">
            <v>8.9820599999999992E-4</v>
          </cell>
          <cell r="K265">
            <v>1.9379999999999996E-3</v>
          </cell>
          <cell r="L265">
            <v>2.9449999999999995E-4</v>
          </cell>
          <cell r="M265">
            <v>7.0109999999999986E-4</v>
          </cell>
          <cell r="N265">
            <v>5.4339999999999998E-4</v>
          </cell>
          <cell r="O265">
            <v>3.4010000000000003E-4</v>
          </cell>
          <cell r="P265">
            <v>5.357999999999999E-4</v>
          </cell>
          <cell r="Q265">
            <v>4.1989999999999991E-4</v>
          </cell>
          <cell r="R265">
            <v>1.8619999999999997E-4</v>
          </cell>
          <cell r="S265">
            <v>3.1539999999999997E-4</v>
          </cell>
          <cell r="T265">
            <v>2.1089999999999998E-4</v>
          </cell>
          <cell r="U265">
            <v>8.5499999999999991E-5</v>
          </cell>
          <cell r="V265">
            <v>1.7099999999999998E-4</v>
          </cell>
          <cell r="W265">
            <v>1.3980428000000001E-4</v>
          </cell>
          <cell r="X265">
            <v>2.045274E-4</v>
          </cell>
          <cell r="Y265">
            <v>1.8429999999999998E-4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1.4319999999999999E-3</v>
          </cell>
          <cell r="AE265">
            <v>3.4807999999999999E-2</v>
          </cell>
          <cell r="AF265">
            <v>0</v>
          </cell>
          <cell r="AG265">
            <v>0.10749499999999999</v>
          </cell>
          <cell r="AH265">
            <v>0.255305</v>
          </cell>
          <cell r="AI265">
            <v>0.38664599999999999</v>
          </cell>
          <cell r="AJ265">
            <v>0.24471999999999999</v>
          </cell>
          <cell r="AK265">
            <v>0.46407199999999998</v>
          </cell>
          <cell r="AL265">
            <v>8.9945999999999998E-2</v>
          </cell>
          <cell r="AM265">
            <v>0.23253699999999999</v>
          </cell>
          <cell r="AN265">
            <v>0.19805699999999998</v>
          </cell>
          <cell r="AO265">
            <v>0.12818599999999999</v>
          </cell>
          <cell r="AP265">
            <v>0.20825399999999999</v>
          </cell>
          <cell r="AQ265">
            <v>0.17016499999999998</v>
          </cell>
          <cell r="AR265">
            <v>6.8734000000000003E-2</v>
          </cell>
          <cell r="AS265">
            <v>0.12190799999999999</v>
          </cell>
          <cell r="AT265">
            <v>8.1101999999999994E-2</v>
          </cell>
          <cell r="AU265">
            <v>3.3506000000000001E-2</v>
          </cell>
          <cell r="AV265">
            <v>5.4545999999999997E-2</v>
          </cell>
          <cell r="AW265">
            <v>7.7533999999999992E-2</v>
          </cell>
          <cell r="AX265">
            <v>0.127611</v>
          </cell>
          <cell r="AY265">
            <v>5.7678999999999994E-2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3.7999999999999996E-6</v>
          </cell>
          <cell r="D266">
            <v>0</v>
          </cell>
          <cell r="E266">
            <v>1.3130899999999997E-4</v>
          </cell>
          <cell r="F266">
            <v>1.2524799999999998E-4</v>
          </cell>
          <cell r="G266">
            <v>2.3483999999999997E-5</v>
          </cell>
          <cell r="H266">
            <v>2.6561999999999999E-4</v>
          </cell>
          <cell r="I266">
            <v>1.1399999999999999E-4</v>
          </cell>
          <cell r="J266">
            <v>6.4599999999999991E-6</v>
          </cell>
          <cell r="K266">
            <v>4.4674700000000001E-5</v>
          </cell>
          <cell r="L266">
            <v>6.6278270000000002E-4</v>
          </cell>
          <cell r="M266">
            <v>4.5409999999999992E-4</v>
          </cell>
          <cell r="N266">
            <v>8.7969999999999986E-4</v>
          </cell>
          <cell r="O266">
            <v>9.1199999999999981E-5</v>
          </cell>
          <cell r="P266">
            <v>0</v>
          </cell>
          <cell r="Q266">
            <v>0</v>
          </cell>
          <cell r="R266">
            <v>0</v>
          </cell>
          <cell r="S266">
            <v>8.9869999999999989E-4</v>
          </cell>
          <cell r="T266">
            <v>5.3009999999999993E-4</v>
          </cell>
          <cell r="U266">
            <v>2.7549999999999992E-4</v>
          </cell>
          <cell r="V266">
            <v>3.0209999999999997E-4</v>
          </cell>
          <cell r="W266">
            <v>5.3170739999999992E-5</v>
          </cell>
          <cell r="X266">
            <v>7.6371260000000009E-5</v>
          </cell>
          <cell r="Y266">
            <v>2.0139999999999996E-4</v>
          </cell>
          <cell r="Z266">
            <v>0</v>
          </cell>
          <cell r="AA266">
            <v>0</v>
          </cell>
          <cell r="AB266">
            <v>0</v>
          </cell>
          <cell r="AC266">
            <v>1.8E-5</v>
          </cell>
          <cell r="AD266">
            <v>0</v>
          </cell>
          <cell r="AE266">
            <v>1.7251999999999997E-2</v>
          </cell>
          <cell r="AF266">
            <v>2.9624999999999999E-2</v>
          </cell>
          <cell r="AG266">
            <v>6.9819999999999995E-3</v>
          </cell>
          <cell r="AH266">
            <v>8.169499999999999E-2</v>
          </cell>
          <cell r="AI266">
            <v>2.52E-2</v>
          </cell>
          <cell r="AJ266">
            <v>3.4E-5</v>
          </cell>
          <cell r="AK266">
            <v>1.7725999999999999E-2</v>
          </cell>
          <cell r="AL266">
            <v>0.124361</v>
          </cell>
          <cell r="AM266">
            <v>0.15607799999999999</v>
          </cell>
          <cell r="AN266">
            <v>0.25667899999999999</v>
          </cell>
          <cell r="AO266">
            <v>3.9387999999999999E-2</v>
          </cell>
          <cell r="AP266">
            <v>0</v>
          </cell>
          <cell r="AQ266">
            <v>0</v>
          </cell>
          <cell r="AR266">
            <v>0</v>
          </cell>
          <cell r="AS266">
            <v>0.19164099999999998</v>
          </cell>
          <cell r="AT266">
            <v>0.13269599999999998</v>
          </cell>
          <cell r="AU266">
            <v>8.1720999999999988E-2</v>
          </cell>
          <cell r="AV266">
            <v>9.8695000000000005E-2</v>
          </cell>
          <cell r="AW266">
            <v>3.9435999999999999E-2</v>
          </cell>
          <cell r="AX266">
            <v>9.4730999999999996E-2</v>
          </cell>
          <cell r="AY266">
            <v>4.6997999999999998E-2</v>
          </cell>
          <cell r="AZ266">
            <v>0</v>
          </cell>
          <cell r="BA266">
            <v>0</v>
          </cell>
        </row>
        <row r="267">
          <cell r="B267">
            <v>1.7289999999999997E-4</v>
          </cell>
          <cell r="C267">
            <v>7.4099999999999991E-4</v>
          </cell>
          <cell r="D267">
            <v>4.0393999999999994E-3</v>
          </cell>
          <cell r="E267">
            <v>3.0671699999999997E-3</v>
          </cell>
          <cell r="F267">
            <v>5.889999999999999E-4</v>
          </cell>
          <cell r="G267">
            <v>8.9299999999999991E-4</v>
          </cell>
          <cell r="H267">
            <v>1.4344999999999998E-3</v>
          </cell>
          <cell r="I267">
            <v>2.9373999999999997E-3</v>
          </cell>
          <cell r="J267">
            <v>3.3857999999999996E-3</v>
          </cell>
          <cell r="K267">
            <v>4.8639999999999995E-4</v>
          </cell>
          <cell r="L267">
            <v>0</v>
          </cell>
          <cell r="M267">
            <v>0</v>
          </cell>
          <cell r="N267">
            <v>8.1699999999999994E-5</v>
          </cell>
          <cell r="O267">
            <v>0</v>
          </cell>
          <cell r="P267">
            <v>3.6479999999999998E-4</v>
          </cell>
          <cell r="Q267">
            <v>2.9259999999999996E-4</v>
          </cell>
          <cell r="R267">
            <v>1.7859999999999998E-4</v>
          </cell>
          <cell r="S267">
            <v>2.8499999999999998E-5</v>
          </cell>
          <cell r="T267">
            <v>0</v>
          </cell>
          <cell r="U267">
            <v>9.1199999999999981E-5</v>
          </cell>
          <cell r="V267">
            <v>1.4439999999999999E-4</v>
          </cell>
          <cell r="W267">
            <v>0</v>
          </cell>
          <cell r="X267">
            <v>0</v>
          </cell>
          <cell r="Y267">
            <v>1.3869999999999998E-4</v>
          </cell>
          <cell r="Z267">
            <v>0</v>
          </cell>
          <cell r="AA267">
            <v>0</v>
          </cell>
          <cell r="AB267">
            <v>4.6507E-2</v>
          </cell>
          <cell r="AC267">
            <v>0.22512299999999996</v>
          </cell>
          <cell r="AD267">
            <v>0.71983999999999992</v>
          </cell>
          <cell r="AE267">
            <v>0.62056499999999992</v>
          </cell>
          <cell r="AF267">
            <v>0.104001</v>
          </cell>
          <cell r="AG267">
            <v>0.270038</v>
          </cell>
          <cell r="AH267">
            <v>0.38236899999999996</v>
          </cell>
          <cell r="AI267">
            <v>0.64251800000000003</v>
          </cell>
          <cell r="AJ267">
            <v>0.74074999999999991</v>
          </cell>
          <cell r="AK267">
            <v>0.10671899999999999</v>
          </cell>
          <cell r="AL267">
            <v>0</v>
          </cell>
          <cell r="AM267">
            <v>0</v>
          </cell>
          <cell r="AN267">
            <v>3.0906999999999997E-2</v>
          </cell>
          <cell r="AO267">
            <v>0</v>
          </cell>
          <cell r="AP267">
            <v>0.13475000000000001</v>
          </cell>
          <cell r="AQ267">
            <v>3.2091000000000001E-2</v>
          </cell>
          <cell r="AR267">
            <v>3.3016999999999998E-2</v>
          </cell>
          <cell r="AS267">
            <v>9.9969999999999989E-3</v>
          </cell>
          <cell r="AT267">
            <v>0</v>
          </cell>
          <cell r="AU267">
            <v>1.4759999999999999E-2</v>
          </cell>
          <cell r="AV267">
            <v>4.4967999999999994E-2</v>
          </cell>
          <cell r="AW267">
            <v>0</v>
          </cell>
          <cell r="AX267">
            <v>0</v>
          </cell>
          <cell r="AY267">
            <v>3.9892999999999998E-2</v>
          </cell>
          <cell r="AZ267">
            <v>0</v>
          </cell>
          <cell r="BA267">
            <v>0</v>
          </cell>
        </row>
        <row r="268">
          <cell r="B268">
            <v>1.5093599999999999E-2</v>
          </cell>
          <cell r="C268">
            <v>3.1040299999999996E-2</v>
          </cell>
          <cell r="D268">
            <v>4.9145399999999992E-2</v>
          </cell>
          <cell r="E268">
            <v>0.13713326000000001</v>
          </cell>
          <cell r="F268">
            <v>0.18090368768000001</v>
          </cell>
          <cell r="G268">
            <v>0.51988711999999992</v>
          </cell>
          <cell r="H268">
            <v>0.63545642499999999</v>
          </cell>
          <cell r="I268">
            <v>0.59715840999999992</v>
          </cell>
          <cell r="J268">
            <v>0.44129542186499993</v>
          </cell>
          <cell r="K268">
            <v>0.51586519999999991</v>
          </cell>
          <cell r="L268">
            <v>0.27064041939999994</v>
          </cell>
          <cell r="M268">
            <v>0.37797473300000001</v>
          </cell>
          <cell r="N268">
            <v>0.521075285</v>
          </cell>
          <cell r="O268">
            <v>0.56296619999999997</v>
          </cell>
          <cell r="P268">
            <v>0.57188479999999986</v>
          </cell>
          <cell r="Q268">
            <v>0.57193990000000006</v>
          </cell>
          <cell r="R268">
            <v>0.69717649999999998</v>
          </cell>
          <cell r="S268">
            <v>0.60064263284999997</v>
          </cell>
          <cell r="T268">
            <v>0.78979472079999979</v>
          </cell>
          <cell r="U268">
            <v>0.75673487660000005</v>
          </cell>
          <cell r="V268">
            <v>0.70451239999999993</v>
          </cell>
          <cell r="W268">
            <v>0.46915055474</v>
          </cell>
          <cell r="X268">
            <v>0.46194557233999994</v>
          </cell>
          <cell r="Y268">
            <v>0.77222338438000004</v>
          </cell>
          <cell r="Z268">
            <v>0</v>
          </cell>
          <cell r="AA268">
            <v>0</v>
          </cell>
          <cell r="AB268">
            <v>1.92086</v>
          </cell>
          <cell r="AC268">
            <v>4.0453320000000001</v>
          </cell>
          <cell r="AD268">
            <v>14.695608999999999</v>
          </cell>
          <cell r="AE268">
            <v>23.043506999999998</v>
          </cell>
          <cell r="AF268">
            <v>50.081330999999999</v>
          </cell>
          <cell r="AG268">
            <v>133.50091599999999</v>
          </cell>
          <cell r="AH268">
            <v>214.50774000000001</v>
          </cell>
          <cell r="AI268">
            <v>155.49419999999998</v>
          </cell>
          <cell r="AJ268">
            <v>117.261914</v>
          </cell>
          <cell r="AK268">
            <v>99.214345999999992</v>
          </cell>
          <cell r="AL268">
            <v>141.982215</v>
          </cell>
          <cell r="AM268">
            <v>135.11547299999998</v>
          </cell>
          <cell r="AN268">
            <v>187.26726499999998</v>
          </cell>
          <cell r="AO268">
            <v>218.28531999999998</v>
          </cell>
          <cell r="AP268">
            <v>223.59290399999998</v>
          </cell>
          <cell r="AQ268">
            <v>208.91861799999998</v>
          </cell>
          <cell r="AR268">
            <v>204.79316999999998</v>
          </cell>
          <cell r="AS268">
            <v>224.96791200000001</v>
          </cell>
          <cell r="AT268">
            <v>209.94879399999996</v>
          </cell>
          <cell r="AU268">
            <v>227.05824699999999</v>
          </cell>
          <cell r="AV268">
            <v>258.54263100000003</v>
          </cell>
          <cell r="AW268">
            <v>391.15909399999998</v>
          </cell>
          <cell r="AX268">
            <v>507.53330099999994</v>
          </cell>
          <cell r="AY268">
            <v>367.91737699999999</v>
          </cell>
          <cell r="AZ268">
            <v>0</v>
          </cell>
          <cell r="BA268">
            <v>0</v>
          </cell>
        </row>
        <row r="269">
          <cell r="B269">
            <v>3.7498893999999994E-3</v>
          </cell>
          <cell r="C269">
            <v>6.9359613999999984E-3</v>
          </cell>
          <cell r="D269">
            <v>2.8113007999999995E-3</v>
          </cell>
          <cell r="E269">
            <v>2.3584699999999997E-4</v>
          </cell>
          <cell r="F269">
            <v>1.3681899999999998E-3</v>
          </cell>
          <cell r="G269">
            <v>1.6794954999999998E-3</v>
          </cell>
          <cell r="H269">
            <v>1.3962149999999997E-3</v>
          </cell>
          <cell r="I269">
            <v>5.5230719999999995E-3</v>
          </cell>
          <cell r="J269">
            <v>3.2439611999999993E-3</v>
          </cell>
          <cell r="K269">
            <v>7.044668E-4</v>
          </cell>
          <cell r="L269">
            <v>9.8874479999999995E-5</v>
          </cell>
          <cell r="M269">
            <v>1.5029000000000002E-3</v>
          </cell>
          <cell r="N269">
            <v>3.1818159999999996E-3</v>
          </cell>
          <cell r="O269">
            <v>2.4300999999999993E-3</v>
          </cell>
          <cell r="P269">
            <v>8.2842128000000005E-4</v>
          </cell>
          <cell r="Q269">
            <v>6.7449999999999997E-4</v>
          </cell>
          <cell r="R269">
            <v>4.1299083999999997E-4</v>
          </cell>
          <cell r="S269">
            <v>1.4489285999999997E-3</v>
          </cell>
          <cell r="T269">
            <v>2.0950045999999999E-3</v>
          </cell>
          <cell r="U269">
            <v>3.0361999999999997E-3</v>
          </cell>
          <cell r="V269">
            <v>5.5660621599999995E-3</v>
          </cell>
          <cell r="W269">
            <v>3.5308786800000002E-3</v>
          </cell>
          <cell r="X269">
            <v>2.8380311399999994E-3</v>
          </cell>
          <cell r="Y269">
            <v>2.0747999999999995E-3</v>
          </cell>
          <cell r="Z269">
            <v>0</v>
          </cell>
          <cell r="AA269">
            <v>0</v>
          </cell>
          <cell r="AB269">
            <v>0.34801199999999999</v>
          </cell>
          <cell r="AC269">
            <v>0.77266299999999988</v>
          </cell>
          <cell r="AD269">
            <v>0.19514899999999999</v>
          </cell>
          <cell r="AE269">
            <v>2.8516E-2</v>
          </cell>
          <cell r="AF269">
            <v>0.14012499999999997</v>
          </cell>
          <cell r="AG269">
            <v>0.29080699999999998</v>
          </cell>
          <cell r="AH269">
            <v>0.17433999999999999</v>
          </cell>
          <cell r="AI269">
            <v>0.84130999999999989</v>
          </cell>
          <cell r="AJ269">
            <v>0.621807</v>
          </cell>
          <cell r="AK269">
            <v>0.200239</v>
          </cell>
          <cell r="AL269">
            <v>3.6577999999999999E-2</v>
          </cell>
          <cell r="AM269">
            <v>0.29575600000000002</v>
          </cell>
          <cell r="AN269">
            <v>0.70882999999999985</v>
          </cell>
          <cell r="AO269">
            <v>0.57547899999999996</v>
          </cell>
          <cell r="AP269">
            <v>0.22250699999999998</v>
          </cell>
          <cell r="AQ269">
            <v>0.17879100000000001</v>
          </cell>
          <cell r="AR269">
            <v>9.4470999999999999E-2</v>
          </cell>
          <cell r="AS269">
            <v>0.30231599999999992</v>
          </cell>
          <cell r="AT269">
            <v>0.487923</v>
          </cell>
          <cell r="AU269">
            <v>0.41896399999999995</v>
          </cell>
          <cell r="AV269">
            <v>0.80922799999999995</v>
          </cell>
          <cell r="AW269">
            <v>1.4590979999999998</v>
          </cell>
          <cell r="AX269">
            <v>1.4842059999999999</v>
          </cell>
          <cell r="AY269">
            <v>0.64725500000000002</v>
          </cell>
          <cell r="AZ269">
            <v>0</v>
          </cell>
          <cell r="BA269">
            <v>0</v>
          </cell>
        </row>
        <row r="272">
          <cell r="B272">
            <v>1.7102469999999998E-4</v>
          </cell>
          <cell r="C272">
            <v>1.6507199999999997E-4</v>
          </cell>
          <cell r="D272">
            <v>4.240648E-5</v>
          </cell>
          <cell r="E272">
            <v>7.5999999999999991E-5</v>
          </cell>
          <cell r="F272">
            <v>3.3249999999999995E-4</v>
          </cell>
          <cell r="G272">
            <v>3.5719999999999995E-4</v>
          </cell>
          <cell r="H272">
            <v>3.9899999999999994E-5</v>
          </cell>
          <cell r="I272">
            <v>3.0361486999999995E-4</v>
          </cell>
          <cell r="J272">
            <v>2.8499999999999999E-4</v>
          </cell>
          <cell r="K272">
            <v>4.9019999999999988E-4</v>
          </cell>
          <cell r="L272">
            <v>2.1469999999999999E-4</v>
          </cell>
          <cell r="M272">
            <v>0</v>
          </cell>
          <cell r="N272">
            <v>8.1699999999999994E-5</v>
          </cell>
          <cell r="O272">
            <v>4.1821279999999991E-5</v>
          </cell>
          <cell r="P272">
            <v>0</v>
          </cell>
          <cell r="Q272">
            <v>2.6599999999999999E-9</v>
          </cell>
          <cell r="R272">
            <v>1.3280999999999998E-7</v>
          </cell>
          <cell r="S272">
            <v>3.8132999999999996E-6</v>
          </cell>
          <cell r="T272">
            <v>7.4479999999999995E-7</v>
          </cell>
          <cell r="U272">
            <v>2.0168974999999997E-4</v>
          </cell>
          <cell r="V272">
            <v>0</v>
          </cell>
          <cell r="W272">
            <v>0</v>
          </cell>
          <cell r="X272">
            <v>6.5435999999999988E-5</v>
          </cell>
          <cell r="Y272">
            <v>0</v>
          </cell>
          <cell r="Z272">
            <v>0</v>
          </cell>
          <cell r="AA272">
            <v>0</v>
          </cell>
          <cell r="AB272">
            <v>6.3394000000000006E-2</v>
          </cell>
          <cell r="AC272">
            <v>5.7328999999999998E-2</v>
          </cell>
          <cell r="AD272">
            <v>3.7629999999999999E-3</v>
          </cell>
          <cell r="AE272">
            <v>2.3144000000000001E-2</v>
          </cell>
          <cell r="AF272">
            <v>8.6451E-2</v>
          </cell>
          <cell r="AG272">
            <v>0.10885499999999998</v>
          </cell>
          <cell r="AH272">
            <v>6.9559999999999995E-3</v>
          </cell>
          <cell r="AI272">
            <v>9.3535999999999994E-2</v>
          </cell>
          <cell r="AJ272">
            <v>0.13166699999999998</v>
          </cell>
          <cell r="AK272">
            <v>0.155696</v>
          </cell>
          <cell r="AL272">
            <v>4.2297999999999995E-2</v>
          </cell>
          <cell r="AM272">
            <v>0</v>
          </cell>
          <cell r="AN272">
            <v>1.2128E-2</v>
          </cell>
          <cell r="AO272">
            <v>1.8185E-2</v>
          </cell>
          <cell r="AP272">
            <v>0</v>
          </cell>
          <cell r="AQ272">
            <v>1.5999999999999999E-5</v>
          </cell>
          <cell r="AR272">
            <v>5.3899999999999998E-4</v>
          </cell>
          <cell r="AS272">
            <v>3.5919999999999997E-3</v>
          </cell>
          <cell r="AT272">
            <v>1.9599999999999999E-4</v>
          </cell>
          <cell r="AU272">
            <v>5.9293999999999993E-2</v>
          </cell>
          <cell r="AV272">
            <v>0</v>
          </cell>
          <cell r="AW272">
            <v>0</v>
          </cell>
          <cell r="AX272">
            <v>3.1784E-2</v>
          </cell>
          <cell r="AY272">
            <v>0</v>
          </cell>
          <cell r="AZ272">
            <v>0</v>
          </cell>
          <cell r="BA272">
            <v>0</v>
          </cell>
        </row>
      </sheetData>
      <sheetData sheetId="63">
        <row r="23">
          <cell r="B23">
            <v>6.5720999999999991E-3</v>
          </cell>
          <cell r="C23">
            <v>6.2091999999999998E-3</v>
          </cell>
          <cell r="D23">
            <v>4.0203999999999995E-3</v>
          </cell>
          <cell r="E23">
            <v>5.4909999999999994E-3</v>
          </cell>
          <cell r="F23">
            <v>4.1021E-3</v>
          </cell>
          <cell r="G23">
            <v>5.8918999999999994E-3</v>
          </cell>
          <cell r="H23">
            <v>3.5932799999999994E-2</v>
          </cell>
          <cell r="I23">
            <v>5.2181600000000002E-2</v>
          </cell>
          <cell r="J23">
            <v>3.7500299999999993E-2</v>
          </cell>
          <cell r="K23">
            <v>2.1975399999999999E-2</v>
          </cell>
          <cell r="L23">
            <v>2.6672199999999997E-2</v>
          </cell>
          <cell r="M23">
            <v>4.0202099999999998E-2</v>
          </cell>
          <cell r="N23">
            <v>2.0559899999999996E-2</v>
          </cell>
          <cell r="O23">
            <v>1.5619899999999999E-2</v>
          </cell>
          <cell r="P23">
            <v>2.0225499999999997E-2</v>
          </cell>
          <cell r="Q23">
            <v>2.2541599999999998E-2</v>
          </cell>
          <cell r="R23">
            <v>2.2342099999999997E-2</v>
          </cell>
          <cell r="S23">
            <v>2.3173901E-2</v>
          </cell>
          <cell r="T23">
            <v>3.0643185433333331E-2</v>
          </cell>
          <cell r="U23">
            <v>3.2137373300000008E-2</v>
          </cell>
          <cell r="V23">
            <v>4.032560000000001E-2</v>
          </cell>
          <cell r="W23">
            <v>5.1420526499999987E-2</v>
          </cell>
          <cell r="X23">
            <v>4.7979178099999978E-2</v>
          </cell>
          <cell r="Y23">
            <v>2.3311100000000001E-2</v>
          </cell>
          <cell r="Z23">
            <v>2.3504900000000006E-2</v>
          </cell>
          <cell r="AA23">
            <v>0</v>
          </cell>
          <cell r="AB23">
            <v>1.4383029999999999</v>
          </cell>
          <cell r="AC23">
            <v>1.3436599999999999</v>
          </cell>
          <cell r="AD23">
            <v>0.82066899999999998</v>
          </cell>
          <cell r="AE23">
            <v>1.342519</v>
          </cell>
          <cell r="AF23">
            <v>1.121337</v>
          </cell>
          <cell r="AG23">
            <v>2.1923999999999997</v>
          </cell>
          <cell r="AH23">
            <v>15.262490999999999</v>
          </cell>
          <cell r="AI23">
            <v>26.670354999999997</v>
          </cell>
          <cell r="AJ23">
            <v>26.890542</v>
          </cell>
          <cell r="AK23">
            <v>14.203692999999999</v>
          </cell>
          <cell r="AL23">
            <v>19.066485999999998</v>
          </cell>
          <cell r="AM23">
            <v>36.183830999999998</v>
          </cell>
          <cell r="AN23">
            <v>17.305007999999997</v>
          </cell>
          <cell r="AO23">
            <v>13.071064999999999</v>
          </cell>
          <cell r="AP23">
            <v>19.830527999999997</v>
          </cell>
          <cell r="AQ23">
            <v>20.121874999999999</v>
          </cell>
          <cell r="AR23">
            <v>17.09243</v>
          </cell>
          <cell r="AS23">
            <v>16.44332</v>
          </cell>
          <cell r="AT23">
            <v>21.498078999999997</v>
          </cell>
          <cell r="AU23">
            <v>26.975732999999998</v>
          </cell>
          <cell r="AV23">
            <v>30.274823999999999</v>
          </cell>
          <cell r="AW23">
            <v>30.377784999999999</v>
          </cell>
          <cell r="AX23">
            <v>34.398592999999998</v>
          </cell>
          <cell r="AY23">
            <v>23.954302999999999</v>
          </cell>
          <cell r="AZ23">
            <v>20.368378999999997</v>
          </cell>
          <cell r="BA23">
            <v>0</v>
          </cell>
        </row>
        <row r="39">
          <cell r="B39">
            <v>1.5028999999999999E-2</v>
          </cell>
          <cell r="C39">
            <v>3.723999999999999E-3</v>
          </cell>
          <cell r="D39">
            <v>7.444199999999998E-3</v>
          </cell>
          <cell r="E39">
            <v>1.1500699999999999E-2</v>
          </cell>
          <cell r="F39">
            <v>1.78999E-2</v>
          </cell>
          <cell r="G39">
            <v>2.2894999999999999E-2</v>
          </cell>
          <cell r="H39">
            <v>2.5631000000000001E-2</v>
          </cell>
          <cell r="I39">
            <v>2.7006599999999999E-2</v>
          </cell>
          <cell r="J39">
            <v>1.8129799999999995E-2</v>
          </cell>
          <cell r="K39">
            <v>1.4491299999999999E-2</v>
          </cell>
          <cell r="L39">
            <v>1.6093E-2</v>
          </cell>
          <cell r="M39">
            <v>1.1194800000000003E-2</v>
          </cell>
          <cell r="N39">
            <v>1.3944100000000004E-2</v>
          </cell>
          <cell r="O39">
            <v>1.18522E-2</v>
          </cell>
          <cell r="P39">
            <v>9.0249999999999948E-3</v>
          </cell>
          <cell r="Q39">
            <v>9.9445999999999944E-3</v>
          </cell>
          <cell r="R39">
            <v>7.419499999999999E-3</v>
          </cell>
          <cell r="S39">
            <v>5.9419355500000045E-3</v>
          </cell>
          <cell r="T39">
            <v>9.47943072666667E-3</v>
          </cell>
          <cell r="U39">
            <v>8.0199000000000034E-3</v>
          </cell>
          <cell r="V39">
            <v>8.9395000000000047E-3</v>
          </cell>
          <cell r="W39">
            <v>2.0746824279999999E-2</v>
          </cell>
          <cell r="X39">
            <v>1.1292955519999998E-2</v>
          </cell>
          <cell r="Y39">
            <v>5.2192999999999944E-3</v>
          </cell>
          <cell r="Z39">
            <v>1.3659099999999999E-2</v>
          </cell>
          <cell r="AA39">
            <v>0</v>
          </cell>
          <cell r="AB39">
            <v>8.8773609999999987</v>
          </cell>
          <cell r="AC39">
            <v>1.8291149999999998</v>
          </cell>
          <cell r="AD39">
            <v>3.4251339999999999</v>
          </cell>
          <cell r="AE39">
            <v>5.3763779999999999</v>
          </cell>
          <cell r="AF39">
            <v>9.5616109999999992</v>
          </cell>
          <cell r="AG39">
            <v>13.315807</v>
          </cell>
          <cell r="AH39">
            <v>14.508555999999999</v>
          </cell>
          <cell r="AI39">
            <v>12.941946999999999</v>
          </cell>
          <cell r="AJ39">
            <v>10.708122999999999</v>
          </cell>
          <cell r="AK39">
            <v>9.6068069999999999</v>
          </cell>
          <cell r="AL39">
            <v>12.114144</v>
          </cell>
          <cell r="AM39">
            <v>9.6513950000000008</v>
          </cell>
          <cell r="AN39">
            <v>12.452699999999998</v>
          </cell>
          <cell r="AO39">
            <v>9.8546539999999982</v>
          </cell>
          <cell r="AP39">
            <v>7.8218030000000009</v>
          </cell>
          <cell r="AQ39">
            <v>8.700056</v>
          </cell>
          <cell r="AR39">
            <v>6.4782819999999992</v>
          </cell>
          <cell r="AS39">
            <v>6.5369469999999996</v>
          </cell>
          <cell r="AT39">
            <v>8.4417629999999999</v>
          </cell>
          <cell r="AU39">
            <v>8.6613439999999997</v>
          </cell>
          <cell r="AV39">
            <v>9.8180709999999998</v>
          </cell>
          <cell r="AW39">
            <v>17.865808999999999</v>
          </cell>
          <cell r="AX39">
            <v>13.056913999999999</v>
          </cell>
          <cell r="AY39">
            <v>7.0421830000000005</v>
          </cell>
          <cell r="AZ39">
            <v>10.967952</v>
          </cell>
          <cell r="BA39">
            <v>0</v>
          </cell>
        </row>
        <row r="47">
          <cell r="B47">
            <v>2.0888599999999997E-2</v>
          </cell>
          <cell r="C47">
            <v>2.2691699999999999E-2</v>
          </cell>
          <cell r="D47">
            <v>2.0062099999999999E-2</v>
          </cell>
          <cell r="E47">
            <v>3.0833200000000002E-2</v>
          </cell>
          <cell r="F47">
            <v>1.1208099999999999E-2</v>
          </cell>
          <cell r="G47">
            <v>1.2541899999999998E-2</v>
          </cell>
          <cell r="H47">
            <v>1.7058199999999999E-2</v>
          </cell>
          <cell r="I47">
            <v>7.5448999999999985E-3</v>
          </cell>
          <cell r="J47">
            <v>7.3662999999999992E-3</v>
          </cell>
          <cell r="K47">
            <v>1.02638E-2</v>
          </cell>
          <cell r="L47">
            <v>1.28364E-2</v>
          </cell>
          <cell r="M47">
            <v>7.5087999999999978E-3</v>
          </cell>
          <cell r="N47">
            <v>5.4301999999999996E-3</v>
          </cell>
          <cell r="O47">
            <v>6.435299999999998E-3</v>
          </cell>
          <cell r="P47">
            <v>4.5030000000000001E-3</v>
          </cell>
          <cell r="Q47">
            <v>1.4781999999999998E-3</v>
          </cell>
          <cell r="R47">
            <v>3.7163999999999999E-3</v>
          </cell>
          <cell r="S47">
            <v>3.7392740999999999E-3</v>
          </cell>
          <cell r="T47">
            <v>4.6974022999999986E-3</v>
          </cell>
          <cell r="U47">
            <v>4.3779647999999992E-3</v>
          </cell>
          <cell r="V47">
            <v>6.1654999999999991E-3</v>
          </cell>
          <cell r="W47">
            <v>8.6046451399999987E-3</v>
          </cell>
          <cell r="X47">
            <v>4.6800465600000006E-3</v>
          </cell>
          <cell r="Y47">
            <v>4.2332000000000003E-3</v>
          </cell>
          <cell r="Z47">
            <v>6.5055999999999977E-3</v>
          </cell>
          <cell r="AA47">
            <v>0</v>
          </cell>
          <cell r="AB47">
            <v>5.416855</v>
          </cell>
          <cell r="AC47">
            <v>5.4831129999999995</v>
          </cell>
          <cell r="AD47">
            <v>4.0606159999999996</v>
          </cell>
          <cell r="AE47">
            <v>6.4310309999999999</v>
          </cell>
          <cell r="AF47">
            <v>2.378698</v>
          </cell>
          <cell r="AG47">
            <v>3.6757789999999999</v>
          </cell>
          <cell r="AH47">
            <v>5.1695060000000002</v>
          </cell>
          <cell r="AI47">
            <v>2.0786440000000002</v>
          </cell>
          <cell r="AJ47">
            <v>2.737066</v>
          </cell>
          <cell r="AK47">
            <v>4.3002229999999999</v>
          </cell>
          <cell r="AL47">
            <v>6.058853</v>
          </cell>
          <cell r="AM47">
            <v>4.1851269999999996</v>
          </cell>
          <cell r="AN47">
            <v>3.1907999999999999</v>
          </cell>
          <cell r="AO47">
            <v>3.6281209999999997</v>
          </cell>
          <cell r="AP47">
            <v>2.3087429999999998</v>
          </cell>
          <cell r="AQ47">
            <v>0.60275900000000004</v>
          </cell>
          <cell r="AR47">
            <v>1.513571</v>
          </cell>
          <cell r="AS47">
            <v>1.217883</v>
          </cell>
          <cell r="AT47">
            <v>1.14371</v>
          </cell>
          <cell r="AU47">
            <v>1.5211999999999999</v>
          </cell>
          <cell r="AV47">
            <v>2.3386709999999997</v>
          </cell>
          <cell r="AW47">
            <v>2.256723</v>
          </cell>
          <cell r="AX47">
            <v>1.274626</v>
          </cell>
          <cell r="AY47">
            <v>1.9378929999999999</v>
          </cell>
          <cell r="AZ47">
            <v>2.2964880000000001</v>
          </cell>
          <cell r="BA47">
            <v>0</v>
          </cell>
        </row>
        <row r="85">
          <cell r="B85">
            <v>3.0702099999999996E-2</v>
          </cell>
          <cell r="C85">
            <v>3.3726899999999997E-2</v>
          </cell>
          <cell r="D85">
            <v>2.5478999999999998E-2</v>
          </cell>
          <cell r="E85">
            <v>3.1087799999999999E-2</v>
          </cell>
          <cell r="F85">
            <v>7.0275299999999999E-2</v>
          </cell>
          <cell r="G85">
            <v>8.0759499999999998E-2</v>
          </cell>
          <cell r="H85">
            <v>8.9446299999999992E-2</v>
          </cell>
          <cell r="I85">
            <v>0.13869810000000002</v>
          </cell>
          <cell r="J85">
            <v>0.10302179999999998</v>
          </cell>
          <cell r="K85">
            <v>6.7106099999999988E-2</v>
          </cell>
          <cell r="L85">
            <v>7.3811199999999993E-2</v>
          </cell>
          <cell r="M85">
            <v>7.7514300000000008E-2</v>
          </cell>
          <cell r="N85">
            <v>4.3302899999999998E-2</v>
          </cell>
          <cell r="O85">
            <v>4.0494699999999995E-2</v>
          </cell>
          <cell r="P85">
            <v>4.4543599999999996E-2</v>
          </cell>
          <cell r="Q85">
            <v>4.3950799999999998E-2</v>
          </cell>
          <cell r="R85">
            <v>4.029329999999999E-2</v>
          </cell>
          <cell r="S85">
            <v>4.186211024E-2</v>
          </cell>
          <cell r="T85">
            <v>6.1942868239999969E-2</v>
          </cell>
          <cell r="U85">
            <v>7.2131777650000006E-2</v>
          </cell>
          <cell r="V85">
            <v>7.0326600000000003E-2</v>
          </cell>
          <cell r="W85">
            <v>9.0943476819999966E-2</v>
          </cell>
          <cell r="X85">
            <v>9.6198123279999992E-2</v>
          </cell>
          <cell r="Y85">
            <v>4.4385899999999992E-2</v>
          </cell>
          <cell r="Z85">
            <v>4.4431129499999993E-2</v>
          </cell>
          <cell r="AA85">
            <v>0</v>
          </cell>
          <cell r="AB85">
            <v>9.4597149999999992</v>
          </cell>
          <cell r="AC85">
            <v>11.001705999999999</v>
          </cell>
          <cell r="AD85">
            <v>6.976413</v>
          </cell>
          <cell r="AE85">
            <v>9.4334100000000003</v>
          </cell>
          <cell r="AF85">
            <v>27.686821999999999</v>
          </cell>
          <cell r="AG85">
            <v>37.327140999999997</v>
          </cell>
          <cell r="AH85">
            <v>46.921530999999995</v>
          </cell>
          <cell r="AI85">
            <v>83.210375000000013</v>
          </cell>
          <cell r="AJ85">
            <v>77.068308000000002</v>
          </cell>
          <cell r="AK85">
            <v>45.661650999999999</v>
          </cell>
          <cell r="AL85">
            <v>56.250532</v>
          </cell>
          <cell r="AM85">
            <v>76.411538999999991</v>
          </cell>
          <cell r="AN85">
            <v>42.994819</v>
          </cell>
          <cell r="AO85">
            <v>36.183998999999993</v>
          </cell>
          <cell r="AP85">
            <v>43.651598</v>
          </cell>
          <cell r="AQ85">
            <v>40.508109999999995</v>
          </cell>
          <cell r="AR85">
            <v>31.757137999999998</v>
          </cell>
          <cell r="AS85">
            <v>35.871445000000001</v>
          </cell>
          <cell r="AT85">
            <v>43.014742999999996</v>
          </cell>
          <cell r="AU85">
            <v>64.390754000000001</v>
          </cell>
          <cell r="AV85">
            <v>52.121015</v>
          </cell>
          <cell r="AW85">
            <v>53.910542999999997</v>
          </cell>
          <cell r="AX85">
            <v>79.482213999999999</v>
          </cell>
          <cell r="AY85">
            <v>46.105427999999996</v>
          </cell>
          <cell r="AZ85">
            <v>41.964400999999995</v>
          </cell>
          <cell r="BA85">
            <v>0</v>
          </cell>
        </row>
        <row r="105">
          <cell r="B105">
            <v>7.841299999999999E-3</v>
          </cell>
          <cell r="C105">
            <v>1.0432899999999998E-2</v>
          </cell>
          <cell r="D105">
            <v>5.6315999999999996E-3</v>
          </cell>
          <cell r="E105">
            <v>2.7948999999999999E-3</v>
          </cell>
          <cell r="F105">
            <v>1.3527999999999999E-3</v>
          </cell>
          <cell r="G105">
            <v>2.0139999999999999E-4</v>
          </cell>
          <cell r="H105">
            <v>7.7709999999999997E-4</v>
          </cell>
          <cell r="I105">
            <v>2.2039999999999999E-4</v>
          </cell>
          <cell r="J105">
            <v>2.698E-4</v>
          </cell>
          <cell r="K105">
            <v>7.9799999999999988E-5</v>
          </cell>
          <cell r="L105">
            <v>0</v>
          </cell>
          <cell r="M105">
            <v>3.9899999999999994E-5</v>
          </cell>
          <cell r="N105">
            <v>2.1279999999999997E-4</v>
          </cell>
          <cell r="O105">
            <v>4.9399999999999988E-5</v>
          </cell>
          <cell r="P105">
            <v>2.5270000000000002E-4</v>
          </cell>
          <cell r="Q105">
            <v>4.9399999999999995E-5</v>
          </cell>
          <cell r="R105">
            <v>1.1969999999999998E-4</v>
          </cell>
          <cell r="S105">
            <v>0</v>
          </cell>
          <cell r="T105">
            <v>3.0399999999999997E-5</v>
          </cell>
          <cell r="U105">
            <v>5.3199999999999992E-5</v>
          </cell>
          <cell r="V105">
            <v>1.8999999999999998E-6</v>
          </cell>
          <cell r="W105">
            <v>5.8732799999999994E-5</v>
          </cell>
          <cell r="X105">
            <v>9.5646949999999989E-4</v>
          </cell>
          <cell r="Y105">
            <v>8.9299999999999989E-5</v>
          </cell>
          <cell r="Z105">
            <v>9.4999999999999988E-6</v>
          </cell>
          <cell r="AA105">
            <v>0</v>
          </cell>
          <cell r="AB105">
            <v>1.9510529999999999</v>
          </cell>
          <cell r="AC105">
            <v>2.516629</v>
          </cell>
          <cell r="AD105">
            <v>1.150552</v>
          </cell>
          <cell r="AE105">
            <v>0.55346399999999996</v>
          </cell>
          <cell r="AF105">
            <v>0.29767699999999997</v>
          </cell>
          <cell r="AG105">
            <v>5.3765999999999994E-2</v>
          </cell>
          <cell r="AH105">
            <v>0.24920699999999998</v>
          </cell>
          <cell r="AI105">
            <v>0.116229</v>
          </cell>
          <cell r="AJ105">
            <v>0.105806</v>
          </cell>
          <cell r="AK105">
            <v>3.1725999999999997E-2</v>
          </cell>
          <cell r="AL105">
            <v>0</v>
          </cell>
          <cell r="AM105">
            <v>4.4282999999999996E-2</v>
          </cell>
          <cell r="AN105">
            <v>0.118282</v>
          </cell>
          <cell r="AO105">
            <v>9.7742999999999997E-2</v>
          </cell>
          <cell r="AP105">
            <v>7.2483999999999993E-2</v>
          </cell>
          <cell r="AQ105">
            <v>6.8917999999999993E-2</v>
          </cell>
          <cell r="AR105">
            <v>0.123359</v>
          </cell>
          <cell r="AS105">
            <v>0</v>
          </cell>
          <cell r="AT105">
            <v>5.8639999999999994E-3</v>
          </cell>
          <cell r="AU105">
            <v>1.1058E-2</v>
          </cell>
          <cell r="AV105">
            <v>1.6129999999999999E-3</v>
          </cell>
          <cell r="AW105">
            <v>9.6139999999999993E-3</v>
          </cell>
          <cell r="AX105">
            <v>0.91445199999999993</v>
          </cell>
          <cell r="AY105">
            <v>0.18463099999999999</v>
          </cell>
          <cell r="AZ105">
            <v>1.307E-2</v>
          </cell>
          <cell r="BA105">
            <v>0</v>
          </cell>
        </row>
        <row r="116">
          <cell r="B116">
            <v>1.0919299999999998E-2</v>
          </cell>
          <cell r="C116">
            <v>1.6022699999999997E-2</v>
          </cell>
          <cell r="D116">
            <v>1.2665399999999999E-2</v>
          </cell>
          <cell r="E116">
            <v>1.9530099999999998E-2</v>
          </cell>
          <cell r="F116">
            <v>2.6197199999999997E-2</v>
          </cell>
          <cell r="G116">
            <v>2.0766999999999997E-2</v>
          </cell>
          <cell r="H116">
            <v>1.57092E-2</v>
          </cell>
          <cell r="I116">
            <v>1.57092E-2</v>
          </cell>
          <cell r="J116">
            <v>1.3237299999999999E-2</v>
          </cell>
          <cell r="K116">
            <v>9.1921999999999993E-3</v>
          </cell>
          <cell r="L116">
            <v>1.0896499999999998E-2</v>
          </cell>
          <cell r="M116">
            <v>1.1968100000000001E-2</v>
          </cell>
          <cell r="N116">
            <v>0</v>
          </cell>
          <cell r="O116">
            <v>1.4694599999999999E-2</v>
          </cell>
          <cell r="P116">
            <v>1.3850999999999999E-2</v>
          </cell>
          <cell r="Q116">
            <v>1.03759E-2</v>
          </cell>
          <cell r="R116">
            <v>1.34501E-2</v>
          </cell>
          <cell r="S116">
            <v>9.2204892900000016E-3</v>
          </cell>
          <cell r="T116">
            <v>1.020292628E-2</v>
          </cell>
          <cell r="U116">
            <v>1.3273540600000003E-2</v>
          </cell>
          <cell r="V116">
            <v>1.1964300000000002E-2</v>
          </cell>
          <cell r="W116">
            <v>1.2417377419999997E-2</v>
          </cell>
          <cell r="X116">
            <v>1.4860475699999999E-2</v>
          </cell>
          <cell r="Y116">
            <v>6.3516999999999992E-3</v>
          </cell>
          <cell r="Z116">
            <v>3.2375999999999998E-3</v>
          </cell>
          <cell r="AA116">
            <v>0</v>
          </cell>
          <cell r="AB116">
            <v>4.4860439999999997</v>
          </cell>
          <cell r="AC116">
            <v>6.3042349999999994</v>
          </cell>
          <cell r="AD116">
            <v>4.8270080000000002</v>
          </cell>
          <cell r="AE116">
            <v>8.0803919999999998</v>
          </cell>
          <cell r="AF116">
            <v>12.769684</v>
          </cell>
          <cell r="AG116">
            <v>12.539054</v>
          </cell>
          <cell r="AH116">
            <v>9.6093139999999995</v>
          </cell>
          <cell r="AI116">
            <v>10.864373999999998</v>
          </cell>
          <cell r="AJ116">
            <v>11.5573</v>
          </cell>
          <cell r="AK116">
            <v>7.3294139999999999</v>
          </cell>
          <cell r="AL116">
            <v>10.34572</v>
          </cell>
          <cell r="AM116">
            <v>13.528922</v>
          </cell>
          <cell r="AN116">
            <v>0</v>
          </cell>
          <cell r="AO116">
            <v>14.773204</v>
          </cell>
          <cell r="AP116">
            <v>13.611201999999999</v>
          </cell>
          <cell r="AQ116">
            <v>9.886101</v>
          </cell>
          <cell r="AR116">
            <v>11.529759</v>
          </cell>
          <cell r="AS116">
            <v>8.4832679999999989</v>
          </cell>
          <cell r="AT116">
            <v>7.5052989999999999</v>
          </cell>
          <cell r="AU116">
            <v>11.503784</v>
          </cell>
          <cell r="AV116">
            <v>9.8292970000000004</v>
          </cell>
          <cell r="AW116">
            <v>7.0291159999999993</v>
          </cell>
          <cell r="AX116">
            <v>10.368349</v>
          </cell>
          <cell r="AY116">
            <v>6.2992970000000001</v>
          </cell>
          <cell r="AZ116">
            <v>2.4398059999999999</v>
          </cell>
          <cell r="BA116">
            <v>0</v>
          </cell>
        </row>
        <row r="147">
          <cell r="B147">
            <v>1.7479999999999999E-4</v>
          </cell>
          <cell r="C147">
            <v>8.4000899999999991E-5</v>
          </cell>
          <cell r="D147">
            <v>6.2699999999999979E-5</v>
          </cell>
          <cell r="E147">
            <v>1.2539999999999999E-4</v>
          </cell>
          <cell r="F147">
            <v>2.3559999999999998E-4</v>
          </cell>
          <cell r="G147">
            <v>3.9139999999999997E-4</v>
          </cell>
          <cell r="H147">
            <v>8.2079999999999989E-4</v>
          </cell>
          <cell r="I147">
            <v>2.2096999999999998E-3</v>
          </cell>
          <cell r="J147">
            <v>1.7612999999999997E-3</v>
          </cell>
          <cell r="K147">
            <v>1.8733999999999999E-3</v>
          </cell>
          <cell r="L147">
            <v>2.1070999999999998E-3</v>
          </cell>
          <cell r="M147">
            <v>1.2596999999999999E-3</v>
          </cell>
          <cell r="N147">
            <v>8.1319999999999993E-4</v>
          </cell>
          <cell r="O147">
            <v>9.8799999999999995E-4</v>
          </cell>
          <cell r="P147">
            <v>1.1362E-3</v>
          </cell>
          <cell r="Q147">
            <v>3.3819999999999993E-4</v>
          </cell>
          <cell r="R147">
            <v>7.3339999999999994E-4</v>
          </cell>
          <cell r="S147">
            <v>1.3376759999999998E-4</v>
          </cell>
          <cell r="T147">
            <v>1.4951479999999995E-4</v>
          </cell>
          <cell r="U147">
            <v>9.7279999999999979E-4</v>
          </cell>
          <cell r="V147">
            <v>2.4492900000000001E-4</v>
          </cell>
          <cell r="W147">
            <v>7.3269700000000004E-4</v>
          </cell>
          <cell r="X147">
            <v>2.7958727999999994E-4</v>
          </cell>
          <cell r="Y147">
            <v>9.4999999999999978E-5</v>
          </cell>
          <cell r="Z147">
            <v>1.5579999999999999E-4</v>
          </cell>
          <cell r="AA147">
            <v>0</v>
          </cell>
          <cell r="AB147">
            <v>5.1809000000000001E-2</v>
          </cell>
          <cell r="AC147">
            <v>4.5228999999999998E-2</v>
          </cell>
          <cell r="AD147">
            <v>4.2956000000000001E-2</v>
          </cell>
          <cell r="AE147">
            <v>4.0424000000000002E-2</v>
          </cell>
          <cell r="AF147">
            <v>0.17426899999999998</v>
          </cell>
          <cell r="AG147">
            <v>0.31397900000000001</v>
          </cell>
          <cell r="AH147">
            <v>0.48080500000000004</v>
          </cell>
          <cell r="AI147">
            <v>0.74861999999999995</v>
          </cell>
          <cell r="AJ147">
            <v>0.89239599999999997</v>
          </cell>
          <cell r="AK147">
            <v>0.91975799999999996</v>
          </cell>
          <cell r="AL147">
            <v>1.2144969999999999</v>
          </cell>
          <cell r="AM147">
            <v>1.5200719999999999</v>
          </cell>
          <cell r="AN147">
            <v>0.53623100000000001</v>
          </cell>
          <cell r="AO147">
            <v>0.54920099999999994</v>
          </cell>
          <cell r="AP147">
            <v>0.53892499999999999</v>
          </cell>
          <cell r="AQ147">
            <v>0.16696</v>
          </cell>
          <cell r="AR147">
            <v>0.36442699999999995</v>
          </cell>
          <cell r="AS147">
            <v>0.110248</v>
          </cell>
          <cell r="AT147">
            <v>5.9914000000000002E-2</v>
          </cell>
          <cell r="AU147">
            <v>0.49570299999999995</v>
          </cell>
          <cell r="AV147">
            <v>0.15365799999999999</v>
          </cell>
          <cell r="AW147">
            <v>0.31239699999999998</v>
          </cell>
          <cell r="AX147">
            <v>0.18948299999999998</v>
          </cell>
          <cell r="AY147">
            <v>6.4365999999999993E-2</v>
          </cell>
          <cell r="AZ147">
            <v>6.4669999999999991E-2</v>
          </cell>
          <cell r="BA147">
            <v>0</v>
          </cell>
        </row>
        <row r="160">
          <cell r="B160">
            <v>1.3640099999999999E-2</v>
          </cell>
          <cell r="C160">
            <v>1.6472999999999998E-2</v>
          </cell>
          <cell r="D160">
            <v>2.9214399999999998E-2</v>
          </cell>
          <cell r="E160">
            <v>5.4087299999999998E-2</v>
          </cell>
          <cell r="F160">
            <v>8.6195399999999991E-2</v>
          </cell>
          <cell r="G160">
            <v>8.7266999999999997E-2</v>
          </cell>
          <cell r="H160">
            <v>0.10767299999999999</v>
          </cell>
          <cell r="I160">
            <v>0.12189449999999999</v>
          </cell>
          <cell r="J160">
            <v>6.7016799999999987E-2</v>
          </cell>
          <cell r="K160">
            <v>3.31493E-2</v>
          </cell>
          <cell r="L160">
            <v>3.3540699999999993E-2</v>
          </cell>
          <cell r="M160">
            <v>2.85931E-2</v>
          </cell>
          <cell r="N160">
            <v>1.5693999999999996E-2</v>
          </cell>
          <cell r="O160">
            <v>1.1527299999999999E-2</v>
          </cell>
          <cell r="P160">
            <v>1.2135299999999998E-2</v>
          </cell>
          <cell r="Q160">
            <v>1.1052299999999998E-2</v>
          </cell>
          <cell r="R160">
            <v>9.678599999999999E-3</v>
          </cell>
          <cell r="S160">
            <v>1.063484074E-2</v>
          </cell>
          <cell r="T160">
            <v>1.6206162099999994E-2</v>
          </cell>
          <cell r="U160">
            <v>1.7130399999999997E-2</v>
          </cell>
          <cell r="V160">
            <v>2.2912100000000001E-2</v>
          </cell>
          <cell r="W160">
            <v>4.1110297339999997E-2</v>
          </cell>
          <cell r="X160">
            <v>4.787009150000001E-2</v>
          </cell>
          <cell r="Y160">
            <v>2.22908E-2</v>
          </cell>
          <cell r="Z160">
            <v>1.6719999999999999E-2</v>
          </cell>
          <cell r="AA160">
            <v>0</v>
          </cell>
          <cell r="AB160">
            <v>2.5474619999999999</v>
          </cell>
          <cell r="AC160">
            <v>3.3056919999999996</v>
          </cell>
          <cell r="AD160">
            <v>5.3020239999999994</v>
          </cell>
          <cell r="AE160">
            <v>11.123405</v>
          </cell>
          <cell r="AF160">
            <v>19.629739000000001</v>
          </cell>
          <cell r="AG160">
            <v>23.062386</v>
          </cell>
          <cell r="AH160">
            <v>36.409891000000002</v>
          </cell>
          <cell r="AI160">
            <v>52.014545999999996</v>
          </cell>
          <cell r="AJ160">
            <v>30.324100999999999</v>
          </cell>
          <cell r="AK160">
            <v>14.770648999999999</v>
          </cell>
          <cell r="AL160">
            <v>15.770465</v>
          </cell>
          <cell r="AM160">
            <v>14.438805</v>
          </cell>
          <cell r="AN160">
            <v>7.776686999999999</v>
          </cell>
          <cell r="AO160">
            <v>5.4604249999999999</v>
          </cell>
          <cell r="AP160">
            <v>6.1687700000000003</v>
          </cell>
          <cell r="AQ160">
            <v>5.3244499999999997</v>
          </cell>
          <cell r="AR160">
            <v>4.8593390000000003</v>
          </cell>
          <cell r="AS160">
            <v>4.9077409999999997</v>
          </cell>
          <cell r="AT160">
            <v>6.5552489999999999</v>
          </cell>
          <cell r="AU160">
            <v>9.8656769999999998</v>
          </cell>
          <cell r="AV160">
            <v>12.151208999999998</v>
          </cell>
          <cell r="AW160">
            <v>16.177011999999998</v>
          </cell>
          <cell r="AX160">
            <v>22.644057999999998</v>
          </cell>
          <cell r="AY160">
            <v>15.66789</v>
          </cell>
          <cell r="AZ160">
            <v>9.1760260000000002</v>
          </cell>
          <cell r="BA160">
            <v>0</v>
          </cell>
        </row>
        <row r="247">
          <cell r="B247">
            <v>0.10956919999999999</v>
          </cell>
          <cell r="C247">
            <v>0.10725689999999999</v>
          </cell>
          <cell r="D247">
            <v>0.13509949999999998</v>
          </cell>
          <cell r="E247">
            <v>0.23022680000000001</v>
          </cell>
          <cell r="F247">
            <v>0.28856820000000005</v>
          </cell>
          <cell r="G247">
            <v>0.29729870000000003</v>
          </cell>
          <cell r="H247">
            <v>0.41477759999999986</v>
          </cell>
          <cell r="I247">
            <v>0.34117539999999991</v>
          </cell>
          <cell r="J247">
            <v>0.23894399999999999</v>
          </cell>
          <cell r="K247">
            <v>0.15172830000000004</v>
          </cell>
          <cell r="L247">
            <v>0.15943469999999998</v>
          </cell>
          <cell r="M247">
            <v>0.14177799999999996</v>
          </cell>
          <cell r="N247">
            <v>0.13091950000000002</v>
          </cell>
          <cell r="O247">
            <v>0.11368650000000002</v>
          </cell>
          <cell r="P247">
            <v>0.14576420000000012</v>
          </cell>
          <cell r="Q247">
            <v>0.11641299999999999</v>
          </cell>
          <cell r="R247">
            <v>0.12635949999999974</v>
          </cell>
          <cell r="S247">
            <v>0.12597626810000029</v>
          </cell>
          <cell r="T247">
            <v>0.15907675786000053</v>
          </cell>
          <cell r="U247">
            <v>0.1196394697999994</v>
          </cell>
          <cell r="V247">
            <v>0.12208069999999993</v>
          </cell>
          <cell r="W247">
            <v>0.1466249828399997</v>
          </cell>
          <cell r="X247">
            <v>0.17119697223999997</v>
          </cell>
          <cell r="Y247">
            <v>7.8910799999999837E-2</v>
          </cell>
          <cell r="Z247">
            <v>0.97913653115999966</v>
          </cell>
          <cell r="AA247">
            <v>0</v>
          </cell>
          <cell r="AB247">
            <v>48.845053999999998</v>
          </cell>
          <cell r="AC247">
            <v>36.955309999999997</v>
          </cell>
          <cell r="AD247">
            <v>52.672264999999996</v>
          </cell>
          <cell r="AE247">
            <v>73.933734999999999</v>
          </cell>
          <cell r="AF247">
            <v>138.917372</v>
          </cell>
          <cell r="AG247">
            <v>167.51947199999995</v>
          </cell>
          <cell r="AH247">
            <v>215.15785599999995</v>
          </cell>
          <cell r="AI247">
            <v>210.16107299999996</v>
          </cell>
          <cell r="AJ247">
            <v>187.88326599999999</v>
          </cell>
          <cell r="AK247">
            <v>122.608053</v>
          </cell>
          <cell r="AL247">
            <v>147.536134</v>
          </cell>
          <cell r="AM247">
            <v>134.84865400000001</v>
          </cell>
          <cell r="AN247">
            <v>140.57074700000001</v>
          </cell>
          <cell r="AO247">
            <v>110.48336499999996</v>
          </cell>
          <cell r="AP247">
            <v>141.57739800000002</v>
          </cell>
          <cell r="AQ247">
            <v>117.98507899999998</v>
          </cell>
          <cell r="AR247">
            <v>117.70966300000001</v>
          </cell>
          <cell r="AS247">
            <v>123.54003699999998</v>
          </cell>
          <cell r="AT247">
            <v>133.34450300000003</v>
          </cell>
          <cell r="AU247">
            <v>126.366016</v>
          </cell>
          <cell r="AV247">
            <v>127.61530299999998</v>
          </cell>
          <cell r="AW247">
            <v>129.65022499999998</v>
          </cell>
          <cell r="AX247">
            <v>205.98452400000002</v>
          </cell>
          <cell r="AY247">
            <v>97.215254999999956</v>
          </cell>
          <cell r="AZ247">
            <v>480.94469699999996</v>
          </cell>
          <cell r="BA247">
            <v>0</v>
          </cell>
        </row>
        <row r="252">
          <cell r="B252">
            <v>2.6447999999999997E-3</v>
          </cell>
          <cell r="C252">
            <v>1.2272099999999999E-2</v>
          </cell>
          <cell r="D252">
            <v>7.415699999999999E-3</v>
          </cell>
          <cell r="E252">
            <v>4.6264999999999995E-3</v>
          </cell>
          <cell r="F252">
            <v>4.5827999999999997E-3</v>
          </cell>
          <cell r="G252">
            <v>1.4645199999999999E-2</v>
          </cell>
          <cell r="H252">
            <v>1.756512E-2</v>
          </cell>
          <cell r="I252">
            <v>5.6790999999999986E-3</v>
          </cell>
          <cell r="J252">
            <v>2.9195399999999995E-3</v>
          </cell>
          <cell r="K252">
            <v>3.1805999999999996E-3</v>
          </cell>
          <cell r="L252">
            <v>1.5978999999999998E-3</v>
          </cell>
          <cell r="M252">
            <v>1.5199999999999997E-3</v>
          </cell>
          <cell r="N252">
            <v>1.9265999999999992E-3</v>
          </cell>
          <cell r="O252">
            <v>3.5719999999999995E-4</v>
          </cell>
          <cell r="P252">
            <v>2.2229999999999998E-4</v>
          </cell>
          <cell r="Q252">
            <v>6.8400000000000009E-5</v>
          </cell>
          <cell r="R252">
            <v>0</v>
          </cell>
          <cell r="S252">
            <v>3.7316E-5</v>
          </cell>
          <cell r="T252">
            <v>5.5742959999999995E-5</v>
          </cell>
          <cell r="U252">
            <v>4.9399999999999995E-5</v>
          </cell>
          <cell r="V252">
            <v>0</v>
          </cell>
          <cell r="W252">
            <v>4.9244579999999991E-5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0.35835</v>
          </cell>
          <cell r="AC252">
            <v>1.053801</v>
          </cell>
          <cell r="AD252">
            <v>0.9565539999999999</v>
          </cell>
          <cell r="AE252">
            <v>0.185581</v>
          </cell>
          <cell r="AF252">
            <v>0.48588899999999996</v>
          </cell>
          <cell r="AG252">
            <v>1.0723559999999999</v>
          </cell>
          <cell r="AH252">
            <v>2.6703639999999997</v>
          </cell>
          <cell r="AI252">
            <v>1.6980279999999999</v>
          </cell>
          <cell r="AJ252">
            <v>0.84429599999999994</v>
          </cell>
          <cell r="AK252">
            <v>1.1965759999999999</v>
          </cell>
          <cell r="AL252">
            <v>0.71608099999999997</v>
          </cell>
          <cell r="AM252">
            <v>0.80225299999999988</v>
          </cell>
          <cell r="AN252">
            <v>0.81338299999999997</v>
          </cell>
          <cell r="AO252">
            <v>0.18354100000000001</v>
          </cell>
          <cell r="AP252">
            <v>0.14069899999999999</v>
          </cell>
          <cell r="AQ252">
            <v>6.1168999999999994E-2</v>
          </cell>
          <cell r="AR252">
            <v>0</v>
          </cell>
          <cell r="AS252">
            <v>1.3408999999999999E-2</v>
          </cell>
          <cell r="AT252">
            <v>2.1547999999999998E-2</v>
          </cell>
          <cell r="AU252">
            <v>1.813E-2</v>
          </cell>
          <cell r="AV252">
            <v>0</v>
          </cell>
          <cell r="AW252">
            <v>2.5637E-2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63">
          <cell r="B263">
            <v>0.27078302351999994</v>
          </cell>
          <cell r="C263">
            <v>0.27957437823999998</v>
          </cell>
          <cell r="D263">
            <v>0.28408972900000001</v>
          </cell>
          <cell r="E263">
            <v>0.43646525981999995</v>
          </cell>
          <cell r="F263">
            <v>0.57549099999999997</v>
          </cell>
          <cell r="G263">
            <v>0.61395934240000016</v>
          </cell>
          <cell r="H263">
            <v>0.82084358979999972</v>
          </cell>
          <cell r="I263">
            <v>0.84703686439999992</v>
          </cell>
          <cell r="J263">
            <v>0.63312780209999997</v>
          </cell>
          <cell r="K263">
            <v>0.42133141363999999</v>
          </cell>
          <cell r="L263">
            <v>0.45462321325999994</v>
          </cell>
          <cell r="M263">
            <v>0.42367280150000003</v>
          </cell>
          <cell r="N263">
            <v>0.31512259999999997</v>
          </cell>
          <cell r="O263">
            <v>0.27562908752000009</v>
          </cell>
          <cell r="P263">
            <v>0.31473215380000019</v>
          </cell>
          <cell r="Q263">
            <v>0.29787230848000007</v>
          </cell>
          <cell r="R263">
            <v>0.30027364665999978</v>
          </cell>
          <cell r="S263">
            <v>0.30207517707000031</v>
          </cell>
          <cell r="T263">
            <v>0.39446782524666707</v>
          </cell>
          <cell r="U263">
            <v>0.3624353434793644</v>
          </cell>
          <cell r="V263">
            <v>0.37667413473999994</v>
          </cell>
          <cell r="W263">
            <v>0.49272384181999979</v>
          </cell>
          <cell r="X263">
            <v>0.51963492615999995</v>
          </cell>
          <cell r="Y263">
            <v>0.2469733999999999</v>
          </cell>
          <cell r="Z263">
            <v>1.1659726923266664</v>
          </cell>
          <cell r="AA263">
            <v>0</v>
          </cell>
          <cell r="AB263">
            <v>97.738985000000014</v>
          </cell>
          <cell r="AC263">
            <v>82.274054000000007</v>
          </cell>
          <cell r="AD263">
            <v>89.476440000000011</v>
          </cell>
          <cell r="AE263">
            <v>127.192847</v>
          </cell>
          <cell r="AF263">
            <v>231.42993299999998</v>
          </cell>
          <cell r="AG263">
            <v>288.79437699999994</v>
          </cell>
          <cell r="AH263">
            <v>387.85878099999996</v>
          </cell>
          <cell r="AI263">
            <v>474.07529499999987</v>
          </cell>
          <cell r="AJ263">
            <v>431.62361799999991</v>
          </cell>
          <cell r="AK263">
            <v>285.11913699999991</v>
          </cell>
          <cell r="AL263">
            <v>350.14678399999997</v>
          </cell>
          <cell r="AM263">
            <v>373.60768899999999</v>
          </cell>
          <cell r="AN263">
            <v>292.86638299999993</v>
          </cell>
          <cell r="AO263">
            <v>242.9865869999999</v>
          </cell>
          <cell r="AP263">
            <v>286.91321099999999</v>
          </cell>
          <cell r="AQ263">
            <v>265.91110799999996</v>
          </cell>
          <cell r="AR263">
            <v>238.68889799999994</v>
          </cell>
          <cell r="AS263">
            <v>251.77907099999996</v>
          </cell>
          <cell r="AT263">
            <v>279.05585399999995</v>
          </cell>
          <cell r="AU263">
            <v>318.65463900000003</v>
          </cell>
          <cell r="AV263">
            <v>307.51002999999997</v>
          </cell>
          <cell r="AW263">
            <v>319.04719600000004</v>
          </cell>
          <cell r="AX263">
            <v>449.31742400000007</v>
          </cell>
          <cell r="AY263">
            <v>247.04736499999999</v>
          </cell>
          <cell r="AZ263">
            <v>621.11426400000005</v>
          </cell>
          <cell r="BA263">
            <v>0</v>
          </cell>
        </row>
        <row r="264">
          <cell r="B264">
            <v>7.3231699999999983E-2</v>
          </cell>
          <cell r="C264">
            <v>7.7480099999999982E-2</v>
          </cell>
          <cell r="D264">
            <v>7.8283799999999973E-2</v>
          </cell>
          <cell r="E264">
            <v>0.11821818999999999</v>
          </cell>
          <cell r="F264">
            <v>0.19732640000000001</v>
          </cell>
          <cell r="G264">
            <v>0.21919767239999993</v>
          </cell>
          <cell r="H264">
            <v>0.29389769999999998</v>
          </cell>
          <cell r="I264">
            <v>0.40278480000000011</v>
          </cell>
          <cell r="J264">
            <v>0.30681941000000001</v>
          </cell>
          <cell r="K264">
            <v>0.1951946</v>
          </cell>
          <cell r="L264">
            <v>0.21635869999999999</v>
          </cell>
          <cell r="M264">
            <v>0.21514004000000003</v>
          </cell>
          <cell r="N264">
            <v>0.12897009999999998</v>
          </cell>
          <cell r="O264">
            <v>9.7376250199999972E-2</v>
          </cell>
          <cell r="P264">
            <v>0.11251610000000001</v>
          </cell>
          <cell r="Q264">
            <v>0.12186029999999996</v>
          </cell>
          <cell r="R264">
            <v>0.11445029999999998</v>
          </cell>
          <cell r="S264">
            <v>0.11920035224999999</v>
          </cell>
          <cell r="T264">
            <v>0.16993744285999993</v>
          </cell>
          <cell r="U264">
            <v>0.17447077885714282</v>
          </cell>
          <cell r="V264">
            <v>0.18914099518000002</v>
          </cell>
          <cell r="W264">
            <v>0.26203104325999987</v>
          </cell>
          <cell r="X264">
            <v>0.26681715997999994</v>
          </cell>
          <cell r="Y264">
            <v>0.1276002</v>
          </cell>
          <cell r="Z264">
            <v>0.13614792950000001</v>
          </cell>
          <cell r="AA264">
            <v>0</v>
          </cell>
          <cell r="AB264">
            <v>20.093546999999997</v>
          </cell>
          <cell r="AC264">
            <v>21.295366999999999</v>
          </cell>
          <cell r="AD264">
            <v>18.471111999999998</v>
          </cell>
          <cell r="AE264">
            <v>28.487821999999994</v>
          </cell>
          <cell r="AF264">
            <v>58.379443000000002</v>
          </cell>
          <cell r="AG264">
            <v>79.686159999999973</v>
          </cell>
          <cell r="AH264">
            <v>124.54261199999996</v>
          </cell>
          <cell r="AI264">
            <v>211.27224899999999</v>
          </cell>
          <cell r="AJ264">
            <v>190.39428900000004</v>
          </cell>
          <cell r="AK264">
            <v>116.96688399999998</v>
          </cell>
          <cell r="AL264">
            <v>144.38062799999997</v>
          </cell>
          <cell r="AM264">
            <v>179.688728</v>
          </cell>
          <cell r="AN264">
            <v>105.63182</v>
          </cell>
          <cell r="AO264">
            <v>76.164595999999975</v>
          </cell>
          <cell r="AP264">
            <v>96.801114999999996</v>
          </cell>
          <cell r="AQ264">
            <v>98.853082999999984</v>
          </cell>
          <cell r="AR264">
            <v>79.82642899999999</v>
          </cell>
          <cell r="AS264">
            <v>85.645165999999989</v>
          </cell>
          <cell r="AT264">
            <v>105.52863599999998</v>
          </cell>
          <cell r="AU264">
            <v>139.48963900000001</v>
          </cell>
          <cell r="AV264">
            <v>130.86408699999998</v>
          </cell>
          <cell r="AW264">
            <v>138.97118200000003</v>
          </cell>
          <cell r="AX264">
            <v>184.17582899999996</v>
          </cell>
          <cell r="AY264">
            <v>113.77906099999998</v>
          </cell>
          <cell r="AZ264">
            <v>104.90903900000005</v>
          </cell>
          <cell r="BA264">
            <v>0</v>
          </cell>
        </row>
        <row r="265">
          <cell r="B265">
            <v>3.3629999999999999E-4</v>
          </cell>
          <cell r="C265">
            <v>2.2799999999999999E-4</v>
          </cell>
          <cell r="D265">
            <v>4.0659999999999996E-4</v>
          </cell>
          <cell r="E265">
            <v>7.9799999999999988E-4</v>
          </cell>
          <cell r="F265">
            <v>1.0753999999999998E-3</v>
          </cell>
          <cell r="G265">
            <v>1.1304999999999998E-3</v>
          </cell>
          <cell r="H265">
            <v>3.2717999999999996E-3</v>
          </cell>
          <cell r="I265">
            <v>6.2699999999999995E-3</v>
          </cell>
          <cell r="J265">
            <v>4.8829999999999985E-3</v>
          </cell>
          <cell r="K265">
            <v>8.1656482400000001E-3</v>
          </cell>
          <cell r="L265">
            <v>1.0111800000000001E-2</v>
          </cell>
          <cell r="M265">
            <v>9.5930999999999985E-3</v>
          </cell>
          <cell r="N265">
            <v>6.8304999999999989E-3</v>
          </cell>
          <cell r="O265">
            <v>1.0860399999999999E-2</v>
          </cell>
          <cell r="P265">
            <v>6.4504999999999979E-3</v>
          </cell>
          <cell r="Q265">
            <v>7.218099999999999E-3</v>
          </cell>
          <cell r="R265">
            <v>7.0261999999999998E-3</v>
          </cell>
          <cell r="S265">
            <v>6.1619133699999992E-3</v>
          </cell>
          <cell r="T265">
            <v>5.4695812999999982E-3</v>
          </cell>
          <cell r="U265">
            <v>6.2370236000000015E-3</v>
          </cell>
          <cell r="V265">
            <v>5.1927718199999981E-3</v>
          </cell>
          <cell r="W265">
            <v>7.9916827199999988E-3</v>
          </cell>
          <cell r="X265">
            <v>5.4156988199999994E-3</v>
          </cell>
          <cell r="Y265">
            <v>2.8062999999999999E-3</v>
          </cell>
          <cell r="Z265">
            <v>2.1925999999999994E-3</v>
          </cell>
          <cell r="AA265">
            <v>0</v>
          </cell>
          <cell r="AB265">
            <v>0.141706</v>
          </cell>
          <cell r="AC265">
            <v>6.4355999999999997E-2</v>
          </cell>
          <cell r="AD265">
            <v>9.8468E-2</v>
          </cell>
          <cell r="AE265">
            <v>0.30297999999999997</v>
          </cell>
          <cell r="AF265">
            <v>0.31757000000000002</v>
          </cell>
          <cell r="AG265">
            <v>0.61815999999999993</v>
          </cell>
          <cell r="AH265">
            <v>1.8410919999999997</v>
          </cell>
          <cell r="AI265">
            <v>4.4147069999999999</v>
          </cell>
          <cell r="AJ265">
            <v>3.9368719999999997</v>
          </cell>
          <cell r="AK265">
            <v>6.2440909999999992</v>
          </cell>
          <cell r="AL265">
            <v>9.9641540000000006</v>
          </cell>
          <cell r="AM265">
            <v>10.880185000000001</v>
          </cell>
          <cell r="AN265">
            <v>8.1476140000000008</v>
          </cell>
          <cell r="AO265">
            <v>12.32281</v>
          </cell>
          <cell r="AP265">
            <v>7.4198449999999996</v>
          </cell>
          <cell r="AQ265">
            <v>7.3122029999999993</v>
          </cell>
          <cell r="AR265">
            <v>5.9894949999999998</v>
          </cell>
          <cell r="AS265">
            <v>5.9486549999999996</v>
          </cell>
          <cell r="AT265">
            <v>3.6095829999999998</v>
          </cell>
          <cell r="AU265">
            <v>5.8279610000000002</v>
          </cell>
          <cell r="AV265">
            <v>4.6162909999999995</v>
          </cell>
          <cell r="AW265">
            <v>5.2953859999999997</v>
          </cell>
          <cell r="AX265">
            <v>4.7925149999999999</v>
          </cell>
          <cell r="AY265">
            <v>3.3640080000000001</v>
          </cell>
          <cell r="AZ265">
            <v>2.2030419999999999</v>
          </cell>
          <cell r="BA265">
            <v>0</v>
          </cell>
        </row>
        <row r="266">
          <cell r="B266">
            <v>1.5579999999999997E-4</v>
          </cell>
          <cell r="C266">
            <v>6.3801999999999988E-4</v>
          </cell>
          <cell r="D266">
            <v>2.8898999999999996E-5</v>
          </cell>
          <cell r="E266">
            <v>7.1439999999999991E-4</v>
          </cell>
          <cell r="F266">
            <v>1.3033999999999997E-3</v>
          </cell>
          <cell r="G266">
            <v>2.3236999999999997E-3</v>
          </cell>
          <cell r="H266">
            <v>3.1007999999999995E-3</v>
          </cell>
          <cell r="I266">
            <v>8.8984523999999995E-3</v>
          </cell>
          <cell r="J266">
            <v>5.4351190999999991E-3</v>
          </cell>
          <cell r="K266">
            <v>6.2655539999999996E-3</v>
          </cell>
          <cell r="L266">
            <v>5.7883640599999996E-3</v>
          </cell>
          <cell r="M266">
            <v>4.0509615000000002E-3</v>
          </cell>
          <cell r="N266">
            <v>6.3270000000000002E-3</v>
          </cell>
          <cell r="O266">
            <v>4.5713999999999989E-3</v>
          </cell>
          <cell r="P266">
            <v>5.6980999999999993E-3</v>
          </cell>
          <cell r="Q266">
            <v>6.7906000000000008E-3</v>
          </cell>
          <cell r="R266">
            <v>5.3545799999999994E-3</v>
          </cell>
          <cell r="S266">
            <v>8.6487012000000026E-3</v>
          </cell>
          <cell r="T266">
            <v>9.1628818599999978E-3</v>
          </cell>
          <cell r="U266">
            <v>1.13924E-2</v>
          </cell>
          <cell r="V266">
            <v>9.3327999999999987E-3</v>
          </cell>
          <cell r="W266">
            <v>1.2155117379999998E-2</v>
          </cell>
          <cell r="X266">
            <v>1.3532954819999997E-2</v>
          </cell>
          <cell r="Y266">
            <v>5.2611000000000003E-3</v>
          </cell>
          <cell r="Z266">
            <v>8.1737999999999984E-3</v>
          </cell>
          <cell r="AA266">
            <v>0</v>
          </cell>
          <cell r="AB266">
            <v>3.5345999999999995E-2</v>
          </cell>
          <cell r="AC266">
            <v>9.5424000000000009E-2</v>
          </cell>
          <cell r="AD266">
            <v>1.0978999999999999E-2</v>
          </cell>
          <cell r="AE266">
            <v>0.23811099999999996</v>
          </cell>
          <cell r="AF266">
            <v>0.43880799999999998</v>
          </cell>
          <cell r="AG266">
            <v>0.8979689999999998</v>
          </cell>
          <cell r="AH266">
            <v>1.4261849999999998</v>
          </cell>
          <cell r="AI266">
            <v>3.9876779999999998</v>
          </cell>
          <cell r="AJ266">
            <v>2.924887</v>
          </cell>
          <cell r="AK266">
            <v>3.0546519999999999</v>
          </cell>
          <cell r="AL266">
            <v>3.6109309999999999</v>
          </cell>
          <cell r="AM266">
            <v>2.8579370000000002</v>
          </cell>
          <cell r="AN266">
            <v>4.6085949999999993</v>
          </cell>
          <cell r="AO266">
            <v>3.3396669999999995</v>
          </cell>
          <cell r="AP266">
            <v>3.9848719999999997</v>
          </cell>
          <cell r="AQ266">
            <v>4.6830099999999995</v>
          </cell>
          <cell r="AR266">
            <v>3.1353329999999993</v>
          </cell>
          <cell r="AS266">
            <v>5.3350109999999997</v>
          </cell>
          <cell r="AT266">
            <v>5.1368589999999994</v>
          </cell>
          <cell r="AU266">
            <v>7.8089870000000001</v>
          </cell>
          <cell r="AV266">
            <v>5.9557590000000005</v>
          </cell>
          <cell r="AW266">
            <v>6.0736460000000001</v>
          </cell>
          <cell r="AX266">
            <v>9.1614039999999974</v>
          </cell>
          <cell r="AY266">
            <v>4.0011599999999987</v>
          </cell>
          <cell r="AZ266">
            <v>5.2255349999999998</v>
          </cell>
          <cell r="BA266">
            <v>0</v>
          </cell>
        </row>
        <row r="267">
          <cell r="B267">
            <v>4.3226899999999992E-2</v>
          </cell>
          <cell r="C267">
            <v>5.2238600000000003E-2</v>
          </cell>
          <cell r="D267">
            <v>3.9103900000000004E-2</v>
          </cell>
          <cell r="E267">
            <v>5.3804200000000003E-2</v>
          </cell>
          <cell r="F267">
            <v>4.6979399999999998E-2</v>
          </cell>
          <cell r="G267">
            <v>3.5208900000000001E-2</v>
          </cell>
          <cell r="H267">
            <v>3.5700999999999997E-2</v>
          </cell>
          <cell r="I267">
            <v>2.8163699999999993E-2</v>
          </cell>
          <cell r="J267">
            <v>2.3459299999999999E-2</v>
          </cell>
          <cell r="K267">
            <v>2.2771499999999997E-2</v>
          </cell>
          <cell r="L267">
            <v>2.4785499999999999E-2</v>
          </cell>
          <cell r="M267">
            <v>2.2157799999999998E-2</v>
          </cell>
          <cell r="N267">
            <v>9.6025999999999976E-3</v>
          </cell>
          <cell r="O267">
            <v>2.4082499999999996E-2</v>
          </cell>
          <cell r="P267">
            <v>2.1262899999999994E-2</v>
          </cell>
          <cell r="Q267">
            <v>1.7069600000000001E-2</v>
          </cell>
          <cell r="R267">
            <v>2.5416299999999999E-2</v>
          </cell>
          <cell r="S267">
            <v>1.8334969790000002E-2</v>
          </cell>
          <cell r="T267">
            <v>2.3118053919999996E-2</v>
          </cell>
          <cell r="U267">
            <v>2.5861888422222225E-2</v>
          </cell>
          <cell r="V267">
            <v>2.7009955779999997E-2</v>
          </cell>
          <cell r="W267">
            <v>2.7434537759999995E-2</v>
          </cell>
          <cell r="X267">
            <v>2.8082878179999996E-2</v>
          </cell>
          <cell r="Y267">
            <v>1.4726899999999998E-2</v>
          </cell>
          <cell r="Z267">
            <v>1.3573599999999998E-2</v>
          </cell>
          <cell r="AA267">
            <v>0</v>
          </cell>
          <cell r="AB267">
            <v>12.453852999999997</v>
          </cell>
          <cell r="AC267">
            <v>14.697617000000001</v>
          </cell>
          <cell r="AD267">
            <v>10.231157</v>
          </cell>
          <cell r="AE267">
            <v>15.218252</v>
          </cell>
          <cell r="AF267">
            <v>17.290535999999999</v>
          </cell>
          <cell r="AG267">
            <v>17.026782999999998</v>
          </cell>
          <cell r="AH267">
            <v>15.94936</v>
          </cell>
          <cell r="AI267">
            <v>15.264987</v>
          </cell>
          <cell r="AJ267">
            <v>16.038934000000001</v>
          </cell>
          <cell r="AK267">
            <v>13.127369</v>
          </cell>
          <cell r="AL267">
            <v>17.138756000000001</v>
          </cell>
          <cell r="AM267">
            <v>19.837652999999996</v>
          </cell>
          <cell r="AN267">
            <v>6.762384</v>
          </cell>
          <cell r="AO267">
            <v>20.839182000000001</v>
          </cell>
          <cell r="AP267">
            <v>18.310801999999995</v>
          </cell>
          <cell r="AQ267">
            <v>14.715674</v>
          </cell>
          <cell r="AR267">
            <v>16.067650999999998</v>
          </cell>
          <cell r="AS267">
            <v>13.700238999999998</v>
          </cell>
          <cell r="AT267">
            <v>13.346309</v>
          </cell>
          <cell r="AU267">
            <v>18.000984999999996</v>
          </cell>
          <cell r="AV267">
            <v>18.095955</v>
          </cell>
          <cell r="AW267">
            <v>12.444108</v>
          </cell>
          <cell r="AX267">
            <v>17.304160000000003</v>
          </cell>
          <cell r="AY267">
            <v>11.689328</v>
          </cell>
          <cell r="AZ267">
            <v>7.7026009999999996</v>
          </cell>
          <cell r="BA267">
            <v>0</v>
          </cell>
        </row>
        <row r="268">
          <cell r="B268">
            <v>0.124773</v>
          </cell>
          <cell r="C268">
            <v>0.11106490089999999</v>
          </cell>
          <cell r="D268">
            <v>0.14260639999999999</v>
          </cell>
          <cell r="E268">
            <v>0.24185290000000001</v>
          </cell>
          <cell r="F268">
            <v>0.30670370000000002</v>
          </cell>
          <cell r="G268">
            <v>0.32058510000000001</v>
          </cell>
          <cell r="H268">
            <v>0.44122939999999988</v>
          </cell>
          <cell r="I268">
            <v>0.37039169999999988</v>
          </cell>
          <cell r="J268">
            <v>0.25883509999999998</v>
          </cell>
          <cell r="K268">
            <v>0.16809300000000005</v>
          </cell>
          <cell r="L268">
            <v>0.17763479999999998</v>
          </cell>
          <cell r="M268">
            <v>0.15423249999999997</v>
          </cell>
          <cell r="N268">
            <v>0.14567680000000002</v>
          </cell>
          <cell r="O268">
            <v>0.12652670000000002</v>
          </cell>
          <cell r="P268">
            <v>0.1559254000000001</v>
          </cell>
          <cell r="Q268">
            <v>0.12669579999999997</v>
          </cell>
          <cell r="R268">
            <v>0.13451239999999973</v>
          </cell>
          <cell r="S268">
            <v>0.13205197125000029</v>
          </cell>
          <cell r="T268">
            <v>0.16870570338666721</v>
          </cell>
          <cell r="U268">
            <v>0.12863216979999939</v>
          </cell>
          <cell r="V268">
            <v>0.13126512899999992</v>
          </cell>
          <cell r="W268">
            <v>0.16810450411999969</v>
          </cell>
          <cell r="X268">
            <v>0.18276951503999997</v>
          </cell>
          <cell r="Y268">
            <v>8.4225099999999831E-2</v>
          </cell>
          <cell r="Z268">
            <v>0.99295143115999962</v>
          </cell>
          <cell r="AA268">
            <v>0</v>
          </cell>
          <cell r="AB268">
            <v>57.774223999999997</v>
          </cell>
          <cell r="AC268">
            <v>38.829653999999998</v>
          </cell>
          <cell r="AD268">
            <v>56.140355</v>
          </cell>
          <cell r="AE268">
            <v>79.350537000000003</v>
          </cell>
          <cell r="AF268">
            <v>148.65325200000001</v>
          </cell>
          <cell r="AG268">
            <v>181.14925799999995</v>
          </cell>
          <cell r="AH268">
            <v>230.14721699999996</v>
          </cell>
          <cell r="AI268">
            <v>223.85163999999995</v>
          </cell>
          <cell r="AJ268">
            <v>199.48378499999998</v>
          </cell>
          <cell r="AK268">
            <v>133.13461799999999</v>
          </cell>
          <cell r="AL268">
            <v>160.86477500000001</v>
          </cell>
          <cell r="AM268">
            <v>146.02012100000002</v>
          </cell>
          <cell r="AN268">
            <v>153.55967800000002</v>
          </cell>
          <cell r="AO268">
            <v>120.88721999999996</v>
          </cell>
          <cell r="AP268">
            <v>149.93812600000001</v>
          </cell>
          <cell r="AQ268">
            <v>126.85209499999999</v>
          </cell>
          <cell r="AR268">
            <v>124.55237200000001</v>
          </cell>
          <cell r="AS268">
            <v>130.18723199999999</v>
          </cell>
          <cell r="AT268">
            <v>141.84618000000003</v>
          </cell>
          <cell r="AU268">
            <v>135.52306300000001</v>
          </cell>
          <cell r="AV268">
            <v>137.58703199999999</v>
          </cell>
          <cell r="AW268">
            <v>147.82843099999997</v>
          </cell>
          <cell r="AX268">
            <v>219.23092100000002</v>
          </cell>
          <cell r="AY268">
            <v>104.32180399999996</v>
          </cell>
          <cell r="AZ268">
            <v>491.97731899999997</v>
          </cell>
          <cell r="BA268">
            <v>0</v>
          </cell>
        </row>
        <row r="269">
          <cell r="B269">
            <v>7.6591659999999985E-3</v>
          </cell>
          <cell r="C269">
            <v>1.8989452339999997E-2</v>
          </cell>
          <cell r="D269">
            <v>9.637274999999999E-3</v>
          </cell>
          <cell r="E269">
            <v>1.1313469819999998E-2</v>
          </cell>
          <cell r="F269">
            <v>1.07312E-2</v>
          </cell>
          <cell r="G269">
            <v>2.0556289999999998E-2</v>
          </cell>
          <cell r="H269">
            <v>2.4570499799999999E-2</v>
          </cell>
          <cell r="I269">
            <v>1.4121711999999998E-2</v>
          </cell>
          <cell r="J269">
            <v>1.8500774999999997E-2</v>
          </cell>
          <cell r="K269">
            <v>8.5177949999999981E-3</v>
          </cell>
          <cell r="L269">
            <v>6.687749199999999E-3</v>
          </cell>
          <cell r="M269">
            <v>5.4168999999999988E-3</v>
          </cell>
          <cell r="N269">
            <v>4.6473999999999994E-3</v>
          </cell>
          <cell r="O269">
            <v>2.0867319999999996E-3</v>
          </cell>
          <cell r="P269">
            <v>2.5560320000000002E-3</v>
          </cell>
          <cell r="Q269">
            <v>3.1690058199999997E-3</v>
          </cell>
          <cell r="R269">
            <v>3.4668566599999995E-3</v>
          </cell>
          <cell r="S269">
            <v>4.7495306999999999E-3</v>
          </cell>
          <cell r="T269">
            <v>5.6052789199999981E-3</v>
          </cell>
          <cell r="U269">
            <v>3.8897578999999992E-3</v>
          </cell>
          <cell r="V269">
            <v>2.3955142999999993E-3</v>
          </cell>
          <cell r="W269">
            <v>2.2182644400000001E-3</v>
          </cell>
          <cell r="X269">
            <v>3.5954634799999999E-3</v>
          </cell>
          <cell r="Y269">
            <v>1.3755999999999998E-3</v>
          </cell>
          <cell r="Z269">
            <v>2.6162999999999998E-3</v>
          </cell>
          <cell r="AA269">
            <v>0</v>
          </cell>
          <cell r="AB269">
            <v>2.3168729999999997</v>
          </cell>
          <cell r="AC269">
            <v>2.4787439999999998</v>
          </cell>
          <cell r="AD269">
            <v>1.2696909999999999</v>
          </cell>
          <cell r="AE269">
            <v>1.0086249999999999</v>
          </cell>
          <cell r="AF269">
            <v>1.8139669999999999</v>
          </cell>
          <cell r="AG269">
            <v>3.3410319999999993</v>
          </cell>
          <cell r="AH269">
            <v>5.6146879999999992</v>
          </cell>
          <cell r="AI269">
            <v>5.3034829999999999</v>
          </cell>
          <cell r="AJ269">
            <v>7.8017440000000002</v>
          </cell>
          <cell r="AK269">
            <v>4.4442889999999995</v>
          </cell>
          <cell r="AL269">
            <v>4.5354679999999998</v>
          </cell>
          <cell r="AM269">
            <v>3.9032199999999997</v>
          </cell>
          <cell r="AN269">
            <v>3.5911829999999996</v>
          </cell>
          <cell r="AO269">
            <v>1.5972459999999999</v>
          </cell>
          <cell r="AP269">
            <v>1.9315699999999996</v>
          </cell>
          <cell r="AQ269">
            <v>2.3781430000000001</v>
          </cell>
          <cell r="AR269">
            <v>2.4936780000000001</v>
          </cell>
          <cell r="AS269">
            <v>3.4326859999999995</v>
          </cell>
          <cell r="AT269">
            <v>3.1872759999999998</v>
          </cell>
          <cell r="AU269">
            <v>2.9474489999999998</v>
          </cell>
          <cell r="AV269">
            <v>1.7176499999999999</v>
          </cell>
          <cell r="AW269">
            <v>1.1498249999999999</v>
          </cell>
          <cell r="AX269">
            <v>1.7317830000000001</v>
          </cell>
          <cell r="AY269">
            <v>1.1449180000000001</v>
          </cell>
          <cell r="AZ269">
            <v>1.7498059999999998</v>
          </cell>
          <cell r="BA269">
            <v>0</v>
          </cell>
        </row>
        <row r="272">
          <cell r="B272">
            <v>2.0668657519999998E-2</v>
          </cell>
          <cell r="C272">
            <v>1.8709205E-2</v>
          </cell>
          <cell r="D272">
            <v>1.3354055E-2</v>
          </cell>
          <cell r="E272">
            <v>9.1143000000000023E-3</v>
          </cell>
          <cell r="F272">
            <v>8.0787999999999988E-3</v>
          </cell>
          <cell r="G272">
            <v>1.2167600000000001E-2</v>
          </cell>
          <cell r="H272">
            <v>1.4379199999999998E-2</v>
          </cell>
          <cell r="I272">
            <v>1.2403200000000001E-2</v>
          </cell>
          <cell r="J272">
            <v>1.0304498E-2</v>
          </cell>
          <cell r="K272">
            <v>8.4093164000000019E-3</v>
          </cell>
          <cell r="L272">
            <v>6.8760999999999987E-3</v>
          </cell>
          <cell r="M272">
            <v>7.3016999999999986E-3</v>
          </cell>
          <cell r="N272">
            <v>6.3460000000000001E-3</v>
          </cell>
          <cell r="O272">
            <v>4.540999999999999E-3</v>
          </cell>
          <cell r="P272">
            <v>3.8018999999999982E-3</v>
          </cell>
          <cell r="Q272">
            <v>5.8292026599999986E-3</v>
          </cell>
          <cell r="R272">
            <v>5.3389999999999983E-3</v>
          </cell>
          <cell r="S272">
            <v>3.6824979200000001E-3</v>
          </cell>
          <cell r="T272">
            <v>5.1202123399999994E-3</v>
          </cell>
          <cell r="U272">
            <v>3.8455999999999994E-3</v>
          </cell>
          <cell r="V272">
            <v>3.9158999999999999E-3</v>
          </cell>
          <cell r="W272">
            <v>3.5097050799999998E-3</v>
          </cell>
          <cell r="X272">
            <v>7.7227912999999994E-3</v>
          </cell>
          <cell r="Y272">
            <v>3.1254999999999998E-3</v>
          </cell>
          <cell r="Z272">
            <v>2.2191999999999997E-3</v>
          </cell>
          <cell r="AA272">
            <v>0</v>
          </cell>
          <cell r="AB272">
            <v>4.6137839999999999</v>
          </cell>
          <cell r="AC272">
            <v>4.7335349999999998</v>
          </cell>
          <cell r="AD272">
            <v>3.0788280000000006</v>
          </cell>
          <cell r="AE272">
            <v>2.3784540000000005</v>
          </cell>
          <cell r="AF272">
            <v>3.0264000000000002</v>
          </cell>
          <cell r="AG272">
            <v>4.7668269999999993</v>
          </cell>
          <cell r="AH272">
            <v>6.1338290000000004</v>
          </cell>
          <cell r="AI272">
            <v>7.0951759999999995</v>
          </cell>
          <cell r="AJ272">
            <v>7.1339759999999997</v>
          </cell>
          <cell r="AK272">
            <v>5.5637549999999996</v>
          </cell>
          <cell r="AL272">
            <v>4.9531769999999984</v>
          </cell>
          <cell r="AM272">
            <v>5.1695169999999999</v>
          </cell>
          <cell r="AN272">
            <v>5.0079509999999994</v>
          </cell>
          <cell r="AO272">
            <v>3.7295879999999997</v>
          </cell>
          <cell r="AP272">
            <v>3.12242</v>
          </cell>
          <cell r="AQ272">
            <v>4.5590809999999999</v>
          </cell>
          <cell r="AR272">
            <v>3.6045500000000001</v>
          </cell>
          <cell r="AS272">
            <v>2.7481870000000002</v>
          </cell>
          <cell r="AT272">
            <v>3.2065049999999995</v>
          </cell>
          <cell r="AU272">
            <v>2.8164929999999999</v>
          </cell>
          <cell r="AV272">
            <v>2.7878780000000001</v>
          </cell>
          <cell r="AW272">
            <v>2.004235</v>
          </cell>
          <cell r="AX272">
            <v>5.121556</v>
          </cell>
          <cell r="AY272">
            <v>2.9116589999999998</v>
          </cell>
          <cell r="AZ272">
            <v>1.8250109999999999</v>
          </cell>
          <cell r="BA272">
            <v>0</v>
          </cell>
        </row>
      </sheetData>
      <sheetData sheetId="64">
        <row r="9">
          <cell r="B9">
            <v>5.5034139999999999E-3</v>
          </cell>
          <cell r="C9">
            <v>1.03227705E-2</v>
          </cell>
          <cell r="D9">
            <v>8.2144650000000007E-3</v>
          </cell>
          <cell r="E9">
            <v>1.361416E-2</v>
          </cell>
          <cell r="F9">
            <v>1.49152815E-2</v>
          </cell>
          <cell r="G9">
            <v>1.3091130500000001E-2</v>
          </cell>
          <cell r="H9">
            <v>1.9504905000000003E-2</v>
          </cell>
          <cell r="I9">
            <v>2.7090476000000002E-2</v>
          </cell>
          <cell r="J9">
            <v>4.0665005500000004E-2</v>
          </cell>
          <cell r="K9">
            <v>2.1686234500000002E-2</v>
          </cell>
          <cell r="L9">
            <v>4.1899829999999996E-3</v>
          </cell>
          <cell r="M9">
            <v>2.7443149999999993E-3</v>
          </cell>
          <cell r="N9">
            <v>3.7928275000000001E-3</v>
          </cell>
          <cell r="O9">
            <v>2.5071550000000005E-3</v>
          </cell>
          <cell r="P9">
            <v>1.9047979999999999E-3</v>
          </cell>
          <cell r="Q9">
            <v>3.1899000000000001E-4</v>
          </cell>
          <cell r="R9">
            <v>5.0006949999999997E-4</v>
          </cell>
          <cell r="S9">
            <v>5.8099999999999992E-7</v>
          </cell>
          <cell r="T9">
            <v>1.4783999999999997E-4</v>
          </cell>
          <cell r="U9">
            <v>1.9981875000000003E-4</v>
          </cell>
          <cell r="V9">
            <v>6.0899999999999996E-5</v>
          </cell>
          <cell r="W9">
            <v>7.204399999999999E-5</v>
          </cell>
          <cell r="X9">
            <v>2.8103249999999997E-4</v>
          </cell>
          <cell r="Y9">
            <v>8.8556999999999999E-5</v>
          </cell>
          <cell r="Z9">
            <v>0</v>
          </cell>
          <cell r="AB9">
            <v>0.69285600000000003</v>
          </cell>
          <cell r="AC9">
            <v>0.98537799999999998</v>
          </cell>
          <cell r="AD9">
            <v>0.873336</v>
          </cell>
          <cell r="AE9">
            <v>1.7331180000000002</v>
          </cell>
          <cell r="AF9">
            <v>2.6698579999999996</v>
          </cell>
          <cell r="AG9">
            <v>3.3882779999999997</v>
          </cell>
          <cell r="AH9">
            <v>5.3551310000000001</v>
          </cell>
          <cell r="AI9">
            <v>10.525227999999998</v>
          </cell>
          <cell r="AJ9">
            <v>15.847953</v>
          </cell>
          <cell r="AK9">
            <v>7.3575020000000002</v>
          </cell>
          <cell r="AL9">
            <v>2.5289579999999998</v>
          </cell>
          <cell r="AM9">
            <v>2.3877829999999998</v>
          </cell>
          <cell r="AN9">
            <v>3.1941059999999997</v>
          </cell>
          <cell r="AO9">
            <v>2.083561</v>
          </cell>
          <cell r="AP9">
            <v>1.63724</v>
          </cell>
          <cell r="AQ9">
            <v>0.18249399999999999</v>
          </cell>
          <cell r="AR9">
            <v>0.15566099999999999</v>
          </cell>
          <cell r="AS9">
            <v>2.3899999999999998E-3</v>
          </cell>
          <cell r="AT9">
            <v>0.22929999999999998</v>
          </cell>
          <cell r="AU9">
            <v>0.18901599999999999</v>
          </cell>
          <cell r="AV9">
            <v>2.0573999999999999E-2</v>
          </cell>
          <cell r="AW9">
            <v>5.2204999999999994E-2</v>
          </cell>
          <cell r="AX9">
            <v>0.12451699999999999</v>
          </cell>
          <cell r="AY9">
            <v>6.5169999999999992E-2</v>
          </cell>
          <cell r="AZ9">
            <v>0</v>
          </cell>
        </row>
        <row r="39">
          <cell r="B39">
            <v>1.2879649999999999E-2</v>
          </cell>
          <cell r="C39">
            <v>1.8082144500000005E-2</v>
          </cell>
          <cell r="D39">
            <v>3.3653217499999999E-2</v>
          </cell>
          <cell r="E39">
            <v>4.110449E-2</v>
          </cell>
          <cell r="F39">
            <v>6.1454778000000002E-2</v>
          </cell>
          <cell r="G39">
            <v>5.7845914000000005E-2</v>
          </cell>
          <cell r="H39">
            <v>4.293338E-2</v>
          </cell>
          <cell r="I39">
            <v>3.7045620500000001E-2</v>
          </cell>
          <cell r="J39">
            <v>4.0159427000000004E-2</v>
          </cell>
          <cell r="K39">
            <v>2.8955699500000001E-2</v>
          </cell>
          <cell r="L39">
            <v>2.8111086500000004E-2</v>
          </cell>
          <cell r="M39">
            <v>2.1428316000000003E-2</v>
          </cell>
          <cell r="N39">
            <v>1.7419626000000001E-2</v>
          </cell>
          <cell r="O39">
            <v>1.9715248000000001E-2</v>
          </cell>
          <cell r="P39">
            <v>1.4948486000000002E-2</v>
          </cell>
          <cell r="Q39">
            <v>1.8244918999999998E-2</v>
          </cell>
          <cell r="R39">
            <v>3.0592845500000004E-2</v>
          </cell>
          <cell r="S39">
            <v>3.0130663499999998E-2</v>
          </cell>
          <cell r="T39">
            <v>1.7774785999999997E-2</v>
          </cell>
          <cell r="U39">
            <v>1.8016636166666669E-2</v>
          </cell>
          <cell r="V39">
            <v>2.3345024499999995E-2</v>
          </cell>
          <cell r="W39">
            <v>2.4243100000000004E-2</v>
          </cell>
          <cell r="X39">
            <v>1.8404610000000009E-2</v>
          </cell>
          <cell r="Y39">
            <v>1.0353119000000001E-2</v>
          </cell>
          <cell r="Z39">
            <v>7.0054775000000001E-3</v>
          </cell>
          <cell r="AB39">
            <v>4.3314180000000002</v>
          </cell>
          <cell r="AC39">
            <v>5.8346149999999994</v>
          </cell>
          <cell r="AD39">
            <v>11.496364</v>
          </cell>
          <cell r="AE39">
            <v>13.927949999999999</v>
          </cell>
          <cell r="AF39">
            <v>22.757489</v>
          </cell>
          <cell r="AG39">
            <v>21.093253999999998</v>
          </cell>
          <cell r="AH39">
            <v>17.446031999999999</v>
          </cell>
          <cell r="AI39">
            <v>15.019458999999999</v>
          </cell>
          <cell r="AJ39">
            <v>17.298176999999999</v>
          </cell>
          <cell r="AK39">
            <v>10.750454</v>
          </cell>
          <cell r="AL39">
            <v>12.063604999999999</v>
          </cell>
          <cell r="AM39">
            <v>10.240390999999999</v>
          </cell>
          <cell r="AN39">
            <v>8.8336810000000003</v>
          </cell>
          <cell r="AO39">
            <v>10.305475999999999</v>
          </cell>
          <cell r="AP39">
            <v>8.5293349999999997</v>
          </cell>
          <cell r="AQ39">
            <v>8.8347929999999995</v>
          </cell>
          <cell r="AR39">
            <v>12.448193999999999</v>
          </cell>
          <cell r="AS39">
            <v>12.739141999999999</v>
          </cell>
          <cell r="AT39">
            <v>7.9318849999999994</v>
          </cell>
          <cell r="AU39">
            <v>10.580396</v>
          </cell>
          <cell r="AV39">
            <v>12.003309999999999</v>
          </cell>
          <cell r="AW39">
            <v>14.081</v>
          </cell>
          <cell r="AX39">
            <v>11.173665</v>
          </cell>
          <cell r="AY39">
            <v>6.0167609999999998</v>
          </cell>
          <cell r="AZ39">
            <v>4.1907860000000001</v>
          </cell>
        </row>
        <row r="85">
          <cell r="B85">
            <v>2.6759761E-2</v>
          </cell>
          <cell r="C85">
            <v>3.5853678E-2</v>
          </cell>
          <cell r="D85">
            <v>2.9942871000000006E-2</v>
          </cell>
          <cell r="E85">
            <v>5.4398148E-2</v>
          </cell>
          <cell r="F85">
            <v>4.4315827500000002E-2</v>
          </cell>
          <cell r="G85">
            <v>5.9419010000000001E-2</v>
          </cell>
          <cell r="H85">
            <v>7.900494000000001E-2</v>
          </cell>
          <cell r="I85">
            <v>9.3390209500000015E-2</v>
          </cell>
          <cell r="J85">
            <v>7.6584585000000011E-2</v>
          </cell>
          <cell r="K85">
            <v>4.717837250000001E-2</v>
          </cell>
          <cell r="L85">
            <v>3.4316688000000005E-2</v>
          </cell>
          <cell r="M85">
            <v>3.8361284500000002E-2</v>
          </cell>
          <cell r="N85">
            <v>1.6856644E-2</v>
          </cell>
          <cell r="O85">
            <v>2.1206272499999998E-2</v>
          </cell>
          <cell r="P85">
            <v>1.9814917500000001E-2</v>
          </cell>
          <cell r="Q85">
            <v>1.51807075E-2</v>
          </cell>
          <cell r="R85">
            <v>1.4821197999999999E-2</v>
          </cell>
          <cell r="S85">
            <v>2.6968427499999999E-2</v>
          </cell>
          <cell r="T85">
            <v>3.6795300999999996E-2</v>
          </cell>
          <cell r="U85">
            <v>3.0372204166666663E-2</v>
          </cell>
          <cell r="V85">
            <v>4.5213472499999997E-2</v>
          </cell>
          <cell r="W85">
            <v>5.1638559000000001E-2</v>
          </cell>
          <cell r="X85">
            <v>5.0473405500000013E-2</v>
          </cell>
          <cell r="Y85">
            <v>4.1879512499999993E-2</v>
          </cell>
          <cell r="Z85">
            <v>4.7568200333333331E-2</v>
          </cell>
          <cell r="AB85">
            <v>5.3007179999999998</v>
          </cell>
          <cell r="AC85">
            <v>7.2437459999999998</v>
          </cell>
          <cell r="AD85">
            <v>6.7271669999999997</v>
          </cell>
          <cell r="AE85">
            <v>13.159509999999999</v>
          </cell>
          <cell r="AF85">
            <v>11.647645000000001</v>
          </cell>
          <cell r="AG85">
            <v>15.573529000000001</v>
          </cell>
          <cell r="AH85">
            <v>25.320996000000001</v>
          </cell>
          <cell r="AI85">
            <v>35.229969999999994</v>
          </cell>
          <cell r="AJ85">
            <v>30.390139999999995</v>
          </cell>
          <cell r="AK85">
            <v>14.822665999999998</v>
          </cell>
          <cell r="AL85">
            <v>11.867699</v>
          </cell>
          <cell r="AM85">
            <v>14.405118</v>
          </cell>
          <cell r="AN85">
            <v>6.1011669999999993</v>
          </cell>
          <cell r="AO85">
            <v>7.3432369999999993</v>
          </cell>
          <cell r="AP85">
            <v>6.3615369999999993</v>
          </cell>
          <cell r="AQ85">
            <v>3.7302599999999999</v>
          </cell>
          <cell r="AR85">
            <v>3.5054539999999998</v>
          </cell>
          <cell r="AS85">
            <v>6.6040029999999996</v>
          </cell>
          <cell r="AT85">
            <v>9.5669760000000004</v>
          </cell>
          <cell r="AU85">
            <v>8.9338090000000001</v>
          </cell>
          <cell r="AV85">
            <v>10.922922999999999</v>
          </cell>
          <cell r="AW85">
            <v>14.509399999999999</v>
          </cell>
          <cell r="AX85">
            <v>15.408337999999999</v>
          </cell>
          <cell r="AY85">
            <v>12.379882</v>
          </cell>
          <cell r="AZ85">
            <v>13.649467</v>
          </cell>
        </row>
        <row r="121">
          <cell r="B121">
            <v>3.9089291499999998E-2</v>
          </cell>
          <cell r="C121">
            <v>2.15857845E-2</v>
          </cell>
          <cell r="D121">
            <v>2.4204845000000003E-2</v>
          </cell>
          <cell r="E121">
            <v>8.5658720000000004E-3</v>
          </cell>
          <cell r="F121">
            <v>3.6262905000000001E-3</v>
          </cell>
          <cell r="G121">
            <v>5.6547085000000011E-3</v>
          </cell>
          <cell r="H121">
            <v>2.3865904999999998E-3</v>
          </cell>
          <cell r="I121">
            <v>1.5327669E-2</v>
          </cell>
          <cell r="J121">
            <v>1.3605063500000002E-2</v>
          </cell>
          <cell r="K121">
            <v>8.4446950000000021E-3</v>
          </cell>
          <cell r="L121">
            <v>5.4900300000000008E-3</v>
          </cell>
          <cell r="M121">
            <v>4.2775004999999998E-3</v>
          </cell>
          <cell r="N121">
            <v>2.3000844999999997E-3</v>
          </cell>
          <cell r="O121">
            <v>3.0576699999999993E-3</v>
          </cell>
          <cell r="P121">
            <v>4.5851399999999988E-3</v>
          </cell>
          <cell r="Q121">
            <v>2.2139074999999995E-3</v>
          </cell>
          <cell r="R121">
            <v>2.1257984999999997E-3</v>
          </cell>
          <cell r="S121">
            <v>1.6325049999999998E-3</v>
          </cell>
          <cell r="T121">
            <v>9.5931499999999997E-4</v>
          </cell>
          <cell r="U121">
            <v>3.0530499999999991E-4</v>
          </cell>
          <cell r="V121">
            <v>2.2981E-4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B121">
            <v>12.550087999999999</v>
          </cell>
          <cell r="AC121">
            <v>5.9302609999999998</v>
          </cell>
          <cell r="AD121">
            <v>6.4519450000000003</v>
          </cell>
          <cell r="AE121">
            <v>2.2435640000000001</v>
          </cell>
          <cell r="AF121">
            <v>0.97679199999999999</v>
          </cell>
          <cell r="AG121">
            <v>2.0613129999999997</v>
          </cell>
          <cell r="AH121">
            <v>0.8200599999999999</v>
          </cell>
          <cell r="AI121">
            <v>5.0214259999999999</v>
          </cell>
          <cell r="AJ121">
            <v>4.6740289999999991</v>
          </cell>
          <cell r="AK121">
            <v>2.6006459999999998</v>
          </cell>
          <cell r="AL121">
            <v>1.871961</v>
          </cell>
          <cell r="AM121">
            <v>1.7878109999999998</v>
          </cell>
          <cell r="AN121">
            <v>0.99677099999999996</v>
          </cell>
          <cell r="AO121">
            <v>1.2526889999999999</v>
          </cell>
          <cell r="AP121">
            <v>1.9537679999999999</v>
          </cell>
          <cell r="AQ121">
            <v>0.84984799999999994</v>
          </cell>
          <cell r="AR121">
            <v>0.754741</v>
          </cell>
          <cell r="AS121">
            <v>0.57760499999999992</v>
          </cell>
          <cell r="AT121">
            <v>0.38142599999999999</v>
          </cell>
          <cell r="AU121">
            <v>0.10295499999999999</v>
          </cell>
          <cell r="AV121">
            <v>7.3445999999999997E-2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</row>
        <row r="147">
          <cell r="B147">
            <v>2.6921265000000002E-3</v>
          </cell>
          <cell r="C147">
            <v>1.802171E-3</v>
          </cell>
          <cell r="D147">
            <v>2.4472840000000001E-3</v>
          </cell>
          <cell r="E147">
            <v>5.8243325000000004E-3</v>
          </cell>
          <cell r="F147">
            <v>7.1706705000000011E-3</v>
          </cell>
          <cell r="G147">
            <v>7.1324365000000013E-3</v>
          </cell>
          <cell r="H147">
            <v>5.4013435000000009E-3</v>
          </cell>
          <cell r="I147">
            <v>3.4806170000000001E-3</v>
          </cell>
          <cell r="J147">
            <v>2.4358495000000001E-3</v>
          </cell>
          <cell r="K147">
            <v>1.9513550000000001E-3</v>
          </cell>
          <cell r="L147">
            <v>1.3243860000000001E-3</v>
          </cell>
          <cell r="M147">
            <v>6.5623949999999993E-4</v>
          </cell>
          <cell r="N147">
            <v>2.8358750000000003E-4</v>
          </cell>
          <cell r="O147">
            <v>7.79464E-4</v>
          </cell>
          <cell r="P147">
            <v>4.4195899999999991E-4</v>
          </cell>
          <cell r="Q147">
            <v>4.6709949999999996E-4</v>
          </cell>
          <cell r="R147">
            <v>4.4898699999999992E-4</v>
          </cell>
          <cell r="S147">
            <v>3.330635000000001E-4</v>
          </cell>
          <cell r="T147">
            <v>3.8935E-4</v>
          </cell>
          <cell r="U147">
            <v>9.829909999999999E-4</v>
          </cell>
          <cell r="V147">
            <v>1.335019E-3</v>
          </cell>
          <cell r="W147">
            <v>4.3753149999999985E-4</v>
          </cell>
          <cell r="X147">
            <v>4.4058000000000004E-5</v>
          </cell>
          <cell r="Y147">
            <v>1.5635549999999998E-4</v>
          </cell>
          <cell r="Z147">
            <v>4.4005849999999996E-4</v>
          </cell>
          <cell r="AB147">
            <v>0.87195899999999993</v>
          </cell>
          <cell r="AC147">
            <v>0.75540099999999999</v>
          </cell>
          <cell r="AD147">
            <v>0.98868099999999981</v>
          </cell>
          <cell r="AE147">
            <v>1.806352</v>
          </cell>
          <cell r="AF147">
            <v>2.9145609999999995</v>
          </cell>
          <cell r="AG147">
            <v>2.9975589999999999</v>
          </cell>
          <cell r="AH147">
            <v>2.8164440000000002</v>
          </cell>
          <cell r="AI147">
            <v>2.3144119999999999</v>
          </cell>
          <cell r="AJ147">
            <v>2.4183859999999999</v>
          </cell>
          <cell r="AK147">
            <v>1.4062709999999998</v>
          </cell>
          <cell r="AL147">
            <v>1.176293</v>
          </cell>
          <cell r="AM147">
            <v>0.63996900000000001</v>
          </cell>
          <cell r="AN147">
            <v>0.24624199999999999</v>
          </cell>
          <cell r="AO147">
            <v>0.84853999999999996</v>
          </cell>
          <cell r="AP147">
            <v>0.34790599999999999</v>
          </cell>
          <cell r="AQ147">
            <v>1.0830139999999999</v>
          </cell>
          <cell r="AR147">
            <v>0.30901699999999999</v>
          </cell>
          <cell r="AS147">
            <v>0.73441999999999996</v>
          </cell>
          <cell r="AT147">
            <v>0.209532</v>
          </cell>
          <cell r="AU147">
            <v>0.403812</v>
          </cell>
          <cell r="AV147">
            <v>0.51146799999999992</v>
          </cell>
          <cell r="AW147">
            <v>0.37504799999999999</v>
          </cell>
          <cell r="AX147">
            <v>8.040499999999999E-2</v>
          </cell>
          <cell r="AY147">
            <v>0.154083</v>
          </cell>
          <cell r="AZ147">
            <v>0.29798999999999998</v>
          </cell>
        </row>
        <row r="190">
          <cell r="B190">
            <v>4.3399961500000001E-2</v>
          </cell>
          <cell r="C190">
            <v>4.7376602000000004E-2</v>
          </cell>
          <cell r="D190">
            <v>4.5210791500000007E-2</v>
          </cell>
          <cell r="E190">
            <v>4.6629226000000003E-2</v>
          </cell>
          <cell r="F190">
            <v>5.06226595E-2</v>
          </cell>
          <cell r="G190">
            <v>4.8973298499999998E-2</v>
          </cell>
          <cell r="H190">
            <v>4.1963313000000002E-2</v>
          </cell>
          <cell r="I190">
            <v>3.7435951000000002E-2</v>
          </cell>
          <cell r="J190">
            <v>1.9859084000000003E-2</v>
          </cell>
          <cell r="K190">
            <v>2.0639034500000004E-2</v>
          </cell>
          <cell r="L190">
            <v>1.3724056500000002E-2</v>
          </cell>
          <cell r="M190">
            <v>1.4959119E-2</v>
          </cell>
          <cell r="N190">
            <v>1.2054952000000001E-2</v>
          </cell>
          <cell r="O190">
            <v>1.1531387000000001E-2</v>
          </cell>
          <cell r="P190">
            <v>8.8824750000000025E-3</v>
          </cell>
          <cell r="Q190">
            <v>1.1613738500000003E-2</v>
          </cell>
          <cell r="R190">
            <v>8.6543590000000004E-3</v>
          </cell>
          <cell r="S190">
            <v>1.18908265E-2</v>
          </cell>
          <cell r="T190">
            <v>2.0879703499999996E-2</v>
          </cell>
          <cell r="U190">
            <v>7.0297915000000011E-3</v>
          </cell>
          <cell r="V190">
            <v>1.0660062E-2</v>
          </cell>
          <cell r="W190">
            <v>1.1334176000000001E-2</v>
          </cell>
          <cell r="X190">
            <v>8.3243474999999973E-3</v>
          </cell>
          <cell r="Y190">
            <v>8.1382139999999995E-3</v>
          </cell>
          <cell r="Z190">
            <v>8.2713750000000027E-3</v>
          </cell>
          <cell r="AB190">
            <v>11.866873999999999</v>
          </cell>
          <cell r="AC190">
            <v>12.389194999999999</v>
          </cell>
          <cell r="AD190">
            <v>11.621456</v>
          </cell>
          <cell r="AE190">
            <v>11.903366999999999</v>
          </cell>
          <cell r="AF190">
            <v>13.341351</v>
          </cell>
          <cell r="AG190">
            <v>14.899071000000001</v>
          </cell>
          <cell r="AH190">
            <v>15.545061999999998</v>
          </cell>
          <cell r="AI190">
            <v>14.896476000000002</v>
          </cell>
          <cell r="AJ190">
            <v>9.023378000000001</v>
          </cell>
          <cell r="AK190">
            <v>7.4428129999999992</v>
          </cell>
          <cell r="AL190">
            <v>5.4039109999999999</v>
          </cell>
          <cell r="AM190">
            <v>6.5768239999999993</v>
          </cell>
          <cell r="AN190">
            <v>5.551444</v>
          </cell>
          <cell r="AO190">
            <v>5.373983</v>
          </cell>
          <cell r="AP190">
            <v>4.2123929999999996</v>
          </cell>
          <cell r="AQ190">
            <v>5.2570249999999996</v>
          </cell>
          <cell r="AR190">
            <v>3.8307599999999997</v>
          </cell>
          <cell r="AS190">
            <v>5.1506080000000001</v>
          </cell>
          <cell r="AT190">
            <v>8.8433069999999994</v>
          </cell>
          <cell r="AU190">
            <v>5.3316530000000002</v>
          </cell>
          <cell r="AV190">
            <v>5.0942359999999995</v>
          </cell>
          <cell r="AW190">
            <v>5.4411019999999999</v>
          </cell>
          <cell r="AX190">
            <v>4.7532369999999995</v>
          </cell>
          <cell r="AY190">
            <v>4.5368810000000002</v>
          </cell>
          <cell r="AZ190">
            <v>4.5099450000000001</v>
          </cell>
        </row>
        <row r="212">
          <cell r="B212">
            <v>1.1579914500000002E-2</v>
          </cell>
          <cell r="C212">
            <v>9.7715520000000011E-3</v>
          </cell>
          <cell r="D212">
            <v>1.6907681000000001E-2</v>
          </cell>
          <cell r="E212">
            <v>2.2737466500000001E-2</v>
          </cell>
          <cell r="F212">
            <v>3.6290947000000004E-2</v>
          </cell>
          <cell r="G212">
            <v>8.774219300000001E-2</v>
          </cell>
          <cell r="H212">
            <v>0.1487693585</v>
          </cell>
          <cell r="I212">
            <v>0.18922041250000005</v>
          </cell>
          <cell r="J212">
            <v>8.5914262000000005E-2</v>
          </cell>
          <cell r="K212">
            <v>5.2694943000000008E-2</v>
          </cell>
          <cell r="L212">
            <v>3.9559096500000002E-2</v>
          </cell>
          <cell r="M212">
            <v>2.3172464000000007E-2</v>
          </cell>
          <cell r="N212">
            <v>6.7985084999999997E-3</v>
          </cell>
          <cell r="O212">
            <v>5.4588064999999989E-3</v>
          </cell>
          <cell r="P212">
            <v>6.0632599999999991E-3</v>
          </cell>
          <cell r="Q212">
            <v>9.0822934999999997E-3</v>
          </cell>
          <cell r="R212">
            <v>8.3880020000000003E-3</v>
          </cell>
          <cell r="S212">
            <v>8.9382860000000001E-3</v>
          </cell>
          <cell r="T212">
            <v>5.0395819999999999E-3</v>
          </cell>
          <cell r="U212">
            <v>4.0079030000000002E-3</v>
          </cell>
          <cell r="V212">
            <v>3.9656329999999997E-3</v>
          </cell>
          <cell r="W212">
            <v>7.6571284999999989E-3</v>
          </cell>
          <cell r="X212">
            <v>8.0380229999999983E-3</v>
          </cell>
          <cell r="Y212">
            <v>1.6503620000000001E-3</v>
          </cell>
          <cell r="Z212">
            <v>2.2270779999999995E-3</v>
          </cell>
          <cell r="AB212">
            <v>2.557814</v>
          </cell>
          <cell r="AC212">
            <v>2.1119889999999999</v>
          </cell>
          <cell r="AD212">
            <v>3.5925099999999999</v>
          </cell>
          <cell r="AE212">
            <v>6.1572339999999999</v>
          </cell>
          <cell r="AF212">
            <v>9.5957650000000001</v>
          </cell>
          <cell r="AG212">
            <v>19.301855</v>
          </cell>
          <cell r="AH212">
            <v>34.245938000000002</v>
          </cell>
          <cell r="AI212">
            <v>46.500733999999994</v>
          </cell>
          <cell r="AJ212">
            <v>19.771134</v>
          </cell>
          <cell r="AK212">
            <v>12.480336999999999</v>
          </cell>
          <cell r="AL212">
            <v>9.6833639999999992</v>
          </cell>
          <cell r="AM212">
            <v>7.0120829999999996</v>
          </cell>
          <cell r="AN212">
            <v>2.4124729999999999</v>
          </cell>
          <cell r="AO212">
            <v>1.8892899999999999</v>
          </cell>
          <cell r="AP212">
            <v>2.2732000000000001</v>
          </cell>
          <cell r="AQ212">
            <v>2.691103</v>
          </cell>
          <cell r="AR212">
            <v>2.3889139999999998</v>
          </cell>
          <cell r="AS212">
            <v>2.636647</v>
          </cell>
          <cell r="AT212">
            <v>1.616746</v>
          </cell>
          <cell r="AU212">
            <v>1.15987</v>
          </cell>
          <cell r="AV212">
            <v>1.0821559999999999</v>
          </cell>
          <cell r="AW212">
            <v>2.4012169999999999</v>
          </cell>
          <cell r="AX212">
            <v>2.6499239999999999</v>
          </cell>
          <cell r="AY212">
            <v>0.91235999999999995</v>
          </cell>
          <cell r="AZ212">
            <v>1.1581029999999999</v>
          </cell>
        </row>
        <row r="246">
          <cell r="B246">
            <v>7.4588741500000014E-2</v>
          </cell>
          <cell r="C246">
            <v>5.7691557000000004E-2</v>
          </cell>
          <cell r="D246">
            <v>6.2650238000000011E-2</v>
          </cell>
          <cell r="E246">
            <v>6.6684344999999992E-2</v>
          </cell>
          <cell r="F246">
            <v>7.7015718499999997E-2</v>
          </cell>
          <cell r="G246">
            <v>6.9975815000000011E-2</v>
          </cell>
          <cell r="H246">
            <v>9.0369898500000004E-2</v>
          </cell>
          <cell r="I246">
            <v>7.6326092500000012E-2</v>
          </cell>
          <cell r="J246">
            <v>5.8915185000000002E-2</v>
          </cell>
          <cell r="K246">
            <v>4.9984598999999998E-2</v>
          </cell>
          <cell r="L246">
            <v>4.53044025E-2</v>
          </cell>
          <cell r="M246">
            <v>3.2986327499999996E-2</v>
          </cell>
          <cell r="N246">
            <v>3.2142995499999993E-2</v>
          </cell>
          <cell r="O246">
            <v>3.1302575499999992E-2</v>
          </cell>
          <cell r="P246">
            <v>2.9204454999999997E-2</v>
          </cell>
          <cell r="Q246">
            <v>2.8960508500000006E-2</v>
          </cell>
          <cell r="R246">
            <v>2.5381194999999988E-2</v>
          </cell>
          <cell r="S246">
            <v>2.1691739999999998E-2</v>
          </cell>
          <cell r="T246">
            <v>1.9800592000000006E-2</v>
          </cell>
          <cell r="U246">
            <v>2.11962105E-2</v>
          </cell>
          <cell r="V246">
            <v>1.6020536000000002E-2</v>
          </cell>
          <cell r="W246">
            <v>2.0809432000000003E-2</v>
          </cell>
          <cell r="X246">
            <v>1.6909287500000002E-2</v>
          </cell>
          <cell r="Y246">
            <v>9.2841629999999946E-3</v>
          </cell>
          <cell r="Z246">
            <v>6.8682984999999998E-3</v>
          </cell>
          <cell r="AB246">
            <v>23.190456999999999</v>
          </cell>
          <cell r="AC246">
            <v>17.892091000000001</v>
          </cell>
          <cell r="AD246">
            <v>19.117699000000002</v>
          </cell>
          <cell r="AE246">
            <v>21.594671000000002</v>
          </cell>
          <cell r="AF246">
            <v>27.520655000000001</v>
          </cell>
          <cell r="AG246">
            <v>29.032450000000001</v>
          </cell>
          <cell r="AH246">
            <v>44.170332999999999</v>
          </cell>
          <cell r="AI246">
            <v>38.48525699999999</v>
          </cell>
          <cell r="AJ246">
            <v>32.202659999999995</v>
          </cell>
          <cell r="AK246">
            <v>22.059338999999998</v>
          </cell>
          <cell r="AL246">
            <v>21.539763999999998</v>
          </cell>
          <cell r="AM246">
            <v>19.344988999999998</v>
          </cell>
          <cell r="AN246">
            <v>19.813316999999998</v>
          </cell>
          <cell r="AO246">
            <v>19.106026</v>
          </cell>
          <cell r="AP246">
            <v>19.462591</v>
          </cell>
          <cell r="AQ246">
            <v>19.696002</v>
          </cell>
          <cell r="AR246">
            <v>15.397024999999999</v>
          </cell>
          <cell r="AS246">
            <v>11.799984</v>
          </cell>
          <cell r="AT246">
            <v>10.955202</v>
          </cell>
          <cell r="AU246">
            <v>11.39964</v>
          </cell>
          <cell r="AV246">
            <v>8.675571999999999</v>
          </cell>
          <cell r="AW246">
            <v>12.303744</v>
          </cell>
          <cell r="AX246">
            <v>11.221684999999999</v>
          </cell>
          <cell r="AY246">
            <v>6.8840209999999997</v>
          </cell>
          <cell r="AZ246">
            <v>5.7681040000000001</v>
          </cell>
        </row>
        <row r="247">
          <cell r="B247">
            <v>0.1727440995</v>
          </cell>
          <cell r="C247">
            <v>0.2021578265</v>
          </cell>
          <cell r="D247">
            <v>0.31891490050000004</v>
          </cell>
          <cell r="E247">
            <v>0.42022459499999998</v>
          </cell>
          <cell r="F247">
            <v>0.69181423850000001</v>
          </cell>
          <cell r="G247">
            <v>0.63237890100000005</v>
          </cell>
          <cell r="H247">
            <v>0.65746789150000007</v>
          </cell>
          <cell r="I247">
            <v>0.56325959199999998</v>
          </cell>
          <cell r="J247">
            <v>0.34306676600000002</v>
          </cell>
          <cell r="K247">
            <v>0.20961076149999999</v>
          </cell>
          <cell r="L247">
            <v>0.19406863000000002</v>
          </cell>
          <cell r="M247">
            <v>0.16748100249999998</v>
          </cell>
          <cell r="N247">
            <v>0.21594242949999998</v>
          </cell>
          <cell r="O247">
            <v>0.28083107850000005</v>
          </cell>
          <cell r="P247">
            <v>0.28698166349999987</v>
          </cell>
          <cell r="Q247">
            <v>0.33518942450000005</v>
          </cell>
          <cell r="R247">
            <v>0.41249211499999977</v>
          </cell>
          <cell r="S247">
            <v>0.46485723200000006</v>
          </cell>
          <cell r="T247">
            <v>0.53161311983333337</v>
          </cell>
          <cell r="U247">
            <v>0.39440782075000014</v>
          </cell>
          <cell r="V247">
            <v>0.67288859749999996</v>
          </cell>
          <cell r="W247">
            <v>0.72429131250000001</v>
          </cell>
          <cell r="X247">
            <v>0.61895520049999975</v>
          </cell>
          <cell r="Y247">
            <v>0.56962838449999953</v>
          </cell>
          <cell r="Z247">
            <v>0.64901014500000009</v>
          </cell>
          <cell r="AB247">
            <v>61.275918999999995</v>
          </cell>
          <cell r="AC247">
            <v>77.02343599999999</v>
          </cell>
          <cell r="AD247">
            <v>112.02533800000002</v>
          </cell>
          <cell r="AE247">
            <v>134.635998</v>
          </cell>
          <cell r="AF247">
            <v>285.94959999999998</v>
          </cell>
          <cell r="AG247">
            <v>247.27693299999999</v>
          </cell>
          <cell r="AH247">
            <v>297.661722</v>
          </cell>
          <cell r="AI247">
            <v>258.87700899999999</v>
          </cell>
          <cell r="AJ247">
            <v>176.64735399999998</v>
          </cell>
          <cell r="AK247">
            <v>102.249612</v>
          </cell>
          <cell r="AL247">
            <v>107.558943</v>
          </cell>
          <cell r="AM247">
            <v>93.590063999999998</v>
          </cell>
          <cell r="AN247">
            <v>115.694205</v>
          </cell>
          <cell r="AO247">
            <v>158.469334</v>
          </cell>
          <cell r="AP247">
            <v>171.13542999999999</v>
          </cell>
          <cell r="AQ247">
            <v>189.279528</v>
          </cell>
          <cell r="AR247">
            <v>203.667689</v>
          </cell>
          <cell r="AS247">
            <v>239.85934899999998</v>
          </cell>
          <cell r="AT247">
            <v>274.11649199999999</v>
          </cell>
          <cell r="AU247">
            <v>258.78637099999997</v>
          </cell>
          <cell r="AV247">
            <v>348.23341499999998</v>
          </cell>
          <cell r="AW247">
            <v>481.29065399999996</v>
          </cell>
          <cell r="AX247">
            <v>484.921718</v>
          </cell>
          <cell r="AY247">
            <v>362.21125999999998</v>
          </cell>
          <cell r="AZ247">
            <v>399.65901299999996</v>
          </cell>
        </row>
        <row r="263">
          <cell r="B263">
            <v>0.57651976550000017</v>
          </cell>
          <cell r="C263">
            <v>0.57081155950000029</v>
          </cell>
          <cell r="D263">
            <v>0.7033527515000001</v>
          </cell>
          <cell r="E263">
            <v>0.86745573600000014</v>
          </cell>
          <cell r="F263">
            <v>1.2352770989999999</v>
          </cell>
          <cell r="G263">
            <v>1.166736298</v>
          </cell>
          <cell r="H263">
            <v>1.2761541870000004</v>
          </cell>
          <cell r="I263">
            <v>1.2838833279999999</v>
          </cell>
          <cell r="J263">
            <v>0.87613449349999994</v>
          </cell>
          <cell r="K263">
            <v>0.56986331849999994</v>
          </cell>
          <cell r="L263">
            <v>0.4663679825</v>
          </cell>
          <cell r="M263">
            <v>0.41281534350000004</v>
          </cell>
          <cell r="N263">
            <v>0.39017557949999981</v>
          </cell>
          <cell r="O263">
            <v>0.46763378900000002</v>
          </cell>
          <cell r="P263">
            <v>0.46830683899999981</v>
          </cell>
          <cell r="Q263">
            <v>0.51383440849999995</v>
          </cell>
          <cell r="R263">
            <v>0.61248708149999975</v>
          </cell>
          <cell r="S263">
            <v>0.66632182750000013</v>
          </cell>
          <cell r="T263">
            <v>0.73808638929090353</v>
          </cell>
          <cell r="U263">
            <v>0.55603394679166684</v>
          </cell>
          <cell r="V263">
            <v>0.85485338749999995</v>
          </cell>
          <cell r="W263">
            <v>0.931188566</v>
          </cell>
          <cell r="X263">
            <v>0.79791087599999977</v>
          </cell>
          <cell r="Y263">
            <v>0.70554397899999943</v>
          </cell>
          <cell r="Z263">
            <v>0.77915960850000021</v>
          </cell>
          <cell r="AA263">
            <v>0</v>
          </cell>
          <cell r="AB263">
            <v>169.16133499999998</v>
          </cell>
          <cell r="AC263">
            <v>169.22119499999994</v>
          </cell>
          <cell r="AD263">
            <v>209.70015600000005</v>
          </cell>
          <cell r="AE263">
            <v>250.872173</v>
          </cell>
          <cell r="AF263">
            <v>439.55070699999993</v>
          </cell>
          <cell r="AG263">
            <v>414.26203300000003</v>
          </cell>
          <cell r="AH263">
            <v>513.48085500000013</v>
          </cell>
          <cell r="AI263">
            <v>522.87287400000014</v>
          </cell>
          <cell r="AJ263">
            <v>403.35920900000008</v>
          </cell>
          <cell r="AK263">
            <v>233.42112999999998</v>
          </cell>
          <cell r="AL263">
            <v>225.17120199999997</v>
          </cell>
          <cell r="AM263">
            <v>211.90214799999995</v>
          </cell>
          <cell r="AN263">
            <v>205.73247600000002</v>
          </cell>
          <cell r="AO263">
            <v>252.93189599999997</v>
          </cell>
          <cell r="AP263">
            <v>262.39016299999997</v>
          </cell>
          <cell r="AQ263">
            <v>274.35343399999994</v>
          </cell>
          <cell r="AR263">
            <v>288.54007599999994</v>
          </cell>
          <cell r="AS263">
            <v>320.57502199999999</v>
          </cell>
          <cell r="AT263">
            <v>356.20660800000002</v>
          </cell>
          <cell r="AU263">
            <v>332.30296099999998</v>
          </cell>
          <cell r="AV263">
            <v>417.39052199999998</v>
          </cell>
          <cell r="AW263">
            <v>571.26633299999992</v>
          </cell>
          <cell r="AX263">
            <v>570.45872400000007</v>
          </cell>
          <cell r="AY263">
            <v>425.07238899999999</v>
          </cell>
          <cell r="AZ263">
            <v>458.82307999999995</v>
          </cell>
          <cell r="BA263">
            <v>0</v>
          </cell>
        </row>
        <row r="264">
          <cell r="B264">
            <v>0.24511873400000006</v>
          </cell>
          <cell r="C264">
            <v>0.20848591399999999</v>
          </cell>
          <cell r="D264">
            <v>0.20811784700000002</v>
          </cell>
          <cell r="E264">
            <v>0.25750242699999998</v>
          </cell>
          <cell r="F264">
            <v>0.29461000800000003</v>
          </cell>
          <cell r="G264">
            <v>0.31344193650000007</v>
          </cell>
          <cell r="H264">
            <v>0.42610443399999998</v>
          </cell>
          <cell r="I264">
            <v>0.50516148550000006</v>
          </cell>
          <cell r="J264">
            <v>0.317745008</v>
          </cell>
          <cell r="K264">
            <v>0.19310402650000003</v>
          </cell>
          <cell r="L264">
            <v>0.15766815050000002</v>
          </cell>
          <cell r="M264">
            <v>0.13910357650000005</v>
          </cell>
          <cell r="N264">
            <v>7.8624777000000007E-2</v>
          </cell>
          <cell r="O264">
            <v>8.0297797999999976E-2</v>
          </cell>
          <cell r="P264">
            <v>8.1595678500000005E-2</v>
          </cell>
          <cell r="Q264">
            <v>7.8508293500000007E-2</v>
          </cell>
          <cell r="R264">
            <v>7.4937768499999988E-2</v>
          </cell>
          <cell r="S264">
            <v>7.9637120500000005E-2</v>
          </cell>
          <cell r="T264">
            <v>8.4535743749999989E-2</v>
          </cell>
          <cell r="U264">
            <v>7.5892926166666666E-2</v>
          </cell>
          <cell r="V264">
            <v>8.5476411999999988E-2</v>
          </cell>
          <cell r="W264">
            <v>0.1017652335</v>
          </cell>
          <cell r="X264">
            <v>9.4194233000000044E-2</v>
          </cell>
          <cell r="Y264">
            <v>6.7188166499999993E-2</v>
          </cell>
          <cell r="Z264">
            <v>6.8383285499999988E-2</v>
          </cell>
          <cell r="AA264">
            <v>0</v>
          </cell>
          <cell r="AB264">
            <v>60.770499000000001</v>
          </cell>
          <cell r="AC264">
            <v>51.335244000000003</v>
          </cell>
          <cell r="AD264">
            <v>52.022838000000007</v>
          </cell>
          <cell r="AE264">
            <v>68.146242999999998</v>
          </cell>
          <cell r="AF264">
            <v>86.760037999999994</v>
          </cell>
          <cell r="AG264">
            <v>95.563025999999994</v>
          </cell>
          <cell r="AH264">
            <v>142.998772</v>
          </cell>
          <cell r="AI264">
            <v>174.39742099999992</v>
          </cell>
          <cell r="AJ264">
            <v>129.24520899999999</v>
          </cell>
          <cell r="AK264">
            <v>68.723647999999983</v>
          </cell>
          <cell r="AL264">
            <v>61.709880999999996</v>
          </cell>
          <cell r="AM264">
            <v>60.399429999999988</v>
          </cell>
          <cell r="AN264">
            <v>38.542118000000002</v>
          </cell>
          <cell r="AO264">
            <v>37.837862000000001</v>
          </cell>
          <cell r="AP264">
            <v>38.779320999999996</v>
          </cell>
          <cell r="AQ264">
            <v>34.409970999999999</v>
          </cell>
          <cell r="AR264">
            <v>28.477464999999999</v>
          </cell>
          <cell r="AS264">
            <v>27.498258</v>
          </cell>
          <cell r="AT264">
            <v>29.841858999999999</v>
          </cell>
          <cell r="AU264">
            <v>28.399602000000002</v>
          </cell>
          <cell r="AV264">
            <v>26.933227999999996</v>
          </cell>
          <cell r="AW264">
            <v>36.934994000000003</v>
          </cell>
          <cell r="AX264">
            <v>36.345091000000004</v>
          </cell>
          <cell r="AY264">
            <v>25.087077999999998</v>
          </cell>
          <cell r="AZ264">
            <v>25.213879000000002</v>
          </cell>
          <cell r="BA264">
            <v>0</v>
          </cell>
        </row>
        <row r="265">
          <cell r="B265">
            <v>1.6134510000000001E-3</v>
          </cell>
          <cell r="C265">
            <v>1.7516239999999998E-3</v>
          </cell>
          <cell r="D265">
            <v>2.7712440000000004E-3</v>
          </cell>
          <cell r="E265">
            <v>2.3390080000000001E-3</v>
          </cell>
          <cell r="F265">
            <v>4.4804655000000009E-3</v>
          </cell>
          <cell r="G265">
            <v>5.4493460000000007E-3</v>
          </cell>
          <cell r="H265">
            <v>7.1993565000000002E-3</v>
          </cell>
          <cell r="I265">
            <v>6.8691805000000005E-3</v>
          </cell>
          <cell r="J265">
            <v>1.5082998000000002E-2</v>
          </cell>
          <cell r="K265">
            <v>2.6881337000000005E-2</v>
          </cell>
          <cell r="L265">
            <v>6.1578510000000006E-3</v>
          </cell>
          <cell r="M265">
            <v>4.8805609999999985E-3</v>
          </cell>
          <cell r="N265">
            <v>2.8692335000000003E-3</v>
          </cell>
          <cell r="O265">
            <v>3.7464314999999995E-3</v>
          </cell>
          <cell r="P265">
            <v>4.402254500000001E-3</v>
          </cell>
          <cell r="Q265">
            <v>4.7515860000000004E-3</v>
          </cell>
          <cell r="R265">
            <v>3.5129114999999989E-3</v>
          </cell>
          <cell r="S265">
            <v>4.8799799999999982E-3</v>
          </cell>
          <cell r="T265">
            <v>2.7670300000000002E-3</v>
          </cell>
          <cell r="U265">
            <v>3.5447272500000004E-3</v>
          </cell>
          <cell r="V265">
            <v>2.2985024999999997E-3</v>
          </cell>
          <cell r="W265">
            <v>2.4312679999999999E-3</v>
          </cell>
          <cell r="X265">
            <v>2.6912899999999998E-3</v>
          </cell>
          <cell r="Y265">
            <v>9.2682450000000009E-4</v>
          </cell>
          <cell r="Z265">
            <v>7.2082499999999992E-4</v>
          </cell>
          <cell r="AA265">
            <v>0</v>
          </cell>
          <cell r="AB265">
            <v>0.564724</v>
          </cell>
          <cell r="AC265">
            <v>0.54658799999999985</v>
          </cell>
          <cell r="AD265">
            <v>0.77326300000000003</v>
          </cell>
          <cell r="AE265">
            <v>0.91788599999999998</v>
          </cell>
          <cell r="AF265">
            <v>1.3760860000000001</v>
          </cell>
          <cell r="AG265">
            <v>2.1702220000000003</v>
          </cell>
          <cell r="AH265">
            <v>3.1334059999999999</v>
          </cell>
          <cell r="AI265">
            <v>2.6189600000000004</v>
          </cell>
          <cell r="AJ265">
            <v>6.2006669999999993</v>
          </cell>
          <cell r="AK265">
            <v>3.972737</v>
          </cell>
          <cell r="AL265">
            <v>2.2790499999999998</v>
          </cell>
          <cell r="AM265">
            <v>1.9142529999999998</v>
          </cell>
          <cell r="AN265">
            <v>1.0816749999999997</v>
          </cell>
          <cell r="AO265">
            <v>1.4567780000000001</v>
          </cell>
          <cell r="AP265">
            <v>1.789274</v>
          </cell>
          <cell r="AQ265">
            <v>1.9389589999999999</v>
          </cell>
          <cell r="AR265">
            <v>1.4107229999999999</v>
          </cell>
          <cell r="AS265">
            <v>1.9387929999999998</v>
          </cell>
          <cell r="AT265">
            <v>1.1816760000000002</v>
          </cell>
          <cell r="AU265">
            <v>1.4142479999999999</v>
          </cell>
          <cell r="AV265">
            <v>0.95602199999999993</v>
          </cell>
          <cell r="AW265">
            <v>1.1087200000000001</v>
          </cell>
          <cell r="AX265">
            <v>1.2977349999999999</v>
          </cell>
          <cell r="AY265">
            <v>0.50893100000000002</v>
          </cell>
          <cell r="AZ265">
            <v>0.430087</v>
          </cell>
          <cell r="BA265">
            <v>0</v>
          </cell>
        </row>
        <row r="266">
          <cell r="B266">
            <v>7.5805309999999989E-3</v>
          </cell>
          <cell r="C266">
            <v>1.2339817000000001E-2</v>
          </cell>
          <cell r="D266">
            <v>1.0413840500000002E-2</v>
          </cell>
          <cell r="E266">
            <v>1.7172088499999998E-2</v>
          </cell>
          <cell r="F266">
            <v>2.0658382500000003E-2</v>
          </cell>
          <cell r="G266">
            <v>2.0567197000000002E-2</v>
          </cell>
          <cell r="H266">
            <v>2.4037279000000005E-2</v>
          </cell>
          <cell r="I266">
            <v>3.3305993000000006E-2</v>
          </cell>
          <cell r="J266">
            <v>4.6601554999999996E-2</v>
          </cell>
          <cell r="K266">
            <v>3.1394720000000001E-2</v>
          </cell>
          <cell r="L266">
            <v>1.1830661500000001E-2</v>
          </cell>
          <cell r="M266">
            <v>9.1522935000000003E-3</v>
          </cell>
          <cell r="N266">
            <v>1.0039428E-2</v>
          </cell>
          <cell r="O266">
            <v>7.2970590000000007E-3</v>
          </cell>
          <cell r="P266">
            <v>7.7332044999999985E-3</v>
          </cell>
          <cell r="Q266">
            <v>5.4762470000000001E-3</v>
          </cell>
          <cell r="R266">
            <v>3.9357149999999994E-3</v>
          </cell>
          <cell r="S266">
            <v>4.5844750000000002E-3</v>
          </cell>
          <cell r="T266">
            <v>5.3323484999999995E-3</v>
          </cell>
          <cell r="U266">
            <v>5.4609357499999997E-3</v>
          </cell>
          <cell r="V266">
            <v>3.9236365E-3</v>
          </cell>
          <cell r="W266">
            <v>4.3012549999999986E-3</v>
          </cell>
          <cell r="X266">
            <v>4.6945324999999993E-3</v>
          </cell>
          <cell r="Y266">
            <v>3.0491159999999993E-3</v>
          </cell>
          <cell r="Z266">
            <v>2.2332713333333334E-3</v>
          </cell>
          <cell r="AA266">
            <v>0</v>
          </cell>
          <cell r="AB266">
            <v>1.1341029999999999</v>
          </cell>
          <cell r="AC266">
            <v>1.3741449999999997</v>
          </cell>
          <cell r="AD266">
            <v>1.3500400000000001</v>
          </cell>
          <cell r="AE266">
            <v>2.3815609999999996</v>
          </cell>
          <cell r="AF266">
            <v>3.8136419999999998</v>
          </cell>
          <cell r="AG266">
            <v>5.4215299999999989</v>
          </cell>
          <cell r="AH266">
            <v>6.9476790000000008</v>
          </cell>
          <cell r="AI266">
            <v>13.517587999999998</v>
          </cell>
          <cell r="AJ266">
            <v>19.197660000000003</v>
          </cell>
          <cell r="AK266">
            <v>11.827615</v>
          </cell>
          <cell r="AL266">
            <v>6.3325289999999992</v>
          </cell>
          <cell r="AM266">
            <v>5.450823999999999</v>
          </cell>
          <cell r="AN266">
            <v>5.8525489999999989</v>
          </cell>
          <cell r="AO266">
            <v>4.3841559999999999</v>
          </cell>
          <cell r="AP266">
            <v>4.7832159999999995</v>
          </cell>
          <cell r="AQ266">
            <v>2.6701249999999996</v>
          </cell>
          <cell r="AR266">
            <v>1.749344</v>
          </cell>
          <cell r="AS266">
            <v>2.3085529999999999</v>
          </cell>
          <cell r="AT266">
            <v>2.4646180000000002</v>
          </cell>
          <cell r="AU266">
            <v>2.3994770000000001</v>
          </cell>
          <cell r="AV266">
            <v>1.5161109999999998</v>
          </cell>
          <cell r="AW266">
            <v>1.7335929999999999</v>
          </cell>
          <cell r="AX266">
            <v>2.1074630000000001</v>
          </cell>
          <cell r="AY266">
            <v>1.2354729999999998</v>
          </cell>
          <cell r="AZ266">
            <v>1.044986</v>
          </cell>
          <cell r="BA266">
            <v>0</v>
          </cell>
        </row>
        <row r="267">
          <cell r="B267">
            <v>4.6361815499999993E-2</v>
          </cell>
          <cell r="C267">
            <v>3.5441325500000002E-2</v>
          </cell>
          <cell r="D267">
            <v>4.3998423000000002E-2</v>
          </cell>
          <cell r="E267">
            <v>3.7964090500000006E-2</v>
          </cell>
          <cell r="F267">
            <v>5.4430446000000007E-2</v>
          </cell>
          <cell r="G267">
            <v>2.5183868500000005E-2</v>
          </cell>
          <cell r="H267">
            <v>9.4204005000000004E-3</v>
          </cell>
          <cell r="I267">
            <v>2.4789960999999999E-2</v>
          </cell>
          <cell r="J267">
            <v>1.7507693000000001E-2</v>
          </cell>
          <cell r="K267">
            <v>1.0348579500000003E-2</v>
          </cell>
          <cell r="L267">
            <v>6.9355020000000014E-3</v>
          </cell>
          <cell r="M267">
            <v>6.9072780000000002E-3</v>
          </cell>
          <cell r="N267">
            <v>7.0536864999999997E-3</v>
          </cell>
          <cell r="O267">
            <v>1.0160566499999999E-2</v>
          </cell>
          <cell r="P267">
            <v>1.1087859999999998E-2</v>
          </cell>
          <cell r="Q267">
            <v>6.0303599999999985E-3</v>
          </cell>
          <cell r="R267">
            <v>9.9530864999999996E-3</v>
          </cell>
          <cell r="S267">
            <v>6.1865929999999998E-3</v>
          </cell>
          <cell r="T267">
            <v>4.6422205555555554E-3</v>
          </cell>
          <cell r="U267">
            <v>6.9091754999999998E-3</v>
          </cell>
          <cell r="V267">
            <v>5.073971E-3</v>
          </cell>
          <cell r="W267">
            <v>6.4718919999999999E-3</v>
          </cell>
          <cell r="X267">
            <v>3.7702104999999997E-3</v>
          </cell>
          <cell r="Y267">
            <v>3.2297895000000004E-3</v>
          </cell>
          <cell r="Z267">
            <v>1.437205E-3</v>
          </cell>
          <cell r="AA267">
            <v>0</v>
          </cell>
          <cell r="AB267">
            <v>14.838035999999999</v>
          </cell>
          <cell r="AC267">
            <v>8.6926469999999991</v>
          </cell>
          <cell r="AD267">
            <v>9.874701</v>
          </cell>
          <cell r="AE267">
            <v>4.7186769999999996</v>
          </cell>
          <cell r="AF267">
            <v>6.0867439999999995</v>
          </cell>
          <cell r="AG267">
            <v>5.5546669999999994</v>
          </cell>
          <cell r="AH267">
            <v>2.5427699999999995</v>
          </cell>
          <cell r="AI267">
            <v>7.6879859999999995</v>
          </cell>
          <cell r="AJ267">
            <v>5.8375169999999983</v>
          </cell>
          <cell r="AK267">
            <v>3.0915589999999997</v>
          </cell>
          <cell r="AL267">
            <v>2.2479239999999998</v>
          </cell>
          <cell r="AM267">
            <v>2.5419839999999998</v>
          </cell>
          <cell r="AN267">
            <v>2.176663</v>
          </cell>
          <cell r="AO267">
            <v>2.726111</v>
          </cell>
          <cell r="AP267">
            <v>3.4260349999999997</v>
          </cell>
          <cell r="AQ267">
            <v>1.6765849999999998</v>
          </cell>
          <cell r="AR267">
            <v>2.3496320000000006</v>
          </cell>
          <cell r="AS267">
            <v>1.4942419999999998</v>
          </cell>
          <cell r="AT267">
            <v>1.1421490000000001</v>
          </cell>
          <cell r="AU267">
            <v>1.4006609999999999</v>
          </cell>
          <cell r="AV267">
            <v>1.14574</v>
          </cell>
          <cell r="AW267">
            <v>1.725509</v>
          </cell>
          <cell r="AX267">
            <v>1.1380690000000002</v>
          </cell>
          <cell r="AY267">
            <v>0.76431000000000004</v>
          </cell>
          <cell r="AZ267">
            <v>0.31823000000000001</v>
          </cell>
          <cell r="BA267">
            <v>0</v>
          </cell>
        </row>
        <row r="268">
          <cell r="B268">
            <v>0.18831587599999999</v>
          </cell>
          <cell r="C268">
            <v>0.222042142</v>
          </cell>
          <cell r="D268">
            <v>0.35501540200000004</v>
          </cell>
          <cell r="E268">
            <v>0.4671534175</v>
          </cell>
          <cell r="F268">
            <v>0.76043968699999998</v>
          </cell>
          <cell r="G268">
            <v>0.69735725150000005</v>
          </cell>
          <cell r="H268">
            <v>0.70580261500000008</v>
          </cell>
          <cell r="I268">
            <v>0.60378582949999993</v>
          </cell>
          <cell r="J268">
            <v>0.38566204250000002</v>
          </cell>
          <cell r="K268">
            <v>0.240517816</v>
          </cell>
          <cell r="L268">
            <v>0.22350410250000002</v>
          </cell>
          <cell r="M268">
            <v>0.18956555799999997</v>
          </cell>
          <cell r="N268">
            <v>0.23364564299999999</v>
          </cell>
          <cell r="O268">
            <v>0.30132579050000008</v>
          </cell>
          <cell r="P268">
            <v>0.30237210849999985</v>
          </cell>
          <cell r="Q268">
            <v>0.35390144300000004</v>
          </cell>
          <cell r="R268">
            <v>0.44353394749999975</v>
          </cell>
          <cell r="S268">
            <v>0.49532095900000006</v>
          </cell>
          <cell r="T268">
            <v>0.54977725583333337</v>
          </cell>
          <cell r="U268">
            <v>0.41340744791666678</v>
          </cell>
          <cell r="V268">
            <v>0.69756864099999993</v>
          </cell>
          <cell r="W268">
            <v>0.748971944</v>
          </cell>
          <cell r="X268">
            <v>0.63740386849999975</v>
          </cell>
          <cell r="Y268">
            <v>0.58013785899999948</v>
          </cell>
          <cell r="Z268">
            <v>0.65645568100000007</v>
          </cell>
          <cell r="AA268">
            <v>0</v>
          </cell>
          <cell r="AB268">
            <v>66.479295999999991</v>
          </cell>
          <cell r="AC268">
            <v>83.613451999999995</v>
          </cell>
          <cell r="AD268">
            <v>124.51038300000002</v>
          </cell>
          <cell r="AE268">
            <v>150.37029999999999</v>
          </cell>
          <cell r="AF268">
            <v>311.62164999999999</v>
          </cell>
          <cell r="AG268">
            <v>271.36774600000001</v>
          </cell>
          <cell r="AH268">
            <v>317.92419799999999</v>
          </cell>
          <cell r="AI268">
            <v>276.21087999999997</v>
          </cell>
          <cell r="AJ268">
            <v>196.36391699999999</v>
          </cell>
          <cell r="AK268">
            <v>114.40633699999999</v>
          </cell>
          <cell r="AL268">
            <v>120.798841</v>
          </cell>
          <cell r="AM268">
            <v>104.47042399999999</v>
          </cell>
          <cell r="AN268">
            <v>124.77412799999999</v>
          </cell>
          <cell r="AO268">
            <v>169.62335000000002</v>
          </cell>
          <cell r="AP268">
            <v>180.01267099999998</v>
          </cell>
          <cell r="AQ268">
            <v>199.19733500000001</v>
          </cell>
          <cell r="AR268">
            <v>216.42490000000001</v>
          </cell>
          <cell r="AS268">
            <v>253.33291099999997</v>
          </cell>
          <cell r="AT268">
            <v>282.25790899999998</v>
          </cell>
          <cell r="AU268">
            <v>269.770579</v>
          </cell>
          <cell r="AV268">
            <v>360.74819299999996</v>
          </cell>
          <cell r="AW268">
            <v>495.74670199999997</v>
          </cell>
          <cell r="AX268">
            <v>496.17578800000001</v>
          </cell>
          <cell r="AY268">
            <v>368.38210399999997</v>
          </cell>
          <cell r="AZ268">
            <v>404.14778899999993</v>
          </cell>
          <cell r="BA268">
            <v>0</v>
          </cell>
        </row>
        <row r="269">
          <cell r="B269">
            <v>3.01561225E-2</v>
          </cell>
          <cell r="C269">
            <v>2.9449248500000004E-2</v>
          </cell>
          <cell r="D269">
            <v>1.5962470999999999E-2</v>
          </cell>
          <cell r="E269">
            <v>1.5702333499999999E-2</v>
          </cell>
          <cell r="F269">
            <v>2.3262098999999998E-2</v>
          </cell>
          <cell r="G269">
            <v>2.6264111999999999E-2</v>
          </cell>
          <cell r="H269">
            <v>3.1823232E-2</v>
          </cell>
          <cell r="I269">
            <v>3.2622211999999998E-2</v>
          </cell>
          <cell r="J269">
            <v>3.9560331999999997E-2</v>
          </cell>
          <cell r="K269">
            <v>2.7019282500000002E-2</v>
          </cell>
          <cell r="L269">
            <v>2.5685411500000005E-2</v>
          </cell>
          <cell r="M269">
            <v>2.8573618499999995E-2</v>
          </cell>
          <cell r="N269">
            <v>2.9266905500000003E-2</v>
          </cell>
          <cell r="O269">
            <v>2.8071977499999998E-2</v>
          </cell>
          <cell r="P269">
            <v>2.9717838499999996E-2</v>
          </cell>
          <cell r="Q269">
            <v>2.8319522E-2</v>
          </cell>
          <cell r="R269">
            <v>3.4116813500000003E-2</v>
          </cell>
          <cell r="S269">
            <v>3.9673227999999998E-2</v>
          </cell>
          <cell r="T269">
            <v>4.0690700152014647E-2</v>
          </cell>
          <cell r="U269">
            <v>2.9208926624999996E-2</v>
          </cell>
          <cell r="V269">
            <v>2.826986749999999E-2</v>
          </cell>
          <cell r="W269">
            <v>3.4480631500000004E-2</v>
          </cell>
          <cell r="X269">
            <v>2.7210851499999997E-2</v>
          </cell>
          <cell r="Y269">
            <v>2.4464212500000006E-2</v>
          </cell>
          <cell r="Z269">
            <v>2.6501380333333331E-2</v>
          </cell>
          <cell r="AA269">
            <v>0</v>
          </cell>
          <cell r="AB269">
            <v>8.9840029999999995</v>
          </cell>
          <cell r="AC269">
            <v>7.1415869999999995</v>
          </cell>
          <cell r="AD269">
            <v>4.0681610000000008</v>
          </cell>
          <cell r="AE269">
            <v>5.2301259999999994</v>
          </cell>
          <cell r="AF269">
            <v>7.9734700000000016</v>
          </cell>
          <cell r="AG269">
            <v>9.8994749999999989</v>
          </cell>
          <cell r="AH269">
            <v>13.285270000000001</v>
          </cell>
          <cell r="AI269">
            <v>16.254807999999997</v>
          </cell>
          <cell r="AJ269">
            <v>22.467047999999998</v>
          </cell>
          <cell r="AK269">
            <v>15.568472</v>
          </cell>
          <cell r="AL269">
            <v>14.961464000000001</v>
          </cell>
          <cell r="AM269">
            <v>19.292524</v>
          </cell>
          <cell r="AN269">
            <v>18.905457999999999</v>
          </cell>
          <cell r="AO269">
            <v>17.473758999999998</v>
          </cell>
          <cell r="AP269">
            <v>17.853224000000001</v>
          </cell>
          <cell r="AQ269">
            <v>15.655237999999999</v>
          </cell>
          <cell r="AR269">
            <v>16.282243999999999</v>
          </cell>
          <cell r="AS269">
            <v>18.344990000000003</v>
          </cell>
          <cell r="AT269">
            <v>18.666810000000002</v>
          </cell>
          <cell r="AU269">
            <v>16.361917000000002</v>
          </cell>
          <cell r="AV269">
            <v>12.547444</v>
          </cell>
          <cell r="AW269">
            <v>18.157567</v>
          </cell>
          <cell r="AX269">
            <v>17.609095</v>
          </cell>
          <cell r="AY269">
            <v>15.039383999999998</v>
          </cell>
          <cell r="AZ269">
            <v>15.031086</v>
          </cell>
          <cell r="BA269">
            <v>0</v>
          </cell>
        </row>
        <row r="272">
          <cell r="B272">
            <v>5.6156030000000003E-2</v>
          </cell>
          <cell r="C272">
            <v>6.0204259500000003E-2</v>
          </cell>
          <cell r="D272">
            <v>6.5257766000000009E-2</v>
          </cell>
          <cell r="E272">
            <v>6.5766848000000017E-2</v>
          </cell>
          <cell r="F272">
            <v>7.3679067000000001E-2</v>
          </cell>
          <cell r="G272">
            <v>7.5714141999999998E-2</v>
          </cell>
          <cell r="H272">
            <v>6.6716086499999994E-2</v>
          </cell>
          <cell r="I272">
            <v>6.7488613500000003E-2</v>
          </cell>
          <cell r="J272">
            <v>4.186367500000001E-2</v>
          </cell>
          <cell r="K272">
            <v>3.6733560500000005E-2</v>
          </cell>
          <cell r="L272">
            <v>3.1423525000000001E-2</v>
          </cell>
          <cell r="M272">
            <v>3.1929698499999999E-2</v>
          </cell>
          <cell r="N272">
            <v>2.5114666499999997E-2</v>
          </cell>
          <cell r="O272">
            <v>3.2207514499999999E-2</v>
          </cell>
          <cell r="P272">
            <v>2.5554763499999997E-2</v>
          </cell>
          <cell r="Q272">
            <v>3.2019648500000004E-2</v>
          </cell>
          <cell r="R272">
            <v>3.6101506000000005E-2</v>
          </cell>
          <cell r="S272">
            <v>3.0428670999999997E-2</v>
          </cell>
          <cell r="T272">
            <v>4.6544394499999996E-2</v>
          </cell>
          <cell r="U272">
            <v>2.0243952250000002E-2</v>
          </cell>
          <cell r="V272">
            <v>3.0706703999999998E-2</v>
          </cell>
          <cell r="W272">
            <v>2.9336104000000002E-2</v>
          </cell>
          <cell r="X272">
            <v>2.5739391999999996E-2</v>
          </cell>
          <cell r="Y272">
            <v>2.4449743499999999E-2</v>
          </cell>
          <cell r="Z272">
            <v>2.1676333000000002E-2</v>
          </cell>
          <cell r="AA272">
            <v>0</v>
          </cell>
          <cell r="AB272">
            <v>15.927570999999999</v>
          </cell>
          <cell r="AC272">
            <v>16.248121999999999</v>
          </cell>
          <cell r="AD272">
            <v>16.601728999999995</v>
          </cell>
          <cell r="AE272">
            <v>17.778375</v>
          </cell>
          <cell r="AF272">
            <v>20.600434</v>
          </cell>
          <cell r="AG272">
            <v>23.275467000000003</v>
          </cell>
          <cell r="AH272">
            <v>25.165705999999997</v>
          </cell>
          <cell r="AI272">
            <v>29.180728999999996</v>
          </cell>
          <cell r="AJ272">
            <v>21.218355999999996</v>
          </cell>
          <cell r="AK272">
            <v>14.981580999999998</v>
          </cell>
          <cell r="AL272">
            <v>15.804873999999998</v>
          </cell>
          <cell r="AM272">
            <v>16.843968999999998</v>
          </cell>
          <cell r="AN272">
            <v>12.940778000000002</v>
          </cell>
          <cell r="AO272">
            <v>17.455349999999999</v>
          </cell>
          <cell r="AP272">
            <v>12.712187999999998</v>
          </cell>
          <cell r="AQ272">
            <v>16.929376000000001</v>
          </cell>
          <cell r="AR272">
            <v>19.648188000000001</v>
          </cell>
          <cell r="AS272">
            <v>13.289634</v>
          </cell>
          <cell r="AT272">
            <v>19.319264999999998</v>
          </cell>
          <cell r="AU272">
            <v>11.880987000000001</v>
          </cell>
          <cell r="AV272">
            <v>12.998157999999997</v>
          </cell>
          <cell r="AW272">
            <v>14.130523999999999</v>
          </cell>
          <cell r="AX272">
            <v>14.746335999999998</v>
          </cell>
          <cell r="AY272">
            <v>13.065386</v>
          </cell>
          <cell r="AZ272">
            <v>11.880151999999997</v>
          </cell>
          <cell r="BA272">
            <v>0</v>
          </cell>
        </row>
      </sheetData>
      <sheetData sheetId="65"/>
      <sheetData sheetId="66"/>
      <sheetData sheetId="67">
        <row r="9">
          <cell r="B9">
            <v>8.14954E-4</v>
          </cell>
          <cell r="C9">
            <v>1.4964487999999999E-3</v>
          </cell>
          <cell r="D9">
            <v>2.7480739999999997E-3</v>
          </cell>
          <cell r="E9">
            <v>3.8489023999999997E-3</v>
          </cell>
          <cell r="F9">
            <v>1.34975624E-2</v>
          </cell>
          <cell r="G9">
            <v>1.8236601599999999E-2</v>
          </cell>
          <cell r="H9">
            <v>3.89711196E-2</v>
          </cell>
          <cell r="I9">
            <v>4.3558561199999998E-2</v>
          </cell>
          <cell r="J9">
            <v>6.1432644000000002E-2</v>
          </cell>
          <cell r="K9">
            <v>4.8759908399999996E-2</v>
          </cell>
          <cell r="L9">
            <v>3.8531667999999998E-2</v>
          </cell>
          <cell r="M9">
            <v>4.1340314399999994E-2</v>
          </cell>
          <cell r="N9">
            <v>4.62134316E-2</v>
          </cell>
          <cell r="O9">
            <v>4.1248407199999997E-2</v>
          </cell>
          <cell r="P9">
            <v>2.8952361199999999E-2</v>
          </cell>
          <cell r="Q9">
            <v>7.3678835999999998E-3</v>
          </cell>
          <cell r="R9">
            <v>5.0429231999999996E-3</v>
          </cell>
          <cell r="S9">
            <v>5.2292323999999996E-3</v>
          </cell>
          <cell r="T9">
            <v>5.7075759999999998E-3</v>
          </cell>
          <cell r="U9">
            <v>5.7073044E-3</v>
          </cell>
          <cell r="V9">
            <v>4.0814872E-3</v>
          </cell>
          <cell r="W9">
            <v>4.1043491999999994E-3</v>
          </cell>
          <cell r="X9">
            <v>5.9136783999999996E-3</v>
          </cell>
          <cell r="Y9">
            <v>5.6169707999999992E-3</v>
          </cell>
          <cell r="Z9">
            <v>3.7759427999999999E-3</v>
          </cell>
          <cell r="AB9">
            <v>0.29196699999999998</v>
          </cell>
          <cell r="AC9">
            <v>0.87144099999999991</v>
          </cell>
          <cell r="AD9">
            <v>1.6904139999999999</v>
          </cell>
          <cell r="AE9">
            <v>2.1723699999999999</v>
          </cell>
          <cell r="AF9">
            <v>7.4729529999999995</v>
          </cell>
          <cell r="AG9">
            <v>10.471392999999999</v>
          </cell>
          <cell r="AH9">
            <v>23.555873999999999</v>
          </cell>
          <cell r="AI9">
            <v>30.656240999999998</v>
          </cell>
          <cell r="AJ9">
            <v>56.321171</v>
          </cell>
          <cell r="AK9">
            <v>43.607462999999996</v>
          </cell>
          <cell r="AL9">
            <v>38.887653999999998</v>
          </cell>
          <cell r="AM9">
            <v>37.957495999999999</v>
          </cell>
          <cell r="AN9">
            <v>39.068171</v>
          </cell>
          <cell r="AO9">
            <v>30.588678999999999</v>
          </cell>
          <cell r="AP9">
            <v>19.847780999999998</v>
          </cell>
          <cell r="AQ9">
            <v>4.9902629999999997</v>
          </cell>
          <cell r="AR9">
            <v>3.179103</v>
          </cell>
          <cell r="AS9">
            <v>3.5765529999999996</v>
          </cell>
          <cell r="AT9">
            <v>3.691729</v>
          </cell>
          <cell r="AU9">
            <v>3.414536</v>
          </cell>
          <cell r="AV9">
            <v>2.0939639999999997</v>
          </cell>
          <cell r="AW9">
            <v>2.8891039999999997</v>
          </cell>
          <cell r="AX9">
            <v>3.8617759999999999</v>
          </cell>
          <cell r="AY9">
            <v>3.1716509999999998</v>
          </cell>
          <cell r="AZ9">
            <v>3.0734139999999996</v>
          </cell>
        </row>
        <row r="12">
          <cell r="B12">
            <v>0.15853318319999998</v>
          </cell>
          <cell r="C12">
            <v>0.1506772904</v>
          </cell>
          <cell r="D12">
            <v>4.3941715999999999E-3</v>
          </cell>
          <cell r="E12">
            <v>3.7634771999999997E-2</v>
          </cell>
          <cell r="F12">
            <v>6.75919356E-2</v>
          </cell>
          <cell r="G12">
            <v>6.5736795599999995E-2</v>
          </cell>
          <cell r="H12">
            <v>6.9387040799999994E-2</v>
          </cell>
          <cell r="I12">
            <v>9.5622366E-2</v>
          </cell>
          <cell r="J12">
            <v>9.0618625999999994E-2</v>
          </cell>
          <cell r="K12">
            <v>4.87828768E-2</v>
          </cell>
          <cell r="L12">
            <v>6.0598610799999994E-2</v>
          </cell>
          <cell r="M12">
            <v>3.7993502399999997E-2</v>
          </cell>
          <cell r="N12">
            <v>2.4241884799999999E-2</v>
          </cell>
          <cell r="O12">
            <v>1.47973728E-2</v>
          </cell>
          <cell r="P12">
            <v>6.6071683999999993E-3</v>
          </cell>
          <cell r="Q12">
            <v>1.7533009199999998E-2</v>
          </cell>
          <cell r="R12">
            <v>2.60783292E-2</v>
          </cell>
          <cell r="S12">
            <v>3.2071424000000001E-2</v>
          </cell>
          <cell r="T12">
            <v>2.2465659999999998E-2</v>
          </cell>
          <cell r="U12">
            <v>8.6810051999999995E-3</v>
          </cell>
          <cell r="V12">
            <v>7.5963327999999993E-3</v>
          </cell>
          <cell r="W12">
            <v>5.6084587999999996E-3</v>
          </cell>
          <cell r="X12">
            <v>1.8576684E-3</v>
          </cell>
          <cell r="Y12">
            <v>2.1767479999999996E-3</v>
          </cell>
          <cell r="Z12">
            <v>7.2991884E-3</v>
          </cell>
          <cell r="AB12">
            <v>55.815608999999995</v>
          </cell>
          <cell r="AC12">
            <v>49.344012999999997</v>
          </cell>
          <cell r="AD12">
            <v>0.95913699999999991</v>
          </cell>
          <cell r="AE12">
            <v>7.7488339999999996</v>
          </cell>
          <cell r="AF12">
            <v>15.792983</v>
          </cell>
          <cell r="AG12">
            <v>20.233450999999999</v>
          </cell>
          <cell r="AH12">
            <v>25.225052999999999</v>
          </cell>
          <cell r="AI12">
            <v>38.436535999999997</v>
          </cell>
          <cell r="AJ12">
            <v>45.275894000000001</v>
          </cell>
          <cell r="AK12">
            <v>22.541492999999999</v>
          </cell>
          <cell r="AL12">
            <v>29.606552999999998</v>
          </cell>
          <cell r="AM12">
            <v>19.761649999999999</v>
          </cell>
          <cell r="AN12">
            <v>12.197918999999999</v>
          </cell>
          <cell r="AO12">
            <v>8.1081450000000004</v>
          </cell>
          <cell r="AP12">
            <v>3.4141049999999997</v>
          </cell>
          <cell r="AQ12">
            <v>6.2586809999999993</v>
          </cell>
          <cell r="AR12">
            <v>9.5335049999999999</v>
          </cell>
          <cell r="AS12">
            <v>13.491792999999999</v>
          </cell>
          <cell r="AT12">
            <v>10.365539999999999</v>
          </cell>
          <cell r="AU12">
            <v>5.0909139999999997</v>
          </cell>
          <cell r="AV12">
            <v>3.1885079999999997</v>
          </cell>
          <cell r="AW12">
            <v>6.7717549999999997</v>
          </cell>
          <cell r="AX12">
            <v>2.0133730000000001</v>
          </cell>
          <cell r="AY12">
            <v>2.6926069999999998</v>
          </cell>
          <cell r="AZ12">
            <v>5.8722409999999998</v>
          </cell>
        </row>
        <row r="23">
          <cell r="B23">
            <v>1.0980891599999999E-2</v>
          </cell>
          <cell r="C23">
            <v>9.5049695999999996E-3</v>
          </cell>
          <cell r="D23">
            <v>1.0240537999999999E-2</v>
          </cell>
          <cell r="E23">
            <v>1.09627896E-2</v>
          </cell>
          <cell r="F23">
            <v>1.6913626799999998E-2</v>
          </cell>
          <cell r="G23">
            <v>1.2808143599999999E-2</v>
          </cell>
          <cell r="H23">
            <v>1.2806738E-2</v>
          </cell>
          <cell r="I23">
            <v>9.9931719999999998E-3</v>
          </cell>
          <cell r="J23">
            <v>1.0421054000000001E-2</v>
          </cell>
          <cell r="K23">
            <v>7.5564216E-3</v>
          </cell>
          <cell r="L23">
            <v>4.7603555999999993E-3</v>
          </cell>
          <cell r="M23">
            <v>2.4889423999999998E-3</v>
          </cell>
          <cell r="N23">
            <v>2.0465031999999999E-3</v>
          </cell>
          <cell r="O23">
            <v>1.4847532E-3</v>
          </cell>
          <cell r="P23">
            <v>7.208796E-4</v>
          </cell>
          <cell r="Q23">
            <v>9.7207039999999993E-4</v>
          </cell>
          <cell r="R23">
            <v>1.1827004E-3</v>
          </cell>
          <cell r="S23">
            <v>1.6611363999999998E-3</v>
          </cell>
          <cell r="T23">
            <v>1.5616747999999999E-3</v>
          </cell>
          <cell r="U23">
            <v>1.0939991999999999E-3</v>
          </cell>
          <cell r="V23">
            <v>1.3034531999999998E-3</v>
          </cell>
          <cell r="W23">
            <v>1.3684635999999999E-3</v>
          </cell>
          <cell r="X23">
            <v>1.5666223999999999E-3</v>
          </cell>
          <cell r="Y23">
            <v>7.0936879999999988E-4</v>
          </cell>
          <cell r="Z23">
            <v>1.1697223999999999E-3</v>
          </cell>
          <cell r="AB23">
            <v>4.0031840000000001</v>
          </cell>
          <cell r="AC23">
            <v>3.6349</v>
          </cell>
          <cell r="AD23">
            <v>4.7135869999999995</v>
          </cell>
          <cell r="AE23">
            <v>5.5326399999999998</v>
          </cell>
          <cell r="AF23">
            <v>9.170081999999999</v>
          </cell>
          <cell r="AG23">
            <v>6.8029319999999993</v>
          </cell>
          <cell r="AH23">
            <v>7.0609489999999999</v>
          </cell>
          <cell r="AI23">
            <v>7.6197079999999993</v>
          </cell>
          <cell r="AJ23">
            <v>9.7083829999999995</v>
          </cell>
          <cell r="AK23">
            <v>6.8860009999999994</v>
          </cell>
          <cell r="AL23">
            <v>4.7279019999999994</v>
          </cell>
          <cell r="AM23">
            <v>2.7882739999999999</v>
          </cell>
          <cell r="AN23">
            <v>1.9093819999999999</v>
          </cell>
          <cell r="AO23">
            <v>1.32586</v>
          </cell>
          <cell r="AP23">
            <v>0.71203499999999997</v>
          </cell>
          <cell r="AQ23">
            <v>0.80160999999999993</v>
          </cell>
          <cell r="AR23">
            <v>0.90182099999999998</v>
          </cell>
          <cell r="AS23">
            <v>1.4111099999999999</v>
          </cell>
          <cell r="AT23">
            <v>1.438239</v>
          </cell>
          <cell r="AU23">
            <v>0.96895299999999995</v>
          </cell>
          <cell r="AV23">
            <v>1.232219</v>
          </cell>
          <cell r="AW23">
            <v>1.7637019999999999</v>
          </cell>
          <cell r="AX23">
            <v>1.7858189999999998</v>
          </cell>
          <cell r="AY23">
            <v>0.87086599999999992</v>
          </cell>
          <cell r="AZ23">
            <v>1.2074199999999999</v>
          </cell>
        </row>
        <row r="28">
          <cell r="B28">
            <v>1.4413784E-3</v>
          </cell>
          <cell r="C28">
            <v>1.6769675999999999E-3</v>
          </cell>
          <cell r="D28">
            <v>2.7859103999999997E-3</v>
          </cell>
          <cell r="E28">
            <v>3.7816127999999996E-3</v>
          </cell>
          <cell r="F28">
            <v>6.3017863999999995E-3</v>
          </cell>
          <cell r="G28">
            <v>5.1955819999999998E-3</v>
          </cell>
          <cell r="H28">
            <v>7.0413027999999996E-3</v>
          </cell>
          <cell r="I28">
            <v>1.0936029999999999E-2</v>
          </cell>
          <cell r="J28">
            <v>1.4455148400000001E-2</v>
          </cell>
          <cell r="K28">
            <v>1.9565613199999998E-2</v>
          </cell>
          <cell r="L28">
            <v>2.7268631599999999E-2</v>
          </cell>
          <cell r="M28">
            <v>3.7955828399999995E-2</v>
          </cell>
          <cell r="N28">
            <v>4.5445371999999998E-2</v>
          </cell>
          <cell r="O28">
            <v>5.5132299599999997E-2</v>
          </cell>
          <cell r="P28">
            <v>3.2271380400000001E-2</v>
          </cell>
          <cell r="Q28">
            <v>6.5105905199999994E-2</v>
          </cell>
          <cell r="R28">
            <v>5.5538503999999995E-2</v>
          </cell>
          <cell r="S28">
            <v>3.1521868000000001E-2</v>
          </cell>
          <cell r="T28">
            <v>2.2288173599999999E-2</v>
          </cell>
          <cell r="U28">
            <v>2.2102144399999999E-2</v>
          </cell>
          <cell r="V28">
            <v>1.0247829199999999E-2</v>
          </cell>
          <cell r="W28">
            <v>2.8852244399999998E-2</v>
          </cell>
          <cell r="X28">
            <v>1.5553630399999999E-2</v>
          </cell>
          <cell r="Y28">
            <v>1.7295308799999996E-2</v>
          </cell>
          <cell r="Z28">
            <v>1.2243831599999999E-2</v>
          </cell>
          <cell r="AB28">
            <v>0.55823899999999993</v>
          </cell>
          <cell r="AC28">
            <v>0.56328400000000001</v>
          </cell>
          <cell r="AD28">
            <v>0.71956500000000001</v>
          </cell>
          <cell r="AE28">
            <v>0.97063099999999991</v>
          </cell>
          <cell r="AF28">
            <v>1.6659169999999999</v>
          </cell>
          <cell r="AG28">
            <v>1.6637149999999998</v>
          </cell>
          <cell r="AH28">
            <v>2.49763</v>
          </cell>
          <cell r="AI28">
            <v>4.1383580000000002</v>
          </cell>
          <cell r="AJ28">
            <v>6.5930359999999997</v>
          </cell>
          <cell r="AK28">
            <v>8.8092889999999997</v>
          </cell>
          <cell r="AL28">
            <v>13.266243999999999</v>
          </cell>
          <cell r="AM28">
            <v>19.821352999999998</v>
          </cell>
          <cell r="AN28">
            <v>21.558294</v>
          </cell>
          <cell r="AO28">
            <v>24.964403999999998</v>
          </cell>
          <cell r="AP28">
            <v>14.553813999999999</v>
          </cell>
          <cell r="AQ28">
            <v>24.562304999999999</v>
          </cell>
          <cell r="AR28">
            <v>18.305599000000001</v>
          </cell>
          <cell r="AS28">
            <v>11.642533</v>
          </cell>
          <cell r="AT28">
            <v>8.8056509999999992</v>
          </cell>
          <cell r="AU28">
            <v>8.4339309999999994</v>
          </cell>
          <cell r="AV28">
            <v>4.5777570000000001</v>
          </cell>
          <cell r="AW28">
            <v>25.723554</v>
          </cell>
          <cell r="AX28">
            <v>10.953040999999999</v>
          </cell>
          <cell r="AY28">
            <v>13.323179</v>
          </cell>
          <cell r="AZ28">
            <v>9.3979679999999988</v>
          </cell>
        </row>
        <row r="39">
          <cell r="B39">
            <v>4.4575915999999997E-3</v>
          </cell>
          <cell r="C39">
            <v>1.1122403599999999E-2</v>
          </cell>
          <cell r="D39">
            <v>1.7029157600000001E-2</v>
          </cell>
          <cell r="E39">
            <v>2.1346981599999999E-2</v>
          </cell>
          <cell r="F39">
            <v>2.7705462399999999E-2</v>
          </cell>
          <cell r="G39">
            <v>3.0431435999999999E-2</v>
          </cell>
          <cell r="H39">
            <v>2.3384113199999997E-2</v>
          </cell>
          <cell r="I39">
            <v>1.5770655599999999E-2</v>
          </cell>
          <cell r="J39">
            <v>1.09017916E-2</v>
          </cell>
          <cell r="K39">
            <v>6.4247651999999999E-3</v>
          </cell>
          <cell r="L39">
            <v>8.5336635999999997E-3</v>
          </cell>
          <cell r="M39">
            <v>6.9612703999999996E-3</v>
          </cell>
          <cell r="N39">
            <v>7.4562739999999997E-3</v>
          </cell>
          <cell r="O39">
            <v>7.6281491999999999E-3</v>
          </cell>
          <cell r="P39">
            <v>5.4119239999999994E-3</v>
          </cell>
          <cell r="Q39">
            <v>8.4163547999999994E-3</v>
          </cell>
          <cell r="R39">
            <v>9.4378647999999992E-3</v>
          </cell>
          <cell r="S39">
            <v>9.6650568000000003E-3</v>
          </cell>
          <cell r="T39">
            <v>1.3417286399999999E-2</v>
          </cell>
          <cell r="U39">
            <v>1.7569227199999999E-2</v>
          </cell>
          <cell r="V39">
            <v>1.24275984E-2</v>
          </cell>
          <cell r="W39">
            <v>1.0637981199999999E-2</v>
          </cell>
          <cell r="X39">
            <v>1.41458044E-2</v>
          </cell>
          <cell r="Y39">
            <v>6.6833844000000007E-3</v>
          </cell>
          <cell r="Z39">
            <v>4.4885819999999996E-3</v>
          </cell>
          <cell r="AB39">
            <v>2.236561</v>
          </cell>
          <cell r="AC39">
            <v>3.7714529999999997</v>
          </cell>
          <cell r="AD39">
            <v>6.5836229999999993</v>
          </cell>
          <cell r="AE39">
            <v>7.7313719999999995</v>
          </cell>
          <cell r="AF39">
            <v>13.679558</v>
          </cell>
          <cell r="AG39">
            <v>16.233612999999998</v>
          </cell>
          <cell r="AH39">
            <v>15.49531</v>
          </cell>
          <cell r="AI39">
            <v>12.913069999999999</v>
          </cell>
          <cell r="AJ39">
            <v>10.182046</v>
          </cell>
          <cell r="AK39">
            <v>4.9666199999999998</v>
          </cell>
          <cell r="AL39">
            <v>6.6478269999999995</v>
          </cell>
          <cell r="AM39">
            <v>6.4067609999999995</v>
          </cell>
          <cell r="AN39">
            <v>6.8128569999999993</v>
          </cell>
          <cell r="AO39">
            <v>7.1852839999999993</v>
          </cell>
          <cell r="AP39">
            <v>4.9534649999999996</v>
          </cell>
          <cell r="AQ39">
            <v>8.0331530000000004</v>
          </cell>
          <cell r="AR39">
            <v>7.782254</v>
          </cell>
          <cell r="AS39">
            <v>8.0116779999999999</v>
          </cell>
          <cell r="AT39">
            <v>14.200633999999999</v>
          </cell>
          <cell r="AU39">
            <v>16.730378999999999</v>
          </cell>
          <cell r="AV39">
            <v>12.145265</v>
          </cell>
          <cell r="AW39">
            <v>9.5480070000000001</v>
          </cell>
          <cell r="AX39">
            <v>14.541533999999999</v>
          </cell>
          <cell r="AY39">
            <v>7.3821369999999993</v>
          </cell>
          <cell r="AZ39">
            <v>4.328303</v>
          </cell>
        </row>
        <row r="46">
          <cell r="B46">
            <v>1.3562953599999998E-2</v>
          </cell>
          <cell r="C46">
            <v>1.70007348E-2</v>
          </cell>
          <cell r="D46">
            <v>3.3884009600000001E-2</v>
          </cell>
          <cell r="E46">
            <v>4.7223626799999995E-2</v>
          </cell>
          <cell r="F46">
            <v>7.1631293999999998E-2</v>
          </cell>
          <cell r="G46">
            <v>6.8385298799999994E-2</v>
          </cell>
          <cell r="H46">
            <v>8.2806096799999993E-2</v>
          </cell>
          <cell r="I46">
            <v>8.1471599999999991E-2</v>
          </cell>
          <cell r="J46">
            <v>7.0596380399999992E-2</v>
          </cell>
          <cell r="K46">
            <v>4.1463388399999995E-2</v>
          </cell>
          <cell r="L46">
            <v>5.37785556E-2</v>
          </cell>
          <cell r="M46">
            <v>5.2184988799999998E-2</v>
          </cell>
          <cell r="N46">
            <v>5.35948308E-2</v>
          </cell>
          <cell r="O46">
            <v>5.7449327599999996E-2</v>
          </cell>
          <cell r="P46">
            <v>2.0972884799999997E-2</v>
          </cell>
          <cell r="Q46">
            <v>5.4629164799999998E-2</v>
          </cell>
          <cell r="R46">
            <v>6.7089209599999991E-2</v>
          </cell>
          <cell r="S46">
            <v>7.84005376E-2</v>
          </cell>
          <cell r="T46">
            <v>8.3622742E-2</v>
          </cell>
          <cell r="U46">
            <v>8.9214543600000001E-2</v>
          </cell>
          <cell r="V46">
            <v>0.12238658039999999</v>
          </cell>
          <cell r="W46">
            <v>0.2703059464</v>
          </cell>
          <cell r="X46">
            <v>0.10769167919999999</v>
          </cell>
          <cell r="Y46">
            <v>9.4221601599999982E-2</v>
          </cell>
          <cell r="Z46">
            <v>9.93295072E-2</v>
          </cell>
          <cell r="AB46">
            <v>5.1167879999999997</v>
          </cell>
          <cell r="AC46">
            <v>5.3439379999999996</v>
          </cell>
          <cell r="AD46">
            <v>9.2671890000000001</v>
          </cell>
          <cell r="AE46">
            <v>11.573333999999999</v>
          </cell>
          <cell r="AF46">
            <v>20.04738</v>
          </cell>
          <cell r="AG46">
            <v>24.173083999999999</v>
          </cell>
          <cell r="AH46">
            <v>32.737895000000002</v>
          </cell>
          <cell r="AI46">
            <v>33.553951999999995</v>
          </cell>
          <cell r="AJ46">
            <v>36.044894999999997</v>
          </cell>
          <cell r="AK46">
            <v>20.975118999999999</v>
          </cell>
          <cell r="AL46">
            <v>27.648320999999999</v>
          </cell>
          <cell r="AM46">
            <v>29.868409999999997</v>
          </cell>
          <cell r="AN46">
            <v>29.70851</v>
          </cell>
          <cell r="AO46">
            <v>31.405960999999998</v>
          </cell>
          <cell r="AP46">
            <v>11.813132</v>
          </cell>
          <cell r="AQ46">
            <v>24.421647999999998</v>
          </cell>
          <cell r="AR46">
            <v>24.310744</v>
          </cell>
          <cell r="AS46">
            <v>30.769871999999999</v>
          </cell>
          <cell r="AT46">
            <v>31.606742999999998</v>
          </cell>
          <cell r="AU46">
            <v>33.301454</v>
          </cell>
          <cell r="AV46">
            <v>40.311765999999999</v>
          </cell>
          <cell r="AW46">
            <v>109.674098</v>
          </cell>
          <cell r="AX46">
            <v>50.488105999999995</v>
          </cell>
          <cell r="AY46">
            <v>43.530226999999996</v>
          </cell>
          <cell r="AZ46">
            <v>47.020961</v>
          </cell>
        </row>
        <row r="74">
          <cell r="C74">
            <v>7.1952999999999991E-4</v>
          </cell>
          <cell r="D74">
            <v>3.0374707999999999E-3</v>
          </cell>
          <cell r="E74">
            <v>8.3772499999999993E-3</v>
          </cell>
          <cell r="F74">
            <v>1.3760563599999999E-2</v>
          </cell>
          <cell r="G74">
            <v>1.9907190799999998E-2</v>
          </cell>
          <cell r="H74">
            <v>1.51875612E-2</v>
          </cell>
          <cell r="I74">
            <v>1.23629576E-2</v>
          </cell>
          <cell r="J74">
            <v>8.1337984000000012E-3</v>
          </cell>
          <cell r="K74">
            <v>2.6397923999999999E-3</v>
          </cell>
          <cell r="L74">
            <v>3.621394E-3</v>
          </cell>
          <cell r="M74">
            <v>5.3086124E-3</v>
          </cell>
          <cell r="N74">
            <v>5.5681863999999994E-3</v>
          </cell>
          <cell r="O74">
            <v>8.2842591999999996E-3</v>
          </cell>
          <cell r="P74">
            <v>5.3537763999999995E-3</v>
          </cell>
          <cell r="Q74">
            <v>4.0486767999999996E-3</v>
          </cell>
          <cell r="R74">
            <v>4.0532855999999996E-3</v>
          </cell>
          <cell r="S74">
            <v>7.6152691999999992E-3</v>
          </cell>
          <cell r="T74">
            <v>1.5210546399999999E-2</v>
          </cell>
          <cell r="U74">
            <v>1.58972156E-2</v>
          </cell>
          <cell r="V74">
            <v>1.4951608E-2</v>
          </cell>
          <cell r="W74">
            <v>2.966187E-2</v>
          </cell>
          <cell r="X74">
            <v>1.5182305599999999E-2</v>
          </cell>
          <cell r="Y74">
            <v>2.2860056799999997E-2</v>
          </cell>
          <cell r="Z74">
            <v>2.4159990399999998E-2</v>
          </cell>
          <cell r="AC74">
            <v>0.41885099999999997</v>
          </cell>
          <cell r="AD74">
            <v>1.221557</v>
          </cell>
          <cell r="AE74">
            <v>2.8212599999999997</v>
          </cell>
          <cell r="AF74">
            <v>4.7917459999999998</v>
          </cell>
          <cell r="AG74">
            <v>7.8259779999999992</v>
          </cell>
          <cell r="AH74">
            <v>6.9112739999999997</v>
          </cell>
          <cell r="AI74">
            <v>5.5388039999999998</v>
          </cell>
          <cell r="AJ74">
            <v>3.9643459999999999</v>
          </cell>
          <cell r="AK74">
            <v>1.4299789999999999</v>
          </cell>
          <cell r="AL74">
            <v>1.8464609999999999</v>
          </cell>
          <cell r="AM74">
            <v>2.9502109999999999</v>
          </cell>
          <cell r="AN74">
            <v>3.2021539999999997</v>
          </cell>
          <cell r="AO74">
            <v>4.2456490000000002</v>
          </cell>
          <cell r="AP74">
            <v>2.6739919999999997</v>
          </cell>
          <cell r="AQ74">
            <v>1.7219439999999999</v>
          </cell>
          <cell r="AR74">
            <v>1.7370519999999998</v>
          </cell>
          <cell r="AS74">
            <v>3.1345619999999998</v>
          </cell>
          <cell r="AT74">
            <v>6.4948389999999998</v>
          </cell>
          <cell r="AU74">
            <v>6.5948079999999996</v>
          </cell>
          <cell r="AV74">
            <v>6.2839809999999998</v>
          </cell>
          <cell r="AW74">
            <v>13.996238</v>
          </cell>
          <cell r="AX74">
            <v>7.8156989999999995</v>
          </cell>
          <cell r="AY74">
            <v>12.11074</v>
          </cell>
          <cell r="AZ74">
            <v>11.75337</v>
          </cell>
        </row>
        <row r="85">
          <cell r="B85">
            <v>0.10748773839999999</v>
          </cell>
          <cell r="C85">
            <v>0.10575365079999999</v>
          </cell>
          <cell r="D85">
            <v>0.1190903364</v>
          </cell>
          <cell r="E85">
            <v>0.14363090000000001</v>
          </cell>
          <cell r="F85">
            <v>0.15541510879999998</v>
          </cell>
          <cell r="G85">
            <v>0.14235402719999998</v>
          </cell>
          <cell r="H85">
            <v>0.11303978839999999</v>
          </cell>
          <cell r="I85">
            <v>0.10566563559999999</v>
          </cell>
          <cell r="J85">
            <v>0.10671710559999999</v>
          </cell>
          <cell r="K85">
            <v>8.0468833199999992E-2</v>
          </cell>
          <cell r="L85">
            <v>8.2379967599999993E-2</v>
          </cell>
          <cell r="M85">
            <v>4.50962736E-2</v>
          </cell>
          <cell r="N85">
            <v>2.9741104399999999E-2</v>
          </cell>
          <cell r="O85">
            <v>3.1216399199999998E-2</v>
          </cell>
          <cell r="P85">
            <v>1.2745930399999999E-2</v>
          </cell>
          <cell r="Q85">
            <v>2.6221624799999999E-2</v>
          </cell>
          <cell r="R85">
            <v>2.7742629599999999E-2</v>
          </cell>
          <cell r="S85">
            <v>2.2734809999999998E-2</v>
          </cell>
          <cell r="T85">
            <v>1.8546558799999998E-2</v>
          </cell>
          <cell r="U85">
            <v>2.7983600399999999E-2</v>
          </cell>
          <cell r="V85">
            <v>1.8317294799999998E-2</v>
          </cell>
          <cell r="W85">
            <v>2.7200101599999998E-2</v>
          </cell>
          <cell r="X85">
            <v>3.3244867599999998E-2</v>
          </cell>
          <cell r="Y85">
            <v>2.3176904799999992E-2</v>
          </cell>
          <cell r="Z85">
            <v>2.5130120399999997E-2</v>
          </cell>
          <cell r="AB85">
            <v>69.304062000000002</v>
          </cell>
          <cell r="AC85">
            <v>62.138309999999997</v>
          </cell>
          <cell r="AD85">
            <v>64.895426</v>
          </cell>
          <cell r="AE85">
            <v>80.297220999999993</v>
          </cell>
          <cell r="AF85">
            <v>94.31994499999999</v>
          </cell>
          <cell r="AG85">
            <v>94.161903999999993</v>
          </cell>
          <cell r="AH85">
            <v>79.817253999999991</v>
          </cell>
          <cell r="AI85">
            <v>81.379532999999995</v>
          </cell>
          <cell r="AJ85">
            <v>87.969729999999998</v>
          </cell>
          <cell r="AK85">
            <v>63.835983999999996</v>
          </cell>
          <cell r="AL85">
            <v>69.275385999999997</v>
          </cell>
          <cell r="AM85">
            <v>36.509017999999998</v>
          </cell>
          <cell r="AN85">
            <v>22.591528999999998</v>
          </cell>
          <cell r="AO85">
            <v>19.543133999999998</v>
          </cell>
          <cell r="AP85">
            <v>7.8972169999999995</v>
          </cell>
          <cell r="AQ85">
            <v>15.390222</v>
          </cell>
          <cell r="AR85">
            <v>16.680339</v>
          </cell>
          <cell r="AS85">
            <v>15.177831999999999</v>
          </cell>
          <cell r="AT85">
            <v>13.32776</v>
          </cell>
          <cell r="AU85">
            <v>18.438571</v>
          </cell>
          <cell r="AV85">
            <v>11.439454999999999</v>
          </cell>
          <cell r="AW85">
            <v>19.54505</v>
          </cell>
          <cell r="AX85">
            <v>27.44688</v>
          </cell>
          <cell r="AY85">
            <v>19.230096</v>
          </cell>
          <cell r="AZ85">
            <v>19.128024</v>
          </cell>
        </row>
        <row r="91">
          <cell r="B91">
            <v>5.9409652399999999E-2</v>
          </cell>
          <cell r="C91">
            <v>3.9093440399999999E-2</v>
          </cell>
          <cell r="D91">
            <v>4.1719882399999998E-2</v>
          </cell>
          <cell r="E91">
            <v>5.7202266799999998E-2</v>
          </cell>
          <cell r="F91">
            <v>6.5304145199999997E-2</v>
          </cell>
          <cell r="G91">
            <v>5.4992604799999997E-2</v>
          </cell>
          <cell r="H91">
            <v>3.8182233599999997E-2</v>
          </cell>
          <cell r="I91">
            <v>4.6436541200000001E-2</v>
          </cell>
          <cell r="J91">
            <v>4.0911567200000006E-2</v>
          </cell>
          <cell r="K91">
            <v>3.7295636E-2</v>
          </cell>
          <cell r="L91">
            <v>3.3031642E-2</v>
          </cell>
          <cell r="M91">
            <v>1.4667640399999999E-2</v>
          </cell>
          <cell r="N91">
            <v>1.0370668E-2</v>
          </cell>
          <cell r="O91">
            <v>1.1084499999999999E-2</v>
          </cell>
          <cell r="P91">
            <v>7.5619823999999993E-3</v>
          </cell>
          <cell r="Q91">
            <v>1.0031576799999999E-2</v>
          </cell>
          <cell r="R91">
            <v>1.2652449599999999E-2</v>
          </cell>
          <cell r="S91">
            <v>1.0117634799999999E-2</v>
          </cell>
          <cell r="T91">
            <v>8.6001272E-3</v>
          </cell>
          <cell r="U91">
            <v>7.8946112000000002E-3</v>
          </cell>
          <cell r="V91">
            <v>9.0412559999999993E-3</v>
          </cell>
          <cell r="W91">
            <v>7.7841315999999999E-3</v>
          </cell>
          <cell r="X91">
            <v>1.0530920399999999E-2</v>
          </cell>
          <cell r="Y91">
            <v>1.0589107199999996E-2</v>
          </cell>
          <cell r="Z91">
            <v>7.2897607999999996E-3</v>
          </cell>
          <cell r="AB91">
            <v>35.830311000000002</v>
          </cell>
          <cell r="AC91">
            <v>21.296876999999999</v>
          </cell>
          <cell r="AD91">
            <v>22.303590999999997</v>
          </cell>
          <cell r="AE91">
            <v>29.407677</v>
          </cell>
          <cell r="AF91">
            <v>36.162417999999995</v>
          </cell>
          <cell r="AG91">
            <v>32.981217999999998</v>
          </cell>
          <cell r="AH91">
            <v>25.276951999999998</v>
          </cell>
          <cell r="AI91">
            <v>32.854281</v>
          </cell>
          <cell r="AJ91">
            <v>31.022917999999997</v>
          </cell>
          <cell r="AK91">
            <v>27.841650999999999</v>
          </cell>
          <cell r="AL91">
            <v>24.701131999999998</v>
          </cell>
          <cell r="AM91">
            <v>12.373702999999999</v>
          </cell>
          <cell r="AN91">
            <v>8.5868729999999989</v>
          </cell>
          <cell r="AO91">
            <v>9.3749269999999996</v>
          </cell>
          <cell r="AP91">
            <v>7.031955</v>
          </cell>
          <cell r="AQ91">
            <v>7.735741</v>
          </cell>
          <cell r="AR91">
            <v>9.2642910000000001</v>
          </cell>
          <cell r="AS91">
            <v>7.1521330000000001</v>
          </cell>
          <cell r="AT91">
            <v>6.5521769999999995</v>
          </cell>
          <cell r="AU91">
            <v>6.6314349999999997</v>
          </cell>
          <cell r="AV91">
            <v>7.6127909999999996</v>
          </cell>
          <cell r="AW91">
            <v>6.8990809999999998</v>
          </cell>
          <cell r="AX91">
            <v>10.472491</v>
          </cell>
          <cell r="AY91">
            <v>10.554694999999999</v>
          </cell>
          <cell r="AZ91">
            <v>7.3537429999999997</v>
          </cell>
        </row>
        <row r="112">
          <cell r="B112">
            <v>1.4519072399999999E-2</v>
          </cell>
          <cell r="C112">
            <v>1.28866668E-2</v>
          </cell>
          <cell r="D112">
            <v>1.196181E-2</v>
          </cell>
          <cell r="E112">
            <v>2.3873964799999998E-2</v>
          </cell>
          <cell r="F112">
            <v>1.91654232E-2</v>
          </cell>
          <cell r="G112">
            <v>2.3181289599999998E-2</v>
          </cell>
          <cell r="H112">
            <v>2.9958364799999998E-2</v>
          </cell>
          <cell r="I112">
            <v>2.3812695199999998E-2</v>
          </cell>
          <cell r="J112">
            <v>9.4612168E-3</v>
          </cell>
          <cell r="K112">
            <v>6.77803E-3</v>
          </cell>
          <cell r="L112">
            <v>3.5844032E-3</v>
          </cell>
          <cell r="M112">
            <v>3.8753595999999999E-3</v>
          </cell>
          <cell r="N112">
            <v>2.156378E-3</v>
          </cell>
          <cell r="O112">
            <v>4.2445983999999997E-3</v>
          </cell>
          <cell r="P112">
            <v>1.9459999999999998E-3</v>
          </cell>
          <cell r="Q112">
            <v>5.5329567999999997E-3</v>
          </cell>
          <cell r="R112">
            <v>3.6989511999999999E-3</v>
          </cell>
          <cell r="S112">
            <v>1.6222051999999999E-3</v>
          </cell>
          <cell r="T112">
            <v>1.5832151999999999E-3</v>
          </cell>
          <cell r="U112">
            <v>1.6202479999999999E-3</v>
          </cell>
          <cell r="V112">
            <v>1.625512E-3</v>
          </cell>
          <cell r="W112">
            <v>1.8159119999999998E-3</v>
          </cell>
          <cell r="X112">
            <v>1.7329283999999998E-3</v>
          </cell>
          <cell r="Y112">
            <v>9.528007999999998E-4</v>
          </cell>
          <cell r="Z112">
            <v>1.0307444E-3</v>
          </cell>
          <cell r="AB112">
            <v>9.9758029999999991</v>
          </cell>
          <cell r="AC112">
            <v>7.636164</v>
          </cell>
          <cell r="AD112">
            <v>6.4991529999999997</v>
          </cell>
          <cell r="AE112">
            <v>12.435233</v>
          </cell>
          <cell r="AF112">
            <v>11.030408999999999</v>
          </cell>
          <cell r="AG112">
            <v>13.101160999999999</v>
          </cell>
          <cell r="AH112">
            <v>17.017084000000001</v>
          </cell>
          <cell r="AI112">
            <v>14.585467</v>
          </cell>
          <cell r="AJ112">
            <v>6.3528039999999999</v>
          </cell>
          <cell r="AK112">
            <v>4.0168729999999995</v>
          </cell>
          <cell r="AL112">
            <v>2.1233969999999998</v>
          </cell>
          <cell r="AM112">
            <v>2.5600639999999997</v>
          </cell>
          <cell r="AN112">
            <v>1.5171509999999999</v>
          </cell>
          <cell r="AO112">
            <v>3.0533799999999998</v>
          </cell>
          <cell r="AP112">
            <v>1.4256529999999998</v>
          </cell>
          <cell r="AQ112">
            <v>4.0506099999999998</v>
          </cell>
          <cell r="AR112">
            <v>2.457049</v>
          </cell>
          <cell r="AS112">
            <v>1.1512439999999999</v>
          </cell>
          <cell r="AT112">
            <v>1.1019749999999999</v>
          </cell>
          <cell r="AU112">
            <v>1.1272</v>
          </cell>
          <cell r="AV112">
            <v>0.98102999999999996</v>
          </cell>
          <cell r="AW112">
            <v>1.144204</v>
          </cell>
          <cell r="AX112">
            <v>1.182401</v>
          </cell>
          <cell r="AY112">
            <v>0.67691000000000001</v>
          </cell>
          <cell r="AZ112">
            <v>0.731595</v>
          </cell>
        </row>
        <row r="147">
          <cell r="B147">
            <v>1.8893559999999998E-3</v>
          </cell>
          <cell r="C147">
            <v>3.4010479999999998E-3</v>
          </cell>
          <cell r="D147">
            <v>9.5341231999999995E-3</v>
          </cell>
          <cell r="E147">
            <v>1.3383269199999999E-2</v>
          </cell>
          <cell r="F147">
            <v>2.54585492E-2</v>
          </cell>
          <cell r="G147">
            <v>2.03593712E-2</v>
          </cell>
          <cell r="H147">
            <v>2.1446781999999998E-2</v>
          </cell>
          <cell r="I147">
            <v>1.97558592E-2</v>
          </cell>
          <cell r="J147">
            <v>1.1273242399999999E-2</v>
          </cell>
          <cell r="K147">
            <v>6.1038767999999997E-3</v>
          </cell>
          <cell r="L147">
            <v>6.0549775999999998E-3</v>
          </cell>
          <cell r="M147">
            <v>4.6193279999999998E-3</v>
          </cell>
          <cell r="N147">
            <v>3.9134816000000001E-3</v>
          </cell>
          <cell r="O147">
            <v>3.4142304E-3</v>
          </cell>
          <cell r="P147">
            <v>1.7785823999999998E-3</v>
          </cell>
          <cell r="Q147">
            <v>5.7137947999999997E-3</v>
          </cell>
          <cell r="R147">
            <v>5.9846359999999998E-3</v>
          </cell>
          <cell r="S147">
            <v>8.3185451999999993E-3</v>
          </cell>
          <cell r="T147">
            <v>7.9537080000000003E-3</v>
          </cell>
          <cell r="U147">
            <v>8.3118979999999999E-3</v>
          </cell>
          <cell r="V147">
            <v>8.2688479999999988E-3</v>
          </cell>
          <cell r="W147">
            <v>1.69644888E-2</v>
          </cell>
          <cell r="X147">
            <v>1.28681084E-2</v>
          </cell>
          <cell r="Y147">
            <v>2.2923661599999996E-2</v>
          </cell>
          <cell r="Z147">
            <v>3.7729734000000001E-2</v>
          </cell>
          <cell r="AB147">
            <v>1.3078959999999999</v>
          </cell>
          <cell r="AC147">
            <v>2.229203</v>
          </cell>
          <cell r="AD147">
            <v>4.4008099999999999</v>
          </cell>
          <cell r="AE147">
            <v>6.122484</v>
          </cell>
          <cell r="AF147">
            <v>12.346480999999999</v>
          </cell>
          <cell r="AG147">
            <v>11.45293</v>
          </cell>
          <cell r="AH147">
            <v>13.125337999999999</v>
          </cell>
          <cell r="AI147">
            <v>13.110280999999999</v>
          </cell>
          <cell r="AJ147">
            <v>9.4815369999999994</v>
          </cell>
          <cell r="AK147">
            <v>4.9012589999999996</v>
          </cell>
          <cell r="AL147">
            <v>5.9559519999999999</v>
          </cell>
          <cell r="AM147">
            <v>4.7410619999999994</v>
          </cell>
          <cell r="AN147">
            <v>4.1092819999999994</v>
          </cell>
          <cell r="AO147">
            <v>3.509725</v>
          </cell>
          <cell r="AP147">
            <v>1.9170699999999998</v>
          </cell>
          <cell r="AQ147">
            <v>4.8514159999999995</v>
          </cell>
          <cell r="AR147">
            <v>4.3567260000000001</v>
          </cell>
          <cell r="AS147">
            <v>7.9769319999999997</v>
          </cell>
          <cell r="AT147">
            <v>6.6749689999999999</v>
          </cell>
          <cell r="AU147">
            <v>5.1575799999999994</v>
          </cell>
          <cell r="AV147">
            <v>4.4540889999999997</v>
          </cell>
          <cell r="AW147">
            <v>9.3038939999999997</v>
          </cell>
          <cell r="AX147">
            <v>7.7420429999999998</v>
          </cell>
          <cell r="AY147">
            <v>11.321617</v>
          </cell>
          <cell r="AZ147">
            <v>20.701512999999998</v>
          </cell>
        </row>
        <row r="160">
          <cell r="B160">
            <v>4.6555843600000001E-2</v>
          </cell>
          <cell r="C160">
            <v>3.4354496399999997E-2</v>
          </cell>
          <cell r="D160">
            <v>4.6275381599999998E-2</v>
          </cell>
          <cell r="E160">
            <v>5.4697288799999993E-2</v>
          </cell>
          <cell r="F160">
            <v>5.39820596E-2</v>
          </cell>
          <cell r="G160">
            <v>4.7347470799999999E-2</v>
          </cell>
          <cell r="H160">
            <v>3.4738326E-2</v>
          </cell>
          <cell r="I160">
            <v>3.82111324E-2</v>
          </cell>
          <cell r="J160">
            <v>3.4320277599999997E-2</v>
          </cell>
          <cell r="K160">
            <v>2.54459548E-2</v>
          </cell>
          <cell r="L160">
            <v>2.23802684E-2</v>
          </cell>
          <cell r="M160">
            <v>1.3299059199999999E-2</v>
          </cell>
          <cell r="N160">
            <v>1.2957394799999999E-2</v>
          </cell>
          <cell r="O160">
            <v>8.9931939999999995E-3</v>
          </cell>
          <cell r="P160">
            <v>3.8501707999999998E-3</v>
          </cell>
          <cell r="Q160">
            <v>7.2216227999999999E-3</v>
          </cell>
          <cell r="R160">
            <v>8.3883603999999994E-3</v>
          </cell>
          <cell r="S160">
            <v>7.2760995999999996E-3</v>
          </cell>
          <cell r="T160">
            <v>1.21162496E-2</v>
          </cell>
          <cell r="U160">
            <v>1.7962263199999998E-2</v>
          </cell>
          <cell r="V160">
            <v>1.9375638799999997E-2</v>
          </cell>
          <cell r="W160">
            <v>2.1119775599999998E-2</v>
          </cell>
          <cell r="X160">
            <v>1.5494211599999998E-2</v>
          </cell>
          <cell r="Y160">
            <v>1.44810092E-2</v>
          </cell>
          <cell r="Z160">
            <v>1.50483732E-2</v>
          </cell>
          <cell r="AB160">
            <v>32.786631</v>
          </cell>
          <cell r="AC160">
            <v>22.121058999999999</v>
          </cell>
          <cell r="AD160">
            <v>27.705613999999997</v>
          </cell>
          <cell r="AE160">
            <v>33.033178999999997</v>
          </cell>
          <cell r="AF160">
            <v>36.764966000000001</v>
          </cell>
          <cell r="AG160">
            <v>34.930504999999997</v>
          </cell>
          <cell r="AH160">
            <v>26.804859999999998</v>
          </cell>
          <cell r="AI160">
            <v>32.361303999999997</v>
          </cell>
          <cell r="AJ160">
            <v>31.868150999999997</v>
          </cell>
          <cell r="AK160">
            <v>22.938903</v>
          </cell>
          <cell r="AL160">
            <v>20.797656</v>
          </cell>
          <cell r="AM160">
            <v>14.53467</v>
          </cell>
          <cell r="AN160">
            <v>14.001424</v>
          </cell>
          <cell r="AO160">
            <v>9.4664959999999994</v>
          </cell>
          <cell r="AP160">
            <v>3.4170819999999997</v>
          </cell>
          <cell r="AQ160">
            <v>6.1684279999999996</v>
          </cell>
          <cell r="AR160">
            <v>7.1900769999999996</v>
          </cell>
          <cell r="AS160">
            <v>7.082039</v>
          </cell>
          <cell r="AT160">
            <v>11.354903999999999</v>
          </cell>
          <cell r="AU160">
            <v>12.813421999999999</v>
          </cell>
          <cell r="AV160">
            <v>13.216173</v>
          </cell>
          <cell r="AW160">
            <v>15.976968999999999</v>
          </cell>
          <cell r="AX160">
            <v>11.775511999999999</v>
          </cell>
          <cell r="AY160">
            <v>12.344775</v>
          </cell>
          <cell r="AZ160">
            <v>12.575211999999999</v>
          </cell>
        </row>
        <row r="183">
          <cell r="B183">
            <v>1.15299632E-2</v>
          </cell>
          <cell r="C183">
            <v>1.27732444E-2</v>
          </cell>
          <cell r="D183">
            <v>2.2952034E-2</v>
          </cell>
          <cell r="E183">
            <v>2.92274836E-2</v>
          </cell>
          <cell r="F183">
            <v>2.9311601199999999E-2</v>
          </cell>
          <cell r="G183">
            <v>1.9217119599999999E-2</v>
          </cell>
          <cell r="H183">
            <v>1.3566027999999999E-2</v>
          </cell>
          <cell r="I183">
            <v>1.2680805199999999E-2</v>
          </cell>
          <cell r="J183">
            <v>1.48512364E-2</v>
          </cell>
          <cell r="K183">
            <v>7.9466939999999989E-3</v>
          </cell>
          <cell r="L183">
            <v>7.8436848000000003E-3</v>
          </cell>
          <cell r="M183">
            <v>7.907762799999999E-3</v>
          </cell>
          <cell r="N183">
            <v>8.7595591999999993E-3</v>
          </cell>
          <cell r="O183">
            <v>7.2065307999999995E-3</v>
          </cell>
          <cell r="P183">
            <v>5.3606280000000001E-3</v>
          </cell>
          <cell r="Q183">
            <v>9.3989924000000002E-3</v>
          </cell>
          <cell r="R183">
            <v>1.0920842799999999E-2</v>
          </cell>
          <cell r="T183">
            <v>1.0939157599999999E-2</v>
          </cell>
          <cell r="U183">
            <v>1.4135704799999999E-2</v>
          </cell>
          <cell r="V183">
            <v>6.3009631999999998E-3</v>
          </cell>
          <cell r="W183">
            <v>2.1249717999999997E-2</v>
          </cell>
          <cell r="X183">
            <v>1.10185796E-2</v>
          </cell>
          <cell r="Y183">
            <v>1.3700663199999999E-2</v>
          </cell>
          <cell r="Z183">
            <v>1.7002733999999999E-2</v>
          </cell>
          <cell r="AB183">
            <v>4.2839840000000002</v>
          </cell>
          <cell r="AC183">
            <v>4.1390440000000002</v>
          </cell>
          <cell r="AD183">
            <v>6.5243079999999996</v>
          </cell>
          <cell r="AE183">
            <v>7.4306999999999999</v>
          </cell>
          <cell r="AF183">
            <v>8.1899569999999997</v>
          </cell>
          <cell r="AG183">
            <v>6.3554329999999997</v>
          </cell>
          <cell r="AH183">
            <v>5.8875380000000002</v>
          </cell>
          <cell r="AI183">
            <v>6.87073</v>
          </cell>
          <cell r="AJ183">
            <v>9.1985499999999991</v>
          </cell>
          <cell r="AK183">
            <v>4.9619659999999994</v>
          </cell>
          <cell r="AL183">
            <v>5.2896580000000002</v>
          </cell>
          <cell r="AM183">
            <v>6.0447189999999997</v>
          </cell>
          <cell r="AN183">
            <v>6.0008489999999997</v>
          </cell>
          <cell r="AO183">
            <v>4.9251309999999995</v>
          </cell>
          <cell r="AP183">
            <v>4.8270739999999996</v>
          </cell>
          <cell r="AQ183">
            <v>6.2304619999999993</v>
          </cell>
          <cell r="AR183">
            <v>6.4579559999999994</v>
          </cell>
          <cell r="AT183">
            <v>7.0425869999999993</v>
          </cell>
          <cell r="AU183">
            <v>8.1756320000000002</v>
          </cell>
          <cell r="AV183">
            <v>4.0894249999999994</v>
          </cell>
          <cell r="AW183">
            <v>12.886249999999999</v>
          </cell>
          <cell r="AX183">
            <v>10.156319</v>
          </cell>
          <cell r="AY183">
            <v>10.855777</v>
          </cell>
          <cell r="AZ183">
            <v>12.008977999999999</v>
          </cell>
        </row>
        <row r="185">
          <cell r="B185">
            <v>4.9661556000000001E-3</v>
          </cell>
          <cell r="C185">
            <v>5.8914015999999994E-3</v>
          </cell>
          <cell r="D185">
            <v>3.7855187999999997E-3</v>
          </cell>
          <cell r="E185">
            <v>4.4252067999999995E-3</v>
          </cell>
          <cell r="F185">
            <v>7.2767015999999993E-3</v>
          </cell>
          <cell r="G185">
            <v>7.3501987999999999E-3</v>
          </cell>
          <cell r="H185">
            <v>8.5341591999999987E-3</v>
          </cell>
          <cell r="I185">
            <v>1.15614016E-2</v>
          </cell>
          <cell r="J185">
            <v>1.76980804E-2</v>
          </cell>
          <cell r="K185">
            <v>1.6016825999999998E-2</v>
          </cell>
          <cell r="L185">
            <v>2.3048384799999998E-2</v>
          </cell>
          <cell r="M185">
            <v>3.0966118399999999E-2</v>
          </cell>
          <cell r="N185">
            <v>2.6365480399999999E-2</v>
          </cell>
          <cell r="O185">
            <v>3.0370454799999998E-2</v>
          </cell>
          <cell r="P185">
            <v>1.5953540400000001E-2</v>
          </cell>
          <cell r="Q185">
            <v>2.8381611999999997E-2</v>
          </cell>
          <cell r="R185">
            <v>2.7774163199999997E-2</v>
          </cell>
          <cell r="S185">
            <v>3.3665780399999998E-2</v>
          </cell>
          <cell r="T185">
            <v>3.44629012E-2</v>
          </cell>
          <cell r="U185">
            <v>3.2998601999999995E-2</v>
          </cell>
          <cell r="V185">
            <v>2.9900429999999999E-2</v>
          </cell>
          <cell r="W185">
            <v>4.3647861599999997E-2</v>
          </cell>
          <cell r="X185">
            <v>2.3947741999999998E-2</v>
          </cell>
          <cell r="Y185">
            <v>2.8046446399999994E-2</v>
          </cell>
          <cell r="Z185">
            <v>3.0064193599999997E-2</v>
          </cell>
          <cell r="AB185">
            <v>2.247506</v>
          </cell>
          <cell r="AC185">
            <v>2.2024399999999997</v>
          </cell>
          <cell r="AD185">
            <v>1.4461169999999999</v>
          </cell>
          <cell r="AE185">
            <v>1.4957989999999999</v>
          </cell>
          <cell r="AF185">
            <v>2.763191</v>
          </cell>
          <cell r="AG185">
            <v>3.5540789999999998</v>
          </cell>
          <cell r="AH185">
            <v>4.4492089999999997</v>
          </cell>
          <cell r="AI185">
            <v>6.8797889999999997</v>
          </cell>
          <cell r="AJ185">
            <v>12.315814</v>
          </cell>
          <cell r="AK185">
            <v>9.5618299999999987</v>
          </cell>
          <cell r="AL185">
            <v>16.438040000000001</v>
          </cell>
          <cell r="AM185">
            <v>22.780049999999999</v>
          </cell>
          <cell r="AN185">
            <v>18.189636</v>
          </cell>
          <cell r="AO185">
            <v>20.196342999999999</v>
          </cell>
          <cell r="AP185">
            <v>10.368639999999999</v>
          </cell>
          <cell r="AQ185">
            <v>15.437106</v>
          </cell>
          <cell r="AR185">
            <v>14.592051999999999</v>
          </cell>
          <cell r="AS185">
            <v>17.855573</v>
          </cell>
          <cell r="AT185">
            <v>17.552458999999999</v>
          </cell>
          <cell r="AU185">
            <v>16.227273999999998</v>
          </cell>
          <cell r="AV185">
            <v>13.982303999999999</v>
          </cell>
          <cell r="AW185">
            <v>29.772893</v>
          </cell>
          <cell r="AX185">
            <v>16.186912</v>
          </cell>
          <cell r="AY185">
            <v>19.426962</v>
          </cell>
          <cell r="AZ185">
            <v>20.161687999999998</v>
          </cell>
        </row>
        <row r="186">
          <cell r="B186">
            <v>5.7804039999999996E-4</v>
          </cell>
          <cell r="C186">
            <v>9.9100119999999989E-4</v>
          </cell>
          <cell r="D186">
            <v>3.1250911999999996E-3</v>
          </cell>
          <cell r="E186">
            <v>4.0939359999999994E-3</v>
          </cell>
          <cell r="F186">
            <v>5.8731371999999997E-3</v>
          </cell>
          <cell r="G186">
            <v>8.8319139999999997E-3</v>
          </cell>
          <cell r="H186">
            <v>8.297514399999999E-3</v>
          </cell>
          <cell r="I186">
            <v>1.63151856E-2</v>
          </cell>
          <cell r="J186">
            <v>2.5762715999999998E-2</v>
          </cell>
          <cell r="K186">
            <v>2.0111526399999999E-2</v>
          </cell>
          <cell r="L186">
            <v>3.8086011599999997E-2</v>
          </cell>
          <cell r="M186">
            <v>3.9041847599999999E-2</v>
          </cell>
          <cell r="N186">
            <v>5.2690657599999996E-2</v>
          </cell>
          <cell r="O186">
            <v>7.7025734799999995E-2</v>
          </cell>
          <cell r="P186">
            <v>4.1472331599999995E-2</v>
          </cell>
          <cell r="Q186">
            <v>9.099699E-2</v>
          </cell>
          <cell r="R186">
            <v>0.10729941039999999</v>
          </cell>
          <cell r="S186">
            <v>0.116182178</v>
          </cell>
          <cell r="T186">
            <v>0.12336619679999999</v>
          </cell>
          <cell r="U186">
            <v>8.7719071999999995E-2</v>
          </cell>
          <cell r="V186">
            <v>9.7742217999999992E-2</v>
          </cell>
          <cell r="W186">
            <v>0.1460467932</v>
          </cell>
          <cell r="X186">
            <v>7.9415739200000002E-2</v>
          </cell>
          <cell r="Y186">
            <v>6.691823600000002E-2</v>
          </cell>
          <cell r="Z186">
            <v>0.10334957359999999</v>
          </cell>
          <cell r="AB186">
            <v>0.24723399999999998</v>
          </cell>
          <cell r="AC186">
            <v>0.45328299999999999</v>
          </cell>
          <cell r="AD186">
            <v>1.3657029999999999</v>
          </cell>
          <cell r="AE186">
            <v>1.39412</v>
          </cell>
          <cell r="AF186">
            <v>2.41825</v>
          </cell>
          <cell r="AG186">
            <v>3.7537669999999999</v>
          </cell>
          <cell r="AH186">
            <v>4.010834</v>
          </cell>
          <cell r="AI186">
            <v>6.8317499999999995</v>
          </cell>
          <cell r="AJ186">
            <v>12.817421999999999</v>
          </cell>
          <cell r="AK186">
            <v>9.5157689999999988</v>
          </cell>
          <cell r="AL186">
            <v>18.939587</v>
          </cell>
          <cell r="AM186">
            <v>20.739861999999999</v>
          </cell>
          <cell r="AN186">
            <v>27.066079999999999</v>
          </cell>
          <cell r="AO186">
            <v>38.14152</v>
          </cell>
          <cell r="AP186">
            <v>19.205079999999999</v>
          </cell>
          <cell r="AQ186">
            <v>36.317031999999998</v>
          </cell>
          <cell r="AR186">
            <v>35.956660999999997</v>
          </cell>
          <cell r="AS186">
            <v>39.090956999999996</v>
          </cell>
          <cell r="AT186">
            <v>43.062927999999999</v>
          </cell>
          <cell r="AU186">
            <v>30.732692999999998</v>
          </cell>
          <cell r="AV186">
            <v>30.966875999999999</v>
          </cell>
          <cell r="AW186">
            <v>54.560626999999997</v>
          </cell>
          <cell r="AX186">
            <v>31.033888999999999</v>
          </cell>
          <cell r="AY186">
            <v>26.255866999999999</v>
          </cell>
          <cell r="AZ186">
            <v>39.035902999999998</v>
          </cell>
        </row>
        <row r="190">
          <cell r="B190">
            <v>9.3607528000000002E-3</v>
          </cell>
          <cell r="C190">
            <v>1.0787008399999999E-2</v>
          </cell>
          <cell r="D190">
            <v>1.4049380799999999E-2</v>
          </cell>
          <cell r="E190">
            <v>1.5986496399999998E-2</v>
          </cell>
          <cell r="F190">
            <v>1.9657139599999998E-2</v>
          </cell>
          <cell r="G190">
            <v>1.92755724E-2</v>
          </cell>
          <cell r="H190">
            <v>1.2661042799999999E-2</v>
          </cell>
          <cell r="I190">
            <v>1.3070887199999999E-2</v>
          </cell>
          <cell r="J190">
            <v>9.9904447999999979E-3</v>
          </cell>
          <cell r="K190">
            <v>6.1444683999999994E-3</v>
          </cell>
          <cell r="L190">
            <v>7.3744019999999995E-3</v>
          </cell>
          <cell r="M190">
            <v>5.8474387999999993E-3</v>
          </cell>
          <cell r="N190">
            <v>3.2238275999999996E-3</v>
          </cell>
          <cell r="O190">
            <v>3.5107856E-3</v>
          </cell>
          <cell r="P190">
            <v>1.7015347999999998E-3</v>
          </cell>
          <cell r="Q190">
            <v>3.3136795999999997E-3</v>
          </cell>
          <cell r="R190">
            <v>4.9423247999999999E-3</v>
          </cell>
          <cell r="S190">
            <v>3.3994828E-3</v>
          </cell>
          <cell r="T190">
            <v>8.3729492000000003E-3</v>
          </cell>
          <cell r="U190">
            <v>6.1161015999999999E-3</v>
          </cell>
          <cell r="V190">
            <v>1.18561716E-2</v>
          </cell>
          <cell r="W190">
            <v>1.8131411199999999E-2</v>
          </cell>
          <cell r="X190">
            <v>1.25076588E-2</v>
          </cell>
          <cell r="Y190">
            <v>1.1893176400000005E-2</v>
          </cell>
          <cell r="Z190">
            <v>9.3582635999999997E-3</v>
          </cell>
          <cell r="AB190">
            <v>7.5595439999999998</v>
          </cell>
          <cell r="AC190">
            <v>8.5837430000000001</v>
          </cell>
          <cell r="AD190">
            <v>9.851526999999999</v>
          </cell>
          <cell r="AE190">
            <v>11.647936</v>
          </cell>
          <cell r="AF190">
            <v>15.190541999999999</v>
          </cell>
          <cell r="AG190">
            <v>18.483301000000001</v>
          </cell>
          <cell r="AH190">
            <v>13.140877</v>
          </cell>
          <cell r="AI190">
            <v>14.035852</v>
          </cell>
          <cell r="AJ190">
            <v>12.226307</v>
          </cell>
          <cell r="AK190">
            <v>7.2690279999999996</v>
          </cell>
          <cell r="AL190">
            <v>9.6588689999999993</v>
          </cell>
          <cell r="AM190">
            <v>8.1031040000000001</v>
          </cell>
          <cell r="AN190">
            <v>4.6013009999999994</v>
          </cell>
          <cell r="AO190">
            <v>4.7545459999999995</v>
          </cell>
          <cell r="AP190">
            <v>2.4377459999999997</v>
          </cell>
          <cell r="AQ190">
            <v>4.7628379999999995</v>
          </cell>
          <cell r="AR190">
            <v>6.7435559999999999</v>
          </cell>
          <cell r="AS190">
            <v>4.0538799999999995</v>
          </cell>
          <cell r="AT190">
            <v>10.150793999999999</v>
          </cell>
          <cell r="AU190">
            <v>6.1237879999999993</v>
          </cell>
          <cell r="AV190">
            <v>11.503632</v>
          </cell>
          <cell r="AW190">
            <v>19.674023999999999</v>
          </cell>
          <cell r="AX190">
            <v>17.197465999999999</v>
          </cell>
          <cell r="AY190">
            <v>17.039057</v>
          </cell>
          <cell r="AZ190">
            <v>14.946387</v>
          </cell>
        </row>
        <row r="212">
          <cell r="B212">
            <v>4.6830952E-3</v>
          </cell>
          <cell r="C212">
            <v>6.5572415999999994E-3</v>
          </cell>
          <cell r="D212">
            <v>1.48950088E-2</v>
          </cell>
          <cell r="E212">
            <v>2.68905056E-2</v>
          </cell>
          <cell r="F212">
            <v>5.0485528799999999E-2</v>
          </cell>
          <cell r="G212">
            <v>5.6894608399999998E-2</v>
          </cell>
          <cell r="H212">
            <v>5.60248416E-2</v>
          </cell>
          <cell r="I212">
            <v>7.1651173999999998E-2</v>
          </cell>
          <cell r="J212">
            <v>4.80598972E-2</v>
          </cell>
          <cell r="K212">
            <v>3.1427440799999998E-2</v>
          </cell>
          <cell r="L212">
            <v>3.2247221999999999E-2</v>
          </cell>
          <cell r="M212">
            <v>1.8886988399999999E-2</v>
          </cell>
          <cell r="N212">
            <v>1.0433091199999999E-2</v>
          </cell>
          <cell r="O212">
            <v>7.9065756000000001E-3</v>
          </cell>
          <cell r="P212">
            <v>3.9130952000000002E-3</v>
          </cell>
          <cell r="Q212">
            <v>7.8931551999999999E-3</v>
          </cell>
          <cell r="R212">
            <v>1.0194814E-2</v>
          </cell>
          <cell r="S212">
            <v>1.03168632E-2</v>
          </cell>
          <cell r="T212">
            <v>1.04764604E-2</v>
          </cell>
          <cell r="U212">
            <v>6.8423935999999998E-3</v>
          </cell>
          <cell r="V212">
            <v>6.2888391999999993E-3</v>
          </cell>
          <cell r="W212">
            <v>8.6109995999999987E-3</v>
          </cell>
          <cell r="X212">
            <v>7.7467151999999996E-3</v>
          </cell>
          <cell r="Y212">
            <v>8.5272851999999965E-3</v>
          </cell>
          <cell r="Z212">
            <v>7.9378347999999998E-3</v>
          </cell>
          <cell r="AB212">
            <v>2.3324599999999998</v>
          </cell>
          <cell r="AC212">
            <v>3.1664859999999999</v>
          </cell>
          <cell r="AD212">
            <v>7.2822459999999998</v>
          </cell>
          <cell r="AE212">
            <v>14.589532</v>
          </cell>
          <cell r="AF212">
            <v>29.987012</v>
          </cell>
          <cell r="AG212">
            <v>36.936288999999995</v>
          </cell>
          <cell r="AH212">
            <v>39.526753999999997</v>
          </cell>
          <cell r="AI212">
            <v>55.466403</v>
          </cell>
          <cell r="AJ212">
            <v>42.318052999999999</v>
          </cell>
          <cell r="AK212">
            <v>27.873889999999999</v>
          </cell>
          <cell r="AL212">
            <v>30.139674999999997</v>
          </cell>
          <cell r="AM212">
            <v>17.994603999999999</v>
          </cell>
          <cell r="AN212">
            <v>8.6285539999999994</v>
          </cell>
          <cell r="AO212">
            <v>6.4228290000000001</v>
          </cell>
          <cell r="AP212">
            <v>4.6793719999999999</v>
          </cell>
          <cell r="AQ212">
            <v>6.1664439999999994</v>
          </cell>
          <cell r="AR212">
            <v>7.8848969999999996</v>
          </cell>
          <cell r="AS212">
            <v>8.3850309999999997</v>
          </cell>
          <cell r="AT212">
            <v>10.604735</v>
          </cell>
          <cell r="AU212">
            <v>5.3061369999999997</v>
          </cell>
          <cell r="AV212">
            <v>5.0879620000000001</v>
          </cell>
          <cell r="AW212">
            <v>7.5327859999999998</v>
          </cell>
          <cell r="AX212">
            <v>6.3608199999999995</v>
          </cell>
          <cell r="AY212">
            <v>7.0652010000000001</v>
          </cell>
          <cell r="AZ212">
            <v>6.7948189999999995</v>
          </cell>
        </row>
        <row r="246">
          <cell r="B246">
            <v>6.1414889199999996E-2</v>
          </cell>
          <cell r="C246">
            <v>6.5789645600000002E-2</v>
          </cell>
          <cell r="D246">
            <v>7.9458623999999992E-2</v>
          </cell>
          <cell r="E246">
            <v>0.11728909639999999</v>
          </cell>
          <cell r="F246">
            <v>0.16199645559999998</v>
          </cell>
          <cell r="G246">
            <v>0.10099836879999999</v>
          </cell>
          <cell r="H246">
            <v>0.11686930919999999</v>
          </cell>
          <cell r="I246">
            <v>0.10603766599999999</v>
          </cell>
          <cell r="J246">
            <v>9.4791566799999991E-2</v>
          </cell>
          <cell r="K246">
            <v>9.596412E-2</v>
          </cell>
          <cell r="L246">
            <v>8.5045265199999998E-2</v>
          </cell>
          <cell r="M246">
            <v>7.35234528E-2</v>
          </cell>
          <cell r="N246">
            <v>7.8587977999999989E-2</v>
          </cell>
          <cell r="O246">
            <v>8.4269695999999991E-2</v>
          </cell>
          <cell r="P246">
            <v>5.0017771999999995E-2</v>
          </cell>
          <cell r="Q246">
            <v>9.5959695999999997E-2</v>
          </cell>
          <cell r="R246">
            <v>9.77481568E-2</v>
          </cell>
          <cell r="S246">
            <v>9.1944176799999999E-2</v>
          </cell>
          <cell r="T246">
            <v>8.2108552399999993E-2</v>
          </cell>
          <cell r="U246">
            <v>8.5607460400000002E-2</v>
          </cell>
          <cell r="V246">
            <v>7.8054351199999997E-2</v>
          </cell>
          <cell r="W246">
            <v>9.0963140799999995E-2</v>
          </cell>
          <cell r="X246">
            <v>6.9826173199999994E-2</v>
          </cell>
          <cell r="Y246">
            <v>6.4178928799999993E-2</v>
          </cell>
          <cell r="Z246">
            <v>5.9992433199999994E-2</v>
          </cell>
          <cell r="AB246">
            <v>37.059488999999999</v>
          </cell>
          <cell r="AC246">
            <v>35.703055999999997</v>
          </cell>
          <cell r="AD246">
            <v>41.993364999999997</v>
          </cell>
          <cell r="AE246">
            <v>56.218071999999999</v>
          </cell>
          <cell r="AF246">
            <v>82.77230999999999</v>
          </cell>
          <cell r="AG246">
            <v>60.784298999999997</v>
          </cell>
          <cell r="AH246">
            <v>74.197236000000004</v>
          </cell>
          <cell r="AI246">
            <v>71.650500999999991</v>
          </cell>
          <cell r="AJ246">
            <v>68.205461</v>
          </cell>
          <cell r="AK246">
            <v>66.423839999999998</v>
          </cell>
          <cell r="AL246">
            <v>63.774972999999996</v>
          </cell>
          <cell r="AM246">
            <v>58.928942999999997</v>
          </cell>
          <cell r="AN246">
            <v>67.204774999999998</v>
          </cell>
          <cell r="AO246">
            <v>72.321140999999997</v>
          </cell>
          <cell r="AP246">
            <v>45.177937</v>
          </cell>
          <cell r="AQ246">
            <v>82.879126999999997</v>
          </cell>
          <cell r="AR246">
            <v>75.563154999999995</v>
          </cell>
          <cell r="AS246">
            <v>70.596943999999993</v>
          </cell>
          <cell r="AT246">
            <v>69.056910999999999</v>
          </cell>
          <cell r="AU246">
            <v>64.558022999999991</v>
          </cell>
          <cell r="AV246">
            <v>53.923392</v>
          </cell>
          <cell r="AW246">
            <v>67.940519999999992</v>
          </cell>
          <cell r="AX246">
            <v>51.693010000000001</v>
          </cell>
          <cell r="AY246">
            <v>47.505505999999997</v>
          </cell>
          <cell r="AZ246">
            <v>45.080251999999994</v>
          </cell>
        </row>
        <row r="247">
          <cell r="B247">
            <v>0.1592690568</v>
          </cell>
          <cell r="C247">
            <v>0.19837818559999998</v>
          </cell>
          <cell r="D247">
            <v>0.3130416184</v>
          </cell>
          <cell r="E247">
            <v>0.33965644159999997</v>
          </cell>
          <cell r="F247">
            <v>0.43365294559999995</v>
          </cell>
          <cell r="G247">
            <v>0.4104754108</v>
          </cell>
          <cell r="H247">
            <v>0.28590247839999999</v>
          </cell>
          <cell r="I247">
            <v>0.20898849719999998</v>
          </cell>
          <cell r="J247">
            <v>0.1218027216</v>
          </cell>
          <cell r="K247">
            <v>6.7453789200000003E-2</v>
          </cell>
          <cell r="L247">
            <v>7.5502375199999999E-2</v>
          </cell>
          <cell r="M247">
            <v>6.8833116799999997E-2</v>
          </cell>
          <cell r="N247">
            <v>6.40620316E-2</v>
          </cell>
          <cell r="O247">
            <v>8.1801834800000001E-2</v>
          </cell>
          <cell r="P247">
            <v>5.22290636E-2</v>
          </cell>
          <cell r="Q247">
            <v>0.10785062399999999</v>
          </cell>
          <cell r="R247">
            <v>0.1249643976</v>
          </cell>
          <cell r="S247">
            <v>0.13876044279999999</v>
          </cell>
          <cell r="T247">
            <v>0.16530030999999998</v>
          </cell>
          <cell r="U247">
            <v>0.20289260599999998</v>
          </cell>
          <cell r="V247">
            <v>0.26095898359999997</v>
          </cell>
          <cell r="W247">
            <v>0.32731895839999997</v>
          </cell>
          <cell r="X247">
            <v>0.25497939319999996</v>
          </cell>
          <cell r="Y247">
            <v>0.18614147719999999</v>
          </cell>
          <cell r="Z247">
            <v>0.16215471439999998</v>
          </cell>
          <cell r="AB247">
            <v>107.957247</v>
          </cell>
          <cell r="AC247">
            <v>140.748344</v>
          </cell>
          <cell r="AD247">
            <v>226.48879299999999</v>
          </cell>
          <cell r="AE247">
            <v>247.755573</v>
          </cell>
          <cell r="AF247">
            <v>341.325424</v>
          </cell>
          <cell r="AG247">
            <v>368.230706</v>
          </cell>
          <cell r="AH247">
            <v>281.72536700000001</v>
          </cell>
          <cell r="AI247">
            <v>228.49714999999998</v>
          </cell>
          <cell r="AJ247">
            <v>145.94531899999998</v>
          </cell>
          <cell r="AK247">
            <v>72.086775000000003</v>
          </cell>
          <cell r="AL247">
            <v>79.233336999999992</v>
          </cell>
          <cell r="AM247">
            <v>77.842079999999996</v>
          </cell>
          <cell r="AN247">
            <v>73.276015999999998</v>
          </cell>
          <cell r="AO247">
            <v>89.191276999999999</v>
          </cell>
          <cell r="AP247">
            <v>60.114902999999998</v>
          </cell>
          <cell r="AQ247">
            <v>114.09182899999999</v>
          </cell>
          <cell r="AR247">
            <v>123.15204899999999</v>
          </cell>
          <cell r="AS247">
            <v>137.68559299999998</v>
          </cell>
          <cell r="AT247">
            <v>178.56113399999998</v>
          </cell>
          <cell r="AU247">
            <v>201.652233</v>
          </cell>
          <cell r="AV247">
            <v>233.34679399999999</v>
          </cell>
          <cell r="AW247">
            <v>349.46238499999998</v>
          </cell>
          <cell r="AX247">
            <v>310.36665699999998</v>
          </cell>
          <cell r="AY247">
            <v>224.69890799999999</v>
          </cell>
          <cell r="AZ247">
            <v>209.41472399999998</v>
          </cell>
        </row>
        <row r="248">
          <cell r="B248">
            <v>6.0209276399999997E-2</v>
          </cell>
          <cell r="C248">
            <v>5.11834652E-2</v>
          </cell>
          <cell r="D248">
            <v>1.9308828E-2</v>
          </cell>
          <cell r="E248">
            <v>1.41278004E-2</v>
          </cell>
          <cell r="F248">
            <v>2.16884556E-2</v>
          </cell>
          <cell r="G248">
            <v>2.23717872E-2</v>
          </cell>
          <cell r="H248">
            <v>2.8899180799999997E-2</v>
          </cell>
          <cell r="I248">
            <v>3.1897347999999999E-2</v>
          </cell>
          <cell r="J248">
            <v>3.4540226E-2</v>
          </cell>
          <cell r="K248">
            <v>3.8467057999999998E-2</v>
          </cell>
          <cell r="L248">
            <v>5.0832017599999994E-2</v>
          </cell>
          <cell r="M248">
            <v>5.6392940799999999E-2</v>
          </cell>
          <cell r="N248">
            <v>5.9361926399999994E-2</v>
          </cell>
          <cell r="O248">
            <v>7.3010854E-2</v>
          </cell>
          <cell r="P248">
            <v>3.71832328E-2</v>
          </cell>
          <cell r="Q248">
            <v>7.3675439599999989E-2</v>
          </cell>
          <cell r="R248">
            <v>8.1503590000000001E-2</v>
          </cell>
          <cell r="S248">
            <v>7.77947212E-2</v>
          </cell>
          <cell r="T248">
            <v>8.0426844399999989E-2</v>
          </cell>
          <cell r="U248">
            <v>7.8975201199999998E-2</v>
          </cell>
          <cell r="V248">
            <v>8.1202251199999992E-2</v>
          </cell>
          <cell r="W248">
            <v>9.5813524799999994E-2</v>
          </cell>
          <cell r="X248">
            <v>7.6055657999999998E-2</v>
          </cell>
          <cell r="Y248">
            <v>9.5025974400000032E-2</v>
          </cell>
          <cell r="Z248">
            <v>0.1006706064</v>
          </cell>
          <cell r="AB248">
            <v>22.503658999999999</v>
          </cell>
          <cell r="AC248">
            <v>16.873246999999999</v>
          </cell>
          <cell r="AD248">
            <v>6.0587109999999997</v>
          </cell>
          <cell r="AE248">
            <v>4.5385469999999994</v>
          </cell>
          <cell r="AF248">
            <v>6.9700009999999999</v>
          </cell>
          <cell r="AG248">
            <v>8.6441479999999995</v>
          </cell>
          <cell r="AH248">
            <v>12.235989</v>
          </cell>
          <cell r="AI248">
            <v>14.913651</v>
          </cell>
          <cell r="AJ248">
            <v>18.895230999999999</v>
          </cell>
          <cell r="AK248">
            <v>17.565618000000001</v>
          </cell>
          <cell r="AL248">
            <v>25.932109999999998</v>
          </cell>
          <cell r="AM248">
            <v>29.1874</v>
          </cell>
          <cell r="AN248">
            <v>27.461596999999998</v>
          </cell>
          <cell r="AO248">
            <v>33.215131</v>
          </cell>
          <cell r="AP248">
            <v>17.578522</v>
          </cell>
          <cell r="AQ248">
            <v>28.017014</v>
          </cell>
          <cell r="AR248">
            <v>28.709844</v>
          </cell>
          <cell r="AS248">
            <v>30.637113999999997</v>
          </cell>
          <cell r="AT248">
            <v>35.274324</v>
          </cell>
          <cell r="AU248">
            <v>35.646825</v>
          </cell>
          <cell r="AV248">
            <v>33.302574</v>
          </cell>
          <cell r="AW248">
            <v>62.860546999999997</v>
          </cell>
          <cell r="AX248">
            <v>48.391934999999997</v>
          </cell>
          <cell r="AY248">
            <v>59.861218999999998</v>
          </cell>
          <cell r="AZ248">
            <v>60.75291</v>
          </cell>
        </row>
        <row r="252">
          <cell r="B252">
            <v>7.38892E-4</v>
          </cell>
          <cell r="C252">
            <v>4.3870623999999999E-3</v>
          </cell>
          <cell r="D252">
            <v>6.2252203999999993E-3</v>
          </cell>
          <cell r="E252">
            <v>1.0399535999999999E-3</v>
          </cell>
          <cell r="F252">
            <v>1.5861076E-3</v>
          </cell>
          <cell r="G252">
            <v>3.1000004E-3</v>
          </cell>
          <cell r="H252">
            <v>9.4138659999999999E-3</v>
          </cell>
          <cell r="I252">
            <v>1.6320037999999999E-2</v>
          </cell>
          <cell r="J252">
            <v>1.2558103599999999E-2</v>
          </cell>
          <cell r="K252">
            <v>7.3298623999999996E-3</v>
          </cell>
          <cell r="L252">
            <v>7.8665579999999992E-3</v>
          </cell>
          <cell r="M252">
            <v>1.2553704799999999E-2</v>
          </cell>
          <cell r="N252">
            <v>1.6372579999999998E-2</v>
          </cell>
          <cell r="O252">
            <v>4.5886455999999999E-3</v>
          </cell>
          <cell r="P252">
            <v>1.3592264E-3</v>
          </cell>
          <cell r="Q252">
            <v>8.2004159999999997E-4</v>
          </cell>
          <cell r="R252">
            <v>4.3439199999999997E-4</v>
          </cell>
          <cell r="S252">
            <v>4.1221599999999998E-5</v>
          </cell>
          <cell r="T252">
            <v>2.64628E-5</v>
          </cell>
          <cell r="U252">
            <v>2.342844E-4</v>
          </cell>
          <cell r="V252">
            <v>4.5966479999999998E-4</v>
          </cell>
          <cell r="W252">
            <v>1.1175808E-3</v>
          </cell>
          <cell r="X252">
            <v>2.0836311999999999E-3</v>
          </cell>
          <cell r="Y252">
            <v>3.4556395999999997E-3</v>
          </cell>
          <cell r="Z252">
            <v>8.0610151999999987E-3</v>
          </cell>
          <cell r="AB252">
            <v>0.40656199999999998</v>
          </cell>
          <cell r="AC252">
            <v>1.8813989999999998</v>
          </cell>
          <cell r="AD252">
            <v>1.9694339999999999</v>
          </cell>
          <cell r="AE252">
            <v>0.35213699999999998</v>
          </cell>
          <cell r="AF252">
            <v>0.73105199999999992</v>
          </cell>
          <cell r="AG252">
            <v>1.892242</v>
          </cell>
          <cell r="AH252">
            <v>5.5978949999999994</v>
          </cell>
          <cell r="AI252">
            <v>11.648602</v>
          </cell>
          <cell r="AJ252">
            <v>13.627725</v>
          </cell>
          <cell r="AK252">
            <v>5.5569939999999995</v>
          </cell>
          <cell r="AL252">
            <v>5.6873259999999997</v>
          </cell>
          <cell r="AM252">
            <v>8.4790479999999988</v>
          </cell>
          <cell r="AN252">
            <v>9.4911529999999988</v>
          </cell>
          <cell r="AO252">
            <v>2.8079449999999997</v>
          </cell>
          <cell r="AP252">
            <v>0.908582</v>
          </cell>
          <cell r="AQ252">
            <v>0.542713</v>
          </cell>
          <cell r="AR252">
            <v>0.24242</v>
          </cell>
          <cell r="AS252">
            <v>2.6025E-2</v>
          </cell>
          <cell r="AT252">
            <v>3.9010999999999997E-2</v>
          </cell>
          <cell r="AU252">
            <v>0.30746299999999999</v>
          </cell>
          <cell r="AV252">
            <v>0.22991299999999998</v>
          </cell>
          <cell r="AW252">
            <v>1.259641</v>
          </cell>
          <cell r="AX252">
            <v>1.931244</v>
          </cell>
          <cell r="AY252">
            <v>3.8429679999999999</v>
          </cell>
          <cell r="AZ252">
            <v>5.5548859999999998</v>
          </cell>
        </row>
        <row r="263">
          <cell r="B263">
            <v>0.76805046360000007</v>
          </cell>
          <cell r="C263">
            <v>0.78803762799999977</v>
          </cell>
          <cell r="D263">
            <v>0.85829172240000018</v>
          </cell>
          <cell r="E263">
            <v>1.1164459628000005</v>
          </cell>
          <cell r="F263">
            <v>1.45166679</v>
          </cell>
          <cell r="G263">
            <v>1.3316826235999999</v>
          </cell>
          <cell r="H263">
            <v>1.1998739872000004</v>
          </cell>
          <cell r="I263">
            <v>1.1855530707999997</v>
          </cell>
          <cell r="J263">
            <v>1.0267756967999999</v>
          </cell>
          <cell r="K263">
            <v>0.73496684240000021</v>
          </cell>
          <cell r="L263">
            <v>0.77850106600000013</v>
          </cell>
          <cell r="M263">
            <v>0.66205604640000004</v>
          </cell>
          <cell r="N263">
            <v>0.64002475040000018</v>
          </cell>
          <cell r="O263">
            <v>0.69232832200000005</v>
          </cell>
          <cell r="P263">
            <v>0.38761506000000001</v>
          </cell>
          <cell r="Q263">
            <v>0.70116161919999986</v>
          </cell>
          <cell r="R263">
            <v>0.78172340119999995</v>
          </cell>
          <cell r="S263">
            <v>0.80465621879999993</v>
          </cell>
          <cell r="T263">
            <v>0.84613119640000001</v>
          </cell>
          <cell r="U263">
            <v>0.87740562559999991</v>
          </cell>
          <cell r="V263">
            <v>0.93451077439999986</v>
          </cell>
          <cell r="W263">
            <v>1.4066308284</v>
          </cell>
          <cell r="X263">
            <v>0.9538342688</v>
          </cell>
          <cell r="Y263">
            <v>0.87555214320000008</v>
          </cell>
          <cell r="Z263">
            <v>0.93695369040000009</v>
          </cell>
          <cell r="AA263">
            <v>0</v>
          </cell>
          <cell r="AB263">
            <v>424.27291599999995</v>
          </cell>
          <cell r="AC263">
            <v>414.74069699999978</v>
          </cell>
          <cell r="AD263">
            <v>488.40276599999993</v>
          </cell>
          <cell r="AE263">
            <v>600.91007699999989</v>
          </cell>
          <cell r="AF263">
            <v>829.78627500000005</v>
          </cell>
          <cell r="AG263">
            <v>867.48303399999986</v>
          </cell>
          <cell r="AH263">
            <v>806.94134300000019</v>
          </cell>
          <cell r="AI263">
            <v>830.59731999999963</v>
          </cell>
          <cell r="AJ263">
            <v>783.9424140000001</v>
          </cell>
          <cell r="AK263">
            <v>523.65516999999988</v>
          </cell>
          <cell r="AL263">
            <v>573.54919800000016</v>
          </cell>
          <cell r="AM263">
            <v>500.58027899999985</v>
          </cell>
          <cell r="AN263">
            <v>458.63662500000004</v>
          </cell>
          <cell r="AO263">
            <v>477.57594699999993</v>
          </cell>
          <cell r="AP263">
            <v>286.23003799999998</v>
          </cell>
          <cell r="AQ263">
            <v>444.20782299999991</v>
          </cell>
          <cell r="AR263">
            <v>449.48731099999986</v>
          </cell>
          <cell r="AS263">
            <v>478.12643100000003</v>
          </cell>
          <cell r="AT263">
            <v>549.99876700000004</v>
          </cell>
          <cell r="AU263">
            <v>553.98246100000006</v>
          </cell>
          <cell r="AV263">
            <v>554.28792099999998</v>
          </cell>
          <cell r="AW263">
            <v>943.58752600000025</v>
          </cell>
          <cell r="AX263">
            <v>738.4081809999999</v>
          </cell>
          <cell r="AY263">
            <v>653.45325000000003</v>
          </cell>
          <cell r="AZ263">
            <v>669.61557099999993</v>
          </cell>
          <cell r="BA263">
            <v>0</v>
          </cell>
        </row>
        <row r="264">
          <cell r="B264">
            <v>0.31530714039999996</v>
          </cell>
          <cell r="C264">
            <v>0.28019216399999997</v>
          </cell>
          <cell r="D264">
            <v>0.33177011559999992</v>
          </cell>
          <cell r="E264">
            <v>0.45205892479999998</v>
          </cell>
          <cell r="F264">
            <v>0.54624008039999994</v>
          </cell>
          <cell r="G264">
            <v>0.46187123080000003</v>
          </cell>
          <cell r="H264">
            <v>0.42219850680000004</v>
          </cell>
          <cell r="I264">
            <v>0.42965289360000003</v>
          </cell>
          <cell r="J264">
            <v>0.3821594868</v>
          </cell>
          <cell r="K264">
            <v>0.30076338319999996</v>
          </cell>
          <cell r="L264">
            <v>0.27969157160000002</v>
          </cell>
          <cell r="M264">
            <v>0.1812531476</v>
          </cell>
          <cell r="N264">
            <v>0.15347676119999998</v>
          </cell>
          <cell r="O264">
            <v>0.15617976920000001</v>
          </cell>
          <cell r="P264">
            <v>8.5139359199999987E-2</v>
          </cell>
          <cell r="Q264">
            <v>0.15939338519999999</v>
          </cell>
          <cell r="R264">
            <v>0.16851510480000001</v>
          </cell>
          <cell r="S264">
            <v>0.15309423080000001</v>
          </cell>
          <cell r="T264">
            <v>0.14493843000000001</v>
          </cell>
          <cell r="U264">
            <v>0.15717384759999997</v>
          </cell>
          <cell r="V264">
            <v>0.14437795679999998</v>
          </cell>
          <cell r="W264">
            <v>0.17361394119999998</v>
          </cell>
          <cell r="X264">
            <v>0.155046094</v>
          </cell>
          <cell r="Y264">
            <v>0.13752084359999997</v>
          </cell>
          <cell r="Z264">
            <v>0.13307976359999998</v>
          </cell>
          <cell r="AA264">
            <v>0</v>
          </cell>
          <cell r="AB264">
            <v>199.75609000000003</v>
          </cell>
          <cell r="AC264">
            <v>159.74345400000001</v>
          </cell>
          <cell r="AD264">
            <v>179.18361999999996</v>
          </cell>
          <cell r="AE264">
            <v>239.53920199999996</v>
          </cell>
          <cell r="AF264">
            <v>312.18593799999996</v>
          </cell>
          <cell r="AG264">
            <v>293.53267399999993</v>
          </cell>
          <cell r="AH264">
            <v>283.41543799999999</v>
          </cell>
          <cell r="AI264">
            <v>314.68242400000003</v>
          </cell>
          <cell r="AJ264">
            <v>303.18696599999998</v>
          </cell>
          <cell r="AK264">
            <v>233.27978900000005</v>
          </cell>
          <cell r="AL264">
            <v>228.36372899999998</v>
          </cell>
          <cell r="AM264">
            <v>152.46605699999998</v>
          </cell>
          <cell r="AN264">
            <v>129.25190699999999</v>
          </cell>
          <cell r="AO264">
            <v>126.284729</v>
          </cell>
          <cell r="AP264">
            <v>75.954240999999996</v>
          </cell>
          <cell r="AQ264">
            <v>126.99036000000001</v>
          </cell>
          <cell r="AR264">
            <v>125.09555400000001</v>
          </cell>
          <cell r="AS264">
            <v>116.30246999999999</v>
          </cell>
          <cell r="AT264">
            <v>122.387733</v>
          </cell>
          <cell r="AU264">
            <v>115.69104899999999</v>
          </cell>
          <cell r="AV264">
            <v>100.082202</v>
          </cell>
          <cell r="AW264">
            <v>131.56953499999997</v>
          </cell>
          <cell r="AX264">
            <v>120.80571400000001</v>
          </cell>
          <cell r="AY264">
            <v>112.27004599999999</v>
          </cell>
          <cell r="AZ264">
            <v>104.86939599999999</v>
          </cell>
          <cell r="BA264">
            <v>0</v>
          </cell>
        </row>
        <row r="266">
          <cell r="B266">
            <v>2.4949344E-3</v>
          </cell>
          <cell r="C266">
            <v>3.5600655999999996E-3</v>
          </cell>
          <cell r="D266">
            <v>1.3249227599999996E-2</v>
          </cell>
          <cell r="E266">
            <v>3.2830602E-2</v>
          </cell>
          <cell r="F266">
            <v>5.2259401600000005E-2</v>
          </cell>
          <cell r="G266">
            <v>5.4866674800000001E-2</v>
          </cell>
          <cell r="H266">
            <v>8.1135488000000006E-2</v>
          </cell>
          <cell r="I266">
            <v>8.481430999999999E-2</v>
          </cell>
          <cell r="J266">
            <v>0.10215642639999997</v>
          </cell>
          <cell r="K266">
            <v>8.8182519600000009E-2</v>
          </cell>
          <cell r="L266">
            <v>7.0337671599999985E-2</v>
          </cell>
          <cell r="M266">
            <v>6.3464648799999995E-2</v>
          </cell>
          <cell r="N266">
            <v>7.3301244799999971E-2</v>
          </cell>
          <cell r="O266">
            <v>6.988871960000001E-2</v>
          </cell>
          <cell r="P266">
            <v>4.5048374000000002E-2</v>
          </cell>
          <cell r="Q266">
            <v>2.9279580400000001E-2</v>
          </cell>
          <cell r="R266">
            <v>3.3301083199999998E-2</v>
          </cell>
          <cell r="S266">
            <v>4.0678086399999994E-2</v>
          </cell>
          <cell r="T266">
            <v>4.0700259599999997E-2</v>
          </cell>
          <cell r="U266">
            <v>4.3733790799999991E-2</v>
          </cell>
          <cell r="V266">
            <v>4.1728357999999993E-2</v>
          </cell>
          <cell r="W266">
            <v>6.3125683599999996E-2</v>
          </cell>
          <cell r="X266">
            <v>5.9795293599999987E-2</v>
          </cell>
          <cell r="Y266">
            <v>4.4582697600000006E-2</v>
          </cell>
          <cell r="Z266">
            <v>4.3654844799999995E-2</v>
          </cell>
          <cell r="AA266">
            <v>0</v>
          </cell>
          <cell r="AB266">
            <v>1.3014109999999999</v>
          </cell>
          <cell r="AC266">
            <v>1.8498209999999999</v>
          </cell>
          <cell r="AD266">
            <v>6.0672470000000001</v>
          </cell>
          <cell r="AE266">
            <v>13.716062999999998</v>
          </cell>
          <cell r="AF266">
            <v>23.942549000000003</v>
          </cell>
          <cell r="AG266">
            <v>27.758121000000003</v>
          </cell>
          <cell r="AH266">
            <v>44.183404000000003</v>
          </cell>
          <cell r="AI266">
            <v>52.159233</v>
          </cell>
          <cell r="AJ266">
            <v>81.990485999999976</v>
          </cell>
          <cell r="AK266">
            <v>64.972460000000012</v>
          </cell>
          <cell r="AL266">
            <v>59.854330999999988</v>
          </cell>
          <cell r="AM266">
            <v>51.978259000000008</v>
          </cell>
          <cell r="AN266">
            <v>56.035385000000005</v>
          </cell>
          <cell r="AO266">
            <v>47.479663999999985</v>
          </cell>
          <cell r="AP266">
            <v>29.138198000000003</v>
          </cell>
          <cell r="AQ266">
            <v>15.512772999999996</v>
          </cell>
          <cell r="AR266">
            <v>13.896284</v>
          </cell>
          <cell r="AS266">
            <v>17.562278999999997</v>
          </cell>
          <cell r="AT266">
            <v>17.815596999999997</v>
          </cell>
          <cell r="AU266">
            <v>18.411360999999999</v>
          </cell>
          <cell r="AV266">
            <v>15.405750999999999</v>
          </cell>
          <cell r="AW266">
            <v>27.163609000000001</v>
          </cell>
          <cell r="AX266">
            <v>26.981442000000001</v>
          </cell>
          <cell r="AY266">
            <v>21.217415000000003</v>
          </cell>
          <cell r="AZ266">
            <v>21.972851999999996</v>
          </cell>
          <cell r="BA266">
            <v>0</v>
          </cell>
        </row>
        <row r="267">
          <cell r="B267">
            <v>1.9505219999999999E-3</v>
          </cell>
          <cell r="C267">
            <v>5.8529519999999996E-4</v>
          </cell>
          <cell r="D267">
            <v>2.1884855999999998E-3</v>
          </cell>
          <cell r="E267">
            <v>2.8156072E-3</v>
          </cell>
          <cell r="F267">
            <v>2.5098723999999999E-3</v>
          </cell>
          <cell r="G267">
            <v>2.2411479999999997E-3</v>
          </cell>
          <cell r="H267">
            <v>1.9070883999999998E-3</v>
          </cell>
          <cell r="I267">
            <v>4.6449424000000001E-3</v>
          </cell>
          <cell r="J267">
            <v>1.9973015999999997E-3</v>
          </cell>
          <cell r="K267">
            <v>1.0215884000000001E-3</v>
          </cell>
          <cell r="L267">
            <v>4.4738259999999993E-3</v>
          </cell>
          <cell r="M267">
            <v>2.3221043999999999E-3</v>
          </cell>
          <cell r="N267">
            <v>1.6700991999999998E-3</v>
          </cell>
          <cell r="O267">
            <v>2.6653591999999996E-3</v>
          </cell>
          <cell r="P267">
            <v>9.1524159999999983E-3</v>
          </cell>
          <cell r="Q267">
            <v>2.5613279999999999E-3</v>
          </cell>
          <cell r="R267">
            <v>2.3015523999999998E-3</v>
          </cell>
          <cell r="S267">
            <v>2.9609859999999992E-3</v>
          </cell>
          <cell r="T267">
            <v>5.6081816000000005E-3</v>
          </cell>
          <cell r="U267">
            <v>3.9899355999999993E-3</v>
          </cell>
          <cell r="V267">
            <v>4.6662503999999995E-3</v>
          </cell>
          <cell r="W267">
            <v>4.2201151999999992E-3</v>
          </cell>
          <cell r="X267">
            <v>3.6944487999999998E-3</v>
          </cell>
          <cell r="Y267">
            <v>2.5497779999999999E-3</v>
          </cell>
          <cell r="Z267">
            <v>3.0351692000000004E-3</v>
          </cell>
          <cell r="AA267">
            <v>0</v>
          </cell>
          <cell r="AB267">
            <v>1.4442840000000001</v>
          </cell>
          <cell r="AC267">
            <v>0.37063099999999999</v>
          </cell>
          <cell r="AD267">
            <v>0.94804699999999986</v>
          </cell>
          <cell r="AE267">
            <v>1.122911</v>
          </cell>
          <cell r="AF267">
            <v>0.95633599999999985</v>
          </cell>
          <cell r="AG267">
            <v>1.2798780000000001</v>
          </cell>
          <cell r="AH267">
            <v>1.1152639999999998</v>
          </cell>
          <cell r="AI267">
            <v>2.8685689999999999</v>
          </cell>
          <cell r="AJ267">
            <v>1.4123510000000001</v>
          </cell>
          <cell r="AK267">
            <v>0.62465300000000001</v>
          </cell>
          <cell r="AL267">
            <v>2.4728819999999998</v>
          </cell>
          <cell r="AM267">
            <v>1.8028979999999999</v>
          </cell>
          <cell r="AN267">
            <v>1.5770299999999997</v>
          </cell>
          <cell r="AO267">
            <v>2.0699130000000001</v>
          </cell>
          <cell r="AP267">
            <v>10.585081000000002</v>
          </cell>
          <cell r="AQ267">
            <v>1.7998010000000002</v>
          </cell>
          <cell r="AR267">
            <v>1.5180159999999998</v>
          </cell>
          <cell r="AS267">
            <v>2.375578</v>
          </cell>
          <cell r="AT267">
            <v>4.7653630000000007</v>
          </cell>
          <cell r="AU267">
            <v>2.8742379999999996</v>
          </cell>
          <cell r="AV267">
            <v>3.2242220000000001</v>
          </cell>
          <cell r="AW267">
            <v>2.961427</v>
          </cell>
          <cell r="AX267">
            <v>2.4725790000000001</v>
          </cell>
          <cell r="AY267">
            <v>1.9747829999999997</v>
          </cell>
          <cell r="AZ267">
            <v>2.3686069999999999</v>
          </cell>
          <cell r="BA267">
            <v>0</v>
          </cell>
        </row>
        <row r="268">
          <cell r="B268">
            <v>0.16561600440000002</v>
          </cell>
          <cell r="C268">
            <v>0.21290163719999997</v>
          </cell>
          <cell r="D268">
            <v>0.33960489919999998</v>
          </cell>
          <cell r="E268">
            <v>0.3743866924</v>
          </cell>
          <cell r="F268">
            <v>0.48681695719999996</v>
          </cell>
          <cell r="G268">
            <v>0.46126621800000001</v>
          </cell>
          <cell r="H268">
            <v>0.33073337359999999</v>
          </cell>
          <cell r="I268">
            <v>0.24451501199999998</v>
          </cell>
          <cell r="J268">
            <v>0.14397775560000001</v>
          </cell>
          <cell r="K268">
            <v>7.9982431200000009E-2</v>
          </cell>
          <cell r="L268">
            <v>9.0091016400000001E-2</v>
          </cell>
          <cell r="M268">
            <v>8.0413715199999999E-2</v>
          </cell>
          <cell r="N268">
            <v>7.5431787200000003E-2</v>
          </cell>
          <cell r="O268">
            <v>9.28442144E-2</v>
          </cell>
          <cell r="P268">
            <v>5.9419569999999998E-2</v>
          </cell>
          <cell r="Q268">
            <v>0.12198077359999999</v>
          </cell>
          <cell r="R268">
            <v>0.14038689839999999</v>
          </cell>
          <cell r="S268">
            <v>0.15674404479999998</v>
          </cell>
          <cell r="T268">
            <v>0.18667130439999999</v>
          </cell>
          <cell r="U268">
            <v>0.22877373119999997</v>
          </cell>
          <cell r="V268">
            <v>0.28165542999999998</v>
          </cell>
          <cell r="W268">
            <v>0.35492142839999996</v>
          </cell>
          <cell r="X268">
            <v>0.28199330599999994</v>
          </cell>
          <cell r="Y268">
            <v>0.21574852319999999</v>
          </cell>
          <cell r="Z268">
            <v>0.20437303039999999</v>
          </cell>
          <cell r="AA268">
            <v>0</v>
          </cell>
          <cell r="AB268">
            <v>111.50170399999999</v>
          </cell>
          <cell r="AC268">
            <v>146.749</v>
          </cell>
          <cell r="AD268">
            <v>237.47322599999998</v>
          </cell>
          <cell r="AE268">
            <v>261.60942899999998</v>
          </cell>
          <cell r="AF268">
            <v>367.35146299999997</v>
          </cell>
          <cell r="AG268">
            <v>395.91724899999997</v>
          </cell>
          <cell r="AH268">
            <v>310.34601500000002</v>
          </cell>
          <cell r="AI268">
            <v>254.52050099999997</v>
          </cell>
          <cell r="AJ268">
            <v>165.60890199999997</v>
          </cell>
          <cell r="AK268">
            <v>81.954654000000005</v>
          </cell>
          <cell r="AL268">
            <v>91.837115999999995</v>
          </cell>
          <cell r="AM268">
            <v>88.989902999999998</v>
          </cell>
          <cell r="AN268">
            <v>84.198155</v>
          </cell>
          <cell r="AO268">
            <v>99.886285999999998</v>
          </cell>
          <cell r="AP268">
            <v>66.985438000000002</v>
          </cell>
          <cell r="AQ268">
            <v>126.97639799999999</v>
          </cell>
          <cell r="AR268">
            <v>135.29102899999998</v>
          </cell>
          <cell r="AS268">
            <v>153.67420299999998</v>
          </cell>
          <cell r="AT268">
            <v>199.43673699999999</v>
          </cell>
          <cell r="AU268">
            <v>223.54019199999999</v>
          </cell>
          <cell r="AV268">
            <v>249.94614799999999</v>
          </cell>
          <cell r="AW268">
            <v>368.31428599999998</v>
          </cell>
          <cell r="AX268">
            <v>332.65023399999995</v>
          </cell>
          <cell r="AY268">
            <v>243.40266199999999</v>
          </cell>
          <cell r="AZ268">
            <v>234.44453999999996</v>
          </cell>
          <cell r="BA268">
            <v>0</v>
          </cell>
        </row>
        <row r="269">
          <cell r="B269">
            <v>0.25457653199999997</v>
          </cell>
          <cell r="C269">
            <v>0.25325735679999994</v>
          </cell>
          <cell r="D269">
            <v>0.1181315968</v>
          </cell>
          <cell r="E269">
            <v>0.18174383919999995</v>
          </cell>
          <cell r="F269">
            <v>0.27604790360000003</v>
          </cell>
          <cell r="G269">
            <v>0.26344400880000002</v>
          </cell>
          <cell r="H269">
            <v>0.29664418559999994</v>
          </cell>
          <cell r="I269">
            <v>0.35532120119999994</v>
          </cell>
          <cell r="J269">
            <v>0.34418166160000002</v>
          </cell>
          <cell r="K269">
            <v>0.22764281959999999</v>
          </cell>
          <cell r="L269">
            <v>0.30095130800000003</v>
          </cell>
          <cell r="M269">
            <v>0.30434576200000002</v>
          </cell>
          <cell r="N269">
            <v>0.31216513160000003</v>
          </cell>
          <cell r="O269">
            <v>0.34594838880000001</v>
          </cell>
          <cell r="P269">
            <v>0.17585647239999999</v>
          </cell>
          <cell r="Q269">
            <v>0.36413462400000007</v>
          </cell>
          <cell r="R269">
            <v>0.40616630880000004</v>
          </cell>
          <cell r="S269">
            <v>0.4032594048</v>
          </cell>
          <cell r="T269">
            <v>0.42846974799999998</v>
          </cell>
          <cell r="U269">
            <v>0.3965766644</v>
          </cell>
          <cell r="V269">
            <v>0.41482569519999996</v>
          </cell>
          <cell r="W269">
            <v>0.73013651759999998</v>
          </cell>
          <cell r="X269">
            <v>0.38520698719999991</v>
          </cell>
          <cell r="Y269">
            <v>0.41030778040000004</v>
          </cell>
          <cell r="Z269">
            <v>0.49617547840000009</v>
          </cell>
          <cell r="AA269">
            <v>0</v>
          </cell>
          <cell r="AB269">
            <v>92.713402000000002</v>
          </cell>
          <cell r="AC269">
            <v>84.937984999999983</v>
          </cell>
          <cell r="AD269">
            <v>37.152079999999998</v>
          </cell>
          <cell r="AE269">
            <v>50.102260999999999</v>
          </cell>
          <cell r="AF269">
            <v>81.76276399999999</v>
          </cell>
          <cell r="AG269">
            <v>96.363651999999988</v>
          </cell>
          <cell r="AH269">
            <v>124.31632700000002</v>
          </cell>
          <cell r="AI269">
            <v>160.09396799999999</v>
          </cell>
          <cell r="AJ269">
            <v>190.00845699999996</v>
          </cell>
          <cell r="AK269">
            <v>115.08416700000001</v>
          </cell>
          <cell r="AL269">
            <v>161.42242300000004</v>
          </cell>
          <cell r="AM269">
            <v>176.56455599999998</v>
          </cell>
          <cell r="AN269">
            <v>167.12320499999998</v>
          </cell>
          <cell r="AO269">
            <v>180.32416099999998</v>
          </cell>
          <cell r="AP269">
            <v>91.319886999999966</v>
          </cell>
          <cell r="AQ269">
            <v>153.42022</v>
          </cell>
          <cell r="AR269">
            <v>151.013102</v>
          </cell>
          <cell r="AS269">
            <v>159.220133</v>
          </cell>
          <cell r="AT269">
            <v>176.75057099999998</v>
          </cell>
          <cell r="AU269">
            <v>165.31283000000002</v>
          </cell>
          <cell r="AV269">
            <v>156.053798</v>
          </cell>
          <cell r="AW269">
            <v>359.57763699999998</v>
          </cell>
          <cell r="AX269">
            <v>205.39794299999994</v>
          </cell>
          <cell r="AY269">
            <v>225.72679999999997</v>
          </cell>
          <cell r="AZ269">
            <v>258.64340599999997</v>
          </cell>
          <cell r="BA269">
            <v>0</v>
          </cell>
        </row>
        <row r="272">
          <cell r="B272">
            <v>2.18703492E-2</v>
          </cell>
          <cell r="C272">
            <v>3.0662984799999998E-2</v>
          </cell>
          <cell r="D272">
            <v>4.2042075599999999E-2</v>
          </cell>
          <cell r="E272">
            <v>5.5757416400000002E-2</v>
          </cell>
          <cell r="F272">
            <v>6.4835873199999991E-2</v>
          </cell>
          <cell r="G272">
            <v>6.0328150399999982E-2</v>
          </cell>
          <cell r="H272">
            <v>4.6951290399999998E-2</v>
          </cell>
          <cell r="I272">
            <v>5.0537160799999994E-2</v>
          </cell>
          <cell r="J272">
            <v>3.9970406000000007E-2</v>
          </cell>
          <cell r="K272">
            <v>3.2311448399999998E-2</v>
          </cell>
          <cell r="L272">
            <v>2.9027098799999995E-2</v>
          </cell>
          <cell r="M272">
            <v>2.4486366799999996E-2</v>
          </cell>
          <cell r="N272">
            <v>1.9650307600000003E-2</v>
          </cell>
          <cell r="O272">
            <v>2.1177517199999996E-2</v>
          </cell>
          <cell r="P272">
            <v>9.5787719999999993E-3</v>
          </cell>
          <cell r="Q272">
            <v>1.7433060400000002E-2</v>
          </cell>
          <cell r="R272">
            <v>1.9261326000000002E-2</v>
          </cell>
          <cell r="S272">
            <v>1.57062556E-2</v>
          </cell>
          <cell r="T272">
            <v>1.79780748E-2</v>
          </cell>
          <cell r="U272">
            <v>1.6886814E-2</v>
          </cell>
          <cell r="V272">
            <v>2.2957933599999997E-2</v>
          </cell>
          <cell r="W272">
            <v>3.37847244E-2</v>
          </cell>
          <cell r="X272">
            <v>2.5920431599999998E-2</v>
          </cell>
          <cell r="Y272">
            <v>2.4100958000000002E-2</v>
          </cell>
          <cell r="Z272">
            <v>2.2997842000000001E-2</v>
          </cell>
          <cell r="AA272">
            <v>0</v>
          </cell>
          <cell r="AB272">
            <v>14.099328999999999</v>
          </cell>
          <cell r="AC272">
            <v>18.050968999999995</v>
          </cell>
          <cell r="AD272">
            <v>22.725816999999999</v>
          </cell>
          <cell r="AE272">
            <v>27.551161999999998</v>
          </cell>
          <cell r="AF272">
            <v>33.724901999999993</v>
          </cell>
          <cell r="AG272">
            <v>39.063674999999996</v>
          </cell>
          <cell r="AH272">
            <v>32.094453999999999</v>
          </cell>
          <cell r="AI272">
            <v>36.299779000000008</v>
          </cell>
          <cell r="AJ272">
            <v>32.601451999999995</v>
          </cell>
          <cell r="AK272">
            <v>23.164908</v>
          </cell>
          <cell r="AL272">
            <v>25.038225999999998</v>
          </cell>
          <cell r="AM272">
            <v>21.922085000000003</v>
          </cell>
          <cell r="AN272">
            <v>15.975395999999998</v>
          </cell>
          <cell r="AO272">
            <v>18.179300999999995</v>
          </cell>
          <cell r="AP272">
            <v>9.118879999999999</v>
          </cell>
          <cell r="AQ272">
            <v>15.454754000000001</v>
          </cell>
          <cell r="AR272">
            <v>16.626536999999999</v>
          </cell>
          <cell r="AS272">
            <v>12.782206</v>
          </cell>
          <cell r="AT272">
            <v>18.007716999999996</v>
          </cell>
          <cell r="AU272">
            <v>14.219260999999999</v>
          </cell>
          <cell r="AV272">
            <v>18.540459999999996</v>
          </cell>
          <cell r="AW272">
            <v>32.428169999999994</v>
          </cell>
          <cell r="AX272">
            <v>29.488520999999999</v>
          </cell>
          <cell r="AY272">
            <v>28.317178999999999</v>
          </cell>
          <cell r="AZ272">
            <v>28.471031000000007</v>
          </cell>
          <cell r="BA272">
            <v>0</v>
          </cell>
        </row>
      </sheetData>
      <sheetData sheetId="68"/>
      <sheetData sheetId="69">
        <row r="6">
          <cell r="B6">
            <v>3.4564144999999998E-3</v>
          </cell>
          <cell r="C6">
            <v>1.7322780999999999E-2</v>
          </cell>
          <cell r="D6">
            <v>3.0308736500000003E-2</v>
          </cell>
          <cell r="E6">
            <v>7.9879999500000007E-2</v>
          </cell>
          <cell r="F6">
            <v>1.5140265000000002E-2</v>
          </cell>
          <cell r="G6">
            <v>4.911139099999999E-2</v>
          </cell>
          <cell r="H6">
            <v>3.5504139999999996E-3</v>
          </cell>
          <cell r="I6">
            <v>4.5516985499999989E-2</v>
          </cell>
          <cell r="J6">
            <v>1.4458566500000002E-2</v>
          </cell>
          <cell r="K6">
            <v>4.812046049999999E-2</v>
          </cell>
          <cell r="L6">
            <v>4.0536054999999998E-3</v>
          </cell>
          <cell r="M6">
            <v>1.8707464999999999E-3</v>
          </cell>
          <cell r="N6">
            <v>1.7190249999999999E-3</v>
          </cell>
          <cell r="O6">
            <v>3.5601825E-3</v>
          </cell>
          <cell r="P6">
            <v>2.5669000000000001E-4</v>
          </cell>
          <cell r="Q6">
            <v>1.0184071500000001E-2</v>
          </cell>
          <cell r="R6">
            <v>4.6530999999999997E-4</v>
          </cell>
          <cell r="S6">
            <v>1.1680769499999999E-2</v>
          </cell>
          <cell r="T6">
            <v>1.0805464999999999E-3</v>
          </cell>
          <cell r="U6">
            <v>4.361579E-3</v>
          </cell>
          <cell r="V6">
            <v>2.9246243999999998E-2</v>
          </cell>
          <cell r="W6">
            <v>1.48347385E-2</v>
          </cell>
          <cell r="X6">
            <v>1.1072481499999998E-2</v>
          </cell>
          <cell r="Y6">
            <v>1.3613599999999998E-2</v>
          </cell>
          <cell r="Z6">
            <v>2.0780699E-2</v>
          </cell>
          <cell r="AA6">
            <v>0</v>
          </cell>
          <cell r="AB6">
            <v>0.66412099999999996</v>
          </cell>
          <cell r="AC6">
            <v>2.7647040000000001</v>
          </cell>
          <cell r="AD6">
            <v>4.1516250000000001</v>
          </cell>
          <cell r="AE6">
            <v>11.216052999999999</v>
          </cell>
          <cell r="AF6">
            <v>2.2429489999999999</v>
          </cell>
          <cell r="AG6">
            <v>8.2802349999999993</v>
          </cell>
          <cell r="AH6">
            <v>0.39357500000000001</v>
          </cell>
          <cell r="AI6">
            <v>10.393405</v>
          </cell>
          <cell r="AJ6">
            <v>3.3294139999999999</v>
          </cell>
          <cell r="AK6">
            <v>8.0767349999999993</v>
          </cell>
          <cell r="AL6">
            <v>0.9495309999999999</v>
          </cell>
          <cell r="AM6">
            <v>0.30562</v>
          </cell>
          <cell r="AN6">
            <v>0.33797199999999999</v>
          </cell>
          <cell r="AO6">
            <v>0.80966099999999996</v>
          </cell>
          <cell r="AP6">
            <v>6.2719999999999998E-2</v>
          </cell>
          <cell r="AQ6">
            <v>1.249865</v>
          </cell>
          <cell r="AR6">
            <v>0.13037499999999999</v>
          </cell>
          <cell r="AS6">
            <v>1.9655579999999999</v>
          </cell>
          <cell r="AT6">
            <v>0.36366099999999996</v>
          </cell>
          <cell r="AU6">
            <v>0.84721599999999997</v>
          </cell>
          <cell r="AV6">
            <v>4.4703219999999995</v>
          </cell>
          <cell r="AW6">
            <v>3.2014230000000001</v>
          </cell>
          <cell r="AX6">
            <v>2.9873919999999998</v>
          </cell>
          <cell r="AY6">
            <v>3.0149430000000002</v>
          </cell>
          <cell r="AZ6">
            <v>3.7324639999999998</v>
          </cell>
          <cell r="BA6">
            <v>0</v>
          </cell>
        </row>
        <row r="12">
          <cell r="B12">
            <v>1.3430074324999997</v>
          </cell>
          <cell r="C12">
            <v>1.2658817459999991</v>
          </cell>
          <cell r="D12">
            <v>0.63765744799999968</v>
          </cell>
          <cell r="E12">
            <v>1.0095537634999994</v>
          </cell>
          <cell r="F12">
            <v>1.3433891610000002</v>
          </cell>
          <cell r="G12">
            <v>1.4364233285000005</v>
          </cell>
          <cell r="H12">
            <v>1.5451622859999987</v>
          </cell>
          <cell r="I12">
            <v>1.8841127825000001</v>
          </cell>
          <cell r="J12">
            <v>1.6141826055000006</v>
          </cell>
          <cell r="K12">
            <v>1.2298239980000001</v>
          </cell>
          <cell r="L12">
            <v>1.5903847330000001</v>
          </cell>
          <cell r="M12">
            <v>1.5798531535</v>
          </cell>
          <cell r="N12">
            <v>1.427632201</v>
          </cell>
          <cell r="O12">
            <v>1.4946379645000001</v>
          </cell>
          <cell r="P12">
            <v>1.4410151705000001</v>
          </cell>
          <cell r="Q12">
            <v>1.7215794289999999</v>
          </cell>
          <cell r="R12">
            <v>1.8113392115</v>
          </cell>
          <cell r="S12">
            <v>1.8335457675</v>
          </cell>
          <cell r="T12">
            <v>1.8665062529999998</v>
          </cell>
          <cell r="U12">
            <v>1.70132292</v>
          </cell>
          <cell r="V12">
            <v>1.7589404924999998</v>
          </cell>
          <cell r="W12">
            <v>1.7074087514999998</v>
          </cell>
          <cell r="X12">
            <v>2.2073028149999998</v>
          </cell>
          <cell r="Y12">
            <v>1.9093654915</v>
          </cell>
          <cell r="Z12">
            <v>1.5795221169999998</v>
          </cell>
          <cell r="AA12">
            <v>0</v>
          </cell>
          <cell r="AB12">
            <v>291.43687899999998</v>
          </cell>
          <cell r="AC12">
            <v>260.91776299999998</v>
          </cell>
          <cell r="AD12">
            <v>110.66391299999999</v>
          </cell>
          <cell r="AE12">
            <v>162.11512299999998</v>
          </cell>
          <cell r="AF12">
            <v>224.811971</v>
          </cell>
          <cell r="AG12">
            <v>262.90156199999996</v>
          </cell>
          <cell r="AH12">
            <v>308.17980999999997</v>
          </cell>
          <cell r="AI12">
            <v>390.99595099999999</v>
          </cell>
          <cell r="AJ12">
            <v>407.40276</v>
          </cell>
          <cell r="AK12">
            <v>269.05260799999996</v>
          </cell>
          <cell r="AL12">
            <v>415.87570899999997</v>
          </cell>
          <cell r="AM12">
            <v>473.06574999999998</v>
          </cell>
          <cell r="AN12">
            <v>402.54629299999999</v>
          </cell>
          <cell r="AO12">
            <v>424.95854599999996</v>
          </cell>
          <cell r="AP12">
            <v>407.017967</v>
          </cell>
          <cell r="AQ12">
            <v>448.40787899999998</v>
          </cell>
          <cell r="AR12">
            <v>412.82612399999994</v>
          </cell>
          <cell r="AS12">
            <v>429.96645599999999</v>
          </cell>
          <cell r="AT12">
            <v>456.34699299999994</v>
          </cell>
          <cell r="AU12">
            <v>406.63120900000001</v>
          </cell>
          <cell r="AV12">
            <v>382.00588099999993</v>
          </cell>
          <cell r="AW12">
            <v>452.03050399999995</v>
          </cell>
          <cell r="AX12">
            <v>624.93849399999999</v>
          </cell>
          <cell r="AY12">
            <v>537.92014699999993</v>
          </cell>
          <cell r="AZ12">
            <v>435.91226099999994</v>
          </cell>
          <cell r="BA12">
            <v>0</v>
          </cell>
        </row>
        <row r="15">
          <cell r="B15">
            <v>9.9296839499999998E-2</v>
          </cell>
          <cell r="C15">
            <v>0.10538483949999999</v>
          </cell>
          <cell r="D15">
            <v>0.16972315599999999</v>
          </cell>
          <cell r="E15">
            <v>0.26295462850000001</v>
          </cell>
          <cell r="F15">
            <v>0.19490051149999998</v>
          </cell>
          <cell r="G15">
            <v>6.1641093500000001E-2</v>
          </cell>
          <cell r="H15">
            <v>6.5680447499999989E-2</v>
          </cell>
          <cell r="I15">
            <v>5.1112094499999997E-2</v>
          </cell>
          <cell r="J15">
            <v>0.24862553199999998</v>
          </cell>
          <cell r="K15">
            <v>7.5979235999999992E-2</v>
          </cell>
          <cell r="L15">
            <v>4.5534224499999998E-2</v>
          </cell>
          <cell r="M15">
            <v>2.66628535E-2</v>
          </cell>
          <cell r="N15">
            <v>1.37010755E-2</v>
          </cell>
          <cell r="O15">
            <v>2.9793805199999999E-2</v>
          </cell>
          <cell r="P15">
            <v>3.5144971999999997E-2</v>
          </cell>
          <cell r="Q15">
            <v>0.10375390999999999</v>
          </cell>
          <cell r="R15">
            <v>0.1967757366</v>
          </cell>
          <cell r="S15">
            <v>0.18185377549999998</v>
          </cell>
          <cell r="T15">
            <v>0.100336302</v>
          </cell>
          <cell r="U15">
            <v>0.18590936049999998</v>
          </cell>
          <cell r="V15">
            <v>0.17038611549999999</v>
          </cell>
          <cell r="W15">
            <v>0.19818345500000001</v>
          </cell>
          <cell r="X15">
            <v>0.38085595949999995</v>
          </cell>
          <cell r="Y15">
            <v>0.40782689299999991</v>
          </cell>
          <cell r="Z15">
            <v>0.26652978900000002</v>
          </cell>
          <cell r="AA15">
            <v>0</v>
          </cell>
          <cell r="AB15">
            <v>12.889799</v>
          </cell>
          <cell r="AC15">
            <v>8.5992639999999998</v>
          </cell>
          <cell r="AD15">
            <v>13.118409</v>
          </cell>
          <cell r="AE15">
            <v>24.667428000000001</v>
          </cell>
          <cell r="AF15">
            <v>17.249344999999998</v>
          </cell>
          <cell r="AG15">
            <v>6.6785509999999997</v>
          </cell>
          <cell r="AH15">
            <v>11.458002999999998</v>
          </cell>
          <cell r="AI15">
            <v>6.9475599999999993</v>
          </cell>
          <cell r="AJ15">
            <v>29.690314999999998</v>
          </cell>
          <cell r="AK15">
            <v>7.7943019999999992</v>
          </cell>
          <cell r="AL15">
            <v>7.2534479999999997</v>
          </cell>
          <cell r="AM15">
            <v>4.5345759999999995</v>
          </cell>
          <cell r="AN15">
            <v>3.8609399999999998</v>
          </cell>
          <cell r="AO15">
            <v>4.0801489999999996</v>
          </cell>
          <cell r="AP15">
            <v>4.8262009999999993</v>
          </cell>
          <cell r="AQ15">
            <v>13.297734999999999</v>
          </cell>
          <cell r="AR15">
            <v>19.465823999999998</v>
          </cell>
          <cell r="AS15">
            <v>20.104955</v>
          </cell>
          <cell r="AT15">
            <v>16.36815</v>
          </cell>
          <cell r="AU15">
            <v>21.952249000000002</v>
          </cell>
          <cell r="AV15">
            <v>15.778783000000001</v>
          </cell>
          <cell r="AW15">
            <v>25.124430999999998</v>
          </cell>
          <cell r="AX15">
            <v>58.588358999999997</v>
          </cell>
          <cell r="AY15">
            <v>52.252381</v>
          </cell>
          <cell r="AZ15">
            <v>37.386390999999996</v>
          </cell>
          <cell r="BA15">
            <v>0</v>
          </cell>
        </row>
        <row r="16">
          <cell r="B16">
            <v>2.9295922999999998E-2</v>
          </cell>
          <cell r="C16">
            <v>4.3452499999999998E-5</v>
          </cell>
          <cell r="D16">
            <v>5.5979949999999999E-4</v>
          </cell>
          <cell r="E16">
            <v>2.7805457999999998E-2</v>
          </cell>
          <cell r="F16">
            <v>2.4674540500000001E-2</v>
          </cell>
          <cell r="G16">
            <v>2.1840472999999996E-2</v>
          </cell>
          <cell r="H16">
            <v>2.2884245999999997E-2</v>
          </cell>
          <cell r="I16">
            <v>4.7451565000000001E-3</v>
          </cell>
          <cell r="J16">
            <v>1.8924219999999999E-3</v>
          </cell>
          <cell r="K16">
            <v>7.2299290000000004E-3</v>
          </cell>
          <cell r="L16">
            <v>7.5530909999999996E-3</v>
          </cell>
          <cell r="M16">
            <v>2.0273049999999999E-4</v>
          </cell>
          <cell r="N16">
            <v>2.1401449999999998E-4</v>
          </cell>
          <cell r="O16">
            <v>1.1037040000000001E-3</v>
          </cell>
          <cell r="P16">
            <v>5.3382349999999996E-4</v>
          </cell>
          <cell r="Q16">
            <v>1.0761725999999999E-2</v>
          </cell>
          <cell r="R16">
            <v>1.0424519999999999E-3</v>
          </cell>
          <cell r="S16">
            <v>5.0224999999999994E-5</v>
          </cell>
          <cell r="T16">
            <v>0.2020457785</v>
          </cell>
          <cell r="U16">
            <v>0.16760838499999997</v>
          </cell>
          <cell r="V16">
            <v>9.1830566500000002E-2</v>
          </cell>
          <cell r="W16">
            <v>0.25146979626999999</v>
          </cell>
          <cell r="X16">
            <v>8.3353392750000005E-2</v>
          </cell>
          <cell r="Y16">
            <v>0.19255058709999995</v>
          </cell>
          <cell r="Z16">
            <v>0.19075147549999999</v>
          </cell>
          <cell r="AA16">
            <v>0</v>
          </cell>
          <cell r="AB16">
            <v>4.4856689999999997</v>
          </cell>
          <cell r="AC16">
            <v>1.9087E-2</v>
          </cell>
          <cell r="AD16">
            <v>0.11033599999999999</v>
          </cell>
          <cell r="AE16">
            <v>5.0598850000000004</v>
          </cell>
          <cell r="AF16">
            <v>5.2664869999999997</v>
          </cell>
          <cell r="AG16">
            <v>4.5246309999999994</v>
          </cell>
          <cell r="AH16">
            <v>5.1184700000000003</v>
          </cell>
          <cell r="AI16">
            <v>1.3096099999999999</v>
          </cell>
          <cell r="AJ16">
            <v>0.55490299999999992</v>
          </cell>
          <cell r="AK16">
            <v>1.7406439999999999</v>
          </cell>
          <cell r="AL16">
            <v>1.539698</v>
          </cell>
          <cell r="AM16">
            <v>7.6165999999999998E-2</v>
          </cell>
          <cell r="AN16">
            <v>9.9261000000000002E-2</v>
          </cell>
          <cell r="AO16">
            <v>0.31986100000000001</v>
          </cell>
          <cell r="AP16">
            <v>0.128887</v>
          </cell>
          <cell r="AQ16">
            <v>1.5134799999999999</v>
          </cell>
          <cell r="AR16">
            <v>0.13692199999999999</v>
          </cell>
          <cell r="AS16">
            <v>8.4019999999999997E-3</v>
          </cell>
          <cell r="AT16">
            <v>21.009796000000001</v>
          </cell>
          <cell r="AU16">
            <v>21.507614</v>
          </cell>
          <cell r="AV16">
            <v>10.831818999999999</v>
          </cell>
          <cell r="AW16">
            <v>25.695382000000002</v>
          </cell>
          <cell r="AX16">
            <v>11.081709999999999</v>
          </cell>
          <cell r="AY16">
            <v>17.565341</v>
          </cell>
          <cell r="AZ16">
            <v>20.355226999999999</v>
          </cell>
          <cell r="BA16">
            <v>0</v>
          </cell>
        </row>
        <row r="21">
          <cell r="B21">
            <v>5.1595389999999994E-3</v>
          </cell>
          <cell r="C21">
            <v>7.6025320000000004E-3</v>
          </cell>
          <cell r="D21">
            <v>6.4083774999999996E-3</v>
          </cell>
          <cell r="E21">
            <v>5.9725644999999994E-3</v>
          </cell>
          <cell r="F21">
            <v>7.5283774999999999E-3</v>
          </cell>
          <cell r="G21">
            <v>6.7774000000000003E-3</v>
          </cell>
          <cell r="H21">
            <v>6.9337624999999984E-3</v>
          </cell>
          <cell r="I21">
            <v>7.7789739999999993E-3</v>
          </cell>
          <cell r="J21">
            <v>8.3415499999999997E-3</v>
          </cell>
          <cell r="K21">
            <v>6.2188594999999991E-3</v>
          </cell>
          <cell r="L21">
            <v>6.1204744999999996E-3</v>
          </cell>
          <cell r="M21">
            <v>5.9266655E-3</v>
          </cell>
          <cell r="N21">
            <v>6.0635854999999995E-3</v>
          </cell>
          <cell r="O21">
            <v>5.8382345E-3</v>
          </cell>
          <cell r="P21">
            <v>1.0232292E-2</v>
          </cell>
          <cell r="Q21">
            <v>5.3963524999999998E-3</v>
          </cell>
          <cell r="R21">
            <v>4.1226674999999997E-3</v>
          </cell>
          <cell r="S21">
            <v>3.5003639999999997E-3</v>
          </cell>
          <cell r="T21">
            <v>4.5155530000000003E-3</v>
          </cell>
          <cell r="U21">
            <v>4.1806624999999997E-3</v>
          </cell>
          <cell r="V21">
            <v>2.6641404999999999E-3</v>
          </cell>
          <cell r="W21">
            <v>5.0929339999999995E-3</v>
          </cell>
          <cell r="X21">
            <v>5.574758E-3</v>
          </cell>
          <cell r="Y21">
            <v>4.4810010000000001E-3</v>
          </cell>
          <cell r="Z21">
            <v>2.999332E-3</v>
          </cell>
          <cell r="AA21">
            <v>0</v>
          </cell>
          <cell r="AB21">
            <v>1.5969519999999999</v>
          </cell>
          <cell r="AC21">
            <v>2.0903100000000001</v>
          </cell>
          <cell r="AD21">
            <v>1.641702</v>
          </cell>
          <cell r="AE21">
            <v>1.5659559999999999</v>
          </cell>
          <cell r="AF21">
            <v>1.9487639999999999</v>
          </cell>
          <cell r="AG21">
            <v>2.0893189999999997</v>
          </cell>
          <cell r="AH21">
            <v>2.575075</v>
          </cell>
          <cell r="AI21">
            <v>2.9163919999999997</v>
          </cell>
          <cell r="AJ21">
            <v>3.1563479999999999</v>
          </cell>
          <cell r="AK21">
            <v>2.2625850000000001</v>
          </cell>
          <cell r="AL21">
            <v>2.2731439999999998</v>
          </cell>
          <cell r="AM21">
            <v>2.3986730000000001</v>
          </cell>
          <cell r="AN21">
            <v>2.5810719999999998</v>
          </cell>
          <cell r="AO21">
            <v>2.2232409999999998</v>
          </cell>
          <cell r="AP21">
            <v>4.0815159999999997</v>
          </cell>
          <cell r="AQ21">
            <v>2.836471</v>
          </cell>
          <cell r="AR21">
            <v>2.2926189999999997</v>
          </cell>
          <cell r="AS21">
            <v>1.33348</v>
          </cell>
          <cell r="AT21">
            <v>2.1093009999999999</v>
          </cell>
          <cell r="AU21">
            <v>1.6872079999999998</v>
          </cell>
          <cell r="AV21">
            <v>1.0390899999999998</v>
          </cell>
          <cell r="AW21">
            <v>1.9788019999999999</v>
          </cell>
          <cell r="AX21">
            <v>2.1116139999999999</v>
          </cell>
          <cell r="AY21">
            <v>2.192005</v>
          </cell>
          <cell r="AZ21">
            <v>1.710564</v>
          </cell>
          <cell r="BA21">
            <v>0</v>
          </cell>
        </row>
        <row r="23">
          <cell r="B23">
            <v>2.5383869266900003</v>
          </cell>
          <cell r="C23">
            <v>2.2579793374999997</v>
          </cell>
          <cell r="D23">
            <v>2.4947666305</v>
          </cell>
          <cell r="E23">
            <v>1.9797627135</v>
          </cell>
          <cell r="F23">
            <v>2.6293405915000001</v>
          </cell>
          <cell r="G23">
            <v>2.4599186279999996</v>
          </cell>
          <cell r="H23">
            <v>3.012814154</v>
          </cell>
          <cell r="I23">
            <v>3.2585769354000003</v>
          </cell>
          <cell r="J23">
            <v>4.0629531279999993</v>
          </cell>
          <cell r="K23">
            <v>3.4355474974999995</v>
          </cell>
          <cell r="L23">
            <v>2.8630954515</v>
          </cell>
          <cell r="M23">
            <v>1.9727870094999997</v>
          </cell>
          <cell r="N23">
            <v>2.3221148706599997</v>
          </cell>
          <cell r="O23">
            <v>1.9876677020399998</v>
          </cell>
          <cell r="P23">
            <v>1.9365412614999999</v>
          </cell>
          <cell r="Q23">
            <v>2.1558313929999997</v>
          </cell>
          <cell r="R23">
            <v>2.17788139497</v>
          </cell>
          <cell r="S23">
            <v>2.1849989812800001</v>
          </cell>
          <cell r="T23">
            <v>2.1126090036999998</v>
          </cell>
          <cell r="U23">
            <v>1.4082636071999999</v>
          </cell>
          <cell r="V23">
            <v>0.78822266920000006</v>
          </cell>
          <cell r="W23">
            <v>0.38916004149999994</v>
          </cell>
          <cell r="X23">
            <v>0.88386698711</v>
          </cell>
          <cell r="Y23">
            <v>0.79671695661999997</v>
          </cell>
          <cell r="Z23">
            <v>0.66652469349999988</v>
          </cell>
          <cell r="AA23">
            <v>0</v>
          </cell>
          <cell r="AB23">
            <v>311.356943</v>
          </cell>
          <cell r="AC23">
            <v>218.46011300000001</v>
          </cell>
          <cell r="AD23">
            <v>218.16934099999997</v>
          </cell>
          <cell r="AE23">
            <v>196.81397199999998</v>
          </cell>
          <cell r="AF23">
            <v>254.38344499999999</v>
          </cell>
          <cell r="AG23">
            <v>249.15607599999998</v>
          </cell>
          <cell r="AH23">
            <v>311.18683199999998</v>
          </cell>
          <cell r="AI23">
            <v>354.96754599999997</v>
          </cell>
          <cell r="AJ23">
            <v>475.34026199999994</v>
          </cell>
          <cell r="AK23">
            <v>322.07704200000001</v>
          </cell>
          <cell r="AL23">
            <v>307.379616</v>
          </cell>
          <cell r="AM23">
            <v>230.31483299999996</v>
          </cell>
          <cell r="AN23">
            <v>278.12417199999999</v>
          </cell>
          <cell r="AO23">
            <v>230.359861</v>
          </cell>
          <cell r="AP23">
            <v>190.66836799999999</v>
          </cell>
          <cell r="AQ23">
            <v>173.72676199999998</v>
          </cell>
          <cell r="AR23">
            <v>167.28210899999999</v>
          </cell>
          <cell r="AS23">
            <v>180.45736500000001</v>
          </cell>
          <cell r="AT23">
            <v>168.45737199999996</v>
          </cell>
          <cell r="AU23">
            <v>128.07238900000002</v>
          </cell>
          <cell r="AV23">
            <v>69.829898999999997</v>
          </cell>
          <cell r="AW23">
            <v>42.455427999999998</v>
          </cell>
          <cell r="AX23">
            <v>94.274544999999989</v>
          </cell>
          <cell r="AY23">
            <v>70.517651000000001</v>
          </cell>
          <cell r="AZ23">
            <v>61.249617000000001</v>
          </cell>
          <cell r="BA23">
            <v>0</v>
          </cell>
        </row>
        <row r="28">
          <cell r="B28">
            <v>8.5200248000000006E-2</v>
          </cell>
          <cell r="C28">
            <v>8.2740773500000003E-2</v>
          </cell>
          <cell r="D28">
            <v>0.1056339899999999</v>
          </cell>
          <cell r="E28">
            <v>0.10592966549999999</v>
          </cell>
          <cell r="F28">
            <v>0.14095662000000003</v>
          </cell>
          <cell r="G28">
            <v>0.12628435399999996</v>
          </cell>
          <cell r="H28">
            <v>0.1348905145</v>
          </cell>
          <cell r="I28">
            <v>0.14677894950000001</v>
          </cell>
          <cell r="J28">
            <v>0.1664064505</v>
          </cell>
          <cell r="K28">
            <v>0.13090566350000007</v>
          </cell>
          <cell r="L28">
            <v>0.13397040899999998</v>
          </cell>
          <cell r="M28">
            <v>0.137978394</v>
          </cell>
          <cell r="N28">
            <v>0.12871424949999999</v>
          </cell>
          <cell r="O28">
            <v>0.157930708</v>
          </cell>
          <cell r="P28">
            <v>0.18394143199999999</v>
          </cell>
          <cell r="Q28">
            <v>0.20507661900000002</v>
          </cell>
          <cell r="R28">
            <v>0.23128525649999998</v>
          </cell>
          <cell r="S28">
            <v>0.24987851049999998</v>
          </cell>
          <cell r="T28">
            <v>0.297494076</v>
          </cell>
          <cell r="U28">
            <v>0.3135441135</v>
          </cell>
          <cell r="V28">
            <v>0.34484423850000001</v>
          </cell>
          <cell r="W28">
            <v>0.34702773554999999</v>
          </cell>
          <cell r="X28">
            <v>0.41265770568000004</v>
          </cell>
          <cell r="Y28">
            <v>0.479498537</v>
          </cell>
          <cell r="Z28">
            <v>0.4161519615</v>
          </cell>
          <cell r="AA28">
            <v>0</v>
          </cell>
          <cell r="AB28">
            <v>20.804783</v>
          </cell>
          <cell r="AC28">
            <v>18.842891999999999</v>
          </cell>
          <cell r="AD28">
            <v>21.351588</v>
          </cell>
          <cell r="AE28">
            <v>20.003312000000001</v>
          </cell>
          <cell r="AF28">
            <v>27.413273</v>
          </cell>
          <cell r="AG28">
            <v>25.459282999999999</v>
          </cell>
          <cell r="AH28">
            <v>27.670472</v>
          </cell>
          <cell r="AI28">
            <v>33.935289999999995</v>
          </cell>
          <cell r="AJ28">
            <v>45.146109999999993</v>
          </cell>
          <cell r="AK28">
            <v>34.107612999999994</v>
          </cell>
          <cell r="AL28">
            <v>39.677239999999998</v>
          </cell>
          <cell r="AM28">
            <v>43.281324999999995</v>
          </cell>
          <cell r="AN28">
            <v>38.861375000000002</v>
          </cell>
          <cell r="AO28">
            <v>45.864628999999994</v>
          </cell>
          <cell r="AP28">
            <v>53.673024999999996</v>
          </cell>
          <cell r="AQ28">
            <v>54.999541999999998</v>
          </cell>
          <cell r="AR28">
            <v>56.750336999999995</v>
          </cell>
          <cell r="AS28">
            <v>59.023725999999996</v>
          </cell>
          <cell r="AT28">
            <v>74.289124999999999</v>
          </cell>
          <cell r="AU28">
            <v>69.35699799999999</v>
          </cell>
          <cell r="AV28">
            <v>57.731817999999997</v>
          </cell>
          <cell r="AW28">
            <v>71.841965999999999</v>
          </cell>
          <cell r="AX28">
            <v>99.693312999999989</v>
          </cell>
          <cell r="AY28">
            <v>111.10272099999999</v>
          </cell>
          <cell r="AZ28">
            <v>95.365634999999997</v>
          </cell>
          <cell r="BA28">
            <v>0</v>
          </cell>
        </row>
        <row r="39">
          <cell r="B39">
            <v>2.2341367499999997E-2</v>
          </cell>
          <cell r="C39">
            <v>0.14453085961999998</v>
          </cell>
          <cell r="D39">
            <v>0.23051962815999999</v>
          </cell>
          <cell r="E39">
            <v>0.100290036</v>
          </cell>
          <cell r="F39">
            <v>8.3596574499999993E-2</v>
          </cell>
          <cell r="G39">
            <v>6.27879405E-2</v>
          </cell>
          <cell r="H39">
            <v>4.8234794999999992E-3</v>
          </cell>
          <cell r="I39">
            <v>3.9920089999999986E-3</v>
          </cell>
          <cell r="J39">
            <v>3.2373985E-3</v>
          </cell>
          <cell r="K39">
            <v>3.1578505000000008E-3</v>
          </cell>
          <cell r="L39">
            <v>2.6716445000000001E-3</v>
          </cell>
          <cell r="M39">
            <v>3.4339735000000001E-3</v>
          </cell>
          <cell r="N39">
            <v>3.7637529999999999E-3</v>
          </cell>
          <cell r="O39">
            <v>1.5625084999999999E-3</v>
          </cell>
          <cell r="P39">
            <v>2.0673829999999999E-3</v>
          </cell>
          <cell r="Q39">
            <v>2.6257119999999997E-3</v>
          </cell>
          <cell r="R39">
            <v>4.2554928499999999E-2</v>
          </cell>
          <cell r="S39">
            <v>5.8742375970000003E-2</v>
          </cell>
          <cell r="T39">
            <v>0.14164700199999999</v>
          </cell>
          <cell r="U39">
            <v>6.7409672000000004E-2</v>
          </cell>
          <cell r="V39">
            <v>0.10257508805</v>
          </cell>
          <cell r="W39">
            <v>9.0939758719999986E-2</v>
          </cell>
          <cell r="X39">
            <v>4.6742087500000001E-2</v>
          </cell>
          <cell r="Y39">
            <v>5.4409093499999998E-2</v>
          </cell>
          <cell r="Z39">
            <v>0.1174423795</v>
          </cell>
          <cell r="AA39">
            <v>0</v>
          </cell>
          <cell r="AB39">
            <v>3.1739419999999998</v>
          </cell>
          <cell r="AC39">
            <v>11.122047</v>
          </cell>
          <cell r="AD39">
            <v>18.283908999999998</v>
          </cell>
          <cell r="AE39">
            <v>11.058820999999998</v>
          </cell>
          <cell r="AF39">
            <v>7.9978059999999997</v>
          </cell>
          <cell r="AG39">
            <v>5.7672879999999989</v>
          </cell>
          <cell r="AH39">
            <v>2.0518579999999997</v>
          </cell>
          <cell r="AI39">
            <v>1.976057</v>
          </cell>
          <cell r="AJ39">
            <v>2.1549429999999998</v>
          </cell>
          <cell r="AK39">
            <v>2.6793079999999998</v>
          </cell>
          <cell r="AL39">
            <v>1.4575939999999998</v>
          </cell>
          <cell r="AM39">
            <v>1.3307699999999998</v>
          </cell>
          <cell r="AN39">
            <v>1.3627959999999999</v>
          </cell>
          <cell r="AO39">
            <v>0.67693599999999998</v>
          </cell>
          <cell r="AP39">
            <v>0.73309899999999995</v>
          </cell>
          <cell r="AQ39">
            <v>1.23763</v>
          </cell>
          <cell r="AR39">
            <v>4.4073739999999999</v>
          </cell>
          <cell r="AS39">
            <v>6.783536999999999</v>
          </cell>
          <cell r="AT39">
            <v>23.661042999999999</v>
          </cell>
          <cell r="AU39">
            <v>12.316326999999999</v>
          </cell>
          <cell r="AV39">
            <v>11.010809</v>
          </cell>
          <cell r="AW39">
            <v>12.170533999999998</v>
          </cell>
          <cell r="AX39">
            <v>10.276145</v>
          </cell>
          <cell r="AY39">
            <v>9.7292400000000008</v>
          </cell>
          <cell r="AZ39">
            <v>20.672485999999999</v>
          </cell>
          <cell r="BA39">
            <v>0</v>
          </cell>
        </row>
        <row r="42">
          <cell r="B42">
            <v>5.1321550000000009E-4</v>
          </cell>
          <cell r="C42">
            <v>4.0204499999999996E-4</v>
          </cell>
          <cell r="D42">
            <v>5.2839500000000008E-4</v>
          </cell>
          <cell r="E42">
            <v>1.32698125E-2</v>
          </cell>
          <cell r="F42">
            <v>7.2709700000000001E-4</v>
          </cell>
          <cell r="G42">
            <v>6.3985250000000006E-4</v>
          </cell>
          <cell r="H42">
            <v>4.1323100000000001E-4</v>
          </cell>
          <cell r="I42">
            <v>4.5686059999999994E-3</v>
          </cell>
          <cell r="J42">
            <v>0.12928655649999998</v>
          </cell>
          <cell r="K42">
            <v>4.8449012E-2</v>
          </cell>
          <cell r="L42">
            <v>0.17796856949999998</v>
          </cell>
          <cell r="M42">
            <v>0.12128067300000001</v>
          </cell>
          <cell r="N42">
            <v>7.7421654999999992E-2</v>
          </cell>
          <cell r="O42">
            <v>9.7305279499999994E-2</v>
          </cell>
          <cell r="P42">
            <v>9.592588249999999E-2</v>
          </cell>
          <cell r="Q42">
            <v>0.14628057750000001</v>
          </cell>
          <cell r="R42">
            <v>1.037298906</v>
          </cell>
          <cell r="S42">
            <v>1.7156567405000001</v>
          </cell>
          <cell r="T42">
            <v>1.0531487500000001</v>
          </cell>
          <cell r="U42">
            <v>7.0377080999999994E-2</v>
          </cell>
          <cell r="V42">
            <v>0.1384609695</v>
          </cell>
          <cell r="W42">
            <v>9.529849E-3</v>
          </cell>
          <cell r="X42">
            <v>3.3682599999999998E-4</v>
          </cell>
          <cell r="Y42">
            <v>7.9323999999999974E-4</v>
          </cell>
          <cell r="Z42">
            <v>4.1559349999999997E-4</v>
          </cell>
          <cell r="AA42">
            <v>0</v>
          </cell>
          <cell r="AB42">
            <v>0.10972599999999999</v>
          </cell>
          <cell r="AC42">
            <v>8.9332999999999996E-2</v>
          </cell>
          <cell r="AD42">
            <v>0.10946</v>
          </cell>
          <cell r="AE42">
            <v>2.8872359999999997</v>
          </cell>
          <cell r="AF42">
            <v>0.142119</v>
          </cell>
          <cell r="AG42">
            <v>0.13491599999999998</v>
          </cell>
          <cell r="AH42">
            <v>9.0493999999999991E-2</v>
          </cell>
          <cell r="AI42">
            <v>1.2309109999999999</v>
          </cell>
          <cell r="AJ42">
            <v>21.873427</v>
          </cell>
          <cell r="AK42">
            <v>9.8531649999999988</v>
          </cell>
          <cell r="AL42">
            <v>44.385591999999995</v>
          </cell>
          <cell r="AM42">
            <v>29.467760999999999</v>
          </cell>
          <cell r="AN42">
            <v>17.871316999999998</v>
          </cell>
          <cell r="AO42">
            <v>15.307707999999998</v>
          </cell>
          <cell r="AP42">
            <v>14.442682</v>
          </cell>
          <cell r="AQ42">
            <v>23.784383999999999</v>
          </cell>
          <cell r="AR42">
            <v>129.84125499999999</v>
          </cell>
          <cell r="AS42">
            <v>239.66672499999999</v>
          </cell>
          <cell r="AT42">
            <v>173.89756599999998</v>
          </cell>
          <cell r="AU42">
            <v>13.719113</v>
          </cell>
          <cell r="AV42">
            <v>25.983788999999998</v>
          </cell>
          <cell r="AW42">
            <v>1.6475899999999999</v>
          </cell>
          <cell r="AX42">
            <v>9.5791000000000001E-2</v>
          </cell>
          <cell r="AY42">
            <v>0.20178099999999999</v>
          </cell>
          <cell r="AZ42">
            <v>9.7743999999999998E-2</v>
          </cell>
          <cell r="BA42">
            <v>0</v>
          </cell>
        </row>
        <row r="46">
          <cell r="B46">
            <v>0.39715516750000007</v>
          </cell>
          <cell r="C46">
            <v>0.33609378599999989</v>
          </cell>
          <cell r="D46">
            <v>0.44841041300000001</v>
          </cell>
          <cell r="E46">
            <v>0.42636552199999989</v>
          </cell>
          <cell r="F46">
            <v>0.4824599564999999</v>
          </cell>
          <cell r="G46">
            <v>0.47963872800000024</v>
          </cell>
          <cell r="H46">
            <v>0.44504380550000017</v>
          </cell>
          <cell r="I46">
            <v>0.39067294699999983</v>
          </cell>
          <cell r="J46">
            <v>0.4384582855000001</v>
          </cell>
          <cell r="K46">
            <v>0.31928828050000019</v>
          </cell>
          <cell r="L46">
            <v>0.34714131850000002</v>
          </cell>
          <cell r="M46">
            <v>0.306754105</v>
          </cell>
          <cell r="N46">
            <v>0.37784528949999996</v>
          </cell>
          <cell r="O46">
            <v>0.40183634899999998</v>
          </cell>
          <cell r="P46">
            <v>0.36710518599999997</v>
          </cell>
          <cell r="Q46">
            <v>0.43863378999999997</v>
          </cell>
          <cell r="R46">
            <v>0.42987393599999996</v>
          </cell>
          <cell r="S46">
            <v>0.41826263800000002</v>
          </cell>
          <cell r="T46">
            <v>0.49467566399999996</v>
          </cell>
          <cell r="U46">
            <v>0.62243303000000005</v>
          </cell>
          <cell r="V46">
            <v>0.33795590750000004</v>
          </cell>
          <cell r="W46">
            <v>0.47975189122</v>
          </cell>
          <cell r="X46">
            <v>1.0844020576399998</v>
          </cell>
          <cell r="Y46">
            <v>0.72422168569999945</v>
          </cell>
          <cell r="Z46">
            <v>0.54325700350000006</v>
          </cell>
          <cell r="AA46">
            <v>0</v>
          </cell>
          <cell r="AB46">
            <v>97.478200999999999</v>
          </cell>
          <cell r="AC46">
            <v>81.956589999999991</v>
          </cell>
          <cell r="AD46">
            <v>83.039158999999998</v>
          </cell>
          <cell r="AE46">
            <v>77.180852000000002</v>
          </cell>
          <cell r="AF46">
            <v>85.444051000000002</v>
          </cell>
          <cell r="AG46">
            <v>100.031255</v>
          </cell>
          <cell r="AH46">
            <v>96.820178999999996</v>
          </cell>
          <cell r="AI46">
            <v>95.686768999999998</v>
          </cell>
          <cell r="AJ46">
            <v>127.074247</v>
          </cell>
          <cell r="AK46">
            <v>86.039823999999996</v>
          </cell>
          <cell r="AL46">
            <v>105.87736599999999</v>
          </cell>
          <cell r="AM46">
            <v>103.256292</v>
          </cell>
          <cell r="AN46">
            <v>119.52948099999999</v>
          </cell>
          <cell r="AO46">
            <v>128.81554399999999</v>
          </cell>
          <cell r="AP46">
            <v>113.411334</v>
          </cell>
          <cell r="AQ46">
            <v>133.700648</v>
          </cell>
          <cell r="AR46">
            <v>120.75420799999999</v>
          </cell>
          <cell r="AS46">
            <v>124.42796299999999</v>
          </cell>
          <cell r="AT46">
            <v>229.87020999999999</v>
          </cell>
          <cell r="AU46">
            <v>153.67644799999999</v>
          </cell>
          <cell r="AV46">
            <v>99.509203999999997</v>
          </cell>
          <cell r="AW46">
            <v>148.957322</v>
          </cell>
          <cell r="AX46">
            <v>336.86107900000002</v>
          </cell>
          <cell r="AY46">
            <v>224.256067</v>
          </cell>
          <cell r="AZ46">
            <v>183.20709199999999</v>
          </cell>
          <cell r="BA46">
            <v>0</v>
          </cell>
        </row>
        <row r="47">
          <cell r="B47">
            <v>0.49590181399999994</v>
          </cell>
          <cell r="C47">
            <v>1.9811683500000001</v>
          </cell>
          <cell r="D47">
            <v>1.7266589614999999</v>
          </cell>
          <cell r="E47">
            <v>3.6030863389999999</v>
          </cell>
          <cell r="F47">
            <v>3.7895573634999997</v>
          </cell>
          <cell r="G47">
            <v>3.2426996290000001</v>
          </cell>
          <cell r="H47">
            <v>4.3847505519999999</v>
          </cell>
          <cell r="I47">
            <v>4.1029315794999999</v>
          </cell>
          <cell r="J47">
            <v>5.7245162639999991</v>
          </cell>
          <cell r="K47">
            <v>12.7710133405</v>
          </cell>
          <cell r="L47">
            <v>9.1625847069999988</v>
          </cell>
          <cell r="M47">
            <v>10.3712670281</v>
          </cell>
          <cell r="N47">
            <v>10.8204377952</v>
          </cell>
          <cell r="O47">
            <v>13.586958363999999</v>
          </cell>
          <cell r="P47">
            <v>15.666663269749998</v>
          </cell>
          <cell r="Q47">
            <v>17.92694210786</v>
          </cell>
          <cell r="R47">
            <v>24.09872920339</v>
          </cell>
          <cell r="S47">
            <v>25.724144522219998</v>
          </cell>
          <cell r="T47">
            <v>30.209872507129997</v>
          </cell>
          <cell r="U47">
            <v>31.875811034609999</v>
          </cell>
          <cell r="V47">
            <v>37.335894448399998</v>
          </cell>
          <cell r="W47">
            <v>33.631061669499999</v>
          </cell>
          <cell r="X47">
            <v>41.404845238349999</v>
          </cell>
          <cell r="Y47">
            <v>44.494419374349995</v>
          </cell>
          <cell r="Z47">
            <v>40.764398469999996</v>
          </cell>
          <cell r="AA47">
            <v>0</v>
          </cell>
          <cell r="AB47">
            <v>61.341785999999992</v>
          </cell>
          <cell r="AC47">
            <v>138.800083</v>
          </cell>
          <cell r="AD47">
            <v>140.44421499999999</v>
          </cell>
          <cell r="AE47">
            <v>312.31104599999998</v>
          </cell>
          <cell r="AF47">
            <v>288.76931500000001</v>
          </cell>
          <cell r="AG47">
            <v>287.619283</v>
          </cell>
          <cell r="AH47">
            <v>402.37922800000001</v>
          </cell>
          <cell r="AI47">
            <v>444.20587599999999</v>
          </cell>
          <cell r="AJ47">
            <v>741.84541999999999</v>
          </cell>
          <cell r="AK47">
            <v>1137.9389549999999</v>
          </cell>
          <cell r="AL47">
            <v>1212.6829829999999</v>
          </cell>
          <cell r="AM47">
            <v>1398.679766</v>
          </cell>
          <cell r="AN47">
            <v>1318.7701910000001</v>
          </cell>
          <cell r="AO47">
            <v>1659.9948589999999</v>
          </cell>
          <cell r="AP47">
            <v>1806.6326499999998</v>
          </cell>
          <cell r="AQ47">
            <v>1988.1376460000001</v>
          </cell>
          <cell r="AR47">
            <v>2317.1396199999999</v>
          </cell>
          <cell r="AS47">
            <v>2713.0099419999997</v>
          </cell>
          <cell r="AT47">
            <v>3620.5398499999997</v>
          </cell>
          <cell r="AU47">
            <v>3406.2455459999996</v>
          </cell>
          <cell r="AV47">
            <v>3020.7817720000003</v>
          </cell>
          <cell r="AW47">
            <v>2914.3693099999996</v>
          </cell>
          <cell r="AX47">
            <v>3428.0841999999998</v>
          </cell>
          <cell r="AY47">
            <v>3874.4303239999995</v>
          </cell>
          <cell r="AZ47">
            <v>4661.4678780000004</v>
          </cell>
          <cell r="BA47">
            <v>0</v>
          </cell>
        </row>
        <row r="50">
          <cell r="B50">
            <v>4.3616749000000003E-2</v>
          </cell>
          <cell r="C50">
            <v>5.3793146499999986E-2</v>
          </cell>
          <cell r="D50">
            <v>7.0320417999999996E-2</v>
          </cell>
          <cell r="E50">
            <v>9.0656026999999986E-2</v>
          </cell>
          <cell r="F50">
            <v>0.14564143349999997</v>
          </cell>
          <cell r="G50">
            <v>0.18365273299999996</v>
          </cell>
          <cell r="H50">
            <v>0.22409807049999991</v>
          </cell>
          <cell r="I50">
            <v>0.21939352699999998</v>
          </cell>
          <cell r="J50">
            <v>0.19462105349999997</v>
          </cell>
          <cell r="K50">
            <v>0.15689721599999995</v>
          </cell>
          <cell r="L50">
            <v>0.19266419849999999</v>
          </cell>
          <cell r="M50">
            <v>0.16771343699999999</v>
          </cell>
          <cell r="N50">
            <v>0.21361232499999999</v>
          </cell>
          <cell r="O50">
            <v>0.2030724515</v>
          </cell>
          <cell r="P50">
            <v>0.2701895185</v>
          </cell>
          <cell r="Q50">
            <v>0.28719227800000002</v>
          </cell>
          <cell r="R50">
            <v>0.15705004750000001</v>
          </cell>
          <cell r="S50">
            <v>0.34152356449999999</v>
          </cell>
          <cell r="T50">
            <v>0.30871151699999999</v>
          </cell>
          <cell r="U50">
            <v>0.32804529999999998</v>
          </cell>
          <cell r="V50">
            <v>0.367724738</v>
          </cell>
          <cell r="W50">
            <v>0.47412165649999993</v>
          </cell>
          <cell r="X50">
            <v>0.6808043735</v>
          </cell>
          <cell r="Y50">
            <v>0.50076021999999965</v>
          </cell>
          <cell r="Z50">
            <v>0.70450481100000006</v>
          </cell>
          <cell r="AA50">
            <v>0</v>
          </cell>
          <cell r="AB50">
            <v>9.1580499999999994</v>
          </cell>
          <cell r="AC50">
            <v>8.9850689999999993</v>
          </cell>
          <cell r="AD50">
            <v>11.799531999999999</v>
          </cell>
          <cell r="AE50">
            <v>16.994788</v>
          </cell>
          <cell r="AF50">
            <v>33.316268000000001</v>
          </cell>
          <cell r="AG50">
            <v>41.139414999999993</v>
          </cell>
          <cell r="AH50">
            <v>53.709049</v>
          </cell>
          <cell r="AI50">
            <v>64.498594999999995</v>
          </cell>
          <cell r="AJ50">
            <v>69.00987099999999</v>
          </cell>
          <cell r="AK50">
            <v>54.883958999999997</v>
          </cell>
          <cell r="AL50">
            <v>65.566215</v>
          </cell>
          <cell r="AM50">
            <v>64.509249999999994</v>
          </cell>
          <cell r="AN50">
            <v>70.972808999999998</v>
          </cell>
          <cell r="AO50">
            <v>68.362847000000002</v>
          </cell>
          <cell r="AP50">
            <v>76.488466000000003</v>
          </cell>
          <cell r="AQ50">
            <v>75.064672000000002</v>
          </cell>
          <cell r="AR50">
            <v>53.075753999999996</v>
          </cell>
          <cell r="AS50">
            <v>87.73907899999999</v>
          </cell>
          <cell r="AT50">
            <v>101.90636599999999</v>
          </cell>
          <cell r="AU50">
            <v>98.052670000000006</v>
          </cell>
          <cell r="AV50">
            <v>87.129570000000001</v>
          </cell>
          <cell r="AW50">
            <v>123.44600799999999</v>
          </cell>
          <cell r="AX50">
            <v>190.95487299999999</v>
          </cell>
          <cell r="AY50">
            <v>150.65345099999999</v>
          </cell>
          <cell r="AZ50">
            <v>185.51587999999998</v>
          </cell>
          <cell r="BA50">
            <v>0</v>
          </cell>
        </row>
        <row r="55">
          <cell r="B55">
            <v>0</v>
          </cell>
          <cell r="C55">
            <v>1.2732936999999996E-2</v>
          </cell>
          <cell r="D55">
            <v>1.61748785E-2</v>
          </cell>
          <cell r="E55">
            <v>2.3589604500000007E-2</v>
          </cell>
          <cell r="F55">
            <v>2.4878363999999997E-2</v>
          </cell>
          <cell r="G55">
            <v>3.3935362999999996E-2</v>
          </cell>
          <cell r="H55">
            <v>2.9008923999999998E-2</v>
          </cell>
          <cell r="I55">
            <v>3.3339369000000015E-2</v>
          </cell>
          <cell r="J55">
            <v>4.1296150000000011E-2</v>
          </cell>
          <cell r="K55">
            <v>2.9120346500000005E-2</v>
          </cell>
          <cell r="L55">
            <v>3.2433509499999999E-2</v>
          </cell>
          <cell r="M55">
            <v>2.1498833999999998E-2</v>
          </cell>
          <cell r="N55">
            <v>1.4339464999999999E-2</v>
          </cell>
          <cell r="O55">
            <v>6.7322989999999997E-3</v>
          </cell>
          <cell r="P55">
            <v>6.209399E-3</v>
          </cell>
          <cell r="Q55">
            <v>8.1327924999999995E-3</v>
          </cell>
          <cell r="R55">
            <v>2.39491735E-2</v>
          </cell>
          <cell r="S55">
            <v>2.5509092000000001E-2</v>
          </cell>
          <cell r="T55">
            <v>1.8392177999999999E-2</v>
          </cell>
          <cell r="U55">
            <v>2.6001212999999999E-2</v>
          </cell>
          <cell r="V55">
            <v>2.0941660499999997E-2</v>
          </cell>
          <cell r="W55">
            <v>3.5458531500000001E-2</v>
          </cell>
          <cell r="X55">
            <v>5.3690340000000003E-2</v>
          </cell>
          <cell r="Y55">
            <v>4.9791745499999991E-2</v>
          </cell>
          <cell r="Z55">
            <v>5.05099595E-2</v>
          </cell>
          <cell r="AA55">
            <v>0</v>
          </cell>
          <cell r="AB55">
            <v>0</v>
          </cell>
          <cell r="AC55">
            <v>3.0620499999999997</v>
          </cell>
          <cell r="AD55">
            <v>3.7875179999999999</v>
          </cell>
          <cell r="AE55">
            <v>6.1598709999999999</v>
          </cell>
          <cell r="AF55">
            <v>7.0785179999999999</v>
          </cell>
          <cell r="AG55">
            <v>8.7017670000000003</v>
          </cell>
          <cell r="AH55">
            <v>8.4812919999999998</v>
          </cell>
          <cell r="AI55">
            <v>10.350716</v>
          </cell>
          <cell r="AJ55">
            <v>13.014545999999999</v>
          </cell>
          <cell r="AK55">
            <v>8.8251629999999999</v>
          </cell>
          <cell r="AL55">
            <v>10.44929</v>
          </cell>
          <cell r="AM55">
            <v>7.7124999999999995</v>
          </cell>
          <cell r="AN55">
            <v>5.6926699999999997</v>
          </cell>
          <cell r="AO55">
            <v>3.2529079999999997</v>
          </cell>
          <cell r="AP55">
            <v>3.6299049999999999</v>
          </cell>
          <cell r="AQ55">
            <v>3.13402</v>
          </cell>
          <cell r="AR55">
            <v>6.3618540000000001</v>
          </cell>
          <cell r="AS55">
            <v>6.7535189999999998</v>
          </cell>
          <cell r="AT55">
            <v>5.5549799999999996</v>
          </cell>
          <cell r="AU55">
            <v>7.7390999999999996</v>
          </cell>
          <cell r="AV55">
            <v>4.9520359999999997</v>
          </cell>
          <cell r="AW55">
            <v>10.375945</v>
          </cell>
          <cell r="AX55">
            <v>17.663869999999999</v>
          </cell>
          <cell r="AY55">
            <v>14.536102</v>
          </cell>
          <cell r="AZ55">
            <v>14.007847999999999</v>
          </cell>
          <cell r="BA55">
            <v>0</v>
          </cell>
        </row>
        <row r="64">
          <cell r="B64">
            <v>1.6796101000000001E-2</v>
          </cell>
          <cell r="C64">
            <v>1.2210925999999999E-2</v>
          </cell>
          <cell r="D64">
            <v>1.5039821999999996E-2</v>
          </cell>
          <cell r="E64">
            <v>2.0720111999999999E-2</v>
          </cell>
          <cell r="F64">
            <v>2.2851584000000001E-2</v>
          </cell>
          <cell r="G64">
            <v>3.0775856999999993E-2</v>
          </cell>
          <cell r="H64">
            <v>4.5046454500000006E-2</v>
          </cell>
          <cell r="I64">
            <v>5.2519837499999986E-2</v>
          </cell>
          <cell r="J64">
            <v>5.8191663500000011E-2</v>
          </cell>
          <cell r="K64">
            <v>1.5879542E-2</v>
          </cell>
          <cell r="L64">
            <v>1.6164242499999999E-2</v>
          </cell>
          <cell r="M64">
            <v>3.1248342999999998E-2</v>
          </cell>
          <cell r="N64">
            <v>5.3535303499999999E-2</v>
          </cell>
          <cell r="O64">
            <v>6.3138696499999994E-2</v>
          </cell>
          <cell r="P64">
            <v>2.45102185E-2</v>
          </cell>
          <cell r="Q64">
            <v>6.1620124999999998E-2</v>
          </cell>
          <cell r="R64">
            <v>2.1346129499999998E-2</v>
          </cell>
          <cell r="S64">
            <v>1.0857789E-2</v>
          </cell>
          <cell r="T64">
            <v>5.4233829999999995E-3</v>
          </cell>
          <cell r="U64">
            <v>5.004395E-3</v>
          </cell>
          <cell r="V64">
            <v>4.3490659999999995E-3</v>
          </cell>
          <cell r="W64">
            <v>6.1057604999999997E-3</v>
          </cell>
          <cell r="X64">
            <v>1.554616E-2</v>
          </cell>
          <cell r="Y64">
            <v>1.29794365E-2</v>
          </cell>
          <cell r="Z64">
            <v>1.3082630000000001E-2</v>
          </cell>
          <cell r="AA64">
            <v>0</v>
          </cell>
          <cell r="AB64">
            <v>5.352474</v>
          </cell>
          <cell r="AC64">
            <v>3.5377809999999998</v>
          </cell>
          <cell r="AD64">
            <v>3.5307559999999998</v>
          </cell>
          <cell r="AE64">
            <v>6.652196</v>
          </cell>
          <cell r="AF64">
            <v>7.4569959999999993</v>
          </cell>
          <cell r="AG64">
            <v>10.112435999999999</v>
          </cell>
          <cell r="AH64">
            <v>14.600211999999999</v>
          </cell>
          <cell r="AI64">
            <v>14.918087</v>
          </cell>
          <cell r="AJ64">
            <v>21.266795999999999</v>
          </cell>
          <cell r="AK64">
            <v>7.2733589999999992</v>
          </cell>
          <cell r="AL64">
            <v>7.1923349999999999</v>
          </cell>
          <cell r="AM64">
            <v>12.437284999999999</v>
          </cell>
          <cell r="AN64">
            <v>19.257971999999999</v>
          </cell>
          <cell r="AO64">
            <v>24.055196999999996</v>
          </cell>
          <cell r="AP64">
            <v>10.644169999999999</v>
          </cell>
          <cell r="AQ64">
            <v>20.766873999999998</v>
          </cell>
          <cell r="AR64">
            <v>7.1823889999999997</v>
          </cell>
          <cell r="AS64">
            <v>5.9611999999999998</v>
          </cell>
          <cell r="AT64">
            <v>4.5682700000000001</v>
          </cell>
          <cell r="AU64">
            <v>4.5282049999999998</v>
          </cell>
          <cell r="AV64">
            <v>4.5914399999999995</v>
          </cell>
          <cell r="AW64">
            <v>1.602196</v>
          </cell>
          <cell r="AX64">
            <v>5.0012720000000002</v>
          </cell>
          <cell r="AY64">
            <v>3.1579669999999997</v>
          </cell>
          <cell r="AZ64">
            <v>5.347370999999999</v>
          </cell>
          <cell r="BA64">
            <v>0</v>
          </cell>
        </row>
        <row r="72">
          <cell r="B72">
            <v>3.1162974499999996E-2</v>
          </cell>
          <cell r="C72">
            <v>6.1279802499999994E-2</v>
          </cell>
          <cell r="D72">
            <v>6.583101349999998E-2</v>
          </cell>
          <cell r="E72">
            <v>6.683239199999999E-2</v>
          </cell>
          <cell r="F72">
            <v>7.640944500000002E-2</v>
          </cell>
          <cell r="G72">
            <v>6.9428495500000034E-2</v>
          </cell>
          <cell r="H72">
            <v>8.9783851499999998E-2</v>
          </cell>
          <cell r="I72">
            <v>7.479968649999999E-2</v>
          </cell>
          <cell r="J72">
            <v>8.5883444500000017E-2</v>
          </cell>
          <cell r="K72">
            <v>5.8181291000000003E-2</v>
          </cell>
          <cell r="L72">
            <v>7.2546754000000005E-2</v>
          </cell>
          <cell r="M72">
            <v>5.9233727E-2</v>
          </cell>
          <cell r="N72">
            <v>4.8667342500000002E-2</v>
          </cell>
          <cell r="O72">
            <v>6.0040139999999999E-2</v>
          </cell>
          <cell r="P72">
            <v>5.0121288E-2</v>
          </cell>
          <cell r="Q72">
            <v>8.8433278000000004E-2</v>
          </cell>
          <cell r="R72">
            <v>8.0138836999999991E-2</v>
          </cell>
          <cell r="S72">
            <v>6.7696860499999997E-2</v>
          </cell>
          <cell r="T72">
            <v>8.5169867999999996E-2</v>
          </cell>
          <cell r="U72">
            <v>8.7448175999999989E-2</v>
          </cell>
          <cell r="V72">
            <v>9.7732231500000002E-2</v>
          </cell>
          <cell r="W72">
            <v>0.10755643849999999</v>
          </cell>
          <cell r="X72">
            <v>0.1018857655</v>
          </cell>
          <cell r="Y72">
            <v>0.1013285005</v>
          </cell>
          <cell r="Z72">
            <v>0.14011540649999998</v>
          </cell>
          <cell r="AA72">
            <v>0</v>
          </cell>
          <cell r="AB72">
            <v>10.595723999999999</v>
          </cell>
          <cell r="AC72">
            <v>16.699075999999998</v>
          </cell>
          <cell r="AD72">
            <v>16.907800999999999</v>
          </cell>
          <cell r="AE72">
            <v>17.284859000000001</v>
          </cell>
          <cell r="AF72">
            <v>20.126118999999999</v>
          </cell>
          <cell r="AG72">
            <v>23.735156</v>
          </cell>
          <cell r="AH72">
            <v>30.318462</v>
          </cell>
          <cell r="AI72">
            <v>30.425653999999998</v>
          </cell>
          <cell r="AJ72">
            <v>37.295288999999997</v>
          </cell>
          <cell r="AK72">
            <v>23.271877999999997</v>
          </cell>
          <cell r="AL72">
            <v>31.709322</v>
          </cell>
          <cell r="AM72">
            <v>29.944661999999997</v>
          </cell>
          <cell r="AN72">
            <v>26.974730999999998</v>
          </cell>
          <cell r="AO72">
            <v>27.422720999999999</v>
          </cell>
          <cell r="AP72">
            <v>15.031352999999999</v>
          </cell>
          <cell r="AQ72">
            <v>25.850478999999996</v>
          </cell>
          <cell r="AR72">
            <v>22.56729</v>
          </cell>
          <cell r="AS72">
            <v>20.526372000000002</v>
          </cell>
          <cell r="AT72">
            <v>24.391209999999997</v>
          </cell>
          <cell r="AU72">
            <v>27.953755999999998</v>
          </cell>
          <cell r="AV72">
            <v>29.170092999999998</v>
          </cell>
          <cell r="AW72">
            <v>26.992125999999999</v>
          </cell>
          <cell r="AX72">
            <v>36.942343000000001</v>
          </cell>
          <cell r="AY72">
            <v>36.015937000000001</v>
          </cell>
          <cell r="AZ72">
            <v>48.072668999999998</v>
          </cell>
          <cell r="BA72">
            <v>0</v>
          </cell>
        </row>
        <row r="74">
          <cell r="B74">
            <v>2.0256327000000001E-2</v>
          </cell>
          <cell r="C74">
            <v>4.7998150499999989E-2</v>
          </cell>
          <cell r="D74">
            <v>7.4204897500000006E-2</v>
          </cell>
          <cell r="E74">
            <v>0.11722139450000002</v>
          </cell>
          <cell r="F74">
            <v>0.1916786895</v>
          </cell>
          <cell r="G74">
            <v>0.14775584500000005</v>
          </cell>
          <cell r="H74">
            <v>0.22221206149999995</v>
          </cell>
          <cell r="I74">
            <v>0.16449641900000003</v>
          </cell>
          <cell r="J74">
            <v>0.25839273099999999</v>
          </cell>
          <cell r="K74">
            <v>0.14787082550000002</v>
          </cell>
          <cell r="L74">
            <v>0.14730337699999999</v>
          </cell>
          <cell r="M74">
            <v>0.21427050650000001</v>
          </cell>
          <cell r="N74">
            <v>0.145712596</v>
          </cell>
          <cell r="O74">
            <v>0.127583839</v>
          </cell>
          <cell r="P74">
            <v>0.15796360300000001</v>
          </cell>
          <cell r="Q74">
            <v>0.1912766625</v>
          </cell>
          <cell r="R74">
            <v>0.25334086049999999</v>
          </cell>
          <cell r="S74">
            <v>0.24258068099999999</v>
          </cell>
          <cell r="T74">
            <v>0.22671010799999999</v>
          </cell>
          <cell r="U74">
            <v>0.20224498249999998</v>
          </cell>
          <cell r="V74">
            <v>0.1733790455</v>
          </cell>
          <cell r="W74">
            <v>0.13400086850000001</v>
          </cell>
          <cell r="X74">
            <v>0.26143059211999997</v>
          </cell>
          <cell r="Y74">
            <v>0.33324875800000031</v>
          </cell>
          <cell r="Z74">
            <v>0.39239691900000001</v>
          </cell>
          <cell r="AA74">
            <v>0</v>
          </cell>
          <cell r="AB74">
            <v>4.502205</v>
          </cell>
          <cell r="AC74">
            <v>8.6472709999999999</v>
          </cell>
          <cell r="AD74">
            <v>11.228093000000001</v>
          </cell>
          <cell r="AE74">
            <v>15.841695</v>
          </cell>
          <cell r="AF74">
            <v>28.583750999999996</v>
          </cell>
          <cell r="AG74">
            <v>27.824599999999997</v>
          </cell>
          <cell r="AH74">
            <v>43.334935999999999</v>
          </cell>
          <cell r="AI74">
            <v>42.039471999999996</v>
          </cell>
          <cell r="AJ74">
            <v>63.687501999999995</v>
          </cell>
          <cell r="AK74">
            <v>32.615761999999997</v>
          </cell>
          <cell r="AL74">
            <v>39.353992999999996</v>
          </cell>
          <cell r="AM74">
            <v>49.340879999999999</v>
          </cell>
          <cell r="AN74">
            <v>32.886692000000004</v>
          </cell>
          <cell r="AO74">
            <v>31.776692999999998</v>
          </cell>
          <cell r="AP74">
            <v>37.17165</v>
          </cell>
          <cell r="AQ74">
            <v>44.651969999999999</v>
          </cell>
          <cell r="AR74">
            <v>52.370272</v>
          </cell>
          <cell r="AS74">
            <v>58.248089999999998</v>
          </cell>
          <cell r="AT74">
            <v>60.529147999999992</v>
          </cell>
          <cell r="AU74">
            <v>52.499311999999996</v>
          </cell>
          <cell r="AV74">
            <v>38.954900000000002</v>
          </cell>
          <cell r="AW74">
            <v>40.890369</v>
          </cell>
          <cell r="AX74">
            <v>83.717612999999986</v>
          </cell>
          <cell r="AY74">
            <v>76.790187999999986</v>
          </cell>
          <cell r="AZ74">
            <v>94.916454000000002</v>
          </cell>
          <cell r="BA74">
            <v>0</v>
          </cell>
        </row>
        <row r="75">
          <cell r="B75">
            <v>2.2812378500000001E-2</v>
          </cell>
          <cell r="C75">
            <v>6.1012087499999999E-2</v>
          </cell>
          <cell r="D75">
            <v>4.9811992999999992E-2</v>
          </cell>
          <cell r="E75">
            <v>0.132238991</v>
          </cell>
          <cell r="F75">
            <v>0.10797680799999999</v>
          </cell>
          <cell r="G75">
            <v>0.14904948799999998</v>
          </cell>
          <cell r="H75">
            <v>0.10280089149999999</v>
          </cell>
          <cell r="I75">
            <v>0.15206098799999998</v>
          </cell>
          <cell r="J75">
            <v>0.11763581915</v>
          </cell>
          <cell r="K75">
            <v>0.26500553650000003</v>
          </cell>
          <cell r="L75">
            <v>0.12964035699999998</v>
          </cell>
          <cell r="M75">
            <v>9.4831443000000001E-2</v>
          </cell>
          <cell r="N75">
            <v>0.11217685849999999</v>
          </cell>
          <cell r="O75">
            <v>0.15356307349999998</v>
          </cell>
          <cell r="P75">
            <v>9.6094567999999991E-2</v>
          </cell>
          <cell r="Q75">
            <v>0.10036618949999999</v>
          </cell>
          <cell r="R75">
            <v>0.19059337139999999</v>
          </cell>
          <cell r="S75">
            <v>7.4031241499999997E-2</v>
          </cell>
          <cell r="T75">
            <v>0.11924811549999999</v>
          </cell>
          <cell r="U75">
            <v>0.22569657849999999</v>
          </cell>
          <cell r="V75">
            <v>0.44481794600000002</v>
          </cell>
          <cell r="W75">
            <v>0.24930496899999999</v>
          </cell>
          <cell r="X75">
            <v>0.42179996799999997</v>
          </cell>
          <cell r="Y75">
            <v>0.45814291100000004</v>
          </cell>
          <cell r="Z75">
            <v>0.55219467699999991</v>
          </cell>
          <cell r="AA75">
            <v>0</v>
          </cell>
          <cell r="AB75">
            <v>4.5665690000000003</v>
          </cell>
          <cell r="AC75">
            <v>9.3013250000000003</v>
          </cell>
          <cell r="AD75">
            <v>7.7593679999999994</v>
          </cell>
          <cell r="AE75">
            <v>18.563521999999999</v>
          </cell>
          <cell r="AF75">
            <v>14.336838999999999</v>
          </cell>
          <cell r="AG75">
            <v>25.436667999999997</v>
          </cell>
          <cell r="AH75">
            <v>17.991736</v>
          </cell>
          <cell r="AI75">
            <v>31.802118999999998</v>
          </cell>
          <cell r="AJ75">
            <v>27.429319999999997</v>
          </cell>
          <cell r="AK75">
            <v>44.973568</v>
          </cell>
          <cell r="AL75">
            <v>29.592417999999999</v>
          </cell>
          <cell r="AM75">
            <v>22.966142999999999</v>
          </cell>
          <cell r="AN75">
            <v>25.416010999999997</v>
          </cell>
          <cell r="AO75">
            <v>28.112414000000001</v>
          </cell>
          <cell r="AP75">
            <v>17.250146999999998</v>
          </cell>
          <cell r="AQ75">
            <v>20.239165</v>
          </cell>
          <cell r="AR75">
            <v>31.397176999999999</v>
          </cell>
          <cell r="AS75">
            <v>14.879401999999999</v>
          </cell>
          <cell r="AT75">
            <v>21.653745999999998</v>
          </cell>
          <cell r="AU75">
            <v>38.14002</v>
          </cell>
          <cell r="AV75">
            <v>58.834569000000002</v>
          </cell>
          <cell r="AW75">
            <v>34.771560000000001</v>
          </cell>
          <cell r="AX75">
            <v>46.536836000000001</v>
          </cell>
          <cell r="AY75">
            <v>61.595111999999993</v>
          </cell>
          <cell r="AZ75">
            <v>87.302875999999998</v>
          </cell>
          <cell r="BA75">
            <v>0</v>
          </cell>
        </row>
        <row r="76">
          <cell r="B76">
            <v>7.1196649999999998E-3</v>
          </cell>
          <cell r="C76">
            <v>1.1435091499999999E-2</v>
          </cell>
          <cell r="D76">
            <v>2.3179072000000005E-2</v>
          </cell>
          <cell r="E76">
            <v>2.0955060000000001E-2</v>
          </cell>
          <cell r="F76">
            <v>2.8308098000000004E-2</v>
          </cell>
          <cell r="G76">
            <v>2.7635100499999999E-2</v>
          </cell>
          <cell r="H76">
            <v>2.8782964000000008E-2</v>
          </cell>
          <cell r="I76">
            <v>1.5785346499999998E-2</v>
          </cell>
          <cell r="J76">
            <v>2.0044209499999997E-2</v>
          </cell>
          <cell r="K76">
            <v>2.2122037000000004E-2</v>
          </cell>
          <cell r="L76">
            <v>1.8001709000000001E-2</v>
          </cell>
          <cell r="M76">
            <v>1.7517097499999999E-2</v>
          </cell>
          <cell r="N76">
            <v>1.4474379499999999E-2</v>
          </cell>
          <cell r="O76">
            <v>4.072516E-3</v>
          </cell>
          <cell r="P76">
            <v>2.3773890000000002E-3</v>
          </cell>
          <cell r="Q76">
            <v>4.9052589999999995E-3</v>
          </cell>
          <cell r="R76">
            <v>1.4582587499999999E-2</v>
          </cell>
          <cell r="S76">
            <v>1.99325175E-2</v>
          </cell>
          <cell r="T76">
            <v>2.6904247999999999E-2</v>
          </cell>
          <cell r="U76">
            <v>1.9290690999999999E-2</v>
          </cell>
          <cell r="V76">
            <v>3.1557351999999997E-2</v>
          </cell>
          <cell r="W76">
            <v>1.2246926999999999E-2</v>
          </cell>
          <cell r="X76">
            <v>0.20447460549999999</v>
          </cell>
          <cell r="Y76">
            <v>0.18065400549999999</v>
          </cell>
          <cell r="Z76">
            <v>0.239899115</v>
          </cell>
          <cell r="AA76">
            <v>0</v>
          </cell>
          <cell r="AB76">
            <v>2.0760879999999999</v>
          </cell>
          <cell r="AC76">
            <v>2.6859649999999999</v>
          </cell>
          <cell r="AD76">
            <v>4.7825920000000002</v>
          </cell>
          <cell r="AE76">
            <v>4.2714720000000002</v>
          </cell>
          <cell r="AF76">
            <v>6.0695839999999999</v>
          </cell>
          <cell r="AG76">
            <v>6.3008309999999996</v>
          </cell>
          <cell r="AH76">
            <v>6.8091969999999993</v>
          </cell>
          <cell r="AI76">
            <v>4.8858069999999998</v>
          </cell>
          <cell r="AJ76">
            <v>5.7546609999999996</v>
          </cell>
          <cell r="AK76">
            <v>5.8325829999999996</v>
          </cell>
          <cell r="AL76">
            <v>4.7415520000000004</v>
          </cell>
          <cell r="AM76">
            <v>5.1269589999999994</v>
          </cell>
          <cell r="AN76">
            <v>4.166061</v>
          </cell>
          <cell r="AO76">
            <v>1.6887869999999998</v>
          </cell>
          <cell r="AP76">
            <v>0.93456899999999998</v>
          </cell>
          <cell r="AQ76">
            <v>1.2658929999999999</v>
          </cell>
          <cell r="AR76">
            <v>3.128933</v>
          </cell>
          <cell r="AS76">
            <v>4.3287529999999999</v>
          </cell>
          <cell r="AT76">
            <v>6.5763530000000001</v>
          </cell>
          <cell r="AU76">
            <v>4.6346699999999998</v>
          </cell>
          <cell r="AV76">
            <v>4.5807659999999997</v>
          </cell>
          <cell r="AW76">
            <v>2.8740859999999997</v>
          </cell>
          <cell r="AX76">
            <v>31.689985999999998</v>
          </cell>
          <cell r="AY76">
            <v>31.539875999999996</v>
          </cell>
          <cell r="AZ76">
            <v>40.245508999999998</v>
          </cell>
          <cell r="BA76">
            <v>0</v>
          </cell>
        </row>
        <row r="84">
          <cell r="B84">
            <v>0</v>
          </cell>
          <cell r="C84">
            <v>6.0200000000000002E-7</v>
          </cell>
          <cell r="D84">
            <v>5.0061465000000001E-3</v>
          </cell>
          <cell r="E84">
            <v>8.2021414579999993E-2</v>
          </cell>
          <cell r="F84">
            <v>2.2806069700000001E-2</v>
          </cell>
          <cell r="G84">
            <v>4.5415269500000001E-2</v>
          </cell>
          <cell r="H84">
            <v>6.0132119999999996E-3</v>
          </cell>
          <cell r="I84">
            <v>7.0863112799999989E-2</v>
          </cell>
          <cell r="J84">
            <v>0.13576282649999999</v>
          </cell>
          <cell r="K84">
            <v>3.5956290099999996E-2</v>
          </cell>
          <cell r="L84">
            <v>6.8634593999999993E-2</v>
          </cell>
          <cell r="M84">
            <v>3.4434479900000002E-2</v>
          </cell>
          <cell r="N84">
            <v>6.8606797999999997E-2</v>
          </cell>
          <cell r="O84">
            <v>3.094042E-3</v>
          </cell>
          <cell r="P84">
            <v>8.41225E-5</v>
          </cell>
          <cell r="Q84">
            <v>5.2324999999999995E-6</v>
          </cell>
          <cell r="R84">
            <v>2.4982229999999999E-3</v>
          </cell>
          <cell r="S84">
            <v>3.6151549999999998E-4</v>
          </cell>
          <cell r="T84">
            <v>4.2204725899999997E-2</v>
          </cell>
          <cell r="U84">
            <v>1.8430199999999998E-4</v>
          </cell>
          <cell r="V84">
            <v>2.6308549999999999E-4</v>
          </cell>
          <cell r="W84">
            <v>2.0683029999999996E-4</v>
          </cell>
          <cell r="X84">
            <v>0.24538284874999999</v>
          </cell>
          <cell r="Y84">
            <v>1.705885872E-2</v>
          </cell>
          <cell r="Z84">
            <v>4.733722499999999E-3</v>
          </cell>
          <cell r="AA84">
            <v>0</v>
          </cell>
          <cell r="AB84">
            <v>0</v>
          </cell>
          <cell r="AC84">
            <v>2.52E-4</v>
          </cell>
          <cell r="AD84">
            <v>0.49254100000000001</v>
          </cell>
          <cell r="AE84">
            <v>8.924548999999999</v>
          </cell>
          <cell r="AF84">
            <v>2.6775249999999997</v>
          </cell>
          <cell r="AG84">
            <v>5.8006729999999997</v>
          </cell>
          <cell r="AH84">
            <v>0.87542699999999996</v>
          </cell>
          <cell r="AI84">
            <v>4.9496320000000003</v>
          </cell>
          <cell r="AJ84">
            <v>11.503912999999999</v>
          </cell>
          <cell r="AK84">
            <v>2.255547</v>
          </cell>
          <cell r="AL84">
            <v>5.4875019999999992</v>
          </cell>
          <cell r="AM84">
            <v>3.0465710000000001</v>
          </cell>
          <cell r="AN84">
            <v>7.7241659999999994</v>
          </cell>
          <cell r="AO84">
            <v>0.99205699999999997</v>
          </cell>
          <cell r="AP84">
            <v>3.6442999999999996E-2</v>
          </cell>
          <cell r="AQ84">
            <v>1.0364999999999999E-2</v>
          </cell>
          <cell r="AR84">
            <v>0.23728199999999999</v>
          </cell>
          <cell r="AS84">
            <v>8.2710999999999993E-2</v>
          </cell>
          <cell r="AT84">
            <v>3.22017</v>
          </cell>
          <cell r="AU84">
            <v>3.9856000000000003E-2</v>
          </cell>
          <cell r="AV84">
            <v>1.5842999999999999E-2</v>
          </cell>
          <cell r="AW84">
            <v>4.3129000000000001E-2</v>
          </cell>
          <cell r="AX84">
            <v>13.970966000000001</v>
          </cell>
          <cell r="AY84">
            <v>1.508921</v>
          </cell>
          <cell r="AZ84">
            <v>0.35347000000000001</v>
          </cell>
          <cell r="BA84">
            <v>0</v>
          </cell>
        </row>
        <row r="85">
          <cell r="B85">
            <v>0.66958633550000002</v>
          </cell>
          <cell r="C85">
            <v>0.73814311350000006</v>
          </cell>
          <cell r="D85">
            <v>0.87929507549999997</v>
          </cell>
          <cell r="E85">
            <v>0.82619155249999998</v>
          </cell>
          <cell r="F85">
            <v>0.79659499249999999</v>
          </cell>
          <cell r="G85">
            <v>0.68833266249999991</v>
          </cell>
          <cell r="H85">
            <v>0.62954059299999998</v>
          </cell>
          <cell r="I85">
            <v>0.88115269349999981</v>
          </cell>
          <cell r="J85">
            <v>1.060839012</v>
          </cell>
          <cell r="K85">
            <v>1.3735423684999999</v>
          </cell>
          <cell r="L85">
            <v>1.6058908914999999</v>
          </cell>
          <cell r="M85">
            <v>1.6445387568299998</v>
          </cell>
          <cell r="N85">
            <v>1.5758064214999998</v>
          </cell>
          <cell r="O85">
            <v>1.5323740229999998</v>
          </cell>
          <cell r="P85">
            <v>1.7539521079999998</v>
          </cell>
          <cell r="Q85">
            <v>1.7608306555</v>
          </cell>
          <cell r="R85">
            <v>2.1555370808699998</v>
          </cell>
          <cell r="S85">
            <v>1.9094574579999999</v>
          </cell>
          <cell r="T85">
            <v>2.0983748611499999</v>
          </cell>
          <cell r="U85">
            <v>1.64802960638</v>
          </cell>
          <cell r="V85">
            <v>1.5496528082599998</v>
          </cell>
          <cell r="W85">
            <v>1.7984177724999999</v>
          </cell>
          <cell r="X85">
            <v>2.0181941570499999</v>
          </cell>
          <cell r="Y85">
            <v>1.8478058371200003</v>
          </cell>
          <cell r="Z85">
            <v>1.8757034804999999</v>
          </cell>
          <cell r="AA85">
            <v>0</v>
          </cell>
          <cell r="AB85">
            <v>82.486625000000004</v>
          </cell>
          <cell r="AC85">
            <v>71.537732000000005</v>
          </cell>
          <cell r="AD85">
            <v>80.576393999999993</v>
          </cell>
          <cell r="AE85">
            <v>86.298994999999991</v>
          </cell>
          <cell r="AF85">
            <v>83.120331999999991</v>
          </cell>
          <cell r="AG85">
            <v>80.920604999999995</v>
          </cell>
          <cell r="AH85">
            <v>92.900934000000007</v>
          </cell>
          <cell r="AI85">
            <v>131.92314399999998</v>
          </cell>
          <cell r="AJ85">
            <v>165.02458499999997</v>
          </cell>
          <cell r="AK85">
            <v>137.77216999999999</v>
          </cell>
          <cell r="AL85">
            <v>220.47993400000001</v>
          </cell>
          <cell r="AM85">
            <v>218.16159099999999</v>
          </cell>
          <cell r="AN85">
            <v>196.17940099999998</v>
          </cell>
          <cell r="AO85">
            <v>193.32977299999999</v>
          </cell>
          <cell r="AP85">
            <v>193.98719499999999</v>
          </cell>
          <cell r="AQ85">
            <v>194.53443699999997</v>
          </cell>
          <cell r="AR85">
            <v>189.77105599999999</v>
          </cell>
          <cell r="AS85">
            <v>187.877691</v>
          </cell>
          <cell r="AT85">
            <v>282.34975099999997</v>
          </cell>
          <cell r="AU85">
            <v>190.05594400000001</v>
          </cell>
          <cell r="AV85">
            <v>137.15986599999999</v>
          </cell>
          <cell r="AW85">
            <v>175.08698699999999</v>
          </cell>
          <cell r="AX85">
            <v>283.84408999999999</v>
          </cell>
          <cell r="AY85">
            <v>167.75551899999999</v>
          </cell>
          <cell r="AZ85">
            <v>245.65348699999998</v>
          </cell>
          <cell r="BA85">
            <v>0</v>
          </cell>
        </row>
        <row r="91">
          <cell r="B91">
            <v>0.79535140012999983</v>
          </cell>
          <cell r="C91">
            <v>0.66080057949999993</v>
          </cell>
          <cell r="D91">
            <v>0.93821373299999988</v>
          </cell>
          <cell r="E91">
            <v>0.23106898249999996</v>
          </cell>
          <cell r="F91">
            <v>6.2557335999999991E-2</v>
          </cell>
          <cell r="G91">
            <v>0.38878768899999999</v>
          </cell>
          <cell r="H91">
            <v>0.57375109399999991</v>
          </cell>
          <cell r="I91">
            <v>0.51834284649999995</v>
          </cell>
          <cell r="J91">
            <v>0.87506463989999994</v>
          </cell>
          <cell r="K91">
            <v>1.0799351594999997</v>
          </cell>
          <cell r="L91">
            <v>1.0310069205000001</v>
          </cell>
          <cell r="M91">
            <v>0.830667614</v>
          </cell>
          <cell r="N91">
            <v>0.60806703200000001</v>
          </cell>
          <cell r="O91">
            <v>0.42595491919999995</v>
          </cell>
          <cell r="P91">
            <v>0.66507154439999994</v>
          </cell>
          <cell r="Q91">
            <v>0.46789811199999998</v>
          </cell>
          <cell r="R91">
            <v>0.63798039340000001</v>
          </cell>
          <cell r="S91">
            <v>1.073318059</v>
          </cell>
          <cell r="T91">
            <v>2.0006121446999998</v>
          </cell>
          <cell r="U91">
            <v>1.8318582717</v>
          </cell>
          <cell r="V91">
            <v>1.5840437734999999</v>
          </cell>
          <cell r="W91">
            <v>1.6912023215</v>
          </cell>
          <cell r="X91">
            <v>2.4244998236099997</v>
          </cell>
          <cell r="Y91">
            <v>1.5577717628800001</v>
          </cell>
          <cell r="Z91">
            <v>1.5951640519999999</v>
          </cell>
          <cell r="AA91">
            <v>0</v>
          </cell>
          <cell r="AB91">
            <v>92.739852999999997</v>
          </cell>
          <cell r="AC91">
            <v>59.052546999999997</v>
          </cell>
          <cell r="AD91">
            <v>68.293613999999991</v>
          </cell>
          <cell r="AE91">
            <v>25.281802999999996</v>
          </cell>
          <cell r="AF91">
            <v>7.5117139999999996</v>
          </cell>
          <cell r="AG91">
            <v>32.598293999999996</v>
          </cell>
          <cell r="AH91">
            <v>49.382663999999998</v>
          </cell>
          <cell r="AI91">
            <v>50.884875999999998</v>
          </cell>
          <cell r="AJ91">
            <v>92.947655999999995</v>
          </cell>
          <cell r="AK91">
            <v>98.94334099999999</v>
          </cell>
          <cell r="AL91">
            <v>114.574427</v>
          </cell>
          <cell r="AM91">
            <v>103.67562799999999</v>
          </cell>
          <cell r="AN91">
            <v>70.849195999999992</v>
          </cell>
          <cell r="AO91">
            <v>46.408132999999999</v>
          </cell>
          <cell r="AP91">
            <v>69.375748999999999</v>
          </cell>
          <cell r="AQ91">
            <v>37.015891999999994</v>
          </cell>
          <cell r="AR91">
            <v>54.417211000000002</v>
          </cell>
          <cell r="AS91">
            <v>94.188049000000007</v>
          </cell>
          <cell r="AT91">
            <v>208.67604900000001</v>
          </cell>
          <cell r="AU91">
            <v>186.15208399999997</v>
          </cell>
          <cell r="AV91">
            <v>107.44867600000001</v>
          </cell>
          <cell r="AW91">
            <v>121.73427299999999</v>
          </cell>
          <cell r="AX91">
            <v>176.55201700000001</v>
          </cell>
          <cell r="AY91">
            <v>121.933802</v>
          </cell>
          <cell r="AZ91">
            <v>170.91976699999998</v>
          </cell>
          <cell r="BA91">
            <v>0</v>
          </cell>
        </row>
        <row r="92">
          <cell r="B92">
            <v>2.1669315500000001E-2</v>
          </cell>
          <cell r="C92">
            <v>1.8333259000000005E-2</v>
          </cell>
          <cell r="D92">
            <v>1.5648041499999998E-2</v>
          </cell>
          <cell r="E92">
            <v>1.4767371499999998E-2</v>
          </cell>
          <cell r="F92">
            <v>2.7409081000000002E-2</v>
          </cell>
          <cell r="G92">
            <v>1.8605933499999998E-2</v>
          </cell>
          <cell r="H92">
            <v>1.7463019E-2</v>
          </cell>
          <cell r="I92">
            <v>2.7553333499999999E-2</v>
          </cell>
          <cell r="J92">
            <v>1.8097558499999999E-2</v>
          </cell>
          <cell r="K92">
            <v>2.9522892000000002E-2</v>
          </cell>
          <cell r="L92">
            <v>2.7093632999999999E-2</v>
          </cell>
          <cell r="M92">
            <v>2.4446387E-2</v>
          </cell>
          <cell r="N92">
            <v>1.5988731499999999E-2</v>
          </cell>
          <cell r="O92">
            <v>2.4775254E-2</v>
          </cell>
          <cell r="P92">
            <v>1.64043005E-2</v>
          </cell>
          <cell r="Q92">
            <v>3.5505869000000002E-2</v>
          </cell>
          <cell r="R92">
            <v>2.8383677E-2</v>
          </cell>
          <cell r="S92">
            <v>2.90240475E-2</v>
          </cell>
          <cell r="T92">
            <v>2.5266779999999999E-2</v>
          </cell>
          <cell r="U92">
            <v>4.3762060999999998E-2</v>
          </cell>
          <cell r="V92">
            <v>3.3345283999999996E-2</v>
          </cell>
          <cell r="W92">
            <v>3.5068260499999997E-2</v>
          </cell>
          <cell r="X92">
            <v>2.7907737499999998E-2</v>
          </cell>
          <cell r="Y92">
            <v>4.0185798999999987E-2</v>
          </cell>
          <cell r="Z92">
            <v>2.2867371000000001E-2</v>
          </cell>
          <cell r="AA92">
            <v>0</v>
          </cell>
          <cell r="AB92">
            <v>3.8599919999999996</v>
          </cell>
          <cell r="AC92">
            <v>2.728288</v>
          </cell>
          <cell r="AD92">
            <v>1.8641969999999999</v>
          </cell>
          <cell r="AE92">
            <v>1.720002</v>
          </cell>
          <cell r="AF92">
            <v>4.0913129999999995</v>
          </cell>
          <cell r="AG92">
            <v>3.090792</v>
          </cell>
          <cell r="AH92">
            <v>2.9488179999999997</v>
          </cell>
          <cell r="AI92">
            <v>7.0862020000000001</v>
          </cell>
          <cell r="AJ92">
            <v>6.4888509999999995</v>
          </cell>
          <cell r="AK92">
            <v>6.6162039999999998</v>
          </cell>
          <cell r="AL92">
            <v>6.8726769999999995</v>
          </cell>
          <cell r="AM92">
            <v>6.9237690000000001</v>
          </cell>
          <cell r="AN92">
            <v>4.2296969999999998</v>
          </cell>
          <cell r="AO92">
            <v>5.6510479999999994</v>
          </cell>
          <cell r="AP92">
            <v>3.5629279999999999</v>
          </cell>
          <cell r="AQ92">
            <v>7.3940809999999999</v>
          </cell>
          <cell r="AR92">
            <v>5.7212489999999994</v>
          </cell>
          <cell r="AS92">
            <v>6.3745069999999995</v>
          </cell>
          <cell r="AT92">
            <v>5.6314799999999998</v>
          </cell>
          <cell r="AU92">
            <v>8.9970210000000002</v>
          </cell>
          <cell r="AV92">
            <v>5.658061</v>
          </cell>
          <cell r="AW92">
            <v>6.8860329999999994</v>
          </cell>
          <cell r="AX92">
            <v>7.2989889999999997</v>
          </cell>
          <cell r="AY92">
            <v>8.3090339999999987</v>
          </cell>
          <cell r="AZ92">
            <v>4.929189</v>
          </cell>
          <cell r="BA92">
            <v>0</v>
          </cell>
        </row>
        <row r="94">
          <cell r="B94">
            <v>5.4209574999999994E-3</v>
          </cell>
          <cell r="C94">
            <v>9.2552320000000004E-3</v>
          </cell>
          <cell r="D94">
            <v>2.1739937000000001E-2</v>
          </cell>
          <cell r="E94">
            <v>3.8762895499999991E-2</v>
          </cell>
          <cell r="F94">
            <v>1.5514198E-2</v>
          </cell>
          <cell r="G94">
            <v>6.0695950000000008E-4</v>
          </cell>
          <cell r="H94">
            <v>8.8947669999999979E-3</v>
          </cell>
          <cell r="I94">
            <v>1.8653026E-2</v>
          </cell>
          <cell r="J94">
            <v>1.9437508999999995E-2</v>
          </cell>
          <cell r="K94">
            <v>8.1148269999999963E-3</v>
          </cell>
          <cell r="L94">
            <v>5.5357295000000003E-3</v>
          </cell>
          <cell r="M94">
            <v>3.6944635E-3</v>
          </cell>
          <cell r="N94">
            <v>1.8534529999999999E-3</v>
          </cell>
          <cell r="O94">
            <v>1.9713959999999998E-3</v>
          </cell>
          <cell r="P94">
            <v>2.5065991999999999E-2</v>
          </cell>
          <cell r="Q94">
            <v>3.9637850000000001E-3</v>
          </cell>
          <cell r="R94">
            <v>8.1957330000000002E-3</v>
          </cell>
          <cell r="S94">
            <v>1.7416735E-3</v>
          </cell>
          <cell r="T94">
            <v>4.2050569999999999E-3</v>
          </cell>
          <cell r="U94">
            <v>5.3217354999999999E-3</v>
          </cell>
          <cell r="V94">
            <v>1.013162206E-2</v>
          </cell>
          <cell r="W94">
            <v>1.719013216E-2</v>
          </cell>
          <cell r="X94">
            <v>1.7043215E-2</v>
          </cell>
          <cell r="Y94">
            <v>1.9691360970000002E-2</v>
          </cell>
          <cell r="Z94">
            <v>3.8407720999999999E-2</v>
          </cell>
          <cell r="AA94">
            <v>0</v>
          </cell>
          <cell r="AB94">
            <v>0.99027499999999991</v>
          </cell>
          <cell r="AC94">
            <v>0.79213</v>
          </cell>
          <cell r="AD94">
            <v>1.780176</v>
          </cell>
          <cell r="AE94">
            <v>3.1234649999999999</v>
          </cell>
          <cell r="AF94">
            <v>1.3870589999999998</v>
          </cell>
          <cell r="AG94">
            <v>0.12695499999999998</v>
          </cell>
          <cell r="AH94">
            <v>1.1478329999999999</v>
          </cell>
          <cell r="AI94">
            <v>2.8158729999999998</v>
          </cell>
          <cell r="AJ94">
            <v>3.2125499999999998</v>
          </cell>
          <cell r="AK94">
            <v>1.117996</v>
          </cell>
          <cell r="AL94">
            <v>1.4240889999999999</v>
          </cell>
          <cell r="AM94">
            <v>0.94554299999999991</v>
          </cell>
          <cell r="AN94">
            <v>0.44884799999999997</v>
          </cell>
          <cell r="AO94">
            <v>0.41859099999999999</v>
          </cell>
          <cell r="AP94">
            <v>3.9012849999999997</v>
          </cell>
          <cell r="AQ94">
            <v>0.58203099999999997</v>
          </cell>
          <cell r="AR94">
            <v>1.197119</v>
          </cell>
          <cell r="AS94">
            <v>0.33299799999999996</v>
          </cell>
          <cell r="AT94">
            <v>0.70402500000000001</v>
          </cell>
          <cell r="AU94">
            <v>0.91198099999999993</v>
          </cell>
          <cell r="AV94">
            <v>1.5082059999999999</v>
          </cell>
          <cell r="AW94">
            <v>3.234197</v>
          </cell>
          <cell r="AX94">
            <v>4.1726070000000002</v>
          </cell>
          <cell r="AY94">
            <v>3.1995169999999997</v>
          </cell>
          <cell r="AZ94">
            <v>6.683916</v>
          </cell>
          <cell r="BA94">
            <v>0</v>
          </cell>
        </row>
        <row r="99">
          <cell r="B99">
            <v>1.5791443499999998E-2</v>
          </cell>
          <cell r="C99">
            <v>3.4130725999999993E-2</v>
          </cell>
          <cell r="D99">
            <v>3.4235106499999994E-2</v>
          </cell>
          <cell r="E99">
            <v>4.19608245E-2</v>
          </cell>
          <cell r="F99">
            <v>5.6681082499999993E-2</v>
          </cell>
          <cell r="G99">
            <v>7.6646762500000007E-2</v>
          </cell>
          <cell r="H99">
            <v>8.4849175500000013E-2</v>
          </cell>
          <cell r="I99">
            <v>5.6965679000000012E-2</v>
          </cell>
          <cell r="J99">
            <v>4.9523386500000009E-2</v>
          </cell>
          <cell r="K99">
            <v>5.2167139499999966E-2</v>
          </cell>
          <cell r="L99">
            <v>5.2851469999999998E-2</v>
          </cell>
          <cell r="M99">
            <v>4.8835496499999999E-2</v>
          </cell>
          <cell r="N99">
            <v>3.8391013500000001E-2</v>
          </cell>
          <cell r="O99">
            <v>1.3789135499999999E-2</v>
          </cell>
          <cell r="P99">
            <v>1.6833755499999999E-2</v>
          </cell>
          <cell r="Q99">
            <v>1.9736318999999999E-2</v>
          </cell>
          <cell r="R99">
            <v>2.6891140500000001E-2</v>
          </cell>
          <cell r="S99">
            <v>4.4451613500000001E-2</v>
          </cell>
          <cell r="T99">
            <v>5.9047411500000001E-2</v>
          </cell>
          <cell r="U99">
            <v>5.4151454500000001E-2</v>
          </cell>
          <cell r="V99">
            <v>4.6832478419999997E-2</v>
          </cell>
          <cell r="W99">
            <v>5.6040103500000001E-2</v>
          </cell>
          <cell r="X99">
            <v>0.1402300645</v>
          </cell>
          <cell r="Y99">
            <v>0.10352443000000003</v>
          </cell>
          <cell r="Z99">
            <v>0.1716989095</v>
          </cell>
          <cell r="AA99">
            <v>0</v>
          </cell>
          <cell r="AB99">
            <v>3.6722189999999997</v>
          </cell>
          <cell r="AC99">
            <v>6.7426209999999998</v>
          </cell>
          <cell r="AD99">
            <v>6.8153259999999998</v>
          </cell>
          <cell r="AE99">
            <v>8.6159540000000003</v>
          </cell>
          <cell r="AF99">
            <v>12.595120999999999</v>
          </cell>
          <cell r="AG99">
            <v>16.848046999999998</v>
          </cell>
          <cell r="AH99">
            <v>19.101842999999999</v>
          </cell>
          <cell r="AI99">
            <v>15.558856999999998</v>
          </cell>
          <cell r="AJ99">
            <v>14.540462</v>
          </cell>
          <cell r="AK99">
            <v>13.177121</v>
          </cell>
          <cell r="AL99">
            <v>14.922438999999999</v>
          </cell>
          <cell r="AM99">
            <v>14.298423</v>
          </cell>
          <cell r="AN99">
            <v>10.92732</v>
          </cell>
          <cell r="AO99">
            <v>3.863391</v>
          </cell>
          <cell r="AP99">
            <v>3.7572229999999998</v>
          </cell>
          <cell r="AQ99">
            <v>4.7321029999999995</v>
          </cell>
          <cell r="AR99">
            <v>6.0825800000000001</v>
          </cell>
          <cell r="AS99">
            <v>9.2800659999999997</v>
          </cell>
          <cell r="AT99">
            <v>13.982842</v>
          </cell>
          <cell r="AU99">
            <v>12.222923999999999</v>
          </cell>
          <cell r="AV99">
            <v>8.1444700000000001</v>
          </cell>
          <cell r="AW99">
            <v>11.473179999999999</v>
          </cell>
          <cell r="AX99">
            <v>36.208190000000002</v>
          </cell>
          <cell r="AY99">
            <v>18.716927999999999</v>
          </cell>
          <cell r="AZ99">
            <v>28.407529999999998</v>
          </cell>
          <cell r="BA99">
            <v>0</v>
          </cell>
        </row>
        <row r="103">
          <cell r="B103">
            <v>4.5823434999999997E-3</v>
          </cell>
          <cell r="C103">
            <v>3.5366730000000002E-3</v>
          </cell>
          <cell r="D103">
            <v>2.505083E-3</v>
          </cell>
          <cell r="E103">
            <v>5.4636609999999999E-3</v>
          </cell>
          <cell r="F103">
            <v>5.3871579999999995E-3</v>
          </cell>
          <cell r="G103">
            <v>4.5580989999999995E-3</v>
          </cell>
          <cell r="H103">
            <v>5.0075059999999992E-3</v>
          </cell>
          <cell r="I103">
            <v>5.0787414999999992E-3</v>
          </cell>
          <cell r="J103">
            <v>7.0982100000000006E-3</v>
          </cell>
          <cell r="K103">
            <v>7.3664359999999996E-3</v>
          </cell>
          <cell r="L103">
            <v>2.0730185E-3</v>
          </cell>
          <cell r="M103">
            <v>2.1755859999999998E-3</v>
          </cell>
          <cell r="N103">
            <v>3.7754499999999996E-4</v>
          </cell>
          <cell r="O103">
            <v>3.2954600000000001E-4</v>
          </cell>
          <cell r="P103">
            <v>8.4101499999999994E-5</v>
          </cell>
          <cell r="Q103">
            <v>5.6193549999999995E-3</v>
          </cell>
          <cell r="R103">
            <v>4.3313830000000003E-3</v>
          </cell>
          <cell r="S103">
            <v>8.1660180000000006E-3</v>
          </cell>
          <cell r="T103">
            <v>4.5780524999999997E-3</v>
          </cell>
          <cell r="U103">
            <v>7.3757004999999995E-3</v>
          </cell>
          <cell r="V103">
            <v>1.5792350000000001E-4</v>
          </cell>
          <cell r="W103">
            <v>1.42975E-5</v>
          </cell>
          <cell r="X103">
            <v>2.8798700000000001E-3</v>
          </cell>
          <cell r="Y103">
            <v>1.1982740000000003E-3</v>
          </cell>
          <cell r="Z103">
            <v>7.5726349999999994E-4</v>
          </cell>
          <cell r="AA103">
            <v>0</v>
          </cell>
          <cell r="AB103">
            <v>0.96084799999999992</v>
          </cell>
          <cell r="AC103">
            <v>0.74637699999999996</v>
          </cell>
          <cell r="AD103">
            <v>0.54754599999999998</v>
          </cell>
          <cell r="AE103">
            <v>1.159656</v>
          </cell>
          <cell r="AF103">
            <v>1.3413869999999999</v>
          </cell>
          <cell r="AG103">
            <v>1.270392</v>
          </cell>
          <cell r="AH103">
            <v>1.539647</v>
          </cell>
          <cell r="AI103">
            <v>1.7339909999999998</v>
          </cell>
          <cell r="AJ103">
            <v>3.2054480000000001</v>
          </cell>
          <cell r="AK103">
            <v>3.2348159999999999</v>
          </cell>
          <cell r="AL103">
            <v>1.28803</v>
          </cell>
          <cell r="AM103">
            <v>1.28477</v>
          </cell>
          <cell r="AN103">
            <v>0.11151</v>
          </cell>
          <cell r="AO103">
            <v>8.9791999999999997E-2</v>
          </cell>
          <cell r="AP103">
            <v>2.0458999999999998E-2</v>
          </cell>
          <cell r="AQ103">
            <v>1.2662739999999999</v>
          </cell>
          <cell r="AR103">
            <v>0.87258399999999992</v>
          </cell>
          <cell r="AS103">
            <v>1.404747</v>
          </cell>
          <cell r="AT103">
            <v>1.013987</v>
          </cell>
          <cell r="AU103">
            <v>1.5214969999999999</v>
          </cell>
          <cell r="AV103">
            <v>2.7387999999999999E-2</v>
          </cell>
          <cell r="AW103">
            <v>1.9983999999999998E-2</v>
          </cell>
          <cell r="AX103">
            <v>0.78457599999999994</v>
          </cell>
          <cell r="AY103">
            <v>0.47161999999999998</v>
          </cell>
          <cell r="AZ103">
            <v>0.17399999999999999</v>
          </cell>
          <cell r="BA103">
            <v>0</v>
          </cell>
        </row>
        <row r="104">
          <cell r="B104">
            <v>7.1468179999999992E-3</v>
          </cell>
          <cell r="C104">
            <v>1.3942257E-2</v>
          </cell>
          <cell r="D104">
            <v>1.6734178999999998E-2</v>
          </cell>
          <cell r="E104">
            <v>3.1319631000000001E-2</v>
          </cell>
          <cell r="F104">
            <v>2.6111372000000001E-2</v>
          </cell>
          <cell r="G104">
            <v>4.3328099500000022E-2</v>
          </cell>
          <cell r="H104">
            <v>3.7334024E-2</v>
          </cell>
          <cell r="I104">
            <v>3.4914169500000015E-2</v>
          </cell>
          <cell r="J104">
            <v>3.2724310499999992E-2</v>
          </cell>
          <cell r="K104">
            <v>3.0794469999999997E-2</v>
          </cell>
          <cell r="L104">
            <v>2.8602171499999999E-2</v>
          </cell>
          <cell r="M104">
            <v>2.84883935E-2</v>
          </cell>
          <cell r="N104">
            <v>3.04956085E-2</v>
          </cell>
          <cell r="O104">
            <v>1.7130536499999998E-2</v>
          </cell>
          <cell r="P104">
            <v>1.2411693E-2</v>
          </cell>
          <cell r="Q104">
            <v>2.7054215E-2</v>
          </cell>
          <cell r="R104">
            <v>3.4095911499999999E-2</v>
          </cell>
          <cell r="S104">
            <v>3.5615489E-2</v>
          </cell>
          <cell r="T104">
            <v>2.795023E-2</v>
          </cell>
          <cell r="U104">
            <v>2.4074007000000001E-2</v>
          </cell>
          <cell r="V104">
            <v>2.6175198E-2</v>
          </cell>
          <cell r="W104">
            <v>1.7222414999999998E-2</v>
          </cell>
          <cell r="X104">
            <v>2.0286605499999999E-2</v>
          </cell>
          <cell r="Y104">
            <v>3.5277172000000016E-2</v>
          </cell>
          <cell r="Z104">
            <v>7.1866399499999997E-2</v>
          </cell>
          <cell r="AA104">
            <v>0</v>
          </cell>
          <cell r="AB104">
            <v>1.4676749999999998</v>
          </cell>
          <cell r="AC104">
            <v>2.6557109999999997</v>
          </cell>
          <cell r="AD104">
            <v>3.112644</v>
          </cell>
          <cell r="AE104">
            <v>5.946288</v>
          </cell>
          <cell r="AF104">
            <v>5.5607229999999994</v>
          </cell>
          <cell r="AG104">
            <v>9.1705709999999989</v>
          </cell>
          <cell r="AH104">
            <v>9.0882290000000001</v>
          </cell>
          <cell r="AI104">
            <v>9.4659029999999991</v>
          </cell>
          <cell r="AJ104">
            <v>10.00708</v>
          </cell>
          <cell r="AK104">
            <v>8.9025459999999992</v>
          </cell>
          <cell r="AL104">
            <v>9.3746429999999989</v>
          </cell>
          <cell r="AM104">
            <v>9.8474849999999989</v>
          </cell>
          <cell r="AN104">
            <v>9.8027189999999997</v>
          </cell>
          <cell r="AO104">
            <v>6.1774849999999999</v>
          </cell>
          <cell r="AP104">
            <v>4.56454</v>
          </cell>
          <cell r="AQ104">
            <v>8.0531959999999998</v>
          </cell>
          <cell r="AR104">
            <v>7.9638739999999997</v>
          </cell>
          <cell r="AS104">
            <v>8.558050999999999</v>
          </cell>
          <cell r="AT104">
            <v>8.0886180000000003</v>
          </cell>
          <cell r="AU104">
            <v>6.6783299999999999</v>
          </cell>
          <cell r="AV104">
            <v>6.396331</v>
          </cell>
          <cell r="AW104">
            <v>4.6380710000000001</v>
          </cell>
          <cell r="AX104">
            <v>6.9813779999999994</v>
          </cell>
          <cell r="AY104">
            <v>9.8031629999999996</v>
          </cell>
          <cell r="AZ104">
            <v>14.82855</v>
          </cell>
          <cell r="BA104">
            <v>0</v>
          </cell>
        </row>
        <row r="105">
          <cell r="B105">
            <v>0.15219402800000001</v>
          </cell>
          <cell r="C105">
            <v>8.0373877499999982E-2</v>
          </cell>
          <cell r="D105">
            <v>7.0109270000000001E-2</v>
          </cell>
          <cell r="E105">
            <v>5.0657470499999989E-2</v>
          </cell>
          <cell r="F105">
            <v>4.6313134000000006E-2</v>
          </cell>
          <cell r="G105">
            <v>1.9582171000000002E-2</v>
          </cell>
          <cell r="H105">
            <v>2.1316165499999994E-2</v>
          </cell>
          <cell r="I105">
            <v>2.0387949999999995E-2</v>
          </cell>
          <cell r="J105">
            <v>4.3955799999999996E-3</v>
          </cell>
          <cell r="K105">
            <v>7.1556764999999977E-3</v>
          </cell>
          <cell r="L105">
            <v>0.52470293599999995</v>
          </cell>
          <cell r="M105">
            <v>8.7959969499999999E-2</v>
          </cell>
          <cell r="N105">
            <v>0.11944788049999999</v>
          </cell>
          <cell r="O105">
            <v>0.182275575</v>
          </cell>
          <cell r="P105">
            <v>0.42199550200000002</v>
          </cell>
          <cell r="Q105">
            <v>0.30520149799999996</v>
          </cell>
          <cell r="R105">
            <v>0.41803586099999995</v>
          </cell>
          <cell r="S105">
            <v>8.1714499999999992E-5</v>
          </cell>
          <cell r="T105">
            <v>5.6112880299999997E-3</v>
          </cell>
          <cell r="U105">
            <v>3.1024121999999999E-4</v>
          </cell>
          <cell r="V105">
            <v>2.0807850000000004E-3</v>
          </cell>
          <cell r="W105">
            <v>3.823909482E-2</v>
          </cell>
          <cell r="X105">
            <v>5.3915852199999999E-3</v>
          </cell>
          <cell r="Y105">
            <v>2.5807715499999982E-3</v>
          </cell>
          <cell r="Z105">
            <v>5.4600070000000002E-3</v>
          </cell>
          <cell r="AA105">
            <v>0</v>
          </cell>
          <cell r="AB105">
            <v>23.875820999999998</v>
          </cell>
          <cell r="AC105">
            <v>12.072991999999999</v>
          </cell>
          <cell r="AD105">
            <v>10.295197999999999</v>
          </cell>
          <cell r="AE105">
            <v>8.0510549999999999</v>
          </cell>
          <cell r="AF105">
            <v>8.122465</v>
          </cell>
          <cell r="AG105">
            <v>3.7241199999999997</v>
          </cell>
          <cell r="AH105">
            <v>4.3754559999999998</v>
          </cell>
          <cell r="AI105">
            <v>3.7687460000000002</v>
          </cell>
          <cell r="AJ105">
            <v>1.2206360000000001</v>
          </cell>
          <cell r="AK105">
            <v>1.404976</v>
          </cell>
          <cell r="AL105">
            <v>61.669332999999995</v>
          </cell>
          <cell r="AM105">
            <v>12.338260999999999</v>
          </cell>
          <cell r="AN105">
            <v>13.503107</v>
          </cell>
          <cell r="AO105">
            <v>22.391743000000002</v>
          </cell>
          <cell r="AP105">
            <v>46.586327000000004</v>
          </cell>
          <cell r="AQ105">
            <v>36.974272999999997</v>
          </cell>
          <cell r="AR105">
            <v>45.829906999999999</v>
          </cell>
          <cell r="AS105">
            <v>0.24432899999999999</v>
          </cell>
          <cell r="AT105">
            <v>1.0215459999999998</v>
          </cell>
          <cell r="AU105">
            <v>0.23050699999999999</v>
          </cell>
          <cell r="AV105">
            <v>0.38635199999999997</v>
          </cell>
          <cell r="AW105">
            <v>4.4438120000000003</v>
          </cell>
          <cell r="AX105">
            <v>1.2729089999999998</v>
          </cell>
          <cell r="AY105">
            <v>0.61716099999999996</v>
          </cell>
          <cell r="AZ105">
            <v>1.319053</v>
          </cell>
          <cell r="BA105">
            <v>0</v>
          </cell>
        </row>
        <row r="108">
          <cell r="B108">
            <v>1.8740321499999997E-2</v>
          </cell>
          <cell r="C108">
            <v>3.2648305000000002E-2</v>
          </cell>
          <cell r="D108">
            <v>6.0903734999999994E-3</v>
          </cell>
          <cell r="E108">
            <v>1.8549696999999997E-2</v>
          </cell>
          <cell r="F108">
            <v>1.9511652500000001E-2</v>
          </cell>
          <cell r="G108">
            <v>6.2582538999999993E-2</v>
          </cell>
          <cell r="H108">
            <v>1.61212565E-2</v>
          </cell>
          <cell r="I108">
            <v>1.8807224499999997E-2</v>
          </cell>
          <cell r="J108">
            <v>2.4049326015000004E-2</v>
          </cell>
          <cell r="K108">
            <v>5.6064423499999995E-2</v>
          </cell>
          <cell r="L108">
            <v>3.35787325E-2</v>
          </cell>
          <cell r="M108">
            <v>0.1802211635</v>
          </cell>
          <cell r="N108">
            <v>4.0576859770000001E-2</v>
          </cell>
          <cell r="O108">
            <v>5.2897668819999993E-2</v>
          </cell>
          <cell r="P108">
            <v>3.0575799000000001E-2</v>
          </cell>
          <cell r="Q108">
            <v>0.34901479565999993</v>
          </cell>
          <cell r="R108">
            <v>0.22055954804</v>
          </cell>
          <cell r="S108">
            <v>0.25404904149999996</v>
          </cell>
          <cell r="T108">
            <v>0.26811252050000001</v>
          </cell>
          <cell r="U108">
            <v>8.5510684300000001E-2</v>
          </cell>
          <cell r="V108">
            <v>0.13303292</v>
          </cell>
          <cell r="W108">
            <v>0.12790644444999999</v>
          </cell>
          <cell r="X108">
            <v>9.8663713309999998E-2</v>
          </cell>
          <cell r="Y108">
            <v>0.12253877495000004</v>
          </cell>
          <cell r="Z108">
            <v>0.25700745050000001</v>
          </cell>
          <cell r="AA108">
            <v>0</v>
          </cell>
          <cell r="AB108">
            <v>2.1853499999999997</v>
          </cell>
          <cell r="AC108">
            <v>2.0993309999999998</v>
          </cell>
          <cell r="AD108">
            <v>0.71053799999999989</v>
          </cell>
          <cell r="AE108">
            <v>1.3209759999999999</v>
          </cell>
          <cell r="AF108">
            <v>1.525987</v>
          </cell>
          <cell r="AG108">
            <v>4.5952080000000004</v>
          </cell>
          <cell r="AH108">
            <v>1.5385459999999997</v>
          </cell>
          <cell r="AI108">
            <v>2.8107839999999999</v>
          </cell>
          <cell r="AJ108">
            <v>5.3674139999999992</v>
          </cell>
          <cell r="AK108">
            <v>7.6088589999999989</v>
          </cell>
          <cell r="AL108">
            <v>6.2425289999999993</v>
          </cell>
          <cell r="AM108">
            <v>24.340085000000002</v>
          </cell>
          <cell r="AN108">
            <v>6.4492519999999995</v>
          </cell>
          <cell r="AO108">
            <v>6.5176979999999993</v>
          </cell>
          <cell r="AP108">
            <v>3.8885459999999998</v>
          </cell>
          <cell r="AQ108">
            <v>23.458176999999999</v>
          </cell>
          <cell r="AR108">
            <v>18.890929</v>
          </cell>
          <cell r="AS108">
            <v>28.265664999999998</v>
          </cell>
          <cell r="AT108">
            <v>44.727954999999994</v>
          </cell>
          <cell r="AU108">
            <v>13.799955999999998</v>
          </cell>
          <cell r="AV108">
            <v>15.762163999999999</v>
          </cell>
          <cell r="AW108">
            <v>17.968636999999998</v>
          </cell>
          <cell r="AX108">
            <v>20.104837</v>
          </cell>
          <cell r="AY108">
            <v>23.097104999999999</v>
          </cell>
          <cell r="AZ108">
            <v>43.520265999999992</v>
          </cell>
          <cell r="BA108">
            <v>0</v>
          </cell>
        </row>
        <row r="109">
          <cell r="B109">
            <v>0.37030731349999996</v>
          </cell>
          <cell r="C109">
            <v>0.41334993450000002</v>
          </cell>
          <cell r="D109">
            <v>0.42011350599999997</v>
          </cell>
          <cell r="E109">
            <v>0.38874345449999997</v>
          </cell>
          <cell r="F109">
            <v>0.39789235749999996</v>
          </cell>
          <cell r="G109">
            <v>0.247233814</v>
          </cell>
          <cell r="H109">
            <v>0.32193834449999997</v>
          </cell>
          <cell r="I109">
            <v>0.37199605049999995</v>
          </cell>
          <cell r="J109">
            <v>0.23296247</v>
          </cell>
          <cell r="K109">
            <v>0.29216946199999999</v>
          </cell>
          <cell r="L109">
            <v>0.27057833749999999</v>
          </cell>
          <cell r="M109">
            <v>0.172863402</v>
          </cell>
          <cell r="N109">
            <v>0.17249754699999997</v>
          </cell>
          <cell r="O109">
            <v>0.104834579</v>
          </cell>
          <cell r="P109">
            <v>0.13491006179999998</v>
          </cell>
          <cell r="Q109">
            <v>0.13363125218999999</v>
          </cell>
          <cell r="R109">
            <v>0.14966583419999999</v>
          </cell>
          <cell r="S109">
            <v>0.120733997</v>
          </cell>
          <cell r="T109">
            <v>0.18856269470000001</v>
          </cell>
          <cell r="U109">
            <v>0.19624557101999998</v>
          </cell>
          <cell r="V109">
            <v>0.17208328389999999</v>
          </cell>
          <cell r="W109">
            <v>0.16589364769999998</v>
          </cell>
          <cell r="X109">
            <v>0.1913117413</v>
          </cell>
          <cell r="Y109">
            <v>0.5725592931900001</v>
          </cell>
          <cell r="Z109">
            <v>0.88637653849999998</v>
          </cell>
          <cell r="AA109">
            <v>0</v>
          </cell>
          <cell r="AB109">
            <v>52.309418999999998</v>
          </cell>
          <cell r="AC109">
            <v>35.238509000000001</v>
          </cell>
          <cell r="AD109">
            <v>34.697917999999994</v>
          </cell>
          <cell r="AE109">
            <v>36.399991999999997</v>
          </cell>
          <cell r="AF109">
            <v>35.470402999999997</v>
          </cell>
          <cell r="AG109">
            <v>22.553728</v>
          </cell>
          <cell r="AH109">
            <v>29.128577</v>
          </cell>
          <cell r="AI109">
            <v>42.165185999999999</v>
          </cell>
          <cell r="AJ109">
            <v>31.026693999999996</v>
          </cell>
          <cell r="AK109">
            <v>23.767282999999999</v>
          </cell>
          <cell r="AL109">
            <v>40.805191999999998</v>
          </cell>
          <cell r="AM109">
            <v>33.639924999999998</v>
          </cell>
          <cell r="AN109">
            <v>33.696764000000002</v>
          </cell>
          <cell r="AO109">
            <v>17.952537</v>
          </cell>
          <cell r="AP109">
            <v>15.353470999999999</v>
          </cell>
          <cell r="AQ109">
            <v>16.50985</v>
          </cell>
          <cell r="AR109">
            <v>16.863391</v>
          </cell>
          <cell r="AS109">
            <v>13.866489999999999</v>
          </cell>
          <cell r="AT109">
            <v>27.833031999999999</v>
          </cell>
          <cell r="AU109">
            <v>21.544117</v>
          </cell>
          <cell r="AV109">
            <v>15.326649999999999</v>
          </cell>
          <cell r="AW109">
            <v>14.039448999999999</v>
          </cell>
          <cell r="AX109">
            <v>25.360320999999999</v>
          </cell>
          <cell r="AY109">
            <v>134.95919899999998</v>
          </cell>
          <cell r="AZ109">
            <v>149.828093</v>
          </cell>
          <cell r="BA109">
            <v>0</v>
          </cell>
        </row>
        <row r="110">
          <cell r="B110">
            <v>1.7667160000000001E-2</v>
          </cell>
          <cell r="C110">
            <v>3.1493265499999999E-2</v>
          </cell>
          <cell r="D110">
            <v>3.4577926500000009E-2</v>
          </cell>
          <cell r="E110">
            <v>8.5288813000000005E-2</v>
          </cell>
          <cell r="F110">
            <v>3.2039543499999996E-2</v>
          </cell>
          <cell r="G110">
            <v>0.14108488800000002</v>
          </cell>
          <cell r="H110">
            <v>0.12453152649999998</v>
          </cell>
          <cell r="I110">
            <v>9.2846397500000011E-2</v>
          </cell>
          <cell r="J110">
            <v>8.4646277000000006E-2</v>
          </cell>
          <cell r="K110">
            <v>0.14392286449999997</v>
          </cell>
          <cell r="L110">
            <v>4.5035298000000001E-2</v>
          </cell>
          <cell r="M110">
            <v>1.2459761999999999E-2</v>
          </cell>
          <cell r="N110">
            <v>8.1184459999999996E-3</v>
          </cell>
          <cell r="O110">
            <v>1.1641455000000001E-3</v>
          </cell>
          <cell r="P110">
            <v>1.7703350000000001E-4</v>
          </cell>
          <cell r="Q110">
            <v>1.46205255E-2</v>
          </cell>
          <cell r="R110">
            <v>3.8181775000000001E-2</v>
          </cell>
          <cell r="S110">
            <v>4.9827573E-2</v>
          </cell>
          <cell r="T110">
            <v>1.4652554E-2</v>
          </cell>
          <cell r="U110">
            <v>1.4350000000000001E-7</v>
          </cell>
          <cell r="V110">
            <v>6.1949999999999996E-7</v>
          </cell>
          <cell r="W110">
            <v>1.2949999999999999E-7</v>
          </cell>
          <cell r="X110">
            <v>1.7499999999999998E-8</v>
          </cell>
          <cell r="Y110">
            <v>0</v>
          </cell>
          <cell r="Z110">
            <v>0</v>
          </cell>
          <cell r="AA110">
            <v>0</v>
          </cell>
          <cell r="AB110">
            <v>3.4223409999999999</v>
          </cell>
          <cell r="AC110">
            <v>5.6622320000000004</v>
          </cell>
          <cell r="AD110">
            <v>5.2001650000000001</v>
          </cell>
          <cell r="AE110">
            <v>13.125555</v>
          </cell>
          <cell r="AF110">
            <v>4.5434489999999998</v>
          </cell>
          <cell r="AG110">
            <v>20.372046000000001</v>
          </cell>
          <cell r="AH110">
            <v>21.065918999999997</v>
          </cell>
          <cell r="AI110">
            <v>19.390884999999997</v>
          </cell>
          <cell r="AJ110">
            <v>16.681813999999999</v>
          </cell>
          <cell r="AK110">
            <v>20.636006999999999</v>
          </cell>
          <cell r="AL110">
            <v>8.4625039999999991</v>
          </cell>
          <cell r="AM110">
            <v>3.2557799999999997</v>
          </cell>
          <cell r="AN110">
            <v>1.8358109999999999</v>
          </cell>
          <cell r="AO110">
            <v>0.25471899999999997</v>
          </cell>
          <cell r="AP110">
            <v>3.6164999999999996E-2</v>
          </cell>
          <cell r="AQ110">
            <v>2.745736</v>
          </cell>
          <cell r="AR110">
            <v>4.9397489999999999</v>
          </cell>
          <cell r="AS110">
            <v>7.7545700000000002</v>
          </cell>
          <cell r="AT110">
            <v>2.5998950000000001</v>
          </cell>
          <cell r="AU110">
            <v>2.0859999999999997E-3</v>
          </cell>
          <cell r="AV110">
            <v>4.2999999999999995E-5</v>
          </cell>
          <cell r="AW110">
            <v>5.5199999999999997E-3</v>
          </cell>
          <cell r="AX110">
            <v>2.9E-5</v>
          </cell>
          <cell r="AY110">
            <v>0</v>
          </cell>
          <cell r="AZ110">
            <v>4.9999999999999996E-6</v>
          </cell>
          <cell r="BA110">
            <v>0</v>
          </cell>
        </row>
        <row r="113">
          <cell r="B113">
            <v>6.7895730000000001E-3</v>
          </cell>
          <cell r="C113">
            <v>1.6258271500000001E-2</v>
          </cell>
          <cell r="D113">
            <v>3.0829927E-2</v>
          </cell>
          <cell r="E113">
            <v>1.5468714499999998E-2</v>
          </cell>
          <cell r="F113">
            <v>6.9397327999999991E-3</v>
          </cell>
          <cell r="G113">
            <v>5.2809819999999992E-3</v>
          </cell>
          <cell r="H113">
            <v>2.0140224999999996E-3</v>
          </cell>
          <cell r="I113">
            <v>5.7107119999999989E-3</v>
          </cell>
          <cell r="J113">
            <v>2.5537084999999998E-3</v>
          </cell>
          <cell r="K113">
            <v>7.468975499999999E-3</v>
          </cell>
          <cell r="L113">
            <v>3.2146347999999998E-2</v>
          </cell>
          <cell r="M113">
            <v>2.4662119999999999E-2</v>
          </cell>
          <cell r="N113">
            <v>2.3206225E-2</v>
          </cell>
          <cell r="O113">
            <v>2.7284713999999998E-2</v>
          </cell>
          <cell r="P113">
            <v>3.3188017E-2</v>
          </cell>
          <cell r="Q113">
            <v>7.2426832999999996E-2</v>
          </cell>
          <cell r="R113">
            <v>9.6257825999999991E-2</v>
          </cell>
          <cell r="S113">
            <v>6.6811442999999998E-2</v>
          </cell>
          <cell r="T113">
            <v>0.10525507749999999</v>
          </cell>
          <cell r="U113">
            <v>9.4580047E-2</v>
          </cell>
          <cell r="V113">
            <v>0.110730521</v>
          </cell>
          <cell r="W113">
            <v>0.12526120410000002</v>
          </cell>
          <cell r="X113">
            <v>0.124119017</v>
          </cell>
          <cell r="Y113">
            <v>0.11493579949999999</v>
          </cell>
          <cell r="Z113">
            <v>0.114651804</v>
          </cell>
          <cell r="AA113">
            <v>0</v>
          </cell>
          <cell r="AB113">
            <v>1.4812299999999998</v>
          </cell>
          <cell r="AC113">
            <v>1.9894530000000001</v>
          </cell>
          <cell r="AD113">
            <v>3.3367109999999998</v>
          </cell>
          <cell r="AE113">
            <v>1.8298349999999999</v>
          </cell>
          <cell r="AF113">
            <v>1.3486669999999998</v>
          </cell>
          <cell r="AG113">
            <v>0.95704199999999995</v>
          </cell>
          <cell r="AH113">
            <v>0.46826499999999999</v>
          </cell>
          <cell r="AI113">
            <v>1.176863</v>
          </cell>
          <cell r="AJ113">
            <v>0.56567599999999996</v>
          </cell>
          <cell r="AK113">
            <v>1.418547</v>
          </cell>
          <cell r="AL113">
            <v>4.7490939999999995</v>
          </cell>
          <cell r="AM113">
            <v>6.6805719999999997</v>
          </cell>
          <cell r="AN113">
            <v>5.4240079999999997</v>
          </cell>
          <cell r="AO113">
            <v>6.8484229999999995</v>
          </cell>
          <cell r="AP113">
            <v>6.6245570000000003</v>
          </cell>
          <cell r="AQ113">
            <v>11.893528</v>
          </cell>
          <cell r="AR113">
            <v>13.123094999999999</v>
          </cell>
          <cell r="AS113">
            <v>10.929891</v>
          </cell>
          <cell r="AT113">
            <v>17.90718</v>
          </cell>
          <cell r="AU113">
            <v>13.478316</v>
          </cell>
          <cell r="AV113">
            <v>13.706962000000001</v>
          </cell>
          <cell r="AW113">
            <v>14.468948999999999</v>
          </cell>
          <cell r="AX113">
            <v>15.282447999999999</v>
          </cell>
          <cell r="AY113">
            <v>12.899372</v>
          </cell>
          <cell r="AZ113">
            <v>20.390891</v>
          </cell>
          <cell r="BA113">
            <v>0</v>
          </cell>
        </row>
        <row r="114">
          <cell r="B114">
            <v>1.2236541965000001</v>
          </cell>
          <cell r="C114">
            <v>1.2976076875</v>
          </cell>
          <cell r="D114">
            <v>1.757783973</v>
          </cell>
          <cell r="E114">
            <v>2.2846483025</v>
          </cell>
          <cell r="F114">
            <v>2.8096144499999998</v>
          </cell>
          <cell r="G114">
            <v>2.8860116549999999</v>
          </cell>
          <cell r="H114">
            <v>3.4896014715599994</v>
          </cell>
          <cell r="I114">
            <v>3.7437296667799997</v>
          </cell>
          <cell r="J114">
            <v>3.6725127209999995</v>
          </cell>
          <cell r="K114">
            <v>3.8083569770000003</v>
          </cell>
          <cell r="L114">
            <v>4.4638175809999989</v>
          </cell>
          <cell r="M114">
            <v>4.2343811874999995</v>
          </cell>
          <cell r="N114">
            <v>3.8991838404999997</v>
          </cell>
          <cell r="O114">
            <v>4.2354961135999991</v>
          </cell>
          <cell r="P114">
            <v>5.9418909996999991</v>
          </cell>
          <cell r="Q114">
            <v>6.9775991929999996</v>
          </cell>
          <cell r="R114">
            <v>6.6012862987499989</v>
          </cell>
          <cell r="S114">
            <v>6.0709055408000001</v>
          </cell>
          <cell r="T114">
            <v>6.4096681380999998</v>
          </cell>
          <cell r="U114">
            <v>6.1278892548499995</v>
          </cell>
          <cell r="V114">
            <v>6.074869089359999</v>
          </cell>
          <cell r="W114">
            <v>6.8535271419199999</v>
          </cell>
          <cell r="X114">
            <v>8.2733680813599992</v>
          </cell>
          <cell r="Y114">
            <v>6.5904618664299992</v>
          </cell>
          <cell r="Z114">
            <v>8.1064522979999989</v>
          </cell>
          <cell r="AA114">
            <v>0</v>
          </cell>
          <cell r="AB114">
            <v>147.41313299999999</v>
          </cell>
          <cell r="AC114">
            <v>117.77732599999999</v>
          </cell>
          <cell r="AD114">
            <v>145.85752199999999</v>
          </cell>
          <cell r="AE114">
            <v>191.44796399999998</v>
          </cell>
          <cell r="AF114">
            <v>219.68498699999998</v>
          </cell>
          <cell r="AG114">
            <v>248.96954899999997</v>
          </cell>
          <cell r="AH114">
            <v>319.29742299999998</v>
          </cell>
          <cell r="AI114">
            <v>418.76398499999993</v>
          </cell>
          <cell r="AJ114">
            <v>475.30077999999997</v>
          </cell>
          <cell r="AK114">
            <v>342.54490499999997</v>
          </cell>
          <cell r="AL114">
            <v>564.98398399999996</v>
          </cell>
          <cell r="AM114">
            <v>555.04081399999995</v>
          </cell>
          <cell r="AN114">
            <v>486.30986399999995</v>
          </cell>
          <cell r="AO114">
            <v>506.848139</v>
          </cell>
          <cell r="AP114">
            <v>642.96557999999993</v>
          </cell>
          <cell r="AQ114">
            <v>754.76811999999995</v>
          </cell>
          <cell r="AR114">
            <v>608.72030199999983</v>
          </cell>
          <cell r="AS114">
            <v>632.54053899999997</v>
          </cell>
          <cell r="AT114">
            <v>856.44699900000001</v>
          </cell>
          <cell r="AU114">
            <v>680.69653400000004</v>
          </cell>
          <cell r="AV114">
            <v>517.11373200000003</v>
          </cell>
          <cell r="AW114">
            <v>643.93990399999996</v>
          </cell>
          <cell r="AX114">
            <v>864.45632599999999</v>
          </cell>
          <cell r="AY114">
            <v>622.15895799999998</v>
          </cell>
          <cell r="AZ114">
            <v>977.25971399999992</v>
          </cell>
          <cell r="BA114">
            <v>0</v>
          </cell>
        </row>
        <row r="115">
          <cell r="B115">
            <v>1.4017073E-2</v>
          </cell>
          <cell r="C115">
            <v>1.6873342499999996E-2</v>
          </cell>
          <cell r="D115">
            <v>1.3299985999999996E-2</v>
          </cell>
          <cell r="E115">
            <v>1.9200062000000004E-2</v>
          </cell>
          <cell r="F115">
            <v>2.0683372500000002E-2</v>
          </cell>
          <cell r="G115">
            <v>2.2104764500000006E-2</v>
          </cell>
          <cell r="H115">
            <v>2.3536236500000002E-2</v>
          </cell>
          <cell r="I115">
            <v>2.1830301500000007E-2</v>
          </cell>
          <cell r="J115">
            <v>1.9125431499999998E-2</v>
          </cell>
          <cell r="K115">
            <v>1.7045021E-2</v>
          </cell>
          <cell r="L115">
            <v>1.8722021499999998E-2</v>
          </cell>
          <cell r="M115">
            <v>1.5211059499999999E-2</v>
          </cell>
          <cell r="N115">
            <v>1.8449963E-2</v>
          </cell>
          <cell r="O115">
            <v>1.3787892999999999E-2</v>
          </cell>
          <cell r="P115">
            <v>1.36900645E-2</v>
          </cell>
          <cell r="Q115">
            <v>1.6464668499999998E-2</v>
          </cell>
          <cell r="R115">
            <v>1.35734515E-2</v>
          </cell>
          <cell r="S115">
            <v>1.21707915E-2</v>
          </cell>
          <cell r="T115">
            <v>9.7929530000000001E-3</v>
          </cell>
          <cell r="U115">
            <v>9.7314385E-3</v>
          </cell>
          <cell r="V115">
            <v>1.1111443E-2</v>
          </cell>
          <cell r="W115">
            <v>2.4404995999999998E-2</v>
          </cell>
          <cell r="X115">
            <v>1.97759835E-2</v>
          </cell>
          <cell r="Y115">
            <v>2.1994892499999995E-2</v>
          </cell>
          <cell r="Z115">
            <v>2.4272888499999999E-2</v>
          </cell>
          <cell r="AA115">
            <v>0</v>
          </cell>
          <cell r="AB115">
            <v>3.9627569999999999</v>
          </cell>
          <cell r="AC115">
            <v>4.6509459999999994</v>
          </cell>
          <cell r="AD115">
            <v>3.4578259999999998</v>
          </cell>
          <cell r="AE115">
            <v>4.6065759999999996</v>
          </cell>
          <cell r="AF115">
            <v>5.2786279999999994</v>
          </cell>
          <cell r="AG115">
            <v>6.6371709999999995</v>
          </cell>
          <cell r="AH115">
            <v>7.4826349999999993</v>
          </cell>
          <cell r="AI115">
            <v>7.4286749999999993</v>
          </cell>
          <cell r="AJ115">
            <v>7.4794229999999997</v>
          </cell>
          <cell r="AK115">
            <v>5.5252479999999995</v>
          </cell>
          <cell r="AL115">
            <v>6.6386379999999994</v>
          </cell>
          <cell r="AM115">
            <v>6.0737489999999994</v>
          </cell>
          <cell r="AN115">
            <v>7.2451270000000001</v>
          </cell>
          <cell r="AO115">
            <v>5.4709579999999995</v>
          </cell>
          <cell r="AP115">
            <v>5.0010690000000002</v>
          </cell>
          <cell r="AQ115">
            <v>5.7566519999999999</v>
          </cell>
          <cell r="AR115">
            <v>4.2105839999999999</v>
          </cell>
          <cell r="AS115">
            <v>3.9876779999999998</v>
          </cell>
          <cell r="AT115">
            <v>4.0841320000000003</v>
          </cell>
          <cell r="AU115">
            <v>3.6213159999999998</v>
          </cell>
          <cell r="AV115">
            <v>4.3265789999999997</v>
          </cell>
          <cell r="AW115">
            <v>7.285253</v>
          </cell>
          <cell r="AX115">
            <v>6.8352360000000001</v>
          </cell>
          <cell r="AY115">
            <v>9.3672950000000004</v>
          </cell>
          <cell r="AZ115">
            <v>9.4833179999999988</v>
          </cell>
          <cell r="BA115">
            <v>0</v>
          </cell>
        </row>
        <row r="116">
          <cell r="B116">
            <v>2.7622073475999995</v>
          </cell>
          <cell r="C116">
            <v>2.5562464479999996</v>
          </cell>
          <cell r="D116">
            <v>2.8079376954999997</v>
          </cell>
          <cell r="E116">
            <v>3.0408205515999995</v>
          </cell>
          <cell r="F116">
            <v>2.8884995420999999</v>
          </cell>
          <cell r="G116">
            <v>3.2423852287099999</v>
          </cell>
          <cell r="H116">
            <v>2.8921501677699997</v>
          </cell>
          <cell r="I116">
            <v>2.7566981304799998</v>
          </cell>
          <cell r="J116">
            <v>2.5904324056600001</v>
          </cell>
          <cell r="K116">
            <v>2.1501540089</v>
          </cell>
          <cell r="L116">
            <v>2.2604338796899999</v>
          </cell>
          <cell r="M116">
            <v>2.4317404646099998</v>
          </cell>
          <cell r="N116">
            <v>2.6559651858199995</v>
          </cell>
          <cell r="O116">
            <v>2.7761646761499996</v>
          </cell>
          <cell r="P116">
            <v>2.5945086853599997</v>
          </cell>
          <cell r="Q116">
            <v>2.3580330488599999</v>
          </cell>
          <cell r="R116">
            <v>2.5959202024399999</v>
          </cell>
          <cell r="S116">
            <v>2.7173445028400001</v>
          </cell>
          <cell r="T116">
            <v>2.5311151257</v>
          </cell>
          <cell r="U116">
            <v>2.6208414758499998</v>
          </cell>
          <cell r="V116">
            <v>2.4618423211999998</v>
          </cell>
          <cell r="W116">
            <v>2.0143502824600001</v>
          </cell>
          <cell r="X116">
            <v>2.5988100975999999</v>
          </cell>
          <cell r="Y116">
            <v>1.6561287957999999</v>
          </cell>
          <cell r="Z116">
            <v>1.0795099785</v>
          </cell>
          <cell r="AA116">
            <v>0</v>
          </cell>
          <cell r="AB116">
            <v>238.817466</v>
          </cell>
          <cell r="AC116">
            <v>161.138732</v>
          </cell>
          <cell r="AD116">
            <v>147.45489000000001</v>
          </cell>
          <cell r="AE116">
            <v>170.514689</v>
          </cell>
          <cell r="AF116">
            <v>165.62161099999997</v>
          </cell>
          <cell r="AG116">
            <v>203.20270899999997</v>
          </cell>
          <cell r="AH116">
            <v>218.92852399999998</v>
          </cell>
          <cell r="AI116">
            <v>201.91094899999999</v>
          </cell>
          <cell r="AJ116">
            <v>224.38547299999999</v>
          </cell>
          <cell r="AK116">
            <v>141.00688799999998</v>
          </cell>
          <cell r="AL116">
            <v>199.25206</v>
          </cell>
          <cell r="AM116">
            <v>212.833158</v>
          </cell>
          <cell r="AN116">
            <v>220.27480600000001</v>
          </cell>
          <cell r="AO116">
            <v>230.580657</v>
          </cell>
          <cell r="AP116">
            <v>202.64463499999999</v>
          </cell>
          <cell r="AQ116">
            <v>186.471554</v>
          </cell>
          <cell r="AR116">
            <v>192.61879899999997</v>
          </cell>
          <cell r="AS116">
            <v>219.73515899999998</v>
          </cell>
          <cell r="AT116">
            <v>247.946169</v>
          </cell>
          <cell r="AU116">
            <v>256.69791200000003</v>
          </cell>
          <cell r="AV116">
            <v>194.661518</v>
          </cell>
          <cell r="AW116">
            <v>221.50337400000001</v>
          </cell>
          <cell r="AX116">
            <v>346.53924699999993</v>
          </cell>
          <cell r="AY116">
            <v>187.206638</v>
          </cell>
          <cell r="AZ116">
            <v>140.37463600000001</v>
          </cell>
          <cell r="BA116">
            <v>0</v>
          </cell>
        </row>
        <row r="117">
          <cell r="B117">
            <v>1.03974615E-2</v>
          </cell>
          <cell r="C117">
            <v>3.3829228499999996E-2</v>
          </cell>
          <cell r="D117">
            <v>2.1521513999999999E-2</v>
          </cell>
          <cell r="E117">
            <v>5.3345777999999996E-2</v>
          </cell>
          <cell r="F117">
            <v>1.8088635499999998E-2</v>
          </cell>
          <cell r="G117">
            <v>9.4881184999999982E-3</v>
          </cell>
          <cell r="H117">
            <v>8.6563820000000007E-3</v>
          </cell>
          <cell r="I117">
            <v>1.5905644999999996E-3</v>
          </cell>
          <cell r="J117">
            <v>5.9012099999999998E-4</v>
          </cell>
          <cell r="K117">
            <v>1.2567634499999999E-2</v>
          </cell>
          <cell r="L117">
            <v>4.4693879999999995E-3</v>
          </cell>
          <cell r="M117">
            <v>8.6979445000000006E-3</v>
          </cell>
          <cell r="N117">
            <v>9.152706E-3</v>
          </cell>
          <cell r="O117">
            <v>3.2580215E-3</v>
          </cell>
          <cell r="P117">
            <v>2.720788E-3</v>
          </cell>
          <cell r="Q117">
            <v>7.4544325499999994E-2</v>
          </cell>
          <cell r="R117">
            <v>1.6044559999999999E-2</v>
          </cell>
          <cell r="S117">
            <v>9.8724489999999984E-3</v>
          </cell>
          <cell r="T117">
            <v>8.0083686500000001E-2</v>
          </cell>
          <cell r="U117">
            <v>8.8039737499999993E-2</v>
          </cell>
          <cell r="V117">
            <v>0.1333127935</v>
          </cell>
          <cell r="W117">
            <v>0.11257218449999999</v>
          </cell>
          <cell r="X117">
            <v>0.30613368201999996</v>
          </cell>
          <cell r="Y117">
            <v>0.34830492649999995</v>
          </cell>
          <cell r="Z117">
            <v>0.38267598850000001</v>
          </cell>
          <cell r="AA117">
            <v>0</v>
          </cell>
          <cell r="AB117">
            <v>1.8505959999999999</v>
          </cell>
          <cell r="AC117">
            <v>4.6362419999999993</v>
          </cell>
          <cell r="AD117">
            <v>2.299839</v>
          </cell>
          <cell r="AE117">
            <v>5.5245879999999996</v>
          </cell>
          <cell r="AF117">
            <v>1.845477</v>
          </cell>
          <cell r="AG117">
            <v>1.66764</v>
          </cell>
          <cell r="AH117">
            <v>1.6356089999999999</v>
          </cell>
          <cell r="AI117">
            <v>0.38243699999999997</v>
          </cell>
          <cell r="AJ117">
            <v>0.14181299999999999</v>
          </cell>
          <cell r="AK117">
            <v>1.9678289999999998</v>
          </cell>
          <cell r="AL117">
            <v>1.092749</v>
          </cell>
          <cell r="AM117">
            <v>2.038211</v>
          </cell>
          <cell r="AN117">
            <v>1.994348</v>
          </cell>
          <cell r="AO117">
            <v>0.78110199999999996</v>
          </cell>
          <cell r="AP117">
            <v>0.59398699999999993</v>
          </cell>
          <cell r="AQ117">
            <v>8.7954340000000002</v>
          </cell>
          <cell r="AR117">
            <v>1.5721509999999999</v>
          </cell>
          <cell r="AS117">
            <v>1.4185079999999999</v>
          </cell>
          <cell r="AT117">
            <v>12.542553</v>
          </cell>
          <cell r="AU117">
            <v>8.5126479999999987</v>
          </cell>
          <cell r="AV117">
            <v>12.517875</v>
          </cell>
          <cell r="AW117">
            <v>10.877584000000001</v>
          </cell>
          <cell r="AX117">
            <v>23.942135</v>
          </cell>
          <cell r="AY117">
            <v>28.961173000000002</v>
          </cell>
          <cell r="AZ117">
            <v>50.009969999999996</v>
          </cell>
          <cell r="BA117">
            <v>0</v>
          </cell>
        </row>
        <row r="121">
          <cell r="B121">
            <v>0.43693494350000001</v>
          </cell>
          <cell r="C121">
            <v>0.53419394850000002</v>
          </cell>
          <cell r="D121">
            <v>0.34778516849999996</v>
          </cell>
          <cell r="E121">
            <v>0.567220116</v>
          </cell>
          <cell r="F121">
            <v>0.68963650449999991</v>
          </cell>
          <cell r="G121">
            <v>0.691227963</v>
          </cell>
          <cell r="H121">
            <v>0.92658541999999999</v>
          </cell>
          <cell r="I121">
            <v>0.82085141249999993</v>
          </cell>
          <cell r="J121">
            <v>0.68053067749999996</v>
          </cell>
          <cell r="K121">
            <v>1.4228710824999999</v>
          </cell>
          <cell r="L121">
            <v>1.8843522339999998</v>
          </cell>
          <cell r="M121">
            <v>1.4150645024999999</v>
          </cell>
          <cell r="N121">
            <v>1.0400456569999998</v>
          </cell>
          <cell r="O121">
            <v>1.1159809244999999</v>
          </cell>
          <cell r="P121">
            <v>0.96328227199999994</v>
          </cell>
          <cell r="Q121">
            <v>1.2770634384999999</v>
          </cell>
          <cell r="R121">
            <v>1.3760729815000001</v>
          </cell>
          <cell r="S121">
            <v>1.515300847</v>
          </cell>
          <cell r="T121">
            <v>1.721121597</v>
          </cell>
          <cell r="U121">
            <v>1.4704637703999999</v>
          </cell>
          <cell r="V121">
            <v>1.6667245595</v>
          </cell>
          <cell r="W121">
            <v>1.4625899554999999</v>
          </cell>
          <cell r="X121">
            <v>1.9274761245000001</v>
          </cell>
          <cell r="Y121">
            <v>1.5149577230000002</v>
          </cell>
          <cell r="Z121">
            <v>1.765353094</v>
          </cell>
          <cell r="AA121">
            <v>0</v>
          </cell>
          <cell r="AB121">
            <v>55.245359000000001</v>
          </cell>
          <cell r="AC121">
            <v>36.224181000000002</v>
          </cell>
          <cell r="AD121">
            <v>25.671616999999998</v>
          </cell>
          <cell r="AE121">
            <v>45.587631999999999</v>
          </cell>
          <cell r="AF121">
            <v>48.37444</v>
          </cell>
          <cell r="AG121">
            <v>53.594684000000001</v>
          </cell>
          <cell r="AH121">
            <v>72.247747999999987</v>
          </cell>
          <cell r="AI121">
            <v>71.773427999999996</v>
          </cell>
          <cell r="AJ121">
            <v>72.079904999999997</v>
          </cell>
          <cell r="AK121">
            <v>120.329668</v>
          </cell>
          <cell r="AL121">
            <v>214.30347599999999</v>
          </cell>
          <cell r="AM121">
            <v>169.24899099999999</v>
          </cell>
          <cell r="AN121">
            <v>112.34577999999999</v>
          </cell>
          <cell r="AO121">
            <v>122.859773</v>
          </cell>
          <cell r="AP121">
            <v>103.23958499999999</v>
          </cell>
          <cell r="AQ121">
            <v>136.24256299999999</v>
          </cell>
          <cell r="AR121">
            <v>128.442564</v>
          </cell>
          <cell r="AS121">
            <v>152.822577</v>
          </cell>
          <cell r="AT121">
            <v>216.972937</v>
          </cell>
          <cell r="AU121">
            <v>151.75052800000003</v>
          </cell>
          <cell r="AV121">
            <v>141.558336</v>
          </cell>
          <cell r="AW121">
            <v>131.48759799999999</v>
          </cell>
          <cell r="AX121">
            <v>168.19258599999998</v>
          </cell>
          <cell r="AY121">
            <v>130.35206299999999</v>
          </cell>
          <cell r="AZ121">
            <v>201.75984599999998</v>
          </cell>
          <cell r="BA121">
            <v>0</v>
          </cell>
        </row>
        <row r="123">
          <cell r="B123">
            <v>1.2359843999999998E-2</v>
          </cell>
          <cell r="C123">
            <v>1.47365855E-2</v>
          </cell>
          <cell r="D123">
            <v>1.1983152999999996E-2</v>
          </cell>
          <cell r="E123">
            <v>1.02443425E-2</v>
          </cell>
          <cell r="F123">
            <v>1.2863871999999998E-2</v>
          </cell>
          <cell r="G123">
            <v>1.2107935E-2</v>
          </cell>
          <cell r="H123">
            <v>4.6610864999999981E-3</v>
          </cell>
          <cell r="I123">
            <v>7.8011219999999997E-3</v>
          </cell>
          <cell r="J123">
            <v>4.1668339999999995E-3</v>
          </cell>
          <cell r="K123">
            <v>8.5516339999999989E-3</v>
          </cell>
          <cell r="L123">
            <v>4.2462630000000001E-3</v>
          </cell>
          <cell r="M123">
            <v>8.5648429999999991E-3</v>
          </cell>
          <cell r="N123">
            <v>1.2426148E-2</v>
          </cell>
          <cell r="O123">
            <v>1.1082504999999999E-2</v>
          </cell>
          <cell r="P123">
            <v>1.075389E-2</v>
          </cell>
          <cell r="Q123">
            <v>1.2653081E-2</v>
          </cell>
          <cell r="R123">
            <v>7.880026E-3</v>
          </cell>
          <cell r="S123">
            <v>7.8677690000000002E-3</v>
          </cell>
          <cell r="T123">
            <v>6.6292414999999999E-3</v>
          </cell>
          <cell r="U123">
            <v>1.3290993000000001E-2</v>
          </cell>
          <cell r="V123">
            <v>1.8268117E-2</v>
          </cell>
          <cell r="W123">
            <v>6.0515400000000002E-3</v>
          </cell>
          <cell r="X123">
            <v>1.9891409999999998E-3</v>
          </cell>
          <cell r="Y123">
            <v>9.1934604999999985E-3</v>
          </cell>
          <cell r="Z123">
            <v>5.0456979999999995E-3</v>
          </cell>
          <cell r="AA123">
            <v>0</v>
          </cell>
          <cell r="AB123">
            <v>1.869564</v>
          </cell>
          <cell r="AC123">
            <v>1.792559</v>
          </cell>
          <cell r="AD123">
            <v>1.7936369999999999</v>
          </cell>
          <cell r="AE123">
            <v>1.427406</v>
          </cell>
          <cell r="AF123">
            <v>2.2536429999999998</v>
          </cell>
          <cell r="AG123">
            <v>2.4347879999999997</v>
          </cell>
          <cell r="AH123">
            <v>0.823569</v>
          </cell>
          <cell r="AI123">
            <v>1.7264059999999999</v>
          </cell>
          <cell r="AJ123">
            <v>1.039385</v>
          </cell>
          <cell r="AK123">
            <v>1.7514289999999999</v>
          </cell>
          <cell r="AL123">
            <v>1.3069539999999999</v>
          </cell>
          <cell r="AM123">
            <v>2.3696219999999997</v>
          </cell>
          <cell r="AN123">
            <v>3.3021949999999998</v>
          </cell>
          <cell r="AO123">
            <v>2.7470840000000001</v>
          </cell>
          <cell r="AP123">
            <v>2.5433689999999998</v>
          </cell>
          <cell r="AQ123">
            <v>2.5359020000000001</v>
          </cell>
          <cell r="AR123">
            <v>1.544403</v>
          </cell>
          <cell r="AS123">
            <v>1.628209</v>
          </cell>
          <cell r="AT123">
            <v>1.6077159999999999</v>
          </cell>
          <cell r="AU123">
            <v>2.7942390000000001</v>
          </cell>
          <cell r="AV123">
            <v>2.7591189999999997</v>
          </cell>
          <cell r="AW123">
            <v>0.68769499999999995</v>
          </cell>
          <cell r="AX123">
            <v>0.51482099999999997</v>
          </cell>
          <cell r="AY123">
            <v>1.6677839999999999</v>
          </cell>
          <cell r="AZ123">
            <v>0.97739799999999999</v>
          </cell>
          <cell r="BA123">
            <v>0</v>
          </cell>
        </row>
        <row r="127">
          <cell r="B127">
            <v>1.4355201500000001E-2</v>
          </cell>
          <cell r="C127">
            <v>2.5609286499999998E-2</v>
          </cell>
          <cell r="D127">
            <v>1.6949244500000002E-2</v>
          </cell>
          <cell r="E127">
            <v>3.6522818999999998E-2</v>
          </cell>
          <cell r="F127">
            <v>2.5834124499999996E-2</v>
          </cell>
          <cell r="G127">
            <v>2.4816459499999999E-2</v>
          </cell>
          <cell r="H127">
            <v>8.0559920000000014E-3</v>
          </cell>
          <cell r="I127">
            <v>1.7464108499999999E-2</v>
          </cell>
          <cell r="J127">
            <v>9.3191404999999946E-3</v>
          </cell>
          <cell r="K127">
            <v>1.9914814499999999E-2</v>
          </cell>
          <cell r="L127">
            <v>1.39297795E-2</v>
          </cell>
          <cell r="M127">
            <v>1.0799781999999999E-2</v>
          </cell>
          <cell r="N127">
            <v>6.9833995000000001E-3</v>
          </cell>
          <cell r="O127">
            <v>1.5261583499999998E-2</v>
          </cell>
          <cell r="P127">
            <v>3.7513789499999999E-2</v>
          </cell>
          <cell r="Q127">
            <v>2.4468869499999997E-2</v>
          </cell>
          <cell r="R127">
            <v>3.3934719000000002E-2</v>
          </cell>
          <cell r="S127">
            <v>2.5875591E-2</v>
          </cell>
          <cell r="T127">
            <v>2.6422182299999999E-2</v>
          </cell>
          <cell r="U127">
            <v>9.2576126999999991E-3</v>
          </cell>
          <cell r="V127">
            <v>0</v>
          </cell>
          <cell r="W127">
            <v>2.8749652000000001E-2</v>
          </cell>
          <cell r="X127">
            <v>2.7377082499999997E-2</v>
          </cell>
          <cell r="Y127">
            <v>4.6137040939999985E-2</v>
          </cell>
          <cell r="Z127">
            <v>5.2276779999999995E-2</v>
          </cell>
          <cell r="AA127">
            <v>0</v>
          </cell>
          <cell r="AB127">
            <v>2.8054410000000001</v>
          </cell>
          <cell r="AC127">
            <v>3.8216589999999999</v>
          </cell>
          <cell r="AD127">
            <v>2.4255289999999996</v>
          </cell>
          <cell r="AE127">
            <v>3.9401109999999999</v>
          </cell>
          <cell r="AF127">
            <v>3.585264</v>
          </cell>
          <cell r="AG127">
            <v>3.9564879999999998</v>
          </cell>
          <cell r="AH127">
            <v>1.77467</v>
          </cell>
          <cell r="AI127">
            <v>3.8231919999999997</v>
          </cell>
          <cell r="AJ127">
            <v>2.3424609999999997</v>
          </cell>
          <cell r="AK127">
            <v>3.7404629999999996</v>
          </cell>
          <cell r="AL127">
            <v>3.289777</v>
          </cell>
          <cell r="AM127">
            <v>2.816506</v>
          </cell>
          <cell r="AN127">
            <v>1.606436</v>
          </cell>
          <cell r="AO127">
            <v>2.42665</v>
          </cell>
          <cell r="AP127">
            <v>5.0804859999999996</v>
          </cell>
          <cell r="AQ127">
            <v>3.697781</v>
          </cell>
          <cell r="AR127">
            <v>3.9176509999999998</v>
          </cell>
          <cell r="AS127">
            <v>3.7189860000000001</v>
          </cell>
          <cell r="AT127">
            <v>4.141449999999999</v>
          </cell>
          <cell r="AU127">
            <v>1.1908479999999999</v>
          </cell>
          <cell r="AV127">
            <v>0</v>
          </cell>
          <cell r="AW127">
            <v>5.0923169999999995</v>
          </cell>
          <cell r="AX127">
            <v>5.8462580000000006</v>
          </cell>
          <cell r="AY127">
            <v>7.5245489999999995</v>
          </cell>
          <cell r="AZ127">
            <v>9.5080999999999989</v>
          </cell>
          <cell r="BA127">
            <v>0</v>
          </cell>
        </row>
        <row r="134"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3.8499999999999997E-7</v>
          </cell>
          <cell r="H134">
            <v>0</v>
          </cell>
          <cell r="I134">
            <v>7.6439999999999993E-5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2.3400000000000001E-3</v>
          </cell>
          <cell r="T134">
            <v>0.62498394000000002</v>
          </cell>
          <cell r="U134">
            <v>0.46561022099999999</v>
          </cell>
          <cell r="V134">
            <v>0</v>
          </cell>
          <cell r="W134">
            <v>9.2238129000000002E-2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1.2999999999999999E-5</v>
          </cell>
          <cell r="AF134">
            <v>0</v>
          </cell>
          <cell r="AG134">
            <v>3.2199999999999997E-4</v>
          </cell>
          <cell r="AH134">
            <v>0</v>
          </cell>
          <cell r="AI134">
            <v>2.7736999999999998E-2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0.32454699999999997</v>
          </cell>
          <cell r="AT134">
            <v>70.854050000000001</v>
          </cell>
          <cell r="AU134">
            <v>45.868893</v>
          </cell>
          <cell r="AV134">
            <v>0</v>
          </cell>
          <cell r="AW134">
            <v>15.628069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8">
          <cell r="B138">
            <v>2.2225941499999999E-2</v>
          </cell>
          <cell r="C138">
            <v>2.0328439E-2</v>
          </cell>
          <cell r="D138">
            <v>2.2582504E-2</v>
          </cell>
          <cell r="E138">
            <v>5.1658149E-2</v>
          </cell>
          <cell r="F138">
            <v>0.22814232399999998</v>
          </cell>
          <cell r="G138">
            <v>0.69861292599999991</v>
          </cell>
          <cell r="H138">
            <v>0.96216904399999992</v>
          </cell>
          <cell r="I138">
            <v>0.67667376299999993</v>
          </cell>
          <cell r="J138">
            <v>0.50999963849999996</v>
          </cell>
          <cell r="K138">
            <v>0.16811414499999999</v>
          </cell>
          <cell r="L138">
            <v>0.1515984075</v>
          </cell>
          <cell r="M138">
            <v>0.152553996</v>
          </cell>
          <cell r="N138">
            <v>0.12692091699999999</v>
          </cell>
          <cell r="O138">
            <v>8.9425454999999994E-3</v>
          </cell>
          <cell r="P138">
            <v>7.800393499999999E-3</v>
          </cell>
          <cell r="Q138">
            <v>3.3107391999999999E-2</v>
          </cell>
          <cell r="R138">
            <v>7.1949359500000004E-2</v>
          </cell>
          <cell r="S138">
            <v>4.4422776999999997E-2</v>
          </cell>
          <cell r="T138">
            <v>4.7214851499999995E-2</v>
          </cell>
          <cell r="U138">
            <v>5.4628405499999998E-2</v>
          </cell>
          <cell r="V138">
            <v>5.7939158999999997E-2</v>
          </cell>
          <cell r="W138">
            <v>1.8824326499999999E-2</v>
          </cell>
          <cell r="X138">
            <v>4.7974125499999992E-2</v>
          </cell>
          <cell r="Y138">
            <v>5.0144051500000009E-2</v>
          </cell>
          <cell r="Z138">
            <v>7.3753851999999995E-2</v>
          </cell>
          <cell r="AA138">
            <v>0</v>
          </cell>
          <cell r="AB138">
            <v>4.9605249999999996</v>
          </cell>
          <cell r="AC138">
            <v>3.6542089999999998</v>
          </cell>
          <cell r="AD138">
            <v>3.6368729999999996</v>
          </cell>
          <cell r="AE138">
            <v>6.4380489999999995</v>
          </cell>
          <cell r="AF138">
            <v>17.581505999999997</v>
          </cell>
          <cell r="AG138">
            <v>50.325879999999998</v>
          </cell>
          <cell r="AH138">
            <v>77.089611999999988</v>
          </cell>
          <cell r="AI138">
            <v>64.800038999999998</v>
          </cell>
          <cell r="AJ138">
            <v>61.365206999999991</v>
          </cell>
          <cell r="AK138">
            <v>15.807245999999999</v>
          </cell>
          <cell r="AL138">
            <v>19.36017</v>
          </cell>
          <cell r="AM138">
            <v>19.890193999999997</v>
          </cell>
          <cell r="AN138">
            <v>16.315328999999998</v>
          </cell>
          <cell r="AO138">
            <v>3.9733609999999997</v>
          </cell>
          <cell r="AP138">
            <v>2.717336</v>
          </cell>
          <cell r="AQ138">
            <v>5.0131879999999995</v>
          </cell>
          <cell r="AR138">
            <v>9.1455989999999989</v>
          </cell>
          <cell r="AS138">
            <v>6.3994789999999995</v>
          </cell>
          <cell r="AT138">
            <v>8.6216929999999987</v>
          </cell>
          <cell r="AU138">
            <v>7.6779510000000002</v>
          </cell>
          <cell r="AV138">
            <v>7.1599559999999993</v>
          </cell>
          <cell r="AW138">
            <v>3.3148939999999998</v>
          </cell>
          <cell r="AX138">
            <v>3.6465949999999996</v>
          </cell>
          <cell r="AY138">
            <v>6.8885869999999993</v>
          </cell>
          <cell r="AZ138">
            <v>9.9481000000000002</v>
          </cell>
          <cell r="BA138">
            <v>0</v>
          </cell>
        </row>
        <row r="147">
          <cell r="B147">
            <v>2.0110272000000002E-2</v>
          </cell>
          <cell r="C147">
            <v>2.6950083E-2</v>
          </cell>
          <cell r="D147">
            <v>3.828921250000001E-2</v>
          </cell>
          <cell r="E147">
            <v>4.8738295000000001E-2</v>
          </cell>
          <cell r="F147">
            <v>4.2852627999999983E-2</v>
          </cell>
          <cell r="G147">
            <v>4.4854260499999993E-2</v>
          </cell>
          <cell r="H147">
            <v>5.7617546000000006E-2</v>
          </cell>
          <cell r="I147">
            <v>9.4912184499999996E-2</v>
          </cell>
          <cell r="J147">
            <v>0.12288581549999998</v>
          </cell>
          <cell r="K147">
            <v>7.7009035000000003E-2</v>
          </cell>
          <cell r="L147">
            <v>0.12982114749999998</v>
          </cell>
          <cell r="M147">
            <v>0.10795809649999999</v>
          </cell>
          <cell r="N147">
            <v>0.1195892675</v>
          </cell>
          <cell r="O147">
            <v>0.10177069649999999</v>
          </cell>
          <cell r="P147">
            <v>0.19773892299999998</v>
          </cell>
          <cell r="Q147">
            <v>0.2029283985</v>
          </cell>
          <cell r="R147">
            <v>0.23267391565000001</v>
          </cell>
          <cell r="S147">
            <v>0.41736029750000003</v>
          </cell>
          <cell r="T147">
            <v>0.35703490849999997</v>
          </cell>
          <cell r="U147">
            <v>0.47407831510999998</v>
          </cell>
          <cell r="V147">
            <v>0.52179189500000001</v>
          </cell>
          <cell r="W147">
            <v>0.42408368735000002</v>
          </cell>
          <cell r="X147">
            <v>0.72085033350000005</v>
          </cell>
          <cell r="Y147">
            <v>0.78295074699999967</v>
          </cell>
          <cell r="Z147">
            <v>0.85757964949999999</v>
          </cell>
          <cell r="AA147">
            <v>0</v>
          </cell>
          <cell r="AB147">
            <v>7.5850229999999996</v>
          </cell>
          <cell r="AC147">
            <v>8.8029000000000011</v>
          </cell>
          <cell r="AD147">
            <v>11.101959999999998</v>
          </cell>
          <cell r="AE147">
            <v>14.295878</v>
          </cell>
          <cell r="AF147">
            <v>11.901159999999999</v>
          </cell>
          <cell r="AG147">
            <v>13.350347999999999</v>
          </cell>
          <cell r="AH147">
            <v>19.439964</v>
          </cell>
          <cell r="AI147">
            <v>34.992008999999996</v>
          </cell>
          <cell r="AJ147">
            <v>43.483714999999997</v>
          </cell>
          <cell r="AK147">
            <v>27.322776999999999</v>
          </cell>
          <cell r="AL147">
            <v>37.045840999999996</v>
          </cell>
          <cell r="AM147">
            <v>33.317449000000003</v>
          </cell>
          <cell r="AN147">
            <v>38.195554999999999</v>
          </cell>
          <cell r="AO147">
            <v>30.049463999999997</v>
          </cell>
          <cell r="AP147">
            <v>46.871739999999996</v>
          </cell>
          <cell r="AQ147">
            <v>49.520392999999999</v>
          </cell>
          <cell r="AR147">
            <v>56.785151999999997</v>
          </cell>
          <cell r="AS147">
            <v>81.720292000000001</v>
          </cell>
          <cell r="AT147">
            <v>88.525180000000006</v>
          </cell>
          <cell r="AU147">
            <v>109.485608</v>
          </cell>
          <cell r="AV147">
            <v>88.192583999999997</v>
          </cell>
          <cell r="AW147">
            <v>116.486069</v>
          </cell>
          <cell r="AX147">
            <v>192.12399300000001</v>
          </cell>
          <cell r="AY147">
            <v>200.76255699999999</v>
          </cell>
          <cell r="AZ147">
            <v>226.11225400000001</v>
          </cell>
          <cell r="BA147">
            <v>0</v>
          </cell>
        </row>
        <row r="160">
          <cell r="B160">
            <v>1.0915065000000001E-3</v>
          </cell>
          <cell r="C160">
            <v>3.200015E-4</v>
          </cell>
          <cell r="D160">
            <v>2.2252160000000003E-3</v>
          </cell>
          <cell r="E160">
            <v>2.4797020999999999</v>
          </cell>
          <cell r="F160">
            <v>3.5421177165</v>
          </cell>
          <cell r="G160">
            <v>5.1737155179999998</v>
          </cell>
          <cell r="H160">
            <v>4.7853683498299997</v>
          </cell>
          <cell r="I160">
            <v>5.7843060533599999</v>
          </cell>
          <cell r="J160">
            <v>6.4298565605000002</v>
          </cell>
          <cell r="K160">
            <v>5.3488634994999993</v>
          </cell>
          <cell r="L160">
            <v>7.6205175889999994</v>
          </cell>
          <cell r="M160">
            <v>8.4457563177700017</v>
          </cell>
          <cell r="N160">
            <v>8.1645223349999991</v>
          </cell>
          <cell r="O160">
            <v>8.7919200560000004</v>
          </cell>
          <cell r="P160">
            <v>8.876970695999999</v>
          </cell>
          <cell r="Q160">
            <v>9.0519037754999996</v>
          </cell>
          <cell r="R160">
            <v>8.6419340756999983</v>
          </cell>
          <cell r="S160">
            <v>7.4485617598599996</v>
          </cell>
          <cell r="T160">
            <v>7.3903324394999999</v>
          </cell>
          <cell r="U160">
            <v>6.0378503483000001</v>
          </cell>
          <cell r="V160">
            <v>4.5446591330599997</v>
          </cell>
          <cell r="W160">
            <v>7.0451287045000006</v>
          </cell>
          <cell r="X160">
            <v>7.4964539474999992</v>
          </cell>
          <cell r="Y160">
            <v>6.0517793753999998</v>
          </cell>
          <cell r="Z160">
            <v>7.0568890875000001</v>
          </cell>
          <cell r="AA160">
            <v>0</v>
          </cell>
          <cell r="AB160">
            <v>0.24418999999999999</v>
          </cell>
          <cell r="AC160">
            <v>0.10883899999999999</v>
          </cell>
          <cell r="AD160">
            <v>0.36190600000000001</v>
          </cell>
          <cell r="AE160">
            <v>235.67112</v>
          </cell>
          <cell r="AF160">
            <v>255.823475</v>
          </cell>
          <cell r="AG160">
            <v>391.57585</v>
          </cell>
          <cell r="AH160">
            <v>401.92832800000002</v>
          </cell>
          <cell r="AI160">
            <v>569.04895499999998</v>
          </cell>
          <cell r="AJ160">
            <v>791.28672599999993</v>
          </cell>
          <cell r="AK160">
            <v>455.90326399999998</v>
          </cell>
          <cell r="AL160">
            <v>946.16802099999995</v>
          </cell>
          <cell r="AM160">
            <v>1060.5660389999998</v>
          </cell>
          <cell r="AN160">
            <v>983.07282699999996</v>
          </cell>
          <cell r="AO160">
            <v>1034.852476</v>
          </cell>
          <cell r="AP160">
            <v>906.12908800000002</v>
          </cell>
          <cell r="AQ160">
            <v>904.71224499999994</v>
          </cell>
          <cell r="AR160">
            <v>757.45207599999992</v>
          </cell>
          <cell r="AS160">
            <v>721.37045000000001</v>
          </cell>
          <cell r="AT160">
            <v>851.598119</v>
          </cell>
          <cell r="AU160">
            <v>642.27668099999994</v>
          </cell>
          <cell r="AV160">
            <v>385.03734099999997</v>
          </cell>
          <cell r="AW160">
            <v>664.1649359999999</v>
          </cell>
          <cell r="AX160">
            <v>767.29364299999997</v>
          </cell>
          <cell r="AY160">
            <v>551.86837799999989</v>
          </cell>
          <cell r="AZ160">
            <v>896.634503</v>
          </cell>
          <cell r="BA160">
            <v>0</v>
          </cell>
        </row>
        <row r="166">
          <cell r="B166">
            <v>7.2339900499999998E-2</v>
          </cell>
          <cell r="C166">
            <v>0.11471835899999999</v>
          </cell>
          <cell r="D166">
            <v>0.14472076</v>
          </cell>
          <cell r="E166">
            <v>0.151716873</v>
          </cell>
          <cell r="F166">
            <v>0.12761655299999999</v>
          </cell>
          <cell r="G166">
            <v>0.1813168875</v>
          </cell>
          <cell r="H166">
            <v>0.13205045699999998</v>
          </cell>
          <cell r="I166">
            <v>9.1630017000000022E-2</v>
          </cell>
          <cell r="J166">
            <v>4.5829488499999994E-2</v>
          </cell>
          <cell r="K166">
            <v>0.1158690575</v>
          </cell>
          <cell r="L166">
            <v>0.104075902</v>
          </cell>
          <cell r="M166">
            <v>0.10044599949999999</v>
          </cell>
          <cell r="N166">
            <v>0.102253424</v>
          </cell>
          <cell r="O166">
            <v>0.10176732649999999</v>
          </cell>
          <cell r="P166">
            <v>8.5689971500000003E-2</v>
          </cell>
          <cell r="Q166">
            <v>9.6113044999999994E-2</v>
          </cell>
          <cell r="R166">
            <v>4.5329896500000001E-2</v>
          </cell>
          <cell r="S166">
            <v>5.7671525499999994E-2</v>
          </cell>
          <cell r="T166">
            <v>2.2926427999999999E-2</v>
          </cell>
          <cell r="U166">
            <v>0.102293443</v>
          </cell>
          <cell r="V166">
            <v>5.7877091999999998E-2</v>
          </cell>
          <cell r="W166">
            <v>7.0887597999999996E-2</v>
          </cell>
          <cell r="X166">
            <v>3.0203077999999998E-2</v>
          </cell>
          <cell r="Y166">
            <v>9.0187084000000001E-2</v>
          </cell>
          <cell r="Z166">
            <v>2.71972225E-2</v>
          </cell>
          <cell r="AA166">
            <v>0</v>
          </cell>
          <cell r="AB166">
            <v>11.791293999999999</v>
          </cell>
          <cell r="AC166">
            <v>16.005195999999998</v>
          </cell>
          <cell r="AD166">
            <v>16.676216999999998</v>
          </cell>
          <cell r="AE166">
            <v>18.899003</v>
          </cell>
          <cell r="AF166">
            <v>16.185770999999999</v>
          </cell>
          <cell r="AG166">
            <v>23.887221</v>
          </cell>
          <cell r="AH166">
            <v>16.384968000000001</v>
          </cell>
          <cell r="AI166">
            <v>11.225826</v>
          </cell>
          <cell r="AJ166">
            <v>7.1578939999999998</v>
          </cell>
          <cell r="AK166">
            <v>23.671924000000001</v>
          </cell>
          <cell r="AL166">
            <v>22.946373000000001</v>
          </cell>
          <cell r="AM166">
            <v>22.375498999999998</v>
          </cell>
          <cell r="AN166">
            <v>19.316862</v>
          </cell>
          <cell r="AO166">
            <v>21.235951999999997</v>
          </cell>
          <cell r="AP166">
            <v>15.743798999999999</v>
          </cell>
          <cell r="AQ166">
            <v>16.569300999999999</v>
          </cell>
          <cell r="AR166">
            <v>8.0172930000000004</v>
          </cell>
          <cell r="AS166">
            <v>12.349608999999999</v>
          </cell>
          <cell r="AT166">
            <v>5.7060749999999993</v>
          </cell>
          <cell r="AU166">
            <v>21.074373999999999</v>
          </cell>
          <cell r="AV166">
            <v>12.060994000000001</v>
          </cell>
          <cell r="AW166">
            <v>13.923852999999999</v>
          </cell>
          <cell r="AX166">
            <v>9.267866999999999</v>
          </cell>
          <cell r="AY166">
            <v>19.067102999999999</v>
          </cell>
          <cell r="AZ166">
            <v>12.580375999999999</v>
          </cell>
          <cell r="BA166">
            <v>0</v>
          </cell>
        </row>
        <row r="169">
          <cell r="B169">
            <v>0</v>
          </cell>
          <cell r="C169">
            <v>0.18745376749999998</v>
          </cell>
          <cell r="D169">
            <v>4.4265154999999994E-2</v>
          </cell>
          <cell r="E169">
            <v>6.7253850500000004E-2</v>
          </cell>
          <cell r="F169">
            <v>1.5729000000000001E-4</v>
          </cell>
          <cell r="G169">
            <v>1.0388481999999999E-2</v>
          </cell>
          <cell r="H169">
            <v>3.2925303499999996E-2</v>
          </cell>
          <cell r="I169">
            <v>2.5205630499999999E-2</v>
          </cell>
          <cell r="J169">
            <v>7.692999999999999E-6</v>
          </cell>
          <cell r="K169">
            <v>3.8009999999999997E-6</v>
          </cell>
          <cell r="L169">
            <v>0</v>
          </cell>
          <cell r="M169">
            <v>4.4999999999999997E-3</v>
          </cell>
          <cell r="N169">
            <v>0</v>
          </cell>
          <cell r="O169">
            <v>0</v>
          </cell>
          <cell r="P169">
            <v>4.4459999999999994E-3</v>
          </cell>
          <cell r="Q169">
            <v>6.7859999999999995E-3</v>
          </cell>
          <cell r="R169">
            <v>0</v>
          </cell>
          <cell r="S169">
            <v>1.4834009999999999E-3</v>
          </cell>
          <cell r="T169">
            <v>8.2292000000000004E-5</v>
          </cell>
          <cell r="U169">
            <v>7.8691621499999989E-2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11.702023000000001</v>
          </cell>
          <cell r="AD169">
            <v>3.2373370000000001</v>
          </cell>
          <cell r="AE169">
            <v>5.3019740000000004</v>
          </cell>
          <cell r="AF169">
            <v>2.6460999999999998E-2</v>
          </cell>
          <cell r="AG169">
            <v>0.97102899999999992</v>
          </cell>
          <cell r="AH169">
            <v>3.6264569999999998</v>
          </cell>
          <cell r="AI169">
            <v>3.379006</v>
          </cell>
          <cell r="AJ169">
            <v>8.7460000000000003E-3</v>
          </cell>
          <cell r="AK169">
            <v>9.1729999999999989E-3</v>
          </cell>
          <cell r="AL169">
            <v>0</v>
          </cell>
          <cell r="AM169">
            <v>0.48147699999999999</v>
          </cell>
          <cell r="AN169">
            <v>0</v>
          </cell>
          <cell r="AO169">
            <v>0</v>
          </cell>
          <cell r="AP169">
            <v>0.50387999999999999</v>
          </cell>
          <cell r="AQ169">
            <v>0.76907999999999999</v>
          </cell>
          <cell r="AR169">
            <v>0</v>
          </cell>
          <cell r="AS169">
            <v>0.16612399999999999</v>
          </cell>
          <cell r="AT169">
            <v>1.8334E-2</v>
          </cell>
          <cell r="AU169">
            <v>9.2848860000000002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80">
          <cell r="B180">
            <v>1.1026273999999999E-2</v>
          </cell>
          <cell r="C180">
            <v>1.6588554499999995E-2</v>
          </cell>
          <cell r="D180">
            <v>2.6707642499999996E-2</v>
          </cell>
          <cell r="E180">
            <v>3.8168185E-2</v>
          </cell>
          <cell r="F180">
            <v>3.3383950500000002E-2</v>
          </cell>
          <cell r="G180">
            <v>2.9433542000000004E-2</v>
          </cell>
          <cell r="H180">
            <v>3.4413183999999999E-2</v>
          </cell>
          <cell r="I180">
            <v>2.7312266500000001E-2</v>
          </cell>
          <cell r="J180">
            <v>4.224116E-2</v>
          </cell>
          <cell r="K180">
            <v>4.7661259500000004E-2</v>
          </cell>
          <cell r="L180">
            <v>1.4401026499999999E-2</v>
          </cell>
          <cell r="M180">
            <v>3.1765786499999997E-2</v>
          </cell>
          <cell r="N180">
            <v>3.0560467000000001E-2</v>
          </cell>
          <cell r="O180">
            <v>7.0291423500000005E-2</v>
          </cell>
          <cell r="P180">
            <v>0.1329999865</v>
          </cell>
          <cell r="Q180">
            <v>0.14478908299999999</v>
          </cell>
          <cell r="R180">
            <v>0.16835593899999998</v>
          </cell>
          <cell r="S180">
            <v>0.20600222000000001</v>
          </cell>
          <cell r="T180">
            <v>0.24737915900000002</v>
          </cell>
          <cell r="U180">
            <v>0.1682518395</v>
          </cell>
          <cell r="V180">
            <v>0.16753446650000001</v>
          </cell>
          <cell r="W180">
            <v>0.25420461150000001</v>
          </cell>
          <cell r="X180">
            <v>0.26894490449999997</v>
          </cell>
          <cell r="Y180">
            <v>0.22838371809999997</v>
          </cell>
          <cell r="Z180">
            <v>0.2459972775</v>
          </cell>
          <cell r="AA180">
            <v>0</v>
          </cell>
          <cell r="AB180">
            <v>1.8217489999999998</v>
          </cell>
          <cell r="AC180">
            <v>2.5183399999999998</v>
          </cell>
          <cell r="AD180">
            <v>3.1374199999999997</v>
          </cell>
          <cell r="AE180">
            <v>4.5379389999999997</v>
          </cell>
          <cell r="AF180">
            <v>4.0170259999999995</v>
          </cell>
          <cell r="AG180">
            <v>3.5686709999999997</v>
          </cell>
          <cell r="AH180">
            <v>4.2451090000000002</v>
          </cell>
          <cell r="AI180">
            <v>4.4491589999999999</v>
          </cell>
          <cell r="AJ180">
            <v>9.200334999999999</v>
          </cell>
          <cell r="AK180">
            <v>9.1724099999999993</v>
          </cell>
          <cell r="AL180">
            <v>3.6742559999999997</v>
          </cell>
          <cell r="AM180">
            <v>7.7779469999999993</v>
          </cell>
          <cell r="AN180">
            <v>7.9986729999999993</v>
          </cell>
          <cell r="AO180">
            <v>11.619814999999999</v>
          </cell>
          <cell r="AP180">
            <v>19.176342999999999</v>
          </cell>
          <cell r="AQ180">
            <v>21.420944999999996</v>
          </cell>
          <cell r="AR180">
            <v>22.999115</v>
          </cell>
          <cell r="AS180">
            <v>30.666425</v>
          </cell>
          <cell r="AT180">
            <v>44.894746999999995</v>
          </cell>
          <cell r="AU180">
            <v>28.032848999999999</v>
          </cell>
          <cell r="AV180">
            <v>21.987203999999998</v>
          </cell>
          <cell r="AW180">
            <v>25.569887999999999</v>
          </cell>
          <cell r="AX180">
            <v>17.985519</v>
          </cell>
          <cell r="AY180">
            <v>26.009038</v>
          </cell>
          <cell r="AZ180">
            <v>37.694046999999998</v>
          </cell>
          <cell r="BA180">
            <v>0</v>
          </cell>
        </row>
        <row r="183">
          <cell r="B183">
            <v>1.1582381999999997E-2</v>
          </cell>
          <cell r="C183">
            <v>1.4454096999999999E-2</v>
          </cell>
          <cell r="D183">
            <v>1.8236508500000002E-2</v>
          </cell>
          <cell r="E183">
            <v>3.0517742500000004E-2</v>
          </cell>
          <cell r="F183">
            <v>2.8344844500000001E-2</v>
          </cell>
          <cell r="G183">
            <v>2.2347629499999997E-2</v>
          </cell>
          <cell r="H183">
            <v>2.0775399999999996E-2</v>
          </cell>
          <cell r="I183">
            <v>2.7891027000000006E-2</v>
          </cell>
          <cell r="J183">
            <v>2.8241968499999999E-2</v>
          </cell>
          <cell r="K183">
            <v>1.959290549999999E-2</v>
          </cell>
          <cell r="L183">
            <v>1.8405544499999999E-2</v>
          </cell>
          <cell r="M183">
            <v>2.1128488500000001E-2</v>
          </cell>
          <cell r="N183">
            <v>1.3811489999999999E-2</v>
          </cell>
          <cell r="O183">
            <v>6.9708694999999999E-3</v>
          </cell>
          <cell r="P183">
            <v>4.1828224999999998E-3</v>
          </cell>
          <cell r="Q183">
            <v>7.8248309999999991E-3</v>
          </cell>
          <cell r="R183">
            <v>1.7220507499999999E-2</v>
          </cell>
          <cell r="S183">
            <v>1.4991921E-2</v>
          </cell>
          <cell r="T183">
            <v>2.095602383E-2</v>
          </cell>
          <cell r="U183">
            <v>1.4862414349999999E-2</v>
          </cell>
          <cell r="V183">
            <v>9.6276289400000006E-3</v>
          </cell>
          <cell r="W183">
            <v>8.6362168200000006E-3</v>
          </cell>
          <cell r="X183">
            <v>1.8701396630000002E-2</v>
          </cell>
          <cell r="Y183">
            <v>1.4550962999999991E-2</v>
          </cell>
          <cell r="Z183">
            <v>1.1010209E-2</v>
          </cell>
          <cell r="AA183">
            <v>0</v>
          </cell>
          <cell r="AB183">
            <v>3.2450829999999997</v>
          </cell>
          <cell r="AC183">
            <v>3.6706589999999997</v>
          </cell>
          <cell r="AD183">
            <v>4.3768469999999997</v>
          </cell>
          <cell r="AE183">
            <v>6.3330259999999994</v>
          </cell>
          <cell r="AF183">
            <v>6.4050259999999994</v>
          </cell>
          <cell r="AG183">
            <v>5.4077869999999999</v>
          </cell>
          <cell r="AH183">
            <v>5.360989</v>
          </cell>
          <cell r="AI183">
            <v>7.4079110000000004</v>
          </cell>
          <cell r="AJ183">
            <v>8.9014959999999999</v>
          </cell>
          <cell r="AK183">
            <v>5.9816899999999995</v>
          </cell>
          <cell r="AL183">
            <v>7.474456</v>
          </cell>
          <cell r="AM183">
            <v>9.06541</v>
          </cell>
          <cell r="AN183">
            <v>5.1585609999999997</v>
          </cell>
          <cell r="AO183">
            <v>3.538052</v>
          </cell>
          <cell r="AP183">
            <v>2.3230810000000002</v>
          </cell>
          <cell r="AQ183">
            <v>2.6678349999999997</v>
          </cell>
          <cell r="AR183">
            <v>4.4523450000000002</v>
          </cell>
          <cell r="AS183">
            <v>19.166647999999999</v>
          </cell>
          <cell r="AT183">
            <v>5.5132309999999993</v>
          </cell>
          <cell r="AU183">
            <v>4.2328219999999996</v>
          </cell>
          <cell r="AV183">
            <v>2.521223</v>
          </cell>
          <cell r="AW183">
            <v>3.6841149999999998</v>
          </cell>
          <cell r="AX183">
            <v>8.3661290000000008</v>
          </cell>
          <cell r="AY183">
            <v>4.495412</v>
          </cell>
          <cell r="AZ183">
            <v>3.5602109999999998</v>
          </cell>
          <cell r="BA183">
            <v>0</v>
          </cell>
        </row>
        <row r="185">
          <cell r="B185">
            <v>0.17143757600000006</v>
          </cell>
          <cell r="C185">
            <v>0.15824041949999995</v>
          </cell>
          <cell r="D185">
            <v>0.11964451449999998</v>
          </cell>
          <cell r="E185">
            <v>0.12707531549999998</v>
          </cell>
          <cell r="F185">
            <v>0.14318854549999999</v>
          </cell>
          <cell r="G185">
            <v>0.15134049700000002</v>
          </cell>
          <cell r="H185">
            <v>0.1663220815</v>
          </cell>
          <cell r="I185">
            <v>0.16946191650000006</v>
          </cell>
          <cell r="J185">
            <v>0.17387241199999998</v>
          </cell>
          <cell r="K185">
            <v>0.16012070550000007</v>
          </cell>
          <cell r="L185">
            <v>0.2108601225</v>
          </cell>
          <cell r="M185">
            <v>0.21003247999999999</v>
          </cell>
          <cell r="N185">
            <v>0.198118979</v>
          </cell>
          <cell r="O185">
            <v>0.22075453349999999</v>
          </cell>
          <cell r="P185">
            <v>0.24990725550000001</v>
          </cell>
          <cell r="Q185">
            <v>0.2750208965</v>
          </cell>
          <cell r="R185">
            <v>0.28383483050000002</v>
          </cell>
          <cell r="S185">
            <v>0.28745396349999996</v>
          </cell>
          <cell r="T185">
            <v>0.34488492023</v>
          </cell>
          <cell r="U185">
            <v>0.31198518168</v>
          </cell>
          <cell r="V185">
            <v>0.37768546660000002</v>
          </cell>
          <cell r="W185">
            <v>0.34449883563</v>
          </cell>
          <cell r="X185">
            <v>0.41921708436999999</v>
          </cell>
          <cell r="Y185">
            <v>0.40064809270999974</v>
          </cell>
          <cell r="Z185">
            <v>0.48444964400000001</v>
          </cell>
          <cell r="AA185">
            <v>0</v>
          </cell>
          <cell r="AB185">
            <v>62.976165999999992</v>
          </cell>
          <cell r="AC185">
            <v>57.845672999999991</v>
          </cell>
          <cell r="AD185">
            <v>38.825866999999995</v>
          </cell>
          <cell r="AE185">
            <v>35.426797999999998</v>
          </cell>
          <cell r="AF185">
            <v>39.764325999999997</v>
          </cell>
          <cell r="AG185">
            <v>41.174552999999996</v>
          </cell>
          <cell r="AH185">
            <v>48.005587999999996</v>
          </cell>
          <cell r="AI185">
            <v>53.607091999999994</v>
          </cell>
          <cell r="AJ185">
            <v>64.407378999999992</v>
          </cell>
          <cell r="AK185">
            <v>61.223540999999997</v>
          </cell>
          <cell r="AL185">
            <v>84.346024</v>
          </cell>
          <cell r="AM185">
            <v>99.074557999999996</v>
          </cell>
          <cell r="AN185">
            <v>93.708838999999998</v>
          </cell>
          <cell r="AO185">
            <v>97.109795000000005</v>
          </cell>
          <cell r="AP185">
            <v>111.22107899999999</v>
          </cell>
          <cell r="AQ185">
            <v>116.315422</v>
          </cell>
          <cell r="AR185">
            <v>108.821074</v>
          </cell>
          <cell r="AS185">
            <v>110.73687699999999</v>
          </cell>
          <cell r="AT185">
            <v>128.315066</v>
          </cell>
          <cell r="AU185">
            <v>115.68568099999999</v>
          </cell>
          <cell r="AV185">
            <v>97.936255999999986</v>
          </cell>
          <cell r="AW185">
            <v>104.20765899999999</v>
          </cell>
          <cell r="AX185">
            <v>135.826212</v>
          </cell>
          <cell r="AY185">
            <v>130.47406799999999</v>
          </cell>
          <cell r="AZ185">
            <v>148.55968099999998</v>
          </cell>
          <cell r="BA185">
            <v>0</v>
          </cell>
        </row>
        <row r="186">
          <cell r="B186">
            <v>0.12115283249999997</v>
          </cell>
          <cell r="C186">
            <v>0.12325422549999998</v>
          </cell>
          <cell r="D186">
            <v>0.14703165050000003</v>
          </cell>
          <cell r="E186">
            <v>0.15417944150000004</v>
          </cell>
          <cell r="F186">
            <v>0.1353358065000001</v>
          </cell>
          <cell r="G186">
            <v>0.19584477850000007</v>
          </cell>
          <cell r="H186">
            <v>0.16318337700000005</v>
          </cell>
          <cell r="I186">
            <v>0.18822281800000004</v>
          </cell>
          <cell r="J186">
            <v>0.21187620249999997</v>
          </cell>
          <cell r="K186">
            <v>0.20059552249999993</v>
          </cell>
          <cell r="L186">
            <v>0.24244932349999998</v>
          </cell>
          <cell r="M186">
            <v>0.27804171849999998</v>
          </cell>
          <cell r="N186">
            <v>0.259061139</v>
          </cell>
          <cell r="O186">
            <v>0.28170368909999999</v>
          </cell>
          <cell r="P186">
            <v>0.28960297299999999</v>
          </cell>
          <cell r="Q186">
            <v>0.34365551049999998</v>
          </cell>
          <cell r="R186">
            <v>0.479302173</v>
          </cell>
          <cell r="S186">
            <v>0.58336900700000005</v>
          </cell>
          <cell r="T186">
            <v>0.6380331695</v>
          </cell>
          <cell r="U186">
            <v>0.50657443599999996</v>
          </cell>
          <cell r="V186">
            <v>0.46705866800000001</v>
          </cell>
          <cell r="W186">
            <v>0.65440742939999996</v>
          </cell>
          <cell r="X186">
            <v>1.5223142034599999</v>
          </cell>
          <cell r="Y186">
            <v>0.79207788099999921</v>
          </cell>
          <cell r="Z186">
            <v>1.1324846379999998</v>
          </cell>
          <cell r="AA186">
            <v>0</v>
          </cell>
          <cell r="AB186">
            <v>30.152258</v>
          </cell>
          <cell r="AC186">
            <v>27.616125</v>
          </cell>
          <cell r="AD186">
            <v>29.827463999999999</v>
          </cell>
          <cell r="AE186">
            <v>30.057130999999998</v>
          </cell>
          <cell r="AF186">
            <v>27.168625999999996</v>
          </cell>
          <cell r="AG186">
            <v>40.353310999999998</v>
          </cell>
          <cell r="AH186">
            <v>37.865156999999996</v>
          </cell>
          <cell r="AI186">
            <v>52.000420999999996</v>
          </cell>
          <cell r="AJ186">
            <v>64.815242999999995</v>
          </cell>
          <cell r="AK186">
            <v>50.713005000000003</v>
          </cell>
          <cell r="AL186">
            <v>71.673247000000003</v>
          </cell>
          <cell r="AM186">
            <v>88.29224099999999</v>
          </cell>
          <cell r="AN186">
            <v>76.479253999999997</v>
          </cell>
          <cell r="AO186">
            <v>81.163923999999994</v>
          </cell>
          <cell r="AP186">
            <v>81.173984000000004</v>
          </cell>
          <cell r="AQ186">
            <v>98.844274999999996</v>
          </cell>
          <cell r="AR186">
            <v>119.98603</v>
          </cell>
          <cell r="AS186">
            <v>128.64971499999999</v>
          </cell>
          <cell r="AT186">
            <v>164.26439299999998</v>
          </cell>
          <cell r="AU186">
            <v>125.300854</v>
          </cell>
          <cell r="AV186">
            <v>86.222296</v>
          </cell>
          <cell r="AW186">
            <v>123.34600499999999</v>
          </cell>
          <cell r="AX186">
            <v>251.90828099999999</v>
          </cell>
          <cell r="AY186">
            <v>170.01067799999998</v>
          </cell>
          <cell r="AZ186">
            <v>225.94615599999997</v>
          </cell>
          <cell r="BA186">
            <v>0</v>
          </cell>
        </row>
        <row r="187">
          <cell r="B187">
            <v>1.5813038499999998E-2</v>
          </cell>
          <cell r="C187">
            <v>1.1947558000000004E-2</v>
          </cell>
          <cell r="D187">
            <v>1.71445995E-2</v>
          </cell>
          <cell r="E187">
            <v>2.3952194000000003E-2</v>
          </cell>
          <cell r="F187">
            <v>2.1495695999999995E-2</v>
          </cell>
          <cell r="G187">
            <v>1.7830681000000001E-2</v>
          </cell>
          <cell r="H187">
            <v>9.3436600000000002E-3</v>
          </cell>
          <cell r="I187">
            <v>1.2517408000000001E-2</v>
          </cell>
          <cell r="J187">
            <v>2.1130553000000003E-2</v>
          </cell>
          <cell r="K187">
            <v>9.621011749999997E-2</v>
          </cell>
          <cell r="L187">
            <v>1.2098040499999999E-2</v>
          </cell>
          <cell r="M187">
            <v>9.6427072000000003E-2</v>
          </cell>
          <cell r="N187">
            <v>4.3325730999999999E-2</v>
          </cell>
          <cell r="O187">
            <v>9.7914460000000005E-3</v>
          </cell>
          <cell r="P187">
            <v>4.5177259999999997E-2</v>
          </cell>
          <cell r="Q187">
            <v>3.5801109999999997E-2</v>
          </cell>
          <cell r="R187">
            <v>6.6103872500000008E-2</v>
          </cell>
          <cell r="S187">
            <v>2.6698590000000001E-2</v>
          </cell>
          <cell r="T187">
            <v>2.46365965E-2</v>
          </cell>
          <cell r="U187">
            <v>6.0734189269999996E-2</v>
          </cell>
          <cell r="V187">
            <v>2.9261838499999998E-2</v>
          </cell>
          <cell r="W187">
            <v>1.2922893000000001E-2</v>
          </cell>
          <cell r="X187">
            <v>9.8817530000000001E-3</v>
          </cell>
          <cell r="Y187">
            <v>9.2423835000000031E-3</v>
          </cell>
          <cell r="Z187">
            <v>1.5360505999999999E-2</v>
          </cell>
          <cell r="AA187">
            <v>0</v>
          </cell>
          <cell r="AB187">
            <v>2.4621839999999997</v>
          </cell>
          <cell r="AC187">
            <v>1.594787</v>
          </cell>
          <cell r="AD187">
            <v>2.7319709999999997</v>
          </cell>
          <cell r="AE187">
            <v>3.3018019999999999</v>
          </cell>
          <cell r="AF187">
            <v>1.6891339999999999</v>
          </cell>
          <cell r="AG187">
            <v>2.6062449999999999</v>
          </cell>
          <cell r="AH187">
            <v>1.7160419999999998</v>
          </cell>
          <cell r="AI187">
            <v>3.1686429999999999</v>
          </cell>
          <cell r="AJ187">
            <v>4.0200719999999999</v>
          </cell>
          <cell r="AK187">
            <v>9.5654760000000003</v>
          </cell>
          <cell r="AL187">
            <v>4.0610189999999999</v>
          </cell>
          <cell r="AM187">
            <v>17.591321999999998</v>
          </cell>
          <cell r="AN187">
            <v>7.9271409999999998</v>
          </cell>
          <cell r="AO187">
            <v>3.5156809999999998</v>
          </cell>
          <cell r="AP187">
            <v>7.4184380000000001</v>
          </cell>
          <cell r="AQ187">
            <v>5.6202759999999996</v>
          </cell>
          <cell r="AR187">
            <v>8.8403930000000006</v>
          </cell>
          <cell r="AS187">
            <v>3.654776</v>
          </cell>
          <cell r="AT187">
            <v>4.4315809999999995</v>
          </cell>
          <cell r="AU187">
            <v>9.4620519999999999</v>
          </cell>
          <cell r="AV187">
            <v>4.0754649999999994</v>
          </cell>
          <cell r="AW187">
            <v>2.3814489999999999</v>
          </cell>
          <cell r="AX187">
            <v>2.0459999999999998</v>
          </cell>
          <cell r="AY187">
            <v>1.708253</v>
          </cell>
          <cell r="AZ187">
            <v>2.5096859999999999</v>
          </cell>
          <cell r="BA187">
            <v>0</v>
          </cell>
        </row>
        <row r="189">
          <cell r="B189">
            <v>4.0357310000000007E-3</v>
          </cell>
          <cell r="C189">
            <v>5.6815499999999992E-5</v>
          </cell>
          <cell r="D189">
            <v>4.1721154999999994E-3</v>
          </cell>
          <cell r="E189">
            <v>7.9442159999999953E-3</v>
          </cell>
          <cell r="F189">
            <v>6.7032384999999991E-3</v>
          </cell>
          <cell r="G189">
            <v>5.0712948999999993E-2</v>
          </cell>
          <cell r="H189">
            <v>3.7524224430000003E-2</v>
          </cell>
          <cell r="I189">
            <v>2.7696883499999998E-2</v>
          </cell>
          <cell r="J189">
            <v>8.3369387099999998E-2</v>
          </cell>
          <cell r="K189">
            <v>9.2415292899999987E-2</v>
          </cell>
          <cell r="L189">
            <v>0.13143376839999998</v>
          </cell>
          <cell r="M189">
            <v>7.0881720499999995E-2</v>
          </cell>
          <cell r="N189">
            <v>2.8909599999999997E-2</v>
          </cell>
          <cell r="O189">
            <v>8.3314167299999992E-2</v>
          </cell>
          <cell r="P189">
            <v>0.17081743359999998</v>
          </cell>
          <cell r="Q189">
            <v>0.26007018029999995</v>
          </cell>
          <cell r="R189">
            <v>0.27555079119999992</v>
          </cell>
          <cell r="S189">
            <v>0.1079094184</v>
          </cell>
          <cell r="T189">
            <v>0.25814066439999994</v>
          </cell>
          <cell r="U189">
            <v>0.34597489449999996</v>
          </cell>
          <cell r="V189">
            <v>0.24732258761999998</v>
          </cell>
          <cell r="W189">
            <v>0.59003450285000003</v>
          </cell>
          <cell r="X189">
            <v>8.8735662499999993E-2</v>
          </cell>
          <cell r="Y189">
            <v>0.32188900323000008</v>
          </cell>
          <cell r="Z189">
            <v>8.3656572499999998E-2</v>
          </cell>
          <cell r="AA189">
            <v>0</v>
          </cell>
          <cell r="AB189">
            <v>0.79785499999999998</v>
          </cell>
          <cell r="AC189">
            <v>7.5490000000000002E-2</v>
          </cell>
          <cell r="AD189">
            <v>0.84139699999999995</v>
          </cell>
          <cell r="AE189">
            <v>1.562627</v>
          </cell>
          <cell r="AF189">
            <v>1.3080159999999998</v>
          </cell>
          <cell r="AG189">
            <v>3.4213339999999999</v>
          </cell>
          <cell r="AH189">
            <v>4.5698599999999994</v>
          </cell>
          <cell r="AI189">
            <v>4.7764129999999998</v>
          </cell>
          <cell r="AJ189">
            <v>11.456303</v>
          </cell>
          <cell r="AK189">
            <v>11.301914</v>
          </cell>
          <cell r="AL189">
            <v>13.33597</v>
          </cell>
          <cell r="AM189">
            <v>11.421323999999998</v>
          </cell>
          <cell r="AN189">
            <v>6.6241460000000005</v>
          </cell>
          <cell r="AO189">
            <v>12.416975999999998</v>
          </cell>
          <cell r="AP189">
            <v>18.731384999999996</v>
          </cell>
          <cell r="AQ189">
            <v>23.524795999999998</v>
          </cell>
          <cell r="AR189">
            <v>24.722347999999997</v>
          </cell>
          <cell r="AS189">
            <v>13.730613</v>
          </cell>
          <cell r="AT189">
            <v>24.018477999999998</v>
          </cell>
          <cell r="AU189">
            <v>33.178709999999995</v>
          </cell>
          <cell r="AV189">
            <v>25.713260999999999</v>
          </cell>
          <cell r="AW189">
            <v>49.545061999999994</v>
          </cell>
          <cell r="AX189">
            <v>20.498678999999999</v>
          </cell>
          <cell r="AY189">
            <v>36.440358000000003</v>
          </cell>
          <cell r="AZ189">
            <v>17.689678999999998</v>
          </cell>
          <cell r="BA189">
            <v>0</v>
          </cell>
        </row>
        <row r="190">
          <cell r="B190">
            <v>1.8411781499999998E-2</v>
          </cell>
          <cell r="C190">
            <v>1.4646862999999998E-2</v>
          </cell>
          <cell r="D190">
            <v>2.5106518499999998E-2</v>
          </cell>
          <cell r="E190">
            <v>2.7984246499999994E-2</v>
          </cell>
          <cell r="F190">
            <v>2.6693968000000002E-2</v>
          </cell>
          <cell r="G190">
            <v>2.3210453000000002E-2</v>
          </cell>
          <cell r="H190">
            <v>2.0365390499999997E-2</v>
          </cell>
          <cell r="I190">
            <v>1.8576285000000001E-2</v>
          </cell>
          <cell r="J190">
            <v>1.5995706999999998E-2</v>
          </cell>
          <cell r="K190">
            <v>1.7121334999999998E-2</v>
          </cell>
          <cell r="L190">
            <v>1.44425575E-2</v>
          </cell>
          <cell r="M190">
            <v>1.2237484E-2</v>
          </cell>
          <cell r="N190">
            <v>1.2398645E-2</v>
          </cell>
          <cell r="O190">
            <v>8.139813499999999E-3</v>
          </cell>
          <cell r="P190">
            <v>1.16184355E-2</v>
          </cell>
          <cell r="Q190">
            <v>8.4557969999999993E-3</v>
          </cell>
          <cell r="R190">
            <v>5.653333E-3</v>
          </cell>
          <cell r="S190">
            <v>5.8787084999999996E-3</v>
          </cell>
          <cell r="T190">
            <v>5.1498789999999996E-3</v>
          </cell>
          <cell r="U190">
            <v>4.0072164999999998E-3</v>
          </cell>
          <cell r="V190">
            <v>4.7798379999999998E-3</v>
          </cell>
          <cell r="W190">
            <v>4.4678935000000003E-3</v>
          </cell>
          <cell r="X190">
            <v>3.1299800000000001E-3</v>
          </cell>
          <cell r="Y190">
            <v>1.5879779999999999E-3</v>
          </cell>
          <cell r="Z190">
            <v>5.1631964999999998E-3</v>
          </cell>
          <cell r="AA190">
            <v>0</v>
          </cell>
          <cell r="AB190">
            <v>3.7693019999999997</v>
          </cell>
          <cell r="AC190">
            <v>2.6914699999999998</v>
          </cell>
          <cell r="AD190">
            <v>5.3293039999999996</v>
          </cell>
          <cell r="AE190">
            <v>6.4936769999999999</v>
          </cell>
          <cell r="AF190">
            <v>5.8731089999999995</v>
          </cell>
          <cell r="AG190">
            <v>6.1175799999999994</v>
          </cell>
          <cell r="AH190">
            <v>6.7763179999999998</v>
          </cell>
          <cell r="AI190">
            <v>7.2281579999999996</v>
          </cell>
          <cell r="AJ190">
            <v>8.0178639999999994</v>
          </cell>
          <cell r="AK190">
            <v>8.167470999999999</v>
          </cell>
          <cell r="AL190">
            <v>5.8290669999999993</v>
          </cell>
          <cell r="AM190">
            <v>5.2758779999999996</v>
          </cell>
          <cell r="AN190">
            <v>5.5788609999999998</v>
          </cell>
          <cell r="AO190">
            <v>3.3454359999999999</v>
          </cell>
          <cell r="AP190">
            <v>4.4381499999999994</v>
          </cell>
          <cell r="AQ190">
            <v>3.4504969999999999</v>
          </cell>
          <cell r="AR190">
            <v>1.916947</v>
          </cell>
          <cell r="AS190">
            <v>2.2200699999999998</v>
          </cell>
          <cell r="AT190">
            <v>1.953487</v>
          </cell>
          <cell r="AU190">
            <v>1.526238</v>
          </cell>
          <cell r="AV190">
            <v>1.5729119999999999</v>
          </cell>
          <cell r="AW190">
            <v>1.4530729999999998</v>
          </cell>
          <cell r="AX190">
            <v>1.4147319999999999</v>
          </cell>
          <cell r="AY190">
            <v>0.97328700000000001</v>
          </cell>
          <cell r="AZ190">
            <v>1.6439929999999998</v>
          </cell>
          <cell r="BA190">
            <v>0</v>
          </cell>
        </row>
        <row r="200">
          <cell r="B200">
            <v>3.2306907500000002E-2</v>
          </cell>
          <cell r="C200">
            <v>0.15106413749999997</v>
          </cell>
          <cell r="D200">
            <v>0.13332340349999999</v>
          </cell>
          <cell r="E200">
            <v>0.14226905350000002</v>
          </cell>
          <cell r="F200">
            <v>6.9759707500000004E-2</v>
          </cell>
          <cell r="G200">
            <v>0.12360581450000001</v>
          </cell>
          <cell r="H200">
            <v>5.8254786500000003E-2</v>
          </cell>
          <cell r="I200">
            <v>7.3010827E-2</v>
          </cell>
          <cell r="J200">
            <v>8.7903897500000022E-2</v>
          </cell>
          <cell r="K200">
            <v>9.2424764500000006E-2</v>
          </cell>
          <cell r="L200">
            <v>7.1116129E-2</v>
          </cell>
          <cell r="M200">
            <v>6.8804357999999996E-2</v>
          </cell>
          <cell r="N200">
            <v>6.6154357499999997E-2</v>
          </cell>
          <cell r="O200">
            <v>6.7184904999999989E-2</v>
          </cell>
          <cell r="P200">
            <v>0.13538112099999999</v>
          </cell>
          <cell r="Q200">
            <v>0.16533128749999998</v>
          </cell>
          <cell r="R200">
            <v>7.5568410000000003E-2</v>
          </cell>
          <cell r="S200">
            <v>0.13818206350000001</v>
          </cell>
          <cell r="T200">
            <v>0.122814679</v>
          </cell>
          <cell r="U200">
            <v>0.18689446300000001</v>
          </cell>
          <cell r="V200">
            <v>0.175574126</v>
          </cell>
          <cell r="W200">
            <v>0.18155159900000001</v>
          </cell>
          <cell r="X200">
            <v>0.43495916699999992</v>
          </cell>
          <cell r="Y200">
            <v>0.33009440942000001</v>
          </cell>
          <cell r="Z200">
            <v>0.31621755949999997</v>
          </cell>
          <cell r="AA200">
            <v>0</v>
          </cell>
          <cell r="AB200">
            <v>5.3070490000000001</v>
          </cell>
          <cell r="AC200">
            <v>13.285726999999998</v>
          </cell>
          <cell r="AD200">
            <v>13.418695999999999</v>
          </cell>
          <cell r="AE200">
            <v>13.617035999999999</v>
          </cell>
          <cell r="AF200">
            <v>9.1625809999999994</v>
          </cell>
          <cell r="AG200">
            <v>21.016095</v>
          </cell>
          <cell r="AH200">
            <v>8.6571839999999991</v>
          </cell>
          <cell r="AI200">
            <v>14.556096999999999</v>
          </cell>
          <cell r="AJ200">
            <v>17.719670999999998</v>
          </cell>
          <cell r="AK200">
            <v>13.903803</v>
          </cell>
          <cell r="AL200">
            <v>15.162230999999998</v>
          </cell>
          <cell r="AM200">
            <v>17.326840000000001</v>
          </cell>
          <cell r="AN200">
            <v>16.548258000000001</v>
          </cell>
          <cell r="AO200">
            <v>15.590679</v>
          </cell>
          <cell r="AP200">
            <v>21.004939999999998</v>
          </cell>
          <cell r="AQ200">
            <v>27.018318000000001</v>
          </cell>
          <cell r="AR200">
            <v>14.555838</v>
          </cell>
          <cell r="AS200">
            <v>28.786681000000002</v>
          </cell>
          <cell r="AT200">
            <v>25.298290999999999</v>
          </cell>
          <cell r="AU200">
            <v>40.308549999999997</v>
          </cell>
          <cell r="AV200">
            <v>28.640649999999997</v>
          </cell>
          <cell r="AW200">
            <v>30.743195</v>
          </cell>
          <cell r="AX200">
            <v>60.932028000000003</v>
          </cell>
          <cell r="AY200">
            <v>51.429259999999999</v>
          </cell>
          <cell r="AZ200">
            <v>57.541955000000002</v>
          </cell>
          <cell r="BA200">
            <v>0</v>
          </cell>
        </row>
        <row r="201">
          <cell r="B201">
            <v>5.9675594999999996E-3</v>
          </cell>
          <cell r="C201">
            <v>1.4619804499999998E-2</v>
          </cell>
          <cell r="D201">
            <v>1.8605881000000001E-2</v>
          </cell>
          <cell r="E201">
            <v>1.9642544999999994E-2</v>
          </cell>
          <cell r="F201">
            <v>1.6591526000000002E-2</v>
          </cell>
          <cell r="G201">
            <v>2.1803134500000002E-2</v>
          </cell>
          <cell r="H201">
            <v>3.2321436000000002E-2</v>
          </cell>
          <cell r="I201">
            <v>2.52213955E-2</v>
          </cell>
          <cell r="J201">
            <v>2.7555493000000011E-2</v>
          </cell>
          <cell r="K201">
            <v>2.8442505E-2</v>
          </cell>
          <cell r="L201">
            <v>1.4668853499999999E-2</v>
          </cell>
          <cell r="M201">
            <v>2.1069923000000001E-2</v>
          </cell>
          <cell r="N201">
            <v>1.7194796499999998E-2</v>
          </cell>
          <cell r="O201">
            <v>4.9432215E-3</v>
          </cell>
          <cell r="P201">
            <v>2.5032490000000001E-2</v>
          </cell>
          <cell r="Q201">
            <v>3.0025163000000001E-2</v>
          </cell>
          <cell r="R201">
            <v>1.4309602999999999E-2</v>
          </cell>
          <cell r="S201">
            <v>8.5039780000000006E-3</v>
          </cell>
          <cell r="T201">
            <v>2.12551575E-2</v>
          </cell>
          <cell r="U201">
            <v>3.1473903999999997E-2</v>
          </cell>
          <cell r="V201">
            <v>2.6536299999999999E-2</v>
          </cell>
          <cell r="W201">
            <v>2.38107135E-2</v>
          </cell>
          <cell r="X201">
            <v>3.3085443999999999E-2</v>
          </cell>
          <cell r="Y201">
            <v>2.3766875999999999E-2</v>
          </cell>
          <cell r="Z201">
            <v>1.0790886499999999E-2</v>
          </cell>
          <cell r="AA201">
            <v>0</v>
          </cell>
          <cell r="AB201">
            <v>0.70466899999999999</v>
          </cell>
          <cell r="AC201">
            <v>1.1118129999999999</v>
          </cell>
          <cell r="AD201">
            <v>1.678126</v>
          </cell>
          <cell r="AE201">
            <v>1.938893</v>
          </cell>
          <cell r="AF201">
            <v>1.981341</v>
          </cell>
          <cell r="AG201">
            <v>2.2543310000000001</v>
          </cell>
          <cell r="AH201">
            <v>4.3302529999999999</v>
          </cell>
          <cell r="AI201">
            <v>4.2838120000000002</v>
          </cell>
          <cell r="AJ201">
            <v>5.421519</v>
          </cell>
          <cell r="AK201">
            <v>4.0935410000000001</v>
          </cell>
          <cell r="AL201">
            <v>2.856017</v>
          </cell>
          <cell r="AM201">
            <v>5.2742009999999997</v>
          </cell>
          <cell r="AN201">
            <v>4.3888059999999998</v>
          </cell>
          <cell r="AO201">
            <v>1.6857359999999999</v>
          </cell>
          <cell r="AP201">
            <v>5.96617</v>
          </cell>
          <cell r="AQ201">
            <v>6.197349</v>
          </cell>
          <cell r="AR201">
            <v>3.6448459999999998</v>
          </cell>
          <cell r="AS201">
            <v>2.0701589999999999</v>
          </cell>
          <cell r="AT201">
            <v>5.2674729999999998</v>
          </cell>
          <cell r="AU201">
            <v>7.7144979999999999</v>
          </cell>
          <cell r="AV201">
            <v>5.1164639999999997</v>
          </cell>
          <cell r="AW201">
            <v>5.7676619999999996</v>
          </cell>
          <cell r="AX201">
            <v>8.3551219999999997</v>
          </cell>
          <cell r="AY201">
            <v>6.2311909999999999</v>
          </cell>
          <cell r="AZ201">
            <v>2.5599780000000001</v>
          </cell>
          <cell r="BA201">
            <v>0</v>
          </cell>
        </row>
        <row r="206">
          <cell r="B206">
            <v>1.5819905500000002E-2</v>
          </cell>
          <cell r="C206">
            <v>2.4276965999999997E-2</v>
          </cell>
          <cell r="D206">
            <v>2.6315806999999997E-2</v>
          </cell>
          <cell r="E206">
            <v>3.8358013999999996E-2</v>
          </cell>
          <cell r="F206">
            <v>2.7996800999999995E-2</v>
          </cell>
          <cell r="G206">
            <v>3.06297845E-2</v>
          </cell>
          <cell r="H206">
            <v>6.3253046500000007E-2</v>
          </cell>
          <cell r="I206">
            <v>0.10325419650000001</v>
          </cell>
          <cell r="J206">
            <v>0.1078697235</v>
          </cell>
          <cell r="K206">
            <v>7.5775745500000005E-2</v>
          </cell>
          <cell r="L206">
            <v>0.19931140950000001</v>
          </cell>
          <cell r="M206">
            <v>0.1699814865</v>
          </cell>
          <cell r="N206">
            <v>0.20678714000000001</v>
          </cell>
          <cell r="O206">
            <v>0.28040486250000002</v>
          </cell>
          <cell r="P206">
            <v>0.22577256749999999</v>
          </cell>
          <cell r="Q206">
            <v>0.213150532</v>
          </cell>
          <cell r="R206">
            <v>0.27744471614999999</v>
          </cell>
          <cell r="S206">
            <v>0.219039597</v>
          </cell>
          <cell r="T206">
            <v>0.115467124</v>
          </cell>
          <cell r="U206">
            <v>0.17571544278000001</v>
          </cell>
          <cell r="V206">
            <v>0.20066283404999999</v>
          </cell>
          <cell r="W206">
            <v>0.14584805229999998</v>
          </cell>
          <cell r="X206">
            <v>7.0203737209999992E-2</v>
          </cell>
          <cell r="Y206">
            <v>0.12634816250000011</v>
          </cell>
          <cell r="Z206">
            <v>2.8866753999999998E-2</v>
          </cell>
          <cell r="AA206">
            <v>0</v>
          </cell>
          <cell r="AB206">
            <v>2.6987939999999999</v>
          </cell>
          <cell r="AC206">
            <v>3.435975</v>
          </cell>
          <cell r="AD206">
            <v>4.2708899999999996</v>
          </cell>
          <cell r="AE206">
            <v>4.5704759999999993</v>
          </cell>
          <cell r="AF206">
            <v>4.5469549999999996</v>
          </cell>
          <cell r="AG206">
            <v>6.2900159999999996</v>
          </cell>
          <cell r="AH206">
            <v>12.471067</v>
          </cell>
          <cell r="AI206">
            <v>22.209427999999999</v>
          </cell>
          <cell r="AJ206">
            <v>29.310143</v>
          </cell>
          <cell r="AK206">
            <v>18.606466999999999</v>
          </cell>
          <cell r="AL206">
            <v>49.600220999999998</v>
          </cell>
          <cell r="AM206">
            <v>45.329149000000001</v>
          </cell>
          <cell r="AN206">
            <v>57.635647999999996</v>
          </cell>
          <cell r="AO206">
            <v>78.53608899999999</v>
          </cell>
          <cell r="AP206">
            <v>61.119197</v>
          </cell>
          <cell r="AQ206">
            <v>56.782004000000001</v>
          </cell>
          <cell r="AR206">
            <v>75.784944999999993</v>
          </cell>
          <cell r="AS206">
            <v>55.048922999999995</v>
          </cell>
          <cell r="AT206">
            <v>25.644264</v>
          </cell>
          <cell r="AU206">
            <v>42.093060000000001</v>
          </cell>
          <cell r="AV206">
            <v>50.405949999999997</v>
          </cell>
          <cell r="AW206">
            <v>34.590423999999999</v>
          </cell>
          <cell r="AX206">
            <v>18.278278999999998</v>
          </cell>
          <cell r="AY206">
            <v>32.742584000000001</v>
          </cell>
          <cell r="AZ206">
            <v>7.7758339999999997</v>
          </cell>
          <cell r="BA206">
            <v>0</v>
          </cell>
        </row>
        <row r="208">
          <cell r="B208">
            <v>1.1860499999999999E-5</v>
          </cell>
          <cell r="C208">
            <v>3.9550000000000002E-6</v>
          </cell>
          <cell r="D208">
            <v>1.1184381E-2</v>
          </cell>
          <cell r="E208">
            <v>7.5380006499999999E-2</v>
          </cell>
          <cell r="F208">
            <v>4.9773823499999995E-2</v>
          </cell>
          <cell r="G208">
            <v>5.1596701999999994E-2</v>
          </cell>
          <cell r="H208">
            <v>8.0784859000000001E-2</v>
          </cell>
          <cell r="I208">
            <v>2.2500172499999999E-2</v>
          </cell>
          <cell r="J208">
            <v>2.2865345999999998E-2</v>
          </cell>
          <cell r="K208">
            <v>0.14821453549999999</v>
          </cell>
          <cell r="L208">
            <v>5.2766595000000001E-3</v>
          </cell>
          <cell r="M208">
            <v>0</v>
          </cell>
          <cell r="N208">
            <v>1.5034249999999999E-4</v>
          </cell>
          <cell r="O208">
            <v>0</v>
          </cell>
          <cell r="P208">
            <v>3.4362999999999999E-4</v>
          </cell>
          <cell r="Q208">
            <v>4.6893E-5</v>
          </cell>
          <cell r="R208">
            <v>2.0999999999999999E-8</v>
          </cell>
          <cell r="S208">
            <v>5.7445149999999997E-4</v>
          </cell>
          <cell r="T208">
            <v>1.4E-8</v>
          </cell>
          <cell r="U208">
            <v>7.1050000000000002E-7</v>
          </cell>
          <cell r="V208">
            <v>7.0998549999999995E-4</v>
          </cell>
          <cell r="W208">
            <v>5.6380414999999996E-3</v>
          </cell>
          <cell r="X208">
            <v>8.2269949999999993E-4</v>
          </cell>
          <cell r="Y208">
            <v>1.1880329999999998E-3</v>
          </cell>
          <cell r="Z208">
            <v>3.6546719999999999E-3</v>
          </cell>
          <cell r="AA208">
            <v>0</v>
          </cell>
          <cell r="AB208">
            <v>1.8370000000000001E-3</v>
          </cell>
          <cell r="AC208">
            <v>6.0000000000000002E-6</v>
          </cell>
          <cell r="AD208">
            <v>0.60319800000000001</v>
          </cell>
          <cell r="AE208">
            <v>4.8778540000000001</v>
          </cell>
          <cell r="AF208">
            <v>2.7716829999999999</v>
          </cell>
          <cell r="AG208">
            <v>4.0138639999999999</v>
          </cell>
          <cell r="AH208">
            <v>5.132466</v>
          </cell>
          <cell r="AI208">
            <v>1.9102759999999999</v>
          </cell>
          <cell r="AJ208">
            <v>2.4641789999999997</v>
          </cell>
          <cell r="AK208">
            <v>12.198534</v>
          </cell>
          <cell r="AL208">
            <v>1.125931</v>
          </cell>
          <cell r="AM208">
            <v>0</v>
          </cell>
          <cell r="AN208">
            <v>3.0473E-2</v>
          </cell>
          <cell r="AO208">
            <v>0</v>
          </cell>
          <cell r="AP208">
            <v>7.0238999999999996E-2</v>
          </cell>
          <cell r="AQ208">
            <v>9.8519999999999996E-3</v>
          </cell>
          <cell r="AR208">
            <v>8.4999999999999993E-5</v>
          </cell>
          <cell r="AS208">
            <v>0.11357199999999999</v>
          </cell>
          <cell r="AT208">
            <v>6.4099999999999997E-4</v>
          </cell>
          <cell r="AU208">
            <v>2.529E-3</v>
          </cell>
          <cell r="AV208">
            <v>0.10717299999999999</v>
          </cell>
          <cell r="AW208">
            <v>0.91512899999999997</v>
          </cell>
          <cell r="AX208">
            <v>0.20233799999999999</v>
          </cell>
          <cell r="AY208">
            <v>0.24371899999999999</v>
          </cell>
          <cell r="AZ208">
            <v>0.81878200000000001</v>
          </cell>
          <cell r="BA208">
            <v>0</v>
          </cell>
        </row>
        <row r="211">
          <cell r="B211">
            <v>1.8727390500000003E-2</v>
          </cell>
          <cell r="C211">
            <v>2.0829714499999999E-2</v>
          </cell>
          <cell r="D211">
            <v>4.8993936000000009E-2</v>
          </cell>
          <cell r="E211">
            <v>0.20986849100000002</v>
          </cell>
          <cell r="F211">
            <v>0.1781207045</v>
          </cell>
          <cell r="G211">
            <v>0.10641202999999998</v>
          </cell>
          <cell r="H211">
            <v>5.1211021000000009E-2</v>
          </cell>
          <cell r="I211">
            <v>5.2925418000000002E-2</v>
          </cell>
          <cell r="J211">
            <v>5.1478060249999985E-2</v>
          </cell>
          <cell r="K211">
            <v>6.1363412000000006E-2</v>
          </cell>
          <cell r="L211">
            <v>7.2891597500000002E-2</v>
          </cell>
          <cell r="M211">
            <v>9.1575649999999995E-2</v>
          </cell>
          <cell r="N211">
            <v>8.1675342999999997E-2</v>
          </cell>
          <cell r="O211">
            <v>0.1178772845</v>
          </cell>
          <cell r="P211">
            <v>0.138053339</v>
          </cell>
          <cell r="Q211">
            <v>0.15798947949999997</v>
          </cell>
          <cell r="R211">
            <v>0.35099706055000002</v>
          </cell>
          <cell r="S211">
            <v>0.35483739749999998</v>
          </cell>
          <cell r="T211">
            <v>0.32533232950000002</v>
          </cell>
          <cell r="U211">
            <v>0.61872395499999999</v>
          </cell>
          <cell r="V211">
            <v>0.50913043906</v>
          </cell>
          <cell r="W211">
            <v>0.64104635450000003</v>
          </cell>
          <cell r="X211">
            <v>0.57504024549999999</v>
          </cell>
          <cell r="Y211">
            <v>0.25816181849999997</v>
          </cell>
          <cell r="Z211">
            <v>0.25971178499999997</v>
          </cell>
          <cell r="AA211">
            <v>0</v>
          </cell>
          <cell r="AB211">
            <v>4.1642619999999999</v>
          </cell>
          <cell r="AC211">
            <v>5.0642119999999995</v>
          </cell>
          <cell r="AD211">
            <v>7.1279120000000002</v>
          </cell>
          <cell r="AE211">
            <v>23.451093999999998</v>
          </cell>
          <cell r="AF211">
            <v>19.620798999999998</v>
          </cell>
          <cell r="AG211">
            <v>13.573906000000001</v>
          </cell>
          <cell r="AH211">
            <v>11.053137999999999</v>
          </cell>
          <cell r="AI211">
            <v>14.014310999999999</v>
          </cell>
          <cell r="AJ211">
            <v>14.027759</v>
          </cell>
          <cell r="AK211">
            <v>17.016953000000001</v>
          </cell>
          <cell r="AL211">
            <v>22.265974</v>
          </cell>
          <cell r="AM211">
            <v>28.430745999999999</v>
          </cell>
          <cell r="AN211">
            <v>27.216483999999998</v>
          </cell>
          <cell r="AO211">
            <v>31.781235000000002</v>
          </cell>
          <cell r="AP211">
            <v>35.654080999999998</v>
          </cell>
          <cell r="AQ211">
            <v>36.404253999999995</v>
          </cell>
          <cell r="AR211">
            <v>53.261575999999998</v>
          </cell>
          <cell r="AS211">
            <v>63.589994999999995</v>
          </cell>
          <cell r="AT211">
            <v>83.056128000000001</v>
          </cell>
          <cell r="AU211">
            <v>115.93663599999999</v>
          </cell>
          <cell r="AV211">
            <v>86.096569999999986</v>
          </cell>
          <cell r="AW211">
            <v>103.38104</v>
          </cell>
          <cell r="AX211">
            <v>96.894271000000003</v>
          </cell>
          <cell r="AY211">
            <v>51.284583999999995</v>
          </cell>
          <cell r="AZ211">
            <v>48.045085</v>
          </cell>
          <cell r="BA211">
            <v>0</v>
          </cell>
        </row>
        <row r="212">
          <cell r="B212">
            <v>0.20584277729999995</v>
          </cell>
          <cell r="C212">
            <v>0.18795189879999999</v>
          </cell>
          <cell r="D212">
            <v>0.21212033800000002</v>
          </cell>
          <cell r="E212">
            <v>0.20871655300000003</v>
          </cell>
          <cell r="F212">
            <v>0.269278093</v>
          </cell>
          <cell r="G212">
            <v>0.38492988600000005</v>
          </cell>
          <cell r="H212">
            <v>0.33426999099999988</v>
          </cell>
          <cell r="I212">
            <v>0.33946283300000002</v>
          </cell>
          <cell r="J212">
            <v>0.39812982549999992</v>
          </cell>
          <cell r="K212">
            <v>0.40274726350000001</v>
          </cell>
          <cell r="L212">
            <v>0.57166644449999993</v>
          </cell>
          <cell r="M212">
            <v>1.0663188955</v>
          </cell>
          <cell r="N212">
            <v>1.07774097234</v>
          </cell>
          <cell r="O212">
            <v>1.0378529817</v>
          </cell>
          <cell r="P212">
            <v>1.314224047</v>
          </cell>
          <cell r="Q212">
            <v>1.2661917565</v>
          </cell>
          <cell r="R212">
            <v>1.1903272864999999</v>
          </cell>
          <cell r="S212">
            <v>1.5546956854999998</v>
          </cell>
          <cell r="T212">
            <v>1.8032482514999999</v>
          </cell>
          <cell r="U212">
            <v>1.4537922928299998</v>
          </cell>
          <cell r="V212">
            <v>1.0676693724999999</v>
          </cell>
          <cell r="W212">
            <v>1.4114618114999999</v>
          </cell>
          <cell r="X212">
            <v>1.3491942371999999</v>
          </cell>
          <cell r="Y212">
            <v>1.0673016801999999</v>
          </cell>
          <cell r="Z212">
            <v>1.2901482384999998</v>
          </cell>
          <cell r="AA212">
            <v>0</v>
          </cell>
          <cell r="AB212">
            <v>21.657762999999996</v>
          </cell>
          <cell r="AC212">
            <v>18.229424999999999</v>
          </cell>
          <cell r="AD212">
            <v>25.340781999999997</v>
          </cell>
          <cell r="AE212">
            <v>27.470537999999998</v>
          </cell>
          <cell r="AF212">
            <v>32.139107999999993</v>
          </cell>
          <cell r="AG212">
            <v>51.107812999999993</v>
          </cell>
          <cell r="AH212">
            <v>48.450586000000001</v>
          </cell>
          <cell r="AI212">
            <v>56.952757999999989</v>
          </cell>
          <cell r="AJ212">
            <v>66.366236999999998</v>
          </cell>
          <cell r="AK212">
            <v>55.896283999999994</v>
          </cell>
          <cell r="AL212">
            <v>100.147201</v>
          </cell>
          <cell r="AM212">
            <v>164.81581299999999</v>
          </cell>
          <cell r="AN212">
            <v>148.58178099999998</v>
          </cell>
          <cell r="AO212">
            <v>142.538409</v>
          </cell>
          <cell r="AP212">
            <v>150.784401</v>
          </cell>
          <cell r="AQ212">
            <v>133.93614099999999</v>
          </cell>
          <cell r="AR212">
            <v>106.28536799999999</v>
          </cell>
          <cell r="AS212">
            <v>164.55792600000001</v>
          </cell>
          <cell r="AT212">
            <v>239.49168599999999</v>
          </cell>
          <cell r="AU212">
            <v>180.26891499999999</v>
          </cell>
          <cell r="AV212">
            <v>103.35305799999999</v>
          </cell>
          <cell r="AW212">
            <v>133.45700400000001</v>
          </cell>
          <cell r="AX212">
            <v>144.64766699999998</v>
          </cell>
          <cell r="AY212">
            <v>113.77027099999999</v>
          </cell>
          <cell r="AZ212">
            <v>174.70088999999999</v>
          </cell>
          <cell r="BA212">
            <v>0</v>
          </cell>
        </row>
        <row r="225">
          <cell r="B225">
            <v>0.17957817793999997</v>
          </cell>
          <cell r="C225">
            <v>0.1188474539</v>
          </cell>
          <cell r="D225">
            <v>0.11640265839999998</v>
          </cell>
          <cell r="E225">
            <v>5.6783078599999995E-2</v>
          </cell>
          <cell r="F225">
            <v>8.445842399999999E-2</v>
          </cell>
          <cell r="G225">
            <v>0.14694034389999999</v>
          </cell>
          <cell r="H225">
            <v>1.2110295E-2</v>
          </cell>
          <cell r="I225">
            <v>0.12144504249999999</v>
          </cell>
          <cell r="J225">
            <v>7.5413800000000001E-4</v>
          </cell>
          <cell r="K225">
            <v>7.5890150000000004E-4</v>
          </cell>
          <cell r="L225">
            <v>3.9122650000000001E-4</v>
          </cell>
          <cell r="M225">
            <v>9.9271199999999998E-4</v>
          </cell>
          <cell r="N225">
            <v>1.3341684999999999E-3</v>
          </cell>
          <cell r="O225">
            <v>6.4399999999999993E-4</v>
          </cell>
          <cell r="P225">
            <v>4.9026193999999997E-3</v>
          </cell>
          <cell r="Q225">
            <v>9.3288650000000002E-4</v>
          </cell>
          <cell r="R225">
            <v>5.6857149999999998E-4</v>
          </cell>
          <cell r="S225">
            <v>4.73398716E-2</v>
          </cell>
          <cell r="T225">
            <v>0.26491404709999999</v>
          </cell>
          <cell r="U225">
            <v>3.6466181919999993E-2</v>
          </cell>
          <cell r="V225">
            <v>3.6022507499999995E-2</v>
          </cell>
          <cell r="W225">
            <v>2.7276489999999997E-4</v>
          </cell>
          <cell r="X225">
            <v>1.8353886999999999E-3</v>
          </cell>
          <cell r="Y225">
            <v>1.562552E-3</v>
          </cell>
          <cell r="Z225">
            <v>5.5851020000000006E-3</v>
          </cell>
          <cell r="AA225">
            <v>0</v>
          </cell>
          <cell r="AB225">
            <v>9.4131129999999992</v>
          </cell>
          <cell r="AC225">
            <v>4.8382190000000005</v>
          </cell>
          <cell r="AD225">
            <v>4.4575849999999999</v>
          </cell>
          <cell r="AE225">
            <v>3.3576309999999996</v>
          </cell>
          <cell r="AF225">
            <v>5.5018639999999994</v>
          </cell>
          <cell r="AG225">
            <v>7.1954750000000001</v>
          </cell>
          <cell r="AH225">
            <v>1.7386889999999999</v>
          </cell>
          <cell r="AI225">
            <v>14.446093000000001</v>
          </cell>
          <cell r="AJ225">
            <v>0.33491199999999999</v>
          </cell>
          <cell r="AK225">
            <v>0.263818</v>
          </cell>
          <cell r="AL225">
            <v>0.18509899999999999</v>
          </cell>
          <cell r="AM225">
            <v>0.449625</v>
          </cell>
          <cell r="AN225">
            <v>0.67242299999999999</v>
          </cell>
          <cell r="AO225">
            <v>0.16026799999999999</v>
          </cell>
          <cell r="AP225">
            <v>0.415709</v>
          </cell>
          <cell r="AQ225">
            <v>0.25936999999999999</v>
          </cell>
          <cell r="AR225">
            <v>0.14435499999999998</v>
          </cell>
          <cell r="AS225">
            <v>3.9298130000000002</v>
          </cell>
          <cell r="AT225">
            <v>17.136733999999997</v>
          </cell>
          <cell r="AU225">
            <v>3.0566199999999997</v>
          </cell>
          <cell r="AV225">
            <v>2.8158539999999999</v>
          </cell>
          <cell r="AW225">
            <v>8.352699999999999E-2</v>
          </cell>
          <cell r="AX225">
            <v>1.0134259999999999</v>
          </cell>
          <cell r="AY225">
            <v>0.31940999999999997</v>
          </cell>
          <cell r="AZ225">
            <v>0.89256099999999994</v>
          </cell>
          <cell r="BA225">
            <v>0</v>
          </cell>
        </row>
        <row r="226">
          <cell r="B226">
            <v>0.40352789099999997</v>
          </cell>
          <cell r="C226">
            <v>0.32714711699999999</v>
          </cell>
          <cell r="D226">
            <v>0.46652528799999998</v>
          </cell>
          <cell r="E226">
            <v>0.85123412649999997</v>
          </cell>
          <cell r="F226">
            <v>1.0460781539999999</v>
          </cell>
          <cell r="G226">
            <v>1.3340397104999999</v>
          </cell>
          <cell r="H226">
            <v>1.4946547454999999</v>
          </cell>
          <cell r="I226">
            <v>1.6452687675</v>
          </cell>
          <cell r="J226">
            <v>0.71741573059999997</v>
          </cell>
          <cell r="K226">
            <v>3.7551212999999993E-2</v>
          </cell>
          <cell r="L226">
            <v>2.440298E-3</v>
          </cell>
          <cell r="M226">
            <v>3.4657349999999998E-4</v>
          </cell>
          <cell r="N226">
            <v>1.8475450000000001E-4</v>
          </cell>
          <cell r="O226">
            <v>1.886185E-4</v>
          </cell>
          <cell r="P226">
            <v>2.63816E-4</v>
          </cell>
          <cell r="Q226">
            <v>5.8599100000000001E-4</v>
          </cell>
          <cell r="R226">
            <v>1.8763849999999999E-4</v>
          </cell>
          <cell r="S226">
            <v>1.691789E-3</v>
          </cell>
          <cell r="T226">
            <v>1.3562767999999999E-2</v>
          </cell>
          <cell r="U226">
            <v>1.4541134999999999E-3</v>
          </cell>
          <cell r="V226">
            <v>8.2488E-5</v>
          </cell>
          <cell r="W226">
            <v>1.8170391749999997E-2</v>
          </cell>
          <cell r="X226">
            <v>5.4150237400000002E-3</v>
          </cell>
          <cell r="Y226">
            <v>1.8715199999999995E-4</v>
          </cell>
          <cell r="Z226">
            <v>2.5077394999999999E-3</v>
          </cell>
          <cell r="AA226">
            <v>0</v>
          </cell>
          <cell r="AB226">
            <v>48.948180999999998</v>
          </cell>
          <cell r="AC226">
            <v>29.076200999999998</v>
          </cell>
          <cell r="AD226">
            <v>36.773372999999999</v>
          </cell>
          <cell r="AE226">
            <v>56.31541</v>
          </cell>
          <cell r="AF226">
            <v>66.592866999999998</v>
          </cell>
          <cell r="AG226">
            <v>106.224158</v>
          </cell>
          <cell r="AH226">
            <v>126.529653</v>
          </cell>
          <cell r="AI226">
            <v>147.33472699999999</v>
          </cell>
          <cell r="AJ226">
            <v>69.681145000000001</v>
          </cell>
          <cell r="AK226">
            <v>3.5829409999999999</v>
          </cell>
          <cell r="AL226">
            <v>0.57523599999999997</v>
          </cell>
          <cell r="AM226">
            <v>9.5599999999999991E-2</v>
          </cell>
          <cell r="AN226">
            <v>6.2302999999999997E-2</v>
          </cell>
          <cell r="AO226">
            <v>7.0385000000000003E-2</v>
          </cell>
          <cell r="AP226">
            <v>9.7225999999999993E-2</v>
          </cell>
          <cell r="AQ226">
            <v>0.16313999999999998</v>
          </cell>
          <cell r="AR226">
            <v>0.13350599999999999</v>
          </cell>
          <cell r="AS226">
            <v>0.26374999999999998</v>
          </cell>
          <cell r="AT226">
            <v>2.0519850000000002</v>
          </cell>
          <cell r="AU226">
            <v>0.32097700000000001</v>
          </cell>
          <cell r="AV226">
            <v>3.3078999999999997E-2</v>
          </cell>
          <cell r="AW226">
            <v>4.4192639999999992</v>
          </cell>
          <cell r="AX226">
            <v>1.504794</v>
          </cell>
          <cell r="AY226">
            <v>0.25634299999999999</v>
          </cell>
          <cell r="AZ226">
            <v>1.3495239999999999</v>
          </cell>
          <cell r="BA226">
            <v>0</v>
          </cell>
        </row>
        <row r="227">
          <cell r="B227">
            <v>1.8607995E-3</v>
          </cell>
          <cell r="C227">
            <v>1.1972544500000001E-2</v>
          </cell>
          <cell r="D227">
            <v>1.6678861499999999E-2</v>
          </cell>
          <cell r="E227">
            <v>2.6847204999999999E-2</v>
          </cell>
          <cell r="F227">
            <v>3.4301522500000001E-2</v>
          </cell>
          <cell r="G227">
            <v>4.3538278E-2</v>
          </cell>
          <cell r="H227">
            <v>2.8270413000000001E-2</v>
          </cell>
          <cell r="I227">
            <v>4.4292736499999999E-2</v>
          </cell>
          <cell r="J227">
            <v>3.5144341500000002E-2</v>
          </cell>
          <cell r="K227">
            <v>5.3249717999999994E-2</v>
          </cell>
          <cell r="L227">
            <v>3.5552231999999996E-2</v>
          </cell>
          <cell r="M227">
            <v>1.8146111499999999E-2</v>
          </cell>
          <cell r="N227">
            <v>0</v>
          </cell>
          <cell r="O227">
            <v>0</v>
          </cell>
          <cell r="P227">
            <v>2.2885835E-3</v>
          </cell>
          <cell r="Q227">
            <v>0</v>
          </cell>
          <cell r="R227">
            <v>5.9045849999999995E-3</v>
          </cell>
          <cell r="S227">
            <v>6.0430339999999992E-3</v>
          </cell>
          <cell r="T227">
            <v>1.4009099999999998E-4</v>
          </cell>
          <cell r="U227">
            <v>1.7336549999999999E-4</v>
          </cell>
          <cell r="V227">
            <v>0</v>
          </cell>
          <cell r="W227">
            <v>0</v>
          </cell>
          <cell r="X227">
            <v>2.3050299999999999E-4</v>
          </cell>
          <cell r="Y227">
            <v>0</v>
          </cell>
          <cell r="Z227">
            <v>3.46955E-5</v>
          </cell>
          <cell r="AA227">
            <v>0</v>
          </cell>
          <cell r="AB227">
            <v>0.20383399999999999</v>
          </cell>
          <cell r="AC227">
            <v>1.502076</v>
          </cell>
          <cell r="AD227">
            <v>1.7380689999999999</v>
          </cell>
          <cell r="AE227">
            <v>3.569016</v>
          </cell>
          <cell r="AF227">
            <v>5.0795110000000001</v>
          </cell>
          <cell r="AG227">
            <v>7.9240589999999997</v>
          </cell>
          <cell r="AH227">
            <v>3.8814929999999999</v>
          </cell>
          <cell r="AI227">
            <v>5.1814419999999997</v>
          </cell>
          <cell r="AJ227">
            <v>4.2382429999999998</v>
          </cell>
          <cell r="AK227">
            <v>4.412007</v>
          </cell>
          <cell r="AL227">
            <v>4.9977089999999995</v>
          </cell>
          <cell r="AM227">
            <v>2.5208680000000001</v>
          </cell>
          <cell r="AN227">
            <v>0</v>
          </cell>
          <cell r="AO227">
            <v>0</v>
          </cell>
          <cell r="AP227">
            <v>0.47783599999999998</v>
          </cell>
          <cell r="AQ227">
            <v>0</v>
          </cell>
          <cell r="AR227">
            <v>0.63830900000000002</v>
          </cell>
          <cell r="AS227">
            <v>0.86127899999999991</v>
          </cell>
          <cell r="AT227">
            <v>0.12247799999999999</v>
          </cell>
          <cell r="AU227">
            <v>4.2665999999999996E-2</v>
          </cell>
          <cell r="AV227">
            <v>0</v>
          </cell>
          <cell r="AW227">
            <v>0</v>
          </cell>
          <cell r="AX227">
            <v>0.24709499999999998</v>
          </cell>
          <cell r="AY227">
            <v>0</v>
          </cell>
          <cell r="AZ227">
            <v>3.4943000000000002E-2</v>
          </cell>
          <cell r="BA227">
            <v>0</v>
          </cell>
        </row>
        <row r="228">
          <cell r="B228">
            <v>0.1665826135</v>
          </cell>
          <cell r="C228">
            <v>0.27916978249999996</v>
          </cell>
          <cell r="D228">
            <v>0.23036074699999998</v>
          </cell>
          <cell r="E228">
            <v>0.31879855099999993</v>
          </cell>
          <cell r="F228">
            <v>0.25447557699999995</v>
          </cell>
          <cell r="G228">
            <v>0.14910121399999998</v>
          </cell>
          <cell r="H228">
            <v>0.17649865749999999</v>
          </cell>
          <cell r="I228">
            <v>0.142066047</v>
          </cell>
          <cell r="J228">
            <v>0.30518604699999996</v>
          </cell>
          <cell r="K228">
            <v>0.74556035799999998</v>
          </cell>
          <cell r="L228">
            <v>0.77256155149999994</v>
          </cell>
          <cell r="M228">
            <v>0.46623035299999999</v>
          </cell>
          <cell r="N228">
            <v>0.46330065649999996</v>
          </cell>
          <cell r="O228">
            <v>0.86173710949999993</v>
          </cell>
          <cell r="P228">
            <v>0.93409330099999999</v>
          </cell>
          <cell r="Q228">
            <v>1.021652529</v>
          </cell>
          <cell r="R228">
            <v>0.94639732249999997</v>
          </cell>
          <cell r="S228">
            <v>1.2410327624999999</v>
          </cell>
          <cell r="T228">
            <v>1.1629894445</v>
          </cell>
          <cell r="U228">
            <v>1.182270836</v>
          </cell>
          <cell r="V228">
            <v>1.0955127224999999</v>
          </cell>
          <cell r="W228">
            <v>1.211679183</v>
          </cell>
          <cell r="X228">
            <v>1.0439814605</v>
          </cell>
          <cell r="Y228">
            <v>1.0718677585</v>
          </cell>
          <cell r="Z228">
            <v>1.1222265159999998</v>
          </cell>
          <cell r="AA228">
            <v>0</v>
          </cell>
          <cell r="AB228">
            <v>20.921361000000001</v>
          </cell>
          <cell r="AC228">
            <v>22.856816999999999</v>
          </cell>
          <cell r="AD228">
            <v>19.941181</v>
          </cell>
          <cell r="AE228">
            <v>29.928463999999998</v>
          </cell>
          <cell r="AF228">
            <v>24.308038</v>
          </cell>
          <cell r="AG228">
            <v>15.731342999999999</v>
          </cell>
          <cell r="AH228">
            <v>21.190991999999998</v>
          </cell>
          <cell r="AI228">
            <v>18.550237999999997</v>
          </cell>
          <cell r="AJ228">
            <v>38.515985999999998</v>
          </cell>
          <cell r="AK228">
            <v>62.837433999999995</v>
          </cell>
          <cell r="AL228">
            <v>90.885263999999992</v>
          </cell>
          <cell r="AM228">
            <v>57.296099999999996</v>
          </cell>
          <cell r="AN228">
            <v>51.380915000000002</v>
          </cell>
          <cell r="AO228">
            <v>91.053201000000001</v>
          </cell>
          <cell r="AP228">
            <v>89.761351000000005</v>
          </cell>
          <cell r="AQ228">
            <v>86.333043000000004</v>
          </cell>
          <cell r="AR228">
            <v>79.685196999999988</v>
          </cell>
          <cell r="AS228">
            <v>115.945792</v>
          </cell>
          <cell r="AT228">
            <v>116.58498</v>
          </cell>
          <cell r="AU228">
            <v>141.875711</v>
          </cell>
          <cell r="AV228">
            <v>92.552657999999994</v>
          </cell>
          <cell r="AW228">
            <v>117.550377</v>
          </cell>
          <cell r="AX228">
            <v>94.494888000000003</v>
          </cell>
          <cell r="AY228">
            <v>102.515106</v>
          </cell>
          <cell r="AZ228">
            <v>138.65381500000001</v>
          </cell>
          <cell r="BA228">
            <v>0</v>
          </cell>
        </row>
        <row r="231">
          <cell r="B231">
            <v>3.2580295500000002E-2</v>
          </cell>
          <cell r="C231">
            <v>4.4790464000000002E-2</v>
          </cell>
          <cell r="D231">
            <v>2.3668479499999999E-2</v>
          </cell>
          <cell r="E231">
            <v>1.3418881499999999E-2</v>
          </cell>
          <cell r="F231">
            <v>8.8229635000000011E-3</v>
          </cell>
          <cell r="G231">
            <v>1.6770379500000002E-2</v>
          </cell>
          <cell r="H231">
            <v>1.8799654999999997E-3</v>
          </cell>
          <cell r="I231">
            <v>1.6718182999999998E-2</v>
          </cell>
          <cell r="J231">
            <v>2.9543060000000003E-3</v>
          </cell>
          <cell r="K231">
            <v>9.0373176499999999E-2</v>
          </cell>
          <cell r="L231">
            <v>3.5153799999999999E-2</v>
          </cell>
          <cell r="M231">
            <v>2.8763486999999997E-2</v>
          </cell>
          <cell r="N231">
            <v>0.14721962049999998</v>
          </cell>
          <cell r="O231">
            <v>8.1135548000000002E-2</v>
          </cell>
          <cell r="P231">
            <v>0.23520252549999998</v>
          </cell>
          <cell r="Q231">
            <v>0.37422055500000001</v>
          </cell>
          <cell r="R231">
            <v>0.29408187599999996</v>
          </cell>
          <cell r="S231">
            <v>0.121687581</v>
          </cell>
          <cell r="T231">
            <v>6.2239912500000001E-2</v>
          </cell>
          <cell r="U231">
            <v>0.20479166699999998</v>
          </cell>
          <cell r="V231">
            <v>0.22733259749999998</v>
          </cell>
          <cell r="W231">
            <v>0.256550057</v>
          </cell>
          <cell r="X231">
            <v>0.18278371299999999</v>
          </cell>
          <cell r="Y231">
            <v>0.15995012649999996</v>
          </cell>
          <cell r="Z231">
            <v>0.31366197049999994</v>
          </cell>
          <cell r="AA231">
            <v>0</v>
          </cell>
          <cell r="AB231">
            <v>4.0649189999999997</v>
          </cell>
          <cell r="AC231">
            <v>4.1834309999999997</v>
          </cell>
          <cell r="AD231">
            <v>3.0987119999999999</v>
          </cell>
          <cell r="AE231">
            <v>1.4489020000000001</v>
          </cell>
          <cell r="AF231">
            <v>0.73083999999999993</v>
          </cell>
          <cell r="AG231">
            <v>1.4639340000000001</v>
          </cell>
          <cell r="AH231">
            <v>0.34959699999999999</v>
          </cell>
          <cell r="AI231">
            <v>2.9458470000000001</v>
          </cell>
          <cell r="AJ231">
            <v>0.65208099999999991</v>
          </cell>
          <cell r="AK231">
            <v>8.6389189999999996</v>
          </cell>
          <cell r="AL231">
            <v>4.5865859999999996</v>
          </cell>
          <cell r="AM231">
            <v>4.45181</v>
          </cell>
          <cell r="AN231">
            <v>18.023848000000001</v>
          </cell>
          <cell r="AO231">
            <v>11.841393</v>
          </cell>
          <cell r="AP231">
            <v>26.681713999999999</v>
          </cell>
          <cell r="AQ231">
            <v>43.472282</v>
          </cell>
          <cell r="AR231">
            <v>27.294354999999999</v>
          </cell>
          <cell r="AS231">
            <v>12.886445999999999</v>
          </cell>
          <cell r="AT231">
            <v>9.3933939999999989</v>
          </cell>
          <cell r="AU231">
            <v>22.109314999999999</v>
          </cell>
          <cell r="AV231">
            <v>20.208017999999999</v>
          </cell>
          <cell r="AW231">
            <v>25.997632999999997</v>
          </cell>
          <cell r="AX231">
            <v>14.842768</v>
          </cell>
          <cell r="AY231">
            <v>15.915846</v>
          </cell>
          <cell r="AZ231">
            <v>46.241639999999997</v>
          </cell>
          <cell r="BA231">
            <v>0</v>
          </cell>
        </row>
        <row r="236">
          <cell r="B236">
            <v>3.4548342500000002E-2</v>
          </cell>
          <cell r="C236">
            <v>4.9341911499999995E-2</v>
          </cell>
          <cell r="D236">
            <v>5.6177736999999978E-2</v>
          </cell>
          <cell r="E236">
            <v>6.0624392499999999E-2</v>
          </cell>
          <cell r="F236">
            <v>5.763385599999999E-2</v>
          </cell>
          <cell r="G236">
            <v>4.67471655E-2</v>
          </cell>
          <cell r="H236">
            <v>6.3894071499999996E-2</v>
          </cell>
          <cell r="I236">
            <v>4.2475163000000003E-2</v>
          </cell>
          <cell r="J236">
            <v>5.3239167000000011E-2</v>
          </cell>
          <cell r="K236">
            <v>4.3630737499999996E-2</v>
          </cell>
          <cell r="L236">
            <v>4.9019121499999999E-2</v>
          </cell>
          <cell r="M236">
            <v>4.9529791499999996E-2</v>
          </cell>
          <cell r="N236">
            <v>4.3809711000000001E-2</v>
          </cell>
          <cell r="O236">
            <v>4.5800062500000002E-2</v>
          </cell>
          <cell r="P236">
            <v>5.5426520499999993E-2</v>
          </cell>
          <cell r="Q236">
            <v>6.0267573499999998E-2</v>
          </cell>
          <cell r="R236">
            <v>5.3197542E-2</v>
          </cell>
          <cell r="S236">
            <v>4.6256835999999996E-2</v>
          </cell>
          <cell r="T236">
            <v>4.9339780999999999E-2</v>
          </cell>
          <cell r="U236">
            <v>6.0704065000000001E-2</v>
          </cell>
          <cell r="V236">
            <v>3.8828757499999998E-2</v>
          </cell>
          <cell r="W236">
            <v>5.8240745999999996E-2</v>
          </cell>
          <cell r="X236">
            <v>7.7296544999999994E-2</v>
          </cell>
          <cell r="Y236">
            <v>4.7919284499999999E-2</v>
          </cell>
          <cell r="Z236">
            <v>6.6303375999999997E-2</v>
          </cell>
          <cell r="AA236">
            <v>0</v>
          </cell>
          <cell r="AB236">
            <v>8.655187999999999</v>
          </cell>
          <cell r="AC236">
            <v>12.442698999999999</v>
          </cell>
          <cell r="AD236">
            <v>12.59562</v>
          </cell>
          <cell r="AE236">
            <v>13.473695999999999</v>
          </cell>
          <cell r="AF236">
            <v>13.788193999999999</v>
          </cell>
          <cell r="AG236">
            <v>13.794497</v>
          </cell>
          <cell r="AH236">
            <v>19.392246999999998</v>
          </cell>
          <cell r="AI236">
            <v>14.524653999999998</v>
          </cell>
          <cell r="AJ236">
            <v>18.961510000000001</v>
          </cell>
          <cell r="AK236">
            <v>14.694654</v>
          </cell>
          <cell r="AL236">
            <v>17.974343000000001</v>
          </cell>
          <cell r="AM236">
            <v>19.954664999999999</v>
          </cell>
          <cell r="AN236">
            <v>18.263217999999998</v>
          </cell>
          <cell r="AO236">
            <v>16.114107999999998</v>
          </cell>
          <cell r="AP236">
            <v>17.854112000000001</v>
          </cell>
          <cell r="AQ236">
            <v>18.520284</v>
          </cell>
          <cell r="AR236">
            <v>15.645359999999998</v>
          </cell>
          <cell r="AS236">
            <v>13.869052</v>
          </cell>
          <cell r="AT236">
            <v>16.455973</v>
          </cell>
          <cell r="AU236">
            <v>16.947420999999999</v>
          </cell>
          <cell r="AV236">
            <v>9.9975239999999985</v>
          </cell>
          <cell r="AW236">
            <v>13.243353999999998</v>
          </cell>
          <cell r="AX236">
            <v>15.950193000000001</v>
          </cell>
          <cell r="AY236">
            <v>13.437082</v>
          </cell>
          <cell r="AZ236">
            <v>15.340056999999998</v>
          </cell>
          <cell r="BA236">
            <v>0</v>
          </cell>
        </row>
        <row r="238">
          <cell r="B238">
            <v>2.2110321499999998E-2</v>
          </cell>
          <cell r="C238">
            <v>2.2738472499999999E-2</v>
          </cell>
          <cell r="D238">
            <v>4.9827422999999996E-2</v>
          </cell>
          <cell r="E238">
            <v>8.6583753499999999E-2</v>
          </cell>
          <cell r="F238">
            <v>9.6164135499999984E-2</v>
          </cell>
          <cell r="G238">
            <v>0.10228622750000001</v>
          </cell>
          <cell r="H238">
            <v>0.38824202289999993</v>
          </cell>
          <cell r="I238">
            <v>0.41081801459999995</v>
          </cell>
          <cell r="J238">
            <v>0.5519834616999999</v>
          </cell>
          <cell r="K238">
            <v>0.58595675609999998</v>
          </cell>
          <cell r="L238">
            <v>0.44706646509999998</v>
          </cell>
          <cell r="M238">
            <v>0.40975490349999999</v>
          </cell>
          <cell r="N238">
            <v>0.47949256879999996</v>
          </cell>
          <cell r="O238">
            <v>0.24419326179999998</v>
          </cell>
          <cell r="P238">
            <v>0.18343124669999999</v>
          </cell>
          <cell r="Q238">
            <v>0.51204294939999995</v>
          </cell>
          <cell r="R238">
            <v>0.34390098250000001</v>
          </cell>
          <cell r="S238">
            <v>0.58435215029999998</v>
          </cell>
          <cell r="T238">
            <v>0.5831757313</v>
          </cell>
          <cell r="U238">
            <v>0.50749542459999997</v>
          </cell>
          <cell r="V238">
            <v>1.2120682684999999</v>
          </cell>
          <cell r="W238">
            <v>1.4022787155000001</v>
          </cell>
          <cell r="X238">
            <v>1.8993151284999998</v>
          </cell>
          <cell r="Y238">
            <v>1.7528546862200001</v>
          </cell>
          <cell r="Z238">
            <v>2.4750363915000002</v>
          </cell>
          <cell r="AA238">
            <v>0</v>
          </cell>
          <cell r="AB238">
            <v>2.9747680000000001</v>
          </cell>
          <cell r="AC238">
            <v>1.907405</v>
          </cell>
          <cell r="AD238">
            <v>6.4990899999999998</v>
          </cell>
          <cell r="AE238">
            <v>8.6380999999999997</v>
          </cell>
          <cell r="AF238">
            <v>10.968685000000001</v>
          </cell>
          <cell r="AG238">
            <v>14.028592999999999</v>
          </cell>
          <cell r="AH238">
            <v>26.178587</v>
          </cell>
          <cell r="AI238">
            <v>34.017221999999997</v>
          </cell>
          <cell r="AJ238">
            <v>46.104532999999996</v>
          </cell>
          <cell r="AK238">
            <v>60.243581999999996</v>
          </cell>
          <cell r="AL238">
            <v>49.026435999999997</v>
          </cell>
          <cell r="AM238">
            <v>49.269469000000001</v>
          </cell>
          <cell r="AN238">
            <v>55.133777999999992</v>
          </cell>
          <cell r="AO238">
            <v>27.279081000000001</v>
          </cell>
          <cell r="AP238">
            <v>20.800657000000001</v>
          </cell>
          <cell r="AQ238">
            <v>58.555671999999994</v>
          </cell>
          <cell r="AR238">
            <v>40.932271999999998</v>
          </cell>
          <cell r="AS238">
            <v>83.725688999999988</v>
          </cell>
          <cell r="AT238">
            <v>89.440356000000008</v>
          </cell>
          <cell r="AU238">
            <v>82.03291999999999</v>
          </cell>
          <cell r="AV238">
            <v>126.271311</v>
          </cell>
          <cell r="AW238">
            <v>142.034887</v>
          </cell>
          <cell r="AX238">
            <v>187.28020699999999</v>
          </cell>
          <cell r="AY238">
            <v>167.907509</v>
          </cell>
          <cell r="AZ238">
            <v>303.00447799999995</v>
          </cell>
          <cell r="BA238">
            <v>0</v>
          </cell>
        </row>
        <row r="245">
          <cell r="B245">
            <v>2.0845272000000001E-2</v>
          </cell>
          <cell r="C245">
            <v>5.3094318500000001E-2</v>
          </cell>
          <cell r="D245">
            <v>6.452384600000001E-2</v>
          </cell>
          <cell r="E245">
            <v>8.0590317999999994E-2</v>
          </cell>
          <cell r="F245">
            <v>2.7044512499999996E-2</v>
          </cell>
          <cell r="G245">
            <v>2.5882202499999996E-2</v>
          </cell>
          <cell r="H245">
            <v>1.30840995E-2</v>
          </cell>
          <cell r="I245">
            <v>4.6751578000000002E-2</v>
          </cell>
          <cell r="J245">
            <v>1.7070040000000002E-2</v>
          </cell>
          <cell r="K245">
            <v>5.9840028499999989E-2</v>
          </cell>
          <cell r="L245">
            <v>2.2851488499999996E-2</v>
          </cell>
          <cell r="M245">
            <v>1.16299015E-2</v>
          </cell>
          <cell r="N245">
            <v>7.6373604999999999E-3</v>
          </cell>
          <cell r="O245">
            <v>8.6719385999999996E-2</v>
          </cell>
          <cell r="P245">
            <v>0.11020026199999999</v>
          </cell>
          <cell r="Q245">
            <v>0.111632548</v>
          </cell>
          <cell r="R245">
            <v>0.24419950099999999</v>
          </cell>
          <cell r="S245">
            <v>0.17652211849999999</v>
          </cell>
          <cell r="T245">
            <v>0.27623371499999999</v>
          </cell>
          <cell r="U245">
            <v>0.89700279149999995</v>
          </cell>
          <cell r="V245">
            <v>1.7146721724999998</v>
          </cell>
          <cell r="W245">
            <v>1.1381656282200001</v>
          </cell>
          <cell r="X245">
            <v>2.1858316150000001</v>
          </cell>
          <cell r="Y245">
            <v>1.663915813</v>
          </cell>
          <cell r="Z245">
            <v>1.863239259</v>
          </cell>
          <cell r="AA245">
            <v>0</v>
          </cell>
          <cell r="AB245">
            <v>3.3794909999999998</v>
          </cell>
          <cell r="AC245">
            <v>5.693149</v>
          </cell>
          <cell r="AD245">
            <v>6.5304999999999991</v>
          </cell>
          <cell r="AE245">
            <v>8.7031670000000005</v>
          </cell>
          <cell r="AF245">
            <v>2.978272</v>
          </cell>
          <cell r="AG245">
            <v>4.4728709999999996</v>
          </cell>
          <cell r="AH245">
            <v>2.5826849999999997</v>
          </cell>
          <cell r="AI245">
            <v>9.5602730000000005</v>
          </cell>
          <cell r="AJ245">
            <v>3.4048819999999997</v>
          </cell>
          <cell r="AK245">
            <v>11.00146</v>
          </cell>
          <cell r="AL245">
            <v>4.4396709999999997</v>
          </cell>
          <cell r="AM245">
            <v>2.7087889999999999</v>
          </cell>
          <cell r="AN245">
            <v>1.920885</v>
          </cell>
          <cell r="AO245">
            <v>12.308759999999999</v>
          </cell>
          <cell r="AP245">
            <v>14.149729999999998</v>
          </cell>
          <cell r="AQ245">
            <v>15.240230999999998</v>
          </cell>
          <cell r="AR245">
            <v>24.11093</v>
          </cell>
          <cell r="AS245">
            <v>20.226987999999999</v>
          </cell>
          <cell r="AT245">
            <v>43.880997999999998</v>
          </cell>
          <cell r="AU245">
            <v>94.981000999999992</v>
          </cell>
          <cell r="AV245">
            <v>144.705839</v>
          </cell>
          <cell r="AW245">
            <v>126.00134899999999</v>
          </cell>
          <cell r="AX245">
            <v>267.80873000000003</v>
          </cell>
          <cell r="AY245">
            <v>174.09962400000001</v>
          </cell>
          <cell r="AZ245">
            <v>235.88828699999999</v>
          </cell>
          <cell r="BA245">
            <v>0</v>
          </cell>
        </row>
        <row r="246">
          <cell r="B246">
            <v>1.1476616129999999</v>
          </cell>
          <cell r="C246">
            <v>1.2023878514999999</v>
          </cell>
          <cell r="D246">
            <v>1.193842829</v>
          </cell>
          <cell r="E246">
            <v>1.000834531</v>
          </cell>
          <cell r="F246">
            <v>0.79276970750000009</v>
          </cell>
          <cell r="G246">
            <v>0.89827112900000006</v>
          </cell>
          <cell r="H246">
            <v>0.90942186580000017</v>
          </cell>
          <cell r="I246">
            <v>0.89607192400000002</v>
          </cell>
          <cell r="J246">
            <v>0.80119646249999987</v>
          </cell>
          <cell r="K246">
            <v>0.98709977799999993</v>
          </cell>
          <cell r="L246">
            <v>1.2872073794999999</v>
          </cell>
          <cell r="M246">
            <v>1.3181031489999999</v>
          </cell>
          <cell r="N246">
            <v>1.5493124699999998</v>
          </cell>
          <cell r="O246">
            <v>1.163595044</v>
          </cell>
          <cell r="P246">
            <v>1.13367308611</v>
          </cell>
          <cell r="Q246">
            <v>1.0720300405000001</v>
          </cell>
          <cell r="R246">
            <v>1.0257990293899999</v>
          </cell>
          <cell r="S246">
            <v>1.0618515069999999</v>
          </cell>
          <cell r="T246">
            <v>0.9069980004999999</v>
          </cell>
          <cell r="U246">
            <v>1.4781147161499999</v>
          </cell>
          <cell r="V246">
            <v>1.1979470764999998</v>
          </cell>
          <cell r="W246">
            <v>1.1982344707299999</v>
          </cell>
          <cell r="X246">
            <v>1.5578788019899998</v>
          </cell>
          <cell r="Y246">
            <v>1.031985087</v>
          </cell>
          <cell r="Z246">
            <v>1.0671237599999999</v>
          </cell>
          <cell r="AA246">
            <v>0</v>
          </cell>
          <cell r="AB246">
            <v>154.92745099999999</v>
          </cell>
          <cell r="AC246">
            <v>124.85054699999999</v>
          </cell>
          <cell r="AD246">
            <v>117.249269</v>
          </cell>
          <cell r="AE246">
            <v>109.491451</v>
          </cell>
          <cell r="AF246">
            <v>96.493639999999999</v>
          </cell>
          <cell r="AG246">
            <v>110.613523</v>
          </cell>
          <cell r="AH246">
            <v>117.85764900000001</v>
          </cell>
          <cell r="AI246">
            <v>133.92580099999998</v>
          </cell>
          <cell r="AJ246">
            <v>127.91554399999998</v>
          </cell>
          <cell r="AK246">
            <v>138.67378499999998</v>
          </cell>
          <cell r="AL246">
            <v>227.51231899999999</v>
          </cell>
          <cell r="AM246">
            <v>234.50274999999999</v>
          </cell>
          <cell r="AN246">
            <v>239.156992</v>
          </cell>
          <cell r="AO246">
            <v>184.755912</v>
          </cell>
          <cell r="AP246">
            <v>166.69490400000001</v>
          </cell>
          <cell r="AQ246">
            <v>155.81405599999999</v>
          </cell>
          <cell r="AR246">
            <v>119.297743</v>
          </cell>
          <cell r="AS246">
            <v>116.520869</v>
          </cell>
          <cell r="AT246">
            <v>122.16047900000001</v>
          </cell>
          <cell r="AU246">
            <v>196.15300200000001</v>
          </cell>
          <cell r="AV246">
            <v>124.038697</v>
          </cell>
          <cell r="AW246">
            <v>123.73574099999999</v>
          </cell>
          <cell r="AX246">
            <v>187.77128999999996</v>
          </cell>
          <cell r="AY246">
            <v>110.418111</v>
          </cell>
          <cell r="AZ246">
            <v>154.85314599999998</v>
          </cell>
          <cell r="BA246">
            <v>0</v>
          </cell>
        </row>
        <row r="247">
          <cell r="B247">
            <v>4.2133886384999997</v>
          </cell>
          <cell r="C247">
            <v>4.4355910214999996</v>
          </cell>
          <cell r="D247">
            <v>4.7810523364999993</v>
          </cell>
          <cell r="E247">
            <v>5.8752996261000003</v>
          </cell>
          <cell r="F247">
            <v>6.1612510751999991</v>
          </cell>
          <cell r="G247">
            <v>6.6587198818999997</v>
          </cell>
          <cell r="H247">
            <v>6.9557246766199992</v>
          </cell>
          <cell r="I247">
            <v>6.9784625018699993</v>
          </cell>
          <cell r="J247">
            <v>7.4304300549999995</v>
          </cell>
          <cell r="K247">
            <v>7.1190544110000005</v>
          </cell>
          <cell r="L247">
            <v>8.5038853777999996</v>
          </cell>
          <cell r="M247">
            <v>8.3026087405000002</v>
          </cell>
          <cell r="N247">
            <v>8.4173097371000001</v>
          </cell>
          <cell r="O247">
            <v>9.5774660562399987</v>
          </cell>
          <cell r="P247">
            <v>9.8736804135000007</v>
          </cell>
          <cell r="Q247">
            <v>9.8524637699999982</v>
          </cell>
          <cell r="R247">
            <v>9.7319054073799993</v>
          </cell>
          <cell r="S247">
            <v>9.8062277490699987</v>
          </cell>
          <cell r="T247">
            <v>9.2188068730499992</v>
          </cell>
          <cell r="U247">
            <v>10.973903642369999</v>
          </cell>
          <cell r="V247">
            <v>11.720731035789999</v>
          </cell>
          <cell r="W247">
            <v>12.212773171849998</v>
          </cell>
          <cell r="X247">
            <v>12.994110604119999</v>
          </cell>
          <cell r="Y247">
            <v>12.782051859769998</v>
          </cell>
          <cell r="Z247">
            <v>14.339466697499999</v>
          </cell>
          <cell r="AA247">
            <v>0</v>
          </cell>
          <cell r="AB247">
            <v>525.61203399999999</v>
          </cell>
          <cell r="AC247">
            <v>450.46511199999998</v>
          </cell>
          <cell r="AD247">
            <v>441.91579899999999</v>
          </cell>
          <cell r="AE247">
            <v>597.55169000000001</v>
          </cell>
          <cell r="AF247">
            <v>565.61938299999997</v>
          </cell>
          <cell r="AG247">
            <v>601.34974199999999</v>
          </cell>
          <cell r="AH247">
            <v>725.50091099999997</v>
          </cell>
          <cell r="AI247">
            <v>817.34978100000001</v>
          </cell>
          <cell r="AJ247">
            <v>1016.8212739999999</v>
          </cell>
          <cell r="AK247">
            <v>748.5487599999999</v>
          </cell>
          <cell r="AL247">
            <v>1057.9215049999998</v>
          </cell>
          <cell r="AM247">
            <v>1133.694019</v>
          </cell>
          <cell r="AN247">
            <v>1101.6265669999998</v>
          </cell>
          <cell r="AO247">
            <v>1291.6929380000001</v>
          </cell>
          <cell r="AP247">
            <v>1226.2245029999999</v>
          </cell>
          <cell r="AQ247">
            <v>1223.1743269999999</v>
          </cell>
          <cell r="AR247">
            <v>1039.2262409999998</v>
          </cell>
          <cell r="AS247">
            <v>1093.621482</v>
          </cell>
          <cell r="AT247">
            <v>1208.5387190000001</v>
          </cell>
          <cell r="AU247">
            <v>1390.8416729999999</v>
          </cell>
          <cell r="AV247">
            <v>1075.785738</v>
          </cell>
          <cell r="AW247">
            <v>1280.473375</v>
          </cell>
          <cell r="AX247">
            <v>1428.4982189999998</v>
          </cell>
          <cell r="AY247">
            <v>1434.2134620000002</v>
          </cell>
          <cell r="AZ247">
            <v>1952.6118889999998</v>
          </cell>
          <cell r="BA247">
            <v>0</v>
          </cell>
        </row>
        <row r="248">
          <cell r="B248">
            <v>0.20784927900000011</v>
          </cell>
          <cell r="C248">
            <v>0.18320676300000005</v>
          </cell>
          <cell r="D248">
            <v>0.13297079749999999</v>
          </cell>
          <cell r="E248">
            <v>0.11851825200000002</v>
          </cell>
          <cell r="F248">
            <v>0.14545690650000007</v>
          </cell>
          <cell r="G248">
            <v>0.18070672100000004</v>
          </cell>
          <cell r="H248">
            <v>0.191193056</v>
          </cell>
          <cell r="I248">
            <v>0.19141558749999996</v>
          </cell>
          <cell r="J248">
            <v>0.1699138845</v>
          </cell>
          <cell r="K248">
            <v>0.19046032800000007</v>
          </cell>
          <cell r="L248">
            <v>0.15920298199999999</v>
          </cell>
          <cell r="M248">
            <v>0.13967781099999999</v>
          </cell>
          <cell r="N248">
            <v>0.12642660449999998</v>
          </cell>
          <cell r="O248">
            <v>0.1327706025</v>
          </cell>
          <cell r="P248">
            <v>0.131803427</v>
          </cell>
          <cell r="Q248">
            <v>0.13175525999999999</v>
          </cell>
          <cell r="R248">
            <v>0.15583245849999999</v>
          </cell>
          <cell r="S248">
            <v>0.17415954711999998</v>
          </cell>
          <cell r="T248">
            <v>0.18310745856999999</v>
          </cell>
          <cell r="U248">
            <v>0.20061427031000001</v>
          </cell>
          <cell r="V248">
            <v>0.19011105750999999</v>
          </cell>
          <cell r="W248">
            <v>0.23504098699000001</v>
          </cell>
          <cell r="X248">
            <v>0.27417995020000002</v>
          </cell>
          <cell r="Y248">
            <v>0.26506605312000031</v>
          </cell>
          <cell r="Z248">
            <v>0.28288202000000001</v>
          </cell>
          <cell r="AA248">
            <v>0</v>
          </cell>
          <cell r="AB248">
            <v>39.831336999999998</v>
          </cell>
          <cell r="AC248">
            <v>34.230212999999999</v>
          </cell>
          <cell r="AD248">
            <v>23.403254999999998</v>
          </cell>
          <cell r="AE248">
            <v>20.081876000000001</v>
          </cell>
          <cell r="AF248">
            <v>25.445544999999999</v>
          </cell>
          <cell r="AG248">
            <v>33.002684000000002</v>
          </cell>
          <cell r="AH248">
            <v>38.131416000000002</v>
          </cell>
          <cell r="AI248">
            <v>42.233357999999996</v>
          </cell>
          <cell r="AJ248">
            <v>43.755937000000003</v>
          </cell>
          <cell r="AK248">
            <v>38.84834</v>
          </cell>
          <cell r="AL248">
            <v>43.520374999999994</v>
          </cell>
          <cell r="AM248">
            <v>45.837412999999998</v>
          </cell>
          <cell r="AN248">
            <v>43.330697999999998</v>
          </cell>
          <cell r="AO248">
            <v>46.814884999999997</v>
          </cell>
          <cell r="AP248">
            <v>47.224229999999999</v>
          </cell>
          <cell r="AQ248">
            <v>47.932780999999999</v>
          </cell>
          <cell r="AR248">
            <v>53.653170999999993</v>
          </cell>
          <cell r="AS248">
            <v>53.399381999999996</v>
          </cell>
          <cell r="AT248">
            <v>72.100608999999992</v>
          </cell>
          <cell r="AU248">
            <v>58.508234999999999</v>
          </cell>
          <cell r="AV248">
            <v>52.829129000000002</v>
          </cell>
          <cell r="AW248">
            <v>69.64262699999999</v>
          </cell>
          <cell r="AX248">
            <v>92.337726000000004</v>
          </cell>
          <cell r="AY248">
            <v>97.313061000000005</v>
          </cell>
          <cell r="AZ248">
            <v>96.984389999999991</v>
          </cell>
          <cell r="BA248">
            <v>0</v>
          </cell>
        </row>
        <row r="252">
          <cell r="B252">
            <v>0.135584764</v>
          </cell>
          <cell r="C252">
            <v>0.11232443649999997</v>
          </cell>
          <cell r="D252">
            <v>0.14878297799999998</v>
          </cell>
          <cell r="E252">
            <v>0.15656386799999999</v>
          </cell>
          <cell r="F252">
            <v>0.21495769999999997</v>
          </cell>
          <cell r="G252">
            <v>0.29337120750000001</v>
          </cell>
          <cell r="H252">
            <v>0.31295612200000006</v>
          </cell>
          <cell r="I252">
            <v>0.23941313150000007</v>
          </cell>
          <cell r="J252">
            <v>0.22190716150000006</v>
          </cell>
          <cell r="K252">
            <v>0.2264102349999999</v>
          </cell>
          <cell r="L252">
            <v>0.217841651</v>
          </cell>
          <cell r="M252">
            <v>0.33460689499999996</v>
          </cell>
          <cell r="N252">
            <v>0.31525965350000001</v>
          </cell>
          <cell r="O252">
            <v>0.27800417249999998</v>
          </cell>
          <cell r="P252">
            <v>0.24114973149999999</v>
          </cell>
          <cell r="Q252">
            <v>0.1239920335</v>
          </cell>
          <cell r="R252">
            <v>7.6209065999999992E-2</v>
          </cell>
          <cell r="S252">
            <v>3.1978461E-2</v>
          </cell>
          <cell r="T252">
            <v>2.29357135E-2</v>
          </cell>
          <cell r="U252">
            <v>3.1287553500000002E-2</v>
          </cell>
          <cell r="V252">
            <v>2.4640497000000001E-2</v>
          </cell>
          <cell r="W252">
            <v>2.6505562999999999E-2</v>
          </cell>
          <cell r="X252">
            <v>3.8828029E-2</v>
          </cell>
          <cell r="Y252">
            <v>4.7045583499999967E-2</v>
          </cell>
          <cell r="Z252">
            <v>0.12391176449999999</v>
          </cell>
          <cell r="AA252">
            <v>0</v>
          </cell>
          <cell r="AB252">
            <v>29.409134999999999</v>
          </cell>
          <cell r="AC252">
            <v>22.604084</v>
          </cell>
          <cell r="AD252">
            <v>23.690622999999995</v>
          </cell>
          <cell r="AE252">
            <v>28.303291999999999</v>
          </cell>
          <cell r="AF252">
            <v>37.577534999999997</v>
          </cell>
          <cell r="AG252">
            <v>58.576669999999993</v>
          </cell>
          <cell r="AH252">
            <v>71.422066000000001</v>
          </cell>
          <cell r="AI252">
            <v>72.767662000000001</v>
          </cell>
          <cell r="AJ252">
            <v>86.757966999999994</v>
          </cell>
          <cell r="AK252">
            <v>76.068709999999996</v>
          </cell>
          <cell r="AL252">
            <v>89.209040999999999</v>
          </cell>
          <cell r="AM252">
            <v>126.71774699999999</v>
          </cell>
          <cell r="AN252">
            <v>117.137795</v>
          </cell>
          <cell r="AO252">
            <v>94.915677999999986</v>
          </cell>
          <cell r="AP252">
            <v>91.969716999999989</v>
          </cell>
          <cell r="AQ252">
            <v>53.381197999999998</v>
          </cell>
          <cell r="AR252">
            <v>21.564248999999997</v>
          </cell>
          <cell r="AS252">
            <v>15.509979</v>
          </cell>
          <cell r="AT252">
            <v>17.917300000000001</v>
          </cell>
          <cell r="AU252">
            <v>12.618654999999999</v>
          </cell>
          <cell r="AV252">
            <v>11.481892</v>
          </cell>
          <cell r="AW252">
            <v>9.4240529999999989</v>
          </cell>
          <cell r="AX252">
            <v>14.447332999999999</v>
          </cell>
          <cell r="AY252">
            <v>18.322958</v>
          </cell>
          <cell r="AZ252">
            <v>31.250598</v>
          </cell>
          <cell r="BA252">
            <v>0</v>
          </cell>
        </row>
        <row r="253">
          <cell r="B253">
            <v>1.7786636999999998E-2</v>
          </cell>
          <cell r="C253">
            <v>5.5217393999999996E-2</v>
          </cell>
          <cell r="D253">
            <v>1.0923174499999999E-2</v>
          </cell>
          <cell r="E253">
            <v>2.2873794499999999E-2</v>
          </cell>
          <cell r="F253">
            <v>9.0647144999999995E-3</v>
          </cell>
          <cell r="G253">
            <v>1.3169249999999999E-2</v>
          </cell>
          <cell r="H253">
            <v>4.9452839999999998E-2</v>
          </cell>
          <cell r="I253">
            <v>6.319278049999999E-2</v>
          </cell>
          <cell r="J253">
            <v>5.5574949999999998E-2</v>
          </cell>
          <cell r="K253">
            <v>0.23925661099999998</v>
          </cell>
          <cell r="L253">
            <v>0.17163320600000001</v>
          </cell>
          <cell r="M253">
            <v>0.1019039355</v>
          </cell>
          <cell r="N253">
            <v>2.9127675499999998E-2</v>
          </cell>
          <cell r="O253">
            <v>0.119269641</v>
          </cell>
          <cell r="P253">
            <v>0.2368381775</v>
          </cell>
          <cell r="Q253">
            <v>0.12483245499999999</v>
          </cell>
          <cell r="R253">
            <v>0.29182208749999999</v>
          </cell>
          <cell r="S253">
            <v>0.23341737249999997</v>
          </cell>
          <cell r="T253">
            <v>0.18526996099999998</v>
          </cell>
          <cell r="U253">
            <v>0.12354145649999999</v>
          </cell>
          <cell r="V253">
            <v>0.1239737205</v>
          </cell>
          <cell r="W253">
            <v>0.155502737</v>
          </cell>
          <cell r="X253">
            <v>0.17293370209999998</v>
          </cell>
          <cell r="Y253">
            <v>0.3167453945</v>
          </cell>
          <cell r="Z253">
            <v>0.37624117949999997</v>
          </cell>
          <cell r="AA253">
            <v>0</v>
          </cell>
          <cell r="AB253">
            <v>2.3913150000000001</v>
          </cell>
          <cell r="AC253">
            <v>4.0686579999999992</v>
          </cell>
          <cell r="AD253">
            <v>0.85802</v>
          </cell>
          <cell r="AE253">
            <v>1.708223</v>
          </cell>
          <cell r="AF253">
            <v>0.50534199999999996</v>
          </cell>
          <cell r="AG253">
            <v>0.97089599999999998</v>
          </cell>
          <cell r="AH253">
            <v>4.7210999999999999</v>
          </cell>
          <cell r="AI253">
            <v>5.7499909999999996</v>
          </cell>
          <cell r="AJ253">
            <v>5.5262469999999997</v>
          </cell>
          <cell r="AK253">
            <v>19.543302999999998</v>
          </cell>
          <cell r="AL253">
            <v>21.803887</v>
          </cell>
          <cell r="AM253">
            <v>11.960280999999998</v>
          </cell>
          <cell r="AN253">
            <v>4.1211909999999996</v>
          </cell>
          <cell r="AO253">
            <v>15.522659999999998</v>
          </cell>
          <cell r="AP253">
            <v>26.591798000000001</v>
          </cell>
          <cell r="AQ253">
            <v>14.254007</v>
          </cell>
          <cell r="AR253">
            <v>28.980249999999998</v>
          </cell>
          <cell r="AS253">
            <v>25.280941999999996</v>
          </cell>
          <cell r="AT253">
            <v>28.83419</v>
          </cell>
          <cell r="AU253">
            <v>13.475508</v>
          </cell>
          <cell r="AV253">
            <v>14.574793999999999</v>
          </cell>
          <cell r="AW253">
            <v>23.464127999999999</v>
          </cell>
          <cell r="AX253">
            <v>33.764491</v>
          </cell>
          <cell r="AY253">
            <v>45.135050999999997</v>
          </cell>
          <cell r="AZ253">
            <v>62.165469999999999</v>
          </cell>
          <cell r="BA253">
            <v>0</v>
          </cell>
        </row>
        <row r="263">
          <cell r="B263">
            <v>19.138681960659998</v>
          </cell>
          <cell r="C263">
            <v>21.055128885319995</v>
          </cell>
          <cell r="D263">
            <v>22.083289577059997</v>
          </cell>
          <cell r="E263">
            <v>28.695462489379999</v>
          </cell>
          <cell r="F263">
            <v>31.356470293099985</v>
          </cell>
          <cell r="G263">
            <v>34.635332882509999</v>
          </cell>
          <cell r="H263">
            <v>37.403377329909986</v>
          </cell>
          <cell r="I263">
            <v>38.880395484490002</v>
          </cell>
          <cell r="J263">
            <v>41.57801185153501</v>
          </cell>
          <cell r="K263">
            <v>47.184879404</v>
          </cell>
          <cell r="L263">
            <v>48.736479105990021</v>
          </cell>
          <cell r="M263">
            <v>48.83160490101001</v>
          </cell>
          <cell r="N263">
            <v>48.372557261689984</v>
          </cell>
          <cell r="O263">
            <v>52.849428326649985</v>
          </cell>
          <cell r="P263">
            <v>58.245332794320014</v>
          </cell>
          <cell r="Q263">
            <v>63.303146113770005</v>
          </cell>
          <cell r="R263">
            <v>70.84644649629999</v>
          </cell>
          <cell r="S263">
            <v>72.472337811159974</v>
          </cell>
          <cell r="T263">
            <v>78.588069788950051</v>
          </cell>
          <cell r="U263">
            <v>78.799759377029986</v>
          </cell>
          <cell r="V263">
            <v>83.001917150170001</v>
          </cell>
          <cell r="W263">
            <v>83.188733521950013</v>
          </cell>
          <cell r="X263">
            <v>100.86560091225002</v>
          </cell>
          <cell r="Y263">
            <v>96.047006045289947</v>
          </cell>
          <cell r="Z263">
            <v>97.524614404500028</v>
          </cell>
          <cell r="AA263">
            <v>0</v>
          </cell>
          <cell r="AB263">
            <v>2595.1310359999998</v>
          </cell>
          <cell r="AC263">
            <v>2237.4550900000004</v>
          </cell>
          <cell r="AD263">
            <v>2106.6137880000001</v>
          </cell>
          <cell r="AE263">
            <v>2892.144409</v>
          </cell>
          <cell r="AF263">
            <v>2995.7676859999983</v>
          </cell>
          <cell r="AG263">
            <v>3508.3850079999997</v>
          </cell>
          <cell r="AH263">
            <v>4112.558686999997</v>
          </cell>
          <cell r="AI263">
            <v>4830.9940090000009</v>
          </cell>
          <cell r="AJ263">
            <v>5948.9705590000021</v>
          </cell>
          <cell r="AK263">
            <v>5041.91885</v>
          </cell>
          <cell r="AL263">
            <v>6869.9217409999974</v>
          </cell>
          <cell r="AM263">
            <v>7269.2689479999963</v>
          </cell>
          <cell r="AN263">
            <v>6762.7169339999964</v>
          </cell>
          <cell r="AO263">
            <v>7278.9692750000004</v>
          </cell>
          <cell r="AP263">
            <v>7332.3725899999972</v>
          </cell>
          <cell r="AQ263">
            <v>7747.7590969999974</v>
          </cell>
          <cell r="AR263">
            <v>7587.9154550000003</v>
          </cell>
          <cell r="AS263">
            <v>8420.0538780000024</v>
          </cell>
          <cell r="AT263">
            <v>10563.096745999997</v>
          </cell>
          <cell r="AU263">
            <v>9665.5597089999956</v>
          </cell>
          <cell r="AV263">
            <v>7875.2969980000089</v>
          </cell>
          <cell r="AW263">
            <v>8781.8185049999938</v>
          </cell>
          <cell r="AX263">
            <v>11252.381646999995</v>
          </cell>
          <cell r="AY263">
            <v>10462.758758999995</v>
          </cell>
          <cell r="AZ263">
            <v>13089.217521999997</v>
          </cell>
          <cell r="BA263">
            <v>0</v>
          </cell>
        </row>
        <row r="264">
          <cell r="B264">
            <v>6.8170003470600005</v>
          </cell>
          <cell r="C264">
            <v>6.4777016472</v>
          </cell>
          <cell r="D264">
            <v>7.6465194289000014</v>
          </cell>
          <cell r="E264">
            <v>9.3140053866800034</v>
          </cell>
          <cell r="F264">
            <v>11.11915527</v>
          </cell>
          <cell r="G264">
            <v>13.221997161899997</v>
          </cell>
          <cell r="H264">
            <v>13.922358856619999</v>
          </cell>
          <cell r="I264">
            <v>15.712869909039998</v>
          </cell>
          <cell r="J264">
            <v>17.58727302766</v>
          </cell>
          <cell r="K264">
            <v>16.756722362499996</v>
          </cell>
          <cell r="L264">
            <v>19.687669659400004</v>
          </cell>
          <cell r="M264">
            <v>19.797542908499999</v>
          </cell>
          <cell r="N264">
            <v>19.311875790999995</v>
          </cell>
          <cell r="O264">
            <v>19.27915943484</v>
          </cell>
          <cell r="P264">
            <v>21.844193888709999</v>
          </cell>
          <cell r="Q264">
            <v>23.056876777799999</v>
          </cell>
          <cell r="R264">
            <v>22.737491970280001</v>
          </cell>
          <cell r="S264">
            <v>21.480663608139995</v>
          </cell>
          <cell r="T264">
            <v>23.617947816549997</v>
          </cell>
          <cell r="U264">
            <v>20.633852856209998</v>
          </cell>
          <cell r="V264">
            <v>17.451090381749999</v>
          </cell>
          <cell r="W264">
            <v>21.522415788600004</v>
          </cell>
          <cell r="X264">
            <v>24.733190636869995</v>
          </cell>
          <cell r="Y264">
            <v>20.236332419559997</v>
          </cell>
          <cell r="Z264">
            <v>22.0663301795</v>
          </cell>
          <cell r="AA264">
            <v>0</v>
          </cell>
          <cell r="AB264">
            <v>830.4801359999999</v>
          </cell>
          <cell r="AC264">
            <v>616.3372139999999</v>
          </cell>
          <cell r="AD264">
            <v>665.30004299999996</v>
          </cell>
          <cell r="AE264">
            <v>901.26156999999989</v>
          </cell>
          <cell r="AF264">
            <v>970.16752899999983</v>
          </cell>
          <cell r="AG264">
            <v>1193.6779529999999</v>
          </cell>
          <cell r="AH264">
            <v>1363.8764250000002</v>
          </cell>
          <cell r="AI264">
            <v>1753.1392749999995</v>
          </cell>
          <cell r="AJ264">
            <v>2230.8157819999997</v>
          </cell>
          <cell r="AK264">
            <v>1588.1592639999997</v>
          </cell>
          <cell r="AL264">
            <v>2511.4001660000004</v>
          </cell>
          <cell r="AM264">
            <v>2606.324869</v>
          </cell>
          <cell r="AN264">
            <v>2421.0799010000001</v>
          </cell>
          <cell r="AO264">
            <v>2356.7121500000003</v>
          </cell>
          <cell r="AP264">
            <v>2348.4293539999994</v>
          </cell>
          <cell r="AQ264">
            <v>2386.0385100000003</v>
          </cell>
          <cell r="AR264">
            <v>2035.2552809999995</v>
          </cell>
          <cell r="AS264">
            <v>2120.8236629999997</v>
          </cell>
          <cell r="AT264">
            <v>2809.5879010000003</v>
          </cell>
          <cell r="AU264">
            <v>2271.756433</v>
          </cell>
          <cell r="AV264">
            <v>1500.4157520000001</v>
          </cell>
          <cell r="AW264">
            <v>2001.6852979999999</v>
          </cell>
          <cell r="AX264">
            <v>2588.2466430000004</v>
          </cell>
          <cell r="AY264">
            <v>1870.2655800000005</v>
          </cell>
          <cell r="AZ264">
            <v>2747.7012619999996</v>
          </cell>
          <cell r="BA264">
            <v>0</v>
          </cell>
        </row>
        <row r="265">
          <cell r="B265">
            <v>0.14198166650000002</v>
          </cell>
          <cell r="C265">
            <v>0.35685056599999992</v>
          </cell>
          <cell r="D265">
            <v>0.35357479949999993</v>
          </cell>
          <cell r="E265">
            <v>0.46979327499999995</v>
          </cell>
          <cell r="F265">
            <v>0.24305193729999999</v>
          </cell>
          <cell r="G265">
            <v>0.39131717100000002</v>
          </cell>
          <cell r="H265">
            <v>0.24916192999999998</v>
          </cell>
          <cell r="I265">
            <v>0.29576364999999999</v>
          </cell>
          <cell r="J265">
            <v>0.24217163300000003</v>
          </cell>
          <cell r="K265">
            <v>0.41478291349999996</v>
          </cell>
          <cell r="L265">
            <v>0.23503162949999998</v>
          </cell>
          <cell r="M265">
            <v>0.170610497</v>
          </cell>
          <cell r="N265">
            <v>0.13830089300000001</v>
          </cell>
          <cell r="O265">
            <v>0.21400954</v>
          </cell>
          <cell r="P265">
            <v>0.33357909749999998</v>
          </cell>
          <cell r="Q265">
            <v>0.48340735999999995</v>
          </cell>
          <cell r="R265">
            <v>0.52271102850000006</v>
          </cell>
          <cell r="S265">
            <v>0.49712359750000001</v>
          </cell>
          <cell r="T265">
            <v>0.6406005723</v>
          </cell>
          <cell r="U265">
            <v>1.3123337108499999</v>
          </cell>
          <cell r="V265">
            <v>2.1787345207</v>
          </cell>
          <cell r="W265">
            <v>1.63350403982</v>
          </cell>
          <cell r="X265">
            <v>3.1502154240200002</v>
          </cell>
          <cell r="Y265">
            <v>2.5832837528699999</v>
          </cell>
          <cell r="Z265">
            <v>2.7973472599999996</v>
          </cell>
          <cell r="AA265">
            <v>0</v>
          </cell>
          <cell r="AB265">
            <v>23.479830000000003</v>
          </cell>
          <cell r="AC265">
            <v>39.947952999999998</v>
          </cell>
          <cell r="AD265">
            <v>39.006149999999998</v>
          </cell>
          <cell r="AE265">
            <v>53.57979799999999</v>
          </cell>
          <cell r="AF265">
            <v>32.745779999999996</v>
          </cell>
          <cell r="AG265">
            <v>63.850160000000002</v>
          </cell>
          <cell r="AH265">
            <v>41.203836999999993</v>
          </cell>
          <cell r="AI265">
            <v>57.098117999999999</v>
          </cell>
          <cell r="AJ265">
            <v>46.323744999999988</v>
          </cell>
          <cell r="AK265">
            <v>61.866441000000002</v>
          </cell>
          <cell r="AL265">
            <v>44.891701999999988</v>
          </cell>
          <cell r="AM265">
            <v>41.305682000000004</v>
          </cell>
          <cell r="AN265">
            <v>33.832129000000002</v>
          </cell>
          <cell r="AO265">
            <v>41.471657999999998</v>
          </cell>
          <cell r="AP265">
            <v>50.826676999999997</v>
          </cell>
          <cell r="AQ265">
            <v>73.590165999999996</v>
          </cell>
          <cell r="AR265">
            <v>65.224114999999998</v>
          </cell>
          <cell r="AS265">
            <v>78.088468000000006</v>
          </cell>
          <cell r="AT265">
            <v>109.872728</v>
          </cell>
          <cell r="AU265">
            <v>166.14997099999999</v>
          </cell>
          <cell r="AV265">
            <v>206.491288</v>
          </cell>
          <cell r="AW265">
            <v>192.73361599999996</v>
          </cell>
          <cell r="AX265">
            <v>381.43767400000007</v>
          </cell>
          <cell r="AY265">
            <v>284.86746700000003</v>
          </cell>
          <cell r="AZ265">
            <v>383.24841999999995</v>
          </cell>
          <cell r="BA265">
            <v>0</v>
          </cell>
        </row>
        <row r="266">
          <cell r="B266">
            <v>0.17137074750000003</v>
          </cell>
          <cell r="C266">
            <v>0.28521118000000001</v>
          </cell>
          <cell r="D266">
            <v>0.3533990675</v>
          </cell>
          <cell r="E266">
            <v>0.69481637099999993</v>
          </cell>
          <cell r="F266">
            <v>0.57217291400000003</v>
          </cell>
          <cell r="G266">
            <v>0.62085868200000005</v>
          </cell>
          <cell r="H266">
            <v>0.44254984450000001</v>
          </cell>
          <cell r="I266">
            <v>0.48282570499999988</v>
          </cell>
          <cell r="J266">
            <v>0.33325303440000004</v>
          </cell>
          <cell r="K266">
            <v>0.62674808000000015</v>
          </cell>
          <cell r="L266">
            <v>0.40370991300000003</v>
          </cell>
          <cell r="M266">
            <v>0.45473600029999994</v>
          </cell>
          <cell r="N266">
            <v>0.38524873199999998</v>
          </cell>
          <cell r="O266">
            <v>0.46572006149999995</v>
          </cell>
          <cell r="P266">
            <v>0.47097283400000001</v>
          </cell>
          <cell r="Q266">
            <v>0.56755995699999984</v>
          </cell>
          <cell r="R266">
            <v>0.76878050144999999</v>
          </cell>
          <cell r="S266">
            <v>0.69259253549999988</v>
          </cell>
          <cell r="T266">
            <v>0.67797035449999998</v>
          </cell>
          <cell r="U266">
            <v>1.16933838911</v>
          </cell>
          <cell r="V266">
            <v>1.30951951666</v>
          </cell>
          <cell r="W266">
            <v>1.1557930975699999</v>
          </cell>
          <cell r="X266">
            <v>1.2190585270500001</v>
          </cell>
          <cell r="Y266">
            <v>1.0388524770900001</v>
          </cell>
          <cell r="Z266">
            <v>1.0553263965000002</v>
          </cell>
          <cell r="AA266">
            <v>0</v>
          </cell>
          <cell r="AB266">
            <v>31.848082999999995</v>
          </cell>
          <cell r="AC266">
            <v>44.130926000000002</v>
          </cell>
          <cell r="AD266">
            <v>47.056691999999998</v>
          </cell>
          <cell r="AE266">
            <v>90.136921000000001</v>
          </cell>
          <cell r="AF266">
            <v>76.982866999999985</v>
          </cell>
          <cell r="AG266">
            <v>93.554626000000013</v>
          </cell>
          <cell r="AH266">
            <v>72.219616000000002</v>
          </cell>
          <cell r="AI266">
            <v>97.941256999999979</v>
          </cell>
          <cell r="AJ266">
            <v>81.938793999999973</v>
          </cell>
          <cell r="AK266">
            <v>121.67680399999998</v>
          </cell>
          <cell r="AL266">
            <v>99.444923000000003</v>
          </cell>
          <cell r="AM266">
            <v>113.85334499999999</v>
          </cell>
          <cell r="AN266">
            <v>97.070801000000017</v>
          </cell>
          <cell r="AO266">
            <v>106.84147000000002</v>
          </cell>
          <cell r="AP266">
            <v>105.68275800000001</v>
          </cell>
          <cell r="AQ266">
            <v>115.52419900000001</v>
          </cell>
          <cell r="AR266">
            <v>129.40446200000002</v>
          </cell>
          <cell r="AS266">
            <v>130.89477299999999</v>
          </cell>
          <cell r="AT266">
            <v>154.964495</v>
          </cell>
          <cell r="AU266">
            <v>221.64013699999998</v>
          </cell>
          <cell r="AV266">
            <v>205.13272499999999</v>
          </cell>
          <cell r="AW266">
            <v>192.20388599999998</v>
          </cell>
          <cell r="AX266">
            <v>204.82955599999997</v>
          </cell>
          <cell r="AY266">
            <v>181.82446599999997</v>
          </cell>
          <cell r="AZ266">
            <v>196.61051399999997</v>
          </cell>
          <cell r="BA266">
            <v>0</v>
          </cell>
        </row>
        <row r="267">
          <cell r="B267">
            <v>4.4883538780999999</v>
          </cell>
          <cell r="C267">
            <v>6.1885169295000004</v>
          </cell>
          <cell r="D267">
            <v>5.7478650679999985</v>
          </cell>
          <cell r="E267">
            <v>8.1868413730999983</v>
          </cell>
          <cell r="F267">
            <v>8.3620542675999996</v>
          </cell>
          <cell r="G267">
            <v>8.3796319077100012</v>
          </cell>
          <cell r="H267">
            <v>9.842505590770001</v>
          </cell>
          <cell r="I267">
            <v>9.1128906194800017</v>
          </cell>
          <cell r="J267">
            <v>10.23588779616</v>
          </cell>
          <cell r="K267">
            <v>18.058712586899997</v>
          </cell>
          <cell r="L267">
            <v>15.445118255189996</v>
          </cell>
          <cell r="M267">
            <v>15.499369047710001</v>
          </cell>
          <cell r="N267">
            <v>15.825563944019997</v>
          </cell>
          <cell r="O267">
            <v>19.127552790149995</v>
          </cell>
          <cell r="P267">
            <v>21.471006573910003</v>
          </cell>
          <cell r="Q267">
            <v>23.815972550910008</v>
          </cell>
          <cell r="R267">
            <v>30.587224008680007</v>
          </cell>
          <cell r="S267">
            <v>31.968188184059997</v>
          </cell>
          <cell r="T267">
            <v>36.879340637059997</v>
          </cell>
          <cell r="U267">
            <v>38.514308307649998</v>
          </cell>
          <cell r="V267">
            <v>43.377851203549987</v>
          </cell>
          <cell r="W267">
            <v>39.207663023780015</v>
          </cell>
          <cell r="X267">
            <v>47.65593182628001</v>
          </cell>
          <cell r="Y267">
            <v>49.975267553389997</v>
          </cell>
          <cell r="Z267">
            <v>46.432777989499996</v>
          </cell>
          <cell r="AA267">
            <v>0</v>
          </cell>
          <cell r="AB267">
            <v>469.08894899999996</v>
          </cell>
          <cell r="AC267">
            <v>434.97039699999993</v>
          </cell>
          <cell r="AD267">
            <v>396.33882199999994</v>
          </cell>
          <cell r="AE267">
            <v>625.56239199999982</v>
          </cell>
          <cell r="AF267">
            <v>595.74650999999994</v>
          </cell>
          <cell r="AG267">
            <v>649.05418900000006</v>
          </cell>
          <cell r="AH267">
            <v>848.26859300000001</v>
          </cell>
          <cell r="AI267">
            <v>884.71427499999993</v>
          </cell>
          <cell r="AJ267">
            <v>1210.0170880000001</v>
          </cell>
          <cell r="AK267">
            <v>1559.4665589999997</v>
          </cell>
          <cell r="AL267">
            <v>1919.0336989999998</v>
          </cell>
          <cell r="AM267">
            <v>1983.7677479999998</v>
          </cell>
          <cell r="AN267">
            <v>1854.1059070000001</v>
          </cell>
          <cell r="AO267">
            <v>2258.2348980000002</v>
          </cell>
          <cell r="AP267">
            <v>2389.2941510000001</v>
          </cell>
          <cell r="AQ267">
            <v>2577.5827150000005</v>
          </cell>
          <cell r="AR267">
            <v>2930.7999369999989</v>
          </cell>
          <cell r="AS267">
            <v>3319.4564679999989</v>
          </cell>
          <cell r="AT267">
            <v>4378.7288379999982</v>
          </cell>
          <cell r="AU267">
            <v>4129.2192450000002</v>
          </cell>
          <cell r="AV267">
            <v>3562.3102509999999</v>
          </cell>
          <cell r="AW267">
            <v>3509.0708419999992</v>
          </cell>
          <cell r="AX267">
            <v>4136.5853699999998</v>
          </cell>
          <cell r="AY267">
            <v>4532.5520899999992</v>
          </cell>
          <cell r="AZ267">
            <v>5422.2575510000006</v>
          </cell>
          <cell r="BA267">
            <v>0</v>
          </cell>
        </row>
        <row r="268">
          <cell r="B268">
            <v>4.255840278</v>
          </cell>
          <cell r="C268">
            <v>4.6070719641199993</v>
          </cell>
          <cell r="D268">
            <v>5.0498611771599995</v>
          </cell>
          <cell r="E268">
            <v>6.0243279571000006</v>
          </cell>
          <cell r="F268">
            <v>6.2877002776999991</v>
          </cell>
          <cell r="G268">
            <v>6.7663620828999997</v>
          </cell>
          <cell r="H268">
            <v>7.0181657021199992</v>
          </cell>
          <cell r="I268">
            <v>7.0773666953699994</v>
          </cell>
          <cell r="J268">
            <v>7.5565532689999992</v>
          </cell>
          <cell r="K268">
            <v>7.1992212965000002</v>
          </cell>
          <cell r="L268">
            <v>8.6363781698000004</v>
          </cell>
          <cell r="M268">
            <v>8.414000810500001</v>
          </cell>
          <cell r="N268">
            <v>8.5406627575999998</v>
          </cell>
          <cell r="O268">
            <v>9.6807992612399989</v>
          </cell>
          <cell r="P268">
            <v>10.0734867195</v>
          </cell>
          <cell r="Q268">
            <v>10.058017880499998</v>
          </cell>
          <cell r="R268">
            <v>10.007134251529999</v>
          </cell>
          <cell r="S268">
            <v>10.282330422539999</v>
          </cell>
          <cell r="T268">
            <v>9.7174887835499995</v>
          </cell>
          <cell r="U268">
            <v>11.51539162948</v>
          </cell>
          <cell r="V268">
            <v>12.34509801884</v>
          </cell>
          <cell r="W268">
            <v>12.727796617919998</v>
          </cell>
          <cell r="X268">
            <v>13.761703025119999</v>
          </cell>
          <cell r="Y268">
            <v>13.619411700269998</v>
          </cell>
          <cell r="Z268">
            <v>15.314488726499999</v>
          </cell>
          <cell r="AA268">
            <v>0</v>
          </cell>
          <cell r="AB268">
            <v>536.37099899999998</v>
          </cell>
          <cell r="AC268">
            <v>470.39005899999995</v>
          </cell>
          <cell r="AD268">
            <v>471.30166800000001</v>
          </cell>
          <cell r="AE268">
            <v>622.90638899999999</v>
          </cell>
          <cell r="AF268">
            <v>585.51834899999994</v>
          </cell>
          <cell r="AG268">
            <v>620.46737799999994</v>
          </cell>
          <cell r="AH268">
            <v>746.99273299999993</v>
          </cell>
          <cell r="AI268">
            <v>854.31784700000003</v>
          </cell>
          <cell r="AJ268">
            <v>1062.459932</v>
          </cell>
          <cell r="AK268">
            <v>778.55084499999987</v>
          </cell>
          <cell r="AL268">
            <v>1096.4249399999999</v>
          </cell>
          <cell r="AM268">
            <v>1168.342238</v>
          </cell>
          <cell r="AN268">
            <v>1141.1849179999997</v>
          </cell>
          <cell r="AO268">
            <v>1322.4193380000002</v>
          </cell>
          <cell r="AP268">
            <v>1273.829342</v>
          </cell>
          <cell r="AQ268">
            <v>1273.93235</v>
          </cell>
          <cell r="AR268">
            <v>1100.4187669999999</v>
          </cell>
          <cell r="AS268">
            <v>1182.125311</v>
          </cell>
          <cell r="AT268">
            <v>1320.7249420000001</v>
          </cell>
          <cell r="AU268">
            <v>1512.6436079999999</v>
          </cell>
          <cell r="AV268">
            <v>1174.989131</v>
          </cell>
          <cell r="AW268">
            <v>1409.1299779999999</v>
          </cell>
          <cell r="AX268">
            <v>1630.8983569999998</v>
          </cell>
          <cell r="AY268">
            <v>1644.7052590000001</v>
          </cell>
          <cell r="AZ268">
            <v>2199.3966289999998</v>
          </cell>
          <cell r="BA268">
            <v>0</v>
          </cell>
        </row>
        <row r="269">
          <cell r="B269">
            <v>2.5730225934999997</v>
          </cell>
          <cell r="C269">
            <v>2.4580053699999986</v>
          </cell>
          <cell r="D269">
            <v>2.0040833609999997</v>
          </cell>
          <cell r="E269">
            <v>2.4689229254999994</v>
          </cell>
          <cell r="F269">
            <v>3.1244263770000003</v>
          </cell>
          <cell r="G269">
            <v>3.4099156665000012</v>
          </cell>
          <cell r="H269">
            <v>3.6171688929999992</v>
          </cell>
          <cell r="I269">
            <v>3.7687200059999997</v>
          </cell>
          <cell r="J269">
            <v>3.6288897330000007</v>
          </cell>
          <cell r="K269">
            <v>2.9235085255</v>
          </cell>
          <cell r="L269">
            <v>3.4009083765000008</v>
          </cell>
          <cell r="M269">
            <v>3.5159080115000005</v>
          </cell>
          <cell r="N269">
            <v>3.3101456295000009</v>
          </cell>
          <cell r="O269">
            <v>3.3527867791000006</v>
          </cell>
          <cell r="P269">
            <v>3.3803794839999992</v>
          </cell>
          <cell r="Q269">
            <v>3.7918062760000004</v>
          </cell>
          <cell r="R269">
            <v>4.0020316154999991</v>
          </cell>
          <cell r="S269">
            <v>4.3134260026200009</v>
          </cell>
          <cell r="T269">
            <v>4.5424404811300008</v>
          </cell>
          <cell r="U269">
            <v>4.3657302618399996</v>
          </cell>
          <cell r="V269">
            <v>4.18425160497</v>
          </cell>
          <cell r="W269">
            <v>4.5400109167099982</v>
          </cell>
          <cell r="X269">
            <v>7.3493284355999995</v>
          </cell>
          <cell r="Y269">
            <v>5.8485811240299981</v>
          </cell>
          <cell r="Z269">
            <v>6.2172125029999981</v>
          </cell>
          <cell r="AA269">
            <v>0</v>
          </cell>
          <cell r="AB269">
            <v>597.60957599999983</v>
          </cell>
          <cell r="AC269">
            <v>542.21148599999992</v>
          </cell>
          <cell r="AD269">
            <v>378.93632200000008</v>
          </cell>
          <cell r="AE269">
            <v>440.4041390000001</v>
          </cell>
          <cell r="AF269">
            <v>570.81114400000013</v>
          </cell>
          <cell r="AG269">
            <v>679.45622500000002</v>
          </cell>
          <cell r="AH269">
            <v>776.97699099999988</v>
          </cell>
          <cell r="AI269">
            <v>897.95125999999982</v>
          </cell>
          <cell r="AJ269">
            <v>1027.2678559999999</v>
          </cell>
          <cell r="AK269">
            <v>749.06676899999991</v>
          </cell>
          <cell r="AL269">
            <v>1005.9217909999999</v>
          </cell>
          <cell r="AM269">
            <v>1144.6098369999997</v>
          </cell>
          <cell r="AN269">
            <v>1034.321443</v>
          </cell>
          <cell r="AO269">
            <v>1041.3851929999998</v>
          </cell>
          <cell r="AP269">
            <v>1037.5124800000001</v>
          </cell>
          <cell r="AQ269">
            <v>1096.0344850000001</v>
          </cell>
          <cell r="AR269">
            <v>1030.2081989999999</v>
          </cell>
          <cell r="AS269">
            <v>1118.7853639999998</v>
          </cell>
          <cell r="AT269">
            <v>1347.3684929999999</v>
          </cell>
          <cell r="AU269">
            <v>1130.5027710000004</v>
          </cell>
          <cell r="AV269">
            <v>942.47281999999996</v>
          </cell>
          <cell r="AW269">
            <v>1179.000589</v>
          </cell>
          <cell r="AX269">
            <v>1935.2847570000001</v>
          </cell>
          <cell r="AY269">
            <v>1600.4309579999999</v>
          </cell>
          <cell r="AZ269">
            <v>1602.7339509999999</v>
          </cell>
          <cell r="BA269">
            <v>0</v>
          </cell>
        </row>
        <row r="272">
          <cell r="B272">
            <v>0.129742949</v>
          </cell>
          <cell r="C272">
            <v>0.17157657649999999</v>
          </cell>
          <cell r="D272">
            <v>0.19387968599999994</v>
          </cell>
          <cell r="E272">
            <v>0.23226715449999999</v>
          </cell>
          <cell r="F272">
            <v>0.22974746200000001</v>
          </cell>
          <cell r="G272">
            <v>0.21796370400000004</v>
          </cell>
          <cell r="H272">
            <v>0.26977645499999997</v>
          </cell>
          <cell r="I272">
            <v>0.23679351400000001</v>
          </cell>
          <cell r="J272">
            <v>0.38922291549999999</v>
          </cell>
          <cell r="K272">
            <v>0.22650146249999994</v>
          </cell>
          <cell r="L272">
            <v>0.369295598</v>
          </cell>
          <cell r="M272">
            <v>0.30718220350000003</v>
          </cell>
          <cell r="N272">
            <v>0.27022829449999997</v>
          </cell>
          <cell r="O272">
            <v>0.30088485649999996</v>
          </cell>
          <cell r="P272">
            <v>0.26646454549999998</v>
          </cell>
          <cell r="Q272">
            <v>0.39568151799999995</v>
          </cell>
          <cell r="R272">
            <v>1.2230815252199996</v>
          </cell>
          <cell r="S272">
            <v>1.8745886269999998</v>
          </cell>
          <cell r="T272">
            <v>1.2189369155400001</v>
          </cell>
          <cell r="U272">
            <v>0.25317237983000002</v>
          </cell>
          <cell r="V272">
            <v>0.30026480523999993</v>
          </cell>
          <cell r="W272">
            <v>0.21916884689999999</v>
          </cell>
          <cell r="X272">
            <v>0.23439074042000002</v>
          </cell>
          <cell r="Y272">
            <v>0.19649196865999996</v>
          </cell>
          <cell r="Z272">
            <v>0.2559199835</v>
          </cell>
          <cell r="AA272">
            <v>0</v>
          </cell>
          <cell r="AB272">
            <v>36.134279999999997</v>
          </cell>
          <cell r="AC272">
            <v>44.304084999999993</v>
          </cell>
          <cell r="AD272">
            <v>45.993951000000003</v>
          </cell>
          <cell r="AE272">
            <v>56.563613999999994</v>
          </cell>
          <cell r="AF272">
            <v>58.625549999999997</v>
          </cell>
          <cell r="AG272">
            <v>67.06026700000001</v>
          </cell>
          <cell r="AH272">
            <v>86.084746999999993</v>
          </cell>
          <cell r="AI272">
            <v>82.970472999999998</v>
          </cell>
          <cell r="AJ272">
            <v>125.120805</v>
          </cell>
          <cell r="AK272">
            <v>77.760832000000008</v>
          </cell>
          <cell r="AL272">
            <v>121.29592600000002</v>
          </cell>
          <cell r="AM272">
            <v>110.35002700000001</v>
          </cell>
          <cell r="AN272">
            <v>101.14126899999998</v>
          </cell>
          <cell r="AO272">
            <v>95.983198000000016</v>
          </cell>
          <cell r="AP272">
            <v>72.779121000000004</v>
          </cell>
          <cell r="AQ272">
            <v>103.08646699999998</v>
          </cell>
          <cell r="AR272">
            <v>185.47434499999997</v>
          </cell>
          <cell r="AS272">
            <v>290.04470700000007</v>
          </cell>
          <cell r="AT272">
            <v>228.94639999999995</v>
          </cell>
          <cell r="AU272">
            <v>72.55682299999998</v>
          </cell>
          <cell r="AV272">
            <v>77.200133999999991</v>
          </cell>
          <cell r="AW272">
            <v>55.077094999999993</v>
          </cell>
          <cell r="AX272">
            <v>71.240436000000017</v>
          </cell>
          <cell r="AY272">
            <v>67.060552999999985</v>
          </cell>
          <cell r="AZ272">
            <v>82.692903000000001</v>
          </cell>
          <cell r="BA272">
            <v>0</v>
          </cell>
        </row>
      </sheetData>
      <sheetData sheetId="70">
        <row r="12">
          <cell r="B12">
            <v>1.9599966E-2</v>
          </cell>
          <cell r="C12">
            <v>1.4973002999999999E-2</v>
          </cell>
          <cell r="D12">
            <v>1.0639098E-2</v>
          </cell>
          <cell r="E12">
            <v>1.1902896E-2</v>
          </cell>
          <cell r="F12">
            <v>7.26059025E-2</v>
          </cell>
          <cell r="G12">
            <v>8.0502538499999998E-2</v>
          </cell>
          <cell r="H12">
            <v>7.34379795E-2</v>
          </cell>
          <cell r="I12">
            <v>0.12123166949999999</v>
          </cell>
          <cell r="J12">
            <v>7.0353881999999993E-2</v>
          </cell>
          <cell r="K12">
            <v>0.11079471599999999</v>
          </cell>
          <cell r="L12">
            <v>9.9186821999999994E-2</v>
          </cell>
          <cell r="M12">
            <v>0.1367003655</v>
          </cell>
          <cell r="N12">
            <v>0.16930844549999999</v>
          </cell>
          <cell r="O12">
            <v>0.13918929299999999</v>
          </cell>
          <cell r="P12">
            <v>0.21453331949999999</v>
          </cell>
          <cell r="Q12">
            <v>0.41903915849999995</v>
          </cell>
          <cell r="R12">
            <v>0.52670913749999992</v>
          </cell>
          <cell r="S12">
            <v>0.43322561549999999</v>
          </cell>
          <cell r="T12">
            <v>0.49900868099999995</v>
          </cell>
          <cell r="U12">
            <v>0.49423409999999995</v>
          </cell>
          <cell r="V12">
            <v>0.50382554400000001</v>
          </cell>
          <cell r="W12">
            <v>0.41348218049999996</v>
          </cell>
          <cell r="X12">
            <v>0.61905064949999999</v>
          </cell>
          <cell r="Y12">
            <v>0.68355750599999987</v>
          </cell>
          <cell r="Z12">
            <v>0.41564715299999999</v>
          </cell>
          <cell r="AB12">
            <v>2.7476149999999997</v>
          </cell>
          <cell r="AC12">
            <v>1.393888</v>
          </cell>
          <cell r="AD12">
            <v>0.755444</v>
          </cell>
          <cell r="AE12">
            <v>0.94480699999999995</v>
          </cell>
          <cell r="AF12">
            <v>5.9981869999999997</v>
          </cell>
          <cell r="AG12">
            <v>8.250178</v>
          </cell>
          <cell r="AH12">
            <v>8.544414999999999</v>
          </cell>
          <cell r="AI12">
            <v>14.617956999999999</v>
          </cell>
          <cell r="AJ12">
            <v>9.4377739999999992</v>
          </cell>
          <cell r="AK12">
            <v>8.5485740000000003</v>
          </cell>
          <cell r="AL12">
            <v>14.987969999999999</v>
          </cell>
          <cell r="AM12">
            <v>19.314444999999999</v>
          </cell>
          <cell r="AN12">
            <v>19.763650999999999</v>
          </cell>
          <cell r="AO12">
            <v>18.323695000000001</v>
          </cell>
          <cell r="AP12">
            <v>25.087223999999999</v>
          </cell>
          <cell r="AQ12">
            <v>48.175539000000001</v>
          </cell>
          <cell r="AR12">
            <v>54.511448999999999</v>
          </cell>
          <cell r="AS12">
            <v>46.479575999999994</v>
          </cell>
          <cell r="AT12">
            <v>73.357872</v>
          </cell>
          <cell r="AU12">
            <v>62.467298999999997</v>
          </cell>
          <cell r="AV12">
            <v>47.425533999999999</v>
          </cell>
          <cell r="AW12">
            <v>56.154547000000001</v>
          </cell>
          <cell r="AX12">
            <v>101.757172</v>
          </cell>
          <cell r="AY12">
            <v>99.978808999999998</v>
          </cell>
          <cell r="AZ12">
            <v>58.481550999999996</v>
          </cell>
        </row>
        <row r="15">
          <cell r="B15">
            <v>7.8299999999999995E-2</v>
          </cell>
          <cell r="C15">
            <v>9.4733999999999999E-2</v>
          </cell>
          <cell r="D15">
            <v>0.15254999999999999</v>
          </cell>
          <cell r="E15">
            <v>0.24345</v>
          </cell>
          <cell r="F15">
            <v>0.17369999999999999</v>
          </cell>
          <cell r="G15">
            <v>4.725E-2</v>
          </cell>
          <cell r="H15">
            <v>2.7008999999999998E-2</v>
          </cell>
          <cell r="I15">
            <v>3.7853999999999999E-2</v>
          </cell>
          <cell r="J15">
            <v>0.24074999999999999</v>
          </cell>
          <cell r="K15">
            <v>6.3674999999999995E-2</v>
          </cell>
          <cell r="L15">
            <v>2.6594999999999997E-2</v>
          </cell>
          <cell r="M15">
            <v>1.7999999999999999E-2</v>
          </cell>
          <cell r="O15">
            <v>2.5601791499999998E-2</v>
          </cell>
          <cell r="P15">
            <v>2.8840778999999997E-2</v>
          </cell>
          <cell r="Q15">
            <v>8.3629637999999992E-2</v>
          </cell>
          <cell r="R15">
            <v>0.18105956549999999</v>
          </cell>
          <cell r="S15">
            <v>0.17512217999999999</v>
          </cell>
          <cell r="T15">
            <v>9.21535785E-2</v>
          </cell>
          <cell r="U15">
            <v>0.18052573049999998</v>
          </cell>
          <cell r="V15">
            <v>0.1616778495</v>
          </cell>
          <cell r="W15">
            <v>0.19035223649999999</v>
          </cell>
          <cell r="X15">
            <v>0.37002444299999998</v>
          </cell>
          <cell r="Y15">
            <v>0.38167311149999994</v>
          </cell>
          <cell r="Z15">
            <v>0.23644744649999999</v>
          </cell>
          <cell r="AB15">
            <v>8.7522989999999989</v>
          </cell>
          <cell r="AC15">
            <v>6.2771169999999996</v>
          </cell>
          <cell r="AD15">
            <v>9.4527260000000002</v>
          </cell>
          <cell r="AE15">
            <v>20.788944000000001</v>
          </cell>
          <cell r="AF15">
            <v>12.807302</v>
          </cell>
          <cell r="AG15">
            <v>3.3674999999999997</v>
          </cell>
          <cell r="AH15">
            <v>2.3047329999999997</v>
          </cell>
          <cell r="AI15">
            <v>3.5628789999999997</v>
          </cell>
          <cell r="AJ15">
            <v>27.750432</v>
          </cell>
          <cell r="AK15">
            <v>5.0366089999999994</v>
          </cell>
          <cell r="AL15">
            <v>2.8341609999999999</v>
          </cell>
          <cell r="AM15">
            <v>2.0582039999999999</v>
          </cell>
          <cell r="AO15">
            <v>2.8816829999999998</v>
          </cell>
          <cell r="AP15">
            <v>3.2637209999999999</v>
          </cell>
          <cell r="AQ15">
            <v>8.665201999999999</v>
          </cell>
          <cell r="AR15">
            <v>16.139900999999998</v>
          </cell>
          <cell r="AS15">
            <v>18.566565000000001</v>
          </cell>
          <cell r="AT15">
            <v>14.229386</v>
          </cell>
          <cell r="AU15">
            <v>20.658988000000001</v>
          </cell>
          <cell r="AV15">
            <v>13.600028</v>
          </cell>
          <cell r="AW15">
            <v>23.105577999999998</v>
          </cell>
          <cell r="AX15">
            <v>53.520150999999998</v>
          </cell>
          <cell r="AY15">
            <v>44.137993999999999</v>
          </cell>
          <cell r="AZ15">
            <v>30.038103999999997</v>
          </cell>
        </row>
        <row r="23">
          <cell r="B23">
            <v>2.4268192245</v>
          </cell>
          <cell r="C23">
            <v>2.0125882439999998</v>
          </cell>
          <cell r="D23">
            <v>2.2141613790000001</v>
          </cell>
          <cell r="E23">
            <v>1.6698253409999999</v>
          </cell>
          <cell r="F23">
            <v>2.2839114375</v>
          </cell>
          <cell r="G23">
            <v>2.0300191649999997</v>
          </cell>
          <cell r="H23">
            <v>2.7167286824999999</v>
          </cell>
          <cell r="I23">
            <v>3.044900583</v>
          </cell>
          <cell r="J23">
            <v>3.8137214879999997</v>
          </cell>
          <cell r="K23">
            <v>3.1440405194999999</v>
          </cell>
          <cell r="L23">
            <v>2.664659007</v>
          </cell>
          <cell r="M23">
            <v>1.7960089499999998</v>
          </cell>
          <cell r="N23">
            <v>2.1057008625</v>
          </cell>
          <cell r="O23">
            <v>1.7899434674999999</v>
          </cell>
          <cell r="P23">
            <v>1.7880326144999998</v>
          </cell>
          <cell r="Q23">
            <v>1.9416264299999999</v>
          </cell>
          <cell r="R23">
            <v>1.9662500924999999</v>
          </cell>
          <cell r="S23">
            <v>2.052510786</v>
          </cell>
          <cell r="T23">
            <v>1.9583189054999999</v>
          </cell>
          <cell r="U23">
            <v>1.3103186265</v>
          </cell>
          <cell r="V23">
            <v>0.64744460100000001</v>
          </cell>
          <cell r="W23">
            <v>0.25447565249999998</v>
          </cell>
          <cell r="X23">
            <v>0.75983952599999993</v>
          </cell>
          <cell r="Y23">
            <v>0.76207819049999992</v>
          </cell>
          <cell r="Z23">
            <v>0.62889283349999991</v>
          </cell>
          <cell r="AB23">
            <v>292.36923400000001</v>
          </cell>
          <cell r="AC23">
            <v>186.269374</v>
          </cell>
          <cell r="AD23">
            <v>178.81414699999999</v>
          </cell>
          <cell r="AE23">
            <v>150.70151899999999</v>
          </cell>
          <cell r="AF23">
            <v>208.25484599999999</v>
          </cell>
          <cell r="AG23">
            <v>194.83130499999999</v>
          </cell>
          <cell r="AH23">
            <v>266.251397</v>
          </cell>
          <cell r="AI23">
            <v>319.33786399999997</v>
          </cell>
          <cell r="AJ23">
            <v>426.59747999999996</v>
          </cell>
          <cell r="AK23">
            <v>280.92011600000001</v>
          </cell>
          <cell r="AL23">
            <v>269.653639</v>
          </cell>
          <cell r="AM23">
            <v>192.50245099999998</v>
          </cell>
          <cell r="AN23">
            <v>235.414715</v>
          </cell>
          <cell r="AO23">
            <v>187.361447</v>
          </cell>
          <cell r="AP23">
            <v>157.933787</v>
          </cell>
          <cell r="AQ23">
            <v>133.29764399999999</v>
          </cell>
          <cell r="AR23">
            <v>131.751114</v>
          </cell>
          <cell r="AS23">
            <v>156.334408</v>
          </cell>
          <cell r="AT23">
            <v>137.20795099999998</v>
          </cell>
          <cell r="AU23">
            <v>109.970698</v>
          </cell>
          <cell r="AV23">
            <v>41.970388999999997</v>
          </cell>
          <cell r="AW23">
            <v>16.175348</v>
          </cell>
          <cell r="AX23">
            <v>65.978708999999995</v>
          </cell>
          <cell r="AY23">
            <v>62.628296999999996</v>
          </cell>
          <cell r="AZ23">
            <v>52.922790999999997</v>
          </cell>
        </row>
        <row r="28">
          <cell r="E28">
            <v>2.295E-6</v>
          </cell>
          <cell r="I28">
            <v>4.5000000000000001E-6</v>
          </cell>
          <cell r="J28">
            <v>8.4784049999999994E-4</v>
          </cell>
          <cell r="K28">
            <v>3.9780900000000001E-3</v>
          </cell>
          <cell r="L28">
            <v>1.121868E-3</v>
          </cell>
          <cell r="M28">
            <v>5.3132355000000001E-3</v>
          </cell>
          <cell r="N28">
            <v>1.4039999999999999E-3</v>
          </cell>
          <cell r="O28">
            <v>9.7109999999999991E-3</v>
          </cell>
          <cell r="P28">
            <v>1.2050999999999999E-2</v>
          </cell>
          <cell r="Q28">
            <v>2.1468536999999999E-2</v>
          </cell>
          <cell r="R28">
            <v>3.9303382499999998E-2</v>
          </cell>
          <cell r="S28">
            <v>6.3486000000000001E-2</v>
          </cell>
          <cell r="T28">
            <v>7.4082919499999997E-2</v>
          </cell>
          <cell r="U28">
            <v>0.11194806149999999</v>
          </cell>
          <cell r="V28">
            <v>0.19014622649999999</v>
          </cell>
          <cell r="W28">
            <v>0.16811355149999999</v>
          </cell>
          <cell r="X28">
            <v>0.1729958445</v>
          </cell>
          <cell r="Y28">
            <v>0.21903071399999999</v>
          </cell>
          <cell r="Z28">
            <v>0.1910524995</v>
          </cell>
          <cell r="AE28">
            <v>1.2799999999999999E-3</v>
          </cell>
          <cell r="AI28">
            <v>4.6299999999999996E-3</v>
          </cell>
          <cell r="AJ28">
            <v>0.14138899999999999</v>
          </cell>
          <cell r="AK28">
            <v>0.36157099999999998</v>
          </cell>
          <cell r="AL28">
            <v>0.161082</v>
          </cell>
          <cell r="AM28">
            <v>0.75553700000000001</v>
          </cell>
          <cell r="AN28">
            <v>0.181502</v>
          </cell>
          <cell r="AO28">
            <v>1.232907</v>
          </cell>
          <cell r="AP28">
            <v>1.462861</v>
          </cell>
          <cell r="AQ28">
            <v>2.6657839999999999</v>
          </cell>
          <cell r="AR28">
            <v>4.1249139999999995</v>
          </cell>
          <cell r="AS28">
            <v>7.282845</v>
          </cell>
          <cell r="AT28">
            <v>11.335908</v>
          </cell>
          <cell r="AU28">
            <v>14.600970999999999</v>
          </cell>
          <cell r="AV28">
            <v>17.268160999999999</v>
          </cell>
          <cell r="AW28">
            <v>21.207640999999999</v>
          </cell>
          <cell r="AX28">
            <v>26.443085</v>
          </cell>
          <cell r="AY28">
            <v>30.629633999999999</v>
          </cell>
          <cell r="AZ28">
            <v>29.122964999999997</v>
          </cell>
        </row>
        <row r="39">
          <cell r="B39">
            <v>1.9884608999999998E-2</v>
          </cell>
          <cell r="C39">
            <v>0.14263004699999998</v>
          </cell>
          <cell r="D39">
            <v>0.2261318715</v>
          </cell>
          <cell r="E39">
            <v>8.2292678999999994E-2</v>
          </cell>
          <cell r="F39">
            <v>7.9898246999999992E-2</v>
          </cell>
          <cell r="G39">
            <v>5.8689170999999998E-2</v>
          </cell>
          <cell r="M39">
            <v>4.5675449999999998E-4</v>
          </cell>
          <cell r="P39">
            <v>5.8500000000000002E-4</v>
          </cell>
          <cell r="Q39">
            <v>7.0199999999999993E-4</v>
          </cell>
          <cell r="R39">
            <v>4.0508999999999996E-2</v>
          </cell>
          <cell r="S39">
            <v>5.4977683499999999E-2</v>
          </cell>
          <cell r="T39">
            <v>0.11142567449999999</v>
          </cell>
          <cell r="U39">
            <v>4.1541543E-2</v>
          </cell>
          <cell r="V39">
            <v>8.2710270000000002E-2</v>
          </cell>
          <cell r="W39">
            <v>8.2573852499999989E-2</v>
          </cell>
          <cell r="X39">
            <v>3.5665357500000001E-2</v>
          </cell>
          <cell r="Y39">
            <v>3.6900270000000006E-2</v>
          </cell>
          <cell r="Z39">
            <v>7.9739234999999992E-2</v>
          </cell>
          <cell r="AB39">
            <v>2.5629049999999998</v>
          </cell>
          <cell r="AC39">
            <v>10.617981</v>
          </cell>
          <cell r="AD39">
            <v>16.333694999999999</v>
          </cell>
          <cell r="AE39">
            <v>6.6699729999999997</v>
          </cell>
          <cell r="AF39">
            <v>6.9441759999999997</v>
          </cell>
          <cell r="AG39">
            <v>4.5006949999999994</v>
          </cell>
          <cell r="AM39">
            <v>5.2629999999999996E-2</v>
          </cell>
          <cell r="AP39">
            <v>6.6299999999999998E-2</v>
          </cell>
          <cell r="AQ39">
            <v>7.9559999999999992E-2</v>
          </cell>
          <cell r="AR39">
            <v>3.3981279999999998</v>
          </cell>
          <cell r="AS39">
            <v>5.4519779999999995</v>
          </cell>
          <cell r="AT39">
            <v>15.262734</v>
          </cell>
          <cell r="AU39">
            <v>5.8487549999999997</v>
          </cell>
          <cell r="AV39">
            <v>6.1903749999999995</v>
          </cell>
          <cell r="AW39">
            <v>9.6897249999999993</v>
          </cell>
          <cell r="AX39">
            <v>4.0305659999999994</v>
          </cell>
          <cell r="AY39">
            <v>4.100015</v>
          </cell>
          <cell r="AZ39">
            <v>10.846081999999999</v>
          </cell>
        </row>
        <row r="47">
          <cell r="B47">
            <v>0.44238994649999996</v>
          </cell>
          <cell r="C47">
            <v>1.8838632015000001</v>
          </cell>
          <cell r="D47">
            <v>1.5195302144999998</v>
          </cell>
          <cell r="E47">
            <v>3.3297679754999998</v>
          </cell>
          <cell r="F47">
            <v>3.6449112149999996</v>
          </cell>
          <cell r="G47">
            <v>3.141127242</v>
          </cell>
          <cell r="H47">
            <v>4.2654793545</v>
          </cell>
          <cell r="I47">
            <v>4.0079829914999996</v>
          </cell>
          <cell r="J47">
            <v>5.5295118179999996</v>
          </cell>
          <cell r="K47">
            <v>12.57909237</v>
          </cell>
          <cell r="L47">
            <v>8.8154660924999995</v>
          </cell>
          <cell r="M47">
            <v>9.9601669800000003</v>
          </cell>
          <cell r="N47">
            <v>10.454216669999999</v>
          </cell>
          <cell r="O47">
            <v>13.292382158999999</v>
          </cell>
          <cell r="P47">
            <v>15.173051939999999</v>
          </cell>
          <cell r="Q47">
            <v>17.29571022</v>
          </cell>
          <cell r="R47">
            <v>22.885315227</v>
          </cell>
          <cell r="S47">
            <v>24.444724072499998</v>
          </cell>
          <cell r="T47">
            <v>29.335275233999997</v>
          </cell>
          <cell r="U47">
            <v>30.697868168999999</v>
          </cell>
          <cell r="V47">
            <v>35.420491691999999</v>
          </cell>
          <cell r="W47">
            <v>31.759002193499999</v>
          </cell>
          <cell r="X47">
            <v>39.863356789499996</v>
          </cell>
          <cell r="Y47">
            <v>43.693694032499998</v>
          </cell>
          <cell r="Z47">
            <v>40.5801671535</v>
          </cell>
          <cell r="AB47">
            <v>54.184974999999994</v>
          </cell>
          <cell r="AC47">
            <v>127.267961</v>
          </cell>
          <cell r="AD47">
            <v>114.15409099999999</v>
          </cell>
          <cell r="AE47">
            <v>265.60460599999999</v>
          </cell>
          <cell r="AF47">
            <v>266.222329</v>
          </cell>
          <cell r="AG47">
            <v>270.05138099999999</v>
          </cell>
          <cell r="AH47">
            <v>380.37329299999999</v>
          </cell>
          <cell r="AI47">
            <v>423.47337799999997</v>
          </cell>
          <cell r="AJ47">
            <v>690.72246599999994</v>
          </cell>
          <cell r="AK47">
            <v>1096.8863249999999</v>
          </cell>
          <cell r="AL47">
            <v>1125.9300949999999</v>
          </cell>
          <cell r="AM47">
            <v>1299.6782940000001</v>
          </cell>
          <cell r="AN47">
            <v>1235.880699</v>
          </cell>
          <cell r="AO47">
            <v>1577.5363219999999</v>
          </cell>
          <cell r="AP47">
            <v>1706.6265349999999</v>
          </cell>
          <cell r="AQ47">
            <v>1849.6802829999999</v>
          </cell>
          <cell r="AR47">
            <v>2163.0874100000001</v>
          </cell>
          <cell r="AS47">
            <v>2567.5472519999998</v>
          </cell>
          <cell r="AT47">
            <v>3538.0460289999996</v>
          </cell>
          <cell r="AU47">
            <v>3297.7427319999997</v>
          </cell>
          <cell r="AV47">
            <v>2871.1129059999998</v>
          </cell>
          <cell r="AW47">
            <v>2782.2831969999997</v>
          </cell>
          <cell r="AX47">
            <v>3333.7668140000001</v>
          </cell>
          <cell r="AY47">
            <v>3809.0243969999997</v>
          </cell>
          <cell r="AZ47">
            <v>4622.286145</v>
          </cell>
        </row>
        <row r="50">
          <cell r="B50">
            <v>3.3524509500000001E-2</v>
          </cell>
          <cell r="C50">
            <v>3.4608536999999995E-2</v>
          </cell>
          <cell r="D50">
            <v>3.9143411999999995E-2</v>
          </cell>
          <cell r="E50">
            <v>5.2751506499999996E-2</v>
          </cell>
          <cell r="F50">
            <v>6.9133225499999992E-2</v>
          </cell>
          <cell r="G50">
            <v>8.5264820999999991E-2</v>
          </cell>
          <cell r="H50">
            <v>9.3438940499999998E-2</v>
          </cell>
          <cell r="I50">
            <v>7.1585999999999997E-2</v>
          </cell>
          <cell r="J50">
            <v>5.8931999999999998E-2</v>
          </cell>
          <cell r="K50">
            <v>5.5502999999999997E-2</v>
          </cell>
          <cell r="L50">
            <v>8.6438564999999995E-2</v>
          </cell>
          <cell r="M50">
            <v>4.9672583999999999E-2</v>
          </cell>
          <cell r="N50">
            <v>7.2991277999999993E-2</v>
          </cell>
          <cell r="O50">
            <v>7.4352968999999991E-2</v>
          </cell>
          <cell r="P50">
            <v>0.100525356</v>
          </cell>
          <cell r="Q50">
            <v>0.12300193349999999</v>
          </cell>
          <cell r="R50">
            <v>3.5188762499999998E-2</v>
          </cell>
          <cell r="S50">
            <v>0.14253284249999998</v>
          </cell>
          <cell r="T50">
            <v>0.11280736799999999</v>
          </cell>
          <cell r="U50">
            <v>9.8884619999999993E-2</v>
          </cell>
          <cell r="V50">
            <v>0.161999379</v>
          </cell>
          <cell r="W50">
            <v>0.22125558149999999</v>
          </cell>
          <cell r="X50">
            <v>0.29746634849999998</v>
          </cell>
          <cell r="Y50">
            <v>0.21058510050000001</v>
          </cell>
          <cell r="Z50">
            <v>0.288533808</v>
          </cell>
          <cell r="AB50">
            <v>4.8687680000000002</v>
          </cell>
          <cell r="AC50">
            <v>3.115583</v>
          </cell>
          <cell r="AD50">
            <v>3.2445119999999998</v>
          </cell>
          <cell r="AE50">
            <v>4.7617440000000002</v>
          </cell>
          <cell r="AF50">
            <v>6.3299370000000001</v>
          </cell>
          <cell r="AG50">
            <v>8.6778929999999992</v>
          </cell>
          <cell r="AH50">
            <v>10.357443999999999</v>
          </cell>
          <cell r="AI50">
            <v>8.6839399999999998</v>
          </cell>
          <cell r="AJ50">
            <v>8.6195760000000003</v>
          </cell>
          <cell r="AK50">
            <v>5.5593399999999997</v>
          </cell>
          <cell r="AL50">
            <v>12.824954</v>
          </cell>
          <cell r="AM50">
            <v>7.1294399999999998</v>
          </cell>
          <cell r="AN50">
            <v>9.0417769999999997</v>
          </cell>
          <cell r="AO50">
            <v>9.6747049999999994</v>
          </cell>
          <cell r="AP50">
            <v>12.473077</v>
          </cell>
          <cell r="AQ50">
            <v>15.762815999999999</v>
          </cell>
          <cell r="AR50">
            <v>3.638182</v>
          </cell>
          <cell r="AS50">
            <v>18.447412999999997</v>
          </cell>
          <cell r="AT50">
            <v>19.438171999999998</v>
          </cell>
          <cell r="AU50">
            <v>13.907980999999999</v>
          </cell>
          <cell r="AV50">
            <v>17.081102999999999</v>
          </cell>
          <cell r="AW50">
            <v>30.574005999999997</v>
          </cell>
          <cell r="AX50">
            <v>38.705995999999999</v>
          </cell>
          <cell r="AY50">
            <v>27.154720999999999</v>
          </cell>
          <cell r="AZ50">
            <v>35.476185999999998</v>
          </cell>
        </row>
        <row r="75">
          <cell r="B75">
            <v>4.4999999999999999E-4</v>
          </cell>
          <cell r="E75">
            <v>1.5039121499999999E-2</v>
          </cell>
          <cell r="F75">
            <v>1.34713305E-2</v>
          </cell>
          <cell r="H75">
            <v>2.8977300000000001E-4</v>
          </cell>
          <cell r="I75">
            <v>1.4606999999999998E-2</v>
          </cell>
          <cell r="J75">
            <v>5.4922319999999997E-3</v>
          </cell>
          <cell r="K75">
            <v>9.141686999999999E-3</v>
          </cell>
          <cell r="O75">
            <v>7.0199999999999999E-2</v>
          </cell>
          <cell r="P75">
            <v>5.382E-2</v>
          </cell>
          <cell r="Q75">
            <v>3.6269999999999997E-2</v>
          </cell>
          <cell r="R75">
            <v>0.10951082999999999</v>
          </cell>
          <cell r="S75">
            <v>4.5999674999999997E-2</v>
          </cell>
          <cell r="T75">
            <v>9.3098330999999993E-2</v>
          </cell>
          <cell r="U75">
            <v>0.1123547625</v>
          </cell>
          <cell r="V75">
            <v>0.14118702750000001</v>
          </cell>
          <cell r="W75">
            <v>0.1571696145</v>
          </cell>
          <cell r="X75">
            <v>0.36847859849999998</v>
          </cell>
          <cell r="Y75">
            <v>0.2932011585</v>
          </cell>
          <cell r="Z75">
            <v>0.34169536349999996</v>
          </cell>
          <cell r="AB75">
            <v>5.6459999999999996E-2</v>
          </cell>
          <cell r="AE75">
            <v>1.027056</v>
          </cell>
          <cell r="AF75">
            <v>1.1053309999999998</v>
          </cell>
          <cell r="AH75">
            <v>2.6723999999999998E-2</v>
          </cell>
          <cell r="AI75">
            <v>1.8299429999999999</v>
          </cell>
          <cell r="AJ75">
            <v>0.67744599999999999</v>
          </cell>
          <cell r="AK75">
            <v>0.75590299999999999</v>
          </cell>
          <cell r="AO75">
            <v>8.5295539999999992</v>
          </cell>
          <cell r="AP75">
            <v>6.0995999999999997</v>
          </cell>
          <cell r="AQ75">
            <v>4.2458</v>
          </cell>
          <cell r="AR75">
            <v>10.670102</v>
          </cell>
          <cell r="AS75">
            <v>5.8130479999999993</v>
          </cell>
          <cell r="AT75">
            <v>13.348856</v>
          </cell>
          <cell r="AU75">
            <v>11.451219999999999</v>
          </cell>
          <cell r="AV75">
            <v>11.838441</v>
          </cell>
          <cell r="AW75">
            <v>19.195913000000001</v>
          </cell>
          <cell r="AX75">
            <v>32.356293999999998</v>
          </cell>
          <cell r="AY75">
            <v>26.737290999999999</v>
          </cell>
          <cell r="AZ75">
            <v>43.853710999999997</v>
          </cell>
        </row>
        <row r="76">
          <cell r="L76">
            <v>1.0599029999999998E-3</v>
          </cell>
          <cell r="Q76">
            <v>1.7999999999999998E-4</v>
          </cell>
          <cell r="R76">
            <v>1.7999999999999998E-4</v>
          </cell>
          <cell r="V76">
            <v>1.5053507999999998E-2</v>
          </cell>
          <cell r="X76">
            <v>0.18637199999999998</v>
          </cell>
          <cell r="Y76">
            <v>0.15987599999999999</v>
          </cell>
          <cell r="Z76">
            <v>0.2100299715</v>
          </cell>
          <cell r="AL76">
            <v>0.18840399999999999</v>
          </cell>
          <cell r="AQ76">
            <v>2.1307E-2</v>
          </cell>
          <cell r="AR76">
            <v>1.9088000000000001E-2</v>
          </cell>
          <cell r="AV76">
            <v>1.3515189999999999</v>
          </cell>
          <cell r="AX76">
            <v>26.431943999999998</v>
          </cell>
          <cell r="AY76">
            <v>26.436525999999997</v>
          </cell>
          <cell r="AZ76">
            <v>33.039328999999995</v>
          </cell>
        </row>
        <row r="85">
          <cell r="B85">
            <v>0.64302318000000003</v>
          </cell>
          <cell r="C85">
            <v>0.668022318</v>
          </cell>
          <cell r="D85">
            <v>0.74423858399999987</v>
          </cell>
          <cell r="E85">
            <v>0.65547279449999996</v>
          </cell>
          <cell r="F85">
            <v>0.63972556650000001</v>
          </cell>
          <cell r="G85">
            <v>0.57066480450000001</v>
          </cell>
          <cell r="H85">
            <v>0.47498101649999996</v>
          </cell>
          <cell r="I85">
            <v>0.70520031899999991</v>
          </cell>
          <cell r="J85">
            <v>0.94777330049999997</v>
          </cell>
          <cell r="K85">
            <v>1.2644645534999999</v>
          </cell>
          <cell r="L85">
            <v>1.4786820404999999</v>
          </cell>
          <cell r="M85">
            <v>1.5581542229999998</v>
          </cell>
          <cell r="N85">
            <v>1.4897745944999998</v>
          </cell>
          <cell r="O85">
            <v>1.4505596189999999</v>
          </cell>
          <cell r="P85">
            <v>1.6956811889999999</v>
          </cell>
          <cell r="Q85">
            <v>1.7192887424999999</v>
          </cell>
          <cell r="R85">
            <v>1.9885622175</v>
          </cell>
          <cell r="S85">
            <v>1.745090136</v>
          </cell>
          <cell r="T85">
            <v>1.9102201289999998</v>
          </cell>
          <cell r="U85">
            <v>1.5890753519999998</v>
          </cell>
          <cell r="V85">
            <v>1.4848715834999999</v>
          </cell>
          <cell r="W85">
            <v>1.7559967679999999</v>
          </cell>
          <cell r="X85">
            <v>1.8538735904999999</v>
          </cell>
          <cell r="Y85">
            <v>1.5312129930000002</v>
          </cell>
          <cell r="Z85">
            <v>1.8283747724999999</v>
          </cell>
          <cell r="AB85">
            <v>76.600048000000001</v>
          </cell>
          <cell r="AC85">
            <v>58.094034999999998</v>
          </cell>
          <cell r="AD85">
            <v>58.378943</v>
          </cell>
          <cell r="AE85">
            <v>54.376359000000001</v>
          </cell>
          <cell r="AF85">
            <v>51.78425</v>
          </cell>
          <cell r="AG85">
            <v>55.245331</v>
          </cell>
          <cell r="AH85">
            <v>53.974353999999998</v>
          </cell>
          <cell r="AI85">
            <v>84.820262999999997</v>
          </cell>
          <cell r="AJ85">
            <v>133.40970099999998</v>
          </cell>
          <cell r="AK85">
            <v>111.67908</v>
          </cell>
          <cell r="AL85">
            <v>191.74155500000001</v>
          </cell>
          <cell r="AM85">
            <v>196.29767899999999</v>
          </cell>
          <cell r="AN85">
            <v>175.87784099999999</v>
          </cell>
          <cell r="AO85">
            <v>171.661484</v>
          </cell>
          <cell r="AP85">
            <v>178.44799799999998</v>
          </cell>
          <cell r="AQ85">
            <v>185.48612799999998</v>
          </cell>
          <cell r="AR85">
            <v>178.38488799999999</v>
          </cell>
          <cell r="AS85">
            <v>177.289962</v>
          </cell>
          <cell r="AT85">
            <v>268.35581400000001</v>
          </cell>
          <cell r="AU85">
            <v>178.146512</v>
          </cell>
          <cell r="AV85">
            <v>125.397398</v>
          </cell>
          <cell r="AW85">
            <v>167.68141199999999</v>
          </cell>
          <cell r="AX85">
            <v>263.98882700000001</v>
          </cell>
          <cell r="AY85">
            <v>141.183437</v>
          </cell>
          <cell r="AZ85">
            <v>233.80822899999998</v>
          </cell>
        </row>
        <row r="91">
          <cell r="B91">
            <v>0.73669796549999988</v>
          </cell>
          <cell r="C91">
            <v>0.63013763249999988</v>
          </cell>
          <cell r="D91">
            <v>0.90993874499999994</v>
          </cell>
          <cell r="E91">
            <v>0.19103503049999998</v>
          </cell>
          <cell r="F91">
            <v>2.9817310499999999E-2</v>
          </cell>
          <cell r="G91">
            <v>0.31520007</v>
          </cell>
          <cell r="H91">
            <v>0.51287887349999994</v>
          </cell>
          <cell r="I91">
            <v>0.46211849999999999</v>
          </cell>
          <cell r="J91">
            <v>0.84526459199999993</v>
          </cell>
          <cell r="K91">
            <v>1.0525242689999998</v>
          </cell>
          <cell r="L91">
            <v>1.0050994305000001</v>
          </cell>
          <cell r="M91">
            <v>0.80405249400000001</v>
          </cell>
          <cell r="N91">
            <v>0.58904627850000002</v>
          </cell>
          <cell r="O91">
            <v>0.41218317449999997</v>
          </cell>
          <cell r="P91">
            <v>0.64283657849999998</v>
          </cell>
          <cell r="Q91">
            <v>0.44739199349999997</v>
          </cell>
          <cell r="R91">
            <v>0.62279365050000002</v>
          </cell>
          <cell r="S91">
            <v>1.0689806385</v>
          </cell>
          <cell r="T91">
            <v>1.983705219</v>
          </cell>
          <cell r="U91">
            <v>1.815774714</v>
          </cell>
          <cell r="V91">
            <v>1.5677622809999998</v>
          </cell>
          <cell r="W91">
            <v>1.6754511734999999</v>
          </cell>
          <cell r="X91">
            <v>2.4199098344999999</v>
          </cell>
          <cell r="Y91">
            <v>1.5541188210000001</v>
          </cell>
          <cell r="Z91">
            <v>1.5838961624999999</v>
          </cell>
          <cell r="AB91">
            <v>83.536187999999996</v>
          </cell>
          <cell r="AC91">
            <v>53.013318999999996</v>
          </cell>
          <cell r="AD91">
            <v>62.705400999999995</v>
          </cell>
          <cell r="AE91">
            <v>17.194908999999999</v>
          </cell>
          <cell r="AF91">
            <v>2.968502</v>
          </cell>
          <cell r="AG91">
            <v>23.627085999999998</v>
          </cell>
          <cell r="AH91">
            <v>41.207178999999996</v>
          </cell>
          <cell r="AI91">
            <v>39.210358999999997</v>
          </cell>
          <cell r="AJ91">
            <v>84.812837000000002</v>
          </cell>
          <cell r="AK91">
            <v>93.223682999999994</v>
          </cell>
          <cell r="AL91">
            <v>107.52278699999999</v>
          </cell>
          <cell r="AM91">
            <v>96.233267999999995</v>
          </cell>
          <cell r="AN91">
            <v>65.972769999999997</v>
          </cell>
          <cell r="AO91">
            <v>42.589005</v>
          </cell>
          <cell r="AP91">
            <v>61.908623999999996</v>
          </cell>
          <cell r="AQ91">
            <v>32.264508999999997</v>
          </cell>
          <cell r="AR91">
            <v>52.023145999999997</v>
          </cell>
          <cell r="AS91">
            <v>93.173468</v>
          </cell>
          <cell r="AT91">
            <v>203.31623999999999</v>
          </cell>
          <cell r="AU91">
            <v>182.031183</v>
          </cell>
          <cell r="AV91">
            <v>103.801614</v>
          </cell>
          <cell r="AW91">
            <v>118.62904599999999</v>
          </cell>
          <cell r="AX91">
            <v>174.67208099999999</v>
          </cell>
          <cell r="AY91">
            <v>120.01328599999999</v>
          </cell>
          <cell r="AZ91">
            <v>167.26121699999999</v>
          </cell>
        </row>
        <row r="105">
          <cell r="I105">
            <v>9.944999999999999E-3</v>
          </cell>
          <cell r="L105">
            <v>0.52465499999999998</v>
          </cell>
          <cell r="M105">
            <v>8.5004999999999997E-2</v>
          </cell>
          <cell r="N105">
            <v>0.11713499999999999</v>
          </cell>
          <cell r="O105">
            <v>0.18210599999999999</v>
          </cell>
          <cell r="P105">
            <v>0.421983</v>
          </cell>
          <cell r="Q105">
            <v>0.30460499999999996</v>
          </cell>
          <cell r="R105">
            <v>0.41795099999999996</v>
          </cell>
          <cell r="T105">
            <v>4.5476325E-3</v>
          </cell>
          <cell r="U105">
            <v>1.1669849999999999E-4</v>
          </cell>
          <cell r="W105">
            <v>3.5082166499999998E-2</v>
          </cell>
          <cell r="X105">
            <v>2.301768E-3</v>
          </cell>
          <cell r="AI105">
            <v>1.186202</v>
          </cell>
          <cell r="AL105">
            <v>61.649598999999995</v>
          </cell>
          <cell r="AM105">
            <v>11.581591999999999</v>
          </cell>
          <cell r="AN105">
            <v>12.925853999999999</v>
          </cell>
          <cell r="AO105">
            <v>22.107806</v>
          </cell>
          <cell r="AP105">
            <v>46.386403000000001</v>
          </cell>
          <cell r="AQ105">
            <v>36.555537999999999</v>
          </cell>
          <cell r="AR105">
            <v>45.683518999999997</v>
          </cell>
          <cell r="AT105">
            <v>0.71553099999999992</v>
          </cell>
          <cell r="AU105">
            <v>1.8541999999999999E-2</v>
          </cell>
          <cell r="AW105">
            <v>3.7730399999999999</v>
          </cell>
          <cell r="AX105">
            <v>0.46494999999999997</v>
          </cell>
        </row>
        <row r="108">
          <cell r="B108">
            <v>1.8449999999999998E-2</v>
          </cell>
          <cell r="C108">
            <v>2.9287773E-2</v>
          </cell>
          <cell r="D108">
            <v>1.8E-3</v>
          </cell>
          <cell r="E108">
            <v>1.3593059999999999E-2</v>
          </cell>
          <cell r="F108">
            <v>1.80045E-2</v>
          </cell>
          <cell r="G108">
            <v>5.8731425999999996E-2</v>
          </cell>
          <cell r="H108">
            <v>1.4643252000000001E-2</v>
          </cell>
          <cell r="I108">
            <v>1.2698999999999998E-2</v>
          </cell>
          <cell r="J108">
            <v>4.20975E-3</v>
          </cell>
          <cell r="K108">
            <v>2.8927327499999999E-2</v>
          </cell>
          <cell r="L108">
            <v>9.0182384999999993E-3</v>
          </cell>
          <cell r="M108">
            <v>0.15208199999999999</v>
          </cell>
          <cell r="N108">
            <v>1.9211917499999998E-2</v>
          </cell>
          <cell r="O108">
            <v>4.9233478499999997E-2</v>
          </cell>
          <cell r="P108">
            <v>2.3742566999999999E-2</v>
          </cell>
          <cell r="Q108">
            <v>3.6238077E-2</v>
          </cell>
          <cell r="R108">
            <v>0.13490987399999999</v>
          </cell>
          <cell r="S108">
            <v>0.22774303799999998</v>
          </cell>
          <cell r="T108">
            <v>0.20321935649999998</v>
          </cell>
          <cell r="U108">
            <v>4.5969560999999999E-2</v>
          </cell>
          <cell r="V108">
            <v>7.7486530499999998E-2</v>
          </cell>
          <cell r="W108">
            <v>8.9692874999999991E-2</v>
          </cell>
          <cell r="X108">
            <v>4.0574042999999997E-2</v>
          </cell>
          <cell r="Y108">
            <v>4.3431614999999993E-2</v>
          </cell>
          <cell r="Z108">
            <v>0.1687634415</v>
          </cell>
          <cell r="AB108">
            <v>2.0718899999999998</v>
          </cell>
          <cell r="AC108">
            <v>1.8187769999999999</v>
          </cell>
          <cell r="AD108">
            <v>0.12834999999999999</v>
          </cell>
          <cell r="AE108">
            <v>0.86743999999999999</v>
          </cell>
          <cell r="AF108">
            <v>1.32033</v>
          </cell>
          <cell r="AG108">
            <v>4.179945</v>
          </cell>
          <cell r="AH108">
            <v>1.1627619999999999</v>
          </cell>
          <cell r="AI108">
            <v>1.453881</v>
          </cell>
          <cell r="AJ108">
            <v>0.42041099999999998</v>
          </cell>
          <cell r="AK108">
            <v>2.4484879999999998</v>
          </cell>
          <cell r="AL108">
            <v>1.2145459999999999</v>
          </cell>
          <cell r="AM108">
            <v>18.599028000000001</v>
          </cell>
          <cell r="AN108">
            <v>2.0150799999999998</v>
          </cell>
          <cell r="AO108">
            <v>5.9617889999999996</v>
          </cell>
          <cell r="AP108">
            <v>2.6893989999999999</v>
          </cell>
          <cell r="AQ108">
            <v>3.710086</v>
          </cell>
          <cell r="AR108">
            <v>12.553951</v>
          </cell>
          <cell r="AS108">
            <v>23.528890999999998</v>
          </cell>
          <cell r="AT108">
            <v>31.090826999999997</v>
          </cell>
          <cell r="AU108">
            <v>6.3656479999999993</v>
          </cell>
          <cell r="AV108">
            <v>6.6170169999999997</v>
          </cell>
          <cell r="AW108">
            <v>7.2661089999999993</v>
          </cell>
          <cell r="AX108">
            <v>3.2309109999999999</v>
          </cell>
          <cell r="AY108">
            <v>4.3052380000000001</v>
          </cell>
          <cell r="AZ108">
            <v>20.834858999999998</v>
          </cell>
        </row>
        <row r="109">
          <cell r="B109">
            <v>0.36984976199999997</v>
          </cell>
          <cell r="C109">
            <v>0.41334993450000002</v>
          </cell>
          <cell r="D109">
            <v>0.41978645549999999</v>
          </cell>
          <cell r="E109">
            <v>0.38780751599999996</v>
          </cell>
          <cell r="F109">
            <v>0.39755645549999996</v>
          </cell>
          <cell r="G109">
            <v>0.24628433399999999</v>
          </cell>
          <cell r="H109">
            <v>0.32112368099999999</v>
          </cell>
          <cell r="I109">
            <v>0.37060223849999996</v>
          </cell>
          <cell r="J109">
            <v>0.23126105699999999</v>
          </cell>
          <cell r="K109">
            <v>0.28761023250000001</v>
          </cell>
          <cell r="L109">
            <v>0.26511681149999999</v>
          </cell>
          <cell r="M109">
            <v>0.168526755</v>
          </cell>
          <cell r="N109">
            <v>0.16587344699999998</v>
          </cell>
          <cell r="O109">
            <v>0.1046790495</v>
          </cell>
          <cell r="P109">
            <v>0.13077</v>
          </cell>
          <cell r="Q109">
            <v>0.12695904</v>
          </cell>
          <cell r="R109">
            <v>0.14609230199999998</v>
          </cell>
          <cell r="S109">
            <v>0.10864658249999999</v>
          </cell>
          <cell r="T109">
            <v>0.18105225749999998</v>
          </cell>
          <cell r="U109">
            <v>0.17158978349999998</v>
          </cell>
          <cell r="V109">
            <v>0.1632683295</v>
          </cell>
          <cell r="W109">
            <v>0.15614368649999999</v>
          </cell>
          <cell r="X109">
            <v>0.19083732749999999</v>
          </cell>
          <cell r="Y109">
            <v>0.48038670450000004</v>
          </cell>
          <cell r="Z109">
            <v>0.87234065999999999</v>
          </cell>
          <cell r="AB109">
            <v>52.163775000000001</v>
          </cell>
          <cell r="AC109">
            <v>35.238509000000001</v>
          </cell>
          <cell r="AD109">
            <v>34.657067999999995</v>
          </cell>
          <cell r="AE109">
            <v>36.260017999999995</v>
          </cell>
          <cell r="AF109">
            <v>35.355620999999999</v>
          </cell>
          <cell r="AG109">
            <v>22.415125</v>
          </cell>
          <cell r="AH109">
            <v>28.974744999999999</v>
          </cell>
          <cell r="AI109">
            <v>41.643256999999998</v>
          </cell>
          <cell r="AJ109">
            <v>30.616335999999997</v>
          </cell>
          <cell r="AK109">
            <v>22.849173999999998</v>
          </cell>
          <cell r="AL109">
            <v>39.680284</v>
          </cell>
          <cell r="AM109">
            <v>32.590561000000001</v>
          </cell>
          <cell r="AN109">
            <v>32.322966000000001</v>
          </cell>
          <cell r="AO109">
            <v>17.808986000000001</v>
          </cell>
          <cell r="AP109">
            <v>14.367996999999999</v>
          </cell>
          <cell r="AQ109">
            <v>14.964630999999999</v>
          </cell>
          <cell r="AR109">
            <v>14.547917999999999</v>
          </cell>
          <cell r="AS109">
            <v>10.825168</v>
          </cell>
          <cell r="AT109">
            <v>26.154726</v>
          </cell>
          <cell r="AU109">
            <v>16.92165</v>
          </cell>
          <cell r="AV109">
            <v>13.698105999999999</v>
          </cell>
          <cell r="AW109">
            <v>12.277284999999999</v>
          </cell>
          <cell r="AX109">
            <v>25.120670999999998</v>
          </cell>
          <cell r="AY109">
            <v>126.204488</v>
          </cell>
          <cell r="AZ109">
            <v>146.79791900000001</v>
          </cell>
        </row>
        <row r="114">
          <cell r="B114">
            <v>1.0762085205</v>
          </cell>
          <cell r="C114">
            <v>1.005062004</v>
          </cell>
          <cell r="D114">
            <v>1.30552812</v>
          </cell>
          <cell r="E114">
            <v>1.6272766259999998</v>
          </cell>
          <cell r="F114">
            <v>2.0394379799999998</v>
          </cell>
          <cell r="G114">
            <v>2.2717021095000001</v>
          </cell>
          <cell r="H114">
            <v>2.7989656964999998</v>
          </cell>
          <cell r="I114">
            <v>3.2246879895</v>
          </cell>
          <cell r="J114">
            <v>3.3504055019999996</v>
          </cell>
          <cell r="K114">
            <v>3.5225130375</v>
          </cell>
          <cell r="L114">
            <v>4.2642837674999994</v>
          </cell>
          <cell r="M114">
            <v>4.0029947909999999</v>
          </cell>
          <cell r="N114">
            <v>3.7130000804999996</v>
          </cell>
          <cell r="O114">
            <v>4.0863472199999995</v>
          </cell>
          <cell r="P114">
            <v>5.7520097864999995</v>
          </cell>
          <cell r="Q114">
            <v>6.7528993049999997</v>
          </cell>
          <cell r="R114">
            <v>6.3137120624999996</v>
          </cell>
          <cell r="S114">
            <v>5.8178187179999998</v>
          </cell>
          <cell r="T114">
            <v>6.2398582649999996</v>
          </cell>
          <cell r="U114">
            <v>5.6767082444999994</v>
          </cell>
          <cell r="V114">
            <v>5.9177673404999993</v>
          </cell>
          <cell r="W114">
            <v>6.675456735</v>
          </cell>
          <cell r="X114">
            <v>8.004568806</v>
          </cell>
          <cell r="Y114">
            <v>6.394174411499999</v>
          </cell>
          <cell r="Z114">
            <v>7.8499552319999992</v>
          </cell>
          <cell r="AB114">
            <v>127.29181699999999</v>
          </cell>
          <cell r="AC114">
            <v>87.497384999999994</v>
          </cell>
          <cell r="AD114">
            <v>98.731107999999992</v>
          </cell>
          <cell r="AE114">
            <v>138.251148</v>
          </cell>
          <cell r="AF114">
            <v>155.45481699999999</v>
          </cell>
          <cell r="AG114">
            <v>185.849909</v>
          </cell>
          <cell r="AH114">
            <v>252.27055399999998</v>
          </cell>
          <cell r="AI114">
            <v>339.66772299999997</v>
          </cell>
          <cell r="AJ114">
            <v>415.46353799999997</v>
          </cell>
          <cell r="AK114">
            <v>296.08569299999999</v>
          </cell>
          <cell r="AL114">
            <v>520.04287099999999</v>
          </cell>
          <cell r="AM114">
            <v>497.58441599999998</v>
          </cell>
          <cell r="AN114">
            <v>444.43438899999995</v>
          </cell>
          <cell r="AO114">
            <v>467.88702899999998</v>
          </cell>
          <cell r="AP114">
            <v>599.76811199999997</v>
          </cell>
          <cell r="AQ114">
            <v>710.85278299999993</v>
          </cell>
          <cell r="AR114">
            <v>565.21950099999992</v>
          </cell>
          <cell r="AS114">
            <v>588.32532900000001</v>
          </cell>
          <cell r="AT114">
            <v>818.456681</v>
          </cell>
          <cell r="AU114">
            <v>626.43141400000002</v>
          </cell>
          <cell r="AV114">
            <v>487.73413499999998</v>
          </cell>
          <cell r="AW114">
            <v>608.97016699999995</v>
          </cell>
          <cell r="AX114">
            <v>806.71887800000002</v>
          </cell>
          <cell r="AY114">
            <v>585.06668200000001</v>
          </cell>
          <cell r="AZ114">
            <v>930.85315199999991</v>
          </cell>
        </row>
        <row r="116">
          <cell r="B116">
            <v>1.6940212649999997</v>
          </cell>
          <cell r="C116">
            <v>1.443662451</v>
          </cell>
          <cell r="D116">
            <v>1.4069727314999998</v>
          </cell>
          <cell r="E116">
            <v>1.466106363</v>
          </cell>
          <cell r="F116">
            <v>1.3800155175</v>
          </cell>
          <cell r="G116">
            <v>1.5172787475</v>
          </cell>
          <cell r="H116">
            <v>1.5059348504999999</v>
          </cell>
          <cell r="I116">
            <v>1.0245312</v>
          </cell>
          <cell r="J116">
            <v>1.005768</v>
          </cell>
          <cell r="K116">
            <v>0.86484827249999996</v>
          </cell>
          <cell r="L116">
            <v>0.97956762749999993</v>
          </cell>
          <cell r="M116">
            <v>1.0247981534999999</v>
          </cell>
          <cell r="N116">
            <v>1.1331725804999999</v>
          </cell>
          <cell r="O116">
            <v>1.0366085924999999</v>
          </cell>
          <cell r="P116">
            <v>0.93278015549999993</v>
          </cell>
          <cell r="Q116">
            <v>0.94499203499999995</v>
          </cell>
          <cell r="R116">
            <v>1.1998611854999999</v>
          </cell>
          <cell r="S116">
            <v>1.1852082179999999</v>
          </cell>
          <cell r="T116">
            <v>1.1694295305</v>
          </cell>
          <cell r="U116">
            <v>1.5037410959999999</v>
          </cell>
          <cell r="V116">
            <v>1.6749882315</v>
          </cell>
          <cell r="W116">
            <v>1.5561139634999999</v>
          </cell>
          <cell r="X116">
            <v>2.2702725539999999</v>
          </cell>
          <cell r="Y116">
            <v>1.3156405785</v>
          </cell>
          <cell r="Z116">
            <v>1.07946801</v>
          </cell>
          <cell r="AB116">
            <v>196.514567</v>
          </cell>
          <cell r="AC116">
            <v>118.382756</v>
          </cell>
          <cell r="AD116">
            <v>99.113349999999997</v>
          </cell>
          <cell r="AE116">
            <v>116.477859</v>
          </cell>
          <cell r="AF116">
            <v>108.697593</v>
          </cell>
          <cell r="AG116">
            <v>130.58637400000001</v>
          </cell>
          <cell r="AH116">
            <v>152.305836</v>
          </cell>
          <cell r="AI116">
            <v>116.3599</v>
          </cell>
          <cell r="AJ116">
            <v>133.224493</v>
          </cell>
          <cell r="AK116">
            <v>72.844574999999992</v>
          </cell>
          <cell r="AL116">
            <v>132.30292900000001</v>
          </cell>
          <cell r="AM116">
            <v>127.56738799999999</v>
          </cell>
          <cell r="AN116">
            <v>119.794496</v>
          </cell>
          <cell r="AO116">
            <v>119.19707799999999</v>
          </cell>
          <cell r="AP116">
            <v>101.21533099999999</v>
          </cell>
          <cell r="AQ116">
            <v>103.469219</v>
          </cell>
          <cell r="AR116">
            <v>113.09485099999999</v>
          </cell>
          <cell r="AS116">
            <v>129.46692299999998</v>
          </cell>
          <cell r="AT116">
            <v>167.16625099999999</v>
          </cell>
          <cell r="AU116">
            <v>182.79037299999999</v>
          </cell>
          <cell r="AV116">
            <v>144.945492</v>
          </cell>
          <cell r="AW116">
            <v>191.16269299999999</v>
          </cell>
          <cell r="AX116">
            <v>324.56265199999996</v>
          </cell>
          <cell r="AY116">
            <v>163.212974</v>
          </cell>
          <cell r="AZ116">
            <v>140.237696</v>
          </cell>
        </row>
        <row r="121">
          <cell r="B121">
            <v>0.4364743995</v>
          </cell>
          <cell r="C121">
            <v>0.53328825000000002</v>
          </cell>
          <cell r="D121">
            <v>0.34778516849999996</v>
          </cell>
          <cell r="E121">
            <v>0.56526570899999995</v>
          </cell>
          <cell r="F121">
            <v>0.68879440799999991</v>
          </cell>
          <cell r="G121">
            <v>0.68657459399999998</v>
          </cell>
          <cell r="H121">
            <v>0.92169591299999998</v>
          </cell>
          <cell r="I121">
            <v>0.82085141249999993</v>
          </cell>
          <cell r="J121">
            <v>0.67757277149999995</v>
          </cell>
          <cell r="K121">
            <v>1.4173172999999999</v>
          </cell>
          <cell r="L121">
            <v>1.8588448394999999</v>
          </cell>
          <cell r="M121">
            <v>1.3815803384999998</v>
          </cell>
          <cell r="N121">
            <v>1.0024634024999999</v>
          </cell>
          <cell r="O121">
            <v>1.0850088959999999</v>
          </cell>
          <cell r="P121">
            <v>0.92858075549999997</v>
          </cell>
          <cell r="Q121">
            <v>1.2396528135</v>
          </cell>
          <cell r="R121">
            <v>1.3523202315</v>
          </cell>
          <cell r="S121">
            <v>1.443842775</v>
          </cell>
          <cell r="T121">
            <v>1.6616675519999999</v>
          </cell>
          <cell r="U121">
            <v>1.4192053064999999</v>
          </cell>
          <cell r="V121">
            <v>1.5906797865</v>
          </cell>
          <cell r="W121">
            <v>1.3943248739999998</v>
          </cell>
          <cell r="X121">
            <v>1.9048109085</v>
          </cell>
          <cell r="Y121">
            <v>1.4862152610000001</v>
          </cell>
          <cell r="Z121">
            <v>1.7141717294999999</v>
          </cell>
          <cell r="AB121">
            <v>55.037008</v>
          </cell>
          <cell r="AC121">
            <v>35.912669000000001</v>
          </cell>
          <cell r="AD121">
            <v>25.671616999999998</v>
          </cell>
          <cell r="AE121">
            <v>45.245699999999999</v>
          </cell>
          <cell r="AF121">
            <v>48.232076999999997</v>
          </cell>
          <cell r="AG121">
            <v>51.314321</v>
          </cell>
          <cell r="AH121">
            <v>70.04636099999999</v>
          </cell>
          <cell r="AI121">
            <v>71.773427999999996</v>
          </cell>
          <cell r="AJ121">
            <v>71.455984000000001</v>
          </cell>
          <cell r="AK121">
            <v>119.3091</v>
          </cell>
          <cell r="AL121">
            <v>208.93387199999998</v>
          </cell>
          <cell r="AM121">
            <v>162.03614199999998</v>
          </cell>
          <cell r="AN121">
            <v>104.04291699999999</v>
          </cell>
          <cell r="AO121">
            <v>115.800179</v>
          </cell>
          <cell r="AP121">
            <v>95.670363999999992</v>
          </cell>
          <cell r="AQ121">
            <v>128.191396</v>
          </cell>
          <cell r="AR121">
            <v>123.393141</v>
          </cell>
          <cell r="AS121">
            <v>139.18271799999999</v>
          </cell>
          <cell r="AT121">
            <v>204.960159</v>
          </cell>
          <cell r="AU121">
            <v>141.55728500000001</v>
          </cell>
          <cell r="AV121">
            <v>128.459676</v>
          </cell>
          <cell r="AW121">
            <v>118.63573299999999</v>
          </cell>
          <cell r="AX121">
            <v>162.58442299999999</v>
          </cell>
          <cell r="AY121">
            <v>124.60552899999999</v>
          </cell>
          <cell r="AZ121">
            <v>193.00724199999999</v>
          </cell>
        </row>
        <row r="134">
          <cell r="S134">
            <v>2.3400000000000001E-3</v>
          </cell>
          <cell r="T134">
            <v>0.62498394000000002</v>
          </cell>
          <cell r="U134">
            <v>0.46561022099999999</v>
          </cell>
          <cell r="W134">
            <v>9.2238129000000002E-2</v>
          </cell>
          <cell r="AS134">
            <v>0.32454699999999997</v>
          </cell>
          <cell r="AT134">
            <v>70.854050000000001</v>
          </cell>
          <cell r="AU134">
            <v>45.868893</v>
          </cell>
          <cell r="AW134">
            <v>15.628069</v>
          </cell>
        </row>
        <row r="138">
          <cell r="C138">
            <v>4.5888299999999999E-4</v>
          </cell>
          <cell r="D138">
            <v>3.8543714999999998E-3</v>
          </cell>
          <cell r="E138">
            <v>3.3749999999999995E-2</v>
          </cell>
          <cell r="F138">
            <v>0.21626099999999998</v>
          </cell>
          <cell r="G138">
            <v>0.69046199999999991</v>
          </cell>
          <cell r="H138">
            <v>0.94917779999999996</v>
          </cell>
          <cell r="I138">
            <v>0.67174919999999994</v>
          </cell>
          <cell r="J138">
            <v>0.50281199999999993</v>
          </cell>
          <cell r="K138">
            <v>0.1582488</v>
          </cell>
          <cell r="L138">
            <v>0.14607000000000001</v>
          </cell>
          <cell r="M138">
            <v>0.14669972100000001</v>
          </cell>
          <cell r="N138">
            <v>0.11798099999999999</v>
          </cell>
          <cell r="P138">
            <v>3.2639489999999999E-3</v>
          </cell>
          <cell r="Q138">
            <v>2.9257307999999999E-2</v>
          </cell>
          <cell r="R138">
            <v>6.2945266499999999E-2</v>
          </cell>
          <cell r="S138">
            <v>3.2367132E-2</v>
          </cell>
          <cell r="T138">
            <v>4.0719428999999994E-2</v>
          </cell>
          <cell r="U138">
            <v>4.76290215E-2</v>
          </cell>
          <cell r="V138">
            <v>3.8661704999999998E-2</v>
          </cell>
          <cell r="X138">
            <v>4.7501999999999996E-2</v>
          </cell>
          <cell r="Y138">
            <v>3.68442405E-2</v>
          </cell>
          <cell r="Z138">
            <v>7.0369474500000001E-2</v>
          </cell>
          <cell r="AC138">
            <v>5.0986999999999998E-2</v>
          </cell>
          <cell r="AD138">
            <v>0.253525</v>
          </cell>
          <cell r="AE138">
            <v>3.1461189999999997</v>
          </cell>
          <cell r="AF138">
            <v>15.482572999999999</v>
          </cell>
          <cell r="AG138">
            <v>48.677873999999996</v>
          </cell>
          <cell r="AH138">
            <v>73.79414899999999</v>
          </cell>
          <cell r="AI138">
            <v>62.369284</v>
          </cell>
          <cell r="AJ138">
            <v>58.346771999999994</v>
          </cell>
          <cell r="AK138">
            <v>12.833990999999999</v>
          </cell>
          <cell r="AL138">
            <v>16.384240999999999</v>
          </cell>
          <cell r="AM138">
            <v>16.809432999999999</v>
          </cell>
          <cell r="AN138">
            <v>12.464352999999999</v>
          </cell>
          <cell r="AP138">
            <v>0.35135499999999997</v>
          </cell>
          <cell r="AQ138">
            <v>3.4631289999999999</v>
          </cell>
          <cell r="AR138">
            <v>6.2745439999999997</v>
          </cell>
          <cell r="AS138">
            <v>3.5559539999999998</v>
          </cell>
          <cell r="AT138">
            <v>6.1513599999999995</v>
          </cell>
          <cell r="AU138">
            <v>5.2003170000000001</v>
          </cell>
          <cell r="AV138">
            <v>3.694385</v>
          </cell>
          <cell r="AX138">
            <v>3.4693899999999998</v>
          </cell>
          <cell r="AY138">
            <v>4.5693269999999995</v>
          </cell>
          <cell r="AZ138">
            <v>9.3962070000000004</v>
          </cell>
        </row>
        <row r="147">
          <cell r="B147">
            <v>1.0533285E-3</v>
          </cell>
          <cell r="C147">
            <v>1.1681729999999998E-3</v>
          </cell>
          <cell r="D147">
            <v>1.28016E-3</v>
          </cell>
          <cell r="E147">
            <v>4.6763549999999994E-4</v>
          </cell>
          <cell r="K147">
            <v>1.7673749999999998E-4</v>
          </cell>
          <cell r="L147">
            <v>2.0735999999999997E-2</v>
          </cell>
          <cell r="M147">
            <v>9.2447999999999992E-3</v>
          </cell>
          <cell r="N147">
            <v>5.1814844999999998E-3</v>
          </cell>
          <cell r="O147">
            <v>4.4485951499999996E-2</v>
          </cell>
          <cell r="P147">
            <v>0.12510850499999998</v>
          </cell>
          <cell r="Q147">
            <v>8.1434389499999996E-2</v>
          </cell>
          <cell r="R147">
            <v>2.8783403999999999E-2</v>
          </cell>
          <cell r="S147">
            <v>0.12906205649999999</v>
          </cell>
          <cell r="T147">
            <v>0.11602153799999999</v>
          </cell>
          <cell r="U147">
            <v>0.17747770499999999</v>
          </cell>
          <cell r="V147">
            <v>0.32793060149999997</v>
          </cell>
          <cell r="W147">
            <v>5.7373937999999999E-2</v>
          </cell>
          <cell r="X147">
            <v>0.20108666249999999</v>
          </cell>
          <cell r="Y147">
            <v>0.24520666949999997</v>
          </cell>
          <cell r="Z147">
            <v>0.1923048225</v>
          </cell>
          <cell r="AB147">
            <v>0.13570599999999999</v>
          </cell>
          <cell r="AC147">
            <v>0.11358</v>
          </cell>
          <cell r="AD147">
            <v>0.11372199999999999</v>
          </cell>
          <cell r="AE147">
            <v>4.5191999999999996E-2</v>
          </cell>
          <cell r="AK147">
            <v>2.6054999999999998E-2</v>
          </cell>
          <cell r="AL147">
            <v>2.0595309999999998</v>
          </cell>
          <cell r="AM147">
            <v>1.360384</v>
          </cell>
          <cell r="AN147">
            <v>0.72874099999999997</v>
          </cell>
          <cell r="AO147">
            <v>7.7935529999999993</v>
          </cell>
          <cell r="AP147">
            <v>21.622940999999997</v>
          </cell>
          <cell r="AQ147">
            <v>10.362624</v>
          </cell>
          <cell r="AR147">
            <v>2.961732</v>
          </cell>
          <cell r="AS147">
            <v>12.514261999999999</v>
          </cell>
          <cell r="AT147">
            <v>17.602436000000001</v>
          </cell>
          <cell r="AU147">
            <v>20.989345999999998</v>
          </cell>
          <cell r="AV147">
            <v>27.076625999999997</v>
          </cell>
          <cell r="AW147">
            <v>6.1059539999999997</v>
          </cell>
          <cell r="AX147">
            <v>15.871784</v>
          </cell>
          <cell r="AY147">
            <v>22.192848999999999</v>
          </cell>
          <cell r="AZ147">
            <v>25.656168999999998</v>
          </cell>
        </row>
        <row r="160">
          <cell r="E160">
            <v>2.4762021525</v>
          </cell>
          <cell r="F160">
            <v>3.5391149999999998</v>
          </cell>
          <cell r="G160">
            <v>5.1671428155000001</v>
          </cell>
          <cell r="H160">
            <v>4.7758649174999999</v>
          </cell>
          <cell r="I160">
            <v>5.7760379999999998</v>
          </cell>
          <cell r="J160">
            <v>6.4162617344999999</v>
          </cell>
          <cell r="K160">
            <v>5.3412689789999996</v>
          </cell>
          <cell r="L160">
            <v>7.6184350154999994</v>
          </cell>
          <cell r="M160">
            <v>8.4436865010000002</v>
          </cell>
          <cell r="N160">
            <v>8.1634538654999993</v>
          </cell>
          <cell r="O160">
            <v>8.7905636415000004</v>
          </cell>
          <cell r="P160">
            <v>8.8752239999999993</v>
          </cell>
          <cell r="Q160">
            <v>9.0516624749999988</v>
          </cell>
          <cell r="R160">
            <v>8.6401936124999992</v>
          </cell>
          <cell r="S160">
            <v>7.4469181004999996</v>
          </cell>
          <cell r="T160">
            <v>7.3894227929999996</v>
          </cell>
          <cell r="U160">
            <v>6.0265037024999994</v>
          </cell>
          <cell r="V160">
            <v>4.5441597104999998</v>
          </cell>
          <cell r="W160">
            <v>7.0192809629999999</v>
          </cell>
          <cell r="X160">
            <v>7.4630701529999994</v>
          </cell>
          <cell r="Y160">
            <v>6.0511662719999997</v>
          </cell>
          <cell r="Z160">
            <v>7.056259056</v>
          </cell>
          <cell r="AE160">
            <v>235.16362799999999</v>
          </cell>
          <cell r="AF160">
            <v>255.319121</v>
          </cell>
          <cell r="AG160">
            <v>390.22949</v>
          </cell>
          <cell r="AH160">
            <v>399.72404</v>
          </cell>
          <cell r="AI160">
            <v>566.96619699999997</v>
          </cell>
          <cell r="AJ160">
            <v>786.79639299999997</v>
          </cell>
          <cell r="AK160">
            <v>454.43911099999997</v>
          </cell>
          <cell r="AL160">
            <v>945.62552099999994</v>
          </cell>
          <cell r="AM160">
            <v>1059.8408569999999</v>
          </cell>
          <cell r="AN160">
            <v>982.72295799999995</v>
          </cell>
          <cell r="AO160">
            <v>1034.372075</v>
          </cell>
          <cell r="AP160">
            <v>905.55057799999997</v>
          </cell>
          <cell r="AQ160">
            <v>904.61214999999993</v>
          </cell>
          <cell r="AR160">
            <v>757.04053299999998</v>
          </cell>
          <cell r="AS160">
            <v>720.95786699999996</v>
          </cell>
          <cell r="AT160">
            <v>851.37618799999996</v>
          </cell>
          <cell r="AU160">
            <v>640.89757099999997</v>
          </cell>
          <cell r="AV160">
            <v>384.74393599999996</v>
          </cell>
          <cell r="AW160">
            <v>658.00588599999992</v>
          </cell>
          <cell r="AX160">
            <v>758.60467099999994</v>
          </cell>
          <cell r="AY160">
            <v>551.53208599999994</v>
          </cell>
          <cell r="AZ160">
            <v>896.41269899999998</v>
          </cell>
        </row>
        <row r="180">
          <cell r="E180">
            <v>4.4484885000000002E-3</v>
          </cell>
          <cell r="F180">
            <v>3.4894844999999999E-3</v>
          </cell>
          <cell r="G180">
            <v>3.5020349999999997E-3</v>
          </cell>
          <cell r="H180">
            <v>1.0957373999999999E-2</v>
          </cell>
          <cell r="I180">
            <v>5.8083434999999994E-3</v>
          </cell>
          <cell r="J180">
            <v>4.2642000000000001E-3</v>
          </cell>
          <cell r="K180">
            <v>1.17E-3</v>
          </cell>
          <cell r="O180">
            <v>4.8086999999999998E-2</v>
          </cell>
          <cell r="P180">
            <v>0.10178999999999999</v>
          </cell>
          <cell r="Q180">
            <v>0.10951106399999999</v>
          </cell>
          <cell r="R180">
            <v>0.11556699299999999</v>
          </cell>
          <cell r="S180">
            <v>0.137370573</v>
          </cell>
          <cell r="T180">
            <v>0.1606170465</v>
          </cell>
          <cell r="U180">
            <v>8.939837249999999E-2</v>
          </cell>
          <cell r="V180">
            <v>0.115654068</v>
          </cell>
          <cell r="W180">
            <v>0.20786579099999999</v>
          </cell>
          <cell r="X180">
            <v>0.24863955299999999</v>
          </cell>
          <cell r="Y180">
            <v>0.16893793799999998</v>
          </cell>
          <cell r="Z180">
            <v>0.18213217199999998</v>
          </cell>
          <cell r="AE180">
            <v>0.27088599999999996</v>
          </cell>
          <cell r="AF180">
            <v>0.21165999999999999</v>
          </cell>
          <cell r="AG180">
            <v>0.22042099999999998</v>
          </cell>
          <cell r="AH180">
            <v>1.0077510000000001</v>
          </cell>
          <cell r="AI180">
            <v>0.79375600000000002</v>
          </cell>
          <cell r="AJ180">
            <v>0.58646999999999994</v>
          </cell>
          <cell r="AK180">
            <v>8.5888999999999993E-2</v>
          </cell>
          <cell r="AO180">
            <v>5.9085389999999993</v>
          </cell>
          <cell r="AP180">
            <v>11.536199999999999</v>
          </cell>
          <cell r="AQ180">
            <v>13.352229999999999</v>
          </cell>
          <cell r="AR180">
            <v>11.303766</v>
          </cell>
          <cell r="AS180">
            <v>14.277293</v>
          </cell>
          <cell r="AT180">
            <v>22.365610999999998</v>
          </cell>
          <cell r="AU180">
            <v>8.7860630000000004</v>
          </cell>
          <cell r="AV180">
            <v>9.4775639999999992</v>
          </cell>
          <cell r="AW180">
            <v>15.422620999999999</v>
          </cell>
          <cell r="AX180">
            <v>12.550063</v>
          </cell>
          <cell r="AY180">
            <v>11.416238</v>
          </cell>
          <cell r="AZ180">
            <v>21.900644999999997</v>
          </cell>
        </row>
        <row r="186">
          <cell r="F186">
            <v>3.4199999999999996E-4</v>
          </cell>
          <cell r="J186">
            <v>5.5894499999999998E-5</v>
          </cell>
          <cell r="K186">
            <v>2.2293719999999999E-3</v>
          </cell>
          <cell r="L186">
            <v>1.4345577E-2</v>
          </cell>
          <cell r="N186">
            <v>3.5631584999999996E-3</v>
          </cell>
          <cell r="O186">
            <v>1.8773009999999998E-3</v>
          </cell>
          <cell r="P186">
            <v>1.6498007999999998E-2</v>
          </cell>
          <cell r="Q186">
            <v>2.0352807000000001E-2</v>
          </cell>
          <cell r="R186">
            <v>2.333961E-2</v>
          </cell>
          <cell r="S186">
            <v>0.1101787965</v>
          </cell>
          <cell r="T186">
            <v>2.24527635E-2</v>
          </cell>
          <cell r="U186">
            <v>2.4389711999999997E-2</v>
          </cell>
          <cell r="V186">
            <v>0.14701257449999999</v>
          </cell>
          <cell r="W186">
            <v>0.23754979799999998</v>
          </cell>
          <cell r="X186">
            <v>0.31551061050000001</v>
          </cell>
          <cell r="Y186">
            <v>0.32147337599999998</v>
          </cell>
          <cell r="Z186">
            <v>0.52130265749999993</v>
          </cell>
          <cell r="AF186">
            <v>3.2336999999999998E-2</v>
          </cell>
          <cell r="AJ186">
            <v>1.4872999999999999E-2</v>
          </cell>
          <cell r="AK186">
            <v>0.22001799999999999</v>
          </cell>
          <cell r="AL186">
            <v>1.8128869999999999</v>
          </cell>
          <cell r="AN186">
            <v>0.35631599999999997</v>
          </cell>
          <cell r="AO186">
            <v>0.25270700000000001</v>
          </cell>
          <cell r="AP186">
            <v>2.21218</v>
          </cell>
          <cell r="AQ186">
            <v>2.5580559999999997</v>
          </cell>
          <cell r="AR186">
            <v>2.5316809999999998</v>
          </cell>
          <cell r="AS186">
            <v>14.279223999999999</v>
          </cell>
          <cell r="AT186">
            <v>3.6349869999999997</v>
          </cell>
          <cell r="AU186">
            <v>2.765517</v>
          </cell>
          <cell r="AV186">
            <v>12.731142</v>
          </cell>
          <cell r="AW186">
            <v>21.586658999999997</v>
          </cell>
          <cell r="AX186">
            <v>44.709053999999995</v>
          </cell>
          <cell r="AY186">
            <v>41.860552999999996</v>
          </cell>
          <cell r="AZ186">
            <v>76.405151000000004</v>
          </cell>
        </row>
        <row r="200">
          <cell r="C200">
            <v>6.8400000000000002E-2</v>
          </cell>
          <cell r="E200">
            <v>6.3E-2</v>
          </cell>
          <cell r="H200">
            <v>1.4407056E-2</v>
          </cell>
          <cell r="I200">
            <v>1.1376607499999998E-2</v>
          </cell>
          <cell r="J200">
            <v>4.0879799999999997E-3</v>
          </cell>
          <cell r="K200">
            <v>2.9493143999999999E-2</v>
          </cell>
          <cell r="O200">
            <v>9.9359999999999987E-3</v>
          </cell>
          <cell r="P200">
            <v>6.7499999999999991E-2</v>
          </cell>
          <cell r="Q200">
            <v>9.3654000000000001E-2</v>
          </cell>
          <cell r="R200">
            <v>2.2430272499999997E-2</v>
          </cell>
          <cell r="S200">
            <v>2.9516800499999999E-2</v>
          </cell>
          <cell r="T200">
            <v>5.3905387499999999E-2</v>
          </cell>
          <cell r="U200">
            <v>3.4372831499999999E-2</v>
          </cell>
          <cell r="V200">
            <v>8.4016674E-2</v>
          </cell>
          <cell r="W200">
            <v>0.1002926205</v>
          </cell>
          <cell r="X200">
            <v>0.30083614649999996</v>
          </cell>
          <cell r="Y200">
            <v>0.18257636699999999</v>
          </cell>
          <cell r="Z200">
            <v>0.161439156</v>
          </cell>
          <cell r="AC200">
            <v>4.4485909999999995</v>
          </cell>
          <cell r="AE200">
            <v>4.4520219999999995</v>
          </cell>
          <cell r="AH200">
            <v>1.1422859999999999</v>
          </cell>
          <cell r="AI200">
            <v>1.516062</v>
          </cell>
          <cell r="AJ200">
            <v>0.49665699999999996</v>
          </cell>
          <cell r="AK200">
            <v>2.0871520000000001</v>
          </cell>
          <cell r="AO200">
            <v>1.2770409999999999</v>
          </cell>
          <cell r="AP200">
            <v>5.64</v>
          </cell>
          <cell r="AQ200">
            <v>10.700448</v>
          </cell>
          <cell r="AR200">
            <v>2.3220039999999997</v>
          </cell>
          <cell r="AS200">
            <v>4.2476409999999998</v>
          </cell>
          <cell r="AT200">
            <v>7.9987349999999999</v>
          </cell>
          <cell r="AU200">
            <v>4.3418770000000002</v>
          </cell>
          <cell r="AV200">
            <v>8.286764999999999</v>
          </cell>
          <cell r="AW200">
            <v>11.313267</v>
          </cell>
          <cell r="AX200">
            <v>26.404926</v>
          </cell>
          <cell r="AY200">
            <v>17.970587999999999</v>
          </cell>
          <cell r="AZ200">
            <v>22.071228999999999</v>
          </cell>
        </row>
        <row r="211">
          <cell r="D211">
            <v>2.2499999999999999E-2</v>
          </cell>
          <cell r="E211">
            <v>9.6600325500000001E-2</v>
          </cell>
          <cell r="F211">
            <v>0.108</v>
          </cell>
          <cell r="G211">
            <v>4.9499999999999995E-2</v>
          </cell>
          <cell r="H211">
            <v>1.6298549999999999E-4</v>
          </cell>
          <cell r="J211">
            <v>1.3566667499999999E-2</v>
          </cell>
          <cell r="K211">
            <v>1.1604906E-2</v>
          </cell>
          <cell r="L211">
            <v>1.1944700999999999E-2</v>
          </cell>
          <cell r="M211">
            <v>9.4423364999999988E-3</v>
          </cell>
          <cell r="N211">
            <v>1.396242E-3</v>
          </cell>
          <cell r="O211">
            <v>4.55373315E-2</v>
          </cell>
          <cell r="P211">
            <v>3.71123415E-2</v>
          </cell>
          <cell r="Q211">
            <v>3.1195210499999997E-2</v>
          </cell>
          <cell r="R211">
            <v>0.21716580599999999</v>
          </cell>
          <cell r="S211">
            <v>0.2221185735</v>
          </cell>
          <cell r="T211">
            <v>0.1672758855</v>
          </cell>
          <cell r="U211">
            <v>0.38418821999999997</v>
          </cell>
          <cell r="V211">
            <v>0.2618089515</v>
          </cell>
          <cell r="W211">
            <v>0.368258535</v>
          </cell>
          <cell r="X211">
            <v>0.359357922</v>
          </cell>
          <cell r="Y211">
            <v>6.6056737500000004E-2</v>
          </cell>
          <cell r="Z211">
            <v>8.3305138500000001E-2</v>
          </cell>
          <cell r="AD211">
            <v>1.7816699999999999</v>
          </cell>
          <cell r="AE211">
            <v>7.8110519999999992</v>
          </cell>
          <cell r="AF211">
            <v>8.5831079999999993</v>
          </cell>
          <cell r="AG211">
            <v>3.5730230000000001</v>
          </cell>
          <cell r="AH211">
            <v>3.9835999999999996E-2</v>
          </cell>
          <cell r="AJ211">
            <v>0.83340099999999995</v>
          </cell>
          <cell r="AK211">
            <v>0.94563900000000001</v>
          </cell>
          <cell r="AL211">
            <v>1.552125</v>
          </cell>
          <cell r="AM211">
            <v>1.26403</v>
          </cell>
          <cell r="AN211">
            <v>0.17407699999999998</v>
          </cell>
          <cell r="AO211">
            <v>5.6962250000000001</v>
          </cell>
          <cell r="AP211">
            <v>4.175154</v>
          </cell>
          <cell r="AQ211">
            <v>3.3764110000000001</v>
          </cell>
          <cell r="AR211">
            <v>20.575163</v>
          </cell>
          <cell r="AS211">
            <v>23.021476999999997</v>
          </cell>
          <cell r="AT211">
            <v>24.880134999999999</v>
          </cell>
          <cell r="AU211">
            <v>48.361038000000001</v>
          </cell>
          <cell r="AV211">
            <v>22.215633999999998</v>
          </cell>
          <cell r="AW211">
            <v>47.308185999999999</v>
          </cell>
          <cell r="AX211">
            <v>36.779466999999997</v>
          </cell>
          <cell r="AY211">
            <v>6.6504059999999994</v>
          </cell>
          <cell r="AZ211">
            <v>9.3094409999999996</v>
          </cell>
        </row>
        <row r="212">
          <cell r="B212">
            <v>9.9397214999999997E-2</v>
          </cell>
          <cell r="C212">
            <v>0.11308713749999999</v>
          </cell>
          <cell r="D212">
            <v>0.12900460950000001</v>
          </cell>
          <cell r="E212">
            <v>0.11838570749999999</v>
          </cell>
          <cell r="F212">
            <v>0.19964583449999998</v>
          </cell>
          <cell r="G212">
            <v>0.193484142</v>
          </cell>
          <cell r="H212">
            <v>0.18694575450000001</v>
          </cell>
          <cell r="I212">
            <v>0.18535867649999999</v>
          </cell>
          <cell r="J212">
            <v>0.26351648999999999</v>
          </cell>
          <cell r="K212">
            <v>0.24362682299999999</v>
          </cell>
          <cell r="L212">
            <v>0.324259407</v>
          </cell>
          <cell r="M212">
            <v>0.78230663550000001</v>
          </cell>
          <cell r="N212">
            <v>0.87675290099999992</v>
          </cell>
          <cell r="O212">
            <v>0.72506396249999994</v>
          </cell>
          <cell r="P212">
            <v>1.0331142074999999</v>
          </cell>
          <cell r="Q212">
            <v>1.119595023</v>
          </cell>
          <cell r="R212">
            <v>1.104816375</v>
          </cell>
          <cell r="S212">
            <v>1.4732142749999999</v>
          </cell>
          <cell r="T212">
            <v>1.6891648065</v>
          </cell>
          <cell r="U212">
            <v>1.3480483139999999</v>
          </cell>
          <cell r="V212">
            <v>0.94632875099999991</v>
          </cell>
          <cell r="W212">
            <v>1.330123068</v>
          </cell>
          <cell r="X212">
            <v>1.2166429679999999</v>
          </cell>
          <cell r="Y212">
            <v>0.89454550499999996</v>
          </cell>
          <cell r="Z212">
            <v>1.1792799809999999</v>
          </cell>
          <cell r="AB212">
            <v>12.568451999999999</v>
          </cell>
          <cell r="AC212">
            <v>10.436081</v>
          </cell>
          <cell r="AD212">
            <v>10.738054999999999</v>
          </cell>
          <cell r="AE212">
            <v>10.646538999999999</v>
          </cell>
          <cell r="AF212">
            <v>17.404256999999998</v>
          </cell>
          <cell r="AG212">
            <v>18.871309999999998</v>
          </cell>
          <cell r="AH212">
            <v>19.133865999999998</v>
          </cell>
          <cell r="AI212">
            <v>23.431891999999998</v>
          </cell>
          <cell r="AJ212">
            <v>35.474787999999997</v>
          </cell>
          <cell r="AK212">
            <v>21.348883999999998</v>
          </cell>
          <cell r="AL212">
            <v>44.264429999999997</v>
          </cell>
          <cell r="AM212">
            <v>93.897521999999995</v>
          </cell>
          <cell r="AN212">
            <v>100.030666</v>
          </cell>
          <cell r="AO212">
            <v>80.250745999999992</v>
          </cell>
          <cell r="AP212">
            <v>102.870289</v>
          </cell>
          <cell r="AQ212">
            <v>104.167255</v>
          </cell>
          <cell r="AR212">
            <v>90.421797999999995</v>
          </cell>
          <cell r="AS212">
            <v>148.196774</v>
          </cell>
          <cell r="AT212">
            <v>216.24710499999998</v>
          </cell>
          <cell r="AU212">
            <v>159.78923499999999</v>
          </cell>
          <cell r="AV212">
            <v>79.061101999999991</v>
          </cell>
          <cell r="AW212">
            <v>118.528025</v>
          </cell>
          <cell r="AX212">
            <v>119.599548</v>
          </cell>
          <cell r="AY212">
            <v>88.565754999999996</v>
          </cell>
          <cell r="AZ212">
            <v>150.04566699999998</v>
          </cell>
        </row>
        <row r="226">
          <cell r="B226">
            <v>0.40352484599999999</v>
          </cell>
          <cell r="C226">
            <v>0.32706268649999998</v>
          </cell>
          <cell r="D226">
            <v>0.46432079549999999</v>
          </cell>
          <cell r="E226">
            <v>0.84668890050000001</v>
          </cell>
          <cell r="F226">
            <v>1.0354993514999999</v>
          </cell>
          <cell r="G226">
            <v>1.3251504104999998</v>
          </cell>
          <cell r="H226">
            <v>1.4859295289999999</v>
          </cell>
          <cell r="I226">
            <v>1.6404718004999999</v>
          </cell>
          <cell r="J226">
            <v>0.71290588049999992</v>
          </cell>
          <cell r="K226">
            <v>3.5103473999999996E-2</v>
          </cell>
          <cell r="S226">
            <v>1.3846499999999999E-3</v>
          </cell>
          <cell r="T226">
            <v>1.2130879499999999E-2</v>
          </cell>
          <cell r="AB226">
            <v>48.941550999999997</v>
          </cell>
          <cell r="AC226">
            <v>29.063054999999999</v>
          </cell>
          <cell r="AD226">
            <v>36.424720999999998</v>
          </cell>
          <cell r="AE226">
            <v>55.158799999999999</v>
          </cell>
          <cell r="AF226">
            <v>64.836550000000003</v>
          </cell>
          <cell r="AG226">
            <v>104.740308</v>
          </cell>
          <cell r="AH226">
            <v>124.490831</v>
          </cell>
          <cell r="AI226">
            <v>145.91001399999999</v>
          </cell>
          <cell r="AJ226">
            <v>68.420310999999998</v>
          </cell>
          <cell r="AK226">
            <v>2.9867179999999998</v>
          </cell>
          <cell r="AS226">
            <v>0.202622</v>
          </cell>
          <cell r="AT226">
            <v>1.736251</v>
          </cell>
        </row>
        <row r="228">
          <cell r="B228">
            <v>0.14661100800000001</v>
          </cell>
          <cell r="C228">
            <v>0.25762498649999999</v>
          </cell>
          <cell r="D228">
            <v>0.21095862299999998</v>
          </cell>
          <cell r="E228">
            <v>0.28989683549999995</v>
          </cell>
          <cell r="F228">
            <v>0.24446173049999997</v>
          </cell>
          <cell r="G228">
            <v>0.14035365</v>
          </cell>
          <cell r="H228">
            <v>0.16313441849999999</v>
          </cell>
          <cell r="I228">
            <v>0.134991</v>
          </cell>
          <cell r="J228">
            <v>0.30353953499999997</v>
          </cell>
          <cell r="K228">
            <v>0.73355907149999999</v>
          </cell>
          <cell r="L228">
            <v>0.73431169649999994</v>
          </cell>
          <cell r="M228">
            <v>0.4457388015</v>
          </cell>
          <cell r="N228">
            <v>0.45624472649999998</v>
          </cell>
          <cell r="O228">
            <v>0.84783424499999993</v>
          </cell>
          <cell r="P228">
            <v>0.921064824</v>
          </cell>
          <cell r="Q228">
            <v>1.01600775</v>
          </cell>
          <cell r="R228">
            <v>0.93096013499999997</v>
          </cell>
          <cell r="S228">
            <v>1.223483409</v>
          </cell>
          <cell r="T228">
            <v>1.1495336489999999</v>
          </cell>
          <cell r="U228">
            <v>1.1684823165</v>
          </cell>
          <cell r="V228">
            <v>1.0734873659999999</v>
          </cell>
          <cell r="W228">
            <v>1.1970655244999999</v>
          </cell>
          <cell r="X228">
            <v>1.0383911415</v>
          </cell>
          <cell r="Y228">
            <v>1.060107804</v>
          </cell>
          <cell r="Z228">
            <v>1.1105163944999998</v>
          </cell>
          <cell r="AB228">
            <v>17.167859</v>
          </cell>
          <cell r="AC228">
            <v>19.491799</v>
          </cell>
          <cell r="AD228">
            <v>16.373287999999999</v>
          </cell>
          <cell r="AE228">
            <v>24.620396</v>
          </cell>
          <cell r="AF228">
            <v>21.210457999999999</v>
          </cell>
          <cell r="AG228">
            <v>13.6966</v>
          </cell>
          <cell r="AH228">
            <v>18.018758999999999</v>
          </cell>
          <cell r="AI228">
            <v>16.802191999999998</v>
          </cell>
          <cell r="AJ228">
            <v>38.068610999999997</v>
          </cell>
          <cell r="AK228">
            <v>60.268277999999995</v>
          </cell>
          <cell r="AL228">
            <v>83.107192999999995</v>
          </cell>
          <cell r="AM228">
            <v>52.640701999999997</v>
          </cell>
          <cell r="AN228">
            <v>49.786935</v>
          </cell>
          <cell r="AO228">
            <v>87.987606</v>
          </cell>
          <cell r="AP228">
            <v>86.762135000000001</v>
          </cell>
          <cell r="AQ228">
            <v>84.968344999999999</v>
          </cell>
          <cell r="AR228">
            <v>76.204522999999995</v>
          </cell>
          <cell r="AS228">
            <v>112.48719699999999</v>
          </cell>
          <cell r="AT228">
            <v>113.745583</v>
          </cell>
          <cell r="AU228">
            <v>139.01978499999998</v>
          </cell>
          <cell r="AV228">
            <v>89.146253999999999</v>
          </cell>
          <cell r="AW228">
            <v>114.68703599999999</v>
          </cell>
          <cell r="AX228">
            <v>93.311357999999998</v>
          </cell>
          <cell r="AY228">
            <v>100.409311</v>
          </cell>
          <cell r="AZ228">
            <v>136.59558200000001</v>
          </cell>
        </row>
        <row r="231">
          <cell r="B231">
            <v>2.3348790000000001E-2</v>
          </cell>
          <cell r="C231">
            <v>3.4389076499999997E-2</v>
          </cell>
          <cell r="D231">
            <v>5.2649999999999997E-3</v>
          </cell>
          <cell r="E231">
            <v>3.5915219999999998E-3</v>
          </cell>
          <cell r="F231">
            <v>3.6181485E-3</v>
          </cell>
          <cell r="G231">
            <v>9.3377340000000003E-3</v>
          </cell>
          <cell r="I231">
            <v>1.125E-2</v>
          </cell>
          <cell r="J231">
            <v>2.3400000000000001E-3</v>
          </cell>
          <cell r="K231">
            <v>6.8615734499999997E-2</v>
          </cell>
          <cell r="L231">
            <v>2.8472894999999998E-2</v>
          </cell>
          <cell r="M231">
            <v>1.8377999999999999E-2</v>
          </cell>
          <cell r="N231">
            <v>0.12238199999999999</v>
          </cell>
          <cell r="O231">
            <v>6.2805757500000003E-2</v>
          </cell>
          <cell r="P231">
            <v>0.22431714749999998</v>
          </cell>
          <cell r="Q231">
            <v>0.363610557</v>
          </cell>
          <cell r="R231">
            <v>0.28895858999999996</v>
          </cell>
          <cell r="S231">
            <v>0.116747352</v>
          </cell>
          <cell r="T231">
            <v>5.8720491E-2</v>
          </cell>
          <cell r="U231">
            <v>0.19550860649999999</v>
          </cell>
          <cell r="V231">
            <v>0.21109481999999999</v>
          </cell>
          <cell r="W231">
            <v>0.24974271449999999</v>
          </cell>
          <cell r="X231">
            <v>0.18181727549999999</v>
          </cell>
          <cell r="Y231">
            <v>0.15568933499999996</v>
          </cell>
          <cell r="Z231">
            <v>0.30438441899999996</v>
          </cell>
          <cell r="AB231">
            <v>2.7660149999999999</v>
          </cell>
          <cell r="AC231">
            <v>2.384153</v>
          </cell>
          <cell r="AD231">
            <v>0.43747599999999998</v>
          </cell>
          <cell r="AE231">
            <v>0.248169</v>
          </cell>
          <cell r="AF231">
            <v>0.21897</v>
          </cell>
          <cell r="AG231">
            <v>0.69742499999999996</v>
          </cell>
          <cell r="AI231">
            <v>0.87615999999999994</v>
          </cell>
          <cell r="AJ231">
            <v>0.28224399999999999</v>
          </cell>
          <cell r="AK231">
            <v>5.4707619999999997</v>
          </cell>
          <cell r="AL231">
            <v>3.1304919999999998</v>
          </cell>
          <cell r="AM231">
            <v>1.762057</v>
          </cell>
          <cell r="AN231">
            <v>12.272086999999999</v>
          </cell>
          <cell r="AO231">
            <v>7.6580439999999994</v>
          </cell>
          <cell r="AP231">
            <v>23.986595999999999</v>
          </cell>
          <cell r="AQ231">
            <v>41.089981000000002</v>
          </cell>
          <cell r="AR231">
            <v>26.28754</v>
          </cell>
          <cell r="AS231">
            <v>11.853403</v>
          </cell>
          <cell r="AT231">
            <v>8.5258849999999988</v>
          </cell>
          <cell r="AU231">
            <v>20.370383999999998</v>
          </cell>
          <cell r="AV231">
            <v>17.809685999999999</v>
          </cell>
          <cell r="AW231">
            <v>24.810188999999998</v>
          </cell>
          <cell r="AX231">
            <v>14.557269999999999</v>
          </cell>
          <cell r="AY231">
            <v>14.855846</v>
          </cell>
          <cell r="AZ231">
            <v>43.605565999999996</v>
          </cell>
        </row>
        <row r="238">
          <cell r="B238">
            <v>1.755E-2</v>
          </cell>
          <cell r="C238">
            <v>6.7499999999999999E-3</v>
          </cell>
          <cell r="D238">
            <v>2.1381074999999999E-2</v>
          </cell>
          <cell r="E238">
            <v>2.6914549499999999E-2</v>
          </cell>
          <cell r="F238">
            <v>1.7913581999999997E-2</v>
          </cell>
          <cell r="G238">
            <v>4.5662309999999996E-3</v>
          </cell>
          <cell r="H238">
            <v>1.3379733E-2</v>
          </cell>
          <cell r="J238">
            <v>9.4500044999999994E-3</v>
          </cell>
          <cell r="K238">
            <v>8.9465408999999996E-2</v>
          </cell>
          <cell r="L238">
            <v>2.2870799999999999E-4</v>
          </cell>
          <cell r="M238">
            <v>0.13499999999999998</v>
          </cell>
          <cell r="N238">
            <v>0.25124399999999997</v>
          </cell>
          <cell r="O238">
            <v>8.327699999999999E-2</v>
          </cell>
          <cell r="P238">
            <v>4.3038E-2</v>
          </cell>
          <cell r="Q238">
            <v>0.1734357735</v>
          </cell>
          <cell r="R238">
            <v>0.18431677799999999</v>
          </cell>
          <cell r="S238">
            <v>0.34473797549999996</v>
          </cell>
          <cell r="T238">
            <v>0.47971444049999995</v>
          </cell>
          <cell r="U238">
            <v>0.19830496049999999</v>
          </cell>
          <cell r="V238">
            <v>0.88629119099999998</v>
          </cell>
          <cell r="W238">
            <v>1.319619366</v>
          </cell>
          <cell r="X238">
            <v>1.8051971219999998</v>
          </cell>
          <cell r="Y238">
            <v>1.6662749939999999</v>
          </cell>
          <cell r="Z238">
            <v>2.3620596885</v>
          </cell>
          <cell r="AB238">
            <v>2.465192</v>
          </cell>
          <cell r="AC238">
            <v>0.629</v>
          </cell>
          <cell r="AD238">
            <v>1.622212</v>
          </cell>
          <cell r="AE238">
            <v>1.6603619999999999</v>
          </cell>
          <cell r="AF238">
            <v>0.95906999999999998</v>
          </cell>
          <cell r="AG238">
            <v>0.58522299999999994</v>
          </cell>
          <cell r="AH238">
            <v>1.259862</v>
          </cell>
          <cell r="AJ238">
            <v>0.55574400000000002</v>
          </cell>
          <cell r="AK238">
            <v>7.4556819999999995</v>
          </cell>
          <cell r="AL238">
            <v>3.0494E-2</v>
          </cell>
          <cell r="AM238">
            <v>13.805690999999999</v>
          </cell>
          <cell r="AN238">
            <v>26.783253999999999</v>
          </cell>
          <cell r="AO238">
            <v>10.040713</v>
          </cell>
          <cell r="AP238">
            <v>4.7383189999999997</v>
          </cell>
          <cell r="AQ238">
            <v>15.165837999999999</v>
          </cell>
          <cell r="AR238">
            <v>16.051143</v>
          </cell>
          <cell r="AS238">
            <v>39.828156</v>
          </cell>
          <cell r="AT238">
            <v>66.003118000000001</v>
          </cell>
          <cell r="AU238">
            <v>25.856362999999998</v>
          </cell>
          <cell r="AV238">
            <v>72.58265999999999</v>
          </cell>
          <cell r="AW238">
            <v>124.13556299999999</v>
          </cell>
          <cell r="AX238">
            <v>162.154909</v>
          </cell>
          <cell r="AY238">
            <v>148.028189</v>
          </cell>
          <cell r="AZ238">
            <v>280.40560799999997</v>
          </cell>
        </row>
        <row r="245">
          <cell r="C245">
            <v>1.8203129999999998E-2</v>
          </cell>
          <cell r="D245">
            <v>9.1259999999999987E-3</v>
          </cell>
          <cell r="E245">
            <v>1.8627322499999998E-2</v>
          </cell>
          <cell r="F245">
            <v>2.3426009999999997E-3</v>
          </cell>
          <cell r="H245">
            <v>4.6079999999999998E-4</v>
          </cell>
          <cell r="I245">
            <v>9.8135999999999987E-3</v>
          </cell>
          <cell r="J245">
            <v>3.7439999999999999E-3</v>
          </cell>
          <cell r="K245">
            <v>4.4717400000000001E-3</v>
          </cell>
          <cell r="L245">
            <v>6.3724769999999997E-3</v>
          </cell>
          <cell r="O245">
            <v>7.2773999999999991E-2</v>
          </cell>
          <cell r="P245">
            <v>9.4355999999999995E-2</v>
          </cell>
          <cell r="Q245">
            <v>7.264781549999999E-2</v>
          </cell>
          <cell r="R245">
            <v>0.22561811999999998</v>
          </cell>
          <cell r="S245">
            <v>0.1538772165</v>
          </cell>
          <cell r="T245">
            <v>0.24927207749999999</v>
          </cell>
          <cell r="U245">
            <v>0.83465702549999998</v>
          </cell>
          <cell r="V245">
            <v>1.6758460844999998</v>
          </cell>
          <cell r="W245">
            <v>1.1253486914999999</v>
          </cell>
          <cell r="X245">
            <v>2.176590537</v>
          </cell>
          <cell r="Y245">
            <v>1.6260542865000001</v>
          </cell>
          <cell r="Z245">
            <v>1.8272916269999999</v>
          </cell>
          <cell r="AC245">
            <v>1.311053</v>
          </cell>
          <cell r="AD245">
            <v>0.763984</v>
          </cell>
          <cell r="AE245">
            <v>1.5377539999999998</v>
          </cell>
          <cell r="AF245">
            <v>0.128798</v>
          </cell>
          <cell r="AH245">
            <v>4.9592999999999998E-2</v>
          </cell>
          <cell r="AI245">
            <v>1.261449</v>
          </cell>
          <cell r="AJ245">
            <v>0.55305899999999997</v>
          </cell>
          <cell r="AK245">
            <v>0.39770699999999998</v>
          </cell>
          <cell r="AL245">
            <v>0.72026699999999999</v>
          </cell>
          <cell r="AO245">
            <v>8.9506019999999999</v>
          </cell>
          <cell r="AP245">
            <v>10.693679999999999</v>
          </cell>
          <cell r="AQ245">
            <v>8.3244039999999995</v>
          </cell>
          <cell r="AR245">
            <v>20.756122999999999</v>
          </cell>
          <cell r="AS245">
            <v>15.968159</v>
          </cell>
          <cell r="AT245">
            <v>37.635655999999997</v>
          </cell>
          <cell r="AU245">
            <v>83.860535999999996</v>
          </cell>
          <cell r="AV245">
            <v>137.66764599999999</v>
          </cell>
          <cell r="AW245">
            <v>123.81725999999999</v>
          </cell>
          <cell r="AX245">
            <v>265.272694</v>
          </cell>
          <cell r="AY245">
            <v>166.437534</v>
          </cell>
          <cell r="AZ245">
            <v>228.59076899999999</v>
          </cell>
        </row>
        <row r="246">
          <cell r="B246">
            <v>0.91980072449999994</v>
          </cell>
          <cell r="C246">
            <v>1.0310951879999999</v>
          </cell>
          <cell r="D246">
            <v>0.91864119599999994</v>
          </cell>
          <cell r="E246">
            <v>0.71750607299999991</v>
          </cell>
          <cell r="F246">
            <v>0.52046605349999997</v>
          </cell>
          <cell r="G246">
            <v>0.61067011949999994</v>
          </cell>
          <cell r="H246">
            <v>0.63547526700000001</v>
          </cell>
          <cell r="I246">
            <v>0.62797823099999994</v>
          </cell>
          <cell r="J246">
            <v>0.51114167999999993</v>
          </cell>
          <cell r="K246">
            <v>0.50460653249999998</v>
          </cell>
          <cell r="L246">
            <v>0.63063919800000001</v>
          </cell>
          <cell r="M246">
            <v>0.77588506349999997</v>
          </cell>
          <cell r="N246">
            <v>1.1070465795</v>
          </cell>
          <cell r="O246">
            <v>0.76288499999999992</v>
          </cell>
          <cell r="P246">
            <v>0.74557322549999994</v>
          </cell>
          <cell r="Q246">
            <v>0.67455376199999995</v>
          </cell>
          <cell r="R246">
            <v>0.67480200000000001</v>
          </cell>
          <cell r="S246">
            <v>0.66869999999999996</v>
          </cell>
          <cell r="T246">
            <v>0.63329399999999991</v>
          </cell>
          <cell r="U246">
            <v>1.1087715464999999</v>
          </cell>
          <cell r="V246">
            <v>0.97420960799999989</v>
          </cell>
          <cell r="W246">
            <v>0.9361980674999999</v>
          </cell>
          <cell r="X246">
            <v>1.2849731369999999</v>
          </cell>
          <cell r="Y246">
            <v>0.89224559550000004</v>
          </cell>
          <cell r="Z246">
            <v>0.88699247999999997</v>
          </cell>
          <cell r="AB246">
            <v>109.466061</v>
          </cell>
          <cell r="AC246">
            <v>92.656538999999995</v>
          </cell>
          <cell r="AD246">
            <v>69.868111999999996</v>
          </cell>
          <cell r="AE246">
            <v>61.980415000000001</v>
          </cell>
          <cell r="AF246">
            <v>48.191611999999999</v>
          </cell>
          <cell r="AG246">
            <v>62.458911000000001</v>
          </cell>
          <cell r="AH246">
            <v>63.99635</v>
          </cell>
          <cell r="AI246">
            <v>71.288069999999991</v>
          </cell>
          <cell r="AJ246">
            <v>61.573163999999998</v>
          </cell>
          <cell r="AK246">
            <v>44.251692999999996</v>
          </cell>
          <cell r="AL246">
            <v>83.402429999999995</v>
          </cell>
          <cell r="AM246">
            <v>92.925000999999995</v>
          </cell>
          <cell r="AN246">
            <v>129.00273799999999</v>
          </cell>
          <cell r="AO246">
            <v>88.408806999999996</v>
          </cell>
          <cell r="AP246">
            <v>72.699355999999995</v>
          </cell>
          <cell r="AQ246">
            <v>66.009896999999995</v>
          </cell>
          <cell r="AR246">
            <v>52.577196000000001</v>
          </cell>
          <cell r="AS246">
            <v>54.74597</v>
          </cell>
          <cell r="AT246">
            <v>65.385704000000004</v>
          </cell>
          <cell r="AU246">
            <v>129.198352</v>
          </cell>
          <cell r="AV246">
            <v>80.841357000000002</v>
          </cell>
          <cell r="AW246">
            <v>74.343627999999995</v>
          </cell>
          <cell r="AX246">
            <v>128.71888999999999</v>
          </cell>
          <cell r="AY246">
            <v>78.152813999999992</v>
          </cell>
          <cell r="AZ246">
            <v>113.61019999999999</v>
          </cell>
        </row>
        <row r="247">
          <cell r="B247">
            <v>3.7761197714999999</v>
          </cell>
          <cell r="C247">
            <v>3.8991905729999998</v>
          </cell>
          <cell r="D247">
            <v>4.1210125469999994</v>
          </cell>
          <cell r="E247">
            <v>5.0278610564999999</v>
          </cell>
          <cell r="F247">
            <v>4.7616350174999997</v>
          </cell>
          <cell r="G247">
            <v>5.3780636609999997</v>
          </cell>
          <cell r="H247">
            <v>5.7315620294999992</v>
          </cell>
          <cell r="I247">
            <v>6.1857291869999997</v>
          </cell>
          <cell r="J247">
            <v>6.6112762544999999</v>
          </cell>
          <cell r="K247">
            <v>6.2970409214999998</v>
          </cell>
          <cell r="L247">
            <v>7.6830454214999993</v>
          </cell>
          <cell r="M247">
            <v>7.6602961394999998</v>
          </cell>
          <cell r="N247">
            <v>7.7832927045</v>
          </cell>
          <cell r="O247">
            <v>8.6795909325</v>
          </cell>
          <cell r="P247">
            <v>9.0003439529999998</v>
          </cell>
          <cell r="Q247">
            <v>9.029223008999999</v>
          </cell>
          <cell r="R247">
            <v>9.0932744294999992</v>
          </cell>
          <cell r="S247">
            <v>9.414176165999999</v>
          </cell>
          <cell r="T247">
            <v>8.7317547434999998</v>
          </cell>
          <cell r="U247">
            <v>10.294697429999999</v>
          </cell>
          <cell r="V247">
            <v>11.245910413499999</v>
          </cell>
          <cell r="W247">
            <v>11.520068903999999</v>
          </cell>
          <cell r="X247">
            <v>12.193077667499999</v>
          </cell>
          <cell r="Y247">
            <v>12.204524223</v>
          </cell>
          <cell r="Z247">
            <v>13.6275346305</v>
          </cell>
          <cell r="AB247">
            <v>427.65492699999999</v>
          </cell>
          <cell r="AC247">
            <v>337.33477799999997</v>
          </cell>
          <cell r="AD247">
            <v>299.85504900000001</v>
          </cell>
          <cell r="AE247">
            <v>434.36085099999997</v>
          </cell>
          <cell r="AF247">
            <v>356.18327699999998</v>
          </cell>
          <cell r="AG247">
            <v>401.09367900000001</v>
          </cell>
          <cell r="AH247">
            <v>470.64075199999996</v>
          </cell>
          <cell r="AI247">
            <v>611.50105499999995</v>
          </cell>
          <cell r="AJ247">
            <v>781.62217899999996</v>
          </cell>
          <cell r="AK247">
            <v>523.35413399999993</v>
          </cell>
          <cell r="AL247">
            <v>845.54678999999999</v>
          </cell>
          <cell r="AM247">
            <v>934.45120899999995</v>
          </cell>
          <cell r="AN247">
            <v>906.98398899999995</v>
          </cell>
          <cell r="AO247">
            <v>1027.963497</v>
          </cell>
          <cell r="AP247">
            <v>973.87272899999994</v>
          </cell>
          <cell r="AQ247">
            <v>983.49782699999992</v>
          </cell>
          <cell r="AR247">
            <v>871.25798899999995</v>
          </cell>
          <cell r="AS247">
            <v>979.37833799999999</v>
          </cell>
          <cell r="AT247">
            <v>1057.437545</v>
          </cell>
          <cell r="AU247">
            <v>1191.1804929999998</v>
          </cell>
          <cell r="AV247">
            <v>944.54113299999995</v>
          </cell>
          <cell r="AW247">
            <v>1098.856675</v>
          </cell>
          <cell r="AX247">
            <v>1169.376358</v>
          </cell>
          <cell r="AY247">
            <v>1191.274206</v>
          </cell>
          <cell r="AZ247">
            <v>1685.6640699999998</v>
          </cell>
        </row>
        <row r="252">
          <cell r="B252">
            <v>7.7359211999999983E-2</v>
          </cell>
          <cell r="C252">
            <v>4.2948E-2</v>
          </cell>
          <cell r="D252">
            <v>8.2550573999999988E-2</v>
          </cell>
          <cell r="E252">
            <v>8.3189574000000002E-2</v>
          </cell>
          <cell r="F252">
            <v>0.1029298365</v>
          </cell>
          <cell r="G252">
            <v>0.11772535949999999</v>
          </cell>
          <cell r="H252">
            <v>0.12268347299999999</v>
          </cell>
          <cell r="I252">
            <v>4.5009449999999999E-2</v>
          </cell>
          <cell r="J252">
            <v>2.7449999999999999E-2</v>
          </cell>
          <cell r="K252">
            <v>4.0447898999999995E-2</v>
          </cell>
          <cell r="L252">
            <v>2.7616202999999999E-2</v>
          </cell>
          <cell r="M252">
            <v>7.9642489499999997E-2</v>
          </cell>
          <cell r="N252">
            <v>1.981935E-4</v>
          </cell>
          <cell r="O252">
            <v>8.7969964499999997E-2</v>
          </cell>
          <cell r="P252">
            <v>3.5341020000000001E-2</v>
          </cell>
          <cell r="Q252">
            <v>1.758825E-2</v>
          </cell>
          <cell r="R252">
            <v>2.4412985999999998E-2</v>
          </cell>
          <cell r="S252">
            <v>2.8146059999999999E-3</v>
          </cell>
          <cell r="T252">
            <v>1.1344409999999999E-3</v>
          </cell>
          <cell r="X252">
            <v>4.4837999999999996E-4</v>
          </cell>
          <cell r="Y252">
            <v>2.4935849999999999E-4</v>
          </cell>
          <cell r="Z252">
            <v>6.9534899999999997E-2</v>
          </cell>
          <cell r="AB252">
            <v>10.187804999999999</v>
          </cell>
          <cell r="AC252">
            <v>3.4293329999999997</v>
          </cell>
          <cell r="AD252">
            <v>6.1462249999999994</v>
          </cell>
          <cell r="AE252">
            <v>8.3102079999999994</v>
          </cell>
          <cell r="AF252">
            <v>8.5249279999999992</v>
          </cell>
          <cell r="AG252">
            <v>10.506024</v>
          </cell>
          <cell r="AH252">
            <v>14.470115</v>
          </cell>
          <cell r="AI252">
            <v>5.7130029999999996</v>
          </cell>
          <cell r="AJ252">
            <v>4.2302</v>
          </cell>
          <cell r="AK252">
            <v>4.0508899999999999</v>
          </cell>
          <cell r="AL252">
            <v>3.0679659999999997</v>
          </cell>
          <cell r="AM252">
            <v>15.352711999999999</v>
          </cell>
          <cell r="AN252">
            <v>4.4042999999999999E-2</v>
          </cell>
          <cell r="AO252">
            <v>13.200004</v>
          </cell>
          <cell r="AP252">
            <v>4.7720820000000002</v>
          </cell>
          <cell r="AQ252">
            <v>2.4604710000000001</v>
          </cell>
          <cell r="AR252">
            <v>2.9159769999999998</v>
          </cell>
          <cell r="AS252">
            <v>0.60863699999999998</v>
          </cell>
          <cell r="AT252">
            <v>0.48924899999999999</v>
          </cell>
          <cell r="AX252">
            <v>0.12360699999999999</v>
          </cell>
          <cell r="AY252">
            <v>5.6716999999999997E-2</v>
          </cell>
          <cell r="AZ252">
            <v>10.37574</v>
          </cell>
        </row>
        <row r="253">
          <cell r="B253">
            <v>1.7786636999999998E-2</v>
          </cell>
          <cell r="C253">
            <v>5.4856687499999994E-2</v>
          </cell>
          <cell r="D253">
            <v>1.0570013999999999E-2</v>
          </cell>
          <cell r="E253">
            <v>2.2531427999999999E-2</v>
          </cell>
          <cell r="F253">
            <v>9.0647144999999995E-3</v>
          </cell>
          <cell r="G253">
            <v>1.3169249999999999E-2</v>
          </cell>
          <cell r="H253">
            <v>4.9017887999999996E-2</v>
          </cell>
          <cell r="I253">
            <v>6.3146398499999992E-2</v>
          </cell>
          <cell r="J253">
            <v>5.5528532999999998E-2</v>
          </cell>
          <cell r="K253">
            <v>0.22957942949999999</v>
          </cell>
          <cell r="L253">
            <v>0.170728344</v>
          </cell>
          <cell r="M253">
            <v>9.7399026E-2</v>
          </cell>
          <cell r="N253">
            <v>2.0376467999999998E-2</v>
          </cell>
          <cell r="O253">
            <v>0.118021086</v>
          </cell>
          <cell r="P253">
            <v>0.23638317749999999</v>
          </cell>
          <cell r="Q253">
            <v>0.12465752849999999</v>
          </cell>
          <cell r="R253">
            <v>0.29131946999999997</v>
          </cell>
          <cell r="S253">
            <v>0.23221294199999998</v>
          </cell>
          <cell r="T253">
            <v>0.18264938849999998</v>
          </cell>
          <cell r="U253">
            <v>0.1221036705</v>
          </cell>
          <cell r="V253">
            <v>9.362984399999999E-2</v>
          </cell>
          <cell r="W253">
            <v>7.96538205E-2</v>
          </cell>
          <cell r="X253">
            <v>5.7446999999999998E-2</v>
          </cell>
          <cell r="Y253">
            <v>0.21212051400000001</v>
          </cell>
          <cell r="Z253">
            <v>0.26818118549999997</v>
          </cell>
          <cell r="AB253">
            <v>2.3913150000000001</v>
          </cell>
          <cell r="AC253">
            <v>3.9693319999999996</v>
          </cell>
          <cell r="AD253">
            <v>0.76391399999999998</v>
          </cell>
          <cell r="AE253">
            <v>1.6256429999999999</v>
          </cell>
          <cell r="AF253">
            <v>0.50534199999999996</v>
          </cell>
          <cell r="AG253">
            <v>0.97089599999999998</v>
          </cell>
          <cell r="AH253">
            <v>4.5962049999999994</v>
          </cell>
          <cell r="AI253">
            <v>5.7499909999999996</v>
          </cell>
          <cell r="AJ253">
            <v>5.5147969999999997</v>
          </cell>
          <cell r="AK253">
            <v>17.852785999999998</v>
          </cell>
          <cell r="AL253">
            <v>21.562411999999998</v>
          </cell>
          <cell r="AM253">
            <v>11.099126999999999</v>
          </cell>
          <cell r="AN253">
            <v>2.5327959999999998</v>
          </cell>
          <cell r="AO253">
            <v>15.122710999999999</v>
          </cell>
          <cell r="AP253">
            <v>26.357606000000001</v>
          </cell>
          <cell r="AQ253">
            <v>14.203315999999999</v>
          </cell>
          <cell r="AR253">
            <v>28.895014</v>
          </cell>
          <cell r="AS253">
            <v>25.100524999999998</v>
          </cell>
          <cell r="AT253">
            <v>28.029119999999999</v>
          </cell>
          <cell r="AU253">
            <v>13.158026</v>
          </cell>
          <cell r="AV253">
            <v>7.5277069999999995</v>
          </cell>
          <cell r="AW253">
            <v>5.5267489999999997</v>
          </cell>
          <cell r="AX253">
            <v>3.9000119999999998</v>
          </cell>
          <cell r="AY253">
            <v>17.78801</v>
          </cell>
          <cell r="AZ253">
            <v>33.545941999999997</v>
          </cell>
        </row>
        <row r="263">
          <cell r="B263">
            <v>13.544589289499999</v>
          </cell>
          <cell r="C263">
            <v>14.999254996500005</v>
          </cell>
          <cell r="D263">
            <v>15.479563972500001</v>
          </cell>
          <cell r="E263">
            <v>20.545829572499997</v>
          </cell>
          <cell r="F263">
            <v>22.442911055999993</v>
          </cell>
          <cell r="G263">
            <v>24.953562098999996</v>
          </cell>
          <cell r="H263">
            <v>28.073325496500001</v>
          </cell>
          <cell r="I263">
            <v>29.566214874</v>
          </cell>
          <cell r="J263">
            <v>32.410662394500001</v>
          </cell>
          <cell r="K263">
            <v>38.635099987499991</v>
          </cell>
          <cell r="L263">
            <v>39.566805246000008</v>
          </cell>
          <cell r="M263">
            <v>39.958974747000006</v>
          </cell>
          <cell r="N263">
            <v>40.050743399999988</v>
          </cell>
          <cell r="O263">
            <v>44.317502662500004</v>
          </cell>
          <cell r="P263">
            <v>49.627845917999998</v>
          </cell>
          <cell r="Q263">
            <v>53.835192607500005</v>
          </cell>
          <cell r="R263">
            <v>60.837912139500013</v>
          </cell>
          <cell r="S263">
            <v>62.287840124999988</v>
          </cell>
          <cell r="T263">
            <v>68.913926041500005</v>
          </cell>
          <cell r="U263">
            <v>68.481185728499995</v>
          </cell>
          <cell r="V263">
            <v>73.038787492500006</v>
          </cell>
          <cell r="W263">
            <v>73.171860457499989</v>
          </cell>
          <cell r="X263">
            <v>89.097074361000011</v>
          </cell>
          <cell r="Y263">
            <v>85.951271294999984</v>
          </cell>
          <cell r="Z263">
            <v>88.950853201499982</v>
          </cell>
          <cell r="AA263">
            <v>0</v>
          </cell>
          <cell r="AB263">
            <v>1601.4799660000001</v>
          </cell>
          <cell r="AC263">
            <v>1245.8934579999998</v>
          </cell>
          <cell r="AD263">
            <v>1160.0611430000001</v>
          </cell>
          <cell r="AE263">
            <v>1743.5562640000005</v>
          </cell>
          <cell r="AF263">
            <v>1721.8546220000003</v>
          </cell>
          <cell r="AG263">
            <v>2033.6215769999997</v>
          </cell>
          <cell r="AH263">
            <v>2478.5163699999998</v>
          </cell>
          <cell r="AI263">
            <v>3012.0658720000001</v>
          </cell>
          <cell r="AJ263">
            <v>3901.1357329999987</v>
          </cell>
          <cell r="AK263">
            <v>3308.6944319999993</v>
          </cell>
          <cell r="AL263">
            <v>4750.5305370000005</v>
          </cell>
          <cell r="AM263">
            <v>4984.7835239999995</v>
          </cell>
          <cell r="AN263">
            <v>4694.3714680000003</v>
          </cell>
          <cell r="AO263">
            <v>5179.4257669999988</v>
          </cell>
          <cell r="AP263">
            <v>5290.8559699999996</v>
          </cell>
          <cell r="AQ263">
            <v>5586.3180199999988</v>
          </cell>
          <cell r="AR263">
            <v>5569.2696329999999</v>
          </cell>
          <cell r="AS263">
            <v>6345.1934070000007</v>
          </cell>
          <cell r="AT263">
            <v>8346.4563610000005</v>
          </cell>
          <cell r="AU263">
            <v>7490.1139819999971</v>
          </cell>
          <cell r="AV263">
            <v>5986.6080629999988</v>
          </cell>
          <cell r="AW263">
            <v>6727.8666119999998</v>
          </cell>
          <cell r="AX263">
            <v>8381.5106199999991</v>
          </cell>
          <cell r="AY263">
            <v>7935.6401190000015</v>
          </cell>
          <cell r="AZ263">
            <v>10609.792443999997</v>
          </cell>
          <cell r="BA263">
            <v>0</v>
          </cell>
        </row>
        <row r="264">
          <cell r="B264">
            <v>5.9312401110000001</v>
          </cell>
          <cell r="C264">
            <v>5.4599925239999996</v>
          </cell>
          <cell r="D264">
            <v>6.2475421274999983</v>
          </cell>
          <cell r="E264">
            <v>7.662965462999999</v>
          </cell>
          <cell r="F264">
            <v>9.3433729680000006</v>
          </cell>
          <cell r="G264">
            <v>11.26366434</v>
          </cell>
          <cell r="H264">
            <v>12.197853247499999</v>
          </cell>
          <cell r="I264">
            <v>14.181516265500001</v>
          </cell>
          <cell r="J264">
            <v>16.180077217499999</v>
          </cell>
          <cell r="K264">
            <v>15.223385547000001</v>
          </cell>
          <cell r="L264">
            <v>17.991797129999995</v>
          </cell>
          <cell r="M264">
            <v>18.3214171035</v>
          </cell>
          <cell r="N264">
            <v>18.116665299000001</v>
          </cell>
          <cell r="O264">
            <v>18.019937231999997</v>
          </cell>
          <cell r="P264">
            <v>20.540141257499997</v>
          </cell>
          <cell r="Q264">
            <v>21.725190026999996</v>
          </cell>
          <cell r="R264">
            <v>21.333458335499998</v>
          </cell>
          <cell r="S264">
            <v>20.309025325499999</v>
          </cell>
          <cell r="T264">
            <v>22.180687501499996</v>
          </cell>
          <cell r="U264">
            <v>19.064646503999995</v>
          </cell>
          <cell r="V264">
            <v>16.210698254999997</v>
          </cell>
          <cell r="W264">
            <v>19.920926533500001</v>
          </cell>
          <cell r="X264">
            <v>23.141336107499999</v>
          </cell>
          <cell r="Y264">
            <v>18.291950941499998</v>
          </cell>
          <cell r="Z264">
            <v>21.226445707500002</v>
          </cell>
          <cell r="AA264">
            <v>0</v>
          </cell>
          <cell r="AB264">
            <v>706.27998799999989</v>
          </cell>
          <cell r="AC264">
            <v>487.96673299999998</v>
          </cell>
          <cell r="AD264">
            <v>481.06871099999995</v>
          </cell>
          <cell r="AE264">
            <v>686.82789999999989</v>
          </cell>
          <cell r="AF264">
            <v>747.80042800000001</v>
          </cell>
          <cell r="AG264">
            <v>942.02755900000011</v>
          </cell>
          <cell r="AH264">
            <v>1104.2584539999998</v>
          </cell>
          <cell r="AI264">
            <v>1462.082367</v>
          </cell>
          <cell r="AJ264">
            <v>1948.0697959999998</v>
          </cell>
          <cell r="AK264">
            <v>1314.291422</v>
          </cell>
          <cell r="AL264">
            <v>2163.1574089999999</v>
          </cell>
          <cell r="AM264">
            <v>2247.5483850000001</v>
          </cell>
          <cell r="AN264">
            <v>2141.679525</v>
          </cell>
          <cell r="AO264">
            <v>2072.9180779999997</v>
          </cell>
          <cell r="AP264">
            <v>2080.5476359999998</v>
          </cell>
          <cell r="AQ264">
            <v>2138.9427149999997</v>
          </cell>
          <cell r="AR264">
            <v>1829.534114</v>
          </cell>
          <cell r="AS264">
            <v>1942.7899470000002</v>
          </cell>
          <cell r="AT264">
            <v>2599.3778979999993</v>
          </cell>
          <cell r="AU264">
            <v>2049.1416599999998</v>
          </cell>
          <cell r="AV264">
            <v>1315.9522509999999</v>
          </cell>
          <cell r="AW264">
            <v>1788.8134769999999</v>
          </cell>
          <cell r="AX264">
            <v>2330.086354</v>
          </cell>
          <cell r="AY264">
            <v>1643.9132499999998</v>
          </cell>
          <cell r="AZ264">
            <v>2566.1138780000001</v>
          </cell>
          <cell r="BA264">
            <v>0</v>
          </cell>
        </row>
        <row r="265">
          <cell r="B265">
            <v>2.7204619499999999E-2</v>
          </cell>
          <cell r="C265">
            <v>0.1134864765</v>
          </cell>
          <cell r="D265">
            <v>5.4879430499999993E-2</v>
          </cell>
          <cell r="E265">
            <v>0.15732668699999999</v>
          </cell>
          <cell r="F265">
            <v>1.5782300999999999E-2</v>
          </cell>
          <cell r="G265">
            <v>9.3498299999999991E-4</v>
          </cell>
          <cell r="H265">
            <v>3.7688503499999998E-2</v>
          </cell>
          <cell r="I265">
            <v>6.0916778999999997E-2</v>
          </cell>
          <cell r="J265">
            <v>3.65922765E-2</v>
          </cell>
          <cell r="K265">
            <v>8.5582394999999992E-2</v>
          </cell>
          <cell r="L265">
            <v>5.5482511499999998E-2</v>
          </cell>
          <cell r="M265">
            <v>1.6648699499999999E-2</v>
          </cell>
          <cell r="N265">
            <v>5.6245589999999995E-3</v>
          </cell>
          <cell r="O265">
            <v>9.4643999999999992E-2</v>
          </cell>
          <cell r="P265">
            <v>0.19481560199999998</v>
          </cell>
          <cell r="Q265">
            <v>0.29417381549999999</v>
          </cell>
          <cell r="R265">
            <v>0.38685825899999993</v>
          </cell>
          <cell r="S265">
            <v>0.28698372</v>
          </cell>
          <cell r="T265">
            <v>0.4780442385</v>
          </cell>
          <cell r="U265">
            <v>1.011315969</v>
          </cell>
          <cell r="V265">
            <v>1.9342801349999998</v>
          </cell>
          <cell r="W265">
            <v>1.457102925</v>
          </cell>
          <cell r="X265">
            <v>2.9362977314999998</v>
          </cell>
          <cell r="Y265">
            <v>2.283693354</v>
          </cell>
          <cell r="Z265">
            <v>2.481287418</v>
          </cell>
          <cell r="AA265">
            <v>0</v>
          </cell>
          <cell r="AB265">
            <v>3.0722100000000001</v>
          </cell>
          <cell r="AC265">
            <v>7.7518120000000001</v>
          </cell>
          <cell r="AD265">
            <v>4.3534339999999991</v>
          </cell>
          <cell r="AE265">
            <v>11.256696999999999</v>
          </cell>
          <cell r="AF265">
            <v>0.94349699999999992</v>
          </cell>
          <cell r="AG265">
            <v>5.9154999999999999E-2</v>
          </cell>
          <cell r="AH265">
            <v>3.0915599999999994</v>
          </cell>
          <cell r="AI265">
            <v>7.0346609999999989</v>
          </cell>
          <cell r="AJ265">
            <v>4.1345809999999998</v>
          </cell>
          <cell r="AK265">
            <v>6.6490229999999997</v>
          </cell>
          <cell r="AL265">
            <v>5.9815449999999997</v>
          </cell>
          <cell r="AM265">
            <v>2.2263500000000001</v>
          </cell>
          <cell r="AN265">
            <v>0.56245599999999996</v>
          </cell>
          <cell r="AO265">
            <v>11.673954999999999</v>
          </cell>
          <cell r="AP265">
            <v>20.008719999999997</v>
          </cell>
          <cell r="AQ265">
            <v>34.003084999999999</v>
          </cell>
          <cell r="AR265">
            <v>37.349351999999996</v>
          </cell>
          <cell r="AS265">
            <v>33.810326000000003</v>
          </cell>
          <cell r="AT265">
            <v>71.330555000000004</v>
          </cell>
          <cell r="AU265">
            <v>100.613604</v>
          </cell>
          <cell r="AV265">
            <v>160.66827599999999</v>
          </cell>
          <cell r="AW265">
            <v>156.32515699999999</v>
          </cell>
          <cell r="AX265">
            <v>325.62485700000002</v>
          </cell>
          <cell r="AY265">
            <v>219.30947499999999</v>
          </cell>
          <cell r="AZ265">
            <v>313.23426499999999</v>
          </cell>
          <cell r="BA265">
            <v>0</v>
          </cell>
        </row>
        <row r="266">
          <cell r="B266">
            <v>5.0850000000000005E-4</v>
          </cell>
          <cell r="C266">
            <v>4.5717299999999995E-3</v>
          </cell>
          <cell r="D266">
            <v>3.0697429499999998E-2</v>
          </cell>
          <cell r="E266">
            <v>0.11544143849999999</v>
          </cell>
          <cell r="F266">
            <v>0.1233515025</v>
          </cell>
          <cell r="G266">
            <v>4.9598999999999997E-2</v>
          </cell>
          <cell r="H266">
            <v>4.5290249999999999E-4</v>
          </cell>
          <cell r="I266">
            <v>1.5191999999999999E-2</v>
          </cell>
          <cell r="J266">
            <v>2.1270473999999998E-2</v>
          </cell>
          <cell r="K266">
            <v>2.0979346499999999E-2</v>
          </cell>
          <cell r="L266">
            <v>1.2176158499999997E-2</v>
          </cell>
          <cell r="M266">
            <v>9.4703129999999993E-3</v>
          </cell>
          <cell r="N266">
            <v>1.7268660000000001E-3</v>
          </cell>
          <cell r="O266">
            <v>0.11690733149999999</v>
          </cell>
          <cell r="P266">
            <v>0.10014834149999999</v>
          </cell>
          <cell r="Q266">
            <v>8.8471210500000008E-2</v>
          </cell>
          <cell r="R266">
            <v>0.33945831899999995</v>
          </cell>
          <cell r="S266">
            <v>0.34674221249999998</v>
          </cell>
          <cell r="T266">
            <v>0.32004971100000001</v>
          </cell>
          <cell r="U266">
            <v>0.51014163599999995</v>
          </cell>
          <cell r="V266">
            <v>0.46065673349999997</v>
          </cell>
          <cell r="W266">
            <v>0.55227605400000002</v>
          </cell>
          <cell r="X266">
            <v>0.74869688249999999</v>
          </cell>
          <cell r="Y266">
            <v>0.39554221950000001</v>
          </cell>
          <cell r="Z266">
            <v>0.46448669249999996</v>
          </cell>
          <cell r="AA266">
            <v>0</v>
          </cell>
          <cell r="AB266">
            <v>7.1920999999999985E-2</v>
          </cell>
          <cell r="AC266">
            <v>0.46533099999999994</v>
          </cell>
          <cell r="AD266">
            <v>2.5477479999999999</v>
          </cell>
          <cell r="AE266">
            <v>9.1486699999999992</v>
          </cell>
          <cell r="AF266">
            <v>9.8710769999999997</v>
          </cell>
          <cell r="AG266">
            <v>3.5925039999999999</v>
          </cell>
          <cell r="AH266">
            <v>6.670799999999999E-2</v>
          </cell>
          <cell r="AI266">
            <v>1.91821</v>
          </cell>
          <cell r="AJ266">
            <v>1.7115069999999999</v>
          </cell>
          <cell r="AK266">
            <v>1.721185</v>
          </cell>
          <cell r="AL266">
            <v>1.5876969999999999</v>
          </cell>
          <cell r="AM266">
            <v>1.270869</v>
          </cell>
          <cell r="AN266">
            <v>0.29827699999999996</v>
          </cell>
          <cell r="AO266">
            <v>14.377113999999999</v>
          </cell>
          <cell r="AP266">
            <v>11.319234</v>
          </cell>
          <cell r="AQ266">
            <v>10.114011</v>
          </cell>
          <cell r="AR266">
            <v>32.642163999999994</v>
          </cell>
          <cell r="AS266">
            <v>39.927240999999995</v>
          </cell>
          <cell r="AT266">
            <v>47.021259999999998</v>
          </cell>
          <cell r="AU266">
            <v>61.701048999999998</v>
          </cell>
          <cell r="AV266">
            <v>39.205657000000002</v>
          </cell>
          <cell r="AW266">
            <v>71.526484000000011</v>
          </cell>
          <cell r="AX266">
            <v>73.778435000000002</v>
          </cell>
          <cell r="AY266">
            <v>39.923645999999998</v>
          </cell>
          <cell r="AZ266">
            <v>58.255021999999997</v>
          </cell>
          <cell r="BA266">
            <v>0</v>
          </cell>
        </row>
        <row r="267">
          <cell r="B267">
            <v>3.1327996094999992</v>
          </cell>
          <cell r="C267">
            <v>4.8182064705000007</v>
          </cell>
          <cell r="D267">
            <v>3.9679855784999996</v>
          </cell>
          <cell r="E267">
            <v>6.195970471499999</v>
          </cell>
          <cell r="F267">
            <v>6.6025244654999993</v>
          </cell>
          <cell r="G267">
            <v>6.4558976264999988</v>
          </cell>
          <cell r="H267">
            <v>8.2053863054999994</v>
          </cell>
          <cell r="I267">
            <v>7.1436262409999998</v>
          </cell>
          <cell r="J267">
            <v>8.3097377145000006</v>
          </cell>
          <cell r="K267">
            <v>16.364234411999998</v>
          </cell>
          <cell r="L267">
            <v>13.5232333065</v>
          </cell>
          <cell r="M267">
            <v>13.3327927755</v>
          </cell>
          <cell r="N267">
            <v>13.595227294499999</v>
          </cell>
          <cell r="O267">
            <v>16.729445785499998</v>
          </cell>
          <cell r="P267">
            <v>18.982490948999999</v>
          </cell>
          <cell r="Q267">
            <v>21.454343783999999</v>
          </cell>
          <cell r="R267">
            <v>27.576893407499998</v>
          </cell>
          <cell r="S267">
            <v>28.795188483</v>
          </cell>
          <cell r="T267">
            <v>34.432065369</v>
          </cell>
          <cell r="U267">
            <v>35.879200307999994</v>
          </cell>
          <cell r="V267">
            <v>40.270864774499998</v>
          </cell>
          <cell r="W267">
            <v>36.524344850999995</v>
          </cell>
          <cell r="X267">
            <v>45.55955797650001</v>
          </cell>
          <cell r="Y267">
            <v>48.440698469999994</v>
          </cell>
          <cell r="Z267">
            <v>45.9995990265</v>
          </cell>
          <cell r="AA267">
            <v>0</v>
          </cell>
          <cell r="AB267">
            <v>380.55924900000002</v>
          </cell>
          <cell r="AC267">
            <v>354.95062300000012</v>
          </cell>
          <cell r="AD267">
            <v>294.39740999999998</v>
          </cell>
          <cell r="AE267">
            <v>500.57278900000006</v>
          </cell>
          <cell r="AF267">
            <v>497.16936899999996</v>
          </cell>
          <cell r="AG267">
            <v>539.47143400000004</v>
          </cell>
          <cell r="AH267">
            <v>730.93472800000006</v>
          </cell>
          <cell r="AI267">
            <v>743.668993</v>
          </cell>
          <cell r="AJ267">
            <v>1028.4360319999998</v>
          </cell>
          <cell r="AK267">
            <v>1409.9589539999997</v>
          </cell>
          <cell r="AL267">
            <v>1692.6811170000001</v>
          </cell>
          <cell r="AM267">
            <v>1716.2466479999996</v>
          </cell>
          <cell r="AN267">
            <v>1582.6635960000003</v>
          </cell>
          <cell r="AO267">
            <v>1963.2187319999998</v>
          </cell>
          <cell r="AP267">
            <v>2102.8336180000006</v>
          </cell>
          <cell r="AQ267">
            <v>2277.6540170000007</v>
          </cell>
          <cell r="AR267">
            <v>2597.6311679999999</v>
          </cell>
          <cell r="AS267">
            <v>3001.0286829999995</v>
          </cell>
          <cell r="AT267">
            <v>4165.9684100000004</v>
          </cell>
          <cell r="AU267">
            <v>3872.7252909999988</v>
          </cell>
          <cell r="AV267">
            <v>3276.8271639999998</v>
          </cell>
          <cell r="AW267">
            <v>3269.2491059999998</v>
          </cell>
          <cell r="AX267">
            <v>3961.8974090000002</v>
          </cell>
          <cell r="AY267">
            <v>4360.6698820000011</v>
          </cell>
          <cell r="AZ267">
            <v>5325.4722989999991</v>
          </cell>
          <cell r="BA267">
            <v>0</v>
          </cell>
        </row>
        <row r="268">
          <cell r="B268">
            <v>3.7970577089999997</v>
          </cell>
          <cell r="C268">
            <v>4.0429887930000001</v>
          </cell>
          <cell r="D268">
            <v>4.3484245784999995</v>
          </cell>
          <cell r="E268">
            <v>5.1106213709999997</v>
          </cell>
          <cell r="F268">
            <v>4.8415332644999998</v>
          </cell>
          <cell r="G268">
            <v>5.4367528319999998</v>
          </cell>
          <cell r="H268">
            <v>5.7315620294999992</v>
          </cell>
          <cell r="I268">
            <v>6.1857291869999997</v>
          </cell>
          <cell r="J268">
            <v>6.6112762544999999</v>
          </cell>
          <cell r="K268">
            <v>6.2972176590000002</v>
          </cell>
          <cell r="L268">
            <v>7.7037814214999996</v>
          </cell>
          <cell r="M268">
            <v>7.6699976940000001</v>
          </cell>
          <cell r="N268">
            <v>7.7884741890000004</v>
          </cell>
          <cell r="O268">
            <v>8.7240768840000005</v>
          </cell>
          <cell r="P268">
            <v>9.126037457999999</v>
          </cell>
          <cell r="Q268">
            <v>9.1113593984999994</v>
          </cell>
          <cell r="R268">
            <v>9.1625668334999997</v>
          </cell>
          <cell r="S268">
            <v>9.5982159059999983</v>
          </cell>
          <cell r="T268">
            <v>8.9592019559999994</v>
          </cell>
          <cell r="U268">
            <v>10.513716678</v>
          </cell>
          <cell r="V268">
            <v>11.656551284999999</v>
          </cell>
          <cell r="W268">
            <v>11.660016694499999</v>
          </cell>
          <cell r="X268">
            <v>12.4298296875</v>
          </cell>
          <cell r="Y268">
            <v>12.4866311625</v>
          </cell>
          <cell r="Z268">
            <v>13.899578688</v>
          </cell>
          <cell r="AA268">
            <v>0</v>
          </cell>
          <cell r="AB268">
            <v>430.35353799999996</v>
          </cell>
          <cell r="AC268">
            <v>348.06633899999997</v>
          </cell>
          <cell r="AD268">
            <v>316.30246599999998</v>
          </cell>
          <cell r="AE268">
            <v>441.07601599999998</v>
          </cell>
          <cell r="AF268">
            <v>363.127453</v>
          </cell>
          <cell r="AG268">
            <v>405.59437400000002</v>
          </cell>
          <cell r="AH268">
            <v>470.64075199999996</v>
          </cell>
          <cell r="AI268">
            <v>611.50105499999995</v>
          </cell>
          <cell r="AJ268">
            <v>781.62217899999996</v>
          </cell>
          <cell r="AK268">
            <v>523.38018899999997</v>
          </cell>
          <cell r="AL268">
            <v>847.60632099999998</v>
          </cell>
          <cell r="AM268">
            <v>935.86422299999992</v>
          </cell>
          <cell r="AN268">
            <v>907.71272999999997</v>
          </cell>
          <cell r="AO268">
            <v>1035.7570499999999</v>
          </cell>
          <cell r="AP268">
            <v>995.56196999999997</v>
          </cell>
          <cell r="AQ268">
            <v>993.94001099999991</v>
          </cell>
          <cell r="AR268">
            <v>877.61784899999998</v>
          </cell>
          <cell r="AS268">
            <v>997.34457799999996</v>
          </cell>
          <cell r="AT268">
            <v>1090.302715</v>
          </cell>
          <cell r="AU268">
            <v>1218.0185939999999</v>
          </cell>
          <cell r="AV268">
            <v>977.80813399999988</v>
          </cell>
          <cell r="AW268">
            <v>1114.6523540000001</v>
          </cell>
          <cell r="AX268">
            <v>1189.2787080000001</v>
          </cell>
          <cell r="AY268">
            <v>1217.5670700000001</v>
          </cell>
          <cell r="AZ268">
            <v>1722.1663209999997</v>
          </cell>
          <cell r="BA268">
            <v>0</v>
          </cell>
        </row>
        <row r="269">
          <cell r="B269">
            <v>0.13795389449999998</v>
          </cell>
          <cell r="C269">
            <v>0.10217454299999999</v>
          </cell>
          <cell r="D269">
            <v>0.18998295749999999</v>
          </cell>
          <cell r="E269">
            <v>0.1650829815</v>
          </cell>
          <cell r="F269">
            <v>0.26530866450000001</v>
          </cell>
          <cell r="G269">
            <v>0.30424142700000001</v>
          </cell>
          <cell r="H269">
            <v>0.32906488499999997</v>
          </cell>
          <cell r="I269">
            <v>0.25903606949999997</v>
          </cell>
          <cell r="J269">
            <v>0.1748286225</v>
          </cell>
          <cell r="K269">
            <v>0.26699638049999996</v>
          </cell>
          <cell r="L269">
            <v>0.2397299715</v>
          </cell>
          <cell r="M269">
            <v>0.27741267450000001</v>
          </cell>
          <cell r="N269">
            <v>0.25805853899999998</v>
          </cell>
          <cell r="O269">
            <v>0.32381308799999997</v>
          </cell>
          <cell r="P269">
            <v>0.38999087999999998</v>
          </cell>
          <cell r="Q269">
            <v>0.60580453049999983</v>
          </cell>
          <cell r="R269">
            <v>0.6585208469999998</v>
          </cell>
          <cell r="S269">
            <v>0.77909743799999998</v>
          </cell>
          <cell r="T269">
            <v>0.7248100905</v>
          </cell>
          <cell r="U269">
            <v>0.90850011750000004</v>
          </cell>
          <cell r="V269">
            <v>1.1248456139999998</v>
          </cell>
          <cell r="W269">
            <v>1.0896220934999998</v>
          </cell>
          <cell r="X269">
            <v>1.6975825785000003</v>
          </cell>
          <cell r="Y269">
            <v>1.7590286339999996</v>
          </cell>
          <cell r="Z269">
            <v>1.8065954879999999</v>
          </cell>
          <cell r="AA269">
            <v>0</v>
          </cell>
          <cell r="AB269">
            <v>18.912127999999999</v>
          </cell>
          <cell r="AC269">
            <v>8.9046710000000004</v>
          </cell>
          <cell r="AD269">
            <v>13.763364999999999</v>
          </cell>
          <cell r="AE269">
            <v>15.686722</v>
          </cell>
          <cell r="AF269">
            <v>22.660449</v>
          </cell>
          <cell r="AG269">
            <v>29.551514999999998</v>
          </cell>
          <cell r="AH269">
            <v>37.701085999999997</v>
          </cell>
          <cell r="AI269">
            <v>31.703012999999999</v>
          </cell>
          <cell r="AJ269">
            <v>24.670137</v>
          </cell>
          <cell r="AK269">
            <v>22.619046999999998</v>
          </cell>
          <cell r="AL269">
            <v>34.720328000000002</v>
          </cell>
          <cell r="AM269">
            <v>43.473492999999998</v>
          </cell>
          <cell r="AN269">
            <v>30.766506999999997</v>
          </cell>
          <cell r="AO269">
            <v>44.197163000000003</v>
          </cell>
          <cell r="AP269">
            <v>47.468262999999993</v>
          </cell>
          <cell r="AQ269">
            <v>72.215940000000003</v>
          </cell>
          <cell r="AR269">
            <v>68.914411000000001</v>
          </cell>
          <cell r="AS269">
            <v>90.607192999999981</v>
          </cell>
          <cell r="AT269">
            <v>110.67604299999999</v>
          </cell>
          <cell r="AU269">
            <v>115.45086699999999</v>
          </cell>
          <cell r="AV269">
            <v>102.16128599999999</v>
          </cell>
          <cell r="AW269">
            <v>136.44103199999998</v>
          </cell>
          <cell r="AX269">
            <v>255.03022899999993</v>
          </cell>
          <cell r="AY269">
            <v>241.34007799999998</v>
          </cell>
          <cell r="AZ269">
            <v>255.48518599999997</v>
          </cell>
          <cell r="BA269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1.2059999999999999E-4</v>
          </cell>
          <cell r="F272">
            <v>0</v>
          </cell>
          <cell r="G272">
            <v>0</v>
          </cell>
          <cell r="H272">
            <v>1.0529999999999999E-3</v>
          </cell>
          <cell r="I272">
            <v>6.084E-3</v>
          </cell>
          <cell r="J272">
            <v>0.10529999999999998</v>
          </cell>
          <cell r="K272">
            <v>5.2325999999999996E-3</v>
          </cell>
          <cell r="L272">
            <v>4.7627999999999993E-3</v>
          </cell>
          <cell r="M272">
            <v>2.3806799999999999E-2</v>
          </cell>
          <cell r="N272">
            <v>1.2170735999999998E-2</v>
          </cell>
          <cell r="O272">
            <v>8.8939948500000005E-2</v>
          </cell>
          <cell r="P272">
            <v>9.5185539E-2</v>
          </cell>
          <cell r="Q272">
            <v>0.15026467499999996</v>
          </cell>
          <cell r="R272">
            <v>0.7302289274999999</v>
          </cell>
          <cell r="S272">
            <v>1.1847856320000001</v>
          </cell>
          <cell r="T272">
            <v>0.81795173849999991</v>
          </cell>
          <cell r="U272">
            <v>2.8731501E-2</v>
          </cell>
          <cell r="V272">
            <v>2.8799090999999999E-2</v>
          </cell>
          <cell r="W272">
            <v>3.8824177500000001E-2</v>
          </cell>
          <cell r="X272">
            <v>3.5109000000000001E-2</v>
          </cell>
          <cell r="Y272">
            <v>3.2009224500000003E-2</v>
          </cell>
          <cell r="Z272">
            <v>3.3975873000000004E-2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2.6134999999999999E-2</v>
          </cell>
          <cell r="AF272">
            <v>0</v>
          </cell>
          <cell r="AG272">
            <v>0</v>
          </cell>
          <cell r="AH272">
            <v>0.120293</v>
          </cell>
          <cell r="AI272">
            <v>0.80739000000000005</v>
          </cell>
          <cell r="AJ272">
            <v>14.758132999999999</v>
          </cell>
          <cell r="AK272">
            <v>0.58623099999999995</v>
          </cell>
          <cell r="AL272">
            <v>0.71691899999999986</v>
          </cell>
          <cell r="AM272">
            <v>3.359766</v>
          </cell>
          <cell r="AN272">
            <v>1.5586709999999999</v>
          </cell>
          <cell r="AO272">
            <v>10.730817999999999</v>
          </cell>
          <cell r="AP272">
            <v>10.720195</v>
          </cell>
          <cell r="AQ272">
            <v>18.271667000000001</v>
          </cell>
          <cell r="AR272">
            <v>66.21702599999999</v>
          </cell>
          <cell r="AS272">
            <v>132.45851399999998</v>
          </cell>
          <cell r="AT272">
            <v>118.222418</v>
          </cell>
          <cell r="AU272">
            <v>3.4722600000000003</v>
          </cell>
          <cell r="AV272">
            <v>2.504489</v>
          </cell>
          <cell r="AW272">
            <v>4.8828339999999999</v>
          </cell>
          <cell r="AX272">
            <v>2.765053</v>
          </cell>
          <cell r="AY272">
            <v>4.9341869999999997</v>
          </cell>
          <cell r="AZ272">
            <v>4.4104519999999994</v>
          </cell>
          <cell r="BA272">
            <v>0</v>
          </cell>
        </row>
      </sheetData>
      <sheetData sheetId="71">
        <row r="12">
          <cell r="B12">
            <v>1.3234074664999997</v>
          </cell>
          <cell r="C12">
            <v>1.2509087429999992</v>
          </cell>
          <cell r="D12">
            <v>0.62701834999999972</v>
          </cell>
          <cell r="E12">
            <v>0.99765086749999943</v>
          </cell>
          <cell r="F12">
            <v>1.2707832585000001</v>
          </cell>
          <cell r="G12">
            <v>1.3559207900000005</v>
          </cell>
          <cell r="H12">
            <v>1.4717243064999987</v>
          </cell>
          <cell r="I12">
            <v>1.7628811130000002</v>
          </cell>
          <cell r="J12">
            <v>1.5438287235000006</v>
          </cell>
          <cell r="K12">
            <v>1.1190292820000001</v>
          </cell>
          <cell r="L12">
            <v>1.491197911</v>
          </cell>
          <cell r="M12">
            <v>1.4431527879999999</v>
          </cell>
          <cell r="N12">
            <v>1.2583237555</v>
          </cell>
          <cell r="O12">
            <v>1.3554486715</v>
          </cell>
          <cell r="P12">
            <v>1.226481851</v>
          </cell>
          <cell r="Q12">
            <v>1.3025402705</v>
          </cell>
          <cell r="R12">
            <v>1.2846300740000001</v>
          </cell>
          <cell r="S12">
            <v>1.4003201519999999</v>
          </cell>
          <cell r="T12">
            <v>1.367497572</v>
          </cell>
          <cell r="U12">
            <v>1.2070888200000001</v>
          </cell>
          <cell r="V12">
            <v>1.2551149484999999</v>
          </cell>
          <cell r="W12">
            <v>1.2939265709999999</v>
          </cell>
          <cell r="X12">
            <v>1.5882521654999999</v>
          </cell>
          <cell r="Y12">
            <v>1.2258079855000001</v>
          </cell>
          <cell r="Z12">
            <v>1.1638749639999999</v>
          </cell>
          <cell r="AB12">
            <v>288.68926399999998</v>
          </cell>
          <cell r="AC12">
            <v>259.52387499999998</v>
          </cell>
          <cell r="AD12">
            <v>109.908469</v>
          </cell>
          <cell r="AE12">
            <v>161.17031599999999</v>
          </cell>
          <cell r="AF12">
            <v>218.813784</v>
          </cell>
          <cell r="AG12">
            <v>254.65138399999998</v>
          </cell>
          <cell r="AH12">
            <v>299.63539499999996</v>
          </cell>
          <cell r="AI12">
            <v>376.377994</v>
          </cell>
          <cell r="AJ12">
            <v>397.96498600000001</v>
          </cell>
          <cell r="AK12">
            <v>260.50403399999999</v>
          </cell>
          <cell r="AL12">
            <v>400.88773899999995</v>
          </cell>
          <cell r="AM12">
            <v>453.751305</v>
          </cell>
          <cell r="AN12">
            <v>382.78264200000001</v>
          </cell>
          <cell r="AO12">
            <v>406.63485099999997</v>
          </cell>
          <cell r="AP12">
            <v>381.93074300000001</v>
          </cell>
          <cell r="AQ12">
            <v>400.23233999999997</v>
          </cell>
          <cell r="AR12">
            <v>358.31467499999997</v>
          </cell>
          <cell r="AS12">
            <v>383.48687999999999</v>
          </cell>
          <cell r="AT12">
            <v>382.98912099999995</v>
          </cell>
          <cell r="AU12">
            <v>344.16390999999999</v>
          </cell>
          <cell r="AV12">
            <v>334.58034699999996</v>
          </cell>
          <cell r="AW12">
            <v>395.87595699999997</v>
          </cell>
          <cell r="AX12">
            <v>523.18132200000002</v>
          </cell>
          <cell r="AY12">
            <v>437.94133799999997</v>
          </cell>
          <cell r="AZ12">
            <v>377.43070999999998</v>
          </cell>
        </row>
        <row r="23">
          <cell r="B23">
            <v>0.11155533899999999</v>
          </cell>
          <cell r="C23">
            <v>0.24539109350000005</v>
          </cell>
          <cell r="D23">
            <v>0.28060525149999999</v>
          </cell>
          <cell r="E23">
            <v>0.30993737250000003</v>
          </cell>
          <cell r="F23">
            <v>0.34542915400000002</v>
          </cell>
          <cell r="G23">
            <v>0.42989946299999998</v>
          </cell>
          <cell r="H23">
            <v>0.29608547150000009</v>
          </cell>
          <cell r="I23">
            <v>0.21364618100000002</v>
          </cell>
          <cell r="J23">
            <v>0.24923164</v>
          </cell>
          <cell r="K23">
            <v>0.29150697799999986</v>
          </cell>
          <cell r="L23">
            <v>0.1984364445</v>
          </cell>
          <cell r="M23">
            <v>0.1767780595</v>
          </cell>
          <cell r="N23">
            <v>0.21640457999999999</v>
          </cell>
          <cell r="O23">
            <v>0.197704409</v>
          </cell>
          <cell r="P23">
            <v>0.14850864699999999</v>
          </cell>
          <cell r="Q23">
            <v>0.214204963</v>
          </cell>
          <cell r="R23">
            <v>0.21158006099999999</v>
          </cell>
          <cell r="S23">
            <v>0.1324774115</v>
          </cell>
          <cell r="T23">
            <v>0.154290066</v>
          </cell>
          <cell r="U23">
            <v>9.7944545999999993E-2</v>
          </cell>
          <cell r="V23">
            <v>0.140778036</v>
          </cell>
          <cell r="W23">
            <v>0.13468438899999999</v>
          </cell>
          <cell r="X23">
            <v>0.12402745949999999</v>
          </cell>
          <cell r="Y23">
            <v>3.4638698500000002E-2</v>
          </cell>
          <cell r="Z23">
            <v>3.7631859999999996E-2</v>
          </cell>
          <cell r="AB23">
            <v>18.987601999999999</v>
          </cell>
          <cell r="AC23">
            <v>32.190739000000001</v>
          </cell>
          <cell r="AD23">
            <v>39.355193999999997</v>
          </cell>
          <cell r="AE23">
            <v>46.112452999999995</v>
          </cell>
          <cell r="AF23">
            <v>46.128599000000001</v>
          </cell>
          <cell r="AG23">
            <v>54.324770999999998</v>
          </cell>
          <cell r="AH23">
            <v>44.935434999999998</v>
          </cell>
          <cell r="AI23">
            <v>35.626199</v>
          </cell>
          <cell r="AJ23">
            <v>48.742781999999998</v>
          </cell>
          <cell r="AK23">
            <v>41.156925999999999</v>
          </cell>
          <cell r="AL23">
            <v>37.725977</v>
          </cell>
          <cell r="AM23">
            <v>37.812381999999999</v>
          </cell>
          <cell r="AN23">
            <v>42.699740999999996</v>
          </cell>
          <cell r="AO23">
            <v>42.996694999999995</v>
          </cell>
          <cell r="AP23">
            <v>32.734580999999999</v>
          </cell>
          <cell r="AQ23">
            <v>40.428419999999996</v>
          </cell>
          <cell r="AR23">
            <v>35.523654999999998</v>
          </cell>
          <cell r="AS23">
            <v>24.122125</v>
          </cell>
          <cell r="AT23">
            <v>31.249419</v>
          </cell>
          <cell r="AU23">
            <v>18.101035</v>
          </cell>
          <cell r="AV23">
            <v>27.859375</v>
          </cell>
          <cell r="AW23">
            <v>26.280079999999998</v>
          </cell>
          <cell r="AX23">
            <v>28.295825999999998</v>
          </cell>
          <cell r="AY23">
            <v>7.8892389999999999</v>
          </cell>
          <cell r="AZ23">
            <v>8.3268260000000005</v>
          </cell>
        </row>
        <row r="28">
          <cell r="B28">
            <v>8.5200248000000006E-2</v>
          </cell>
          <cell r="C28">
            <v>8.2740773500000003E-2</v>
          </cell>
          <cell r="D28">
            <v>0.1056339899999999</v>
          </cell>
          <cell r="E28">
            <v>0.10592737049999999</v>
          </cell>
          <cell r="F28">
            <v>0.14095662000000003</v>
          </cell>
          <cell r="G28">
            <v>0.12628435399999996</v>
          </cell>
          <cell r="H28">
            <v>0.1348905145</v>
          </cell>
          <cell r="I28">
            <v>0.14677444950000001</v>
          </cell>
          <cell r="J28">
            <v>0.16555860999999999</v>
          </cell>
          <cell r="K28">
            <v>0.12692757350000008</v>
          </cell>
          <cell r="L28">
            <v>0.13284854099999999</v>
          </cell>
          <cell r="M28">
            <v>0.13266515849999999</v>
          </cell>
          <cell r="N28">
            <v>0.1273102495</v>
          </cell>
          <cell r="O28">
            <v>0.14821970800000001</v>
          </cell>
          <cell r="P28">
            <v>0.17189043199999998</v>
          </cell>
          <cell r="Q28">
            <v>0.18360808200000001</v>
          </cell>
          <cell r="R28">
            <v>0.191981874</v>
          </cell>
          <cell r="S28">
            <v>0.1863925105</v>
          </cell>
          <cell r="T28">
            <v>0.22341115649999999</v>
          </cell>
          <cell r="U28">
            <v>0.201574317</v>
          </cell>
          <cell r="V28">
            <v>0.154698012</v>
          </cell>
          <cell r="W28">
            <v>0.17891409550000001</v>
          </cell>
          <cell r="X28">
            <v>0.23964980550000001</v>
          </cell>
          <cell r="Y28">
            <v>0.26046782299999999</v>
          </cell>
          <cell r="Z28">
            <v>0.225099462</v>
          </cell>
          <cell r="AB28">
            <v>20.804783</v>
          </cell>
          <cell r="AC28">
            <v>18.842891999999999</v>
          </cell>
          <cell r="AD28">
            <v>21.351588</v>
          </cell>
          <cell r="AE28">
            <v>20.002032</v>
          </cell>
          <cell r="AF28">
            <v>27.413273</v>
          </cell>
          <cell r="AG28">
            <v>25.459282999999999</v>
          </cell>
          <cell r="AH28">
            <v>27.670472</v>
          </cell>
          <cell r="AI28">
            <v>33.930659999999996</v>
          </cell>
          <cell r="AJ28">
            <v>45.004720999999996</v>
          </cell>
          <cell r="AK28">
            <v>33.746041999999996</v>
          </cell>
          <cell r="AL28">
            <v>39.516157999999997</v>
          </cell>
          <cell r="AM28">
            <v>42.525787999999999</v>
          </cell>
          <cell r="AN28">
            <v>38.679873000000001</v>
          </cell>
          <cell r="AO28">
            <v>44.631721999999996</v>
          </cell>
          <cell r="AP28">
            <v>52.210163999999999</v>
          </cell>
          <cell r="AQ28">
            <v>52.333757999999996</v>
          </cell>
          <cell r="AR28">
            <v>52.625422999999998</v>
          </cell>
          <cell r="AS28">
            <v>51.740880999999995</v>
          </cell>
          <cell r="AT28">
            <v>62.953216999999995</v>
          </cell>
          <cell r="AU28">
            <v>54.751301999999995</v>
          </cell>
          <cell r="AV28">
            <v>40.463656999999998</v>
          </cell>
          <cell r="AW28">
            <v>50.634319999999995</v>
          </cell>
          <cell r="AX28">
            <v>73.246202999999994</v>
          </cell>
          <cell r="AY28">
            <v>80.473086999999992</v>
          </cell>
          <cell r="AZ28">
            <v>66.242670000000004</v>
          </cell>
        </row>
        <row r="39">
          <cell r="B39">
            <v>2.4567584999999987E-3</v>
          </cell>
          <cell r="C39">
            <v>1.839565E-3</v>
          </cell>
          <cell r="D39">
            <v>4.2174894999999994E-3</v>
          </cell>
          <cell r="E39">
            <v>1.7997357000000002E-2</v>
          </cell>
          <cell r="F39">
            <v>3.6983274999999997E-3</v>
          </cell>
          <cell r="G39">
            <v>4.0987695000000001E-3</v>
          </cell>
          <cell r="H39">
            <v>4.8234794999999992E-3</v>
          </cell>
          <cell r="I39">
            <v>3.9662489999999989E-3</v>
          </cell>
          <cell r="J39">
            <v>3.2373985E-3</v>
          </cell>
          <cell r="K39">
            <v>3.1578505000000008E-3</v>
          </cell>
          <cell r="L39">
            <v>2.6716445000000001E-3</v>
          </cell>
          <cell r="M39">
            <v>2.9772190000000001E-3</v>
          </cell>
          <cell r="N39">
            <v>3.7637529999999999E-3</v>
          </cell>
          <cell r="O39">
            <v>1.5625084999999999E-3</v>
          </cell>
          <cell r="P39">
            <v>1.4823829999999999E-3</v>
          </cell>
          <cell r="Q39">
            <v>1.9237119999999999E-3</v>
          </cell>
          <cell r="R39">
            <v>2.0459285E-3</v>
          </cell>
          <cell r="S39">
            <v>3.7646489999999997E-3</v>
          </cell>
          <cell r="T39">
            <v>3.0221327499999999E-2</v>
          </cell>
          <cell r="U39">
            <v>2.5868129E-2</v>
          </cell>
          <cell r="V39">
            <v>1.98640855E-2</v>
          </cell>
          <cell r="W39">
            <v>8.3659029999999992E-3</v>
          </cell>
          <cell r="X39">
            <v>1.107673E-2</v>
          </cell>
          <cell r="Y39">
            <v>1.7508823499999993E-2</v>
          </cell>
          <cell r="Z39">
            <v>3.7703144500000001E-2</v>
          </cell>
          <cell r="AB39">
            <v>0.61103699999999994</v>
          </cell>
          <cell r="AC39">
            <v>0.48962</v>
          </cell>
          <cell r="AD39">
            <v>1.905562</v>
          </cell>
          <cell r="AE39">
            <v>4.3888479999999994</v>
          </cell>
          <cell r="AF39">
            <v>1.0536299999999998</v>
          </cell>
          <cell r="AG39">
            <v>1.2665929999999999</v>
          </cell>
          <cell r="AH39">
            <v>2.0518579999999997</v>
          </cell>
          <cell r="AI39">
            <v>1.9755119999999999</v>
          </cell>
          <cell r="AJ39">
            <v>2.1549429999999998</v>
          </cell>
          <cell r="AK39">
            <v>2.6793079999999998</v>
          </cell>
          <cell r="AL39">
            <v>1.4575939999999998</v>
          </cell>
          <cell r="AM39">
            <v>1.2781399999999998</v>
          </cell>
          <cell r="AN39">
            <v>1.3627959999999999</v>
          </cell>
          <cell r="AO39">
            <v>0.67693599999999998</v>
          </cell>
          <cell r="AP39">
            <v>0.66679899999999992</v>
          </cell>
          <cell r="AQ39">
            <v>1.1580699999999999</v>
          </cell>
          <cell r="AR39">
            <v>1.0092459999999999</v>
          </cell>
          <cell r="AS39">
            <v>1.3315169999999998</v>
          </cell>
          <cell r="AT39">
            <v>8.3983089999999994</v>
          </cell>
          <cell r="AU39">
            <v>6.4675719999999997</v>
          </cell>
          <cell r="AV39">
            <v>4.8200880000000002</v>
          </cell>
          <cell r="AW39">
            <v>2.4808079999999997</v>
          </cell>
          <cell r="AX39">
            <v>6.2455789999999993</v>
          </cell>
          <cell r="AY39">
            <v>5.6292249999999999</v>
          </cell>
          <cell r="AZ39">
            <v>9.8264040000000001</v>
          </cell>
        </row>
        <row r="42">
          <cell r="B42">
            <v>5.1321550000000009E-4</v>
          </cell>
          <cell r="C42">
            <v>4.0204499999999996E-4</v>
          </cell>
          <cell r="D42">
            <v>5.2839500000000008E-4</v>
          </cell>
          <cell r="E42">
            <v>1.32698125E-2</v>
          </cell>
          <cell r="F42">
            <v>7.2709700000000001E-4</v>
          </cell>
          <cell r="G42">
            <v>6.3985250000000006E-4</v>
          </cell>
          <cell r="H42">
            <v>4.1323100000000001E-4</v>
          </cell>
          <cell r="I42">
            <v>4.5686059999999994E-3</v>
          </cell>
          <cell r="J42">
            <v>3.0772556499999999E-2</v>
          </cell>
          <cell r="K42">
            <v>4.4386412E-2</v>
          </cell>
          <cell r="L42">
            <v>0.17367376949999999</v>
          </cell>
          <cell r="M42">
            <v>9.7473873000000003E-2</v>
          </cell>
          <cell r="N42">
            <v>6.5710854999999999E-2</v>
          </cell>
          <cell r="O42">
            <v>2.30822795E-2</v>
          </cell>
          <cell r="P42">
            <v>3.02168825E-2</v>
          </cell>
          <cell r="Q42">
            <v>4.9665577500000002E-2</v>
          </cell>
          <cell r="R42">
            <v>0.332311203</v>
          </cell>
          <cell r="S42">
            <v>0.55311945500000004</v>
          </cell>
          <cell r="T42">
            <v>0.25469451700000001</v>
          </cell>
          <cell r="U42">
            <v>6.8037080999999999E-2</v>
          </cell>
          <cell r="V42">
            <v>0.1384609695</v>
          </cell>
          <cell r="W42">
            <v>9.529849E-3</v>
          </cell>
          <cell r="X42">
            <v>3.3682599999999998E-4</v>
          </cell>
          <cell r="Y42">
            <v>7.9323999999999974E-4</v>
          </cell>
          <cell r="Z42">
            <v>4.1559349999999997E-4</v>
          </cell>
          <cell r="AB42">
            <v>0.10972599999999999</v>
          </cell>
          <cell r="AC42">
            <v>8.9332999999999996E-2</v>
          </cell>
          <cell r="AD42">
            <v>0.10946</v>
          </cell>
          <cell r="AE42">
            <v>2.8872359999999997</v>
          </cell>
          <cell r="AF42">
            <v>0.142119</v>
          </cell>
          <cell r="AG42">
            <v>0.13491599999999998</v>
          </cell>
          <cell r="AH42">
            <v>9.0493999999999991E-2</v>
          </cell>
          <cell r="AI42">
            <v>1.2309109999999999</v>
          </cell>
          <cell r="AJ42">
            <v>8.138935</v>
          </cell>
          <cell r="AK42">
            <v>9.378131999999999</v>
          </cell>
          <cell r="AL42">
            <v>43.750482999999996</v>
          </cell>
          <cell r="AM42">
            <v>26.107994999999999</v>
          </cell>
          <cell r="AN42">
            <v>16.368973999999998</v>
          </cell>
          <cell r="AO42">
            <v>6.1950819999999993</v>
          </cell>
          <cell r="AP42">
            <v>7.2323089999999999</v>
          </cell>
          <cell r="AQ42">
            <v>12.232044</v>
          </cell>
          <cell r="AR42">
            <v>66.123864999999995</v>
          </cell>
          <cell r="AS42">
            <v>109.460033</v>
          </cell>
          <cell r="AT42">
            <v>56.047764999999998</v>
          </cell>
          <cell r="AU42">
            <v>13.412697</v>
          </cell>
          <cell r="AV42">
            <v>25.983788999999998</v>
          </cell>
          <cell r="AW42">
            <v>1.6475899999999999</v>
          </cell>
          <cell r="AX42">
            <v>9.5791000000000001E-2</v>
          </cell>
          <cell r="AY42">
            <v>0.20178099999999999</v>
          </cell>
          <cell r="AZ42">
            <v>9.7743999999999998E-2</v>
          </cell>
        </row>
        <row r="46">
          <cell r="B46">
            <v>0.39715516750000007</v>
          </cell>
          <cell r="C46">
            <v>0.33609378599999989</v>
          </cell>
          <cell r="D46">
            <v>0.40341041300000002</v>
          </cell>
          <cell r="E46">
            <v>0.42583618699999987</v>
          </cell>
          <cell r="F46">
            <v>0.48242998649999991</v>
          </cell>
          <cell r="G46">
            <v>0.47957902650000023</v>
          </cell>
          <cell r="H46">
            <v>0.44504380550000017</v>
          </cell>
          <cell r="I46">
            <v>0.39067294699999983</v>
          </cell>
          <cell r="J46">
            <v>0.43173866050000009</v>
          </cell>
          <cell r="K46">
            <v>0.31928828050000019</v>
          </cell>
          <cell r="L46">
            <v>0.34689277000000002</v>
          </cell>
          <cell r="M46">
            <v>0.306754105</v>
          </cell>
          <cell r="N46">
            <v>0.37695336699999998</v>
          </cell>
          <cell r="O46">
            <v>0.40166761249999999</v>
          </cell>
          <cell r="P46">
            <v>0.36710518599999997</v>
          </cell>
          <cell r="Q46">
            <v>0.43850152149999999</v>
          </cell>
          <cell r="R46">
            <v>0.42987156449999997</v>
          </cell>
          <cell r="S46">
            <v>0.413582638</v>
          </cell>
          <cell r="T46">
            <v>0.49467566399999996</v>
          </cell>
          <cell r="U46">
            <v>0.481551854</v>
          </cell>
          <cell r="V46">
            <v>0.33795279350000001</v>
          </cell>
          <cell r="W46">
            <v>0.4659492355</v>
          </cell>
          <cell r="X46">
            <v>1.0171534414999999</v>
          </cell>
          <cell r="Y46">
            <v>0.61934255599999943</v>
          </cell>
          <cell r="Z46">
            <v>0.53768109850000001</v>
          </cell>
          <cell r="AB46">
            <v>97.478200999999999</v>
          </cell>
          <cell r="AC46">
            <v>81.956589999999991</v>
          </cell>
          <cell r="AD46">
            <v>80.469352999999998</v>
          </cell>
          <cell r="AE46">
            <v>77.099153999999999</v>
          </cell>
          <cell r="AF46">
            <v>85.437809999999999</v>
          </cell>
          <cell r="AG46">
            <v>100.017325</v>
          </cell>
          <cell r="AH46">
            <v>96.820178999999996</v>
          </cell>
          <cell r="AI46">
            <v>95.686768999999998</v>
          </cell>
          <cell r="AJ46">
            <v>126.39868</v>
          </cell>
          <cell r="AK46">
            <v>86.039823999999996</v>
          </cell>
          <cell r="AL46">
            <v>105.788152</v>
          </cell>
          <cell r="AM46">
            <v>103.256292</v>
          </cell>
          <cell r="AN46">
            <v>119.41719099999999</v>
          </cell>
          <cell r="AO46">
            <v>128.735804</v>
          </cell>
          <cell r="AP46">
            <v>113.411334</v>
          </cell>
          <cell r="AQ46">
            <v>133.660967</v>
          </cell>
          <cell r="AR46">
            <v>120.75300299999999</v>
          </cell>
          <cell r="AS46">
            <v>123.81308799999999</v>
          </cell>
          <cell r="AT46">
            <v>229.87020999999999</v>
          </cell>
          <cell r="AU46">
            <v>137.114566</v>
          </cell>
          <cell r="AV46">
            <v>99.505485999999991</v>
          </cell>
          <cell r="AW46">
            <v>147.383791</v>
          </cell>
          <cell r="AX46">
            <v>325.454342</v>
          </cell>
          <cell r="AY46">
            <v>215.65081499999999</v>
          </cell>
          <cell r="AZ46">
            <v>182.23645099999999</v>
          </cell>
        </row>
        <row r="47">
          <cell r="B47">
            <v>5.351186749999999E-2</v>
          </cell>
          <cell r="C47">
            <v>9.7305148499999966E-2</v>
          </cell>
          <cell r="D47">
            <v>0.207128747</v>
          </cell>
          <cell r="E47">
            <v>0.27331836349999999</v>
          </cell>
          <cell r="F47">
            <v>0.14464614849999999</v>
          </cell>
          <cell r="G47">
            <v>0.10157238699999997</v>
          </cell>
          <cell r="H47">
            <v>0.11927119749999993</v>
          </cell>
          <cell r="I47">
            <v>9.4948587999999987E-2</v>
          </cell>
          <cell r="J47">
            <v>0.19500444599999997</v>
          </cell>
          <cell r="K47">
            <v>0.19192097050000001</v>
          </cell>
          <cell r="L47">
            <v>0.34711861449999998</v>
          </cell>
          <cell r="M47">
            <v>0.37434059250000001</v>
          </cell>
          <cell r="N47">
            <v>0.27887754650000002</v>
          </cell>
          <cell r="O47">
            <v>0.29457620499999998</v>
          </cell>
          <cell r="P47">
            <v>0.31753702049999999</v>
          </cell>
          <cell r="Q47">
            <v>0.46118284100000001</v>
          </cell>
          <cell r="R47">
            <v>0.43081318349999997</v>
          </cell>
          <cell r="S47">
            <v>0.39839447550000001</v>
          </cell>
          <cell r="T47">
            <v>0.20374861850000001</v>
          </cell>
          <cell r="U47">
            <v>0.23781741549999999</v>
          </cell>
          <cell r="V47">
            <v>0.46254464899999997</v>
          </cell>
          <cell r="W47">
            <v>0.2694633025</v>
          </cell>
          <cell r="X47">
            <v>7.6414796499999993E-2</v>
          </cell>
          <cell r="Y47">
            <v>0.13626894750000001</v>
          </cell>
          <cell r="Z47">
            <v>0.18423131649999999</v>
          </cell>
          <cell r="AB47">
            <v>7.1568109999999994</v>
          </cell>
          <cell r="AC47">
            <v>11.532121999999999</v>
          </cell>
          <cell r="AD47">
            <v>26.290123999999999</v>
          </cell>
          <cell r="AE47">
            <v>46.706440000000001</v>
          </cell>
          <cell r="AF47">
            <v>22.546986</v>
          </cell>
          <cell r="AG47">
            <v>17.567902</v>
          </cell>
          <cell r="AH47">
            <v>22.005934999999997</v>
          </cell>
          <cell r="AI47">
            <v>20.732498</v>
          </cell>
          <cell r="AJ47">
            <v>51.122954</v>
          </cell>
          <cell r="AK47">
            <v>41.052630000000001</v>
          </cell>
          <cell r="AL47">
            <v>86.752887999999999</v>
          </cell>
          <cell r="AM47">
            <v>96.608254000000002</v>
          </cell>
          <cell r="AN47">
            <v>76.947367999999997</v>
          </cell>
          <cell r="AO47">
            <v>82.458536999999993</v>
          </cell>
          <cell r="AP47">
            <v>90.544077000000001</v>
          </cell>
          <cell r="AQ47">
            <v>129.171876</v>
          </cell>
          <cell r="AR47">
            <v>114.52422299999999</v>
          </cell>
          <cell r="AS47">
            <v>97.604585</v>
          </cell>
          <cell r="AT47">
            <v>46.755261999999995</v>
          </cell>
          <cell r="AU47">
            <v>55.876528</v>
          </cell>
          <cell r="AV47">
            <v>80.079250000000002</v>
          </cell>
          <cell r="AW47">
            <v>55.903647999999997</v>
          </cell>
          <cell r="AX47">
            <v>19.40831</v>
          </cell>
          <cell r="AY47">
            <v>24.074345999999998</v>
          </cell>
          <cell r="AZ47">
            <v>39.181733000000001</v>
          </cell>
        </row>
        <row r="50">
          <cell r="B50">
            <v>1.0092239500000001E-2</v>
          </cell>
          <cell r="C50">
            <v>1.9184609499999995E-2</v>
          </cell>
          <cell r="D50">
            <v>3.1177005999999997E-2</v>
          </cell>
          <cell r="E50">
            <v>3.790452049999999E-2</v>
          </cell>
          <cell r="F50">
            <v>7.6508207999999994E-2</v>
          </cell>
          <cell r="G50">
            <v>9.838791199999998E-2</v>
          </cell>
          <cell r="H50">
            <v>0.13065912999999993</v>
          </cell>
          <cell r="I50">
            <v>0.14780752699999997</v>
          </cell>
          <cell r="J50">
            <v>0.13568905349999996</v>
          </cell>
          <cell r="K50">
            <v>0.10139421599999997</v>
          </cell>
          <cell r="L50">
            <v>0.1062256335</v>
          </cell>
          <cell r="M50">
            <v>0.118040853</v>
          </cell>
          <cell r="N50">
            <v>0.140621047</v>
          </cell>
          <cell r="O50">
            <v>0.12871948250000001</v>
          </cell>
          <cell r="P50">
            <v>0.16966416249999999</v>
          </cell>
          <cell r="Q50">
            <v>0.1641903445</v>
          </cell>
          <cell r="R50">
            <v>0.121861285</v>
          </cell>
          <cell r="S50">
            <v>0.19899072199999998</v>
          </cell>
          <cell r="T50">
            <v>0.195904149</v>
          </cell>
          <cell r="U50">
            <v>0.22916068000000001</v>
          </cell>
          <cell r="V50">
            <v>0.205725359</v>
          </cell>
          <cell r="W50">
            <v>0.25286607499999997</v>
          </cell>
          <cell r="X50">
            <v>0.38333802499999997</v>
          </cell>
          <cell r="Y50">
            <v>0.29017511949999963</v>
          </cell>
          <cell r="Z50">
            <v>0.41597100300000001</v>
          </cell>
          <cell r="AB50">
            <v>4.289282</v>
          </cell>
          <cell r="AC50">
            <v>5.8694859999999993</v>
          </cell>
          <cell r="AD50">
            <v>8.555019999999999</v>
          </cell>
          <cell r="AE50">
            <v>12.233044</v>
          </cell>
          <cell r="AF50">
            <v>26.986331</v>
          </cell>
          <cell r="AG50">
            <v>32.461521999999995</v>
          </cell>
          <cell r="AH50">
            <v>43.351604999999999</v>
          </cell>
          <cell r="AI50">
            <v>55.814654999999995</v>
          </cell>
          <cell r="AJ50">
            <v>60.390294999999995</v>
          </cell>
          <cell r="AK50">
            <v>49.324618999999998</v>
          </cell>
          <cell r="AL50">
            <v>52.741260999999994</v>
          </cell>
          <cell r="AM50">
            <v>57.379809999999999</v>
          </cell>
          <cell r="AN50">
            <v>61.931031999999995</v>
          </cell>
          <cell r="AO50">
            <v>58.688141999999999</v>
          </cell>
          <cell r="AP50">
            <v>64.015388999999999</v>
          </cell>
          <cell r="AQ50">
            <v>59.301856000000001</v>
          </cell>
          <cell r="AR50">
            <v>49.437571999999996</v>
          </cell>
          <cell r="AS50">
            <v>69.291665999999992</v>
          </cell>
          <cell r="AT50">
            <v>82.468193999999997</v>
          </cell>
          <cell r="AU50">
            <v>84.144689</v>
          </cell>
          <cell r="AV50">
            <v>70.048467000000002</v>
          </cell>
          <cell r="AW50">
            <v>92.872001999999995</v>
          </cell>
          <cell r="AX50">
            <v>152.24887699999999</v>
          </cell>
          <cell r="AY50">
            <v>123.49872999999999</v>
          </cell>
          <cell r="AZ50">
            <v>150.039694</v>
          </cell>
        </row>
        <row r="64">
          <cell r="B64">
            <v>1.6796101000000001E-2</v>
          </cell>
          <cell r="C64">
            <v>1.2210925999999999E-2</v>
          </cell>
          <cell r="D64">
            <v>1.5039821999999996E-2</v>
          </cell>
          <cell r="E64">
            <v>2.0720111999999999E-2</v>
          </cell>
          <cell r="F64">
            <v>2.2851584000000001E-2</v>
          </cell>
          <cell r="G64">
            <v>3.0775856999999993E-2</v>
          </cell>
          <cell r="H64">
            <v>4.4929454500000007E-2</v>
          </cell>
          <cell r="I64">
            <v>4.7839837499999989E-2</v>
          </cell>
          <cell r="J64">
            <v>5.3979663500000011E-2</v>
          </cell>
          <cell r="K64">
            <v>1.5879542E-2</v>
          </cell>
          <cell r="L64">
            <v>1.6164242499999999E-2</v>
          </cell>
          <cell r="M64">
            <v>3.1248342999999998E-2</v>
          </cell>
          <cell r="N64">
            <v>5.3535303499999999E-2</v>
          </cell>
          <cell r="O64">
            <v>6.3114463999999995E-2</v>
          </cell>
          <cell r="P64">
            <v>2.4465668499999999E-2</v>
          </cell>
          <cell r="Q64">
            <v>6.1620124999999998E-2</v>
          </cell>
          <cell r="R64">
            <v>1.7836129499999999E-2</v>
          </cell>
          <cell r="S64">
            <v>9.5974830000000004E-3</v>
          </cell>
          <cell r="T64">
            <v>5.4233829999999995E-3</v>
          </cell>
          <cell r="U64">
            <v>5.0043455000000001E-3</v>
          </cell>
          <cell r="V64">
            <v>4.3489984999999995E-3</v>
          </cell>
          <cell r="W64">
            <v>6.1057604999999997E-3</v>
          </cell>
          <cell r="X64">
            <v>1.554616E-2</v>
          </cell>
          <cell r="Y64">
            <v>1.27547245E-2</v>
          </cell>
          <cell r="Z64">
            <v>1.161293E-2</v>
          </cell>
          <cell r="AB64">
            <v>5.352474</v>
          </cell>
          <cell r="AC64">
            <v>3.5377809999999998</v>
          </cell>
          <cell r="AD64">
            <v>3.5307559999999998</v>
          </cell>
          <cell r="AE64">
            <v>6.652196</v>
          </cell>
          <cell r="AF64">
            <v>7.4569959999999993</v>
          </cell>
          <cell r="AG64">
            <v>10.112435999999999</v>
          </cell>
          <cell r="AH64">
            <v>14.585778999999999</v>
          </cell>
          <cell r="AI64">
            <v>14.281685</v>
          </cell>
          <cell r="AJ64">
            <v>20.659096999999999</v>
          </cell>
          <cell r="AK64">
            <v>7.2733589999999992</v>
          </cell>
          <cell r="AL64">
            <v>7.1923349999999999</v>
          </cell>
          <cell r="AM64">
            <v>12.437284999999999</v>
          </cell>
          <cell r="AN64">
            <v>19.257971999999999</v>
          </cell>
          <cell r="AO64">
            <v>24.032805999999997</v>
          </cell>
          <cell r="AP64">
            <v>10.608122</v>
          </cell>
          <cell r="AQ64">
            <v>20.766873999999998</v>
          </cell>
          <cell r="AR64">
            <v>6.8469689999999996</v>
          </cell>
          <cell r="AS64">
            <v>5.8439749999999995</v>
          </cell>
          <cell r="AT64">
            <v>4.5682700000000001</v>
          </cell>
          <cell r="AU64">
            <v>4.5276449999999997</v>
          </cell>
          <cell r="AV64">
            <v>4.5907549999999997</v>
          </cell>
          <cell r="AW64">
            <v>1.602196</v>
          </cell>
          <cell r="AX64">
            <v>5.0012720000000002</v>
          </cell>
          <cell r="AY64">
            <v>3.0734649999999997</v>
          </cell>
          <cell r="AZ64">
            <v>5.0516869999999994</v>
          </cell>
        </row>
        <row r="72">
          <cell r="B72">
            <v>3.1162974499999996E-2</v>
          </cell>
          <cell r="C72">
            <v>6.1279802499999994E-2</v>
          </cell>
          <cell r="D72">
            <v>6.583101349999998E-2</v>
          </cell>
          <cell r="E72">
            <v>6.6711791999999992E-2</v>
          </cell>
          <cell r="F72">
            <v>7.640944500000002E-2</v>
          </cell>
          <cell r="G72">
            <v>6.9428495500000034E-2</v>
          </cell>
          <cell r="H72">
            <v>8.9783851499999998E-2</v>
          </cell>
          <cell r="I72">
            <v>7.479968649999999E-2</v>
          </cell>
          <cell r="J72">
            <v>8.5883444500000017E-2</v>
          </cell>
          <cell r="K72">
            <v>5.8181291000000003E-2</v>
          </cell>
          <cell r="L72">
            <v>7.2546754000000005E-2</v>
          </cell>
          <cell r="M72">
            <v>5.9233727E-2</v>
          </cell>
          <cell r="N72">
            <v>4.8667342500000002E-2</v>
          </cell>
          <cell r="O72">
            <v>5.6413140000000001E-2</v>
          </cell>
          <cell r="P72">
            <v>3.2481287999999997E-2</v>
          </cell>
          <cell r="Q72">
            <v>5.0804278000000001E-2</v>
          </cell>
          <cell r="R72">
            <v>6.2612007499999997E-2</v>
          </cell>
          <cell r="S72">
            <v>5.3109223999999997E-2</v>
          </cell>
          <cell r="T72">
            <v>6.7907867999999996E-2</v>
          </cell>
          <cell r="U72">
            <v>7.0834081499999993E-2</v>
          </cell>
          <cell r="V72">
            <v>7.4765208E-2</v>
          </cell>
          <cell r="W72">
            <v>8.3960260999999994E-2</v>
          </cell>
          <cell r="X72">
            <v>9.5801765499999997E-2</v>
          </cell>
          <cell r="Y72">
            <v>8.3322988000000001E-2</v>
          </cell>
          <cell r="Z72">
            <v>0.12352123349999999</v>
          </cell>
          <cell r="AB72">
            <v>10.595723999999999</v>
          </cell>
          <cell r="AC72">
            <v>16.699075999999998</v>
          </cell>
          <cell r="AD72">
            <v>16.907800999999999</v>
          </cell>
          <cell r="AE72">
            <v>17.258724000000001</v>
          </cell>
          <cell r="AF72">
            <v>20.126118999999999</v>
          </cell>
          <cell r="AG72">
            <v>23.735156</v>
          </cell>
          <cell r="AH72">
            <v>30.318462</v>
          </cell>
          <cell r="AI72">
            <v>30.425653999999998</v>
          </cell>
          <cell r="AJ72">
            <v>37.295288999999997</v>
          </cell>
          <cell r="AK72">
            <v>23.271877999999997</v>
          </cell>
          <cell r="AL72">
            <v>31.709322</v>
          </cell>
          <cell r="AM72">
            <v>29.944661999999997</v>
          </cell>
          <cell r="AN72">
            <v>26.974730999999998</v>
          </cell>
          <cell r="AO72">
            <v>26.992625</v>
          </cell>
          <cell r="AP72">
            <v>12.920371999999999</v>
          </cell>
          <cell r="AQ72">
            <v>21.147506999999997</v>
          </cell>
          <cell r="AR72">
            <v>20.774196</v>
          </cell>
          <cell r="AS72">
            <v>18.995594000000001</v>
          </cell>
          <cell r="AT72">
            <v>24.391209999999997</v>
          </cell>
          <cell r="AU72">
            <v>25.496728999999998</v>
          </cell>
          <cell r="AV72">
            <v>27.244335999999997</v>
          </cell>
          <cell r="AW72">
            <v>24.105715999999997</v>
          </cell>
          <cell r="AX72">
            <v>36.096125999999998</v>
          </cell>
          <cell r="AY72">
            <v>33.116990999999999</v>
          </cell>
          <cell r="AZ72">
            <v>45.399132999999999</v>
          </cell>
        </row>
        <row r="74">
          <cell r="B74">
            <v>2.0256327000000001E-2</v>
          </cell>
          <cell r="C74">
            <v>4.4317150499999992E-2</v>
          </cell>
          <cell r="D74">
            <v>6.2989601500000006E-2</v>
          </cell>
          <cell r="E74">
            <v>0.10120521950000003</v>
          </cell>
          <cell r="F74">
            <v>0.1731623145</v>
          </cell>
          <cell r="G74">
            <v>0.13092247000000004</v>
          </cell>
          <cell r="H74">
            <v>0.18979655449999994</v>
          </cell>
          <cell r="I74">
            <v>0.14753141900000002</v>
          </cell>
          <cell r="J74">
            <v>0.248024623</v>
          </cell>
          <cell r="K74">
            <v>0.14003182550000004</v>
          </cell>
          <cell r="L74">
            <v>0.13806037699999998</v>
          </cell>
          <cell r="M74">
            <v>0.20818650650000001</v>
          </cell>
          <cell r="N74">
            <v>0.13951159599999999</v>
          </cell>
          <cell r="O74">
            <v>0.11951083899999999</v>
          </cell>
          <cell r="P74">
            <v>0.15632560300000001</v>
          </cell>
          <cell r="Q74">
            <v>0.1912766625</v>
          </cell>
          <cell r="R74">
            <v>0.25334086049999999</v>
          </cell>
          <cell r="S74">
            <v>0.2403479295</v>
          </cell>
          <cell r="T74">
            <v>0.22218310799999999</v>
          </cell>
          <cell r="U74">
            <v>0.19206598249999998</v>
          </cell>
          <cell r="V74">
            <v>0.15693971300000001</v>
          </cell>
          <cell r="W74">
            <v>0.1339931285</v>
          </cell>
          <cell r="X74">
            <v>0.25930985849999999</v>
          </cell>
          <cell r="Y74">
            <v>0.32089557850000033</v>
          </cell>
          <cell r="Z74">
            <v>0.38675102550000001</v>
          </cell>
          <cell r="AB74">
            <v>4.502205</v>
          </cell>
          <cell r="AC74">
            <v>8.3651909999999994</v>
          </cell>
          <cell r="AD74">
            <v>10.301192</v>
          </cell>
          <cell r="AE74">
            <v>14.320041</v>
          </cell>
          <cell r="AF74">
            <v>26.981396999999998</v>
          </cell>
          <cell r="AG74">
            <v>26.111407999999997</v>
          </cell>
          <cell r="AH74">
            <v>39.821854999999999</v>
          </cell>
          <cell r="AI74">
            <v>39.892756999999996</v>
          </cell>
          <cell r="AJ74">
            <v>62.159596999999998</v>
          </cell>
          <cell r="AK74">
            <v>31.788273999999998</v>
          </cell>
          <cell r="AL74">
            <v>37.862060999999997</v>
          </cell>
          <cell r="AM74">
            <v>48.419520999999996</v>
          </cell>
          <cell r="AN74">
            <v>32.089466000000002</v>
          </cell>
          <cell r="AO74">
            <v>30.683551999999999</v>
          </cell>
          <cell r="AP74">
            <v>36.962479999999999</v>
          </cell>
          <cell r="AQ74">
            <v>44.651969999999999</v>
          </cell>
          <cell r="AR74">
            <v>52.370272</v>
          </cell>
          <cell r="AS74">
            <v>57.981569</v>
          </cell>
          <cell r="AT74">
            <v>59.839189999999995</v>
          </cell>
          <cell r="AU74">
            <v>51.207917999999999</v>
          </cell>
          <cell r="AV74">
            <v>37.475183000000001</v>
          </cell>
          <cell r="AW74">
            <v>40.886851999999998</v>
          </cell>
          <cell r="AX74">
            <v>83.319843999999989</v>
          </cell>
          <cell r="AY74">
            <v>75.293522999999993</v>
          </cell>
          <cell r="AZ74">
            <v>93.848022</v>
          </cell>
        </row>
        <row r="75">
          <cell r="B75">
            <v>2.2362378500000002E-2</v>
          </cell>
          <cell r="C75">
            <v>6.1012087499999999E-2</v>
          </cell>
          <cell r="D75">
            <v>4.9811992999999992E-2</v>
          </cell>
          <cell r="E75">
            <v>0.1171998695</v>
          </cell>
          <cell r="F75">
            <v>9.450547749999999E-2</v>
          </cell>
          <cell r="G75">
            <v>0.14904948799999998</v>
          </cell>
          <cell r="H75">
            <v>0.1025111185</v>
          </cell>
          <cell r="I75">
            <v>0.13745398799999997</v>
          </cell>
          <cell r="J75">
            <v>0.11214358715</v>
          </cell>
          <cell r="K75">
            <v>0.25586384950000002</v>
          </cell>
          <cell r="L75">
            <v>0.12964035699999998</v>
          </cell>
          <cell r="M75">
            <v>9.4831443000000001E-2</v>
          </cell>
          <cell r="N75">
            <v>0.11217685849999999</v>
          </cell>
          <cell r="O75">
            <v>8.3363073499999996E-2</v>
          </cell>
          <cell r="P75">
            <v>4.2274567999999998E-2</v>
          </cell>
          <cell r="Q75">
            <v>6.4096189499999998E-2</v>
          </cell>
          <cell r="R75">
            <v>8.1033371999999992E-2</v>
          </cell>
          <cell r="S75">
            <v>2.8031566500000001E-2</v>
          </cell>
          <cell r="T75">
            <v>2.6149784499999999E-2</v>
          </cell>
          <cell r="U75">
            <v>0.113317666</v>
          </cell>
          <cell r="V75">
            <v>0.30363091850000001</v>
          </cell>
          <cell r="W75">
            <v>9.2054854499999991E-2</v>
          </cell>
          <cell r="X75">
            <v>5.3273069499999999E-2</v>
          </cell>
          <cell r="Y75">
            <v>0.16490150250000002</v>
          </cell>
          <cell r="Z75">
            <v>0.21049931350000001</v>
          </cell>
          <cell r="AB75">
            <v>4.5101089999999999</v>
          </cell>
          <cell r="AC75">
            <v>9.3013250000000003</v>
          </cell>
          <cell r="AD75">
            <v>7.7593679999999994</v>
          </cell>
          <cell r="AE75">
            <v>17.536466000000001</v>
          </cell>
          <cell r="AF75">
            <v>13.231508</v>
          </cell>
          <cell r="AG75">
            <v>25.436667999999997</v>
          </cell>
          <cell r="AH75">
            <v>17.965011999999998</v>
          </cell>
          <cell r="AI75">
            <v>29.972175999999997</v>
          </cell>
          <cell r="AJ75">
            <v>26.751873999999997</v>
          </cell>
          <cell r="AK75">
            <v>44.217664999999997</v>
          </cell>
          <cell r="AL75">
            <v>29.592417999999999</v>
          </cell>
          <cell r="AM75">
            <v>22.966142999999999</v>
          </cell>
          <cell r="AN75">
            <v>25.416010999999997</v>
          </cell>
          <cell r="AO75">
            <v>19.58286</v>
          </cell>
          <cell r="AP75">
            <v>11.150547</v>
          </cell>
          <cell r="AQ75">
            <v>15.993364999999999</v>
          </cell>
          <cell r="AR75">
            <v>20.717641999999998</v>
          </cell>
          <cell r="AS75">
            <v>9.0663540000000005</v>
          </cell>
          <cell r="AT75">
            <v>8.3048900000000003</v>
          </cell>
          <cell r="AU75">
            <v>26.686453</v>
          </cell>
          <cell r="AV75">
            <v>46.996127999999999</v>
          </cell>
          <cell r="AW75">
            <v>15.570181999999999</v>
          </cell>
          <cell r="AX75">
            <v>14.175549999999999</v>
          </cell>
          <cell r="AY75">
            <v>34.845870999999995</v>
          </cell>
          <cell r="AZ75">
            <v>43.449165000000001</v>
          </cell>
        </row>
        <row r="85">
          <cell r="B85">
            <v>2.6563155500000005E-2</v>
          </cell>
          <cell r="C85">
            <v>7.0120795499999999E-2</v>
          </cell>
          <cell r="D85">
            <v>0.13505649150000004</v>
          </cell>
          <cell r="E85">
            <v>0.17071875800000003</v>
          </cell>
          <cell r="F85">
            <v>0.15686942600000001</v>
          </cell>
          <cell r="G85">
            <v>0.11766785799999996</v>
          </cell>
          <cell r="H85">
            <v>0.15455957650000005</v>
          </cell>
          <cell r="I85">
            <v>0.17595237449999995</v>
          </cell>
          <cell r="J85">
            <v>0.11306571150000001</v>
          </cell>
          <cell r="K85">
            <v>0.10907781499999999</v>
          </cell>
          <cell r="L85">
            <v>0.12720885099999998</v>
          </cell>
          <cell r="M85">
            <v>8.6351765499999997E-2</v>
          </cell>
          <cell r="N85">
            <v>8.6031826999999991E-2</v>
          </cell>
          <cell r="O85">
            <v>8.1814403999999993E-2</v>
          </cell>
          <cell r="P85">
            <v>5.8270918999999997E-2</v>
          </cell>
          <cell r="Q85">
            <v>4.1541913E-2</v>
          </cell>
          <cell r="R85">
            <v>3.3631576999999996E-2</v>
          </cell>
          <cell r="S85">
            <v>2.5657289E-2</v>
          </cell>
          <cell r="T85">
            <v>4.6852333499999996E-2</v>
          </cell>
          <cell r="U85">
            <v>5.8864886499999998E-2</v>
          </cell>
          <cell r="V85">
            <v>6.4742397999999993E-2</v>
          </cell>
          <cell r="W85">
            <v>4.2421004499999998E-2</v>
          </cell>
          <cell r="X85">
            <v>6.4263807999999992E-2</v>
          </cell>
          <cell r="Y85">
            <v>4.5821768999999991E-2</v>
          </cell>
          <cell r="Z85">
            <v>4.7328707999999997E-2</v>
          </cell>
          <cell r="AB85">
            <v>5.8865769999999999</v>
          </cell>
          <cell r="AC85">
            <v>13.443697</v>
          </cell>
          <cell r="AD85">
            <v>22.197450999999997</v>
          </cell>
          <cell r="AE85">
            <v>31.922635999999997</v>
          </cell>
          <cell r="AF85">
            <v>31.336081999999998</v>
          </cell>
          <cell r="AG85">
            <v>25.675273999999998</v>
          </cell>
          <cell r="AH85">
            <v>38.926580000000001</v>
          </cell>
          <cell r="AI85">
            <v>47.102880999999996</v>
          </cell>
          <cell r="AJ85">
            <v>31.614884</v>
          </cell>
          <cell r="AK85">
            <v>26.09309</v>
          </cell>
          <cell r="AL85">
            <v>28.738378999999998</v>
          </cell>
          <cell r="AM85">
            <v>21.859037000000001</v>
          </cell>
          <cell r="AN85">
            <v>20.301559999999998</v>
          </cell>
          <cell r="AO85">
            <v>21.668288999999998</v>
          </cell>
          <cell r="AP85">
            <v>15.539197</v>
          </cell>
          <cell r="AQ85">
            <v>9.0303989999999992</v>
          </cell>
          <cell r="AR85">
            <v>6.2384879999999994</v>
          </cell>
          <cell r="AS85">
            <v>4.9536539999999993</v>
          </cell>
          <cell r="AT85">
            <v>9.2254709999999989</v>
          </cell>
          <cell r="AU85">
            <v>11.900001999999999</v>
          </cell>
          <cell r="AV85">
            <v>11.757068</v>
          </cell>
          <cell r="AW85">
            <v>7.4055749999999998</v>
          </cell>
          <cell r="AX85">
            <v>13.813837999999999</v>
          </cell>
          <cell r="AY85">
            <v>10.583437</v>
          </cell>
          <cell r="AZ85">
            <v>11.845257999999999</v>
          </cell>
        </row>
        <row r="99">
          <cell r="B99">
            <v>1.5791443499999998E-2</v>
          </cell>
          <cell r="C99">
            <v>3.4130725999999993E-2</v>
          </cell>
          <cell r="D99">
            <v>3.4235106499999994E-2</v>
          </cell>
          <cell r="E99">
            <v>4.19608245E-2</v>
          </cell>
          <cell r="F99">
            <v>5.6681082499999993E-2</v>
          </cell>
          <cell r="G99">
            <v>7.6646762500000007E-2</v>
          </cell>
          <cell r="H99">
            <v>8.0460775500000012E-2</v>
          </cell>
          <cell r="I99">
            <v>5.6044079000000011E-2</v>
          </cell>
          <cell r="J99">
            <v>4.9523386500000009E-2</v>
          </cell>
          <cell r="K99">
            <v>5.2167139499999966E-2</v>
          </cell>
          <cell r="L99">
            <v>5.2851469999999998E-2</v>
          </cell>
          <cell r="M99">
            <v>4.8835496499999999E-2</v>
          </cell>
          <cell r="N99">
            <v>3.8391013500000001E-2</v>
          </cell>
          <cell r="O99">
            <v>1.3789135499999999E-2</v>
          </cell>
          <cell r="P99">
            <v>8.3545314999999998E-3</v>
          </cell>
          <cell r="Q99">
            <v>1.8449318999999999E-2</v>
          </cell>
          <cell r="R99">
            <v>2.6891140500000001E-2</v>
          </cell>
          <cell r="S99">
            <v>4.4451613500000001E-2</v>
          </cell>
          <cell r="T99">
            <v>5.9047411500000001E-2</v>
          </cell>
          <cell r="U99">
            <v>5.3275799499999998E-2</v>
          </cell>
          <cell r="V99">
            <v>3.4045927999999996E-2</v>
          </cell>
          <cell r="W99">
            <v>4.61041035E-2</v>
          </cell>
          <cell r="X99">
            <v>0.1227702175</v>
          </cell>
          <cell r="Y99">
            <v>7.208354650000004E-2</v>
          </cell>
          <cell r="Z99">
            <v>9.3884549499999997E-2</v>
          </cell>
          <cell r="AB99">
            <v>3.6722189999999997</v>
          </cell>
          <cell r="AC99">
            <v>6.7426209999999998</v>
          </cell>
          <cell r="AD99">
            <v>6.8153259999999998</v>
          </cell>
          <cell r="AE99">
            <v>8.6159540000000003</v>
          </cell>
          <cell r="AF99">
            <v>12.595120999999999</v>
          </cell>
          <cell r="AG99">
            <v>16.848046999999998</v>
          </cell>
          <cell r="AH99">
            <v>18.584564</v>
          </cell>
          <cell r="AI99">
            <v>15.447797999999999</v>
          </cell>
          <cell r="AJ99">
            <v>14.540462</v>
          </cell>
          <cell r="AK99">
            <v>13.177121</v>
          </cell>
          <cell r="AL99">
            <v>14.922438999999999</v>
          </cell>
          <cell r="AM99">
            <v>14.298423</v>
          </cell>
          <cell r="AN99">
            <v>10.92732</v>
          </cell>
          <cell r="AO99">
            <v>3.863391</v>
          </cell>
          <cell r="AP99">
            <v>2.638693</v>
          </cell>
          <cell r="AQ99">
            <v>4.5611639999999998</v>
          </cell>
          <cell r="AR99">
            <v>6.0825800000000001</v>
          </cell>
          <cell r="AS99">
            <v>9.2800659999999997</v>
          </cell>
          <cell r="AT99">
            <v>13.982842</v>
          </cell>
          <cell r="AU99">
            <v>12.146099999999999</v>
          </cell>
          <cell r="AV99">
            <v>7.0366349999999995</v>
          </cell>
          <cell r="AW99">
            <v>10.236699999999999</v>
          </cell>
          <cell r="AX99">
            <v>34.959536</v>
          </cell>
          <cell r="AY99">
            <v>16.302954</v>
          </cell>
          <cell r="AZ99">
            <v>21.832449999999998</v>
          </cell>
        </row>
        <row r="105">
          <cell r="B105">
            <v>0.15219402800000001</v>
          </cell>
          <cell r="C105">
            <v>8.0373877499999982E-2</v>
          </cell>
          <cell r="D105">
            <v>7.0109270000000001E-2</v>
          </cell>
          <cell r="E105">
            <v>5.0657470499999989E-2</v>
          </cell>
          <cell r="F105">
            <v>4.6313134000000006E-2</v>
          </cell>
          <cell r="G105">
            <v>1.9582171000000002E-2</v>
          </cell>
          <cell r="H105">
            <v>2.1316165499999994E-2</v>
          </cell>
          <cell r="I105">
            <v>1.0442949999999998E-2</v>
          </cell>
          <cell r="J105">
            <v>4.3955799999999996E-3</v>
          </cell>
          <cell r="K105">
            <v>7.1556764999999977E-3</v>
          </cell>
          <cell r="L105">
            <v>4.7935999999999996E-5</v>
          </cell>
          <cell r="M105">
            <v>2.9549694999999997E-3</v>
          </cell>
          <cell r="N105">
            <v>2.3128805E-3</v>
          </cell>
          <cell r="O105">
            <v>1.6957499999999999E-4</v>
          </cell>
          <cell r="P105">
            <v>1.2502E-5</v>
          </cell>
          <cell r="Q105">
            <v>5.9649799999999999E-4</v>
          </cell>
          <cell r="R105">
            <v>8.4860999999999999E-5</v>
          </cell>
          <cell r="S105">
            <v>8.1714499999999992E-5</v>
          </cell>
          <cell r="T105">
            <v>1.0635379999999999E-3</v>
          </cell>
          <cell r="U105">
            <v>1.9353949999999999E-4</v>
          </cell>
          <cell r="V105">
            <v>2.0803825000000001E-3</v>
          </cell>
          <cell r="W105">
            <v>3.1565869999999998E-3</v>
          </cell>
          <cell r="X105">
            <v>3.0887674999999998E-3</v>
          </cell>
          <cell r="Y105">
            <v>2.5807634999999982E-3</v>
          </cell>
          <cell r="Z105">
            <v>5.4600070000000002E-3</v>
          </cell>
          <cell r="AB105">
            <v>23.875820999999998</v>
          </cell>
          <cell r="AC105">
            <v>12.072991999999999</v>
          </cell>
          <cell r="AD105">
            <v>10.295197999999999</v>
          </cell>
          <cell r="AE105">
            <v>8.0510549999999999</v>
          </cell>
          <cell r="AF105">
            <v>8.122465</v>
          </cell>
          <cell r="AG105">
            <v>3.7241199999999997</v>
          </cell>
          <cell r="AH105">
            <v>4.3754559999999998</v>
          </cell>
          <cell r="AI105">
            <v>2.582544</v>
          </cell>
          <cell r="AJ105">
            <v>1.2206360000000001</v>
          </cell>
          <cell r="AK105">
            <v>1.404976</v>
          </cell>
          <cell r="AL105">
            <v>1.9733999999999998E-2</v>
          </cell>
          <cell r="AM105">
            <v>0.75666899999999992</v>
          </cell>
          <cell r="AN105">
            <v>0.57725300000000002</v>
          </cell>
          <cell r="AO105">
            <v>0.28393699999999999</v>
          </cell>
          <cell r="AP105">
            <v>0.19992399999999999</v>
          </cell>
          <cell r="AQ105">
            <v>0.41873499999999997</v>
          </cell>
          <cell r="AR105">
            <v>0.14638799999999999</v>
          </cell>
          <cell r="AS105">
            <v>0.24432899999999999</v>
          </cell>
          <cell r="AT105">
            <v>0.30599999999999999</v>
          </cell>
          <cell r="AU105">
            <v>0.21193899999999999</v>
          </cell>
          <cell r="AV105">
            <v>0.38619799999999999</v>
          </cell>
          <cell r="AW105">
            <v>0.67049199999999998</v>
          </cell>
          <cell r="AX105">
            <v>0.80767599999999995</v>
          </cell>
          <cell r="AY105">
            <v>0.61715199999999992</v>
          </cell>
          <cell r="AZ105">
            <v>1.319053</v>
          </cell>
        </row>
        <row r="108">
          <cell r="B108">
            <v>2.9032150000000002E-4</v>
          </cell>
          <cell r="C108">
            <v>3.3605319999999994E-3</v>
          </cell>
          <cell r="D108">
            <v>4.2903734999999998E-3</v>
          </cell>
          <cell r="E108">
            <v>4.956636999999999E-3</v>
          </cell>
          <cell r="F108">
            <v>1.5071525000000001E-3</v>
          </cell>
          <cell r="G108">
            <v>3.8511129999999998E-3</v>
          </cell>
          <cell r="H108">
            <v>1.4780045000000002E-3</v>
          </cell>
          <cell r="I108">
            <v>6.1082244999999986E-3</v>
          </cell>
          <cell r="J108">
            <v>1.9839576015000002E-2</v>
          </cell>
          <cell r="K108">
            <v>2.7137095999999996E-2</v>
          </cell>
          <cell r="L108">
            <v>2.4560493999999999E-2</v>
          </cell>
          <cell r="M108">
            <v>2.8139163499999998E-2</v>
          </cell>
          <cell r="N108">
            <v>2.11178765E-2</v>
          </cell>
          <cell r="O108">
            <v>2.1201810000000001E-3</v>
          </cell>
          <cell r="P108">
            <v>6.8332319999999998E-3</v>
          </cell>
          <cell r="Q108">
            <v>9.8040914999999989E-3</v>
          </cell>
          <cell r="R108">
            <v>2.0283409999999998E-2</v>
          </cell>
          <cell r="S108">
            <v>2.6306003499999998E-2</v>
          </cell>
          <cell r="T108">
            <v>6.4893164000000003E-2</v>
          </cell>
          <cell r="U108">
            <v>3.9540994499999996E-2</v>
          </cell>
          <cell r="V108">
            <v>5.5546389500000001E-2</v>
          </cell>
          <cell r="W108">
            <v>3.8003633500000002E-2</v>
          </cell>
          <cell r="X108">
            <v>5.80896365E-2</v>
          </cell>
          <cell r="Y108">
            <v>7.9106282500000041E-2</v>
          </cell>
          <cell r="Z108">
            <v>8.8244008999999998E-2</v>
          </cell>
          <cell r="AB108">
            <v>0.11345999999999999</v>
          </cell>
          <cell r="AC108">
            <v>0.28055399999999997</v>
          </cell>
          <cell r="AD108">
            <v>0.58218799999999993</v>
          </cell>
          <cell r="AE108">
            <v>0.45353599999999999</v>
          </cell>
          <cell r="AF108">
            <v>0.20565699999999998</v>
          </cell>
          <cell r="AG108">
            <v>0.41526299999999999</v>
          </cell>
          <cell r="AH108">
            <v>0.37578400000000001</v>
          </cell>
          <cell r="AI108">
            <v>1.356903</v>
          </cell>
          <cell r="AJ108">
            <v>4.9470029999999996</v>
          </cell>
          <cell r="AK108">
            <v>5.1603709999999996</v>
          </cell>
          <cell r="AL108">
            <v>5.0279829999999999</v>
          </cell>
          <cell r="AM108">
            <v>5.7410569999999996</v>
          </cell>
          <cell r="AN108">
            <v>4.4035209999999996</v>
          </cell>
          <cell r="AO108">
            <v>0.31715599999999999</v>
          </cell>
          <cell r="AP108">
            <v>1.199147</v>
          </cell>
          <cell r="AQ108">
            <v>1.961071</v>
          </cell>
          <cell r="AR108">
            <v>2.9267270000000001</v>
          </cell>
          <cell r="AS108">
            <v>4.7367739999999996</v>
          </cell>
          <cell r="AT108">
            <v>13.637127999999999</v>
          </cell>
          <cell r="AU108">
            <v>7.434164</v>
          </cell>
          <cell r="AV108">
            <v>9.1451469999999997</v>
          </cell>
          <cell r="AW108">
            <v>10.675210999999999</v>
          </cell>
          <cell r="AX108">
            <v>16.873472</v>
          </cell>
          <cell r="AY108">
            <v>18.79185</v>
          </cell>
          <cell r="AZ108">
            <v>22.685406999999998</v>
          </cell>
        </row>
        <row r="110">
          <cell r="B110">
            <v>1.7667160000000001E-2</v>
          </cell>
          <cell r="C110">
            <v>3.1052850499999996E-2</v>
          </cell>
          <cell r="D110">
            <v>3.4462879500000008E-2</v>
          </cell>
          <cell r="E110">
            <v>8.2782416500000011E-2</v>
          </cell>
          <cell r="F110">
            <v>2.8301843499999996E-2</v>
          </cell>
          <cell r="G110">
            <v>0.14014990500000002</v>
          </cell>
          <cell r="H110">
            <v>0.11077463949999998</v>
          </cell>
          <cell r="I110">
            <v>8.8059009500000007E-2</v>
          </cell>
          <cell r="J110">
            <v>7.7110019000000002E-2</v>
          </cell>
          <cell r="K110">
            <v>0.13248325649999998</v>
          </cell>
          <cell r="L110">
            <v>4.5035298000000001E-2</v>
          </cell>
          <cell r="M110">
            <v>1.2459761999999999E-2</v>
          </cell>
          <cell r="N110">
            <v>8.1184459999999996E-3</v>
          </cell>
          <cell r="O110">
            <v>1.1641455000000001E-3</v>
          </cell>
          <cell r="P110">
            <v>1.7703350000000001E-4</v>
          </cell>
          <cell r="Q110">
            <v>1.46205255E-2</v>
          </cell>
          <cell r="R110">
            <v>1.6120110999999999E-2</v>
          </cell>
          <cell r="S110">
            <v>2.4134984999999998E-3</v>
          </cell>
          <cell r="T110">
            <v>3.2553500000000001E-4</v>
          </cell>
          <cell r="U110">
            <v>1.4350000000000001E-7</v>
          </cell>
          <cell r="V110">
            <v>6.1949999999999996E-7</v>
          </cell>
          <cell r="W110">
            <v>1.2949999999999999E-7</v>
          </cell>
          <cell r="X110">
            <v>1.7499999999999998E-8</v>
          </cell>
          <cell r="Z110">
            <v>0</v>
          </cell>
          <cell r="AB110">
            <v>3.4223409999999999</v>
          </cell>
          <cell r="AC110">
            <v>5.6084670000000001</v>
          </cell>
          <cell r="AD110">
            <v>5.191351</v>
          </cell>
          <cell r="AE110">
            <v>12.934654</v>
          </cell>
          <cell r="AF110">
            <v>4.3011669999999995</v>
          </cell>
          <cell r="AG110">
            <v>20.312891</v>
          </cell>
          <cell r="AH110">
            <v>19.941116999999998</v>
          </cell>
          <cell r="AI110">
            <v>18.919944999999998</v>
          </cell>
          <cell r="AJ110">
            <v>15.886807999999998</v>
          </cell>
          <cell r="AK110">
            <v>19.556280999999998</v>
          </cell>
          <cell r="AL110">
            <v>8.4625039999999991</v>
          </cell>
          <cell r="AM110">
            <v>3.2557799999999997</v>
          </cell>
          <cell r="AN110">
            <v>1.8358109999999999</v>
          </cell>
          <cell r="AO110">
            <v>0.25471899999999997</v>
          </cell>
          <cell r="AP110">
            <v>3.6164999999999996E-2</v>
          </cell>
          <cell r="AQ110">
            <v>2.745736</v>
          </cell>
          <cell r="AR110">
            <v>2.5118860000000001</v>
          </cell>
          <cell r="AS110">
            <v>0.42431599999999997</v>
          </cell>
          <cell r="AT110">
            <v>8.6124999999999993E-2</v>
          </cell>
          <cell r="AU110">
            <v>2.0859999999999997E-3</v>
          </cell>
          <cell r="AV110">
            <v>4.2999999999999995E-5</v>
          </cell>
          <cell r="AW110">
            <v>5.5199999999999997E-3</v>
          </cell>
          <cell r="AX110">
            <v>2.9E-5</v>
          </cell>
          <cell r="AZ110">
            <v>4.9999999999999996E-6</v>
          </cell>
        </row>
        <row r="114">
          <cell r="B114">
            <v>0.14744567599999997</v>
          </cell>
          <cell r="C114">
            <v>0.29254568350000004</v>
          </cell>
          <cell r="D114">
            <v>0.4522558530000001</v>
          </cell>
          <cell r="E114">
            <v>0.44239964650000008</v>
          </cell>
          <cell r="F114">
            <v>0.49714059499999996</v>
          </cell>
          <cell r="G114">
            <v>0.49056784349999993</v>
          </cell>
          <cell r="H114">
            <v>0.40342659349999999</v>
          </cell>
          <cell r="I114">
            <v>0.44404377500000008</v>
          </cell>
          <cell r="J114">
            <v>0.32124747899999989</v>
          </cell>
          <cell r="K114">
            <v>0.2849455595</v>
          </cell>
          <cell r="L114">
            <v>0.1992184145</v>
          </cell>
          <cell r="M114">
            <v>0.23138639649999998</v>
          </cell>
          <cell r="N114">
            <v>0.18618376</v>
          </cell>
          <cell r="O114">
            <v>0.14889063350000001</v>
          </cell>
          <cell r="P114">
            <v>0.18987103799999999</v>
          </cell>
          <cell r="Q114">
            <v>0.224698439</v>
          </cell>
          <cell r="R114">
            <v>0.23066254749999998</v>
          </cell>
          <cell r="S114">
            <v>0.16520315350000001</v>
          </cell>
          <cell r="T114">
            <v>0.16980897149999999</v>
          </cell>
          <cell r="U114">
            <v>0.1407281155</v>
          </cell>
          <cell r="V114">
            <v>0.1546454105</v>
          </cell>
          <cell r="W114">
            <v>0.17077771549999998</v>
          </cell>
          <cell r="X114">
            <v>0.26231978849999998</v>
          </cell>
          <cell r="Y114">
            <v>0.19628703149999985</v>
          </cell>
          <cell r="Z114">
            <v>0.256497066</v>
          </cell>
          <cell r="AB114">
            <v>20.121316</v>
          </cell>
          <cell r="AC114">
            <v>30.279940999999997</v>
          </cell>
          <cell r="AD114">
            <v>47.126413999999997</v>
          </cell>
          <cell r="AE114">
            <v>50.739185999999997</v>
          </cell>
          <cell r="AF114">
            <v>60.747665999999995</v>
          </cell>
          <cell r="AG114">
            <v>61.716774999999998</v>
          </cell>
          <cell r="AH114">
            <v>59.556018999999999</v>
          </cell>
          <cell r="AI114">
            <v>75.390807999999993</v>
          </cell>
          <cell r="AJ114">
            <v>59.771251999999997</v>
          </cell>
          <cell r="AK114">
            <v>46.360777999999996</v>
          </cell>
          <cell r="AL114">
            <v>44.914707999999997</v>
          </cell>
          <cell r="AM114">
            <v>57.456398</v>
          </cell>
          <cell r="AN114">
            <v>41.875475000000002</v>
          </cell>
          <cell r="AO114">
            <v>38.920546999999999</v>
          </cell>
          <cell r="AP114">
            <v>43.195667999999998</v>
          </cell>
          <cell r="AQ114">
            <v>39.572631000000001</v>
          </cell>
          <cell r="AR114">
            <v>37.849398999999998</v>
          </cell>
          <cell r="AS114">
            <v>35.296070999999998</v>
          </cell>
          <cell r="AT114">
            <v>37.989570999999998</v>
          </cell>
          <cell r="AU114">
            <v>26.432510999999998</v>
          </cell>
          <cell r="AV114">
            <v>29.205022</v>
          </cell>
          <cell r="AW114">
            <v>34.4253</v>
          </cell>
          <cell r="AX114">
            <v>56.997831999999995</v>
          </cell>
          <cell r="AY114">
            <v>37.091695999999999</v>
          </cell>
          <cell r="AZ114">
            <v>46.406562000000001</v>
          </cell>
        </row>
        <row r="115">
          <cell r="B115">
            <v>1.4017073E-2</v>
          </cell>
          <cell r="C115">
            <v>1.6873342499999996E-2</v>
          </cell>
          <cell r="D115">
            <v>1.3299985999999996E-2</v>
          </cell>
          <cell r="E115">
            <v>1.9200062000000004E-2</v>
          </cell>
          <cell r="F115">
            <v>2.0683372500000002E-2</v>
          </cell>
          <cell r="G115">
            <v>2.2104764500000006E-2</v>
          </cell>
          <cell r="H115">
            <v>2.3536236500000002E-2</v>
          </cell>
          <cell r="I115">
            <v>2.1830301500000007E-2</v>
          </cell>
          <cell r="J115">
            <v>1.9125431499999998E-2</v>
          </cell>
          <cell r="K115">
            <v>1.7045021E-2</v>
          </cell>
          <cell r="L115">
            <v>1.8722021499999998E-2</v>
          </cell>
          <cell r="M115">
            <v>1.5211059499999999E-2</v>
          </cell>
          <cell r="N115">
            <v>1.8449963E-2</v>
          </cell>
          <cell r="O115">
            <v>1.3787892999999999E-2</v>
          </cell>
          <cell r="P115">
            <v>1.36900645E-2</v>
          </cell>
          <cell r="Q115">
            <v>1.6464668499999998E-2</v>
          </cell>
          <cell r="R115">
            <v>1.35734515E-2</v>
          </cell>
          <cell r="S115">
            <v>1.21707915E-2</v>
          </cell>
          <cell r="T115">
            <v>9.7894474999999995E-3</v>
          </cell>
          <cell r="U115">
            <v>9.7314385E-3</v>
          </cell>
          <cell r="V115">
            <v>1.1111443E-2</v>
          </cell>
          <cell r="W115">
            <v>2.4404995999999998E-2</v>
          </cell>
          <cell r="X115">
            <v>1.97759835E-2</v>
          </cell>
          <cell r="Y115">
            <v>2.1994892499999995E-2</v>
          </cell>
          <cell r="Z115">
            <v>2.4272888499999999E-2</v>
          </cell>
          <cell r="AB115">
            <v>3.9627569999999999</v>
          </cell>
          <cell r="AC115">
            <v>4.6509459999999994</v>
          </cell>
          <cell r="AD115">
            <v>3.4578259999999998</v>
          </cell>
          <cell r="AE115">
            <v>4.6065759999999996</v>
          </cell>
          <cell r="AF115">
            <v>5.2786279999999994</v>
          </cell>
          <cell r="AG115">
            <v>6.6371709999999995</v>
          </cell>
          <cell r="AH115">
            <v>7.4826349999999993</v>
          </cell>
          <cell r="AI115">
            <v>7.4286749999999993</v>
          </cell>
          <cell r="AJ115">
            <v>7.4794229999999997</v>
          </cell>
          <cell r="AK115">
            <v>5.5252479999999995</v>
          </cell>
          <cell r="AL115">
            <v>6.6386379999999994</v>
          </cell>
          <cell r="AM115">
            <v>6.0737489999999994</v>
          </cell>
          <cell r="AN115">
            <v>7.2451270000000001</v>
          </cell>
          <cell r="AO115">
            <v>5.4709579999999995</v>
          </cell>
          <cell r="AP115">
            <v>5.0010690000000002</v>
          </cell>
          <cell r="AQ115">
            <v>5.7566519999999999</v>
          </cell>
          <cell r="AR115">
            <v>4.2105839999999999</v>
          </cell>
          <cell r="AS115">
            <v>3.9876779999999998</v>
          </cell>
          <cell r="AT115">
            <v>4.0831970000000002</v>
          </cell>
          <cell r="AU115">
            <v>3.6213159999999998</v>
          </cell>
          <cell r="AV115">
            <v>4.3265789999999997</v>
          </cell>
          <cell r="AW115">
            <v>7.285253</v>
          </cell>
          <cell r="AX115">
            <v>6.8352360000000001</v>
          </cell>
          <cell r="AY115">
            <v>9.3672950000000004</v>
          </cell>
          <cell r="AZ115">
            <v>9.4833179999999988</v>
          </cell>
        </row>
        <row r="121">
          <cell r="B121">
            <v>4.6054399999999996E-4</v>
          </cell>
          <cell r="C121">
            <v>9.0569849999999998E-4</v>
          </cell>
          <cell r="E121">
            <v>1.954407E-3</v>
          </cell>
          <cell r="F121">
            <v>8.4209650000000003E-4</v>
          </cell>
          <cell r="G121">
            <v>4.6533689999999992E-3</v>
          </cell>
          <cell r="H121">
            <v>4.8895069999999995E-3</v>
          </cell>
          <cell r="J121">
            <v>2.9579059999999993E-3</v>
          </cell>
          <cell r="K121">
            <v>5.5537824999999999E-3</v>
          </cell>
          <cell r="L121">
            <v>2.5507394499999999E-2</v>
          </cell>
          <cell r="M121">
            <v>3.3484163999999997E-2</v>
          </cell>
          <cell r="N121">
            <v>3.7582254500000002E-2</v>
          </cell>
          <cell r="O121">
            <v>3.09382185E-2</v>
          </cell>
          <cell r="P121">
            <v>3.4701516500000001E-2</v>
          </cell>
          <cell r="Q121">
            <v>3.7410624999999996E-2</v>
          </cell>
          <cell r="R121">
            <v>2.375275E-2</v>
          </cell>
          <cell r="S121">
            <v>7.1458071999999997E-2</v>
          </cell>
          <cell r="T121">
            <v>5.9454044999999997E-2</v>
          </cell>
          <cell r="U121">
            <v>5.1258318999999997E-2</v>
          </cell>
          <cell r="V121">
            <v>7.6044772999999996E-2</v>
          </cell>
          <cell r="W121">
            <v>6.8265081500000005E-2</v>
          </cell>
          <cell r="X121">
            <v>2.2665215999999998E-2</v>
          </cell>
          <cell r="Y121">
            <v>2.8742461999999993E-2</v>
          </cell>
          <cell r="Z121">
            <v>5.11813645E-2</v>
          </cell>
          <cell r="AB121">
            <v>0.20835099999999998</v>
          </cell>
          <cell r="AC121">
            <v>0.31151200000000001</v>
          </cell>
          <cell r="AE121">
            <v>0.34193199999999996</v>
          </cell>
          <cell r="AF121">
            <v>0.14236299999999999</v>
          </cell>
          <cell r="AG121">
            <v>2.2803629999999999</v>
          </cell>
          <cell r="AH121">
            <v>2.201387</v>
          </cell>
          <cell r="AJ121">
            <v>0.62392099999999995</v>
          </cell>
          <cell r="AK121">
            <v>1.0205679999999999</v>
          </cell>
          <cell r="AL121">
            <v>5.3696039999999998</v>
          </cell>
          <cell r="AM121">
            <v>7.2128489999999994</v>
          </cell>
          <cell r="AN121">
            <v>8.3028630000000003</v>
          </cell>
          <cell r="AO121">
            <v>7.0539939999999994</v>
          </cell>
          <cell r="AP121">
            <v>7.5692209999999998</v>
          </cell>
          <cell r="AQ121">
            <v>8.0511669999999995</v>
          </cell>
          <cell r="AR121">
            <v>5.049423</v>
          </cell>
          <cell r="AS121">
            <v>13.639859</v>
          </cell>
          <cell r="AT121">
            <v>12.012777999999999</v>
          </cell>
          <cell r="AU121">
            <v>10.193225</v>
          </cell>
          <cell r="AV121">
            <v>13.098659999999999</v>
          </cell>
          <cell r="AW121">
            <v>12.851865</v>
          </cell>
          <cell r="AX121">
            <v>5.6081629999999993</v>
          </cell>
          <cell r="AY121">
            <v>5.7465339999999996</v>
          </cell>
          <cell r="AZ121">
            <v>8.7526039999999998</v>
          </cell>
        </row>
        <row r="147">
          <cell r="B147">
            <v>1.9056943500000003E-2</v>
          </cell>
          <cell r="C147">
            <v>2.5781909999999998E-2</v>
          </cell>
          <cell r="D147">
            <v>3.7009052500000007E-2</v>
          </cell>
          <cell r="E147">
            <v>4.82706595E-2</v>
          </cell>
          <cell r="F147">
            <v>4.2852627999999983E-2</v>
          </cell>
          <cell r="G147">
            <v>4.4854260499999993E-2</v>
          </cell>
          <cell r="H147">
            <v>5.7617546000000006E-2</v>
          </cell>
          <cell r="I147">
            <v>9.4912184499999996E-2</v>
          </cell>
          <cell r="J147">
            <v>0.12288581549999998</v>
          </cell>
          <cell r="K147">
            <v>7.6832297500000007E-2</v>
          </cell>
          <cell r="L147">
            <v>0.10908514749999999</v>
          </cell>
          <cell r="M147">
            <v>9.8713296499999992E-2</v>
          </cell>
          <cell r="N147">
            <v>0.114407783</v>
          </cell>
          <cell r="O147">
            <v>5.7284744999999998E-2</v>
          </cell>
          <cell r="P147">
            <v>7.2630418000000002E-2</v>
          </cell>
          <cell r="Q147">
            <v>0.121494009</v>
          </cell>
          <cell r="R147">
            <v>0.2038228675</v>
          </cell>
          <cell r="S147">
            <v>0.28829824100000001</v>
          </cell>
          <cell r="T147">
            <v>0.24097231550000001</v>
          </cell>
          <cell r="U147">
            <v>0.29655955350000002</v>
          </cell>
          <cell r="V147">
            <v>0.193737887</v>
          </cell>
          <cell r="W147">
            <v>0.36670856600000001</v>
          </cell>
          <cell r="X147">
            <v>0.51972253550000003</v>
          </cell>
          <cell r="Y147">
            <v>0.53774407749999975</v>
          </cell>
          <cell r="Z147">
            <v>0.66527482699999996</v>
          </cell>
          <cell r="AB147">
            <v>7.4493169999999997</v>
          </cell>
          <cell r="AC147">
            <v>8.6893200000000004</v>
          </cell>
          <cell r="AD147">
            <v>10.988237999999999</v>
          </cell>
          <cell r="AE147">
            <v>14.250686</v>
          </cell>
          <cell r="AF147">
            <v>11.901159999999999</v>
          </cell>
          <cell r="AG147">
            <v>13.350347999999999</v>
          </cell>
          <cell r="AH147">
            <v>19.439964</v>
          </cell>
          <cell r="AI147">
            <v>34.992008999999996</v>
          </cell>
          <cell r="AJ147">
            <v>43.483714999999997</v>
          </cell>
          <cell r="AK147">
            <v>27.296721999999999</v>
          </cell>
          <cell r="AL147">
            <v>34.986309999999996</v>
          </cell>
          <cell r="AM147">
            <v>31.957065</v>
          </cell>
          <cell r="AN147">
            <v>37.466813999999999</v>
          </cell>
          <cell r="AO147">
            <v>22.255910999999998</v>
          </cell>
          <cell r="AP147">
            <v>25.248798999999998</v>
          </cell>
          <cell r="AQ147">
            <v>39.157768999999995</v>
          </cell>
          <cell r="AR147">
            <v>53.791730999999999</v>
          </cell>
          <cell r="AS147">
            <v>69.206029999999998</v>
          </cell>
          <cell r="AT147">
            <v>70.912171999999998</v>
          </cell>
          <cell r="AU147">
            <v>88.485686000000001</v>
          </cell>
          <cell r="AV147">
            <v>61.082327999999997</v>
          </cell>
          <cell r="AW147">
            <v>110.378658</v>
          </cell>
          <cell r="AX147">
            <v>176.223713</v>
          </cell>
          <cell r="AY147">
            <v>178.56970799999999</v>
          </cell>
          <cell r="AZ147">
            <v>200.456085</v>
          </cell>
        </row>
        <row r="166">
          <cell r="B166">
            <v>7.2339900499999998E-2</v>
          </cell>
          <cell r="C166">
            <v>0.11471835899999999</v>
          </cell>
          <cell r="D166">
            <v>0.14443010049999999</v>
          </cell>
          <cell r="E166">
            <v>0.15019202100000001</v>
          </cell>
          <cell r="F166">
            <v>0.12574403100000001</v>
          </cell>
          <cell r="G166">
            <v>0.1813168875</v>
          </cell>
          <cell r="H166">
            <v>0.13205045699999998</v>
          </cell>
          <cell r="I166">
            <v>9.104501700000002E-2</v>
          </cell>
          <cell r="J166">
            <v>4.4664199999999994E-2</v>
          </cell>
          <cell r="K166">
            <v>0.1158690575</v>
          </cell>
          <cell r="L166">
            <v>0.1038542995</v>
          </cell>
          <cell r="M166">
            <v>0.10044599949999999</v>
          </cell>
          <cell r="N166">
            <v>0.102253424</v>
          </cell>
          <cell r="O166">
            <v>0.10176732649999999</v>
          </cell>
          <cell r="P166">
            <v>8.5689971500000003E-2</v>
          </cell>
          <cell r="Q166">
            <v>9.6113044999999994E-2</v>
          </cell>
          <cell r="R166">
            <v>4.5329896500000001E-2</v>
          </cell>
          <cell r="S166">
            <v>4.8873296499999996E-2</v>
          </cell>
          <cell r="T166">
            <v>2.2926427999999999E-2</v>
          </cell>
          <cell r="U166">
            <v>0.102293443</v>
          </cell>
          <cell r="V166">
            <v>4.9045878000000001E-2</v>
          </cell>
          <cell r="W166">
            <v>6.0609062499999998E-2</v>
          </cell>
          <cell r="X166">
            <v>2.1541446499999999E-2</v>
          </cell>
          <cell r="Y166">
            <v>8.4415555000000003E-2</v>
          </cell>
          <cell r="Z166">
            <v>2.71972225E-2</v>
          </cell>
          <cell r="AB166">
            <v>11.791293999999999</v>
          </cell>
          <cell r="AC166">
            <v>16.005195999999998</v>
          </cell>
          <cell r="AD166">
            <v>16.656572999999998</v>
          </cell>
          <cell r="AE166">
            <v>18.775192000000001</v>
          </cell>
          <cell r="AF166">
            <v>16.005682999999998</v>
          </cell>
          <cell r="AG166">
            <v>23.887221</v>
          </cell>
          <cell r="AH166">
            <v>16.384968000000001</v>
          </cell>
          <cell r="AI166">
            <v>11.137559</v>
          </cell>
          <cell r="AJ166">
            <v>7.0509069999999996</v>
          </cell>
          <cell r="AK166">
            <v>23.671924000000001</v>
          </cell>
          <cell r="AL166">
            <v>22.915595</v>
          </cell>
          <cell r="AM166">
            <v>22.375498999999998</v>
          </cell>
          <cell r="AN166">
            <v>19.316862</v>
          </cell>
          <cell r="AO166">
            <v>21.235951999999997</v>
          </cell>
          <cell r="AP166">
            <v>15.743798999999999</v>
          </cell>
          <cell r="AQ166">
            <v>16.569300999999999</v>
          </cell>
          <cell r="AR166">
            <v>8.0172930000000004</v>
          </cell>
          <cell r="AS166">
            <v>11.043258</v>
          </cell>
          <cell r="AT166">
            <v>5.7060749999999993</v>
          </cell>
          <cell r="AU166">
            <v>21.074373999999999</v>
          </cell>
          <cell r="AV166">
            <v>11.099857</v>
          </cell>
          <cell r="AW166">
            <v>12.171398</v>
          </cell>
          <cell r="AX166">
            <v>7.2731969999999997</v>
          </cell>
          <cell r="AY166">
            <v>18.021746</v>
          </cell>
          <cell r="AZ166">
            <v>12.580375999999999</v>
          </cell>
        </row>
        <row r="180">
          <cell r="B180">
            <v>1.1026273999999999E-2</v>
          </cell>
          <cell r="C180">
            <v>1.6588554499999995E-2</v>
          </cell>
          <cell r="D180">
            <v>2.6707642499999996E-2</v>
          </cell>
          <cell r="E180">
            <v>3.37196965E-2</v>
          </cell>
          <cell r="F180">
            <v>2.9894466000000001E-2</v>
          </cell>
          <cell r="G180">
            <v>2.5931507000000003E-2</v>
          </cell>
          <cell r="H180">
            <v>2.3455810000000001E-2</v>
          </cell>
          <cell r="I180">
            <v>2.1503923000000001E-2</v>
          </cell>
          <cell r="J180">
            <v>3.7976959999999997E-2</v>
          </cell>
          <cell r="K180">
            <v>4.6491259500000007E-2</v>
          </cell>
          <cell r="L180">
            <v>1.4401026499999999E-2</v>
          </cell>
          <cell r="M180">
            <v>3.1765786499999997E-2</v>
          </cell>
          <cell r="N180">
            <v>3.0560467000000001E-2</v>
          </cell>
          <cell r="O180">
            <v>2.2204423500000001E-2</v>
          </cell>
          <cell r="P180">
            <v>3.1209986499999998E-2</v>
          </cell>
          <cell r="Q180">
            <v>3.5278019000000001E-2</v>
          </cell>
          <cell r="R180">
            <v>5.2788945999999996E-2</v>
          </cell>
          <cell r="S180">
            <v>6.8631647000000004E-2</v>
          </cell>
          <cell r="T180">
            <v>8.6762112500000002E-2</v>
          </cell>
          <cell r="U180">
            <v>7.8853466999999997E-2</v>
          </cell>
          <cell r="V180">
            <v>5.1880398500000001E-2</v>
          </cell>
          <cell r="W180">
            <v>4.6338820499999996E-2</v>
          </cell>
          <cell r="X180">
            <v>2.0305351499999999E-2</v>
          </cell>
          <cell r="Y180">
            <v>5.9444797999999993E-2</v>
          </cell>
          <cell r="Z180">
            <v>6.3865105500000005E-2</v>
          </cell>
          <cell r="AB180">
            <v>1.8217489999999998</v>
          </cell>
          <cell r="AC180">
            <v>2.5183399999999998</v>
          </cell>
          <cell r="AD180">
            <v>3.1374199999999997</v>
          </cell>
          <cell r="AE180">
            <v>4.2670529999999998</v>
          </cell>
          <cell r="AF180">
            <v>3.8053659999999998</v>
          </cell>
          <cell r="AG180">
            <v>3.3482499999999997</v>
          </cell>
          <cell r="AH180">
            <v>3.237358</v>
          </cell>
          <cell r="AI180">
            <v>3.6554029999999997</v>
          </cell>
          <cell r="AJ180">
            <v>8.6138649999999988</v>
          </cell>
          <cell r="AK180">
            <v>9.0865209999999994</v>
          </cell>
          <cell r="AL180">
            <v>3.6742559999999997</v>
          </cell>
          <cell r="AM180">
            <v>7.7779469999999993</v>
          </cell>
          <cell r="AN180">
            <v>7.9986729999999993</v>
          </cell>
          <cell r="AO180">
            <v>5.7112759999999998</v>
          </cell>
          <cell r="AP180">
            <v>7.6401429999999992</v>
          </cell>
          <cell r="AQ180">
            <v>8.0687149999999992</v>
          </cell>
          <cell r="AR180">
            <v>11.695349</v>
          </cell>
          <cell r="AS180">
            <v>16.389132</v>
          </cell>
          <cell r="AT180">
            <v>22.529135999999998</v>
          </cell>
          <cell r="AU180">
            <v>19.246786</v>
          </cell>
          <cell r="AV180">
            <v>12.509639999999999</v>
          </cell>
          <cell r="AW180">
            <v>10.147266999999999</v>
          </cell>
          <cell r="AX180">
            <v>5.4354559999999994</v>
          </cell>
          <cell r="AY180">
            <v>14.59216</v>
          </cell>
          <cell r="AZ180">
            <v>15.793401999999999</v>
          </cell>
        </row>
        <row r="185">
          <cell r="B185">
            <v>0.17043183500000006</v>
          </cell>
          <cell r="C185">
            <v>0.15812983199999994</v>
          </cell>
          <cell r="D185">
            <v>0.11957782899999998</v>
          </cell>
          <cell r="E185">
            <v>0.12707531549999998</v>
          </cell>
          <cell r="F185">
            <v>0.14318854549999999</v>
          </cell>
          <cell r="G185">
            <v>0.15134049700000002</v>
          </cell>
          <cell r="H185">
            <v>0.16631128149999999</v>
          </cell>
          <cell r="I185">
            <v>0.16943716650000007</v>
          </cell>
          <cell r="J185">
            <v>0.17387241199999998</v>
          </cell>
          <cell r="K185">
            <v>0.15965469450000008</v>
          </cell>
          <cell r="L185">
            <v>0.2108331225</v>
          </cell>
          <cell r="M185">
            <v>0.21003247999999999</v>
          </cell>
          <cell r="N185">
            <v>0.194618438</v>
          </cell>
          <cell r="O185">
            <v>0.21966805349999999</v>
          </cell>
          <cell r="P185">
            <v>0.249216303</v>
          </cell>
          <cell r="Q185">
            <v>0.27266929550000002</v>
          </cell>
          <cell r="R185">
            <v>0.27870771950000001</v>
          </cell>
          <cell r="S185">
            <v>0.27701147949999999</v>
          </cell>
          <cell r="T185">
            <v>0.33815018650000001</v>
          </cell>
          <cell r="U185">
            <v>0.30388523550000002</v>
          </cell>
          <cell r="V185">
            <v>0.31000758950000001</v>
          </cell>
          <cell r="W185">
            <v>0.33406557450000002</v>
          </cell>
          <cell r="X185">
            <v>0.40885006400000001</v>
          </cell>
          <cell r="Y185">
            <v>0.38696953399999973</v>
          </cell>
          <cell r="Z185">
            <v>0.47224975699999999</v>
          </cell>
          <cell r="AB185">
            <v>62.799482999999995</v>
          </cell>
          <cell r="AC185">
            <v>57.833876999999994</v>
          </cell>
          <cell r="AD185">
            <v>38.815230999999997</v>
          </cell>
          <cell r="AE185">
            <v>35.426797999999998</v>
          </cell>
          <cell r="AF185">
            <v>39.764325999999997</v>
          </cell>
          <cell r="AG185">
            <v>41.174552999999996</v>
          </cell>
          <cell r="AH185">
            <v>48.000647999999998</v>
          </cell>
          <cell r="AI185">
            <v>53.598841999999998</v>
          </cell>
          <cell r="AJ185">
            <v>64.407378999999992</v>
          </cell>
          <cell r="AK185">
            <v>61.192364999999995</v>
          </cell>
          <cell r="AL185">
            <v>84.334323999999995</v>
          </cell>
          <cell r="AM185">
            <v>99.074557999999996</v>
          </cell>
          <cell r="AN185">
            <v>93.239136999999999</v>
          </cell>
          <cell r="AO185">
            <v>96.966723000000002</v>
          </cell>
          <cell r="AP185">
            <v>111.12043999999999</v>
          </cell>
          <cell r="AQ185">
            <v>115.98720899999999</v>
          </cell>
          <cell r="AR185">
            <v>108.18344399999999</v>
          </cell>
          <cell r="AS185">
            <v>109.41078499999999</v>
          </cell>
          <cell r="AT185">
            <v>127.267224</v>
          </cell>
          <cell r="AU185">
            <v>114.52646299999999</v>
          </cell>
          <cell r="AV185">
            <v>95.415760999999989</v>
          </cell>
          <cell r="AW185">
            <v>102.66046399999999</v>
          </cell>
          <cell r="AX185">
            <v>133.75992399999998</v>
          </cell>
          <cell r="AY185">
            <v>128.169117</v>
          </cell>
          <cell r="AZ185">
            <v>146.37931399999999</v>
          </cell>
        </row>
        <row r="186">
          <cell r="B186">
            <v>0.12115283249999997</v>
          </cell>
          <cell r="C186">
            <v>0.12325422549999998</v>
          </cell>
          <cell r="D186">
            <v>0.14703165050000003</v>
          </cell>
          <cell r="E186">
            <v>0.15417944150000004</v>
          </cell>
          <cell r="F186">
            <v>0.13499380650000009</v>
          </cell>
          <cell r="G186">
            <v>0.19584477850000007</v>
          </cell>
          <cell r="H186">
            <v>0.16318337700000005</v>
          </cell>
          <cell r="I186">
            <v>0.18822281800000004</v>
          </cell>
          <cell r="J186">
            <v>0.21182030799999998</v>
          </cell>
          <cell r="K186">
            <v>0.19836615049999992</v>
          </cell>
          <cell r="L186">
            <v>0.22810374649999998</v>
          </cell>
          <cell r="M186">
            <v>0.27804171849999998</v>
          </cell>
          <cell r="N186">
            <v>0.2554979805</v>
          </cell>
          <cell r="O186">
            <v>0.27982435950000001</v>
          </cell>
          <cell r="P186">
            <v>0.27310496499999998</v>
          </cell>
          <cell r="Q186">
            <v>0.32330270350000001</v>
          </cell>
          <cell r="R186">
            <v>0.45596256299999999</v>
          </cell>
          <cell r="S186">
            <v>0.47314529150000001</v>
          </cell>
          <cell r="T186">
            <v>0.61558040599999997</v>
          </cell>
          <cell r="U186">
            <v>0.48218472400000001</v>
          </cell>
          <cell r="V186">
            <v>0.32004102200000001</v>
          </cell>
          <cell r="W186">
            <v>0.416849517</v>
          </cell>
          <cell r="X186">
            <v>0.566243622</v>
          </cell>
          <cell r="Y186">
            <v>0.47060450499999923</v>
          </cell>
          <cell r="Z186">
            <v>0.61118198049999994</v>
          </cell>
          <cell r="AB186">
            <v>30.152258</v>
          </cell>
          <cell r="AC186">
            <v>27.616125</v>
          </cell>
          <cell r="AD186">
            <v>29.827463999999999</v>
          </cell>
          <cell r="AE186">
            <v>30.057130999999998</v>
          </cell>
          <cell r="AF186">
            <v>27.136288999999998</v>
          </cell>
          <cell r="AG186">
            <v>40.353310999999998</v>
          </cell>
          <cell r="AH186">
            <v>37.865156999999996</v>
          </cell>
          <cell r="AI186">
            <v>52.000420999999996</v>
          </cell>
          <cell r="AJ186">
            <v>64.800370000000001</v>
          </cell>
          <cell r="AK186">
            <v>50.492986999999999</v>
          </cell>
          <cell r="AL186">
            <v>69.86036</v>
          </cell>
          <cell r="AM186">
            <v>88.29224099999999</v>
          </cell>
          <cell r="AN186">
            <v>76.122937999999991</v>
          </cell>
          <cell r="AO186">
            <v>80.909036999999998</v>
          </cell>
          <cell r="AP186">
            <v>78.961804000000001</v>
          </cell>
          <cell r="AQ186">
            <v>96.286219000000003</v>
          </cell>
          <cell r="AR186">
            <v>117.45434899999999</v>
          </cell>
          <cell r="AS186">
            <v>114.36686399999999</v>
          </cell>
          <cell r="AT186">
            <v>160.62940599999999</v>
          </cell>
          <cell r="AU186">
            <v>122.535337</v>
          </cell>
          <cell r="AV186">
            <v>73.485799</v>
          </cell>
          <cell r="AW186">
            <v>101.75137699999999</v>
          </cell>
          <cell r="AX186">
            <v>163.97498999999999</v>
          </cell>
          <cell r="AY186">
            <v>128.150125</v>
          </cell>
          <cell r="AZ186">
            <v>149.54100499999998</v>
          </cell>
        </row>
        <row r="190">
          <cell r="B190">
            <v>1.8411781499999998E-2</v>
          </cell>
          <cell r="C190">
            <v>1.4646862999999998E-2</v>
          </cell>
          <cell r="D190">
            <v>2.5106518499999998E-2</v>
          </cell>
          <cell r="E190">
            <v>2.7984246499999994E-2</v>
          </cell>
          <cell r="F190">
            <v>2.6693968000000002E-2</v>
          </cell>
          <cell r="G190">
            <v>2.3210453000000002E-2</v>
          </cell>
          <cell r="H190">
            <v>2.0365390499999997E-2</v>
          </cell>
          <cell r="I190">
            <v>1.8576285000000001E-2</v>
          </cell>
          <cell r="J190">
            <v>1.5995706999999998E-2</v>
          </cell>
          <cell r="K190">
            <v>1.7121334999999998E-2</v>
          </cell>
          <cell r="L190">
            <v>1.44425575E-2</v>
          </cell>
          <cell r="M190">
            <v>1.2237484E-2</v>
          </cell>
          <cell r="N190">
            <v>1.2398645E-2</v>
          </cell>
          <cell r="O190">
            <v>8.139813499999999E-3</v>
          </cell>
          <cell r="P190">
            <v>1.16184355E-2</v>
          </cell>
          <cell r="Q190">
            <v>8.4557969999999993E-3</v>
          </cell>
          <cell r="R190">
            <v>5.5663930000000002E-3</v>
          </cell>
          <cell r="S190">
            <v>5.8787084999999996E-3</v>
          </cell>
          <cell r="T190">
            <v>5.1498789999999996E-3</v>
          </cell>
          <cell r="U190">
            <v>4.0072164999999998E-3</v>
          </cell>
          <cell r="V190">
            <v>4.7798379999999998E-3</v>
          </cell>
          <cell r="W190">
            <v>4.4678935000000003E-3</v>
          </cell>
          <cell r="X190">
            <v>3.1299800000000001E-3</v>
          </cell>
          <cell r="Y190">
            <v>1.5560999999999999E-3</v>
          </cell>
          <cell r="Z190">
            <v>5.1631964999999998E-3</v>
          </cell>
          <cell r="AB190">
            <v>3.7693019999999997</v>
          </cell>
          <cell r="AC190">
            <v>2.6914699999999998</v>
          </cell>
          <cell r="AD190">
            <v>5.3293039999999996</v>
          </cell>
          <cell r="AE190">
            <v>6.4936769999999999</v>
          </cell>
          <cell r="AF190">
            <v>5.8731089999999995</v>
          </cell>
          <cell r="AG190">
            <v>6.1175799999999994</v>
          </cell>
          <cell r="AH190">
            <v>6.7763179999999998</v>
          </cell>
          <cell r="AI190">
            <v>7.2281579999999996</v>
          </cell>
          <cell r="AJ190">
            <v>8.0178639999999994</v>
          </cell>
          <cell r="AK190">
            <v>8.167470999999999</v>
          </cell>
          <cell r="AL190">
            <v>5.8290669999999993</v>
          </cell>
          <cell r="AM190">
            <v>5.2758779999999996</v>
          </cell>
          <cell r="AN190">
            <v>5.5788609999999998</v>
          </cell>
          <cell r="AO190">
            <v>3.3454359999999999</v>
          </cell>
          <cell r="AP190">
            <v>4.4381499999999994</v>
          </cell>
          <cell r="AQ190">
            <v>3.4504969999999999</v>
          </cell>
          <cell r="AR190">
            <v>1.9124589999999999</v>
          </cell>
          <cell r="AS190">
            <v>2.2200699999999998</v>
          </cell>
          <cell r="AT190">
            <v>1.953487</v>
          </cell>
          <cell r="AU190">
            <v>1.526238</v>
          </cell>
          <cell r="AV190">
            <v>1.5729119999999999</v>
          </cell>
          <cell r="AW190">
            <v>1.4530729999999998</v>
          </cell>
          <cell r="AX190">
            <v>1.4147319999999999</v>
          </cell>
          <cell r="AY190">
            <v>0.96347899999999997</v>
          </cell>
          <cell r="AZ190">
            <v>1.6439929999999998</v>
          </cell>
        </row>
        <row r="200">
          <cell r="B200">
            <v>3.2306907500000002E-2</v>
          </cell>
          <cell r="C200">
            <v>8.2664137499999971E-2</v>
          </cell>
          <cell r="D200">
            <v>0.13332340349999999</v>
          </cell>
          <cell r="E200">
            <v>7.926905350000002E-2</v>
          </cell>
          <cell r="F200">
            <v>6.9759707500000004E-2</v>
          </cell>
          <cell r="G200">
            <v>0.12360581450000001</v>
          </cell>
          <cell r="H200">
            <v>4.3847730500000001E-2</v>
          </cell>
          <cell r="I200">
            <v>6.1634219500000004E-2</v>
          </cell>
          <cell r="J200">
            <v>8.3815917500000017E-2</v>
          </cell>
          <cell r="K200">
            <v>6.2931620500000007E-2</v>
          </cell>
          <cell r="L200">
            <v>7.1116129E-2</v>
          </cell>
          <cell r="M200">
            <v>6.8804357999999996E-2</v>
          </cell>
          <cell r="N200">
            <v>6.6154357499999997E-2</v>
          </cell>
          <cell r="O200">
            <v>5.7248904999999996E-2</v>
          </cell>
          <cell r="P200">
            <v>6.7881121000000003E-2</v>
          </cell>
          <cell r="Q200">
            <v>7.1677287499999992E-2</v>
          </cell>
          <cell r="R200">
            <v>5.3138137500000002E-2</v>
          </cell>
          <cell r="S200">
            <v>0.108665263</v>
          </cell>
          <cell r="T200">
            <v>6.8909291499999997E-2</v>
          </cell>
          <cell r="U200">
            <v>0.1525216315</v>
          </cell>
          <cell r="V200">
            <v>9.1523642000000002E-2</v>
          </cell>
          <cell r="W200">
            <v>8.1258978499999995E-2</v>
          </cell>
          <cell r="X200">
            <v>0.1341230205</v>
          </cell>
          <cell r="Y200">
            <v>0.14744885750000006</v>
          </cell>
          <cell r="Z200">
            <v>0.15477840349999999</v>
          </cell>
          <cell r="AB200">
            <v>5.3070490000000001</v>
          </cell>
          <cell r="AC200">
            <v>8.8371359999999992</v>
          </cell>
          <cell r="AD200">
            <v>13.418695999999999</v>
          </cell>
          <cell r="AE200">
            <v>9.1650139999999993</v>
          </cell>
          <cell r="AF200">
            <v>9.1625809999999994</v>
          </cell>
          <cell r="AG200">
            <v>21.016095</v>
          </cell>
          <cell r="AH200">
            <v>7.5148979999999996</v>
          </cell>
          <cell r="AI200">
            <v>13.040035</v>
          </cell>
          <cell r="AJ200">
            <v>17.223013999999999</v>
          </cell>
          <cell r="AK200">
            <v>11.816651</v>
          </cell>
          <cell r="AL200">
            <v>15.162230999999998</v>
          </cell>
          <cell r="AM200">
            <v>17.326840000000001</v>
          </cell>
          <cell r="AN200">
            <v>16.548258000000001</v>
          </cell>
          <cell r="AO200">
            <v>14.313637999999999</v>
          </cell>
          <cell r="AP200">
            <v>15.364939999999999</v>
          </cell>
          <cell r="AQ200">
            <v>16.317869999999999</v>
          </cell>
          <cell r="AR200">
            <v>12.233834</v>
          </cell>
          <cell r="AS200">
            <v>24.53904</v>
          </cell>
          <cell r="AT200">
            <v>17.299555999999999</v>
          </cell>
          <cell r="AU200">
            <v>35.966673</v>
          </cell>
          <cell r="AV200">
            <v>20.351872999999998</v>
          </cell>
          <cell r="AW200">
            <v>19.429928</v>
          </cell>
          <cell r="AX200">
            <v>34.527101999999999</v>
          </cell>
          <cell r="AY200">
            <v>33.440351</v>
          </cell>
          <cell r="AZ200">
            <v>35.470725999999999</v>
          </cell>
        </row>
        <row r="206">
          <cell r="B206">
            <v>1.5819905500000002E-2</v>
          </cell>
          <cell r="C206">
            <v>1.5015965999999999E-2</v>
          </cell>
          <cell r="D206">
            <v>2.6315806999999997E-2</v>
          </cell>
          <cell r="E206">
            <v>1.72517765E-2</v>
          </cell>
          <cell r="F206">
            <v>2.3331524999999995E-2</v>
          </cell>
          <cell r="G206">
            <v>3.06297845E-2</v>
          </cell>
          <cell r="H206">
            <v>6.3253046500000007E-2</v>
          </cell>
          <cell r="I206">
            <v>0.10325419650000001</v>
          </cell>
          <cell r="J206">
            <v>0.1078697235</v>
          </cell>
          <cell r="K206">
            <v>7.5775745500000005E-2</v>
          </cell>
          <cell r="L206">
            <v>0.19931140950000001</v>
          </cell>
          <cell r="M206">
            <v>0.1699814865</v>
          </cell>
          <cell r="N206">
            <v>0.20678714000000001</v>
          </cell>
          <cell r="O206">
            <v>0.28040486250000002</v>
          </cell>
          <cell r="P206">
            <v>0.2210925675</v>
          </cell>
          <cell r="Q206">
            <v>0.213150532</v>
          </cell>
          <cell r="R206">
            <v>0.27744469199999999</v>
          </cell>
          <cell r="S206">
            <v>0.219039597</v>
          </cell>
          <cell r="T206">
            <v>9.2916859000000004E-2</v>
          </cell>
          <cell r="U206">
            <v>0.1699859245</v>
          </cell>
          <cell r="V206">
            <v>0.200661377</v>
          </cell>
          <cell r="W206">
            <v>0.14355695899999998</v>
          </cell>
          <cell r="X206">
            <v>6.7382265999999996E-2</v>
          </cell>
          <cell r="Y206">
            <v>0.12634816250000011</v>
          </cell>
          <cell r="Z206">
            <v>2.8866753999999998E-2</v>
          </cell>
          <cell r="AB206">
            <v>2.6987939999999999</v>
          </cell>
          <cell r="AC206">
            <v>2.8758699999999999</v>
          </cell>
          <cell r="AD206">
            <v>4.2708899999999996</v>
          </cell>
          <cell r="AE206">
            <v>2.8381559999999997</v>
          </cell>
          <cell r="AF206">
            <v>4.2042349999999997</v>
          </cell>
          <cell r="AG206">
            <v>6.2900159999999996</v>
          </cell>
          <cell r="AH206">
            <v>12.471067</v>
          </cell>
          <cell r="AI206">
            <v>22.209427999999999</v>
          </cell>
          <cell r="AJ206">
            <v>29.310143</v>
          </cell>
          <cell r="AK206">
            <v>18.606466999999999</v>
          </cell>
          <cell r="AL206">
            <v>49.600220999999998</v>
          </cell>
          <cell r="AM206">
            <v>45.329149000000001</v>
          </cell>
          <cell r="AN206">
            <v>57.635647999999996</v>
          </cell>
          <cell r="AO206">
            <v>78.53608899999999</v>
          </cell>
          <cell r="AP206">
            <v>60.645311</v>
          </cell>
          <cell r="AQ206">
            <v>56.782004000000001</v>
          </cell>
          <cell r="AR206">
            <v>75.784943999999996</v>
          </cell>
          <cell r="AS206">
            <v>55.048922999999995</v>
          </cell>
          <cell r="AT206">
            <v>24.196035999999999</v>
          </cell>
          <cell r="AU206">
            <v>41.673904</v>
          </cell>
          <cell r="AV206">
            <v>50.405525999999995</v>
          </cell>
          <cell r="AW206">
            <v>34.453454000000001</v>
          </cell>
          <cell r="AX206">
            <v>18.118168999999998</v>
          </cell>
          <cell r="AY206">
            <v>32.742584000000001</v>
          </cell>
          <cell r="AZ206">
            <v>7.7758339999999997</v>
          </cell>
        </row>
        <row r="211">
          <cell r="B211">
            <v>1.8727390500000003E-2</v>
          </cell>
          <cell r="C211">
            <v>2.0829714499999999E-2</v>
          </cell>
          <cell r="D211">
            <v>2.649393600000001E-2</v>
          </cell>
          <cell r="E211">
            <v>0.11326816550000002</v>
          </cell>
          <cell r="F211">
            <v>7.0120704500000006E-2</v>
          </cell>
          <cell r="G211">
            <v>5.6912029999999982E-2</v>
          </cell>
          <cell r="H211">
            <v>5.1048035500000012E-2</v>
          </cell>
          <cell r="I211">
            <v>5.2925418000000002E-2</v>
          </cell>
          <cell r="J211">
            <v>3.7911392749999988E-2</v>
          </cell>
          <cell r="K211">
            <v>4.9758506000000008E-2</v>
          </cell>
          <cell r="L211">
            <v>6.09468965E-2</v>
          </cell>
          <cell r="M211">
            <v>8.2133313499999999E-2</v>
          </cell>
          <cell r="N211">
            <v>8.0279100999999992E-2</v>
          </cell>
          <cell r="O211">
            <v>7.2339952999999999E-2</v>
          </cell>
          <cell r="P211">
            <v>0.1009409975</v>
          </cell>
          <cell r="Q211">
            <v>0.12679426899999999</v>
          </cell>
          <cell r="R211">
            <v>0.1338312465</v>
          </cell>
          <cell r="S211">
            <v>0.13271882399999999</v>
          </cell>
          <cell r="T211">
            <v>0.15805644399999999</v>
          </cell>
          <cell r="U211">
            <v>0.234535735</v>
          </cell>
          <cell r="V211">
            <v>0.24654901599999998</v>
          </cell>
          <cell r="W211">
            <v>0.27278781949999997</v>
          </cell>
          <cell r="X211">
            <v>0.21568232349999999</v>
          </cell>
          <cell r="Y211">
            <v>0.19210508099999996</v>
          </cell>
          <cell r="Z211">
            <v>0.17640664649999999</v>
          </cell>
          <cell r="AB211">
            <v>4.1642619999999999</v>
          </cell>
          <cell r="AC211">
            <v>5.0642119999999995</v>
          </cell>
          <cell r="AD211">
            <v>5.3462420000000002</v>
          </cell>
          <cell r="AE211">
            <v>15.640041999999999</v>
          </cell>
          <cell r="AF211">
            <v>11.037690999999999</v>
          </cell>
          <cell r="AG211">
            <v>10.000883</v>
          </cell>
          <cell r="AH211">
            <v>11.013301999999999</v>
          </cell>
          <cell r="AI211">
            <v>14.014310999999999</v>
          </cell>
          <cell r="AJ211">
            <v>13.194357999999999</v>
          </cell>
          <cell r="AK211">
            <v>16.071314000000001</v>
          </cell>
          <cell r="AL211">
            <v>20.713849</v>
          </cell>
          <cell r="AM211">
            <v>27.166715999999997</v>
          </cell>
          <cell r="AN211">
            <v>27.042406999999997</v>
          </cell>
          <cell r="AO211">
            <v>26.08501</v>
          </cell>
          <cell r="AP211">
            <v>31.478926999999999</v>
          </cell>
          <cell r="AQ211">
            <v>33.027842999999997</v>
          </cell>
          <cell r="AR211">
            <v>32.686411</v>
          </cell>
          <cell r="AS211">
            <v>40.568517999999997</v>
          </cell>
          <cell r="AT211">
            <v>58.175992999999998</v>
          </cell>
          <cell r="AU211">
            <v>67.575597999999999</v>
          </cell>
          <cell r="AV211">
            <v>63.665530999999994</v>
          </cell>
          <cell r="AW211">
            <v>56.072854</v>
          </cell>
          <cell r="AX211">
            <v>60.114803999999999</v>
          </cell>
          <cell r="AY211">
            <v>44.634177999999999</v>
          </cell>
          <cell r="AZ211">
            <v>38.735644000000001</v>
          </cell>
        </row>
        <row r="212">
          <cell r="B212">
            <v>3.2043388999999992E-2</v>
          </cell>
          <cell r="C212">
            <v>3.5494417E-2</v>
          </cell>
          <cell r="D212">
            <v>8.31157285E-2</v>
          </cell>
          <cell r="E212">
            <v>9.033084550000002E-2</v>
          </cell>
          <cell r="F212">
            <v>6.9632258500000002E-2</v>
          </cell>
          <cell r="G212">
            <v>0.19144574400000006</v>
          </cell>
          <cell r="H212">
            <v>0.1473242364999999</v>
          </cell>
          <cell r="I212">
            <v>0.15380662850000001</v>
          </cell>
          <cell r="J212">
            <v>0.13461333549999993</v>
          </cell>
          <cell r="K212">
            <v>0.15912044050000004</v>
          </cell>
          <cell r="L212">
            <v>0.24736936349999999</v>
          </cell>
          <cell r="M212">
            <v>0.28401226000000002</v>
          </cell>
          <cell r="N212">
            <v>0.20098405599999999</v>
          </cell>
          <cell r="O212">
            <v>0.2223867625</v>
          </cell>
          <cell r="P212">
            <v>0.15841214200000001</v>
          </cell>
          <cell r="Q212">
            <v>0.14659673349999999</v>
          </cell>
          <cell r="R212">
            <v>8.5510911499999995E-2</v>
          </cell>
          <cell r="S212">
            <v>8.1479397999999995E-2</v>
          </cell>
          <cell r="T212">
            <v>0.11408344499999999</v>
          </cell>
          <cell r="U212">
            <v>0.10574397399999999</v>
          </cell>
          <cell r="V212">
            <v>0.1213406215</v>
          </cell>
          <cell r="W212">
            <v>8.1338743500000005E-2</v>
          </cell>
          <cell r="X212">
            <v>9.72956985E-2</v>
          </cell>
          <cell r="Y212">
            <v>6.2027426999999975E-2</v>
          </cell>
          <cell r="Z212">
            <v>0.1108682575</v>
          </cell>
          <cell r="AB212">
            <v>6.1381929999999993</v>
          </cell>
          <cell r="AC212">
            <v>6.2201059999999995</v>
          </cell>
          <cell r="AD212">
            <v>14.602727</v>
          </cell>
          <cell r="AE212">
            <v>16.823999000000001</v>
          </cell>
          <cell r="AF212">
            <v>14.734850999999999</v>
          </cell>
          <cell r="AG212">
            <v>32.236502999999999</v>
          </cell>
          <cell r="AH212">
            <v>29.31672</v>
          </cell>
          <cell r="AI212">
            <v>33.492568999999996</v>
          </cell>
          <cell r="AJ212">
            <v>30.891448999999998</v>
          </cell>
          <cell r="AK212">
            <v>34.547399999999996</v>
          </cell>
          <cell r="AL212">
            <v>55.879967000000001</v>
          </cell>
          <cell r="AM212">
            <v>70.918290999999996</v>
          </cell>
          <cell r="AN212">
            <v>48.544267999999995</v>
          </cell>
          <cell r="AO212">
            <v>56.185919999999996</v>
          </cell>
          <cell r="AP212">
            <v>39.816246999999997</v>
          </cell>
          <cell r="AQ212">
            <v>29.768885999999998</v>
          </cell>
          <cell r="AR212">
            <v>15.863569999999999</v>
          </cell>
          <cell r="AS212">
            <v>16.360890999999999</v>
          </cell>
          <cell r="AT212">
            <v>23.244581</v>
          </cell>
          <cell r="AU212">
            <v>20.479647999999997</v>
          </cell>
          <cell r="AV212">
            <v>24.291955999999999</v>
          </cell>
          <cell r="AW212">
            <v>14.928979</v>
          </cell>
          <cell r="AX212">
            <v>21.210238</v>
          </cell>
          <cell r="AY212">
            <v>14.445556999999999</v>
          </cell>
          <cell r="AZ212">
            <v>24.655222999999999</v>
          </cell>
        </row>
        <row r="236">
          <cell r="B236">
            <v>3.4548342500000002E-2</v>
          </cell>
          <cell r="C236">
            <v>4.9341911499999995E-2</v>
          </cell>
          <cell r="D236">
            <v>5.6177736999999978E-2</v>
          </cell>
          <cell r="E236">
            <v>6.0624392499999999E-2</v>
          </cell>
          <cell r="F236">
            <v>5.763385599999999E-2</v>
          </cell>
          <cell r="G236">
            <v>4.67471655E-2</v>
          </cell>
          <cell r="H236">
            <v>6.3894071499999996E-2</v>
          </cell>
          <cell r="I236">
            <v>4.1071163000000001E-2</v>
          </cell>
          <cell r="J236">
            <v>5.0665167000000011E-2</v>
          </cell>
          <cell r="K236">
            <v>4.3630737499999996E-2</v>
          </cell>
          <cell r="L236">
            <v>4.8551121499999995E-2</v>
          </cell>
          <cell r="M236">
            <v>4.9529791499999996E-2</v>
          </cell>
          <cell r="N236">
            <v>4.3349775E-2</v>
          </cell>
          <cell r="O236">
            <v>3.4734346499999999E-2</v>
          </cell>
          <cell r="P236">
            <v>4.3634531499999997E-2</v>
          </cell>
          <cell r="Q236">
            <v>4.42468985E-2</v>
          </cell>
          <cell r="R236">
            <v>4.8993147000000001E-2</v>
          </cell>
          <cell r="S236">
            <v>3.9856431999999997E-2</v>
          </cell>
          <cell r="T236">
            <v>4.7107781000000001E-2</v>
          </cell>
          <cell r="U236">
            <v>5.0926708000000001E-2</v>
          </cell>
          <cell r="V236">
            <v>3.2996757500000001E-2</v>
          </cell>
          <cell r="W236">
            <v>4.3012745999999998E-2</v>
          </cell>
          <cell r="X236">
            <v>4.8271544999999999E-2</v>
          </cell>
          <cell r="Y236">
            <v>3.41402845E-2</v>
          </cell>
          <cell r="Z236">
            <v>5.0391376000000002E-2</v>
          </cell>
          <cell r="AB236">
            <v>8.655187999999999</v>
          </cell>
          <cell r="AC236">
            <v>12.442698999999999</v>
          </cell>
          <cell r="AD236">
            <v>12.59562</v>
          </cell>
          <cell r="AE236">
            <v>13.473695999999999</v>
          </cell>
          <cell r="AF236">
            <v>13.788193999999999</v>
          </cell>
          <cell r="AG236">
            <v>13.794497</v>
          </cell>
          <cell r="AH236">
            <v>19.392246999999998</v>
          </cell>
          <cell r="AI236">
            <v>14.353665999999999</v>
          </cell>
          <cell r="AJ236">
            <v>18.545567999999999</v>
          </cell>
          <cell r="AK236">
            <v>14.694654</v>
          </cell>
          <cell r="AL236">
            <v>17.892533</v>
          </cell>
          <cell r="AM236">
            <v>19.954664999999999</v>
          </cell>
          <cell r="AN236">
            <v>18.206889999999998</v>
          </cell>
          <cell r="AO236">
            <v>14.948402999999999</v>
          </cell>
          <cell r="AP236">
            <v>16.491319000000001</v>
          </cell>
          <cell r="AQ236">
            <v>16.503928999999999</v>
          </cell>
          <cell r="AR236">
            <v>15.274237999999999</v>
          </cell>
          <cell r="AS236">
            <v>13.265233</v>
          </cell>
          <cell r="AT236">
            <v>16.084291</v>
          </cell>
          <cell r="AU236">
            <v>16.239163999999999</v>
          </cell>
          <cell r="AV236">
            <v>9.4194769999999988</v>
          </cell>
          <cell r="AW236">
            <v>11.246929999999999</v>
          </cell>
          <cell r="AX236">
            <v>14.031357</v>
          </cell>
          <cell r="AY236">
            <v>11.486343</v>
          </cell>
          <cell r="AZ236">
            <v>13.898824999999999</v>
          </cell>
        </row>
        <row r="238">
          <cell r="B238">
            <v>4.5603214999999997E-3</v>
          </cell>
          <cell r="C238">
            <v>1.59884725E-2</v>
          </cell>
          <cell r="D238">
            <v>2.8446348E-2</v>
          </cell>
          <cell r="E238">
            <v>5.9669203999999997E-2</v>
          </cell>
          <cell r="F238">
            <v>7.8250553499999986E-2</v>
          </cell>
          <cell r="G238">
            <v>9.7719996500000003E-2</v>
          </cell>
          <cell r="H238">
            <v>7.5792569999999962E-2</v>
          </cell>
          <cell r="I238">
            <v>7.7329360499999986E-2</v>
          </cell>
          <cell r="J238">
            <v>5.2652123999999995E-2</v>
          </cell>
          <cell r="K238">
            <v>0.23841895699999996</v>
          </cell>
          <cell r="L238">
            <v>0.12850668949999999</v>
          </cell>
          <cell r="M238">
            <v>0.108278086</v>
          </cell>
          <cell r="N238">
            <v>7.8014348999999997E-2</v>
          </cell>
          <cell r="O238">
            <v>3.6551763500000001E-2</v>
          </cell>
          <cell r="P238">
            <v>6.0678652999999999E-2</v>
          </cell>
          <cell r="Q238">
            <v>0.1826847295</v>
          </cell>
          <cell r="R238">
            <v>0.15939100449999999</v>
          </cell>
          <cell r="S238">
            <v>0.23952791099999998</v>
          </cell>
          <cell r="T238">
            <v>0.102880918</v>
          </cell>
          <cell r="U238">
            <v>0.30877152600000002</v>
          </cell>
          <cell r="V238">
            <v>0.32577707750000001</v>
          </cell>
          <cell r="W238">
            <v>8.2659349499999993E-2</v>
          </cell>
          <cell r="X238">
            <v>9.4069706500000003E-2</v>
          </cell>
          <cell r="Y238">
            <v>8.6338189000000051E-2</v>
          </cell>
          <cell r="Z238">
            <v>0.112976703</v>
          </cell>
          <cell r="AB238">
            <v>0.50957600000000003</v>
          </cell>
          <cell r="AC238">
            <v>1.278405</v>
          </cell>
          <cell r="AD238">
            <v>4.8768779999999996</v>
          </cell>
          <cell r="AE238">
            <v>6.9777379999999996</v>
          </cell>
          <cell r="AF238">
            <v>10.009615</v>
          </cell>
          <cell r="AG238">
            <v>13.44337</v>
          </cell>
          <cell r="AH238">
            <v>10.090035</v>
          </cell>
          <cell r="AI238">
            <v>15.625511999999999</v>
          </cell>
          <cell r="AJ238">
            <v>12.370980999999999</v>
          </cell>
          <cell r="AK238">
            <v>37.66807</v>
          </cell>
          <cell r="AL238">
            <v>28.031555999999998</v>
          </cell>
          <cell r="AM238">
            <v>23.470485</v>
          </cell>
          <cell r="AN238">
            <v>17.280519999999999</v>
          </cell>
          <cell r="AO238">
            <v>7.9461579999999996</v>
          </cell>
          <cell r="AP238">
            <v>11.001973999999999</v>
          </cell>
          <cell r="AQ238">
            <v>32.590722999999997</v>
          </cell>
          <cell r="AR238">
            <v>24.845133000000001</v>
          </cell>
          <cell r="AS238">
            <v>43.866091999999995</v>
          </cell>
          <cell r="AT238">
            <v>23.320090999999998</v>
          </cell>
          <cell r="AU238">
            <v>56.118127999999999</v>
          </cell>
          <cell r="AV238">
            <v>53.688651</v>
          </cell>
          <cell r="AW238">
            <v>17.899324</v>
          </cell>
          <cell r="AX238">
            <v>25.121354999999998</v>
          </cell>
          <cell r="AY238">
            <v>19.838386999999997</v>
          </cell>
          <cell r="AZ238">
            <v>22.598869999999998</v>
          </cell>
        </row>
        <row r="245">
          <cell r="B245">
            <v>2.0845272000000001E-2</v>
          </cell>
          <cell r="C245">
            <v>3.4891188500000003E-2</v>
          </cell>
          <cell r="D245">
            <v>5.5397846000000008E-2</v>
          </cell>
          <cell r="E245">
            <v>6.19629955E-2</v>
          </cell>
          <cell r="F245">
            <v>2.4701911499999996E-2</v>
          </cell>
          <cell r="G245">
            <v>2.5882202499999996E-2</v>
          </cell>
          <cell r="H245">
            <v>1.2623299499999999E-2</v>
          </cell>
          <cell r="I245">
            <v>3.6937978000000003E-2</v>
          </cell>
          <cell r="J245">
            <v>1.3326040000000001E-2</v>
          </cell>
          <cell r="K245">
            <v>5.5368288499999987E-2</v>
          </cell>
          <cell r="L245">
            <v>1.6479011499999998E-2</v>
          </cell>
          <cell r="M245">
            <v>1.16299015E-2</v>
          </cell>
          <cell r="N245">
            <v>7.6373604999999999E-3</v>
          </cell>
          <cell r="O245">
            <v>1.3945385999999999E-2</v>
          </cell>
          <cell r="P245">
            <v>1.5844261999999998E-2</v>
          </cell>
          <cell r="Q245">
            <v>3.8984732500000001E-2</v>
          </cell>
          <cell r="R245">
            <v>1.8581381000000001E-2</v>
          </cell>
          <cell r="S245">
            <v>2.2644901999999998E-2</v>
          </cell>
          <cell r="T245">
            <v>2.6921387499999998E-2</v>
          </cell>
          <cell r="U245">
            <v>6.2345765999999997E-2</v>
          </cell>
          <cell r="V245">
            <v>3.8826088000000002E-2</v>
          </cell>
          <cell r="W245">
            <v>1.2702221E-2</v>
          </cell>
          <cell r="X245">
            <v>9.2410779999999998E-3</v>
          </cell>
          <cell r="Y245">
            <v>3.7861526500000006E-2</v>
          </cell>
          <cell r="Z245">
            <v>3.5947632E-2</v>
          </cell>
          <cell r="AB245">
            <v>3.3794909999999998</v>
          </cell>
          <cell r="AC245">
            <v>4.3820959999999998</v>
          </cell>
          <cell r="AD245">
            <v>5.7665159999999993</v>
          </cell>
          <cell r="AE245">
            <v>7.165413</v>
          </cell>
          <cell r="AF245">
            <v>2.8494739999999998</v>
          </cell>
          <cell r="AG245">
            <v>4.4728709999999996</v>
          </cell>
          <cell r="AH245">
            <v>2.5330919999999999</v>
          </cell>
          <cell r="AI245">
            <v>8.2988239999999998</v>
          </cell>
          <cell r="AJ245">
            <v>2.851823</v>
          </cell>
          <cell r="AK245">
            <v>10.603752999999999</v>
          </cell>
          <cell r="AL245">
            <v>3.7194039999999999</v>
          </cell>
          <cell r="AM245">
            <v>2.7087889999999999</v>
          </cell>
          <cell r="AN245">
            <v>1.920885</v>
          </cell>
          <cell r="AO245">
            <v>3.358158</v>
          </cell>
          <cell r="AP245">
            <v>3.4560499999999998</v>
          </cell>
          <cell r="AQ245">
            <v>6.9158269999999993</v>
          </cell>
          <cell r="AR245">
            <v>3.3548069999999997</v>
          </cell>
          <cell r="AS245">
            <v>4.2588289999999995</v>
          </cell>
          <cell r="AT245">
            <v>6.2343719999999996</v>
          </cell>
          <cell r="AU245">
            <v>11.120464999999999</v>
          </cell>
          <cell r="AV245">
            <v>7.0381929999999997</v>
          </cell>
          <cell r="AW245">
            <v>2.1726890000000001</v>
          </cell>
          <cell r="AX245">
            <v>2.5360359999999997</v>
          </cell>
          <cell r="AY245">
            <v>7.6620900000000001</v>
          </cell>
          <cell r="AZ245">
            <v>7.2975179999999993</v>
          </cell>
        </row>
        <row r="246">
          <cell r="B246">
            <v>0.2278608885</v>
          </cell>
          <cell r="C246">
            <v>0.1712926635</v>
          </cell>
          <cell r="D246">
            <v>0.27520163300000006</v>
          </cell>
          <cell r="E246">
            <v>0.28332845800000001</v>
          </cell>
          <cell r="F246">
            <v>0.27230365400000012</v>
          </cell>
          <cell r="G246">
            <v>0.28760100950000012</v>
          </cell>
          <cell r="H246">
            <v>0.27391555800000006</v>
          </cell>
          <cell r="I246">
            <v>0.26809369300000008</v>
          </cell>
          <cell r="J246">
            <v>0.29005478249999994</v>
          </cell>
          <cell r="K246">
            <v>0.48249324549999995</v>
          </cell>
          <cell r="L246">
            <v>0.65656818149999996</v>
          </cell>
          <cell r="M246">
            <v>0.54221808549999995</v>
          </cell>
          <cell r="N246">
            <v>0.44226589049999998</v>
          </cell>
          <cell r="O246">
            <v>0.40071004399999999</v>
          </cell>
          <cell r="P246">
            <v>0.38809985899999999</v>
          </cell>
          <cell r="Q246">
            <v>0.3974762785</v>
          </cell>
          <cell r="R246">
            <v>0.35018937449999998</v>
          </cell>
          <cell r="S246">
            <v>0.30884707699999997</v>
          </cell>
          <cell r="T246">
            <v>0.27370400049999999</v>
          </cell>
          <cell r="U246">
            <v>0.26682019699999998</v>
          </cell>
          <cell r="V246">
            <v>0.22361269349999999</v>
          </cell>
          <cell r="W246">
            <v>0.26199125400000001</v>
          </cell>
          <cell r="X246">
            <v>0.27285155449999998</v>
          </cell>
          <cell r="Y246">
            <v>0.13972129849999992</v>
          </cell>
          <cell r="Z246">
            <v>0.18013128</v>
          </cell>
          <cell r="AB246">
            <v>45.461389999999994</v>
          </cell>
          <cell r="AC246">
            <v>32.194007999999997</v>
          </cell>
          <cell r="AD246">
            <v>47.381156999999995</v>
          </cell>
          <cell r="AE246">
            <v>47.511035999999997</v>
          </cell>
          <cell r="AF246">
            <v>48.302028</v>
          </cell>
          <cell r="AG246">
            <v>48.154612</v>
          </cell>
          <cell r="AH246">
            <v>53.859178</v>
          </cell>
          <cell r="AI246">
            <v>62.637730999999995</v>
          </cell>
          <cell r="AJ246">
            <v>66.342379999999991</v>
          </cell>
          <cell r="AK246">
            <v>94.422091999999992</v>
          </cell>
          <cell r="AL246">
            <v>144.10988899999998</v>
          </cell>
          <cell r="AM246">
            <v>141.57774899999998</v>
          </cell>
          <cell r="AN246">
            <v>110.15425399999999</v>
          </cell>
          <cell r="AO246">
            <v>96.347104999999999</v>
          </cell>
          <cell r="AP246">
            <v>93.995480000000001</v>
          </cell>
          <cell r="AQ246">
            <v>89.804153999999997</v>
          </cell>
          <cell r="AR246">
            <v>66.470501999999996</v>
          </cell>
          <cell r="AS246">
            <v>53.633499999999998</v>
          </cell>
          <cell r="AT246">
            <v>56.774774999999998</v>
          </cell>
          <cell r="AU246">
            <v>56.480973999999996</v>
          </cell>
          <cell r="AV246">
            <v>43.186785999999998</v>
          </cell>
          <cell r="AW246">
            <v>49.387945999999999</v>
          </cell>
          <cell r="AX246">
            <v>59.047961999999998</v>
          </cell>
          <cell r="AY246">
            <v>32.262900000000002</v>
          </cell>
          <cell r="AZ246">
            <v>41.242945999999996</v>
          </cell>
        </row>
        <row r="247">
          <cell r="B247">
            <v>0.43726886700000012</v>
          </cell>
          <cell r="C247">
            <v>0.53640044849999979</v>
          </cell>
          <cell r="D247">
            <v>0.6600397895000002</v>
          </cell>
          <cell r="E247">
            <v>0.7440689865000002</v>
          </cell>
          <cell r="F247">
            <v>0.82430007449999998</v>
          </cell>
          <cell r="G247">
            <v>0.76352399550000016</v>
          </cell>
          <cell r="H247">
            <v>0.84731406549999966</v>
          </cell>
          <cell r="I247">
            <v>0.7081538694999997</v>
          </cell>
          <cell r="J247">
            <v>0.81915380049999986</v>
          </cell>
          <cell r="K247">
            <v>0.82201348950000019</v>
          </cell>
          <cell r="L247">
            <v>0.68365567199999999</v>
          </cell>
          <cell r="M247">
            <v>0.64231260099999998</v>
          </cell>
          <cell r="N247">
            <v>0.63383492549999998</v>
          </cell>
          <cell r="O247">
            <v>0.89787506900000003</v>
          </cell>
          <cell r="P247">
            <v>0.87333646050000002</v>
          </cell>
          <cell r="Q247">
            <v>0.82324076099999999</v>
          </cell>
          <cell r="R247">
            <v>0.63646060449999997</v>
          </cell>
          <cell r="S247">
            <v>0.3918755505</v>
          </cell>
          <cell r="T247">
            <v>0.48704865999999997</v>
          </cell>
          <cell r="U247">
            <v>0.67918469149999994</v>
          </cell>
          <cell r="V247">
            <v>0.47481725899999999</v>
          </cell>
          <cell r="W247">
            <v>0.69270380899999995</v>
          </cell>
          <cell r="X247">
            <v>0.80101612499999997</v>
          </cell>
          <cell r="Y247">
            <v>0.5775268204999997</v>
          </cell>
          <cell r="Z247">
            <v>0.711932067</v>
          </cell>
          <cell r="AB247">
            <v>97.957106999999993</v>
          </cell>
          <cell r="AC247">
            <v>113.13033399999999</v>
          </cell>
          <cell r="AD247">
            <v>142.06074999999998</v>
          </cell>
          <cell r="AE247">
            <v>159.01753199999999</v>
          </cell>
          <cell r="AF247">
            <v>186.209215</v>
          </cell>
          <cell r="AG247">
            <v>178.16161399999999</v>
          </cell>
          <cell r="AH247">
            <v>234.90545599999999</v>
          </cell>
          <cell r="AI247">
            <v>201.067891</v>
          </cell>
          <cell r="AJ247">
            <v>235.199095</v>
          </cell>
          <cell r="AK247">
            <v>225.194626</v>
          </cell>
          <cell r="AL247">
            <v>201.46470599999998</v>
          </cell>
          <cell r="AM247">
            <v>199.24280999999999</v>
          </cell>
          <cell r="AN247">
            <v>194.586589</v>
          </cell>
          <cell r="AO247">
            <v>263.72942999999998</v>
          </cell>
          <cell r="AP247">
            <v>252.35177399999998</v>
          </cell>
          <cell r="AQ247">
            <v>239.67645499999998</v>
          </cell>
          <cell r="AR247">
            <v>167.32137699999998</v>
          </cell>
          <cell r="AS247">
            <v>113.99095199999999</v>
          </cell>
          <cell r="AT247">
            <v>151.09928099999999</v>
          </cell>
          <cell r="AU247">
            <v>199.65809299999998</v>
          </cell>
          <cell r="AV247">
            <v>131.24379199999998</v>
          </cell>
          <cell r="AW247">
            <v>181.61652999999998</v>
          </cell>
          <cell r="AX247">
            <v>259.11940299999998</v>
          </cell>
          <cell r="AY247">
            <v>242.93836999999999</v>
          </cell>
          <cell r="AZ247">
            <v>266.94781899999998</v>
          </cell>
        </row>
        <row r="248">
          <cell r="B248">
            <v>0.20138481300000011</v>
          </cell>
          <cell r="C248">
            <v>0.17735334750000006</v>
          </cell>
          <cell r="D248">
            <v>0.13269190549999998</v>
          </cell>
          <cell r="E248">
            <v>0.11782705200000002</v>
          </cell>
          <cell r="F248">
            <v>0.14370555150000006</v>
          </cell>
          <cell r="G248">
            <v>0.17685115700000004</v>
          </cell>
          <cell r="H248">
            <v>0.18873367099999999</v>
          </cell>
          <cell r="I248">
            <v>0.19079908749999996</v>
          </cell>
          <cell r="J248">
            <v>0.16983098999999999</v>
          </cell>
          <cell r="K248">
            <v>0.14472203550000007</v>
          </cell>
          <cell r="L248">
            <v>0.158760497</v>
          </cell>
          <cell r="M248">
            <v>0.13967781099999999</v>
          </cell>
          <cell r="N248">
            <v>0.12642660449999998</v>
          </cell>
          <cell r="O248">
            <v>0.13138625849999999</v>
          </cell>
          <cell r="P248">
            <v>0.13175593199999999</v>
          </cell>
          <cell r="Q248">
            <v>0.13175525999999999</v>
          </cell>
          <cell r="R248">
            <v>0.15157497249999999</v>
          </cell>
          <cell r="S248">
            <v>0.16464104999999998</v>
          </cell>
          <cell r="T248">
            <v>0.17878207199999999</v>
          </cell>
          <cell r="U248">
            <v>0.18391144800000001</v>
          </cell>
          <cell r="V248">
            <v>0.178949106</v>
          </cell>
          <cell r="W248">
            <v>0.219641849</v>
          </cell>
          <cell r="X248">
            <v>0.26567969050000001</v>
          </cell>
          <cell r="Y248">
            <v>0.26295140550000029</v>
          </cell>
          <cell r="Z248">
            <v>0.27362356700000001</v>
          </cell>
          <cell r="AB248">
            <v>38.900079999999996</v>
          </cell>
          <cell r="AC248">
            <v>33.558222000000001</v>
          </cell>
          <cell r="AD248">
            <v>23.378575999999999</v>
          </cell>
          <cell r="AE248">
            <v>20.016545000000001</v>
          </cell>
          <cell r="AF248">
            <v>25.27908</v>
          </cell>
          <cell r="AG248">
            <v>32.612445000000001</v>
          </cell>
          <cell r="AH248">
            <v>37.864198000000002</v>
          </cell>
          <cell r="AI248">
            <v>42.143904999999997</v>
          </cell>
          <cell r="AJ248">
            <v>43.739455</v>
          </cell>
          <cell r="AK248">
            <v>35.82835</v>
          </cell>
          <cell r="AL248">
            <v>43.436155999999997</v>
          </cell>
          <cell r="AM248">
            <v>45.837412999999998</v>
          </cell>
          <cell r="AN248">
            <v>43.330697999999998</v>
          </cell>
          <cell r="AO248">
            <v>46.617692999999996</v>
          </cell>
          <cell r="AP248">
            <v>47.219028999999999</v>
          </cell>
          <cell r="AQ248">
            <v>47.932780999999999</v>
          </cell>
          <cell r="AR248">
            <v>53.118885999999996</v>
          </cell>
          <cell r="AS248">
            <v>52.091980999999997</v>
          </cell>
          <cell r="AT248">
            <v>71.393726999999998</v>
          </cell>
          <cell r="AU248">
            <v>56.214973000000001</v>
          </cell>
          <cell r="AV248">
            <v>51.554546999999999</v>
          </cell>
          <cell r="AW248">
            <v>67.02826499999999</v>
          </cell>
          <cell r="AX248">
            <v>90.567948999999999</v>
          </cell>
          <cell r="AY248">
            <v>96.850026</v>
          </cell>
          <cell r="AZ248">
            <v>95.194645999999992</v>
          </cell>
        </row>
        <row r="252">
          <cell r="B252">
            <v>5.8225552000000021E-2</v>
          </cell>
          <cell r="C252">
            <v>6.9376436499999972E-2</v>
          </cell>
          <cell r="D252">
            <v>6.6232403999999995E-2</v>
          </cell>
          <cell r="E252">
            <v>7.3374293999999979E-2</v>
          </cell>
          <cell r="F252">
            <v>0.11202786349999999</v>
          </cell>
          <cell r="G252">
            <v>0.17564584800000005</v>
          </cell>
          <cell r="H252">
            <v>0.19027264900000007</v>
          </cell>
          <cell r="I252">
            <v>0.19440368150000006</v>
          </cell>
          <cell r="J252">
            <v>0.19445716150000006</v>
          </cell>
          <cell r="K252">
            <v>0.18596233599999992</v>
          </cell>
          <cell r="L252">
            <v>0.19022544799999999</v>
          </cell>
          <cell r="M252">
            <v>0.25496440549999999</v>
          </cell>
          <cell r="N252">
            <v>0.31506146000000002</v>
          </cell>
          <cell r="O252">
            <v>0.19003420799999998</v>
          </cell>
          <cell r="P252">
            <v>0.20580871149999999</v>
          </cell>
          <cell r="Q252">
            <v>0.1064037835</v>
          </cell>
          <cell r="R252">
            <v>5.1796080000000001E-2</v>
          </cell>
          <cell r="S252">
            <v>2.9163854999999999E-2</v>
          </cell>
          <cell r="T252">
            <v>2.18012725E-2</v>
          </cell>
          <cell r="U252">
            <v>3.1287553500000002E-2</v>
          </cell>
          <cell r="V252">
            <v>2.4640497000000001E-2</v>
          </cell>
          <cell r="W252">
            <v>2.6505562999999999E-2</v>
          </cell>
          <cell r="X252">
            <v>3.8379649000000002E-2</v>
          </cell>
          <cell r="Y252">
            <v>4.6796224999999969E-2</v>
          </cell>
          <cell r="Z252">
            <v>5.4376864499999997E-2</v>
          </cell>
          <cell r="AB252">
            <v>19.221329999999998</v>
          </cell>
          <cell r="AC252">
            <v>19.174751000000001</v>
          </cell>
          <cell r="AD252">
            <v>17.544397999999997</v>
          </cell>
          <cell r="AE252">
            <v>19.993084</v>
          </cell>
          <cell r="AF252">
            <v>29.052606999999998</v>
          </cell>
          <cell r="AG252">
            <v>48.070645999999996</v>
          </cell>
          <cell r="AH252">
            <v>56.951950999999994</v>
          </cell>
          <cell r="AI252">
            <v>67.054659000000001</v>
          </cell>
          <cell r="AJ252">
            <v>82.527766999999997</v>
          </cell>
          <cell r="AK252">
            <v>72.01782</v>
          </cell>
          <cell r="AL252">
            <v>86.141075000000001</v>
          </cell>
          <cell r="AM252">
            <v>111.36503499999999</v>
          </cell>
          <cell r="AN252">
            <v>117.09375199999999</v>
          </cell>
          <cell r="AO252">
            <v>81.715673999999993</v>
          </cell>
          <cell r="AP252">
            <v>87.197634999999991</v>
          </cell>
          <cell r="AQ252">
            <v>50.920726999999999</v>
          </cell>
          <cell r="AR252">
            <v>18.648271999999999</v>
          </cell>
          <cell r="AS252">
            <v>14.901342</v>
          </cell>
          <cell r="AT252">
            <v>17.428051</v>
          </cell>
          <cell r="AU252">
            <v>12.618654999999999</v>
          </cell>
          <cell r="AV252">
            <v>11.481892</v>
          </cell>
          <cell r="AW252">
            <v>9.4240529999999989</v>
          </cell>
          <cell r="AX252">
            <v>14.323725999999999</v>
          </cell>
          <cell r="AY252">
            <v>18.266241000000001</v>
          </cell>
          <cell r="AZ252">
            <v>20.874858</v>
          </cell>
        </row>
        <row r="253">
          <cell r="C253">
            <v>3.6070649999999998E-4</v>
          </cell>
          <cell r="D253">
            <v>3.5316049999999999E-4</v>
          </cell>
          <cell r="E253">
            <v>3.4236649999999999E-4</v>
          </cell>
          <cell r="H253">
            <v>4.3495200000000001E-4</v>
          </cell>
          <cell r="I253">
            <v>4.6381999999999997E-5</v>
          </cell>
          <cell r="J253">
            <v>4.6416999999999993E-5</v>
          </cell>
          <cell r="K253">
            <v>9.677181499999998E-3</v>
          </cell>
          <cell r="L253">
            <v>9.0486199999999998E-4</v>
          </cell>
          <cell r="M253">
            <v>4.5049095000000003E-3</v>
          </cell>
          <cell r="N253">
            <v>8.7512075000000002E-3</v>
          </cell>
          <cell r="O253">
            <v>1.2485549999999999E-3</v>
          </cell>
          <cell r="P253">
            <v>4.55E-4</v>
          </cell>
          <cell r="Q253">
            <v>1.7492650000000001E-4</v>
          </cell>
          <cell r="R253">
            <v>5.0261749999999997E-4</v>
          </cell>
          <cell r="S253">
            <v>1.2044305E-3</v>
          </cell>
          <cell r="T253">
            <v>2.6205725E-3</v>
          </cell>
          <cell r="U253">
            <v>1.4377859999999999E-3</v>
          </cell>
          <cell r="V253">
            <v>3.0343876499999999E-2</v>
          </cell>
          <cell r="W253">
            <v>7.5848916500000002E-2</v>
          </cell>
          <cell r="X253">
            <v>0.11548644449999999</v>
          </cell>
          <cell r="Y253">
            <v>0.10462488049999999</v>
          </cell>
          <cell r="Z253">
            <v>0.10805999399999999</v>
          </cell>
          <cell r="AC253">
            <v>9.9325999999999998E-2</v>
          </cell>
          <cell r="AD253">
            <v>9.4105999999999995E-2</v>
          </cell>
          <cell r="AE253">
            <v>8.2580000000000001E-2</v>
          </cell>
          <cell r="AH253">
            <v>0.12489499999999999</v>
          </cell>
          <cell r="AJ253">
            <v>1.145E-2</v>
          </cell>
          <cell r="AK253">
            <v>1.6905169999999998</v>
          </cell>
          <cell r="AL253">
            <v>0.241475</v>
          </cell>
          <cell r="AM253">
            <v>0.86115399999999998</v>
          </cell>
          <cell r="AN253">
            <v>1.588395</v>
          </cell>
          <cell r="AO253">
            <v>0.399949</v>
          </cell>
          <cell r="AP253">
            <v>0.23419199999999998</v>
          </cell>
          <cell r="AQ253">
            <v>5.0691E-2</v>
          </cell>
          <cell r="AR253">
            <v>8.5235999999999992E-2</v>
          </cell>
          <cell r="AS253">
            <v>0.18041699999999999</v>
          </cell>
          <cell r="AT253">
            <v>0.80506999999999995</v>
          </cell>
          <cell r="AU253">
            <v>0.31748199999999999</v>
          </cell>
          <cell r="AV253">
            <v>7.0470869999999994</v>
          </cell>
          <cell r="AW253">
            <v>17.937379</v>
          </cell>
          <cell r="AX253">
            <v>29.86439</v>
          </cell>
          <cell r="AY253">
            <v>27.347040999999997</v>
          </cell>
          <cell r="AZ253">
            <v>28.619527999999999</v>
          </cell>
        </row>
        <row r="263">
          <cell r="B263">
            <v>4.286027794999999</v>
          </cell>
          <cell r="C263">
            <v>4.7875178014999999</v>
          </cell>
          <cell r="D263">
            <v>5.0928427654999977</v>
          </cell>
          <cell r="E263">
            <v>6.2220138749999974</v>
          </cell>
          <cell r="F263">
            <v>6.4860750394999993</v>
          </cell>
          <cell r="G263">
            <v>7.1379053514999997</v>
          </cell>
          <cell r="H263">
            <v>6.9638702035</v>
          </cell>
          <cell r="I263">
            <v>7.0200642260000006</v>
          </cell>
          <cell r="J263">
            <v>6.8892109009150007</v>
          </cell>
          <cell r="K263">
            <v>6.8987488080000068</v>
          </cell>
          <cell r="L263">
            <v>7.260035779499999</v>
          </cell>
          <cell r="M263">
            <v>7.1621953899999964</v>
          </cell>
          <cell r="N263">
            <v>6.5620424380000024</v>
          </cell>
          <cell r="O263">
            <v>6.5322518660000037</v>
          </cell>
          <cell r="P263">
            <v>6.4415050419999993</v>
          </cell>
          <cell r="Q263">
            <v>7.2041852225000023</v>
          </cell>
          <cell r="R263">
            <v>7.3589205199999954</v>
          </cell>
          <cell r="S263">
            <v>7.3999612190000006</v>
          </cell>
          <cell r="T263">
            <v>7.0591906910000004</v>
          </cell>
          <cell r="U263">
            <v>7.4878839280000005</v>
          </cell>
          <cell r="V263">
            <v>7.318087791</v>
          </cell>
          <cell r="W263">
            <v>7.2118508944999986</v>
          </cell>
          <cell r="X263">
            <v>8.7296082019999961</v>
          </cell>
          <cell r="Y263">
            <v>7.6753419924999964</v>
          </cell>
          <cell r="Z263">
            <v>8.5737612030000019</v>
          </cell>
          <cell r="AA263">
            <v>0</v>
          </cell>
          <cell r="AB263">
            <v>941.16253599999936</v>
          </cell>
          <cell r="AC263">
            <v>942.91956899999911</v>
          </cell>
          <cell r="AD263">
            <v>894.66020700000013</v>
          </cell>
          <cell r="AE263">
            <v>1087.3469360000004</v>
          </cell>
          <cell r="AF263">
            <v>1187.6167880000003</v>
          </cell>
          <cell r="AG263">
            <v>1372.3514679999994</v>
          </cell>
          <cell r="AH263">
            <v>1523.679435999999</v>
          </cell>
          <cell r="AI263">
            <v>1702.1886669999999</v>
          </cell>
          <cell r="AJ263">
            <v>1905.5875780000006</v>
          </cell>
          <cell r="AK263">
            <v>1641.939126</v>
          </cell>
          <cell r="AL263">
            <v>2008.5545989999989</v>
          </cell>
          <cell r="AM263">
            <v>2176.9721959999993</v>
          </cell>
          <cell r="AN263">
            <v>1951.3718009999991</v>
          </cell>
          <cell r="AO263">
            <v>1970.195203</v>
          </cell>
          <cell r="AP263">
            <v>1908.9695809999992</v>
          </cell>
          <cell r="AQ263">
            <v>2020.9626360000011</v>
          </cell>
          <cell r="AR263">
            <v>1871.0193389999988</v>
          </cell>
          <cell r="AS263">
            <v>1913.0813630000009</v>
          </cell>
          <cell r="AT263">
            <v>2072.4787230000002</v>
          </cell>
          <cell r="AU263">
            <v>1986.914788</v>
          </cell>
          <cell r="AV263">
            <v>1748.080406999999</v>
          </cell>
          <cell r="AW263">
            <v>1905.4150120000002</v>
          </cell>
          <cell r="AX263">
            <v>2699.4868189999997</v>
          </cell>
          <cell r="AY263">
            <v>2368.806896000001</v>
          </cell>
          <cell r="AZ263">
            <v>2479.4250780000011</v>
          </cell>
          <cell r="BA263">
            <v>0</v>
          </cell>
        </row>
        <row r="264">
          <cell r="B264">
            <v>0.64107075199999997</v>
          </cell>
          <cell r="C264">
            <v>0.85951000799999999</v>
          </cell>
          <cell r="D264">
            <v>1.2863322184999999</v>
          </cell>
          <cell r="E264">
            <v>1.3983935105</v>
          </cell>
          <cell r="F264">
            <v>1.4296435720000003</v>
          </cell>
          <cell r="G264">
            <v>1.6559675125000002</v>
          </cell>
          <cell r="H264">
            <v>1.4203844305000002</v>
          </cell>
          <cell r="I264">
            <v>1.3873116704999999</v>
          </cell>
          <cell r="J264">
            <v>1.2030970664999996</v>
          </cell>
          <cell r="K264">
            <v>1.4255320204999999</v>
          </cell>
          <cell r="L264">
            <v>1.5225346324999998</v>
          </cell>
          <cell r="M264">
            <v>1.408206345</v>
          </cell>
          <cell r="N264">
            <v>1.1951677465000001</v>
          </cell>
          <cell r="O264">
            <v>1.1245674475</v>
          </cell>
          <cell r="P264">
            <v>1.043560007</v>
          </cell>
          <cell r="Q264">
            <v>1.1077776429999999</v>
          </cell>
          <cell r="R264">
            <v>0.99234778299999982</v>
          </cell>
          <cell r="S264">
            <v>0.78138261600000003</v>
          </cell>
          <cell r="T264">
            <v>0.85335331549999993</v>
          </cell>
          <cell r="U264">
            <v>0.79687959399999997</v>
          </cell>
          <cell r="V264">
            <v>0.83704635350000001</v>
          </cell>
          <cell r="W264">
            <v>0.85606439100000009</v>
          </cell>
          <cell r="X264">
            <v>0.98648564699999985</v>
          </cell>
          <cell r="Y264">
            <v>0.59225719699999968</v>
          </cell>
          <cell r="Z264">
            <v>0.83988447199999994</v>
          </cell>
          <cell r="AA264">
            <v>0</v>
          </cell>
          <cell r="AB264">
            <v>112.92974199999999</v>
          </cell>
          <cell r="AC264">
            <v>121.96733800000001</v>
          </cell>
          <cell r="AD264">
            <v>180.15105899999998</v>
          </cell>
          <cell r="AE264">
            <v>210.71630800000003</v>
          </cell>
          <cell r="AF264">
            <v>215.17069199999997</v>
          </cell>
          <cell r="AG264">
            <v>243.66958099999999</v>
          </cell>
          <cell r="AH264">
            <v>250.47524699999997</v>
          </cell>
          <cell r="AI264">
            <v>282.86511899999999</v>
          </cell>
          <cell r="AJ264">
            <v>264.58200699999998</v>
          </cell>
          <cell r="AK264">
            <v>265.53552099999996</v>
          </cell>
          <cell r="AL264">
            <v>335.71341199999995</v>
          </cell>
          <cell r="AM264">
            <v>353.45583099999999</v>
          </cell>
          <cell r="AN264">
            <v>279.37205899999998</v>
          </cell>
          <cell r="AO264">
            <v>274.72105599999998</v>
          </cell>
          <cell r="AP264">
            <v>250.07255399999997</v>
          </cell>
          <cell r="AQ264">
            <v>226.60432599999996</v>
          </cell>
          <cell r="AR264">
            <v>178.850235</v>
          </cell>
          <cell r="AS264">
            <v>149.85990900000002</v>
          </cell>
          <cell r="AT264">
            <v>182.12552499999998</v>
          </cell>
          <cell r="AU264">
            <v>160.60596999999999</v>
          </cell>
          <cell r="AV264">
            <v>163.46451999999999</v>
          </cell>
          <cell r="AW264">
            <v>170.47216699999998</v>
          </cell>
          <cell r="AX264">
            <v>226.64442500000001</v>
          </cell>
          <cell r="AY264">
            <v>137.28522699999999</v>
          </cell>
          <cell r="AZ264">
            <v>181.58738399999999</v>
          </cell>
          <cell r="BA264">
            <v>0</v>
          </cell>
        </row>
        <row r="265">
          <cell r="B265">
            <v>0.11477704699999999</v>
          </cell>
          <cell r="C265">
            <v>0.24336408949999996</v>
          </cell>
          <cell r="D265">
            <v>0.29869536899999999</v>
          </cell>
          <cell r="E265">
            <v>0.31246658800000005</v>
          </cell>
          <cell r="F265">
            <v>0.22726958799999999</v>
          </cell>
          <cell r="G265">
            <v>0.39038218800000002</v>
          </cell>
          <cell r="H265">
            <v>0.21147342650000001</v>
          </cell>
          <cell r="I265">
            <v>0.23484687100000001</v>
          </cell>
          <cell r="J265">
            <v>0.2055793565</v>
          </cell>
          <cell r="K265">
            <v>0.32891876849999996</v>
          </cell>
          <cell r="L265">
            <v>0.17954911800000001</v>
          </cell>
          <cell r="M265">
            <v>0.1539617975</v>
          </cell>
          <cell r="N265">
            <v>0.13267633400000001</v>
          </cell>
          <cell r="O265">
            <v>0.11936553999999998</v>
          </cell>
          <cell r="P265">
            <v>0.1387634955</v>
          </cell>
          <cell r="Q265">
            <v>0.18923354450000002</v>
          </cell>
          <cell r="R265">
            <v>0.13582056949999999</v>
          </cell>
          <cell r="S265">
            <v>0.21013987750000002</v>
          </cell>
          <cell r="T265">
            <v>0.16248633100000001</v>
          </cell>
          <cell r="U265">
            <v>0.3009592425</v>
          </cell>
          <cell r="V265">
            <v>0.24440170650000001</v>
          </cell>
          <cell r="W265">
            <v>0.17625225100000003</v>
          </cell>
          <cell r="X265">
            <v>0.21387030700000001</v>
          </cell>
          <cell r="Y265">
            <v>0.299342834</v>
          </cell>
          <cell r="Z265">
            <v>0.31605984200000004</v>
          </cell>
          <cell r="AA265">
            <v>0</v>
          </cell>
          <cell r="AB265">
            <v>20.407620000000005</v>
          </cell>
          <cell r="AC265">
            <v>32.196140999999997</v>
          </cell>
          <cell r="AD265">
            <v>34.652715999999998</v>
          </cell>
          <cell r="AE265">
            <v>42.323100999999994</v>
          </cell>
          <cell r="AF265">
            <v>31.80228</v>
          </cell>
          <cell r="AG265">
            <v>63.791004999999998</v>
          </cell>
          <cell r="AH265">
            <v>38.112276999999992</v>
          </cell>
          <cell r="AI265">
            <v>50.063457</v>
          </cell>
          <cell r="AJ265">
            <v>42.189163999999998</v>
          </cell>
          <cell r="AK265">
            <v>55.199371999999997</v>
          </cell>
          <cell r="AL265">
            <v>38.910156999999991</v>
          </cell>
          <cell r="AM265">
            <v>39.079332000000001</v>
          </cell>
          <cell r="AN265">
            <v>33.269673000000004</v>
          </cell>
          <cell r="AO265">
            <v>29.797702999999998</v>
          </cell>
          <cell r="AP265">
            <v>30.817957000000003</v>
          </cell>
          <cell r="AQ265">
            <v>39.587081000000005</v>
          </cell>
          <cell r="AR265">
            <v>27.872535000000003</v>
          </cell>
          <cell r="AS265">
            <v>44.278141999999995</v>
          </cell>
          <cell r="AT265">
            <v>38.52722</v>
          </cell>
          <cell r="AU265">
            <v>65.528714999999991</v>
          </cell>
          <cell r="AV265">
            <v>45.818983999999993</v>
          </cell>
          <cell r="AW265">
            <v>36.394244</v>
          </cell>
          <cell r="AX265">
            <v>55.804304999999999</v>
          </cell>
          <cell r="AY265">
            <v>65.505047000000005</v>
          </cell>
          <cell r="AZ265">
            <v>70.014154999999988</v>
          </cell>
          <cell r="BA265">
            <v>0</v>
          </cell>
        </row>
        <row r="266">
          <cell r="B266">
            <v>0.17086224750000001</v>
          </cell>
          <cell r="C266">
            <v>0.28063945000000001</v>
          </cell>
          <cell r="D266">
            <v>0.32270163800000001</v>
          </cell>
          <cell r="E266">
            <v>0.57937493249999994</v>
          </cell>
          <cell r="F266">
            <v>0.44882141149999999</v>
          </cell>
          <cell r="G266">
            <v>0.57125968199999999</v>
          </cell>
          <cell r="H266">
            <v>0.44209694200000005</v>
          </cell>
          <cell r="I266">
            <v>0.4676337049999999</v>
          </cell>
          <cell r="J266">
            <v>0.3119825604</v>
          </cell>
          <cell r="K266">
            <v>0.60576229350000022</v>
          </cell>
          <cell r="L266">
            <v>0.3915337545</v>
          </cell>
          <cell r="M266">
            <v>0.41238718499999993</v>
          </cell>
          <cell r="N266">
            <v>0.38352186599999993</v>
          </cell>
          <cell r="O266">
            <v>0.34881273000000002</v>
          </cell>
          <cell r="P266">
            <v>0.37082449250000005</v>
          </cell>
          <cell r="Q266">
            <v>0.47908874649999988</v>
          </cell>
          <cell r="R266">
            <v>0.42927300499999999</v>
          </cell>
          <cell r="S266">
            <v>0.34585032299999996</v>
          </cell>
          <cell r="T266">
            <v>0.35792048249999991</v>
          </cell>
          <cell r="U266">
            <v>0.65917099149999991</v>
          </cell>
          <cell r="V266">
            <v>0.84808747800000006</v>
          </cell>
          <cell r="W266">
            <v>0.60343149299999999</v>
          </cell>
          <cell r="X266">
            <v>0.47031180699999992</v>
          </cell>
          <cell r="Y266">
            <v>0.6432669179999998</v>
          </cell>
          <cell r="Z266">
            <v>0.59083970399999997</v>
          </cell>
          <cell r="AA266">
            <v>0</v>
          </cell>
          <cell r="AB266">
            <v>31.776161999999996</v>
          </cell>
          <cell r="AC266">
            <v>43.66559500000001</v>
          </cell>
          <cell r="AD266">
            <v>44.508944</v>
          </cell>
          <cell r="AE266">
            <v>80.988250999999991</v>
          </cell>
          <cell r="AF266">
            <v>67.111789999999985</v>
          </cell>
          <cell r="AG266">
            <v>89.962122000000008</v>
          </cell>
          <cell r="AH266">
            <v>72.152907999999996</v>
          </cell>
          <cell r="AI266">
            <v>96.023046999999977</v>
          </cell>
          <cell r="AJ266">
            <v>80.227286999999976</v>
          </cell>
          <cell r="AK266">
            <v>119.95535699999996</v>
          </cell>
          <cell r="AL266">
            <v>97.857226000000011</v>
          </cell>
          <cell r="AM266">
            <v>109.82700299999999</v>
          </cell>
          <cell r="AN266">
            <v>96.772524000000004</v>
          </cell>
          <cell r="AO266">
            <v>92.464356000000009</v>
          </cell>
          <cell r="AP266">
            <v>94.363523999999984</v>
          </cell>
          <cell r="AQ266">
            <v>105.41018800000001</v>
          </cell>
          <cell r="AR266">
            <v>96.752863000000019</v>
          </cell>
          <cell r="AS266">
            <v>90.967531999999991</v>
          </cell>
          <cell r="AT266">
            <v>107.943163</v>
          </cell>
          <cell r="AU266">
            <v>159.93631199999999</v>
          </cell>
          <cell r="AV266">
            <v>165.71078199999999</v>
          </cell>
          <cell r="AW266">
            <v>120.66943599999999</v>
          </cell>
          <cell r="AX266">
            <v>131.04529600000001</v>
          </cell>
          <cell r="AY266">
            <v>141.88675599999999</v>
          </cell>
          <cell r="AZ266">
            <v>138.35549199999997</v>
          </cell>
          <cell r="BA266">
            <v>0</v>
          </cell>
        </row>
        <row r="267">
          <cell r="B267">
            <v>0.29217887650000002</v>
          </cell>
          <cell r="C267">
            <v>0.26021473449999993</v>
          </cell>
          <cell r="D267">
            <v>0.38181200050000003</v>
          </cell>
          <cell r="E267">
            <v>0.41926785599999999</v>
          </cell>
          <cell r="F267">
            <v>0.25350036599999998</v>
          </cell>
          <cell r="G267">
            <v>0.19936638399999995</v>
          </cell>
          <cell r="H267">
            <v>0.25097713549999995</v>
          </cell>
          <cell r="I267">
            <v>0.23728382649999999</v>
          </cell>
          <cell r="J267">
            <v>0.34199870250000003</v>
          </cell>
          <cell r="K267">
            <v>0.40961294149999999</v>
          </cell>
          <cell r="L267">
            <v>0.64110011699999991</v>
          </cell>
          <cell r="M267">
            <v>0.72341628800000002</v>
          </cell>
          <cell r="N267">
            <v>0.62127136400000016</v>
          </cell>
          <cell r="O267">
            <v>0.65900148300000005</v>
          </cell>
          <cell r="P267">
            <v>0.65278850349999995</v>
          </cell>
          <cell r="Q267">
            <v>0.78066466449999994</v>
          </cell>
          <cell r="R267">
            <v>0.84036843449999998</v>
          </cell>
          <cell r="S267">
            <v>0.7790403145</v>
          </cell>
          <cell r="T267">
            <v>0.41719029099999999</v>
          </cell>
          <cell r="U267">
            <v>0.57924455750000015</v>
          </cell>
          <cell r="V267">
            <v>0.86751820049999995</v>
          </cell>
          <cell r="W267">
            <v>0.62453864549999993</v>
          </cell>
          <cell r="X267">
            <v>0.3038979825</v>
          </cell>
          <cell r="Y267">
            <v>0.4670820910000002</v>
          </cell>
          <cell r="Z267">
            <v>0.43317896299999992</v>
          </cell>
          <cell r="AA267">
            <v>0</v>
          </cell>
          <cell r="AB267">
            <v>47.311571999999998</v>
          </cell>
          <cell r="AC267">
            <v>37.795299999999997</v>
          </cell>
          <cell r="AD267">
            <v>54.173898999999999</v>
          </cell>
          <cell r="AE267">
            <v>71.639063000000007</v>
          </cell>
          <cell r="AF267">
            <v>42.704167999999996</v>
          </cell>
          <cell r="AG267">
            <v>37.246054000000001</v>
          </cell>
          <cell r="AH267">
            <v>50.897100999999999</v>
          </cell>
          <cell r="AI267">
            <v>55.670690999999998</v>
          </cell>
          <cell r="AJ267">
            <v>90.676329999999993</v>
          </cell>
          <cell r="AK267">
            <v>81.692771999999991</v>
          </cell>
          <cell r="AL267">
            <v>159.91971700000002</v>
          </cell>
          <cell r="AM267">
            <v>180.077291</v>
          </cell>
          <cell r="AN267">
            <v>165.65360699999994</v>
          </cell>
          <cell r="AO267">
            <v>184.27437799999996</v>
          </cell>
          <cell r="AP267">
            <v>176.78822300000002</v>
          </cell>
          <cell r="AQ267">
            <v>208.52790200000004</v>
          </cell>
          <cell r="AR267">
            <v>216.554193</v>
          </cell>
          <cell r="AS267">
            <v>185.11517699999999</v>
          </cell>
          <cell r="AT267">
            <v>96.85447099999999</v>
          </cell>
          <cell r="AU267">
            <v>130.19283000000001</v>
          </cell>
          <cell r="AV267">
            <v>166.220046</v>
          </cell>
          <cell r="AW267">
            <v>133.80292299999999</v>
          </cell>
          <cell r="AX267">
            <v>78.187016999999997</v>
          </cell>
          <cell r="AY267">
            <v>102.82009299999999</v>
          </cell>
          <cell r="AZ267">
            <v>96.785252</v>
          </cell>
          <cell r="BA267">
            <v>0</v>
          </cell>
        </row>
        <row r="268">
          <cell r="B268">
            <v>0.45878256900000014</v>
          </cell>
          <cell r="C268">
            <v>0.5640219234999998</v>
          </cell>
          <cell r="D268">
            <v>0.70126633150000017</v>
          </cell>
          <cell r="E268">
            <v>0.81033700300000022</v>
          </cell>
          <cell r="F268">
            <v>0.87085102999999997</v>
          </cell>
          <cell r="G268">
            <v>0.81247702550000012</v>
          </cell>
          <cell r="H268">
            <v>0.90975509099999963</v>
          </cell>
          <cell r="I268">
            <v>0.80703230299999973</v>
          </cell>
          <cell r="J268">
            <v>0.94527701449999979</v>
          </cell>
          <cell r="K268">
            <v>0.90200363750000023</v>
          </cell>
          <cell r="L268">
            <v>0.79541246399999999</v>
          </cell>
          <cell r="M268">
            <v>0.74400311649999995</v>
          </cell>
          <cell r="N268">
            <v>0.75200646149999995</v>
          </cell>
          <cell r="O268">
            <v>0.9567223225</v>
          </cell>
          <cell r="P268">
            <v>0.94744926150000008</v>
          </cell>
          <cell r="Q268">
            <v>0.94665848200000002</v>
          </cell>
          <cell r="R268">
            <v>0.84232940049999994</v>
          </cell>
          <cell r="S268">
            <v>0.68393844049999997</v>
          </cell>
          <cell r="T268">
            <v>0.75824230299999995</v>
          </cell>
          <cell r="U268">
            <v>1.001612374</v>
          </cell>
          <cell r="V268">
            <v>0.68841923149999995</v>
          </cell>
          <cell r="W268">
            <v>1.067778278</v>
          </cell>
          <cell r="X268">
            <v>1.3318153905000001</v>
          </cell>
          <cell r="Y268">
            <v>1.1327797214999995</v>
          </cell>
          <cell r="Z268">
            <v>1.4149100385</v>
          </cell>
          <cell r="AA268">
            <v>0</v>
          </cell>
          <cell r="AB268">
            <v>106.017461</v>
          </cell>
          <cell r="AC268">
            <v>122.30927399999999</v>
          </cell>
          <cell r="AD268">
            <v>154.95454999999998</v>
          </cell>
          <cell r="AE268">
            <v>177.65706599999999</v>
          </cell>
          <cell r="AF268">
            <v>199.164005</v>
          </cell>
          <cell r="AG268">
            <v>192.77855499999998</v>
          </cell>
          <cell r="AH268">
            <v>256.39727799999997</v>
          </cell>
          <cell r="AI268">
            <v>238.03541200000001</v>
          </cell>
          <cell r="AJ268">
            <v>280.83775300000002</v>
          </cell>
          <cell r="AK268">
            <v>255.17065600000001</v>
          </cell>
          <cell r="AL268">
            <v>237.90860999999998</v>
          </cell>
          <cell r="AM268">
            <v>232.478015</v>
          </cell>
          <cell r="AN268">
            <v>233.41619900000001</v>
          </cell>
          <cell r="AO268">
            <v>286.66227699999996</v>
          </cell>
          <cell r="AP268">
            <v>278.26737199999997</v>
          </cell>
          <cell r="AQ268">
            <v>279.99229399999996</v>
          </cell>
          <cell r="AR268">
            <v>222.12235399999997</v>
          </cell>
          <cell r="AS268">
            <v>184.52849900000001</v>
          </cell>
          <cell r="AT268">
            <v>230.409762</v>
          </cell>
          <cell r="AU268">
            <v>294.61135100000001</v>
          </cell>
          <cell r="AV268">
            <v>197.146208</v>
          </cell>
          <cell r="AW268">
            <v>294.47599600000001</v>
          </cell>
          <cell r="AX268">
            <v>441.58869499999997</v>
          </cell>
          <cell r="AY268">
            <v>427.13730299999997</v>
          </cell>
          <cell r="AZ268">
            <v>477.23030799999998</v>
          </cell>
          <cell r="BA268">
            <v>0</v>
          </cell>
        </row>
        <row r="269">
          <cell r="B269">
            <v>2.4350686990000003</v>
          </cell>
          <cell r="C269">
            <v>2.3558308269999988</v>
          </cell>
          <cell r="D269">
            <v>1.8141004034999997</v>
          </cell>
          <cell r="E269">
            <v>2.303839943999999</v>
          </cell>
          <cell r="F269">
            <v>2.8591177125000002</v>
          </cell>
          <cell r="G269">
            <v>3.1056742395000017</v>
          </cell>
          <cell r="H269">
            <v>3.2881040079999995</v>
          </cell>
          <cell r="I269">
            <v>3.5096839364999997</v>
          </cell>
          <cell r="J269">
            <v>3.454061110500001</v>
          </cell>
          <cell r="K269">
            <v>2.6565121450000002</v>
          </cell>
          <cell r="L269">
            <v>3.1611784050000002</v>
          </cell>
          <cell r="M269">
            <v>3.2384953370000003</v>
          </cell>
          <cell r="N269">
            <v>3.0520870905000006</v>
          </cell>
          <cell r="O269">
            <v>3.0289716625000005</v>
          </cell>
          <cell r="P269">
            <v>2.9903411089999992</v>
          </cell>
          <cell r="Q269">
            <v>3.1860017455000005</v>
          </cell>
          <cell r="R269">
            <v>3.3435107684999998</v>
          </cell>
          <cell r="S269">
            <v>3.5342694905000003</v>
          </cell>
          <cell r="T269">
            <v>3.817367183</v>
          </cell>
          <cell r="U269">
            <v>3.4552982345000003</v>
          </cell>
          <cell r="V269">
            <v>3.0581389579999994</v>
          </cell>
          <cell r="W269">
            <v>3.4500217255000001</v>
          </cell>
          <cell r="X269">
            <v>5.0108814769999999</v>
          </cell>
          <cell r="Y269">
            <v>4.0893426699999988</v>
          </cell>
          <cell r="Z269">
            <v>4.4106170149999997</v>
          </cell>
          <cell r="AA269">
            <v>0</v>
          </cell>
          <cell r="AB269">
            <v>578.69744799999989</v>
          </cell>
          <cell r="AC269">
            <v>533.30681499999992</v>
          </cell>
          <cell r="AD269">
            <v>365.17295700000005</v>
          </cell>
          <cell r="AE269">
            <v>424.71741700000007</v>
          </cell>
          <cell r="AF269">
            <v>548.15069500000004</v>
          </cell>
          <cell r="AG269">
            <v>649.90470999999991</v>
          </cell>
          <cell r="AH269">
            <v>739.27590499999985</v>
          </cell>
          <cell r="AI269">
            <v>866.24824699999999</v>
          </cell>
          <cell r="AJ269">
            <v>1002.5977190000002</v>
          </cell>
          <cell r="AK269">
            <v>726.44772199999989</v>
          </cell>
          <cell r="AL269">
            <v>971.20146300000022</v>
          </cell>
          <cell r="AM269">
            <v>1101.136344</v>
          </cell>
          <cell r="AN269">
            <v>1003.554936</v>
          </cell>
          <cell r="AO269">
            <v>997.18585000000007</v>
          </cell>
          <cell r="AP269">
            <v>990.03901600000017</v>
          </cell>
          <cell r="AQ269">
            <v>1023.8185449999999</v>
          </cell>
          <cell r="AR269">
            <v>961.29378800000006</v>
          </cell>
          <cell r="AS269">
            <v>1028.1691529999998</v>
          </cell>
          <cell r="AT269">
            <v>1236.6676110000001</v>
          </cell>
          <cell r="AU269">
            <v>1014.9146920000001</v>
          </cell>
          <cell r="AV269">
            <v>840.22229100000004</v>
          </cell>
          <cell r="AW269">
            <v>1042.4940670000001</v>
          </cell>
          <cell r="AX269">
            <v>1636.9402569999997</v>
          </cell>
          <cell r="AY269">
            <v>1359.030121</v>
          </cell>
          <cell r="AZ269">
            <v>1347.2487649999996</v>
          </cell>
          <cell r="BA269">
            <v>0</v>
          </cell>
        </row>
        <row r="272">
          <cell r="B272">
            <v>0.129742949</v>
          </cell>
          <cell r="C272">
            <v>0.17157657649999999</v>
          </cell>
          <cell r="D272">
            <v>0.19387968599999994</v>
          </cell>
          <cell r="E272">
            <v>0.23214655450000002</v>
          </cell>
          <cell r="F272">
            <v>0.22974746200000001</v>
          </cell>
          <cell r="G272">
            <v>0.21796370400000004</v>
          </cell>
          <cell r="H272">
            <v>0.268723455</v>
          </cell>
          <cell r="I272">
            <v>0.23070951399999998</v>
          </cell>
          <cell r="J272">
            <v>0.28392291550000004</v>
          </cell>
          <cell r="K272">
            <v>0.22126886249999994</v>
          </cell>
          <cell r="L272">
            <v>0.36453279800000005</v>
          </cell>
          <cell r="M272">
            <v>0.28337540350000001</v>
          </cell>
          <cell r="N272">
            <v>0.25805755849999995</v>
          </cell>
          <cell r="O272">
            <v>0.21194490800000004</v>
          </cell>
          <cell r="P272">
            <v>0.1712790065</v>
          </cell>
          <cell r="Q272">
            <v>0.24541684299999997</v>
          </cell>
          <cell r="R272">
            <v>0.49276565450000009</v>
          </cell>
          <cell r="S272">
            <v>0.68980299499999997</v>
          </cell>
          <cell r="T272">
            <v>0.40098499350000005</v>
          </cell>
          <cell r="U272">
            <v>0.22444039100000002</v>
          </cell>
          <cell r="V272">
            <v>0.27146541800000001</v>
          </cell>
          <cell r="W272">
            <v>0.18034283399999998</v>
          </cell>
          <cell r="X272">
            <v>0.19928081950000001</v>
          </cell>
          <cell r="Y272">
            <v>0.1644502125</v>
          </cell>
          <cell r="Z272">
            <v>0.22194411050000004</v>
          </cell>
          <cell r="AA272">
            <v>0</v>
          </cell>
          <cell r="AB272">
            <v>36.134279999999997</v>
          </cell>
          <cell r="AC272">
            <v>44.304084999999993</v>
          </cell>
          <cell r="AD272">
            <v>45.993951000000003</v>
          </cell>
          <cell r="AE272">
            <v>56.53747899999999</v>
          </cell>
          <cell r="AF272">
            <v>58.625549999999997</v>
          </cell>
          <cell r="AG272">
            <v>67.06026700000001</v>
          </cell>
          <cell r="AH272">
            <v>85.964453999999989</v>
          </cell>
          <cell r="AI272">
            <v>82.163083</v>
          </cell>
          <cell r="AJ272">
            <v>110.362672</v>
          </cell>
          <cell r="AK272">
            <v>77.17460100000001</v>
          </cell>
          <cell r="AL272">
            <v>120.57900700000002</v>
          </cell>
          <cell r="AM272">
            <v>106.990261</v>
          </cell>
          <cell r="AN272">
            <v>99.58259799999999</v>
          </cell>
          <cell r="AO272">
            <v>85.252380000000002</v>
          </cell>
          <cell r="AP272">
            <v>62.058926</v>
          </cell>
          <cell r="AQ272">
            <v>84.814799999999991</v>
          </cell>
          <cell r="AR272">
            <v>119.25282799999998</v>
          </cell>
          <cell r="AS272">
            <v>157.58619299999995</v>
          </cell>
          <cell r="AT272">
            <v>110.72394499999999</v>
          </cell>
          <cell r="AU272">
            <v>69.084395999999984</v>
          </cell>
          <cell r="AV272">
            <v>74.695397999999983</v>
          </cell>
          <cell r="AW272">
            <v>50.193716000000002</v>
          </cell>
          <cell r="AX272">
            <v>68.475053000000003</v>
          </cell>
          <cell r="AY272">
            <v>62.116150999999988</v>
          </cell>
          <cell r="AZ272">
            <v>78.282451000000009</v>
          </cell>
          <cell r="BA272">
            <v>0</v>
          </cell>
        </row>
      </sheetData>
      <sheetData sheetId="72">
        <row r="114">
          <cell r="P114">
            <v>1.4995826086956522E-2</v>
          </cell>
          <cell r="Q114">
            <v>5.8992834782608701E-2</v>
          </cell>
          <cell r="R114">
            <v>5.6911688749999995E-2</v>
          </cell>
          <cell r="S114">
            <v>8.7883500249999996E-2</v>
          </cell>
          <cell r="T114">
            <v>0.17883695443478262</v>
          </cell>
          <cell r="U114">
            <v>0.38427357043478266</v>
          </cell>
          <cell r="V114">
            <v>0.41561519269565222</v>
          </cell>
          <cell r="W114">
            <v>0.46586949043478265</v>
          </cell>
          <cell r="X114">
            <v>0.32339933793999998</v>
          </cell>
          <cell r="Y114">
            <v>0.52317413519000011</v>
          </cell>
          <cell r="AP114">
            <v>1.2997889999999999</v>
          </cell>
          <cell r="AQ114">
            <v>4.3419409999999994</v>
          </cell>
          <cell r="AR114">
            <v>5.651402</v>
          </cell>
          <cell r="AS114">
            <v>8.9191269999999996</v>
          </cell>
          <cell r="AT114">
            <v>12.657719999999999</v>
          </cell>
          <cell r="AU114">
            <v>25.974066999999998</v>
          </cell>
          <cell r="AV114">
            <v>25.06165</v>
          </cell>
          <cell r="AW114">
            <v>26.473074999999998</v>
          </cell>
          <cell r="AX114">
            <v>33.412312</v>
          </cell>
          <cell r="AY114">
            <v>62.348697999999999</v>
          </cell>
        </row>
        <row r="225">
          <cell r="P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AP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</row>
        <row r="246">
          <cell r="P246">
            <v>0</v>
          </cell>
          <cell r="Q246">
            <v>1.8260869565217394E-7</v>
          </cell>
          <cell r="R246">
            <v>0</v>
          </cell>
          <cell r="S246">
            <v>8.4304429999999986E-2</v>
          </cell>
          <cell r="T246">
            <v>0.36816011826086958</v>
          </cell>
          <cell r="U246">
            <v>0.15504419304347827</v>
          </cell>
          <cell r="V246">
            <v>0.45476603686956524</v>
          </cell>
          <cell r="W246">
            <v>0.36593553043478266</v>
          </cell>
          <cell r="X246">
            <v>0.34746867532999998</v>
          </cell>
          <cell r="Y246">
            <v>0.2361125053</v>
          </cell>
          <cell r="AP246">
            <v>0</v>
          </cell>
          <cell r="AQ246">
            <v>4.9999999999999996E-6</v>
          </cell>
          <cell r="AR246">
            <v>0</v>
          </cell>
          <cell r="AS246">
            <v>8.1413989999999998</v>
          </cell>
          <cell r="AT246">
            <v>24.410007</v>
          </cell>
          <cell r="AU246">
            <v>10.473675999999999</v>
          </cell>
          <cell r="AV246">
            <v>30.319777999999999</v>
          </cell>
          <cell r="AW246">
            <v>25.630903</v>
          </cell>
          <cell r="AX246">
            <v>39.619326999999998</v>
          </cell>
          <cell r="AY246">
            <v>28.317262999999997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1.6214868173913044E-2</v>
          </cell>
          <cell r="Q263">
            <v>5.9331749217391309E-2</v>
          </cell>
          <cell r="R263">
            <v>5.7586979099999991E-2</v>
          </cell>
          <cell r="S263">
            <v>0.17448604263999998</v>
          </cell>
          <cell r="T263">
            <v>0.55062151686956518</v>
          </cell>
          <cell r="U263">
            <v>0.54127721078260871</v>
          </cell>
          <cell r="V263">
            <v>0.8800871300869566</v>
          </cell>
          <cell r="W263">
            <v>0.84051985773913052</v>
          </cell>
          <cell r="X263">
            <v>0.77856635507000005</v>
          </cell>
          <cell r="Y263">
            <v>0.91341846581999975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1.4092609999999999</v>
          </cell>
          <cell r="AQ263">
            <v>4.3605989999999997</v>
          </cell>
          <cell r="AR263">
            <v>5.8030980000000003</v>
          </cell>
          <cell r="AS263">
            <v>17.304053999999997</v>
          </cell>
          <cell r="AT263">
            <v>37.349340999999995</v>
          </cell>
          <cell r="AU263">
            <v>36.580227999999998</v>
          </cell>
          <cell r="AV263">
            <v>55.973492</v>
          </cell>
          <cell r="AW263">
            <v>52.648342</v>
          </cell>
          <cell r="AX263">
            <v>82.860831999999988</v>
          </cell>
          <cell r="AY263">
            <v>109.61976399999999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1.549145043478261E-2</v>
          </cell>
          <cell r="Q264">
            <v>5.9331534956521742E-2</v>
          </cell>
          <cell r="R264">
            <v>5.7219044189999992E-2</v>
          </cell>
          <cell r="S264">
            <v>0.17448593637999998</v>
          </cell>
          <cell r="T264">
            <v>0.5500614730434783</v>
          </cell>
          <cell r="U264">
            <v>0.5403981033043479</v>
          </cell>
          <cell r="V264">
            <v>0.87489574260869574</v>
          </cell>
          <cell r="W264">
            <v>0.83511609878260873</v>
          </cell>
          <cell r="X264">
            <v>0.76975703076999991</v>
          </cell>
          <cell r="Y264">
            <v>0.8875061662599999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1.3437709999999998</v>
          </cell>
          <cell r="AQ264">
            <v>4.3605539999999996</v>
          </cell>
          <cell r="AR264">
            <v>5.6800160000000002</v>
          </cell>
          <cell r="AS264">
            <v>17.304037999999998</v>
          </cell>
          <cell r="AT264">
            <v>37.301777000000001</v>
          </cell>
          <cell r="AU264">
            <v>36.521302999999996</v>
          </cell>
          <cell r="AV264">
            <v>55.668946000000005</v>
          </cell>
          <cell r="AW264">
            <v>52.333474999999993</v>
          </cell>
          <cell r="AX264">
            <v>81.920199999999994</v>
          </cell>
          <cell r="AY264">
            <v>106.398022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8.0499999999999993E-9</v>
          </cell>
          <cell r="S266">
            <v>0</v>
          </cell>
          <cell r="T266">
            <v>1.6800000000000002E-7</v>
          </cell>
          <cell r="U266">
            <v>6.573913043478262E-8</v>
          </cell>
          <cell r="V266">
            <v>9.7391304347826092E-8</v>
          </cell>
          <cell r="W266">
            <v>2.3373913043478264E-7</v>
          </cell>
          <cell r="X266">
            <v>8.0499999999999986E-8</v>
          </cell>
          <cell r="Y266">
            <v>1.7870999999999998E-6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1.9999999999999999E-6</v>
          </cell>
          <cell r="AS266">
            <v>0</v>
          </cell>
          <cell r="AT266">
            <v>2.0699999999999998E-3</v>
          </cell>
          <cell r="AU266">
            <v>6.9999999999999994E-5</v>
          </cell>
          <cell r="AV266">
            <v>1.25E-4</v>
          </cell>
          <cell r="AW266">
            <v>1.1899999999999999E-4</v>
          </cell>
          <cell r="AX266">
            <v>9.9999999999999991E-5</v>
          </cell>
          <cell r="AY266">
            <v>3.9299999999999996E-4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4.8695652173913048E-9</v>
          </cell>
          <cell r="W267">
            <v>1.3910984347826087E-3</v>
          </cell>
          <cell r="X267">
            <v>2.1903727999999997E-3</v>
          </cell>
          <cell r="Y267">
            <v>4.0636399999999996E-5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8.7000000000000001E-5</v>
          </cell>
          <cell r="AW267">
            <v>8.5180999999999993E-2</v>
          </cell>
          <cell r="AX267">
            <v>0.26143399999999994</v>
          </cell>
          <cell r="AY267">
            <v>5.1599999999999997E-3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2.142608695652174E-7</v>
          </cell>
          <cell r="R268">
            <v>3.6792685999999995E-4</v>
          </cell>
          <cell r="S268">
            <v>1.0625999999999999E-7</v>
          </cell>
          <cell r="T268">
            <v>4.4308173913043482E-5</v>
          </cell>
          <cell r="U268">
            <v>2.9326956521739134E-5</v>
          </cell>
          <cell r="V268">
            <v>3.0371478260869567E-3</v>
          </cell>
          <cell r="W268">
            <v>8.1285460869565216E-4</v>
          </cell>
          <cell r="X268">
            <v>1.7857797999999998E-4</v>
          </cell>
          <cell r="Y268">
            <v>9.1818299999999982E-4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4.4999999999999996E-5</v>
          </cell>
          <cell r="AR268">
            <v>0.12307999999999999</v>
          </cell>
          <cell r="AS268">
            <v>1.5999999999999999E-5</v>
          </cell>
          <cell r="AT268">
            <v>1.3070999999999999E-2</v>
          </cell>
          <cell r="AU268">
            <v>2.4649999999999997E-3</v>
          </cell>
          <cell r="AV268">
            <v>0.18356999999999998</v>
          </cell>
          <cell r="AW268">
            <v>4.8455999999999999E-2</v>
          </cell>
          <cell r="AX268">
            <v>2.3153999999999997E-2</v>
          </cell>
          <cell r="AY268">
            <v>0.13647599999999999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7.2313043478260878E-4</v>
          </cell>
          <cell r="Q269">
            <v>0</v>
          </cell>
          <cell r="R269">
            <v>0</v>
          </cell>
          <cell r="S269">
            <v>0</v>
          </cell>
          <cell r="T269">
            <v>4.4765913043478265E-4</v>
          </cell>
          <cell r="U269">
            <v>8.4967826086956529E-4</v>
          </cell>
          <cell r="V269">
            <v>2.1487808695652174E-3</v>
          </cell>
          <cell r="W269">
            <v>3.1987248695652176E-3</v>
          </cell>
          <cell r="X269">
            <v>4.6575706099999991E-3</v>
          </cell>
          <cell r="Y269">
            <v>1.9155003979999998E-2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6.5339999999999995E-2</v>
          </cell>
          <cell r="AQ269">
            <v>0</v>
          </cell>
          <cell r="AR269">
            <v>0</v>
          </cell>
          <cell r="AS269">
            <v>0</v>
          </cell>
          <cell r="AT269">
            <v>2.7997000000000001E-2</v>
          </cell>
          <cell r="AU269">
            <v>5.6330999999999999E-2</v>
          </cell>
          <cell r="AV269">
            <v>0.12064900000000001</v>
          </cell>
          <cell r="AW269">
            <v>0.180725</v>
          </cell>
          <cell r="AX269">
            <v>0.39186199999999999</v>
          </cell>
          <cell r="AY269">
            <v>2.3721590000000004</v>
          </cell>
          <cell r="AZ269">
            <v>0</v>
          </cell>
          <cell r="BA269">
            <v>0</v>
          </cell>
        </row>
      </sheetData>
      <sheetData sheetId="73">
        <row r="47">
          <cell r="M47">
            <v>3.6759455599999998E-2</v>
          </cell>
          <cell r="N47">
            <v>8.7343578699999994E-2</v>
          </cell>
          <cell r="P47">
            <v>0.17607430924999998</v>
          </cell>
          <cell r="Q47">
            <v>0.17004904685999997</v>
          </cell>
          <cell r="R47">
            <v>0.78260079288999995</v>
          </cell>
          <cell r="S47">
            <v>0.88102597421999995</v>
          </cell>
          <cell r="T47">
            <v>0.67084865462999987</v>
          </cell>
          <cell r="U47">
            <v>0.94012545010999993</v>
          </cell>
          <cell r="V47">
            <v>1.4528581073999998</v>
          </cell>
          <cell r="W47">
            <v>1.6025961734999998</v>
          </cell>
          <cell r="X47">
            <v>1.4650736523499999</v>
          </cell>
          <cell r="Y47">
            <v>0.66445639434999992</v>
          </cell>
          <cell r="Z47" t="str">
            <v>China</v>
          </cell>
          <cell r="AM47">
            <v>2.3932180000000001</v>
          </cell>
          <cell r="AN47">
            <v>5.9421239999999997</v>
          </cell>
          <cell r="AP47">
            <v>9.4620379999999997</v>
          </cell>
          <cell r="AQ47">
            <v>9.2854869999999998</v>
          </cell>
          <cell r="AR47">
            <v>39.527986999999996</v>
          </cell>
          <cell r="AS47">
            <v>47.858104999999995</v>
          </cell>
          <cell r="AT47">
            <v>35.738558999999995</v>
          </cell>
          <cell r="AU47">
            <v>52.626286</v>
          </cell>
          <cell r="AV47">
            <v>69.589615999999992</v>
          </cell>
          <cell r="AW47">
            <v>76.182464999999993</v>
          </cell>
          <cell r="AX47">
            <v>74.909075999999999</v>
          </cell>
          <cell r="AY47">
            <v>41.331581</v>
          </cell>
        </row>
        <row r="105">
          <cell r="T105">
            <v>1.1752999999999998E-7</v>
          </cell>
          <cell r="U105">
            <v>3.2199999999999996E-9</v>
          </cell>
          <cell r="V105">
            <v>4.0249999999999996E-7</v>
          </cell>
          <cell r="W105">
            <v>3.4131999999999994E-7</v>
          </cell>
          <cell r="X105">
            <v>1.0497199999999998E-6</v>
          </cell>
          <cell r="Y105">
            <v>8.0499999999999993E-9</v>
          </cell>
          <cell r="Z105" t="str">
            <v>Hong Kong</v>
          </cell>
          <cell r="AT105">
            <v>1.4999999999999999E-5</v>
          </cell>
          <cell r="AU105">
            <v>2.5999999999999998E-5</v>
          </cell>
          <cell r="AV105">
            <v>1.54E-4</v>
          </cell>
          <cell r="AW105">
            <v>2.7999999999999998E-4</v>
          </cell>
          <cell r="AX105">
            <v>2.8299999999999999E-4</v>
          </cell>
          <cell r="AY105">
            <v>9.0000000000000002E-6</v>
          </cell>
        </row>
        <row r="114">
          <cell r="E114">
            <v>0.21497202999999998</v>
          </cell>
          <cell r="F114">
            <v>0.27303587499999998</v>
          </cell>
          <cell r="G114">
            <v>0.12374170199999998</v>
          </cell>
          <cell r="H114">
            <v>0.28720918155999997</v>
          </cell>
          <cell r="I114">
            <v>7.4997902279999987E-2</v>
          </cell>
          <cell r="J114">
            <v>8.597399999999999E-4</v>
          </cell>
          <cell r="K114">
            <v>8.9837999999999995E-4</v>
          </cell>
          <cell r="L114">
            <v>3.1539899999999995E-4</v>
          </cell>
          <cell r="O114">
            <v>2.5826009999999999E-4</v>
          </cell>
          <cell r="P114">
            <v>1.0175199999999999E-5</v>
          </cell>
          <cell r="Q114">
            <v>1.4489999999999998E-6</v>
          </cell>
          <cell r="R114">
            <v>5.6911688749999995E-2</v>
          </cell>
          <cell r="S114">
            <v>8.7883669299999995E-2</v>
          </cell>
          <cell r="T114">
            <v>9.0159999999999987E-7</v>
          </cell>
          <cell r="U114">
            <v>0.31045289484999994</v>
          </cell>
          <cell r="V114">
            <v>2.4563383599999996E-3</v>
          </cell>
          <cell r="W114">
            <v>7.2926914199999988E-3</v>
          </cell>
          <cell r="X114">
            <v>6.4794868599999996E-3</v>
          </cell>
          <cell r="Y114">
            <v>4.2342999999999997E-7</v>
          </cell>
          <cell r="Z114" t="str">
            <v>Italy</v>
          </cell>
          <cell r="AE114">
            <v>2.45763</v>
          </cell>
          <cell r="AF114">
            <v>3.482504</v>
          </cell>
          <cell r="AG114">
            <v>1.402865</v>
          </cell>
          <cell r="AH114">
            <v>7.4708499999999995</v>
          </cell>
          <cell r="AI114">
            <v>3.705454</v>
          </cell>
          <cell r="AJ114">
            <v>6.5989999999999993E-2</v>
          </cell>
          <cell r="AK114">
            <v>9.8433999999999994E-2</v>
          </cell>
          <cell r="AL114">
            <v>2.6404999999999998E-2</v>
          </cell>
          <cell r="AO114">
            <v>4.0562999999999995E-2</v>
          </cell>
          <cell r="AP114">
            <v>1.8E-3</v>
          </cell>
          <cell r="AQ114">
            <v>4.3427059999999997</v>
          </cell>
          <cell r="AR114">
            <v>5.651402</v>
          </cell>
          <cell r="AS114">
            <v>8.9191389999999995</v>
          </cell>
          <cell r="AT114">
            <v>7.4699999999999994E-4</v>
          </cell>
          <cell r="AU114">
            <v>27.832608999999998</v>
          </cell>
          <cell r="AV114">
            <v>0.17457499999999998</v>
          </cell>
          <cell r="AW114">
            <v>0.54443699999999995</v>
          </cell>
          <cell r="AX114">
            <v>0.73961599999999994</v>
          </cell>
          <cell r="AY114">
            <v>5.8E-4</v>
          </cell>
        </row>
        <row r="116">
          <cell r="B116">
            <v>1.0633753921</v>
          </cell>
          <cell r="C116">
            <v>1.1100957244999998</v>
          </cell>
          <cell r="D116">
            <v>1.3980674889999998</v>
          </cell>
          <cell r="E116">
            <v>1.5716030455999999</v>
          </cell>
          <cell r="F116">
            <v>1.5060294360999997</v>
          </cell>
          <cell r="G116">
            <v>1.7243678972099998</v>
          </cell>
          <cell r="H116">
            <v>1.3861421497699999</v>
          </cell>
          <cell r="I116">
            <v>1.7319805519799998</v>
          </cell>
          <cell r="J116">
            <v>1.5841513791599999</v>
          </cell>
          <cell r="K116">
            <v>1.2848652333999999</v>
          </cell>
          <cell r="L116">
            <v>1.2807848316899999</v>
          </cell>
          <cell r="M116">
            <v>1.4064005286099999</v>
          </cell>
          <cell r="N116">
            <v>1.5217217068199997</v>
          </cell>
          <cell r="O116">
            <v>1.7390717116499999</v>
          </cell>
          <cell r="P116">
            <v>1.6595524608599999</v>
          </cell>
          <cell r="Q116">
            <v>1.4106424358599998</v>
          </cell>
          <cell r="R116">
            <v>1.3869708119399999</v>
          </cell>
          <cell r="S116">
            <v>1.5128296478399998</v>
          </cell>
          <cell r="T116">
            <v>1.3591650107</v>
          </cell>
          <cell r="U116">
            <v>1.11559980735</v>
          </cell>
          <cell r="V116">
            <v>0.78654089919999992</v>
          </cell>
          <cell r="W116">
            <v>0.45614187695999997</v>
          </cell>
          <cell r="X116">
            <v>0.32736799759999996</v>
          </cell>
          <cell r="Y116">
            <v>0.34046851929999999</v>
          </cell>
          <cell r="Z116" t="str">
            <v>Japan</v>
          </cell>
          <cell r="AB116">
            <v>41.218128</v>
          </cell>
          <cell r="AC116">
            <v>42.224474000000001</v>
          </cell>
          <cell r="AD116">
            <v>47.767513000000001</v>
          </cell>
          <cell r="AE116">
            <v>53.350539999999995</v>
          </cell>
          <cell r="AF116">
            <v>55.872972999999995</v>
          </cell>
          <cell r="AG116">
            <v>72.336700999999991</v>
          </cell>
          <cell r="AH116">
            <v>66.436763999999997</v>
          </cell>
          <cell r="AI116">
            <v>85.374590999999995</v>
          </cell>
          <cell r="AJ116">
            <v>90.904725999999997</v>
          </cell>
          <cell r="AK116">
            <v>67.814832999999993</v>
          </cell>
          <cell r="AL116">
            <v>66.432864999999993</v>
          </cell>
          <cell r="AM116">
            <v>85.050590999999997</v>
          </cell>
          <cell r="AN116">
            <v>99.846579999999989</v>
          </cell>
          <cell r="AO116">
            <v>110.736188</v>
          </cell>
          <cell r="AP116">
            <v>100.109083</v>
          </cell>
          <cell r="AQ116">
            <v>81.842475999999991</v>
          </cell>
          <cell r="AR116">
            <v>76.733935000000002</v>
          </cell>
          <cell r="AS116">
            <v>85.356549000000001</v>
          </cell>
          <cell r="AT116">
            <v>80.099582999999996</v>
          </cell>
          <cell r="AU116">
            <v>73.536445000000001</v>
          </cell>
          <cell r="AV116">
            <v>49.602571999999995</v>
          </cell>
          <cell r="AW116">
            <v>29.801890999999998</v>
          </cell>
          <cell r="AX116">
            <v>21.553991</v>
          </cell>
          <cell r="AY116">
            <v>23.880562999999999</v>
          </cell>
        </row>
        <row r="189">
          <cell r="G189">
            <v>4.3656920999999994E-2</v>
          </cell>
          <cell r="H189">
            <v>1.4552649929999998E-2</v>
          </cell>
          <cell r="J189">
            <v>6.7899351100000005E-2</v>
          </cell>
          <cell r="K189">
            <v>7.1086635899999986E-2</v>
          </cell>
          <cell r="L189">
            <v>0.10435028239999999</v>
          </cell>
          <cell r="M189">
            <v>3.3903218999999998E-2</v>
          </cell>
          <cell r="O189">
            <v>4.3967216299999994E-2</v>
          </cell>
          <cell r="P189">
            <v>0.13348439159999997</v>
          </cell>
          <cell r="Q189">
            <v>0.22386257879999996</v>
          </cell>
          <cell r="R189">
            <v>0.22048816369999996</v>
          </cell>
          <cell r="S189">
            <v>4.0729200399999999E-2</v>
          </cell>
          <cell r="T189">
            <v>0.20978225939999998</v>
          </cell>
          <cell r="U189">
            <v>0.27381777149999997</v>
          </cell>
          <cell r="V189">
            <v>0.17434559911999997</v>
          </cell>
          <cell r="W189">
            <v>0.51896624884999998</v>
          </cell>
          <cell r="Y189">
            <v>0.25251834573000004</v>
          </cell>
          <cell r="Z189" t="str">
            <v>Portugal</v>
          </cell>
          <cell r="AG189">
            <v>1.8369089999999999</v>
          </cell>
          <cell r="AH189">
            <v>1.3795409999999999</v>
          </cell>
          <cell r="AJ189">
            <v>6.7378039999999997</v>
          </cell>
          <cell r="AK189">
            <v>5.9989359999999996</v>
          </cell>
          <cell r="AL189">
            <v>7.0134449999999999</v>
          </cell>
          <cell r="AM189">
            <v>2.4259179999999998</v>
          </cell>
          <cell r="AO189">
            <v>2.9280529999999998</v>
          </cell>
          <cell r="AP189">
            <v>9.4475889999999989</v>
          </cell>
          <cell r="AQ189">
            <v>16.125869999999999</v>
          </cell>
          <cell r="AR189">
            <v>15.806903999999999</v>
          </cell>
          <cell r="AS189">
            <v>2.7979189999999998</v>
          </cell>
          <cell r="AT189">
            <v>13.374068999999999</v>
          </cell>
          <cell r="AU189">
            <v>19.389994999999999</v>
          </cell>
          <cell r="AV189">
            <v>12.546417</v>
          </cell>
          <cell r="AW189">
            <v>34.110486999999999</v>
          </cell>
          <cell r="AY189">
            <v>21.452272000000001</v>
          </cell>
        </row>
        <row r="225">
          <cell r="B225">
            <v>0.17026724693999998</v>
          </cell>
          <cell r="C225">
            <v>0.11882877089999999</v>
          </cell>
          <cell r="D225">
            <v>0.11264508289999998</v>
          </cell>
          <cell r="E225">
            <v>3.7673291599999999E-2</v>
          </cell>
          <cell r="F225">
            <v>7.3093114499999987E-2</v>
          </cell>
          <cell r="G225">
            <v>0.13496620339999998</v>
          </cell>
          <cell r="I225">
            <v>6.4399999999999989E-7</v>
          </cell>
          <cell r="P225">
            <v>4.2990863999999998E-3</v>
          </cell>
          <cell r="S225">
            <v>3.6893971099999999E-2</v>
          </cell>
          <cell r="T225">
            <v>0.19062522359999998</v>
          </cell>
          <cell r="U225">
            <v>3.1916192419999996E-2</v>
          </cell>
          <cell r="V225">
            <v>3.4195031499999994E-2</v>
          </cell>
          <cell r="W225">
            <v>1.4489999999999998E-7</v>
          </cell>
          <cell r="X225">
            <v>4.4596999999999998E-6</v>
          </cell>
          <cell r="Z225" t="str">
            <v>Sweden</v>
          </cell>
          <cell r="AB225">
            <v>8.3180689999999995</v>
          </cell>
          <cell r="AC225">
            <v>4.8299050000000001</v>
          </cell>
          <cell r="AD225">
            <v>4.080273</v>
          </cell>
          <cell r="AE225">
            <v>1.2596889999999998</v>
          </cell>
          <cell r="AF225">
            <v>3.7131059999999998</v>
          </cell>
          <cell r="AG225">
            <v>4.7410209999999999</v>
          </cell>
          <cell r="AI225">
            <v>7.9999999999999993E-5</v>
          </cell>
          <cell r="AP225">
            <v>0.26168399999999997</v>
          </cell>
          <cell r="AS225">
            <v>2.4749080000000001</v>
          </cell>
          <cell r="AT225">
            <v>6.7495709999999995</v>
          </cell>
          <cell r="AU225">
            <v>2.3784869999999998</v>
          </cell>
          <cell r="AV225">
            <v>2.5380780000000001</v>
          </cell>
          <cell r="AW225">
            <v>1.64E-4</v>
          </cell>
          <cell r="AX225">
            <v>1.08E-4</v>
          </cell>
        </row>
        <row r="238">
          <cell r="H238">
            <v>0.29906971989999998</v>
          </cell>
          <cell r="I238">
            <v>0.33348865409999995</v>
          </cell>
          <cell r="J238">
            <v>0.48988133319999994</v>
          </cell>
          <cell r="K238">
            <v>0.25807239009999999</v>
          </cell>
          <cell r="L238">
            <v>0.31833106759999996</v>
          </cell>
          <cell r="M238">
            <v>0.16647681749999999</v>
          </cell>
          <cell r="N238">
            <v>0.15023421979999999</v>
          </cell>
          <cell r="O238">
            <v>0.12436449829999999</v>
          </cell>
          <cell r="P238">
            <v>7.9714593699999989E-2</v>
          </cell>
          <cell r="Q238">
            <v>0.15592244639999997</v>
          </cell>
          <cell r="R238">
            <v>1.9319999999999998E-4</v>
          </cell>
          <cell r="S238">
            <v>8.6263799999999985E-5</v>
          </cell>
          <cell r="T238">
            <v>5.8037279999999995E-4</v>
          </cell>
          <cell r="U238">
            <v>4.1893809999999997E-4</v>
          </cell>
          <cell r="X238">
            <v>4.8299999999999995E-5</v>
          </cell>
          <cell r="Y238">
            <v>2.4150322E-4</v>
          </cell>
          <cell r="Z238" t="str">
            <v>Turkey</v>
          </cell>
          <cell r="AH238">
            <v>14.82869</v>
          </cell>
          <cell r="AI238">
            <v>18.39171</v>
          </cell>
          <cell r="AJ238">
            <v>33.177807999999999</v>
          </cell>
          <cell r="AK238">
            <v>15.119829999999999</v>
          </cell>
          <cell r="AL238">
            <v>20.964385999999998</v>
          </cell>
          <cell r="AM238">
            <v>11.993293</v>
          </cell>
          <cell r="AN238">
            <v>11.070003999999999</v>
          </cell>
          <cell r="AO238">
            <v>9.292209999999999</v>
          </cell>
          <cell r="AP238">
            <v>5.0603639999999999</v>
          </cell>
          <cell r="AQ238">
            <v>10.799111</v>
          </cell>
          <cell r="AR238">
            <v>3.5996E-2</v>
          </cell>
          <cell r="AS238">
            <v>3.1440999999999997E-2</v>
          </cell>
          <cell r="AT238">
            <v>0.117147</v>
          </cell>
          <cell r="AU238">
            <v>5.8428999999999995E-2</v>
          </cell>
          <cell r="AX238">
            <v>3.9429999999999995E-3</v>
          </cell>
          <cell r="AY238">
            <v>4.0932999999999997E-2</v>
          </cell>
        </row>
        <row r="247">
          <cell r="E247">
            <v>0.10336958309999998</v>
          </cell>
          <cell r="F247">
            <v>0.57531598319999988</v>
          </cell>
          <cell r="G247">
            <v>0.51713222539999992</v>
          </cell>
          <cell r="H247">
            <v>0.37684858161999996</v>
          </cell>
          <cell r="I247">
            <v>8.4579445369999992E-2</v>
          </cell>
          <cell r="L247">
            <v>0.13718428429999999</v>
          </cell>
          <cell r="N247">
            <v>1.8210709999999999E-4</v>
          </cell>
          <cell r="O247">
            <v>5.4739999999999993E-8</v>
          </cell>
          <cell r="Q247">
            <v>0</v>
          </cell>
          <cell r="R247">
            <v>2.17037338E-3</v>
          </cell>
          <cell r="S247">
            <v>1.7603256999999998E-4</v>
          </cell>
          <cell r="T247">
            <v>3.4695499999999997E-6</v>
          </cell>
          <cell r="U247">
            <v>2.1520869999999997E-5</v>
          </cell>
          <cell r="V247">
            <v>3.3632899999999998E-6</v>
          </cell>
          <cell r="W247">
            <v>4.5884999999999996E-7</v>
          </cell>
          <cell r="X247">
            <v>1.6811619999999998E-5</v>
          </cell>
          <cell r="Y247">
            <v>8.1626999999999994E-7</v>
          </cell>
          <cell r="Z247" t="str">
            <v>United States</v>
          </cell>
          <cell r="AE247">
            <v>4.1733069999999994</v>
          </cell>
          <cell r="AF247">
            <v>23.226890999999998</v>
          </cell>
          <cell r="AG247">
            <v>22.094448999999997</v>
          </cell>
          <cell r="AH247">
            <v>19.954702999999999</v>
          </cell>
          <cell r="AI247">
            <v>4.7808349999999997</v>
          </cell>
          <cell r="AL247">
            <v>10.910008999999999</v>
          </cell>
          <cell r="AN247">
            <v>5.5988999999999997E-2</v>
          </cell>
          <cell r="AO247">
            <v>1.1E-5</v>
          </cell>
          <cell r="AQ247">
            <v>4.4999999999999996E-5</v>
          </cell>
          <cell r="AR247">
            <v>0.64687499999999998</v>
          </cell>
          <cell r="AS247">
            <v>0.25219199999999997</v>
          </cell>
          <cell r="AT247">
            <v>1.8929999999999999E-3</v>
          </cell>
          <cell r="AU247">
            <v>3.0869999999999999E-3</v>
          </cell>
          <cell r="AV247">
            <v>8.1299999999999992E-4</v>
          </cell>
          <cell r="AW247">
            <v>1.6999999999999999E-4</v>
          </cell>
          <cell r="AX247">
            <v>2.4579999999999997E-3</v>
          </cell>
          <cell r="AY247">
            <v>8.8599999999999996E-4</v>
          </cell>
        </row>
        <row r="263">
          <cell r="B263">
            <v>1.30806487616</v>
          </cell>
          <cell r="C263">
            <v>1.2683560873199997</v>
          </cell>
          <cell r="D263">
            <v>1.5108828390599998</v>
          </cell>
          <cell r="E263">
            <v>1.9276190418799997</v>
          </cell>
          <cell r="F263">
            <v>2.4274841975999997</v>
          </cell>
          <cell r="G263">
            <v>2.5438654320099996</v>
          </cell>
          <cell r="H263">
            <v>2.3661816299099994</v>
          </cell>
          <cell r="I263">
            <v>2.2941163844899997</v>
          </cell>
          <cell r="J263">
            <v>2.27813855612</v>
          </cell>
          <cell r="K263">
            <v>1.6510306084999997</v>
          </cell>
          <cell r="L263">
            <v>1.9096380804899999</v>
          </cell>
          <cell r="M263">
            <v>1.7104347640099997</v>
          </cell>
          <cell r="N263">
            <v>1.7597714236899999</v>
          </cell>
          <cell r="O263">
            <v>1.9996737981499999</v>
          </cell>
          <cell r="P263">
            <v>2.1759818343199999</v>
          </cell>
          <cell r="Q263">
            <v>2.2637682837699997</v>
          </cell>
          <cell r="R263">
            <v>2.6496138368</v>
          </cell>
          <cell r="S263">
            <v>2.7845364671600001</v>
          </cell>
          <cell r="T263">
            <v>2.6149530564500001</v>
          </cell>
          <cell r="U263">
            <v>2.830689720530001</v>
          </cell>
          <cell r="V263">
            <v>2.6450418666700006</v>
          </cell>
          <cell r="W263">
            <v>2.8050221699500004</v>
          </cell>
          <cell r="X263">
            <v>3.0389183492500003</v>
          </cell>
          <cell r="Y263">
            <v>2.4203927577899997</v>
          </cell>
          <cell r="Z263">
            <v>0</v>
          </cell>
          <cell r="AA263">
            <v>0</v>
          </cell>
          <cell r="AB263">
            <v>52.488534000000001</v>
          </cell>
          <cell r="AC263">
            <v>48.642062999999993</v>
          </cell>
          <cell r="AD263">
            <v>51.892437999999999</v>
          </cell>
          <cell r="AE263">
            <v>61.241208999999998</v>
          </cell>
          <cell r="AF263">
            <v>86.296275999999992</v>
          </cell>
          <cell r="AG263">
            <v>102.411963</v>
          </cell>
          <cell r="AH263">
            <v>110.36288099999999</v>
          </cell>
          <cell r="AI263">
            <v>116.73946999999998</v>
          </cell>
          <cell r="AJ263">
            <v>142.24724800000001</v>
          </cell>
          <cell r="AK263">
            <v>91.285291999999984</v>
          </cell>
          <cell r="AL263">
            <v>110.83660499999999</v>
          </cell>
          <cell r="AM263">
            <v>107.51322799999998</v>
          </cell>
          <cell r="AN263">
            <v>116.97366499999998</v>
          </cell>
          <cell r="AO263">
            <v>129.34830500000001</v>
          </cell>
          <cell r="AP263">
            <v>132.54703899999998</v>
          </cell>
          <cell r="AQ263">
            <v>140.47844099999998</v>
          </cell>
          <cell r="AR263">
            <v>147.62648300000001</v>
          </cell>
          <cell r="AS263">
            <v>161.77910800000001</v>
          </cell>
          <cell r="AT263">
            <v>144.16166199999998</v>
          </cell>
          <cell r="AU263">
            <v>188.53093900000002</v>
          </cell>
          <cell r="AV263">
            <v>140.60852800000004</v>
          </cell>
          <cell r="AW263">
            <v>148.53688100000002</v>
          </cell>
          <cell r="AX263">
            <v>171.38420799999997</v>
          </cell>
          <cell r="AY263">
            <v>158.31174400000003</v>
          </cell>
          <cell r="AZ263">
            <v>0</v>
          </cell>
          <cell r="BA263">
            <v>0</v>
          </cell>
        </row>
        <row r="264">
          <cell r="B264">
            <v>0.24468948405999996</v>
          </cell>
          <cell r="C264">
            <v>0.15819911519999999</v>
          </cell>
          <cell r="D264">
            <v>0.11264508289999998</v>
          </cell>
          <cell r="E264">
            <v>0.25264641317999997</v>
          </cell>
          <cell r="F264">
            <v>0.34613873000000001</v>
          </cell>
          <cell r="G264">
            <v>0.30236530939999995</v>
          </cell>
          <cell r="H264">
            <v>0.30412117861999993</v>
          </cell>
          <cell r="I264">
            <v>0.14404197303999997</v>
          </cell>
          <cell r="J264">
            <v>0.20409874366</v>
          </cell>
          <cell r="K264">
            <v>0.10780479499999998</v>
          </cell>
          <cell r="L264">
            <v>0.17333789689999995</v>
          </cell>
          <cell r="M264">
            <v>6.7919459999999987E-2</v>
          </cell>
          <cell r="N264">
            <v>4.2745499999999999E-5</v>
          </cell>
          <cell r="O264">
            <v>0.13465475533999999</v>
          </cell>
          <cell r="P264">
            <v>0.26049262420999997</v>
          </cell>
          <cell r="Q264">
            <v>0.22390910779999995</v>
          </cell>
          <cell r="R264">
            <v>0.41168585177999995</v>
          </cell>
          <cell r="S264">
            <v>0.39025566663999994</v>
          </cell>
          <cell r="T264">
            <v>0.58390699954999992</v>
          </cell>
          <cell r="U264">
            <v>0.77232675820999985</v>
          </cell>
          <cell r="V264">
            <v>0.40334577324999998</v>
          </cell>
          <cell r="W264">
            <v>0.74542486409999986</v>
          </cell>
          <cell r="X264">
            <v>0.60536888236999975</v>
          </cell>
          <cell r="Y264">
            <v>1.3521242810599998</v>
          </cell>
          <cell r="Z264">
            <v>0</v>
          </cell>
          <cell r="AA264">
            <v>0</v>
          </cell>
          <cell r="AB264">
            <v>11.270405999999999</v>
          </cell>
          <cell r="AC264">
            <v>6.403143</v>
          </cell>
          <cell r="AD264">
            <v>4.080273</v>
          </cell>
          <cell r="AE264">
            <v>3.7173619999999996</v>
          </cell>
          <cell r="AF264">
            <v>7.1964090000000001</v>
          </cell>
          <cell r="AG264">
            <v>7.9808129999999995</v>
          </cell>
          <cell r="AH264">
            <v>9.1427240000000012</v>
          </cell>
          <cell r="AI264">
            <v>8.1917890000000018</v>
          </cell>
          <cell r="AJ264">
            <v>18.163978999999998</v>
          </cell>
          <cell r="AK264">
            <v>8.3323210000000003</v>
          </cell>
          <cell r="AL264">
            <v>12.529344999999998</v>
          </cell>
          <cell r="AM264">
            <v>5.3206530000000001</v>
          </cell>
          <cell r="AN264">
            <v>2.8316999999999995E-2</v>
          </cell>
          <cell r="AO264">
            <v>9.0730159999999991</v>
          </cell>
          <cell r="AP264">
            <v>17.809163999999996</v>
          </cell>
          <cell r="AQ264">
            <v>20.491469000000002</v>
          </cell>
          <cell r="AR264">
            <v>26.870931999999996</v>
          </cell>
          <cell r="AS264">
            <v>28.173806999999996</v>
          </cell>
          <cell r="AT264">
            <v>28.084477999999997</v>
          </cell>
          <cell r="AU264">
            <v>62.008802999999986</v>
          </cell>
          <cell r="AV264">
            <v>20.998980999999997</v>
          </cell>
          <cell r="AW264">
            <v>42.399653999999998</v>
          </cell>
          <cell r="AX264">
            <v>31.515864000000001</v>
          </cell>
          <cell r="AY264">
            <v>89.067103000000003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6.4399999999999993E-6</v>
          </cell>
          <cell r="L266">
            <v>0</v>
          </cell>
          <cell r="M266">
            <v>3.2878502299999994E-2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4.9177449999999998E-5</v>
          </cell>
          <cell r="S266">
            <v>0</v>
          </cell>
          <cell r="T266">
            <v>1.6099999999999997E-7</v>
          </cell>
          <cell r="U266">
            <v>2.5761609999999998E-5</v>
          </cell>
          <cell r="V266">
            <v>7.7530515999999991E-4</v>
          </cell>
          <cell r="W266">
            <v>8.5550569999999978E-5</v>
          </cell>
          <cell r="X266">
            <v>4.9837549999999995E-5</v>
          </cell>
          <cell r="Y266">
            <v>4.3339589999999993E-5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2.6199999999999997E-4</v>
          </cell>
          <cell r="AL266">
            <v>0</v>
          </cell>
          <cell r="AM266">
            <v>2.7554729999999998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9.4350000000000007E-3</v>
          </cell>
          <cell r="AS266">
            <v>0</v>
          </cell>
          <cell r="AT266">
            <v>7.2000000000000002E-5</v>
          </cell>
          <cell r="AU266">
            <v>2.7759999999999998E-3</v>
          </cell>
          <cell r="AV266">
            <v>0.21628599999999998</v>
          </cell>
          <cell r="AW266">
            <v>7.9659999999999991E-3</v>
          </cell>
          <cell r="AX266">
            <v>5.8250000000000003E-3</v>
          </cell>
          <cell r="AY266">
            <v>1.4064E-2</v>
          </cell>
          <cell r="AZ266">
            <v>0</v>
          </cell>
          <cell r="BA266">
            <v>0</v>
          </cell>
        </row>
        <row r="267">
          <cell r="B267">
            <v>1.0633753921</v>
          </cell>
          <cell r="C267">
            <v>1.1100957244999998</v>
          </cell>
          <cell r="D267">
            <v>1.3980674889999998</v>
          </cell>
          <cell r="E267">
            <v>1.5716030455999999</v>
          </cell>
          <cell r="F267">
            <v>1.5060294360999997</v>
          </cell>
          <cell r="G267">
            <v>1.7243678972099998</v>
          </cell>
          <cell r="H267">
            <v>1.3861421497699999</v>
          </cell>
          <cell r="I267">
            <v>1.7319805519799998</v>
          </cell>
          <cell r="J267">
            <v>1.5841513791599999</v>
          </cell>
          <cell r="K267">
            <v>1.2848652333999999</v>
          </cell>
          <cell r="L267">
            <v>1.2807848316899999</v>
          </cell>
          <cell r="M267">
            <v>1.4431599842099998</v>
          </cell>
          <cell r="N267">
            <v>1.6090652855199998</v>
          </cell>
          <cell r="O267">
            <v>1.7391055216499998</v>
          </cell>
          <cell r="P267">
            <v>1.8357271214099997</v>
          </cell>
          <cell r="Q267">
            <v>1.5809641024099998</v>
          </cell>
          <cell r="R267">
            <v>2.16996216668</v>
          </cell>
          <cell r="S267">
            <v>2.3939593865599997</v>
          </cell>
          <cell r="T267">
            <v>2.0300849770599996</v>
          </cell>
          <cell r="U267">
            <v>2.0558634421500002</v>
          </cell>
          <cell r="V267">
            <v>2.2394682285499998</v>
          </cell>
          <cell r="W267">
            <v>2.05877952728</v>
          </cell>
          <cell r="X267">
            <v>1.7924758672799996</v>
          </cell>
          <cell r="Y267">
            <v>1.0674869923899999</v>
          </cell>
          <cell r="Z267">
            <v>0</v>
          </cell>
          <cell r="AA267">
            <v>0</v>
          </cell>
          <cell r="AB267">
            <v>41.218128</v>
          </cell>
          <cell r="AC267">
            <v>42.224474000000001</v>
          </cell>
          <cell r="AD267">
            <v>47.767513000000001</v>
          </cell>
          <cell r="AE267">
            <v>53.350539999999995</v>
          </cell>
          <cell r="AF267">
            <v>55.872972999999995</v>
          </cell>
          <cell r="AG267">
            <v>72.336700999999991</v>
          </cell>
          <cell r="AH267">
            <v>66.436763999999997</v>
          </cell>
          <cell r="AI267">
            <v>85.374590999999995</v>
          </cell>
          <cell r="AJ267">
            <v>90.904725999999997</v>
          </cell>
          <cell r="AK267">
            <v>67.814832999999993</v>
          </cell>
          <cell r="AL267">
            <v>66.432864999999993</v>
          </cell>
          <cell r="AM267">
            <v>87.443809000000002</v>
          </cell>
          <cell r="AN267">
            <v>105.788704</v>
          </cell>
          <cell r="AO267">
            <v>110.741788</v>
          </cell>
          <cell r="AP267">
            <v>109.67231</v>
          </cell>
          <cell r="AQ267">
            <v>91.400795999999985</v>
          </cell>
          <cell r="AR267">
            <v>116.614576</v>
          </cell>
          <cell r="AS267">
            <v>133.31260800000001</v>
          </cell>
          <cell r="AT267">
            <v>115.90595699999999</v>
          </cell>
          <cell r="AU267">
            <v>126.30112399999999</v>
          </cell>
          <cell r="AV267">
            <v>119.26304099999997</v>
          </cell>
          <cell r="AW267">
            <v>106.01881299999999</v>
          </cell>
          <cell r="AX267">
            <v>96.50094399999999</v>
          </cell>
          <cell r="AY267">
            <v>69.062115000000006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6.1247619999999994E-5</v>
          </cell>
          <cell r="D268">
            <v>1.7026715999999997E-4</v>
          </cell>
          <cell r="E268">
            <v>0.10336958309999998</v>
          </cell>
          <cell r="F268">
            <v>0.57531598319999988</v>
          </cell>
          <cell r="G268">
            <v>0.51713222539999992</v>
          </cell>
          <cell r="H268">
            <v>0.37684858161999996</v>
          </cell>
          <cell r="I268">
            <v>8.4605205369999992E-2</v>
          </cell>
          <cell r="J268">
            <v>0</v>
          </cell>
          <cell r="K268">
            <v>0</v>
          </cell>
          <cell r="L268">
            <v>0.13718428429999999</v>
          </cell>
          <cell r="M268">
            <v>0</v>
          </cell>
          <cell r="N268">
            <v>1.8210709999999999E-4</v>
          </cell>
          <cell r="O268">
            <v>5.4739999999999993E-8</v>
          </cell>
          <cell r="P268">
            <v>0</v>
          </cell>
          <cell r="Q268">
            <v>0</v>
          </cell>
          <cell r="R268">
            <v>2.2380175299999997E-3</v>
          </cell>
          <cell r="S268">
            <v>1.7607603999999998E-4</v>
          </cell>
          <cell r="T268">
            <v>4.4524549999999994E-5</v>
          </cell>
          <cell r="U268">
            <v>6.257748E-5</v>
          </cell>
          <cell r="V268">
            <v>1.2750233999999998E-4</v>
          </cell>
          <cell r="W268">
            <v>1.6454199999999997E-6</v>
          </cell>
          <cell r="X268">
            <v>5.7947119999999987E-5</v>
          </cell>
          <cell r="Y268">
            <v>8.1626999999999994E-7</v>
          </cell>
          <cell r="Z268">
            <v>0</v>
          </cell>
          <cell r="AA268">
            <v>0</v>
          </cell>
          <cell r="AB268">
            <v>0</v>
          </cell>
          <cell r="AC268">
            <v>1.4445999999999999E-2</v>
          </cell>
          <cell r="AD268">
            <v>4.4651999999999997E-2</v>
          </cell>
          <cell r="AE268">
            <v>4.1733069999999994</v>
          </cell>
          <cell r="AF268">
            <v>23.226890999999998</v>
          </cell>
          <cell r="AG268">
            <v>22.094448999999997</v>
          </cell>
          <cell r="AH268">
            <v>19.954702999999999</v>
          </cell>
          <cell r="AI268">
            <v>4.7813799999999995</v>
          </cell>
          <cell r="AJ268">
            <v>0</v>
          </cell>
          <cell r="AK268">
            <v>0</v>
          </cell>
          <cell r="AL268">
            <v>10.910008999999999</v>
          </cell>
          <cell r="AM268">
            <v>0</v>
          </cell>
          <cell r="AN268">
            <v>5.5988999999999997E-2</v>
          </cell>
          <cell r="AO268">
            <v>1.1E-5</v>
          </cell>
          <cell r="AP268">
            <v>0</v>
          </cell>
          <cell r="AQ268">
            <v>4.4999999999999996E-5</v>
          </cell>
          <cell r="AR268">
            <v>0.67856399999999994</v>
          </cell>
          <cell r="AS268">
            <v>0.25223399999999996</v>
          </cell>
          <cell r="AT268">
            <v>1.2465E-2</v>
          </cell>
          <cell r="AU268">
            <v>1.3663E-2</v>
          </cell>
          <cell r="AV268">
            <v>3.4789E-2</v>
          </cell>
          <cell r="AW268">
            <v>1.6279999999999999E-3</v>
          </cell>
          <cell r="AX268">
            <v>3.0953999999999995E-2</v>
          </cell>
          <cell r="AY268">
            <v>8.8599999999999996E-4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2.0285999999999999E-6</v>
          </cell>
          <cell r="P269">
            <v>4.7494999999999992E-5</v>
          </cell>
          <cell r="Q269">
            <v>0</v>
          </cell>
          <cell r="R269">
            <v>0</v>
          </cell>
          <cell r="S269">
            <v>5.9074119999999992E-5</v>
          </cell>
          <cell r="T269">
            <v>2.6320762999999998E-4</v>
          </cell>
          <cell r="U269">
            <v>1.9319098399999998E-3</v>
          </cell>
          <cell r="V269">
            <v>1.2670329699999998E-3</v>
          </cell>
          <cell r="W269">
            <v>3.6709770999999997E-4</v>
          </cell>
          <cell r="X269">
            <v>0.64086438010000002</v>
          </cell>
          <cell r="Y269">
            <v>2.0982002999999998E-4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2.1800000000000001E-3</v>
          </cell>
          <cell r="AP269">
            <v>5.2009999999999999E-3</v>
          </cell>
          <cell r="AQ269">
            <v>0</v>
          </cell>
          <cell r="AR269">
            <v>0</v>
          </cell>
          <cell r="AS269">
            <v>9.018E-3</v>
          </cell>
          <cell r="AT269">
            <v>2.4839E-2</v>
          </cell>
          <cell r="AU269">
            <v>0.137212</v>
          </cell>
          <cell r="AV269">
            <v>8.9242999999999989E-2</v>
          </cell>
          <cell r="AW269">
            <v>6.5489999999999993E-2</v>
          </cell>
          <cell r="AX269">
            <v>43.314270999999991</v>
          </cell>
          <cell r="AY269">
            <v>6.0759000000000001E-2</v>
          </cell>
          <cell r="AZ269">
            <v>0</v>
          </cell>
          <cell r="BA269">
            <v>0</v>
          </cell>
        </row>
      </sheetData>
      <sheetData sheetId="7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 refreshError="1"/>
      <sheetData sheetId="1" refreshError="1">
        <row r="2">
          <cell r="A2">
            <v>1.4</v>
          </cell>
        </row>
      </sheetData>
      <sheetData sheetId="2" refreshError="1"/>
      <sheetData sheetId="3" refreshError="1">
        <row r="1">
          <cell r="A1">
            <v>1.1499999999999999</v>
          </cell>
          <cell r="G1">
            <v>1.7391304347826089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9">
          <cell r="A9">
            <v>1.9</v>
          </cell>
        </row>
        <row r="12">
          <cell r="A12">
            <v>2.2999999999999998</v>
          </cell>
        </row>
        <row r="18">
          <cell r="A18">
            <v>2.5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nkingsIm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3Imp"/>
      <sheetName val="440110Imp"/>
      <sheetName val="PulpLogsImp"/>
      <sheetName val="RankingsExp"/>
      <sheetName val="AllEx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31">
          <cell r="B31">
            <v>4.0524761179600004</v>
          </cell>
          <cell r="C31">
            <v>4.1781327966199999</v>
          </cell>
          <cell r="D31">
            <v>4.2050333003120004</v>
          </cell>
          <cell r="E31">
            <v>4.3439029418680004</v>
          </cell>
          <cell r="F31">
            <v>4.4593718293200002</v>
          </cell>
          <cell r="G31">
            <v>3.9651134958391294</v>
          </cell>
          <cell r="H31">
            <v>3.4844291572139543</v>
          </cell>
          <cell r="I31">
            <v>4.4060494962666672</v>
          </cell>
          <cell r="J31">
            <v>3.5055122287391307</v>
          </cell>
          <cell r="K31">
            <v>2.5424770625459385</v>
          </cell>
          <cell r="L31">
            <v>2.2367731530999997</v>
          </cell>
          <cell r="M31">
            <v>2.0704604814315797</v>
          </cell>
          <cell r="N31">
            <v>1.9793171163428567</v>
          </cell>
          <cell r="O31">
            <v>1.9510963076400001</v>
          </cell>
          <cell r="P31">
            <v>2.2713537422610002</v>
          </cell>
          <cell r="Q31">
            <v>2.2183548912591218</v>
          </cell>
          <cell r="R31">
            <v>2.3653242979399076</v>
          </cell>
          <cell r="S31">
            <v>2.379904393869384</v>
          </cell>
          <cell r="T31">
            <v>2.6089384179836248</v>
          </cell>
          <cell r="U31">
            <v>2.7740732698743558</v>
          </cell>
          <cell r="V31">
            <v>1.9981092709889998</v>
          </cell>
          <cell r="W31">
            <v>2.4148915197693337</v>
          </cell>
          <cell r="X31">
            <v>2.0944440190066667</v>
          </cell>
          <cell r="Y31">
            <v>2.0944440190066667</v>
          </cell>
          <cell r="Z31">
            <v>2.0944440190066667</v>
          </cell>
          <cell r="AA31">
            <v>2.0944440190066667</v>
          </cell>
          <cell r="AB31">
            <v>541.497060079775</v>
          </cell>
          <cell r="AC31">
            <v>546.3297247508001</v>
          </cell>
          <cell r="AD31">
            <v>532.48788536160009</v>
          </cell>
          <cell r="AE31">
            <v>610.41406168960009</v>
          </cell>
          <cell r="AF31">
            <v>793.65729557499992</v>
          </cell>
          <cell r="AG31">
            <v>753.84484323719994</v>
          </cell>
          <cell r="AH31">
            <v>717.54696065999997</v>
          </cell>
          <cell r="AI31">
            <v>971.75894693050031</v>
          </cell>
          <cell r="AJ31">
            <v>809.98683160440021</v>
          </cell>
          <cell r="AK31">
            <v>471.12867182039997</v>
          </cell>
          <cell r="AL31">
            <v>465.5905714233001</v>
          </cell>
          <cell r="AM31">
            <v>463.80956558399998</v>
          </cell>
          <cell r="AN31">
            <v>395.54936271839995</v>
          </cell>
          <cell r="AO31">
            <v>372.92843472599998</v>
          </cell>
          <cell r="AP31">
            <v>414.35482440400006</v>
          </cell>
          <cell r="AQ31">
            <v>394.96137439499995</v>
          </cell>
          <cell r="AR31">
            <v>321.17653773650005</v>
          </cell>
          <cell r="AS31">
            <v>351.70313739989996</v>
          </cell>
          <cell r="AT31">
            <v>451.62918743650005</v>
          </cell>
          <cell r="AU31">
            <v>435.96776380750009</v>
          </cell>
          <cell r="AV31">
            <v>309.600574392</v>
          </cell>
          <cell r="AW31">
            <v>456.91196351580004</v>
          </cell>
          <cell r="AX31">
            <v>566.31667622399993</v>
          </cell>
          <cell r="AY31">
            <v>566.31667622399993</v>
          </cell>
          <cell r="AZ31">
            <v>566.31667622399993</v>
          </cell>
          <cell r="BA31">
            <v>566.31667622399993</v>
          </cell>
        </row>
        <row r="272">
          <cell r="B272">
            <v>1.14978004256</v>
          </cell>
          <cell r="C272">
            <v>1.3543878730999999</v>
          </cell>
          <cell r="D272">
            <v>1.4582906167600003</v>
          </cell>
          <cell r="E272">
            <v>1.63794906642</v>
          </cell>
          <cell r="F272">
            <v>1.89625651814</v>
          </cell>
          <cell r="G272">
            <v>1.6460610038000001</v>
          </cell>
          <cell r="H272">
            <v>1.4660589638000001</v>
          </cell>
          <cell r="I272">
            <v>1.6144898680000002</v>
          </cell>
          <cell r="J272">
            <v>1.0441146343391305</v>
          </cell>
          <cell r="K272">
            <v>0.54235951009139327</v>
          </cell>
          <cell r="L272">
            <v>0.49286021790000006</v>
          </cell>
          <cell r="M272">
            <v>0.41660685210794318</v>
          </cell>
          <cell r="N272">
            <v>0.29112371554285721</v>
          </cell>
          <cell r="O272">
            <v>0.22773431967999996</v>
          </cell>
          <cell r="P272">
            <v>0.24471831701433333</v>
          </cell>
          <cell r="Q272">
            <v>0.26975812029912188</v>
          </cell>
          <cell r="R272">
            <v>0.23181094221837006</v>
          </cell>
          <cell r="S272">
            <v>0.2866135859244156</v>
          </cell>
          <cell r="T272">
            <v>0.35637713542701299</v>
          </cell>
          <cell r="U272">
            <v>0.38483066866727267</v>
          </cell>
          <cell r="V272">
            <v>0.38677250653927275</v>
          </cell>
          <cell r="W272">
            <v>0.42757001824254542</v>
          </cell>
          <cell r="X272">
            <v>0.39332667492127277</v>
          </cell>
          <cell r="Y272">
            <v>0.23181094221837006</v>
          </cell>
          <cell r="Z272">
            <v>0.23181094221837006</v>
          </cell>
          <cell r="AA272">
            <v>0.23181094221837006</v>
          </cell>
          <cell r="AB272">
            <v>274.37286217091099</v>
          </cell>
          <cell r="AC272">
            <v>311.46588122119999</v>
          </cell>
          <cell r="AD272">
            <v>294.38831954400001</v>
          </cell>
          <cell r="AE272">
            <v>336.44965655839997</v>
          </cell>
          <cell r="AF272">
            <v>464.57489543290006</v>
          </cell>
          <cell r="AG272">
            <v>477.83479762590002</v>
          </cell>
          <cell r="AH272">
            <v>455.67025178280005</v>
          </cell>
          <cell r="AI272">
            <v>608.17062269350004</v>
          </cell>
          <cell r="AJ272">
            <v>449.95561222040004</v>
          </cell>
          <cell r="AK272">
            <v>225.43792402120002</v>
          </cell>
          <cell r="AL272">
            <v>203.02749227160001</v>
          </cell>
          <cell r="AM272">
            <v>196.4742924</v>
          </cell>
          <cell r="AN272">
            <v>135.0274577168</v>
          </cell>
          <cell r="AO272">
            <v>99.674239681199992</v>
          </cell>
          <cell r="AP272">
            <v>114.36040330350001</v>
          </cell>
          <cell r="AQ272">
            <v>116.91729818649999</v>
          </cell>
          <cell r="AR272">
            <v>93.291974928299993</v>
          </cell>
          <cell r="AS272">
            <v>87.720824291100001</v>
          </cell>
          <cell r="AT272">
            <v>94.595008186699999</v>
          </cell>
          <cell r="AU272">
            <v>93.291974928299993</v>
          </cell>
          <cell r="AV272">
            <v>93.291974928299993</v>
          </cell>
          <cell r="AW272">
            <v>93.291974928299993</v>
          </cell>
          <cell r="AX272">
            <v>93.291974928299993</v>
          </cell>
          <cell r="AY272">
            <v>93.291974928299993</v>
          </cell>
          <cell r="AZ272">
            <v>93.291974928299993</v>
          </cell>
          <cell r="BA272">
            <v>93.291974928299993</v>
          </cell>
        </row>
      </sheetData>
      <sheetData sheetId="4">
        <row r="31">
          <cell r="B31">
            <v>0.85508295182531036</v>
          </cell>
          <cell r="C31">
            <v>0.82805059705421913</v>
          </cell>
          <cell r="D31">
            <v>0.92566824054529939</v>
          </cell>
          <cell r="E31">
            <v>1.1569219126719188</v>
          </cell>
          <cell r="F31">
            <v>1.5331157620987781</v>
          </cell>
          <cell r="G31">
            <v>1.5344029661290455</v>
          </cell>
          <cell r="H31">
            <v>1.6231450799520188</v>
          </cell>
          <cell r="I31">
            <v>1.9746505101790235</v>
          </cell>
          <cell r="J31">
            <v>1.5653893430578543</v>
          </cell>
          <cell r="K31">
            <v>1.0883754532961101</v>
          </cell>
          <cell r="L31">
            <v>0.98193033865059809</v>
          </cell>
          <cell r="M31">
            <v>0.82337786173611027</v>
          </cell>
          <cell r="N31">
            <v>0.58336393323827784</v>
          </cell>
          <cell r="O31">
            <v>0.48968142628202616</v>
          </cell>
          <cell r="P31">
            <v>0.50068762638122466</v>
          </cell>
          <cell r="Q31">
            <v>0.55480488956797314</v>
          </cell>
          <cell r="R31">
            <v>0.56719481333619903</v>
          </cell>
          <cell r="S31">
            <v>0.51441467143854636</v>
          </cell>
          <cell r="T31">
            <v>0.63083941640747832</v>
          </cell>
          <cell r="U31">
            <v>0.60103512470368337</v>
          </cell>
          <cell r="V31">
            <v>0.45242540323737945</v>
          </cell>
          <cell r="W31">
            <v>0.46293926595544149</v>
          </cell>
          <cell r="X31">
            <v>0.47289859743278628</v>
          </cell>
          <cell r="Y31">
            <v>0.47289859743278628</v>
          </cell>
          <cell r="Z31">
            <v>0.47289859743278628</v>
          </cell>
          <cell r="AA31">
            <v>0.47289859743278628</v>
          </cell>
          <cell r="AB31">
            <v>343.45473532260411</v>
          </cell>
          <cell r="AC31">
            <v>299.58498898120001</v>
          </cell>
          <cell r="AD31">
            <v>319.73495152319998</v>
          </cell>
          <cell r="AE31">
            <v>431.48822256159997</v>
          </cell>
          <cell r="AF31">
            <v>579.62201489899985</v>
          </cell>
          <cell r="AG31">
            <v>633.68243203980012</v>
          </cell>
          <cell r="AH31">
            <v>680.84681229679995</v>
          </cell>
          <cell r="AI31">
            <v>883.17147564200002</v>
          </cell>
          <cell r="AJ31">
            <v>821.36797760640025</v>
          </cell>
          <cell r="AK31">
            <v>564.64509933480008</v>
          </cell>
          <cell r="AL31">
            <v>534.71845420559998</v>
          </cell>
          <cell r="AM31">
            <v>497.59618262399999</v>
          </cell>
          <cell r="AN31">
            <v>361.06023134719999</v>
          </cell>
          <cell r="AO31">
            <v>304.71433010850001</v>
          </cell>
          <cell r="AP31">
            <v>315.64832524749994</v>
          </cell>
          <cell r="AQ31">
            <v>316.59528467349992</v>
          </cell>
          <cell r="AR31">
            <v>282.6825405765</v>
          </cell>
          <cell r="AS31">
            <v>281.84271759929999</v>
          </cell>
          <cell r="AT31">
            <v>332.57482330079995</v>
          </cell>
          <cell r="AU31">
            <v>333.56586735749994</v>
          </cell>
          <cell r="AV31">
            <v>215.26955336380001</v>
          </cell>
          <cell r="AW31">
            <v>235.80098162610005</v>
          </cell>
          <cell r="AX31">
            <v>309.37403776499991</v>
          </cell>
          <cell r="AY31">
            <v>309.37403776499991</v>
          </cell>
          <cell r="AZ31">
            <v>309.37403776499991</v>
          </cell>
          <cell r="BA31">
            <v>309.37403776499991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72">
          <cell r="B272">
            <v>0.14489402409999996</v>
          </cell>
          <cell r="C272">
            <v>0.14150133759999997</v>
          </cell>
          <cell r="D272">
            <v>0.1619904452</v>
          </cell>
          <cell r="E272">
            <v>0.23028233929999992</v>
          </cell>
          <cell r="F272">
            <v>0.33409809079999986</v>
          </cell>
          <cell r="G272">
            <v>0.32816023990000009</v>
          </cell>
          <cell r="H272">
            <v>0.42335043519999999</v>
          </cell>
          <cell r="I272">
            <v>0.55009870559999996</v>
          </cell>
          <cell r="J272">
            <v>0.41030954459999985</v>
          </cell>
          <cell r="K272">
            <v>0.20387073839999995</v>
          </cell>
          <cell r="L272">
            <v>0.286258336</v>
          </cell>
          <cell r="M272">
            <v>0.29103340292592594</v>
          </cell>
          <cell r="N272">
            <v>0.22518684303571418</v>
          </cell>
          <cell r="O272">
            <v>0.15547825999999995</v>
          </cell>
          <cell r="P272">
            <v>0.15405300134523808</v>
          </cell>
          <cell r="Q272">
            <v>0.18275986380000001</v>
          </cell>
          <cell r="R272">
            <v>0.14309625799999998</v>
          </cell>
          <cell r="S272">
            <v>9.9131511999999991E-2</v>
          </cell>
          <cell r="T272">
            <v>0.13519429999999996</v>
          </cell>
          <cell r="U272">
            <v>0.14036713599999998</v>
          </cell>
          <cell r="V272">
            <v>0.14119625799999999</v>
          </cell>
          <cell r="W272">
            <v>0.14275295459999995</v>
          </cell>
          <cell r="X272">
            <v>0.14301562200000001</v>
          </cell>
          <cell r="Y272">
            <v>0.14309625799999998</v>
          </cell>
          <cell r="Z272">
            <v>0.14309625799999998</v>
          </cell>
          <cell r="AA272">
            <v>0.14309625799999998</v>
          </cell>
          <cell r="AB272">
            <v>22.354938787721998</v>
          </cell>
          <cell r="AC272">
            <v>19.286934971599997</v>
          </cell>
          <cell r="AD272">
            <v>21.720632467200005</v>
          </cell>
          <cell r="AE272">
            <v>39.708613145599998</v>
          </cell>
          <cell r="AF272">
            <v>71.116711042999995</v>
          </cell>
          <cell r="AG272">
            <v>102.82066367429999</v>
          </cell>
          <cell r="AH272">
            <v>134.51631157080001</v>
          </cell>
          <cell r="AI272">
            <v>232.07404509600002</v>
          </cell>
          <cell r="AJ272">
            <v>224.12465606840007</v>
          </cell>
          <cell r="AK272">
            <v>128.31384909639999</v>
          </cell>
          <cell r="AL272">
            <v>146.30321927969999</v>
          </cell>
          <cell r="AM272">
            <v>185.10056246400001</v>
          </cell>
          <cell r="AN272">
            <v>125.35143362719998</v>
          </cell>
          <cell r="AO272">
            <v>91.029863886299992</v>
          </cell>
          <cell r="AP272">
            <v>97.751524201999999</v>
          </cell>
          <cell r="AQ272">
            <v>108.399485838</v>
          </cell>
          <cell r="AR272">
            <v>67.257575131399989</v>
          </cell>
          <cell r="AS272">
            <v>3.9119579212999995</v>
          </cell>
          <cell r="AT272">
            <v>4.7015491899999997</v>
          </cell>
          <cell r="AU272">
            <v>67.257575131399989</v>
          </cell>
          <cell r="AV272">
            <v>67.257575131399989</v>
          </cell>
          <cell r="AW272">
            <v>67.257575131399989</v>
          </cell>
          <cell r="AX272">
            <v>67.257575131399989</v>
          </cell>
          <cell r="AY272">
            <v>67.257575131399989</v>
          </cell>
          <cell r="AZ272">
            <v>67.257575131399989</v>
          </cell>
          <cell r="BA272">
            <v>67.257575131399989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>
        <row r="31">
          <cell r="B31">
            <v>6.4919386806448536</v>
          </cell>
          <cell r="C31">
            <v>5.9295273331465532</v>
          </cell>
          <cell r="D31">
            <v>7.2526111369571877</v>
          </cell>
          <cell r="E31">
            <v>9.0003066198691251</v>
          </cell>
          <cell r="F31">
            <v>11.222126287130834</v>
          </cell>
          <cell r="G31">
            <v>12.776435006743748</v>
          </cell>
          <cell r="H31">
            <v>14.37678670214733</v>
          </cell>
          <cell r="I31">
            <v>16.455630770843939</v>
          </cell>
          <cell r="J31">
            <v>15.451059102571683</v>
          </cell>
          <cell r="K31">
            <v>15.695826840919013</v>
          </cell>
          <cell r="L31">
            <v>17.607604563152776</v>
          </cell>
          <cell r="M31">
            <v>18.025957796265406</v>
          </cell>
          <cell r="N31">
            <v>17.543821962755075</v>
          </cell>
          <cell r="O31">
            <v>16.918443380878571</v>
          </cell>
          <cell r="P31">
            <v>19.044283742060816</v>
          </cell>
          <cell r="Q31">
            <v>20.106431828535595</v>
          </cell>
          <cell r="R31">
            <v>19.876266975562917</v>
          </cell>
          <cell r="S31">
            <v>19.269291692388215</v>
          </cell>
          <cell r="T31">
            <v>20.799844517982674</v>
          </cell>
          <cell r="U31">
            <v>17.738594256063013</v>
          </cell>
          <cell r="V31">
            <v>15.435501380532219</v>
          </cell>
          <cell r="W31">
            <v>18.389391974677061</v>
          </cell>
          <cell r="X31">
            <v>19.187577267933335</v>
          </cell>
          <cell r="Y31">
            <v>19.187577267933335</v>
          </cell>
          <cell r="Z31">
            <v>19.187577267933335</v>
          </cell>
          <cell r="AA31">
            <v>19.187577267933335</v>
          </cell>
          <cell r="AB31">
            <v>913.45486750276871</v>
          </cell>
          <cell r="AC31">
            <v>684.8471486955998</v>
          </cell>
          <cell r="AD31">
            <v>794.91669820000004</v>
          </cell>
          <cell r="AE31">
            <v>1078.3894092943997</v>
          </cell>
          <cell r="AF31">
            <v>1301.7096195931001</v>
          </cell>
          <cell r="AG31">
            <v>1602.6599547387</v>
          </cell>
          <cell r="AH31">
            <v>1948.8471932327998</v>
          </cell>
          <cell r="AI31">
            <v>2394.1556224629999</v>
          </cell>
          <cell r="AJ31">
            <v>2457.9516028935996</v>
          </cell>
          <cell r="AK31">
            <v>1857.2149559128002</v>
          </cell>
          <cell r="AL31">
            <v>2881.3871448864002</v>
          </cell>
          <cell r="AM31">
            <v>2987.0515954079997</v>
          </cell>
          <cell r="AN31">
            <v>2638.8030153759992</v>
          </cell>
          <cell r="AO31">
            <v>2562.0280374476993</v>
          </cell>
          <cell r="AP31">
            <v>2583.0198364419998</v>
          </cell>
          <cell r="AQ31">
            <v>2723.0193917535003</v>
          </cell>
          <cell r="AR31">
            <v>2352.7542708779993</v>
          </cell>
          <cell r="AS31">
            <v>2493.4489210773995</v>
          </cell>
          <cell r="AT31">
            <v>3278.2197480046007</v>
          </cell>
          <cell r="AU31">
            <v>2438.2371519174994</v>
          </cell>
          <cell r="AV31">
            <v>1662.7866173342004</v>
          </cell>
          <cell r="AW31">
            <v>2588.4704887112998</v>
          </cell>
          <cell r="AX31">
            <v>3463.9718449049997</v>
          </cell>
          <cell r="AY31">
            <v>3463.9718449049997</v>
          </cell>
          <cell r="AZ31">
            <v>3463.9718449049997</v>
          </cell>
          <cell r="BA31">
            <v>3463.9718449049997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Imp"/>
      <sheetName val="440110Imp"/>
      <sheetName val="440123Imp"/>
      <sheetName val="PulpLogsImp"/>
      <sheetName val="PaperSectorImp"/>
      <sheetName val="PaperSectorMinusCoreVPA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  <sheetName val="440Imp"/>
      <sheetName val="443Imp"/>
      <sheetName val="4413Imp"/>
      <sheetName val="44123Imp"/>
      <sheetName val="441Imp"/>
      <sheetName val="4419Imp"/>
      <sheetName val="44101Imp"/>
      <sheetName val="44104Imp"/>
      <sheetName val="441044Imp"/>
      <sheetName val="4410441Imp"/>
      <sheetName val="4Imp"/>
      <sheetName val="Imp"/>
      <sheetName val="9Imp"/>
      <sheetName val="44013Imp"/>
      <sheetName val="47Imp"/>
      <sheetName val="470Imp"/>
      <sheetName val="4701Imp"/>
      <sheetName val="4701-Imp"/>
      <sheetName val="44104418Imp"/>
      <sheetName val="4404418Imp"/>
      <sheetName val="44004418Imp"/>
      <sheetName val="440904418Imp"/>
      <sheetName val="10501-5Imp"/>
    </sheetNames>
    <sheetDataSet>
      <sheetData sheetId="0"/>
      <sheetData sheetId="1"/>
      <sheetData sheetId="2">
        <row r="4">
          <cell r="X4">
            <v>1.1199999999999998E-7</v>
          </cell>
        </row>
      </sheetData>
      <sheetData sheetId="3">
        <row r="4">
          <cell r="X4">
            <v>0</v>
          </cell>
        </row>
        <row r="31">
          <cell r="B31">
            <v>0.377703544</v>
          </cell>
          <cell r="C31">
            <v>0.39966584199999999</v>
          </cell>
          <cell r="D31">
            <v>0.45127864880000002</v>
          </cell>
          <cell r="E31">
            <v>0.58678224400000001</v>
          </cell>
          <cell r="F31">
            <v>0.693241416</v>
          </cell>
          <cell r="G31">
            <v>0.58584908719999995</v>
          </cell>
          <cell r="H31">
            <v>0.52247989559999997</v>
          </cell>
          <cell r="I31">
            <v>0.66209627199999999</v>
          </cell>
          <cell r="J31">
            <v>0.51262290399999999</v>
          </cell>
          <cell r="K31">
            <v>0.50729403319999999</v>
          </cell>
          <cell r="L31">
            <v>0.43997676119999996</v>
          </cell>
          <cell r="M31">
            <v>0.44793223040000002</v>
          </cell>
          <cell r="N31">
            <v>0.37048141600000001</v>
          </cell>
          <cell r="O31">
            <v>0.39372320919999998</v>
          </cell>
          <cell r="P31">
            <v>0.40801591120000003</v>
          </cell>
          <cell r="Q31">
            <v>0.41378427280000007</v>
          </cell>
          <cell r="R31">
            <v>0.43852130200000006</v>
          </cell>
          <cell r="S31">
            <v>0.42253265600000001</v>
          </cell>
          <cell r="T31">
            <v>0.43373514960000004</v>
          </cell>
          <cell r="U31">
            <v>0.51021777079999997</v>
          </cell>
          <cell r="V31">
            <v>0.50974688965600001</v>
          </cell>
          <cell r="W31">
            <v>0.387930157868</v>
          </cell>
          <cell r="X31">
            <v>0.47584399017866669</v>
          </cell>
          <cell r="Y31">
            <v>0.44090392001200002</v>
          </cell>
          <cell r="Z31">
            <v>0.44090392001200002</v>
          </cell>
          <cell r="AA31">
            <v>0.44090392001200002</v>
          </cell>
          <cell r="AB31">
            <v>50.372943261195005</v>
          </cell>
          <cell r="AC31">
            <v>48.7790787956</v>
          </cell>
          <cell r="AD31">
            <v>54.359038660800003</v>
          </cell>
          <cell r="AE31">
            <v>72.817657304000008</v>
          </cell>
          <cell r="AF31">
            <v>110.0074124695</v>
          </cell>
          <cell r="AG31">
            <v>97.317486852300007</v>
          </cell>
          <cell r="AH31">
            <v>87.266359632000004</v>
          </cell>
          <cell r="AI31">
            <v>110.1875325665</v>
          </cell>
          <cell r="AJ31">
            <v>96.682811496800014</v>
          </cell>
          <cell r="AK31">
            <v>74.474365455600008</v>
          </cell>
          <cell r="AL31">
            <v>73.982364184800005</v>
          </cell>
          <cell r="AM31">
            <v>86.502386447999996</v>
          </cell>
          <cell r="AN31">
            <v>69.2805312144</v>
          </cell>
          <cell r="AO31">
            <v>71.088492854100011</v>
          </cell>
          <cell r="AP31">
            <v>74.610923401500003</v>
          </cell>
          <cell r="AQ31">
            <v>70.5627920445</v>
          </cell>
          <cell r="AR31">
            <v>59.829493553100001</v>
          </cell>
          <cell r="AS31">
            <v>61.932512813599999</v>
          </cell>
          <cell r="AT31">
            <v>72.889960669000004</v>
          </cell>
          <cell r="AU31">
            <v>82.290090145000008</v>
          </cell>
          <cell r="AV31">
            <v>75.090073795199999</v>
          </cell>
          <cell r="AW31">
            <v>90.687045763300006</v>
          </cell>
          <cell r="AX31">
            <v>137.92291613099999</v>
          </cell>
          <cell r="AY31">
            <v>80.872494445599983</v>
          </cell>
          <cell r="AZ31">
            <v>0</v>
          </cell>
          <cell r="BA31">
            <v>0</v>
          </cell>
        </row>
        <row r="272">
          <cell r="B272">
            <v>9.1835938000000006E-2</v>
          </cell>
          <cell r="C272">
            <v>0.11790173999999999</v>
          </cell>
          <cell r="D272">
            <v>0.13966989160000001</v>
          </cell>
          <cell r="E272">
            <v>0.19572398000000002</v>
          </cell>
          <cell r="F272">
            <v>0.25576419960000002</v>
          </cell>
          <cell r="G272">
            <v>0.181095118</v>
          </cell>
          <cell r="H272">
            <v>0.1313882244</v>
          </cell>
          <cell r="I272">
            <v>0.14947991800000002</v>
          </cell>
          <cell r="J272">
            <v>9.36816444E-2</v>
          </cell>
          <cell r="K272">
            <v>4.3342003599999998E-2</v>
          </cell>
          <cell r="L272">
            <v>3.5641321200000006E-2</v>
          </cell>
          <cell r="M272">
            <v>4.6295105599999997E-2</v>
          </cell>
          <cell r="N272">
            <v>2.7096556000000001E-2</v>
          </cell>
          <cell r="O272">
            <v>2.8372349200000001E-2</v>
          </cell>
          <cell r="P272">
            <v>3.12863112E-2</v>
          </cell>
          <cell r="Q272">
            <v>5.0000652799999996E-2</v>
          </cell>
          <cell r="R272">
            <v>4.0600022E-2</v>
          </cell>
          <cell r="S272">
            <v>3.2367567999999999E-2</v>
          </cell>
          <cell r="T272">
            <v>2.9433885200000003E-2</v>
          </cell>
          <cell r="U272">
            <v>4.1666287199999999E-2</v>
          </cell>
          <cell r="V272">
            <v>4.1169523296000002E-2</v>
          </cell>
          <cell r="W272">
            <v>4.0294972892E-2</v>
          </cell>
          <cell r="X272">
            <v>6.0204156520000003E-3</v>
          </cell>
          <cell r="Y272">
            <v>6.1365970039999997E-3</v>
          </cell>
          <cell r="Z272">
            <v>6.1365970039999997E-3</v>
          </cell>
          <cell r="AA272">
            <v>6.1365970039999997E-3</v>
          </cell>
          <cell r="AB272">
            <v>20.292861008048998</v>
          </cell>
          <cell r="AC272">
            <v>24.149147371600002</v>
          </cell>
          <cell r="AD272">
            <v>27.5154262368</v>
          </cell>
          <cell r="AE272">
            <v>35.590418460800009</v>
          </cell>
          <cell r="AF272">
            <v>55.491384071200002</v>
          </cell>
          <cell r="AG272">
            <v>47.297612805300005</v>
          </cell>
          <cell r="AH272">
            <v>37.308762795199996</v>
          </cell>
          <cell r="AI272">
            <v>46.427974864500001</v>
          </cell>
          <cell r="AJ272">
            <v>34.766408583200004</v>
          </cell>
          <cell r="AK272">
            <v>17.4990812964</v>
          </cell>
          <cell r="AL272">
            <v>16.1042098671</v>
          </cell>
          <cell r="AM272">
            <v>24.502827551999999</v>
          </cell>
          <cell r="AN272">
            <v>18.510249788799999</v>
          </cell>
          <cell r="AO272">
            <v>15.015716408400003</v>
          </cell>
          <cell r="AP272">
            <v>21.2480143865</v>
          </cell>
          <cell r="AQ272">
            <v>22.327026578499996</v>
          </cell>
          <cell r="AR272">
            <v>19.593435035100001</v>
          </cell>
          <cell r="AS272">
            <v>16.6388903824</v>
          </cell>
          <cell r="AT272">
            <v>9.6328867309999993</v>
          </cell>
          <cell r="AU272">
            <v>19.816469890499999</v>
          </cell>
          <cell r="AV272">
            <v>20.2182866538</v>
          </cell>
          <cell r="AW272">
            <v>20.935184403299999</v>
          </cell>
          <cell r="AX272">
            <v>18.639341486999999</v>
          </cell>
          <cell r="AY272">
            <v>19.140284852699995</v>
          </cell>
          <cell r="AZ272">
            <v>0</v>
          </cell>
          <cell r="BA272">
            <v>0</v>
          </cell>
        </row>
      </sheetData>
      <sheetData sheetId="4">
        <row r="4">
          <cell r="X4">
            <v>1.1199999999999998E-7</v>
          </cell>
        </row>
        <row r="31">
          <cell r="B31">
            <v>0.10902591699999997</v>
          </cell>
          <cell r="C31">
            <v>0.12524362200000005</v>
          </cell>
          <cell r="D31">
            <v>0.10842392649999988</v>
          </cell>
          <cell r="E31">
            <v>0.12966123100000004</v>
          </cell>
          <cell r="F31">
            <v>0.16734452999999994</v>
          </cell>
          <cell r="G31">
            <v>0.18300784299999995</v>
          </cell>
          <cell r="H31">
            <v>0.20074991866666669</v>
          </cell>
          <cell r="I31">
            <v>0.25136843228571437</v>
          </cell>
          <cell r="J31">
            <v>0.19512979316666668</v>
          </cell>
          <cell r="K31">
            <v>0.1496177305896903</v>
          </cell>
          <cell r="L31">
            <v>0.12744424246718589</v>
          </cell>
          <cell r="M31">
            <v>0.1335131784476109</v>
          </cell>
          <cell r="N31">
            <v>8.0803889332812906E-2</v>
          </cell>
          <cell r="O31">
            <v>6.4560268352941153E-2</v>
          </cell>
          <cell r="P31">
            <v>7.5830211857142837E-2</v>
          </cell>
          <cell r="Q31">
            <v>7.606018009829052E-2</v>
          </cell>
          <cell r="R31">
            <v>8.0794067181159335E-2</v>
          </cell>
          <cell r="S31">
            <v>5.3612731890686327E-2</v>
          </cell>
          <cell r="T31">
            <v>4.9678635354002354E-2</v>
          </cell>
          <cell r="U31">
            <v>3.6610986949923152E-2</v>
          </cell>
          <cell r="V31">
            <v>3.8135969340000075E-2</v>
          </cell>
          <cell r="W31">
            <v>2.0887562588823405E-2</v>
          </cell>
          <cell r="X31">
            <v>1.8934232851111121E-2</v>
          </cell>
          <cell r="Y31">
            <v>1.4314279999999957E-2</v>
          </cell>
          <cell r="Z31">
            <v>1.4314279999999957E-2</v>
          </cell>
          <cell r="AA31">
            <v>1.4314279999999957E-2</v>
          </cell>
          <cell r="AB31">
            <v>22.590309553802996</v>
          </cell>
          <cell r="AC31">
            <v>23.637752606799992</v>
          </cell>
          <cell r="AD31">
            <v>19.967406854400004</v>
          </cell>
          <cell r="AE31">
            <v>29.049632281599997</v>
          </cell>
          <cell r="AF31">
            <v>37.617352094000012</v>
          </cell>
          <cell r="AG31">
            <v>44.435300738400002</v>
          </cell>
          <cell r="AH31">
            <v>48.473740057200004</v>
          </cell>
          <cell r="AI31">
            <v>77.092472434000015</v>
          </cell>
          <cell r="AJ31">
            <v>77.769663395599991</v>
          </cell>
          <cell r="AK31">
            <v>49.566197221199985</v>
          </cell>
          <cell r="AL31">
            <v>45.722418610500014</v>
          </cell>
          <cell r="AM31">
            <v>62.662029791999998</v>
          </cell>
          <cell r="AN31">
            <v>38.205726292799994</v>
          </cell>
          <cell r="AO31">
            <v>29.262690021899985</v>
          </cell>
          <cell r="AP31">
            <v>35.718442907499991</v>
          </cell>
          <cell r="AQ31">
            <v>32.808386537499999</v>
          </cell>
          <cell r="AR31">
            <v>30.856358380599993</v>
          </cell>
          <cell r="AS31">
            <v>24.403413377199996</v>
          </cell>
          <cell r="AT31">
            <v>28.393802769999994</v>
          </cell>
          <cell r="AU31">
            <v>20.64026739949999</v>
          </cell>
          <cell r="AV31">
            <v>18.632628646000015</v>
          </cell>
          <cell r="AW31">
            <v>11.905006161200006</v>
          </cell>
          <cell r="AX31">
            <v>16.870264631999987</v>
          </cell>
          <cell r="AY31">
            <v>13.820988453799998</v>
          </cell>
          <cell r="AZ31">
            <v>0</v>
          </cell>
          <cell r="BA31">
            <v>0</v>
          </cell>
        </row>
      </sheetData>
      <sheetData sheetId="5">
        <row r="4">
          <cell r="X4">
            <v>1.1199999999999998E-7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B272">
            <v>8.9873419999999989E-3</v>
          </cell>
          <cell r="C272">
            <v>1.1532695999999999E-2</v>
          </cell>
          <cell r="D272">
            <v>9.5174799999999983E-3</v>
          </cell>
          <cell r="E272">
            <v>3.0096835999999995E-2</v>
          </cell>
          <cell r="F272">
            <v>3.4740929999999989E-2</v>
          </cell>
          <cell r="G272">
            <v>3.5508871999999997E-2</v>
          </cell>
          <cell r="H272">
            <v>4.702108599999999E-2</v>
          </cell>
          <cell r="I272">
            <v>9.2087071999999992E-2</v>
          </cell>
          <cell r="J272">
            <v>5.8140151999999987E-2</v>
          </cell>
          <cell r="K272">
            <v>3.6505573999999985E-2</v>
          </cell>
          <cell r="L272">
            <v>4.2450407999999995E-2</v>
          </cell>
          <cell r="M272">
            <v>5.4795733999999985E-2</v>
          </cell>
          <cell r="N272">
            <v>3.3696347999999987E-2</v>
          </cell>
          <cell r="O272">
            <v>2.3812851999999995E-2</v>
          </cell>
          <cell r="P272">
            <v>2.5720603999999994E-2</v>
          </cell>
          <cell r="Q272">
            <v>3.0010119999999994E-2</v>
          </cell>
          <cell r="R272">
            <v>3.3609631999999993E-2</v>
          </cell>
          <cell r="S272">
            <v>0</v>
          </cell>
          <cell r="T272">
            <v>3.3609631999999993E-2</v>
          </cell>
          <cell r="U272">
            <v>3.3609631999999993E-2</v>
          </cell>
          <cell r="V272">
            <v>3.3609631999999993E-2</v>
          </cell>
          <cell r="W272">
            <v>3.3609631999999993E-2</v>
          </cell>
          <cell r="X272">
            <v>3.3609631999999993E-2</v>
          </cell>
          <cell r="Y272">
            <v>3.3609631999999993E-2</v>
          </cell>
          <cell r="Z272">
            <v>3.3609631999999993E-2</v>
          </cell>
          <cell r="AA272">
            <v>3.3609631999999993E-2</v>
          </cell>
          <cell r="AB272">
            <v>1.6757849549399999</v>
          </cell>
          <cell r="AC272">
            <v>2.3953054855999998</v>
          </cell>
          <cell r="AD272">
            <v>1.8229598304000001</v>
          </cell>
          <cell r="AE272">
            <v>6.1549938128000008</v>
          </cell>
          <cell r="AF272">
            <v>8.3099622669000013</v>
          </cell>
          <cell r="AG272">
            <v>10.657595091000001</v>
          </cell>
          <cell r="AH272">
            <v>16.938767225600003</v>
          </cell>
          <cell r="AI272">
            <v>38.628907517999998</v>
          </cell>
          <cell r="AJ272">
            <v>32.459733822800004</v>
          </cell>
          <cell r="AK272">
            <v>19.209237207600001</v>
          </cell>
          <cell r="AL272">
            <v>21.2881608621</v>
          </cell>
          <cell r="AM272">
            <v>36.326471376000001</v>
          </cell>
          <cell r="AN272">
            <v>21.512989273599999</v>
          </cell>
          <cell r="AO272">
            <v>14.2291319181</v>
          </cell>
          <cell r="AP272">
            <v>18.018700572</v>
          </cell>
          <cell r="AQ272">
            <v>19.011718533499998</v>
          </cell>
          <cell r="AR272">
            <v>17.302905834000001</v>
          </cell>
          <cell r="AS272">
            <v>0</v>
          </cell>
          <cell r="AT272">
            <v>0</v>
          </cell>
          <cell r="AU272">
            <v>17.499867269999999</v>
          </cell>
          <cell r="AV272">
            <v>17.854710492000002</v>
          </cell>
          <cell r="AW272">
            <v>18.487800822000001</v>
          </cell>
          <cell r="AX272">
            <v>16.460348579999998</v>
          </cell>
          <cell r="AY272">
            <v>16.902730217999999</v>
          </cell>
          <cell r="AZ272">
            <v>0</v>
          </cell>
          <cell r="BA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1.1199999999999998E-7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1.1199999999999998E-7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1.3649999999999998E-7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1.3649999999999998E-7</v>
          </cell>
        </row>
      </sheetData>
      <sheetData sheetId="29">
        <row r="4">
          <cell r="X4">
            <v>1.3649999999999998E-7</v>
          </cell>
        </row>
        <row r="31">
          <cell r="B31">
            <v>1.3018675565000002</v>
          </cell>
          <cell r="C31">
            <v>1.1873038629166668</v>
          </cell>
          <cell r="D31">
            <v>1.3962794621000001</v>
          </cell>
          <cell r="E31">
            <v>1.2873196299999998</v>
          </cell>
          <cell r="F31">
            <v>1.4175458299999999</v>
          </cell>
          <cell r="G31">
            <v>1.63769426</v>
          </cell>
          <cell r="H31">
            <v>2.5158630591</v>
          </cell>
          <cell r="I31">
            <v>3.0572901804999999</v>
          </cell>
          <cell r="J31">
            <v>2.1301615387500004</v>
          </cell>
          <cell r="K31">
            <v>2.5360704435388888</v>
          </cell>
          <cell r="L31">
            <v>2.5129595010833334</v>
          </cell>
          <cell r="M31">
            <v>1.9694543619666665</v>
          </cell>
          <cell r="N31">
            <v>2.77691468545</v>
          </cell>
          <cell r="O31">
            <v>1.8194563981249998</v>
          </cell>
          <cell r="P31">
            <v>1.9902730345897437</v>
          </cell>
          <cell r="Q31">
            <v>1.8770128659999996</v>
          </cell>
          <cell r="R31">
            <v>1.8156546989556623</v>
          </cell>
          <cell r="S31">
            <v>1.8146875524846491</v>
          </cell>
          <cell r="T31">
            <v>1.8533864127076387</v>
          </cell>
          <cell r="U31">
            <v>1.2869648769055555</v>
          </cell>
          <cell r="V31">
            <v>0.73709799793666664</v>
          </cell>
          <cell r="W31">
            <v>0.29952251022083337</v>
          </cell>
          <cell r="X31">
            <v>0.76520672339999984</v>
          </cell>
          <cell r="Y31">
            <v>0</v>
          </cell>
          <cell r="Z31">
            <v>0</v>
          </cell>
          <cell r="AA31">
            <v>0</v>
          </cell>
          <cell r="AB31">
            <v>195.96315308537402</v>
          </cell>
          <cell r="AC31">
            <v>144.61431245279999</v>
          </cell>
          <cell r="AD31">
            <v>161.59928029439999</v>
          </cell>
          <cell r="AE31">
            <v>171.74483026399997</v>
          </cell>
          <cell r="AF31">
            <v>180.1072253113</v>
          </cell>
          <cell r="AG31">
            <v>225.82652762669997</v>
          </cell>
          <cell r="AH31">
            <v>351.26259287839997</v>
          </cell>
          <cell r="AI31">
            <v>451.30983139550005</v>
          </cell>
          <cell r="AJ31">
            <v>371.51301517159999</v>
          </cell>
          <cell r="AK31">
            <v>302.10537257120001</v>
          </cell>
          <cell r="AL31">
            <v>316.76108629230004</v>
          </cell>
          <cell r="AM31">
            <v>258.20666803199998</v>
          </cell>
          <cell r="AN31">
            <v>368.36106623359996</v>
          </cell>
          <cell r="AO31">
            <v>241.57620111330002</v>
          </cell>
          <cell r="AP31">
            <v>215.9427688495</v>
          </cell>
          <cell r="AQ31">
            <v>164.95884345849998</v>
          </cell>
          <cell r="AR31">
            <v>154.63037685099999</v>
          </cell>
          <cell r="AS31">
            <v>164.66145695999998</v>
          </cell>
          <cell r="AT31">
            <v>154.96279392400001</v>
          </cell>
          <cell r="AU31">
            <v>119.12305295399999</v>
          </cell>
          <cell r="AV31">
            <v>65.072983221800015</v>
          </cell>
          <cell r="AW31">
            <v>27.755020528900005</v>
          </cell>
          <cell r="AX31">
            <v>114.26297910299999</v>
          </cell>
          <cell r="AY31">
            <v>0</v>
          </cell>
          <cell r="AZ31">
            <v>0</v>
          </cell>
          <cell r="BA31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1.05E-8</v>
          </cell>
        </row>
      </sheetData>
      <sheetData sheetId="48">
        <row r="4">
          <cell r="X4">
            <v>1.05E-8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1.05E-8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10Exp"/>
      <sheetName val="44012Exp"/>
      <sheetName val="44013Exp"/>
      <sheetName val="440123Exp"/>
      <sheetName val="PulpLogsExp"/>
      <sheetName val="Sheet1"/>
      <sheetName val="4401Exp"/>
      <sheetName val="44219098Imp"/>
      <sheetName val="Charts"/>
      <sheetName val="4401Imp"/>
      <sheetName val="440110Imp"/>
      <sheetName val="PulpwoodLogsImp"/>
      <sheetName val="4421Imp"/>
      <sheetName val="4421Exp"/>
      <sheetName val="442199ImpImp"/>
    </sheetNames>
    <sheetDataSet>
      <sheetData sheetId="0" refreshError="1"/>
      <sheetData sheetId="1" refreshError="1"/>
      <sheetData sheetId="2" refreshError="1"/>
      <sheetData sheetId="3">
        <row r="31">
          <cell r="B31">
            <v>0.4591694428000001</v>
          </cell>
          <cell r="C31">
            <v>0.449326962</v>
          </cell>
          <cell r="D31">
            <v>0.3352478874</v>
          </cell>
          <cell r="E31">
            <v>0.39257139400000007</v>
          </cell>
          <cell r="F31">
            <v>0.43308442340000003</v>
          </cell>
          <cell r="G31">
            <v>0.41553881459999997</v>
          </cell>
          <cell r="H31">
            <v>0.36089749599999998</v>
          </cell>
          <cell r="I31">
            <v>0.40375202760000001</v>
          </cell>
          <cell r="J31">
            <v>0.24875722839999997</v>
          </cell>
          <cell r="K31">
            <v>0.15726659800000001</v>
          </cell>
          <cell r="L31">
            <v>0.16117524080000001</v>
          </cell>
          <cell r="M31">
            <v>0.14802870956363637</v>
          </cell>
          <cell r="N31">
            <v>0.11596211040000001</v>
          </cell>
          <cell r="O31">
            <v>9.646627244E-2</v>
          </cell>
          <cell r="P31">
            <v>0.10142318346666668</v>
          </cell>
          <cell r="Q31">
            <v>9.9218873550000003E-2</v>
          </cell>
          <cell r="R31">
            <v>9.0449147300000005E-2</v>
          </cell>
          <cell r="S31">
            <v>7.787171151333333E-2</v>
          </cell>
          <cell r="T31">
            <v>8.5860346600000012E-2</v>
          </cell>
          <cell r="U31">
            <v>9.0649932799999999E-2</v>
          </cell>
          <cell r="V31">
            <v>7.2651253245000005E-2</v>
          </cell>
          <cell r="W31">
            <v>5.9295202300000009E-2</v>
          </cell>
          <cell r="X31">
            <v>7.7310289987999992E-2</v>
          </cell>
          <cell r="Y31">
            <v>6.9005350167999996E-2</v>
          </cell>
          <cell r="Z31">
            <v>6.9005350167999996E-2</v>
          </cell>
          <cell r="AA31">
            <v>6.9005350167999996E-2</v>
          </cell>
          <cell r="AB31">
            <v>99.031205453181002</v>
          </cell>
          <cell r="AC31">
            <v>101.0204522576</v>
          </cell>
          <cell r="AD31">
            <v>79.17914367840001</v>
          </cell>
          <cell r="AE31">
            <v>94.539727788800008</v>
          </cell>
          <cell r="AF31">
            <v>119.11270946960002</v>
          </cell>
          <cell r="AG31">
            <v>128.78764204019998</v>
          </cell>
          <cell r="AH31">
            <v>127.29134307320001</v>
          </cell>
          <cell r="AI31">
            <v>168.9268555745</v>
          </cell>
          <cell r="AJ31">
            <v>127.20237185720002</v>
          </cell>
          <cell r="AK31">
            <v>72.6518737472</v>
          </cell>
          <cell r="AL31">
            <v>71.8343709201</v>
          </cell>
          <cell r="AM31">
            <v>68.103256176000002</v>
          </cell>
          <cell r="AN31">
            <v>49.782667228800001</v>
          </cell>
          <cell r="AO31">
            <v>34.6876332159</v>
          </cell>
          <cell r="AP31">
            <v>35.5608216965</v>
          </cell>
          <cell r="AQ31">
            <v>36.445312004499996</v>
          </cell>
          <cell r="AR31">
            <v>24.141448044699999</v>
          </cell>
          <cell r="AS31">
            <v>20.253289842499999</v>
          </cell>
          <cell r="AT31">
            <v>22.687831975999998</v>
          </cell>
          <cell r="AU31">
            <v>23.068815541999999</v>
          </cell>
          <cell r="AV31">
            <v>19.1635094996</v>
          </cell>
          <cell r="AW31">
            <v>15.797852566900003</v>
          </cell>
          <cell r="AX31">
            <v>27.130352300999995</v>
          </cell>
          <cell r="AY31">
            <v>18.971173857899998</v>
          </cell>
          <cell r="AZ31">
            <v>0</v>
          </cell>
          <cell r="BA31">
            <v>0</v>
          </cell>
        </row>
        <row r="272">
          <cell r="B272">
            <v>0.35104144040000002</v>
          </cell>
          <cell r="C272">
            <v>0.39400288280000001</v>
          </cell>
          <cell r="D272">
            <v>0.29003344620000004</v>
          </cell>
          <cell r="E272">
            <v>0.33655378900000005</v>
          </cell>
          <cell r="F272">
            <v>0.37635415279999995</v>
          </cell>
          <cell r="G272">
            <v>0.3757961688</v>
          </cell>
          <cell r="H272">
            <v>0.31591238600000004</v>
          </cell>
          <cell r="I272">
            <v>0.35295227240000004</v>
          </cell>
          <cell r="J272">
            <v>0.21366348079999997</v>
          </cell>
          <cell r="K272">
            <v>0.12487369440000001</v>
          </cell>
          <cell r="L272">
            <v>0.12598603480000001</v>
          </cell>
          <cell r="M272">
            <v>0.10472132000000001</v>
          </cell>
          <cell r="N272">
            <v>7.6465992799999993E-2</v>
          </cell>
          <cell r="O272">
            <v>6.1460158039999997E-2</v>
          </cell>
          <cell r="P272">
            <v>5.8816403066666675E-2</v>
          </cell>
          <cell r="Q272">
            <v>6.7505443949999994E-2</v>
          </cell>
          <cell r="R272">
            <v>5.5984069300000008E-2</v>
          </cell>
          <cell r="S272">
            <v>2.6880057280000001E-2</v>
          </cell>
          <cell r="T272">
            <v>4.0759289400000009E-2</v>
          </cell>
          <cell r="U272">
            <v>4.3041978800000005E-2</v>
          </cell>
          <cell r="V272">
            <v>3.3460951139999993E-2</v>
          </cell>
          <cell r="W272">
            <v>2.3068203140000004E-2</v>
          </cell>
          <cell r="X272">
            <v>5.8264108760000006E-3</v>
          </cell>
          <cell r="Y272">
            <v>1.0275854148E-2</v>
          </cell>
          <cell r="Z272">
            <v>1.0275854148E-2</v>
          </cell>
          <cell r="AA272">
            <v>1.0275854148E-2</v>
          </cell>
          <cell r="AB272">
            <v>87.929113039862997</v>
          </cell>
          <cell r="AC272">
            <v>94.5859379316</v>
          </cell>
          <cell r="AD272">
            <v>73.920086208000015</v>
          </cell>
          <cell r="AE272">
            <v>87.654160899200008</v>
          </cell>
          <cell r="AF272">
            <v>110.43108356560001</v>
          </cell>
          <cell r="AG272">
            <v>122.782804287</v>
          </cell>
          <cell r="AH272">
            <v>117.58131616760001</v>
          </cell>
          <cell r="AI272">
            <v>154.13596593900002</v>
          </cell>
          <cell r="AJ272">
            <v>116.14670801200002</v>
          </cell>
          <cell r="AK272">
            <v>64.686256029999996</v>
          </cell>
          <cell r="AL272">
            <v>63.142404287399998</v>
          </cell>
          <cell r="AM272">
            <v>57.425054352000004</v>
          </cell>
          <cell r="AN272">
            <v>43.277340673600001</v>
          </cell>
          <cell r="AO272">
            <v>28.493903399700002</v>
          </cell>
          <cell r="AP272">
            <v>29.0287572445</v>
          </cell>
          <cell r="AQ272">
            <v>31.819535786499998</v>
          </cell>
          <cell r="AR272">
            <v>20.217630334799999</v>
          </cell>
          <cell r="AS272">
            <v>11.535401720699999</v>
          </cell>
          <cell r="AT272">
            <v>16.741865447999999</v>
          </cell>
          <cell r="AU272">
            <v>11.431249204500002</v>
          </cell>
          <cell r="AV272">
            <v>11.663039608200002</v>
          </cell>
          <cell r="AW272">
            <v>12.076586363700001</v>
          </cell>
          <cell r="AX272">
            <v>10.752215643</v>
          </cell>
          <cell r="AY272">
            <v>11.041187820299998</v>
          </cell>
          <cell r="AZ272">
            <v>0</v>
          </cell>
          <cell r="BA272">
            <v>0</v>
          </cell>
        </row>
      </sheetData>
      <sheetData sheetId="4">
        <row r="31">
          <cell r="B31">
            <v>0.13522260125677371</v>
          </cell>
          <cell r="C31">
            <v>0.12790770299999998</v>
          </cell>
          <cell r="D31">
            <v>0.15941341793555242</v>
          </cell>
          <cell r="E31">
            <v>0.20764020399999994</v>
          </cell>
          <cell r="F31">
            <v>0.28684234599999997</v>
          </cell>
          <cell r="G31">
            <v>0.36287126000000003</v>
          </cell>
          <cell r="H31">
            <v>0.33703988351470593</v>
          </cell>
          <cell r="I31">
            <v>0.45803237050000017</v>
          </cell>
          <cell r="J31">
            <v>0.43295589688888919</v>
          </cell>
          <cell r="K31">
            <v>0.3160312760907894</v>
          </cell>
          <cell r="L31">
            <v>0.31959197839166664</v>
          </cell>
          <cell r="M31">
            <v>0.26909986309067657</v>
          </cell>
          <cell r="N31">
            <v>0.18007560297781658</v>
          </cell>
          <cell r="O31">
            <v>0.14820413802487764</v>
          </cell>
          <cell r="P31">
            <v>0.1439830945933997</v>
          </cell>
          <cell r="Q31">
            <v>0.15666944246185729</v>
          </cell>
          <cell r="R31">
            <v>0.14789039948431246</v>
          </cell>
          <cell r="S31">
            <v>0.16193251465235153</v>
          </cell>
          <cell r="T31">
            <v>0.20512383201251538</v>
          </cell>
          <cell r="U31">
            <v>0.24083738331011767</v>
          </cell>
          <cell r="V31">
            <v>0.23534000419571427</v>
          </cell>
          <cell r="W31">
            <v>0.22679625466499992</v>
          </cell>
          <cell r="X31">
            <v>0.22654964415857137</v>
          </cell>
          <cell r="Y31">
            <v>0.11857192653984128</v>
          </cell>
          <cell r="Z31">
            <v>0.11857192653984128</v>
          </cell>
          <cell r="AA31">
            <v>0.16496442373984127</v>
          </cell>
          <cell r="AB31">
            <v>87.693054182097001</v>
          </cell>
          <cell r="AC31">
            <v>76.215549252799974</v>
          </cell>
          <cell r="AD31">
            <v>87.212197233599994</v>
          </cell>
          <cell r="AE31">
            <v>113.65261420799999</v>
          </cell>
          <cell r="AF31">
            <v>151.23613962869996</v>
          </cell>
          <cell r="AG31">
            <v>185.44136084760001</v>
          </cell>
          <cell r="AH31">
            <v>179.8334016588</v>
          </cell>
          <cell r="AI31">
            <v>244.24925188100002</v>
          </cell>
          <cell r="AJ31">
            <v>260.21384628120001</v>
          </cell>
          <cell r="AK31">
            <v>179.22849292919997</v>
          </cell>
          <cell r="AL31">
            <v>189.46389498119999</v>
          </cell>
          <cell r="AM31">
            <v>168.69864038399996</v>
          </cell>
          <cell r="AN31">
            <v>113.00023109760002</v>
          </cell>
          <cell r="AO31">
            <v>85.644842050199998</v>
          </cell>
          <cell r="AP31">
            <v>83.963314972000006</v>
          </cell>
          <cell r="AQ31">
            <v>87.806910653000003</v>
          </cell>
          <cell r="AR31">
            <v>72.951567245499987</v>
          </cell>
          <cell r="AS31">
            <v>84.172001656599988</v>
          </cell>
          <cell r="AT31">
            <v>108.60096190399999</v>
          </cell>
          <cell r="AU31">
            <v>130.84631141899999</v>
          </cell>
          <cell r="AV31">
            <v>114.95744315480002</v>
          </cell>
          <cell r="AW31">
            <v>121.56474910220003</v>
          </cell>
          <cell r="AX31">
            <v>173.41956613800002</v>
          </cell>
          <cell r="AY31" t="e">
            <v>#VALUE!</v>
          </cell>
          <cell r="AZ31" t="e">
            <v>#VALUE!</v>
          </cell>
          <cell r="BA31" t="e">
            <v>#VALUE!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1">
          <cell r="B31">
            <v>1.1754539999999997E-2</v>
          </cell>
        </row>
        <row r="272">
          <cell r="B272">
            <v>7.8632259999999992E-3</v>
          </cell>
          <cell r="C272">
            <v>8.3093079999999996E-3</v>
          </cell>
          <cell r="D272">
            <v>1.2426455999999999E-2</v>
          </cell>
          <cell r="E272">
            <v>3.3778807999999994E-2</v>
          </cell>
          <cell r="F272">
            <v>8.134944999999999E-2</v>
          </cell>
          <cell r="G272">
            <v>0.127295098</v>
          </cell>
          <cell r="H272">
            <v>0.12621806399999996</v>
          </cell>
          <cell r="I272">
            <v>0.18864959399999998</v>
          </cell>
          <cell r="J272">
            <v>0.16757733999999996</v>
          </cell>
          <cell r="K272">
            <v>9.6753509999999987E-2</v>
          </cell>
          <cell r="L272">
            <v>0.10742090799999998</v>
          </cell>
          <cell r="M272">
            <v>0.11796142399999997</v>
          </cell>
          <cell r="N272">
            <v>8.5961623999999973E-2</v>
          </cell>
          <cell r="O272">
            <v>7.4816489999999986E-2</v>
          </cell>
          <cell r="P272">
            <v>7.7841817928571422E-2</v>
          </cell>
          <cell r="Q272">
            <v>8.7211557999999981E-2</v>
          </cell>
          <cell r="R272">
            <v>7.656251399999997E-2</v>
          </cell>
          <cell r="S272">
            <v>1.5959999999999996E-6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8.3599999999999986E-5</v>
          </cell>
          <cell r="Z272">
            <v>8.3599999999999986E-5</v>
          </cell>
          <cell r="AA272">
            <v>8.3599999999999986E-5</v>
          </cell>
          <cell r="AB272">
            <v>2.0238124930830002</v>
          </cell>
          <cell r="AC272">
            <v>1.9624987251999999</v>
          </cell>
          <cell r="AD272">
            <v>3.0259672800000001</v>
          </cell>
          <cell r="AE272">
            <v>8.5356313616000001</v>
          </cell>
          <cell r="AF272">
            <v>24.517242878100003</v>
          </cell>
          <cell r="AG272">
            <v>44.998160192700006</v>
          </cell>
          <cell r="AH272">
            <v>49.962636815200007</v>
          </cell>
          <cell r="AI272">
            <v>85.832510005000003</v>
          </cell>
          <cell r="AJ272">
            <v>96.740680122800015</v>
          </cell>
          <cell r="AK272">
            <v>53.499990715599999</v>
          </cell>
          <cell r="AL272">
            <v>63.156138539400004</v>
          </cell>
          <cell r="AM272">
            <v>81.648865247999993</v>
          </cell>
          <cell r="AN272">
            <v>60.718442857599996</v>
          </cell>
          <cell r="AO272">
            <v>46.911628972199999</v>
          </cell>
          <cell r="AP272">
            <v>51.183867445500006</v>
          </cell>
          <cell r="AQ272">
            <v>57.345447246499994</v>
          </cell>
          <cell r="AR272">
            <v>40.685086892699999</v>
          </cell>
          <cell r="AS272">
            <v>8.6196109999999999E-4</v>
          </cell>
          <cell r="AT272">
            <v>0</v>
          </cell>
          <cell r="AU272">
            <v>8.5417849999999999E-4</v>
          </cell>
          <cell r="AV272">
            <v>8.7149860000000005E-4</v>
          </cell>
          <cell r="AW272">
            <v>9.0240010000000007E-4</v>
          </cell>
          <cell r="AX272">
            <v>8.0343899999999998E-4</v>
          </cell>
          <cell r="AY272">
            <v>8.2503189999999992E-4</v>
          </cell>
          <cell r="AZ272">
            <v>0</v>
          </cell>
          <cell r="BA272">
            <v>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31">
          <cell r="B31">
            <v>1.1472344645625001</v>
          </cell>
          <cell r="C31">
            <v>1.0876687627361112</v>
          </cell>
          <cell r="D31">
            <v>1.1733870184500002</v>
          </cell>
          <cell r="E31">
            <v>1.1319298772638891</v>
          </cell>
          <cell r="F31">
            <v>1.2801529621555556</v>
          </cell>
          <cell r="G31">
            <v>1.1554565075500001</v>
          </cell>
          <cell r="H31">
            <v>1.0128787398333334</v>
          </cell>
          <cell r="I31">
            <v>1.2280935469583334</v>
          </cell>
          <cell r="J31">
            <v>1.3494998504</v>
          </cell>
          <cell r="K31">
            <v>1.5557908059666665</v>
          </cell>
          <cell r="L31">
            <v>1.7221646063083333</v>
          </cell>
          <cell r="M31">
            <v>1.7676572712472221</v>
          </cell>
          <cell r="N31">
            <v>1.8621145701708333</v>
          </cell>
          <cell r="O31">
            <v>1.86327693175</v>
          </cell>
          <cell r="P31">
            <v>2.0097693528083331</v>
          </cell>
          <cell r="Q31">
            <v>2.1525556147386471</v>
          </cell>
          <cell r="R31">
            <v>2.2020890222405303</v>
          </cell>
          <cell r="S31">
            <v>2.287867691816666</v>
          </cell>
          <cell r="T31">
            <v>2.2170539356361108</v>
          </cell>
          <cell r="U31">
            <v>1.8325246215737372</v>
          </cell>
          <cell r="V31">
            <v>1.9445259814166667</v>
          </cell>
          <cell r="W31">
            <v>1.9229666307861535</v>
          </cell>
          <cell r="X31">
            <v>1.9131594202399997</v>
          </cell>
          <cell r="Y31">
            <v>0.26188807721999996</v>
          </cell>
          <cell r="Z31">
            <v>0.26188807721999996</v>
          </cell>
          <cell r="AA31">
            <v>0.26188807721999996</v>
          </cell>
          <cell r="AB31">
            <v>159.57374574147298</v>
          </cell>
          <cell r="AC31">
            <v>119.54557374839999</v>
          </cell>
          <cell r="AD31">
            <v>126.10384771679999</v>
          </cell>
          <cell r="AE31">
            <v>135.3626283632</v>
          </cell>
          <cell r="AF31">
            <v>157.48399432919999</v>
          </cell>
          <cell r="AG31">
            <v>155.3671430883</v>
          </cell>
          <cell r="AH31">
            <v>153.96716148320002</v>
          </cell>
          <cell r="AI31">
            <v>195.62805490249997</v>
          </cell>
          <cell r="AJ31">
            <v>233.9960685236</v>
          </cell>
          <cell r="AK31">
            <v>188.20763927680002</v>
          </cell>
          <cell r="AL31">
            <v>295.97802110730004</v>
          </cell>
          <cell r="AM31">
            <v>288.37048535999992</v>
          </cell>
          <cell r="AN31">
            <v>275.21413004800002</v>
          </cell>
          <cell r="AO31">
            <v>296.7899943534</v>
          </cell>
          <cell r="AP31">
            <v>285.19067591499999</v>
          </cell>
          <cell r="AQ31">
            <v>297.16354050599995</v>
          </cell>
          <cell r="AR31">
            <v>257.97537475909996</v>
          </cell>
          <cell r="AS31">
            <v>298.04893965989999</v>
          </cell>
          <cell r="AT31">
            <v>357.83366419500004</v>
          </cell>
          <cell r="AU31">
            <v>258.51654872149999</v>
          </cell>
          <cell r="AV31">
            <v>210.1131931196</v>
          </cell>
          <cell r="AW31">
            <v>286.23690143169995</v>
          </cell>
          <cell r="AX31">
            <v>350.05187844900001</v>
          </cell>
          <cell r="AY31">
            <v>28.233804836599997</v>
          </cell>
          <cell r="AZ31">
            <v>0</v>
          </cell>
          <cell r="BA31">
            <v>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MinusPelletsExp"/>
      <sheetName val="44013020Exp"/>
      <sheetName val="44012Exp"/>
      <sheetName val="44013Exp"/>
      <sheetName val="440123Exp"/>
      <sheetName val="PulplogsExp"/>
      <sheetName val="44013MinusPellets"/>
      <sheetName val="4401Exp"/>
      <sheetName val="440110Exp"/>
      <sheetName val="44219098Imp"/>
      <sheetName val="Charts"/>
      <sheetName val="4401Imp"/>
      <sheetName val="440110Imp"/>
    </sheetNames>
    <sheetDataSet>
      <sheetData sheetId="0" refreshError="1"/>
      <sheetData sheetId="1" refreshError="1"/>
      <sheetData sheetId="2" refreshError="1"/>
      <sheetData sheetId="3">
        <row r="31">
          <cell r="B31">
            <v>0.53274272040000004</v>
          </cell>
          <cell r="C31">
            <v>0.51462439039999996</v>
          </cell>
          <cell r="D31">
            <v>0.46066361520000004</v>
          </cell>
          <cell r="E31">
            <v>0.5231530164</v>
          </cell>
          <cell r="F31">
            <v>0.44561578160000004</v>
          </cell>
          <cell r="G31">
            <v>0.43203999173913044</v>
          </cell>
          <cell r="H31">
            <v>0.40589890781395349</v>
          </cell>
          <cell r="I31">
            <v>0.64449182680000006</v>
          </cell>
          <cell r="J31">
            <v>0.6268198105391305</v>
          </cell>
          <cell r="K31">
            <v>0.52766187027927203</v>
          </cell>
          <cell r="L31">
            <v>0.48159799589999996</v>
          </cell>
          <cell r="M31">
            <v>0.5586907957807693</v>
          </cell>
          <cell r="N31">
            <v>0.56243473919999998</v>
          </cell>
          <cell r="O31">
            <v>0.5774848508</v>
          </cell>
          <cell r="P31">
            <v>0.53208610209166673</v>
          </cell>
          <cell r="Q31">
            <v>0.52676969635412185</v>
          </cell>
          <cell r="R31">
            <v>0.50241781513393935</v>
          </cell>
          <cell r="S31">
            <v>0.48919129351999996</v>
          </cell>
          <cell r="T31">
            <v>0.58343543293257583</v>
          </cell>
          <cell r="U31">
            <v>0.45629827556388891</v>
          </cell>
          <cell r="V31">
            <v>0.400849986464</v>
          </cell>
          <cell r="W31">
            <v>0.33111707724399997</v>
          </cell>
          <cell r="X31">
            <v>0.39727059117999997</v>
          </cell>
          <cell r="Y31">
            <v>0.40962857681999998</v>
          </cell>
          <cell r="Z31">
            <v>0.40962857681999998</v>
          </cell>
          <cell r="AA31">
            <v>0.40962857681999998</v>
          </cell>
          <cell r="AB31">
            <v>59.313609462494995</v>
          </cell>
          <cell r="AC31">
            <v>53.671398580799995</v>
          </cell>
          <cell r="AD31">
            <v>46.7955284592</v>
          </cell>
          <cell r="AE31">
            <v>57.643458835200008</v>
          </cell>
          <cell r="AF31">
            <v>62.294354024699999</v>
          </cell>
          <cell r="AG31">
            <v>54.222135310200002</v>
          </cell>
          <cell r="AH31">
            <v>67.5074997392</v>
          </cell>
          <cell r="AI31">
            <v>95.686655806499999</v>
          </cell>
          <cell r="AJ31">
            <v>102.8725379832</v>
          </cell>
          <cell r="AK31">
            <v>72.504905065999992</v>
          </cell>
          <cell r="AL31">
            <v>75.486484845000007</v>
          </cell>
          <cell r="AM31">
            <v>91.910636351999997</v>
          </cell>
          <cell r="AN31">
            <v>87.385345660799999</v>
          </cell>
          <cell r="AO31">
            <v>89.453952379200004</v>
          </cell>
          <cell r="AP31">
            <v>76.189277053500007</v>
          </cell>
          <cell r="AQ31">
            <v>76.502037633</v>
          </cell>
          <cell r="AR31">
            <v>52.502381178999997</v>
          </cell>
          <cell r="AS31">
            <v>58.653696386999997</v>
          </cell>
          <cell r="AT31">
            <v>84.305474782000005</v>
          </cell>
          <cell r="AU31">
            <v>58.610111565499999</v>
          </cell>
          <cell r="AV31">
            <v>40.211670701000003</v>
          </cell>
          <cell r="AW31">
            <v>57.517846982000009</v>
          </cell>
          <cell r="AX31">
            <v>79.494301691999993</v>
          </cell>
          <cell r="AY31">
            <v>56.798580464999993</v>
          </cell>
          <cell r="AZ31">
            <v>0</v>
          </cell>
          <cell r="BA31">
            <v>0</v>
          </cell>
        </row>
        <row r="272">
          <cell r="B272">
            <v>5.2860316399999996E-2</v>
          </cell>
          <cell r="C272">
            <v>7.194224560000001E-2</v>
          </cell>
          <cell r="D272">
            <v>5.6836915999999994E-2</v>
          </cell>
          <cell r="E272">
            <v>9.16165964E-2</v>
          </cell>
          <cell r="F272">
            <v>8.7068693599999983E-2</v>
          </cell>
          <cell r="G272">
            <v>5.9631637599999995E-2</v>
          </cell>
          <cell r="H272">
            <v>6.2899359999999988E-2</v>
          </cell>
          <cell r="I272">
            <v>9.3582932800000004E-2</v>
          </cell>
          <cell r="J272">
            <v>6.8446697739130438E-2</v>
          </cell>
          <cell r="K272">
            <v>3.7184792624726536E-2</v>
          </cell>
          <cell r="L272">
            <v>2.3086743900000001E-2</v>
          </cell>
          <cell r="M272">
            <v>3.1786095780769234E-2</v>
          </cell>
          <cell r="N272">
            <v>1.90000172E-2</v>
          </cell>
          <cell r="O272">
            <v>8.6580508000000007E-3</v>
          </cell>
          <cell r="P272">
            <v>8.3990904916666671E-3</v>
          </cell>
          <cell r="Q272">
            <v>1.0678928354121865E-2</v>
          </cell>
          <cell r="R272">
            <v>3.1392809672727276E-3</v>
          </cell>
          <cell r="S272">
            <v>3.7774960000000004E-3</v>
          </cell>
          <cell r="T272">
            <v>5.8735849999999997E-3</v>
          </cell>
          <cell r="U272">
            <v>5.4157551599999992E-2</v>
          </cell>
          <cell r="V272">
            <v>3.9371227643999994E-2</v>
          </cell>
          <cell r="W272">
            <v>4.0467866344E-2</v>
          </cell>
          <cell r="X272">
            <v>1.0707800000000001E-3</v>
          </cell>
          <cell r="Y272">
            <v>5.8855545399999999E-3</v>
          </cell>
          <cell r="Z272">
            <v>5.8855545399999999E-3</v>
          </cell>
          <cell r="AA272">
            <v>5.8855545399999999E-3</v>
          </cell>
          <cell r="AB272">
            <v>11.475353982233999</v>
          </cell>
          <cell r="AC272">
            <v>14.540334679999999</v>
          </cell>
          <cell r="AD272">
            <v>11.538309542399999</v>
          </cell>
          <cell r="AE272">
            <v>16.006950579200002</v>
          </cell>
          <cell r="AF272">
            <v>17.576646584700001</v>
          </cell>
          <cell r="AG272">
            <v>14.124735081600001</v>
          </cell>
          <cell r="AH272">
            <v>17.702667987600002</v>
          </cell>
          <cell r="AI272">
            <v>27.237188173000003</v>
          </cell>
          <cell r="AJ272">
            <v>23.764877532</v>
          </cell>
          <cell r="AK272">
            <v>14.583336979199998</v>
          </cell>
          <cell r="AL272">
            <v>9.8786378223</v>
          </cell>
          <cell r="AM272">
            <v>14.570179536000001</v>
          </cell>
          <cell r="AN272">
            <v>8.9298816288000005</v>
          </cell>
          <cell r="AO272">
            <v>3.7022460906000001</v>
          </cell>
          <cell r="AP272">
            <v>4.3838972224999999</v>
          </cell>
          <cell r="AQ272">
            <v>6.6488928834999994</v>
          </cell>
          <cell r="AR272">
            <v>1.7990357148</v>
          </cell>
          <cell r="AS272">
            <v>2.0769206887</v>
          </cell>
          <cell r="AT272">
            <v>3.2466835569999999</v>
          </cell>
          <cell r="AU272">
            <v>7.0277328980000009</v>
          </cell>
          <cell r="AV272">
            <v>4.6410978333999999</v>
          </cell>
          <cell r="AW272">
            <v>5.3013013644000013</v>
          </cell>
          <cell r="AX272">
            <v>1.737306792</v>
          </cell>
          <cell r="AY272">
            <v>1.4483332281000001</v>
          </cell>
          <cell r="AZ272">
            <v>0</v>
          </cell>
          <cell r="BA272">
            <v>0</v>
          </cell>
        </row>
      </sheetData>
      <sheetData sheetId="4">
        <row r="31">
          <cell r="B31">
            <v>0.1578773816561444</v>
          </cell>
          <cell r="C31">
            <v>0.14511078650000009</v>
          </cell>
          <cell r="D31">
            <v>0.1191073795</v>
          </cell>
          <cell r="E31">
            <v>0.13712527070855296</v>
          </cell>
          <cell r="F31">
            <v>0.10662013526923075</v>
          </cell>
          <cell r="G31">
            <v>9.7603886346153912E-2</v>
          </cell>
          <cell r="H31">
            <v>7.0006199560363802E-2</v>
          </cell>
          <cell r="I31">
            <v>0.10592429333333342</v>
          </cell>
          <cell r="J31">
            <v>9.2723139256390974E-2</v>
          </cell>
          <cell r="K31">
            <v>8.1700012852714221E-2</v>
          </cell>
          <cell r="L31">
            <v>8.6489254090081791E-2</v>
          </cell>
          <cell r="M31">
            <v>7.9061738779250379E-2</v>
          </cell>
          <cell r="N31">
            <v>4.4709121962673293E-2</v>
          </cell>
          <cell r="O31">
            <v>3.343962831935432E-2</v>
          </cell>
          <cell r="P31">
            <v>3.3772470888271289E-2</v>
          </cell>
          <cell r="Q31">
            <v>3.722843028401901E-2</v>
          </cell>
          <cell r="R31">
            <v>3.8967190230946303E-2</v>
          </cell>
          <cell r="S31">
            <v>3.4257921091712495E-2</v>
          </cell>
          <cell r="T31">
            <v>3.7100060482791464E-2</v>
          </cell>
          <cell r="U31">
            <v>3.4432619047293778E-2</v>
          </cell>
          <cell r="V31">
            <v>3.0317581356340939E-2</v>
          </cell>
          <cell r="W31">
            <v>2.4829108958048851E-2</v>
          </cell>
          <cell r="X31">
            <v>2.4066146733333404E-2</v>
          </cell>
          <cell r="Y31">
            <v>1.8430432393913065E-2</v>
          </cell>
          <cell r="Z31">
            <v>1.8430432393913065E-2</v>
          </cell>
          <cell r="AA31">
            <v>1.8430432393913065E-2</v>
          </cell>
          <cell r="AB31">
            <v>51.494407096377003</v>
          </cell>
          <cell r="AC31">
            <v>40.506512051199998</v>
          </cell>
          <cell r="AD31">
            <v>34.178538955199997</v>
          </cell>
          <cell r="AE31">
            <v>44.116831673599989</v>
          </cell>
          <cell r="AF31">
            <v>43.097645860500009</v>
          </cell>
          <cell r="AG31">
            <v>45.266059710299999</v>
          </cell>
          <cell r="AH31">
            <v>40.147454665200002</v>
          </cell>
          <cell r="AI31">
            <v>56.151717590999993</v>
          </cell>
          <cell r="AJ31">
            <v>55.555640036799986</v>
          </cell>
          <cell r="AK31">
            <v>50.112954636800026</v>
          </cell>
          <cell r="AL31">
            <v>51.313018800599991</v>
          </cell>
          <cell r="AM31">
            <v>51.087327072000008</v>
          </cell>
          <cell r="AN31">
            <v>29.644619523199992</v>
          </cell>
          <cell r="AO31">
            <v>22.8827127741</v>
          </cell>
          <cell r="AP31">
            <v>21.843230212500004</v>
          </cell>
          <cell r="AQ31">
            <v>22.663177340999994</v>
          </cell>
          <cell r="AR31">
            <v>21.362250166099997</v>
          </cell>
          <cell r="AS31">
            <v>19.109835744999998</v>
          </cell>
          <cell r="AT31">
            <v>20.074458487999991</v>
          </cell>
          <cell r="AU31">
            <v>20.285741900500007</v>
          </cell>
          <cell r="AV31">
            <v>18.267470732600003</v>
          </cell>
          <cell r="AW31">
            <v>15.6122443597</v>
          </cell>
          <cell r="AX31">
            <v>21.007563758999993</v>
          </cell>
          <cell r="AY31">
            <v>11.128706079700002</v>
          </cell>
          <cell r="AZ31">
            <v>0</v>
          </cell>
          <cell r="BA31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1">
          <cell r="B31">
            <v>8.7244009999999975E-4</v>
          </cell>
        </row>
        <row r="272">
          <cell r="B272">
            <v>8.7244009999999975E-4</v>
          </cell>
          <cell r="C272">
            <v>3.7027199999999994E-4</v>
          </cell>
          <cell r="D272">
            <v>7.9533999999999985E-4</v>
          </cell>
          <cell r="E272">
            <v>9.9962800000000002E-4</v>
          </cell>
          <cell r="F272">
            <v>3.9027519999999989E-3</v>
          </cell>
          <cell r="G272">
            <v>8.5678600000000001E-3</v>
          </cell>
          <cell r="H272">
            <v>1.5428797999999997E-2</v>
          </cell>
          <cell r="I272">
            <v>1.9876051999999998E-2</v>
          </cell>
          <cell r="J272">
            <v>1.6942337999999994E-2</v>
          </cell>
          <cell r="K272">
            <v>1.3721077999999998E-2</v>
          </cell>
          <cell r="L272">
            <v>3.4100401999999988E-2</v>
          </cell>
          <cell r="M272">
            <v>3.4118494925925918E-2</v>
          </cell>
          <cell r="N272">
            <v>2.2617979999999996E-2</v>
          </cell>
          <cell r="O272">
            <v>1.1636967999999998E-2</v>
          </cell>
          <cell r="P272">
            <v>1.0769009999999999E-2</v>
          </cell>
          <cell r="Q272">
            <v>1.4628977799999998E-2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0.143728036995</v>
          </cell>
          <cell r="AC272">
            <v>0.11047405119999999</v>
          </cell>
          <cell r="AD272">
            <v>0.29429341440000001</v>
          </cell>
          <cell r="AE272">
            <v>0.38727423840000003</v>
          </cell>
          <cell r="AF272">
            <v>1.0076261706</v>
          </cell>
          <cell r="AG272">
            <v>3.0453191769000001</v>
          </cell>
          <cell r="AH272">
            <v>5.6604645300000005</v>
          </cell>
          <cell r="AI272">
            <v>8.9416518260000011</v>
          </cell>
          <cell r="AJ272">
            <v>8.7577888812000015</v>
          </cell>
          <cell r="AK272">
            <v>6.2823577343999997</v>
          </cell>
          <cell r="AL272">
            <v>16.886176663500002</v>
          </cell>
          <cell r="AM272">
            <v>19.499503487999998</v>
          </cell>
          <cell r="AN272">
            <v>13.06522756</v>
          </cell>
          <cell r="AO272">
            <v>6.722629704</v>
          </cell>
          <cell r="AP272">
            <v>5.7109385294999999</v>
          </cell>
          <cell r="AQ272">
            <v>8.1483865714999997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31">
          <cell r="B31">
            <v>1.172380929</v>
          </cell>
          <cell r="C31">
            <v>1.1172670449255051</v>
          </cell>
          <cell r="D31">
            <v>1.4711608395544873</v>
          </cell>
          <cell r="E31">
            <v>1.6186633301489901</v>
          </cell>
          <cell r="F31">
            <v>1.9127714423818183</v>
          </cell>
          <cell r="G31">
            <v>2.4650995862500005</v>
          </cell>
          <cell r="H31">
            <v>2.6255875683363641</v>
          </cell>
          <cell r="I31">
            <v>3.0287951860250004</v>
          </cell>
          <cell r="J31">
            <v>2.5092101610641029</v>
          </cell>
          <cell r="K31">
            <v>1.8583604313120627</v>
          </cell>
          <cell r="L31">
            <v>2.2981245583999996</v>
          </cell>
          <cell r="M31">
            <v>2.1002800818249998</v>
          </cell>
          <cell r="N31">
            <v>2.9089130204999996</v>
          </cell>
          <cell r="O31">
            <v>2.6461343959166661</v>
          </cell>
          <cell r="P31">
            <v>3.1409429708862371</v>
          </cell>
          <cell r="Q31">
            <v>3.6627904068321424</v>
          </cell>
          <cell r="R31">
            <v>3.8305000253500001</v>
          </cell>
          <cell r="S31">
            <v>3.8160733537225373</v>
          </cell>
          <cell r="T31">
            <v>3.3621138374939394</v>
          </cell>
          <cell r="U31">
            <v>2.4846091069640153</v>
          </cell>
          <cell r="V31">
            <v>2.2948469087749999</v>
          </cell>
          <cell r="W31">
            <v>2.7561522422250002</v>
          </cell>
          <cell r="X31">
            <v>3.1103505946997223</v>
          </cell>
          <cell r="Y31">
            <v>6.0521509999999994E-5</v>
          </cell>
          <cell r="Z31">
            <v>6.0521509999999994E-5</v>
          </cell>
          <cell r="AA31">
            <v>6.0521509999999994E-5</v>
          </cell>
          <cell r="AB31">
            <v>158.61980313777897</v>
          </cell>
          <cell r="AC31">
            <v>124.729482086</v>
          </cell>
          <cell r="AD31">
            <v>148.41333178080001</v>
          </cell>
          <cell r="AE31">
            <v>175.75841609759999</v>
          </cell>
          <cell r="AF31">
            <v>207.38732806469997</v>
          </cell>
          <cell r="AG31">
            <v>286.85269684499997</v>
          </cell>
          <cell r="AH31">
            <v>334.6883652564</v>
          </cell>
          <cell r="AI31">
            <v>421.81928905049995</v>
          </cell>
          <cell r="AJ31">
            <v>384.87238864439996</v>
          </cell>
          <cell r="AK31">
            <v>202.38221756280001</v>
          </cell>
          <cell r="AL31">
            <v>354.70882191689998</v>
          </cell>
          <cell r="AM31">
            <v>324.9352838399999</v>
          </cell>
          <cell r="AN31">
            <v>395.94403400639993</v>
          </cell>
          <cell r="AO31">
            <v>363.18760082070003</v>
          </cell>
          <cell r="AP31">
            <v>405.12795482750005</v>
          </cell>
          <cell r="AQ31">
            <v>486.3374921825</v>
          </cell>
          <cell r="AR31">
            <v>460.7102231678</v>
          </cell>
          <cell r="AS31">
            <v>471.64888464979992</v>
          </cell>
          <cell r="AT31">
            <v>536.68777869699989</v>
          </cell>
          <cell r="AU31">
            <v>341.82580479849992</v>
          </cell>
          <cell r="AV31">
            <v>238.49436284379999</v>
          </cell>
          <cell r="AW31">
            <v>391.61209600589996</v>
          </cell>
          <cell r="AX31">
            <v>558.13755769199986</v>
          </cell>
          <cell r="AY31">
            <v>2.4797452899999999E-2</v>
          </cell>
          <cell r="AZ31">
            <v>0</v>
          </cell>
          <cell r="BA31">
            <v>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15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44OthersExp"/>
      <sheetName val="Charts"/>
      <sheetName val="4401Imp"/>
      <sheetName val="440110Imp"/>
      <sheetName val="440131Imp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  <row r="31">
          <cell r="B31">
            <v>0.22271509360000002</v>
          </cell>
          <cell r="C31">
            <v>0.18299063360000001</v>
          </cell>
          <cell r="D31">
            <v>0.19416958960000003</v>
          </cell>
          <cell r="E31">
            <v>0.28343817800000004</v>
          </cell>
          <cell r="F31">
            <v>0.30908378119999996</v>
          </cell>
          <cell r="G31">
            <v>0.28732415360000002</v>
          </cell>
          <cell r="H31">
            <v>0.30504873240000002</v>
          </cell>
          <cell r="I31">
            <v>0.34170199879999996</v>
          </cell>
          <cell r="J31">
            <v>0.30672657479999998</v>
          </cell>
          <cell r="K31">
            <v>0.21922253999999999</v>
          </cell>
          <cell r="L31">
            <v>0.20587237999999999</v>
          </cell>
          <cell r="M31">
            <v>0.15068915999999999</v>
          </cell>
          <cell r="N31">
            <v>0.16399474</v>
          </cell>
          <cell r="O31">
            <v>0.170686492</v>
          </cell>
          <cell r="P31">
            <v>0.1998567748</v>
          </cell>
          <cell r="Q31">
            <v>0.19653570000000001</v>
          </cell>
          <cell r="R31">
            <v>0.21313156000000003</v>
          </cell>
          <cell r="S31">
            <v>0.24323979280000005</v>
          </cell>
          <cell r="T31">
            <v>0.28634432218181821</v>
          </cell>
          <cell r="U31">
            <v>0.27607115999999998</v>
          </cell>
          <cell r="V31">
            <v>0.21104602000000003</v>
          </cell>
          <cell r="W31">
            <v>0.31690147600000002</v>
          </cell>
          <cell r="X31">
            <v>0.41069149999999999</v>
          </cell>
          <cell r="Y31">
            <v>0.34276567848</v>
          </cell>
          <cell r="Z31">
            <v>0.34276567848</v>
          </cell>
          <cell r="AA31">
            <v>0.34276567848</v>
          </cell>
          <cell r="AB31">
            <v>29.943763439636999</v>
          </cell>
          <cell r="AC31">
            <v>25.196143178</v>
          </cell>
          <cell r="AD31">
            <v>25.890548803200002</v>
          </cell>
          <cell r="AE31">
            <v>39.3659556976</v>
          </cell>
          <cell r="AF31">
            <v>50.520546964299996</v>
          </cell>
          <cell r="AG31">
            <v>51.464847677100003</v>
          </cell>
          <cell r="AH31">
            <v>51.421455675200008</v>
          </cell>
          <cell r="AI31">
            <v>61.899516472499997</v>
          </cell>
          <cell r="AJ31">
            <v>58.523173182400001</v>
          </cell>
          <cell r="AK31">
            <v>32.764796279599999</v>
          </cell>
          <cell r="AL31">
            <v>31.547796910200002</v>
          </cell>
          <cell r="AM31">
            <v>28.303226976000001</v>
          </cell>
          <cell r="AN31">
            <v>28.7148187568</v>
          </cell>
          <cell r="AO31">
            <v>30.152074764600002</v>
          </cell>
          <cell r="AP31">
            <v>34.149140326000001</v>
          </cell>
          <cell r="AQ31">
            <v>29.949082992499999</v>
          </cell>
          <cell r="AR31">
            <v>24.314507432100001</v>
          </cell>
          <cell r="AS31">
            <v>31.667686007099999</v>
          </cell>
          <cell r="AT31">
            <v>44.276751719000004</v>
          </cell>
          <cell r="AU31">
            <v>35.345941034500001</v>
          </cell>
          <cell r="AV31">
            <v>21.836362582</v>
          </cell>
          <cell r="AW31">
            <v>58.100094922800004</v>
          </cell>
          <cell r="AX31">
            <v>79.108260309000002</v>
          </cell>
          <cell r="AY31">
            <v>49.072073461399995</v>
          </cell>
          <cell r="AZ31">
            <v>0</v>
          </cell>
          <cell r="BA31">
            <v>0</v>
          </cell>
        </row>
        <row r="272">
          <cell r="B272">
            <v>6.11892136E-2</v>
          </cell>
          <cell r="C272">
            <v>5.3852897599999998E-2</v>
          </cell>
          <cell r="D272">
            <v>6.25974896E-2</v>
          </cell>
          <cell r="E272">
            <v>0.11272526000000001</v>
          </cell>
          <cell r="F272">
            <v>0.12388227120000002</v>
          </cell>
          <cell r="G272">
            <v>0.12657913239999999</v>
          </cell>
          <cell r="H272">
            <v>0.10109752319999998</v>
          </cell>
          <cell r="I272">
            <v>0.1101556128</v>
          </cell>
          <cell r="J272">
            <v>6.6004904000000003E-2</v>
          </cell>
          <cell r="K272">
            <v>2.67072E-2</v>
          </cell>
          <cell r="L272">
            <v>1.5971760000000002E-2</v>
          </cell>
          <cell r="M272">
            <v>6.470720000000001E-3</v>
          </cell>
          <cell r="N272">
            <v>4.6763799999999999E-3</v>
          </cell>
          <cell r="O272">
            <v>5.3045200000000001E-3</v>
          </cell>
          <cell r="P272">
            <v>3.6624547999999997E-3</v>
          </cell>
          <cell r="Q272">
            <v>4.2074399999999998E-3</v>
          </cell>
          <cell r="R272">
            <v>5.776851999999999E-3</v>
          </cell>
          <cell r="S272">
            <v>8.7254728E-3</v>
          </cell>
          <cell r="T272">
            <v>1.0308537999999999E-2</v>
          </cell>
          <cell r="U272">
            <v>1.1150999999999999E-2</v>
          </cell>
          <cell r="V272">
            <v>5.8223910399999995E-3</v>
          </cell>
          <cell r="W272">
            <v>4.1111312799999994E-3</v>
          </cell>
          <cell r="X272">
            <v>5.35971416E-3</v>
          </cell>
          <cell r="Y272">
            <v>5.35971416E-3</v>
          </cell>
          <cell r="Z272">
            <v>5.35971416E-3</v>
          </cell>
          <cell r="AA272">
            <v>5.35971416E-3</v>
          </cell>
          <cell r="AB272">
            <v>14.285684826887998</v>
          </cell>
          <cell r="AC272">
            <v>12.7214077996</v>
          </cell>
          <cell r="AD272">
            <v>13.737108494399999</v>
          </cell>
          <cell r="AE272">
            <v>22.039120958399998</v>
          </cell>
          <cell r="AF272">
            <v>26.108702221000001</v>
          </cell>
          <cell r="AG272">
            <v>30.2733471612</v>
          </cell>
          <cell r="AH272">
            <v>25.298275793600006</v>
          </cell>
          <cell r="AI272">
            <v>30.820893547499999</v>
          </cell>
          <cell r="AJ272">
            <v>21.647007896800005</v>
          </cell>
          <cell r="AK272">
            <v>8.7713113840000005</v>
          </cell>
          <cell r="AL272">
            <v>6.0702013304999998</v>
          </cell>
          <cell r="AM272">
            <v>5.2473848159999994</v>
          </cell>
          <cell r="AN272">
            <v>3.9292537328000003</v>
          </cell>
          <cell r="AO272">
            <v>4.2351023883000005</v>
          </cell>
          <cell r="AP272">
            <v>4.5419847369999999</v>
          </cell>
          <cell r="AQ272">
            <v>3.146508715</v>
          </cell>
          <cell r="AR272">
            <v>2.1449474993000002</v>
          </cell>
          <cell r="AS272">
            <v>3.1439743049</v>
          </cell>
          <cell r="AT272">
            <v>9.4049348349999988</v>
          </cell>
          <cell r="AU272">
            <v>4.0186042190000002</v>
          </cell>
          <cell r="AV272">
            <v>2.3120104006000002</v>
          </cell>
          <cell r="AW272">
            <v>2.1691865219000004</v>
          </cell>
          <cell r="AX272">
            <v>3.2856148259999993</v>
          </cell>
          <cell r="AY272">
            <v>1.0440675971</v>
          </cell>
          <cell r="AZ272">
            <v>0</v>
          </cell>
          <cell r="BA272">
            <v>0</v>
          </cell>
        </row>
      </sheetData>
      <sheetData sheetId="4">
        <row r="4">
          <cell r="X4">
            <v>0</v>
          </cell>
        </row>
        <row r="31">
          <cell r="B31">
            <v>8.3001803671055308E-2</v>
          </cell>
          <cell r="C31">
            <v>7.2876670700000035E-2</v>
          </cell>
          <cell r="D31">
            <v>9.5537548961538432E-2</v>
          </cell>
          <cell r="E31">
            <v>0.1059388229999999</v>
          </cell>
          <cell r="F31">
            <v>0.14783313436470602</v>
          </cell>
          <cell r="G31">
            <v>0.12057653232352927</v>
          </cell>
          <cell r="H31">
            <v>0.14162105733333336</v>
          </cell>
          <cell r="I31">
            <v>0.18711220900000003</v>
          </cell>
          <cell r="J31">
            <v>0.13390810206908621</v>
          </cell>
          <cell r="K31">
            <v>7.9662750975563829E-2</v>
          </cell>
          <cell r="L31">
            <v>6.3862056144834617E-2</v>
          </cell>
          <cell r="M31">
            <v>4.3809450402592015E-2</v>
          </cell>
          <cell r="N31">
            <v>3.2858357999999976E-2</v>
          </cell>
          <cell r="O31">
            <v>2.02936374150951E-2</v>
          </cell>
          <cell r="P31">
            <v>2.420551600000001E-2</v>
          </cell>
          <cell r="Q31">
            <v>2.7253240623035774E-2</v>
          </cell>
          <cell r="R31">
            <v>2.5058194259200806E-2</v>
          </cell>
          <cell r="S31">
            <v>2.5126062918831155E-2</v>
          </cell>
          <cell r="T31">
            <v>2.9019151287882738E-2</v>
          </cell>
          <cell r="U31">
            <v>3.7117878834030615E-2</v>
          </cell>
          <cell r="V31">
            <v>2.1554789699999966E-2</v>
          </cell>
          <cell r="W31">
            <v>2.6037102040000093E-2</v>
          </cell>
          <cell r="X31">
            <v>2.433644756000003E-2</v>
          </cell>
          <cell r="Y31">
            <v>1.9629363280000034E-2</v>
          </cell>
          <cell r="Z31">
            <v>1.9629363280000034E-2</v>
          </cell>
          <cell r="AA31">
            <v>1.9629363280000034E-2</v>
          </cell>
          <cell r="AB31">
            <v>13.463229617100001</v>
          </cell>
          <cell r="AC31">
            <v>11.199668762800002</v>
          </cell>
          <cell r="AD31">
            <v>12.386847484799997</v>
          </cell>
          <cell r="AE31">
            <v>18.436495560000004</v>
          </cell>
          <cell r="AF31">
            <v>26.581161562900007</v>
          </cell>
          <cell r="AG31">
            <v>25.109214959399999</v>
          </cell>
          <cell r="AH31">
            <v>30.564480668000002</v>
          </cell>
          <cell r="AI31">
            <v>49.437496929500014</v>
          </cell>
          <cell r="AJ31">
            <v>42.504119712000005</v>
          </cell>
          <cell r="AK31">
            <v>24.6521861696</v>
          </cell>
          <cell r="AL31">
            <v>18.989898176699999</v>
          </cell>
          <cell r="AM31">
            <v>21.112270511999998</v>
          </cell>
          <cell r="AN31">
            <v>14.709813958399998</v>
          </cell>
          <cell r="AO31">
            <v>9.9733988244000003</v>
          </cell>
          <cell r="AP31">
            <v>11.582464810499999</v>
          </cell>
          <cell r="AQ31">
            <v>11.133805871999993</v>
          </cell>
          <cell r="AR31">
            <v>9.266248421899995</v>
          </cell>
          <cell r="AS31">
            <v>9.3021847776000008</v>
          </cell>
          <cell r="AT31">
            <v>11.662913535999998</v>
          </cell>
          <cell r="AU31">
            <v>13.304717900999997</v>
          </cell>
          <cell r="AV31">
            <v>8.4248614890000013</v>
          </cell>
          <cell r="AW31">
            <v>11.177556958700002</v>
          </cell>
          <cell r="AX31">
            <v>13.534697591999986</v>
          </cell>
          <cell r="AY31" t="e">
            <v>#VALUE!</v>
          </cell>
          <cell r="AZ31" t="e">
            <v>#VALUE!</v>
          </cell>
          <cell r="BA31" t="e">
            <v>#VALUE!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B272">
            <v>6.6164839999999989E-3</v>
          </cell>
          <cell r="C272">
            <v>5.9929799999999993E-3</v>
          </cell>
          <cell r="D272">
            <v>7.3783079999999992E-3</v>
          </cell>
          <cell r="E272">
            <v>7.9129679999999994E-3</v>
          </cell>
          <cell r="F272">
            <v>9.2575979999999988E-3</v>
          </cell>
          <cell r="G272">
            <v>1.3203707999999996E-2</v>
          </cell>
          <cell r="H272">
            <v>1.7998623999999998E-2</v>
          </cell>
          <cell r="I272">
            <v>2.5628833999999996E-2</v>
          </cell>
          <cell r="J272">
            <v>2.3218607999999995E-2</v>
          </cell>
          <cell r="K272">
            <v>1.7783429999999996E-2</v>
          </cell>
          <cell r="L272">
            <v>1.9950265999999994E-2</v>
          </cell>
          <cell r="M272">
            <v>2.2375121999999997E-2</v>
          </cell>
          <cell r="N272">
            <v>1.8582759999999997E-2</v>
          </cell>
          <cell r="O272">
            <v>1.3560413999999996E-2</v>
          </cell>
          <cell r="P272">
            <v>1.5190727999999997E-2</v>
          </cell>
          <cell r="Q272">
            <v>1.4647289999999997E-2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3.1040092994249999</v>
          </cell>
          <cell r="AC272">
            <v>2.7194858175999999</v>
          </cell>
          <cell r="AD272">
            <v>2.8839599088000001</v>
          </cell>
          <cell r="AE272">
            <v>3.5280759248000004</v>
          </cell>
          <cell r="AF272">
            <v>4.1273821022000003</v>
          </cell>
          <cell r="AG272">
            <v>6.0385926744000002</v>
          </cell>
          <cell r="AH272">
            <v>6.9745566560000007</v>
          </cell>
          <cell r="AI272">
            <v>11.804168579000001</v>
          </cell>
          <cell r="AJ272">
            <v>13.240303388000001</v>
          </cell>
          <cell r="AK272">
            <v>9.7917889079999991</v>
          </cell>
          <cell r="AL272">
            <v>8.4977780967000012</v>
          </cell>
          <cell r="AM272">
            <v>12.089421167999999</v>
          </cell>
          <cell r="AN272">
            <v>9.7794376415999995</v>
          </cell>
          <cell r="AO272">
            <v>6.5156320380000006</v>
          </cell>
          <cell r="AP272">
            <v>7.4017204795000007</v>
          </cell>
          <cell r="AQ272">
            <v>6.5585063564999997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  <row r="31">
          <cell r="B31">
            <v>1.0490003046666667</v>
          </cell>
          <cell r="C31">
            <v>0.90943751195</v>
          </cell>
          <cell r="D31">
            <v>1.3243192753472224</v>
          </cell>
          <cell r="E31">
            <v>1.910177445</v>
          </cell>
          <cell r="F31">
            <v>2.2428615263333334</v>
          </cell>
          <cell r="G31">
            <v>2.3444778636249999</v>
          </cell>
          <cell r="H31">
            <v>2.8967655007166666</v>
          </cell>
          <cell r="I31">
            <v>3.369667903641667</v>
          </cell>
          <cell r="J31">
            <v>3.0140762778000001</v>
          </cell>
          <cell r="K31">
            <v>3.5767310656461535</v>
          </cell>
          <cell r="L31">
            <v>3.5692614626666668</v>
          </cell>
          <cell r="M31">
            <v>3.6056690046833331</v>
          </cell>
          <cell r="N31">
            <v>3.436405819</v>
          </cell>
          <cell r="O31">
            <v>3.5486515015000002</v>
          </cell>
          <cell r="P31">
            <v>4.4096069875865389</v>
          </cell>
          <cell r="Q31">
            <v>4.9404847084999997</v>
          </cell>
          <cell r="R31">
            <v>5.1967593959166667</v>
          </cell>
          <cell r="S31">
            <v>4.6474848896307694</v>
          </cell>
          <cell r="T31">
            <v>5.2519301112805552</v>
          </cell>
          <cell r="U31">
            <v>4.9788667049999997</v>
          </cell>
          <cell r="V31">
            <v>4.8340826388599991</v>
          </cell>
          <cell r="W31">
            <v>5.8183036072200007</v>
          </cell>
          <cell r="X31">
            <v>6.2396624905000007</v>
          </cell>
          <cell r="Y31">
            <v>2.8980000010836449E-8</v>
          </cell>
          <cell r="Z31">
            <v>2.8980000010836449E-8</v>
          </cell>
          <cell r="AA31">
            <v>2.8980000010836449E-8</v>
          </cell>
          <cell r="AB31">
            <v>146.894754075447</v>
          </cell>
          <cell r="AC31">
            <v>103.91321159839998</v>
          </cell>
          <cell r="AD31">
            <v>137.35485655679997</v>
          </cell>
          <cell r="AE31">
            <v>191.66213336480001</v>
          </cell>
          <cell r="AF31">
            <v>233.71149366809999</v>
          </cell>
          <cell r="AG31">
            <v>274.58883304709997</v>
          </cell>
          <cell r="AH31">
            <v>368.29698408880006</v>
          </cell>
          <cell r="AI31">
            <v>476.54643082299998</v>
          </cell>
          <cell r="AJ31">
            <v>482.55112294520006</v>
          </cell>
          <cell r="AK31">
            <v>406.81482460080002</v>
          </cell>
          <cell r="AL31">
            <v>598.65236767800002</v>
          </cell>
          <cell r="AM31">
            <v>601.34828875199992</v>
          </cell>
          <cell r="AN31">
            <v>518.44576067679986</v>
          </cell>
          <cell r="AO31">
            <v>533.66271869189995</v>
          </cell>
          <cell r="AP31">
            <v>588.98240436250001</v>
          </cell>
          <cell r="AQ31">
            <v>690.96232754499988</v>
          </cell>
          <cell r="AR31">
            <v>627.59333105469989</v>
          </cell>
          <cell r="AS31">
            <v>634.62900684039994</v>
          </cell>
          <cell r="AT31">
            <v>898.6043358610001</v>
          </cell>
          <cell r="AU31">
            <v>718.23439083999995</v>
          </cell>
          <cell r="AV31">
            <v>531.22317094000005</v>
          </cell>
          <cell r="AW31">
            <v>844.89846665230004</v>
          </cell>
          <cell r="AX31">
            <v>1147.7512723949999</v>
          </cell>
          <cell r="AY31">
            <v>1.4229907999999999E-3</v>
          </cell>
          <cell r="AZ31">
            <v>0</v>
          </cell>
          <cell r="BA31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/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2.1000000000000002E-6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2.1000000000000002E-6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/>
      <sheetData sheetId="47">
        <row r="4">
          <cell r="X4">
            <v>2.1000000000000002E-6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/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>
        <row r="4">
          <cell r="X4">
            <v>0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2Imp"/>
      <sheetName val="44013Imp"/>
      <sheetName val="440123Imp"/>
      <sheetName val="PulpLogs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94Exp"/>
      <sheetName val="CoreVPAExp"/>
      <sheetName val="TimberSectorExp"/>
      <sheetName val="TimberSectorMinusCoreVPAExp"/>
      <sheetName val="PaperSectorExp"/>
      <sheetName val="PaperSectorMinusCoreVPAExp"/>
      <sheetName val="4701-5Exp"/>
      <sheetName val="48Exp"/>
      <sheetName val="44013020Exp"/>
      <sheetName val="44012Exp"/>
      <sheetName val="44013Exp"/>
      <sheetName val="440123Exp"/>
      <sheetName val="PulpLogsExp"/>
      <sheetName val="44219098Imp"/>
      <sheetName val="Charts"/>
      <sheetName val="44012"/>
      <sheetName val="44013"/>
      <sheetName val="4401Imp"/>
      <sheetName val="440110Imp"/>
      <sheetName val="4401Exp"/>
      <sheetName val="440110Exp"/>
      <sheetName val="440110"/>
      <sheetName val="OtherTimberImp"/>
      <sheetName val="VPACoreImp"/>
      <sheetName val="4401"/>
      <sheetName val="VPAcoreExp"/>
      <sheetName val="OtherWoodExp"/>
      <sheetName val="OtherTimberExp"/>
      <sheetName val="4421Imp"/>
    </sheetNames>
    <sheetDataSet>
      <sheetData sheetId="0"/>
      <sheetData sheetId="1"/>
      <sheetData sheetId="2"/>
      <sheetData sheetId="3">
        <row r="31">
          <cell r="B31">
            <v>0.15611995169999998</v>
          </cell>
          <cell r="C31">
            <v>0.2435415984</v>
          </cell>
          <cell r="D31">
            <v>0.2266819856</v>
          </cell>
          <cell r="E31">
            <v>0.24096732200000001</v>
          </cell>
          <cell r="F31">
            <v>0.29247018400000002</v>
          </cell>
          <cell r="G31">
            <v>0.27146245119999995</v>
          </cell>
          <cell r="H31">
            <v>0.24937512720000005</v>
          </cell>
          <cell r="I31">
            <v>0.34375282200000001</v>
          </cell>
          <cell r="J31">
            <v>0.26803477400000003</v>
          </cell>
          <cell r="K31">
            <v>0.15420986640000001</v>
          </cell>
          <cell r="L31">
            <v>0.17933801520000001</v>
          </cell>
          <cell r="M31">
            <v>0.1530738176</v>
          </cell>
          <cell r="N31">
            <v>0.14268329280000003</v>
          </cell>
          <cell r="O31">
            <v>0.10212219240000002</v>
          </cell>
          <cell r="P31">
            <v>0.15813002996266667</v>
          </cell>
          <cell r="Q31">
            <v>0.138163290755</v>
          </cell>
          <cell r="R31">
            <v>0.14977102</v>
          </cell>
          <cell r="S31">
            <v>0.18274484576938388</v>
          </cell>
          <cell r="T31">
            <v>0.2027580270692308</v>
          </cell>
          <cell r="U31">
            <v>0.20515984000000004</v>
          </cell>
          <cell r="V31">
            <v>0.15507398</v>
          </cell>
          <cell r="W31">
            <v>0.13569785213333335</v>
          </cell>
          <cell r="X31">
            <v>0.13105964129600001</v>
          </cell>
          <cell r="Y31">
            <v>0.13970477361600001</v>
          </cell>
          <cell r="Z31">
            <v>0.13970477361600001</v>
          </cell>
          <cell r="AA31">
            <v>0.13970477361600001</v>
          </cell>
          <cell r="AB31">
            <v>29.232237845601002</v>
          </cell>
          <cell r="AC31">
            <v>40.470068295999994</v>
          </cell>
          <cell r="AD31">
            <v>36.654037488</v>
          </cell>
          <cell r="AE31">
            <v>44.493161552000004</v>
          </cell>
          <cell r="AF31">
            <v>63.097441986600003</v>
          </cell>
          <cell r="AG31">
            <v>65.180546316600001</v>
          </cell>
          <cell r="AH31">
            <v>65.588768410800014</v>
          </cell>
          <cell r="AI31">
            <v>113.09751384600001</v>
          </cell>
          <cell r="AJ31">
            <v>94.539301405200007</v>
          </cell>
          <cell r="AK31">
            <v>46.021028481999998</v>
          </cell>
          <cell r="AL31">
            <v>50.317088001300007</v>
          </cell>
          <cell r="AM31">
            <v>55.313578271999994</v>
          </cell>
          <cell r="AN31">
            <v>44.409133841600003</v>
          </cell>
          <cell r="AO31">
            <v>32.233276525800001</v>
          </cell>
          <cell r="AP31">
            <v>39.424026629000004</v>
          </cell>
          <cell r="AQ31">
            <v>34.374963923999999</v>
          </cell>
          <cell r="AR31">
            <v>30.659140900699999</v>
          </cell>
          <cell r="AS31">
            <v>35.731824685699998</v>
          </cell>
          <cell r="AT31">
            <v>52.150221260999999</v>
          </cell>
          <cell r="AU31">
            <v>50.241847946</v>
          </cell>
          <cell r="AV31">
            <v>38.699951867999999</v>
          </cell>
          <cell r="AW31">
            <v>44.789819996700004</v>
          </cell>
          <cell r="AX31">
            <v>61.584255368999997</v>
          </cell>
          <cell r="AY31">
            <v>42.516017480199999</v>
          </cell>
          <cell r="AZ31">
            <v>0</v>
          </cell>
          <cell r="BA31">
            <v>0</v>
          </cell>
        </row>
        <row r="272">
          <cell r="B272">
            <v>0.12181648690000002</v>
          </cell>
          <cell r="C272">
            <v>0.13068847920000001</v>
          </cell>
          <cell r="D272">
            <v>0.12837746359999999</v>
          </cell>
          <cell r="E272">
            <v>0.17814628399999999</v>
          </cell>
          <cell r="F272">
            <v>0.24902654400000002</v>
          </cell>
          <cell r="G272">
            <v>0.23504497119999998</v>
          </cell>
          <cell r="H272">
            <v>0.21112820920000003</v>
          </cell>
          <cell r="I272">
            <v>0.27329351839999999</v>
          </cell>
          <cell r="J272">
            <v>0.16472661</v>
          </cell>
          <cell r="K272">
            <v>6.8526624799999991E-2</v>
          </cell>
          <cell r="L272">
            <v>0.10917423240000002</v>
          </cell>
          <cell r="M272">
            <v>9.8654722400000006E-2</v>
          </cell>
          <cell r="N272">
            <v>8.4959652800000021E-2</v>
          </cell>
          <cell r="O272">
            <v>6.0574692400000005E-2</v>
          </cell>
          <cell r="P272">
            <v>6.6162229962666658E-2</v>
          </cell>
          <cell r="Q272">
            <v>5.3197090755000009E-2</v>
          </cell>
          <cell r="R272">
            <v>5.1444120000000003E-2</v>
          </cell>
          <cell r="S272">
            <v>5.1444120000000003E-2</v>
          </cell>
          <cell r="T272">
            <v>5.1444120000000003E-2</v>
          </cell>
          <cell r="U272">
            <v>5.1444120000000003E-2</v>
          </cell>
          <cell r="V272">
            <v>5.1444120000000003E-2</v>
          </cell>
          <cell r="W272">
            <v>5.1444120000000003E-2</v>
          </cell>
          <cell r="X272">
            <v>5.1444120000000003E-2</v>
          </cell>
          <cell r="Y272">
            <v>5.1444120000000003E-2</v>
          </cell>
          <cell r="Z272">
            <v>5.1444120000000003E-2</v>
          </cell>
          <cell r="AA272">
            <v>5.1444120000000003E-2</v>
          </cell>
          <cell r="AB272">
            <v>24.956026030838999</v>
          </cell>
          <cell r="AC272">
            <v>29.1069355168</v>
          </cell>
          <cell r="AD272">
            <v>27.5471322048</v>
          </cell>
          <cell r="AE272">
            <v>37.575111123200003</v>
          </cell>
          <cell r="AF272">
            <v>56.864157086800006</v>
          </cell>
          <cell r="AG272">
            <v>60.018767952000005</v>
          </cell>
          <cell r="AH272">
            <v>60.477863677999999</v>
          </cell>
          <cell r="AI272">
            <v>103.13608530450001</v>
          </cell>
          <cell r="AJ272">
            <v>78.966729865999994</v>
          </cell>
          <cell r="AK272">
            <v>38.4120750728</v>
          </cell>
          <cell r="AL272">
            <v>39.163147990200009</v>
          </cell>
          <cell r="AM272">
            <v>46.220179584</v>
          </cell>
          <cell r="AN272">
            <v>35.372432656000001</v>
          </cell>
          <cell r="AO272">
            <v>25.714585873499999</v>
          </cell>
          <cell r="AP272">
            <v>25.747859103500002</v>
          </cell>
          <cell r="AQ272">
            <v>21.668962157499998</v>
          </cell>
          <cell r="AR272">
            <v>19.590267087299999</v>
          </cell>
          <cell r="AS272">
            <v>19.993788714899999</v>
          </cell>
          <cell r="AT272">
            <v>20.901712377000003</v>
          </cell>
          <cell r="AU272">
            <v>19.813265881500001</v>
          </cell>
          <cell r="AV272">
            <v>20.215017677400002</v>
          </cell>
          <cell r="AW272">
            <v>20.931799515900003</v>
          </cell>
          <cell r="AX272">
            <v>18.636327801</v>
          </cell>
          <cell r="AY272">
            <v>19.137190172099999</v>
          </cell>
          <cell r="AZ272">
            <v>0</v>
          </cell>
          <cell r="BA272">
            <v>0</v>
          </cell>
        </row>
      </sheetData>
      <sheetData sheetId="4">
        <row r="31">
          <cell r="B31">
            <v>0.10017366994648841</v>
          </cell>
          <cell r="C31">
            <v>9.4432348991666415E-2</v>
          </cell>
          <cell r="D31">
            <v>0.12196642580000003</v>
          </cell>
          <cell r="E31">
            <v>0.17222255875000006</v>
          </cell>
          <cell r="F31">
            <v>0.2480699171368006</v>
          </cell>
          <cell r="G31">
            <v>0.21686966662868107</v>
          </cell>
          <cell r="H31">
            <v>0.22665703549999994</v>
          </cell>
          <cell r="I31">
            <v>0.28450323747619055</v>
          </cell>
          <cell r="J31">
            <v>0.18369046063903627</v>
          </cell>
          <cell r="K31">
            <v>0.10545168845098041</v>
          </cell>
          <cell r="L31">
            <v>8.3400865526049667E-2</v>
          </cell>
          <cell r="M31">
            <v>6.4838986476604299E-2</v>
          </cell>
          <cell r="N31">
            <v>4.6185693675000472E-2</v>
          </cell>
          <cell r="O31">
            <v>2.8269439767933599E-2</v>
          </cell>
          <cell r="P31">
            <v>2.1153796473698749E-2</v>
          </cell>
          <cell r="Q31">
            <v>2.0774767998456317E-2</v>
          </cell>
          <cell r="R31">
            <v>2.2848956213111532E-2</v>
          </cell>
          <cell r="S31">
            <v>2.6358911881541713E-2</v>
          </cell>
          <cell r="T31">
            <v>2.6230831787957903E-2</v>
          </cell>
          <cell r="U31">
            <v>3.0105796411395797E-2</v>
          </cell>
          <cell r="V31">
            <v>3.3650356130000003E-2</v>
          </cell>
          <cell r="W31">
            <v>3.4773566799999989E-2</v>
          </cell>
          <cell r="X31">
            <v>6.4351295259999997E-2</v>
          </cell>
          <cell r="Y31">
            <v>5.1027740419999995E-2</v>
          </cell>
          <cell r="Z31">
            <v>5.1027740419999995E-2</v>
          </cell>
          <cell r="AA31">
            <v>5.1027740419999995E-2</v>
          </cell>
          <cell r="AB31">
            <v>48.168601371131999</v>
          </cell>
          <cell r="AC31">
            <v>39.90847604679999</v>
          </cell>
          <cell r="AD31">
            <v>45.999731356799998</v>
          </cell>
          <cell r="AE31">
            <v>60.766328739199992</v>
          </cell>
          <cell r="AF31">
            <v>82.892187417199992</v>
          </cell>
          <cell r="AG31">
            <v>78.278791905599988</v>
          </cell>
          <cell r="AH31">
            <v>79.479328072399994</v>
          </cell>
          <cell r="AI31">
            <v>109.92976481499998</v>
          </cell>
          <cell r="AJ31">
            <v>88.353503425600024</v>
          </cell>
          <cell r="AK31">
            <v>59.838586786</v>
          </cell>
          <cell r="AL31">
            <v>47.099086472699994</v>
          </cell>
          <cell r="AM31">
            <v>39.544806000000001</v>
          </cell>
          <cell r="AN31">
            <v>27.222555676799992</v>
          </cell>
          <cell r="AO31">
            <v>19.517482683300003</v>
          </cell>
          <cell r="AP31">
            <v>13.847092335500001</v>
          </cell>
          <cell r="AQ31">
            <v>11.651670544499993</v>
          </cell>
          <cell r="AR31">
            <v>12.1340381489</v>
          </cell>
          <cell r="AS31">
            <v>14.361519114799997</v>
          </cell>
          <cell r="AT31">
            <v>14.395849102</v>
          </cell>
          <cell r="AU31">
            <v>16.129042878499995</v>
          </cell>
          <cell r="AV31">
            <v>18.791001529200003</v>
          </cell>
          <cell r="AW31">
            <v>23.387055148400009</v>
          </cell>
          <cell r="AX31">
            <v>33.438953222999992</v>
          </cell>
          <cell r="AY31" t="e">
            <v>#VALUE!</v>
          </cell>
          <cell r="AZ31" t="e">
            <v>#VALUE!</v>
          </cell>
          <cell r="BA31" t="e">
            <v>#VALUE!</v>
          </cell>
        </row>
      </sheetData>
      <sheetData sheetId="5">
        <row r="31">
          <cell r="B31">
            <v>0.19626262219999996</v>
          </cell>
        </row>
      </sheetData>
      <sheetData sheetId="6">
        <row r="31">
          <cell r="B31">
            <v>2.1233999999999999E-4</v>
          </cell>
        </row>
      </sheetData>
      <sheetData sheetId="7">
        <row r="31">
          <cell r="B31">
            <v>0.11940040839999999</v>
          </cell>
        </row>
      </sheetData>
      <sheetData sheetId="8">
        <row r="31">
          <cell r="B31">
            <v>8.4181399999999997E-4</v>
          </cell>
        </row>
      </sheetData>
      <sheetData sheetId="9">
        <row r="31">
          <cell r="B31">
            <v>3.5665389299999996E-2</v>
          </cell>
        </row>
      </sheetData>
      <sheetData sheetId="10">
        <row r="31">
          <cell r="B31">
            <v>0</v>
          </cell>
        </row>
      </sheetData>
      <sheetData sheetId="11">
        <row r="31">
          <cell r="B31">
            <v>0</v>
          </cell>
        </row>
      </sheetData>
      <sheetData sheetId="12"/>
      <sheetData sheetId="13"/>
      <sheetData sheetId="14">
        <row r="31">
          <cell r="B31">
            <v>3.2968571999999988E-2</v>
          </cell>
        </row>
        <row r="272">
          <cell r="B272">
            <v>3.2914839999999994E-2</v>
          </cell>
          <cell r="C272">
            <v>3.4888825999999991E-2</v>
          </cell>
          <cell r="D272">
            <v>5.3985497999999993E-2</v>
          </cell>
          <cell r="E272">
            <v>8.8446063999999991E-2</v>
          </cell>
          <cell r="F272">
            <v>0.15306730599999996</v>
          </cell>
          <cell r="G272">
            <v>0.13506735199999997</v>
          </cell>
          <cell r="H272">
            <v>0.17328410399999994</v>
          </cell>
          <cell r="I272">
            <v>0.22107761599999992</v>
          </cell>
          <cell r="J272">
            <v>0.12916880199999997</v>
          </cell>
          <cell r="K272">
            <v>4.3677199999999993E-4</v>
          </cell>
          <cell r="L272">
            <v>4.7259421999999995E-2</v>
          </cell>
          <cell r="M272">
            <v>3.879370599999999E-2</v>
          </cell>
          <cell r="N272">
            <v>2.6222545999999992E-2</v>
          </cell>
          <cell r="O272">
            <v>1.0500882E-2</v>
          </cell>
          <cell r="P272">
            <v>8.1718414166666656E-3</v>
          </cell>
          <cell r="Q272">
            <v>8.7261299999999986E-3</v>
          </cell>
          <cell r="R272">
            <v>9.6369139999999999E-3</v>
          </cell>
          <cell r="S272">
            <v>9.6369139999999999E-3</v>
          </cell>
          <cell r="T272">
            <v>9.6369139999999999E-3</v>
          </cell>
          <cell r="U272">
            <v>9.6369139999999999E-3</v>
          </cell>
          <cell r="V272">
            <v>9.6369139999999999E-3</v>
          </cell>
          <cell r="W272">
            <v>9.6369139999999999E-3</v>
          </cell>
          <cell r="X272">
            <v>9.6369139999999999E-3</v>
          </cell>
          <cell r="Y272">
            <v>9.6369139999999999E-3</v>
          </cell>
          <cell r="Z272">
            <v>9.6369139999999999E-3</v>
          </cell>
          <cell r="AA272">
            <v>9.6369139999999999E-3</v>
          </cell>
          <cell r="AB272">
            <v>4.6213253538899997</v>
          </cell>
          <cell r="AC272">
            <v>5.0025233652000001</v>
          </cell>
          <cell r="AD272">
            <v>7.4997682511999999</v>
          </cell>
          <cell r="AE272">
            <v>14.688993984000001</v>
          </cell>
          <cell r="AF272">
            <v>26.0442992985</v>
          </cell>
          <cell r="AG272">
            <v>26.994988148700003</v>
          </cell>
          <cell r="AH272">
            <v>41.321119231600001</v>
          </cell>
          <cell r="AI272">
            <v>63.967248754000003</v>
          </cell>
          <cell r="AJ272">
            <v>41.953091846000007</v>
          </cell>
          <cell r="AK272">
            <v>22.462451989999998</v>
          </cell>
          <cell r="AL272">
            <v>15.746733536400001</v>
          </cell>
          <cell r="AM272">
            <v>17.088391055999999</v>
          </cell>
          <cell r="AN272">
            <v>8.9720590431999998</v>
          </cell>
          <cell r="AO272">
            <v>4.2341554530000005</v>
          </cell>
          <cell r="AP272">
            <v>3.7122541200000003</v>
          </cell>
          <cell r="AQ272">
            <v>3.4663842219999998</v>
          </cell>
          <cell r="AR272">
            <v>3.5520033584999999</v>
          </cell>
          <cell r="AS272">
            <v>3.6251677604999997</v>
          </cell>
          <cell r="AT272">
            <v>3.789787665</v>
          </cell>
          <cell r="AU272">
            <v>3.5924363175000003</v>
          </cell>
          <cell r="AV272">
            <v>3.6652798230000001</v>
          </cell>
          <cell r="AW272">
            <v>3.7952429055000003</v>
          </cell>
          <cell r="AX272">
            <v>3.3790401449999998</v>
          </cell>
          <cell r="AY272">
            <v>3.4698538544999997</v>
          </cell>
          <cell r="AZ272">
            <v>0</v>
          </cell>
          <cell r="BA272">
            <v>0</v>
          </cell>
        </row>
      </sheetData>
      <sheetData sheetId="15">
        <row r="31">
          <cell r="B31">
            <v>4.6036425000000004E-3</v>
          </cell>
        </row>
      </sheetData>
      <sheetData sheetId="16"/>
      <sheetData sheetId="17"/>
      <sheetData sheetId="18"/>
      <sheetData sheetId="19"/>
      <sheetData sheetId="20">
        <row r="31">
          <cell r="B31">
            <v>6.0030999446488431E-2</v>
          </cell>
        </row>
      </sheetData>
      <sheetData sheetId="21">
        <row r="31">
          <cell r="B31">
            <v>4.1525550000000001E-2</v>
          </cell>
        </row>
      </sheetData>
      <sheetData sheetId="22">
        <row r="31">
          <cell r="B31">
            <v>2.5908464166666668E-3</v>
          </cell>
        </row>
      </sheetData>
      <sheetData sheetId="23">
        <row r="31">
          <cell r="B31">
            <v>0</v>
          </cell>
        </row>
      </sheetData>
      <sheetData sheetId="24"/>
      <sheetData sheetId="25"/>
      <sheetData sheetId="26">
        <row r="31">
          <cell r="B31">
            <v>0</v>
          </cell>
        </row>
      </sheetData>
      <sheetData sheetId="27"/>
      <sheetData sheetId="28"/>
      <sheetData sheetId="29">
        <row r="31">
          <cell r="B31">
            <v>4.4116396416666669E-2</v>
          </cell>
          <cell r="C31">
            <v>2.3985210083333337E-2</v>
          </cell>
          <cell r="D31">
            <v>1.0876452357142859E-2</v>
          </cell>
          <cell r="E31">
            <v>0.70153141225833338</v>
          </cell>
          <cell r="F31">
            <v>1.3858760039666669</v>
          </cell>
          <cell r="G31">
            <v>2.1235432897833335</v>
          </cell>
          <cell r="H31">
            <v>2.5242166846060607</v>
          </cell>
          <cell r="I31">
            <v>2.9323054704340912</v>
          </cell>
          <cell r="J31">
            <v>3.2159827552500002</v>
          </cell>
          <cell r="K31">
            <v>3.1652219865598288</v>
          </cell>
          <cell r="L31">
            <v>3.8050369120999998</v>
          </cell>
          <cell r="M31">
            <v>4.3318381946333337</v>
          </cell>
          <cell r="N31">
            <v>3.8483593114999999</v>
          </cell>
          <cell r="O31">
            <v>3.5265405769999996</v>
          </cell>
          <cell r="P31">
            <v>3.1641558676898809</v>
          </cell>
          <cell r="Q31">
            <v>2.9708909020208334</v>
          </cell>
          <cell r="R31">
            <v>2.7483157115000001</v>
          </cell>
          <cell r="S31">
            <v>2.4529650450146017</v>
          </cell>
          <cell r="T31">
            <v>3.1458234148520199</v>
          </cell>
          <cell r="U31">
            <v>3.0620757705000003</v>
          </cell>
          <cell r="V31">
            <v>3.0724310003999991</v>
          </cell>
          <cell r="W31">
            <v>4.0523452733600003</v>
          </cell>
          <cell r="X31">
            <v>4.7258165340799998</v>
          </cell>
          <cell r="Y31">
            <v>0</v>
          </cell>
          <cell r="Z31">
            <v>0</v>
          </cell>
          <cell r="AA31">
            <v>0</v>
          </cell>
          <cell r="AB31">
            <v>5.9364486684599997</v>
          </cell>
          <cell r="AC31">
            <v>3.0840675611999995</v>
          </cell>
          <cell r="AD31">
            <v>2.0737830671999999</v>
          </cell>
          <cell r="AE31">
            <v>85.866456535999987</v>
          </cell>
          <cell r="AF31">
            <v>168.94798694829998</v>
          </cell>
          <cell r="AG31">
            <v>257.58771512759995</v>
          </cell>
          <cell r="AH31">
            <v>332.12225410160005</v>
          </cell>
          <cell r="AI31">
            <v>406.61017900549996</v>
          </cell>
          <cell r="AJ31">
            <v>471.02154821959999</v>
          </cell>
          <cell r="AK31">
            <v>345.9008274876</v>
          </cell>
          <cell r="AL31">
            <v>652.72202717310006</v>
          </cell>
          <cell r="AM31">
            <v>716.4817139999999</v>
          </cell>
          <cell r="AN31">
            <v>569.70234275679991</v>
          </cell>
          <cell r="AO31">
            <v>584.94502250039989</v>
          </cell>
          <cell r="AP31">
            <v>426.12331242699997</v>
          </cell>
          <cell r="AQ31">
            <v>426.10499612449996</v>
          </cell>
          <cell r="AR31">
            <v>343.60780092939996</v>
          </cell>
          <cell r="AS31">
            <v>342.86130085349993</v>
          </cell>
          <cell r="AT31">
            <v>546.59399961100007</v>
          </cell>
          <cell r="AU31">
            <v>451.98375061999997</v>
          </cell>
          <cell r="AV31">
            <v>337.73229106280002</v>
          </cell>
          <cell r="AW31">
            <v>609.69426125380005</v>
          </cell>
          <cell r="AX31">
            <v>837.68792503499992</v>
          </cell>
          <cell r="AY31">
            <v>0</v>
          </cell>
          <cell r="AZ31">
            <v>0</v>
          </cell>
          <cell r="BA31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01AExp"/>
      <sheetName val="4401BExp"/>
      <sheetName val="44219098Imp"/>
      <sheetName val="Charts"/>
    </sheetNames>
    <sheetDataSet>
      <sheetData sheetId="0"/>
      <sheetData sheetId="1"/>
      <sheetData sheetId="2"/>
      <sheetData sheetId="3">
        <row r="31">
          <cell r="B31">
            <v>0.40524950279999999</v>
          </cell>
          <cell r="C31">
            <v>0.41275074400000006</v>
          </cell>
          <cell r="D31">
            <v>0.35464491520000002</v>
          </cell>
          <cell r="E31">
            <v>0.46292253380000004</v>
          </cell>
          <cell r="F31">
            <v>0.49564023000000007</v>
          </cell>
          <cell r="G31">
            <v>0.46559829199999997</v>
          </cell>
          <cell r="H31">
            <v>0.36181447620000001</v>
          </cell>
          <cell r="I31">
            <v>0.5274694392</v>
          </cell>
          <cell r="J31">
            <v>0.29057269440000005</v>
          </cell>
          <cell r="K31">
            <v>8.1039371200000002E-2</v>
          </cell>
          <cell r="L31">
            <v>6.78392736E-2</v>
          </cell>
          <cell r="M31">
            <v>4.4552235652173915E-2</v>
          </cell>
          <cell r="N31">
            <v>3.2719965999999996E-2</v>
          </cell>
          <cell r="O31">
            <v>2.8216173599999998E-2</v>
          </cell>
          <cell r="P31">
            <v>3.6163720339999997E-2</v>
          </cell>
          <cell r="Q31">
            <v>4.2437512600000005E-2</v>
          </cell>
          <cell r="R31">
            <v>8.2788646091097318E-2</v>
          </cell>
          <cell r="S31">
            <v>7.451507106666666E-2</v>
          </cell>
          <cell r="T31">
            <v>0.12904876900000001</v>
          </cell>
          <cell r="U31">
            <v>0.198085079</v>
          </cell>
          <cell r="V31">
            <v>0.16892437855600001</v>
          </cell>
          <cell r="W31">
            <v>0.21684346179600003</v>
          </cell>
          <cell r="X31">
            <v>0.24068843655200001</v>
          </cell>
          <cell r="Y31">
            <v>0.13109140359999999</v>
          </cell>
          <cell r="Z31">
            <v>0.13109140359999999</v>
          </cell>
          <cell r="AA31">
            <v>0.13109140359999999</v>
          </cell>
          <cell r="AB31">
            <v>55.793032227809995</v>
          </cell>
          <cell r="AC31">
            <v>57.479496945599998</v>
          </cell>
          <cell r="AD31">
            <v>56.620424985599996</v>
          </cell>
          <cell r="AE31">
            <v>68.265230006400003</v>
          </cell>
          <cell r="AF31">
            <v>89.148338930700007</v>
          </cell>
          <cell r="AG31">
            <v>95.110125009900003</v>
          </cell>
          <cell r="AH31">
            <v>82.061063913600009</v>
          </cell>
          <cell r="AI31">
            <v>120.9743899595</v>
          </cell>
          <cell r="AJ31">
            <v>71.430168286800011</v>
          </cell>
          <cell r="AK31">
            <v>22.5093340076</v>
          </cell>
          <cell r="AL31">
            <v>20.710708479000001</v>
          </cell>
          <cell r="AM31">
            <v>16.989584111999999</v>
          </cell>
          <cell r="AN31">
            <v>9.9705554960000011</v>
          </cell>
          <cell r="AO31">
            <v>7.8732676539000002</v>
          </cell>
          <cell r="AP31">
            <v>10.830244197500001</v>
          </cell>
          <cell r="AQ31">
            <v>11.961344198999999</v>
          </cell>
          <cell r="AR31">
            <v>14.741936611099998</v>
          </cell>
          <cell r="AS31">
            <v>15.053765383799998</v>
          </cell>
          <cell r="AT31">
            <v>25.201888088</v>
          </cell>
          <cell r="AU31">
            <v>30.285965601000001</v>
          </cell>
          <cell r="AV31">
            <v>23.902641216799999</v>
          </cell>
          <cell r="AW31">
            <v>36.808883521199995</v>
          </cell>
          <cell r="AX31">
            <v>54.766014029999994</v>
          </cell>
          <cell r="AY31">
            <v>27.138107327099998</v>
          </cell>
          <cell r="AZ31">
            <v>0</v>
          </cell>
          <cell r="BA31">
            <v>0</v>
          </cell>
        </row>
        <row r="272">
          <cell r="B272">
            <v>0.159825994</v>
          </cell>
          <cell r="C272">
            <v>0.21520879040000002</v>
          </cell>
          <cell r="D272">
            <v>0.19513496279999998</v>
          </cell>
          <cell r="E272">
            <v>0.20703504420000002</v>
          </cell>
          <cell r="F272">
            <v>0.25309088280000003</v>
          </cell>
          <cell r="G272">
            <v>0.26777696800000006</v>
          </cell>
          <cell r="H272">
            <v>0.17465487060000001</v>
          </cell>
          <cell r="I272">
            <v>0.24184852200000001</v>
          </cell>
          <cell r="J272">
            <v>0.10386989520000002</v>
          </cell>
          <cell r="K272">
            <v>3.4206602399999994E-2</v>
          </cell>
          <cell r="L272">
            <v>2.5647029599999999E-2</v>
          </cell>
          <cell r="M272">
            <v>1.8377591652173914E-2</v>
          </cell>
          <cell r="N272">
            <v>1.1639006800000001E-2</v>
          </cell>
          <cell r="O272">
            <v>1.1354092400000002E-2</v>
          </cell>
          <cell r="P272">
            <v>1.1082466340000001E-2</v>
          </cell>
          <cell r="Q272">
            <v>1.7212192600000002E-2</v>
          </cell>
          <cell r="R272">
            <v>1.4805030091097312E-2</v>
          </cell>
          <cell r="S272">
            <v>6.16016364E-2</v>
          </cell>
          <cell r="T272">
            <v>0.1298963625</v>
          </cell>
          <cell r="U272">
            <v>0.15960272240000001</v>
          </cell>
          <cell r="V272">
            <v>0.16512496113599998</v>
          </cell>
          <cell r="W272">
            <v>0.20996993117599999</v>
          </cell>
          <cell r="X272">
            <v>0.21153878900200002</v>
          </cell>
          <cell r="Y272">
            <v>8.5105770639999995E-2</v>
          </cell>
          <cell r="Z272">
            <v>8.5105770639999995E-2</v>
          </cell>
          <cell r="AA272">
            <v>8.5105770639999995E-2</v>
          </cell>
          <cell r="AB272">
            <v>35.072520852114003</v>
          </cell>
          <cell r="AC272">
            <v>41.293331579599993</v>
          </cell>
          <cell r="AD272">
            <v>41.806926772800004</v>
          </cell>
          <cell r="AE272">
            <v>41.904267820799994</v>
          </cell>
          <cell r="AF272">
            <v>60.112476302900006</v>
          </cell>
          <cell r="AG272">
            <v>68.760792414600019</v>
          </cell>
          <cell r="AH272">
            <v>59.482574670000005</v>
          </cell>
          <cell r="AI272">
            <v>84.869049875499996</v>
          </cell>
          <cell r="AJ272">
            <v>43.108106673600005</v>
          </cell>
          <cell r="AK272">
            <v>14.906208072799998</v>
          </cell>
          <cell r="AL272">
            <v>13.063792482</v>
          </cell>
          <cell r="AM272">
            <v>11.761620479999999</v>
          </cell>
          <cell r="AN272">
            <v>6.4025990863999995</v>
          </cell>
          <cell r="AO272">
            <v>4.9578570644999997</v>
          </cell>
          <cell r="AP272">
            <v>6.5077130470000011</v>
          </cell>
          <cell r="AQ272">
            <v>8.3550431509999985</v>
          </cell>
          <cell r="AR272">
            <v>8.2560339230999986</v>
          </cell>
          <cell r="AS272">
            <v>12.4994131405</v>
          </cell>
          <cell r="AT272">
            <v>14.803552740999999</v>
          </cell>
          <cell r="AU272">
            <v>23.075871750500003</v>
          </cell>
          <cell r="AV272">
            <v>22.662249709400001</v>
          </cell>
          <cell r="AW272">
            <v>34.658158946300006</v>
          </cell>
          <cell r="AX272">
            <v>44.273755655999999</v>
          </cell>
          <cell r="AY272">
            <v>12.8136299104</v>
          </cell>
          <cell r="AZ272">
            <v>0</v>
          </cell>
          <cell r="BA272">
            <v>0</v>
          </cell>
        </row>
      </sheetData>
      <sheetData sheetId="4">
        <row r="31">
          <cell r="B31">
            <v>3.158484800000011E-2</v>
          </cell>
          <cell r="C31">
            <v>2.6879393500000015E-2</v>
          </cell>
          <cell r="D31">
            <v>4.4839526000000018E-2</v>
          </cell>
          <cell r="E31">
            <v>7.1287329999999982E-2</v>
          </cell>
          <cell r="F31">
            <v>0.11841188199999986</v>
          </cell>
          <cell r="G31">
            <v>0.17629006400000014</v>
          </cell>
          <cell r="H31">
            <v>0.23037666712499999</v>
          </cell>
          <cell r="I31">
            <v>0.27132494200000001</v>
          </cell>
          <cell r="J31">
            <v>0.17435059299999989</v>
          </cell>
          <cell r="K31">
            <v>0.11699376941071425</v>
          </cell>
          <cell r="L31">
            <v>8.3325165000000007E-2</v>
          </cell>
          <cell r="M31">
            <v>4.894671406036382E-2</v>
          </cell>
          <cell r="N31">
            <v>2.308596983052439E-2</v>
          </cell>
          <cell r="O31">
            <v>1.8995616044878406E-2</v>
          </cell>
          <cell r="P31">
            <v>2.0365858151569688E-2</v>
          </cell>
          <cell r="Q31">
            <v>2.5766585063521807E-2</v>
          </cell>
          <cell r="R31">
            <v>3.3228696182297068E-2</v>
          </cell>
          <cell r="S31">
            <v>4.1674294742788179E-2</v>
          </cell>
          <cell r="T31">
            <v>7.9994131089131865E-2</v>
          </cell>
          <cell r="U31">
            <v>4.0908080122237012E-2</v>
          </cell>
          <cell r="V31">
            <v>3.6818430549999975E-2</v>
          </cell>
          <cell r="W31">
            <v>3.8961176870000086E-2</v>
          </cell>
          <cell r="X31">
            <v>6.3435463239999934E-2</v>
          </cell>
          <cell r="Y31">
            <v>2.977419727999997E-2</v>
          </cell>
          <cell r="Z31">
            <v>2.977419727999997E-2</v>
          </cell>
          <cell r="AA31">
            <v>2.977419727999997E-2</v>
          </cell>
          <cell r="AB31">
            <v>10.083763823781005</v>
          </cell>
          <cell r="AC31">
            <v>8.4032741907999977</v>
          </cell>
          <cell r="AD31">
            <v>14.883542587200012</v>
          </cell>
          <cell r="AE31">
            <v>25.697525828799996</v>
          </cell>
          <cell r="AF31">
            <v>50.035167233099983</v>
          </cell>
          <cell r="AG31">
            <v>75.647702044200017</v>
          </cell>
          <cell r="AH31">
            <v>89.637385703600017</v>
          </cell>
          <cell r="AI31">
            <v>123.44773679150001</v>
          </cell>
          <cell r="AJ31">
            <v>94.058820461200014</v>
          </cell>
          <cell r="AK31">
            <v>58.710752900799989</v>
          </cell>
          <cell r="AL31">
            <v>48.648774093299991</v>
          </cell>
          <cell r="AM31">
            <v>31.920973727999996</v>
          </cell>
          <cell r="AN31">
            <v>15.657655886399995</v>
          </cell>
          <cell r="AO31">
            <v>12.3810515499</v>
          </cell>
          <cell r="AP31">
            <v>12.272551478500002</v>
          </cell>
          <cell r="AQ31">
            <v>13.117385504999998</v>
          </cell>
          <cell r="AR31">
            <v>13.941261603000001</v>
          </cell>
          <cell r="AS31">
            <v>16.413576236200001</v>
          </cell>
          <cell r="AT31">
            <v>22.900945787999998</v>
          </cell>
          <cell r="AU31">
            <v>14.173526027000001</v>
          </cell>
          <cell r="AV31">
            <v>12.476738319400006</v>
          </cell>
          <cell r="AW31">
            <v>15.028481380200013</v>
          </cell>
          <cell r="AX31">
            <v>23.499048105</v>
          </cell>
          <cell r="AY31" t="e">
            <v>#VALUE!</v>
          </cell>
          <cell r="AZ31" t="e">
            <v>#VALUE!</v>
          </cell>
          <cell r="BA31" t="e">
            <v>#VALUE!</v>
          </cell>
        </row>
      </sheetData>
      <sheetData sheetId="5">
        <row r="31">
          <cell r="B31">
            <v>0.43073007080000009</v>
          </cell>
        </row>
      </sheetData>
      <sheetData sheetId="6">
        <row r="31">
          <cell r="B31">
            <v>3.1759999999999997E-4</v>
          </cell>
        </row>
      </sheetData>
      <sheetData sheetId="7">
        <row r="31">
          <cell r="B31">
            <v>0.38584462280000004</v>
          </cell>
        </row>
      </sheetData>
      <sheetData sheetId="8">
        <row r="31">
          <cell r="B31">
            <v>1.2327579999999998E-2</v>
          </cell>
        </row>
      </sheetData>
      <sheetData sheetId="9">
        <row r="31">
          <cell r="B31">
            <v>6.7597000000000004E-3</v>
          </cell>
        </row>
      </sheetData>
      <sheetData sheetId="10">
        <row r="31">
          <cell r="B31">
            <v>7.4200000000000001E-5</v>
          </cell>
        </row>
      </sheetData>
      <sheetData sheetId="11">
        <row r="31">
          <cell r="B31">
            <v>0</v>
          </cell>
        </row>
      </sheetData>
      <sheetData sheetId="12"/>
      <sheetData sheetId="13"/>
      <sheetData sheetId="14">
        <row r="31">
          <cell r="B31">
            <v>5.1920539999999989E-3</v>
          </cell>
        </row>
        <row r="272">
          <cell r="B272">
            <v>5.1920539999999989E-3</v>
          </cell>
          <cell r="C272">
            <v>4.2091839999999995E-3</v>
          </cell>
          <cell r="D272">
            <v>5.1558779999999983E-3</v>
          </cell>
          <cell r="E272">
            <v>7.5126379999999986E-3</v>
          </cell>
          <cell r="F272">
            <v>6.094857999999999E-3</v>
          </cell>
          <cell r="G272">
            <v>1.0135929999999998E-2</v>
          </cell>
          <cell r="H272">
            <v>9.7284179999999974E-3</v>
          </cell>
          <cell r="I272">
            <v>2.2787155999999996E-2</v>
          </cell>
          <cell r="J272">
            <v>2.3972451999999995E-2</v>
          </cell>
          <cell r="K272">
            <v>9.1392279999999975E-3</v>
          </cell>
          <cell r="L272">
            <v>7.8712059999999986E-3</v>
          </cell>
          <cell r="M272">
            <v>5.2167919999999996E-3</v>
          </cell>
          <cell r="N272">
            <v>3.2449339999999992E-3</v>
          </cell>
          <cell r="O272">
            <v>4.5084339999999987E-3</v>
          </cell>
          <cell r="P272">
            <v>4.8366779999999996E-3</v>
          </cell>
          <cell r="Q272">
            <v>6.8516279999999985E-3</v>
          </cell>
          <cell r="R272">
            <v>7.6589379999999988E-3</v>
          </cell>
          <cell r="S272">
            <v>5.6999999999999996E-6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4.8107999999999996E-3</v>
          </cell>
          <cell r="Y272">
            <v>2.4009973199999998E-3</v>
          </cell>
          <cell r="Z272">
            <v>2.4009973199999998E-3</v>
          </cell>
          <cell r="AA272">
            <v>2.4009973199999998E-3</v>
          </cell>
          <cell r="AB272">
            <v>2.0542529303369998</v>
          </cell>
          <cell r="AC272">
            <v>1.3444765111999999</v>
          </cell>
          <cell r="AD272">
            <v>1.5287240976000001</v>
          </cell>
          <cell r="AE272">
            <v>2.6671388352000003</v>
          </cell>
          <cell r="AF272">
            <v>2.4187647939000003</v>
          </cell>
          <cell r="AG272">
            <v>4.5758147292000002</v>
          </cell>
          <cell r="AH272">
            <v>4.2966556664000004</v>
          </cell>
          <cell r="AI272">
            <v>12.0834230295</v>
          </cell>
          <cell r="AJ272">
            <v>15.100638884800002</v>
          </cell>
          <cell r="AK272">
            <v>5.5264486640000001</v>
          </cell>
          <cell r="AL272">
            <v>4.6673906643</v>
          </cell>
          <cell r="AM272">
            <v>3.5570889599999997</v>
          </cell>
          <cell r="AN272">
            <v>2.1967291983999999</v>
          </cell>
          <cell r="AO272">
            <v>2.5240819400999999</v>
          </cell>
          <cell r="AP272">
            <v>2.6082320935000003</v>
          </cell>
          <cell r="AQ272">
            <v>3.1844314249999996</v>
          </cell>
          <cell r="AR272">
            <v>1.3365197635999999</v>
          </cell>
          <cell r="AS272">
            <v>2.2549941699999999E-2</v>
          </cell>
          <cell r="AT272">
            <v>0.62384789699999998</v>
          </cell>
          <cell r="AU272">
            <v>0</v>
          </cell>
          <cell r="AV272">
            <v>0</v>
          </cell>
          <cell r="AW272">
            <v>0</v>
          </cell>
          <cell r="AX272">
            <v>0.98673786899999993</v>
          </cell>
          <cell r="AY272">
            <v>0.57075231069999999</v>
          </cell>
          <cell r="AZ272">
            <v>0</v>
          </cell>
          <cell r="BA272">
            <v>0</v>
          </cell>
        </row>
      </sheetData>
      <sheetData sheetId="15">
        <row r="31">
          <cell r="B31">
            <v>4.3511999999999995E-3</v>
          </cell>
        </row>
      </sheetData>
      <sheetData sheetId="16"/>
      <sheetData sheetId="17"/>
      <sheetData sheetId="18"/>
      <sheetData sheetId="19"/>
      <sheetData sheetId="20">
        <row r="31">
          <cell r="B31">
            <v>6.104280000000001E-3</v>
          </cell>
        </row>
      </sheetData>
      <sheetData sheetId="21"/>
      <sheetData sheetId="22">
        <row r="31">
          <cell r="B31">
            <v>0.26406659988235293</v>
          </cell>
          <cell r="C31">
            <v>0.2459320297</v>
          </cell>
          <cell r="D31">
            <v>0.20077630159999998</v>
          </cell>
          <cell r="E31">
            <v>0.24184597136363639</v>
          </cell>
          <cell r="F31">
            <v>0.29339431953846157</v>
          </cell>
          <cell r="G31">
            <v>0.38104830060000006</v>
          </cell>
          <cell r="H31">
            <v>0.31025414903749998</v>
          </cell>
          <cell r="I31">
            <v>0.37799490739999997</v>
          </cell>
          <cell r="J31">
            <v>0.4035125</v>
          </cell>
          <cell r="K31">
            <v>0.41535483562499997</v>
          </cell>
          <cell r="L31">
            <v>0.534033486</v>
          </cell>
          <cell r="M31">
            <v>1.0539739096583334</v>
          </cell>
          <cell r="N31">
            <v>1.0308966861999997</v>
          </cell>
          <cell r="O31">
            <v>1.0206246975</v>
          </cell>
          <cell r="P31">
            <v>1.2432668198916665</v>
          </cell>
          <cell r="Q31">
            <v>1.1841961573518518</v>
          </cell>
          <cell r="R31">
            <v>1.0921550956188033</v>
          </cell>
          <cell r="S31">
            <v>1.0242142285416667</v>
          </cell>
          <cell r="T31">
            <v>1.146467333234015</v>
          </cell>
          <cell r="U31">
            <v>0.91378665385000002</v>
          </cell>
          <cell r="V31">
            <v>0.97382450139999999</v>
          </cell>
          <cell r="W31">
            <v>1.0764552299686867</v>
          </cell>
          <cell r="X31">
            <v>1.1340075902516666</v>
          </cell>
          <cell r="Y31">
            <v>0.1850182859</v>
          </cell>
          <cell r="Z31">
            <v>0.1850182859</v>
          </cell>
          <cell r="AA31">
            <v>0.1850182859</v>
          </cell>
          <cell r="AB31">
            <v>24.897206660546999</v>
          </cell>
          <cell r="AC31">
            <v>23.255175572399995</v>
          </cell>
          <cell r="AD31">
            <v>26.753040019199997</v>
          </cell>
          <cell r="AE31">
            <v>34.804863407999996</v>
          </cell>
          <cell r="AF31">
            <v>40.860863636600001</v>
          </cell>
          <cell r="AG31">
            <v>63.974877809699997</v>
          </cell>
          <cell r="AH31">
            <v>54.065960216000001</v>
          </cell>
          <cell r="AI31">
            <v>69.821142151999993</v>
          </cell>
          <cell r="AJ31">
            <v>76.151589250000001</v>
          </cell>
          <cell r="AK31">
            <v>63.817177072</v>
          </cell>
          <cell r="AL31">
            <v>110.68507130579999</v>
          </cell>
          <cell r="AM31">
            <v>201.38706686399999</v>
          </cell>
          <cell r="AN31">
            <v>172.30105775519999</v>
          </cell>
          <cell r="AO31">
            <v>164.89229944589999</v>
          </cell>
          <cell r="AP31">
            <v>168.12614673100001</v>
          </cell>
          <cell r="AQ31">
            <v>175.53153523849997</v>
          </cell>
          <cell r="AR31">
            <v>138.79453524589999</v>
          </cell>
          <cell r="AS31">
            <v>145.08629891469997</v>
          </cell>
          <cell r="AT31">
            <v>199.90014153600001</v>
          </cell>
          <cell r="AU31">
            <v>137.80281836849997</v>
          </cell>
          <cell r="AV31">
            <v>121.20167465599999</v>
          </cell>
          <cell r="AW31">
            <v>152.9500341655</v>
          </cell>
          <cell r="AX31">
            <v>187.75514499299999</v>
          </cell>
          <cell r="AY31">
            <v>14.871584940299998</v>
          </cell>
          <cell r="AZ31">
            <v>0</v>
          </cell>
          <cell r="BA31">
            <v>0</v>
          </cell>
        </row>
      </sheetData>
      <sheetData sheetId="23">
        <row r="31">
          <cell r="B31">
            <v>9.6561000000000008E-2</v>
          </cell>
        </row>
      </sheetData>
      <sheetData sheetId="24">
        <row r="31">
          <cell r="B31">
            <v>3.4595269882352939E-2</v>
          </cell>
        </row>
      </sheetData>
      <sheetData sheetId="25">
        <row r="31">
          <cell r="K31">
            <v>0</v>
          </cell>
        </row>
      </sheetData>
      <sheetData sheetId="26"/>
      <sheetData sheetId="27"/>
      <sheetData sheetId="28">
        <row r="31">
          <cell r="B31">
            <v>0.13291032999999999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402Imp"/>
      <sheetName val="4402Exp"/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3MinusPellets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"/>
      <sheetName val="94Exp"/>
      <sheetName val="PaperSectorExp"/>
      <sheetName val="PaperSectorMinusCoreVPAExp"/>
      <sheetName val="4701-5Exp"/>
      <sheetName val="48Exp"/>
      <sheetName val="44013MinusPelletsExp"/>
      <sheetName val="44013020Exp"/>
      <sheetName val="44012Exp"/>
      <sheetName val="44013Exp"/>
      <sheetName val="440123Exp"/>
      <sheetName val="PulpLogsExp"/>
      <sheetName val="4401Exp"/>
      <sheetName val="440110Exp"/>
      <sheetName val="44219098Imp"/>
      <sheetName val="Sheet1"/>
      <sheetName val="ChartsUSD"/>
      <sheetName val="PulpWoodLogsImp"/>
      <sheetName val="PulpWoodLogsExp"/>
      <sheetName val="4401Imp"/>
      <sheetName val="440110Imp"/>
      <sheetName val="UKSummary"/>
      <sheetName val="10501-5Imp"/>
      <sheetName val="Sheet"/>
      <sheetName val="Shee"/>
      <sheetName val="She"/>
      <sheetName val="Sh"/>
      <sheetName val="S"/>
      <sheetName val=""/>
      <sheetName val="P"/>
      <sheetName val="Pu"/>
      <sheetName val="Pul"/>
      <sheetName val="Pulp"/>
      <sheetName val="Pulpw"/>
      <sheetName val="Pulpwo"/>
      <sheetName val="Pulpwoo"/>
      <sheetName val="Pulpwood"/>
      <sheetName val="PulpwoodL"/>
      <sheetName val="PulpwoodLo"/>
      <sheetName val="PulpwoodLog"/>
      <sheetName val="440131Imp"/>
      <sheetName val="440130Imp"/>
      <sheetName val="4401302Imp"/>
    </sheetNames>
    <sheetDataSet>
      <sheetData sheetId="0"/>
      <sheetData sheetId="1"/>
      <sheetData sheetId="2"/>
      <sheetData sheetId="3"/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  <row r="31">
          <cell r="B31">
            <v>0.98763603159999991</v>
          </cell>
          <cell r="C31">
            <v>1.1453290534999998</v>
          </cell>
          <cell r="D31">
            <v>1.3047691376000001</v>
          </cell>
          <cell r="E31">
            <v>1.2971807896000001</v>
          </cell>
          <cell r="F31">
            <v>1.2349110478000001</v>
          </cell>
          <cell r="G31">
            <v>1.0601661919999998</v>
          </cell>
          <cell r="H31">
            <v>0.86057643520000005</v>
          </cell>
          <cell r="I31">
            <v>0.95759463786666665</v>
          </cell>
          <cell r="J31">
            <v>0.83318491480000001</v>
          </cell>
          <cell r="K31">
            <v>0.68823000599999995</v>
          </cell>
          <cell r="L31">
            <v>0.53288551000000006</v>
          </cell>
          <cell r="M31">
            <v>0.40745546320000003</v>
          </cell>
          <cell r="N31">
            <v>0.44878550920000004</v>
          </cell>
          <cell r="O31">
            <v>0.43940397200000003</v>
          </cell>
          <cell r="P31">
            <v>0.63097648719999999</v>
          </cell>
          <cell r="Q31">
            <v>0.61093182000000001</v>
          </cell>
          <cell r="R31">
            <v>0.66741508000000005</v>
          </cell>
          <cell r="S31">
            <v>0.67219271239999989</v>
          </cell>
          <cell r="T31">
            <v>0.660052254</v>
          </cell>
          <cell r="U31">
            <v>0.67317305639999991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127.82656141919999</v>
          </cell>
          <cell r="AC31">
            <v>135.84031986719998</v>
          </cell>
          <cell r="AD31">
            <v>146.2343819184</v>
          </cell>
          <cell r="AE31">
            <v>151.64384969440002</v>
          </cell>
          <cell r="AF31">
            <v>188.44558954690001</v>
          </cell>
          <cell r="AG31">
            <v>152.404004181</v>
          </cell>
          <cell r="AH31">
            <v>135.67592220640003</v>
          </cell>
          <cell r="AI31">
            <v>159.35535895200002</v>
          </cell>
          <cell r="AJ31">
            <v>133.62394054760003</v>
          </cell>
          <cell r="AK31">
            <v>89.299846688800002</v>
          </cell>
          <cell r="AL31">
            <v>89.904693314699998</v>
          </cell>
          <cell r="AM31">
            <v>70.367846688</v>
          </cell>
          <cell r="AN31">
            <v>69.785165964800015</v>
          </cell>
          <cell r="AO31">
            <v>71.1814213392</v>
          </cell>
          <cell r="AP31">
            <v>97.826349307499996</v>
          </cell>
          <cell r="AQ31">
            <v>91.33271858549999</v>
          </cell>
          <cell r="AR31">
            <v>77.108283356799987</v>
          </cell>
          <cell r="AS31">
            <v>82.247990381699992</v>
          </cell>
          <cell r="AT31">
            <v>96.497718423000009</v>
          </cell>
          <cell r="AU31">
            <v>90.015240197000011</v>
          </cell>
          <cell r="AV31">
            <v>12.7328960868</v>
          </cell>
          <cell r="AW31">
            <v>13.184377693800002</v>
          </cell>
          <cell r="AX31">
            <v>11.738521781999999</v>
          </cell>
          <cell r="AY31">
            <v>0</v>
          </cell>
          <cell r="AZ31">
            <v>0</v>
          </cell>
          <cell r="BA31">
            <v>0</v>
          </cell>
        </row>
        <row r="272">
          <cell r="B272">
            <v>0.28857364400000002</v>
          </cell>
          <cell r="C272">
            <v>0.38544322590000002</v>
          </cell>
          <cell r="D272">
            <v>0.50753442879999999</v>
          </cell>
          <cell r="E272">
            <v>0.45701631720000002</v>
          </cell>
          <cell r="F272">
            <v>0.45859992900000002</v>
          </cell>
          <cell r="G272">
            <v>0.36676995960000003</v>
          </cell>
          <cell r="H272">
            <v>0.34591191240000002</v>
          </cell>
          <cell r="I272">
            <v>0.29309261040000001</v>
          </cell>
          <cell r="J272">
            <v>0.26081932999999996</v>
          </cell>
          <cell r="K272">
            <v>0.12851142400000001</v>
          </cell>
          <cell r="L272">
            <v>9.8889759199999996E-2</v>
          </cell>
          <cell r="M272">
            <v>4.3253495199999999E-2</v>
          </cell>
          <cell r="N272">
            <v>6.8118451999999996E-3</v>
          </cell>
          <cell r="O272">
            <v>4.7738720000000002E-3</v>
          </cell>
          <cell r="P272">
            <v>2.9057807200000001E-2</v>
          </cell>
          <cell r="Q272">
            <v>1.368544E-2</v>
          </cell>
          <cell r="R272">
            <v>1.2623479999999999E-2</v>
          </cell>
          <cell r="S272">
            <v>1.2623479999999999E-2</v>
          </cell>
          <cell r="T272">
            <v>1.2623479999999999E-2</v>
          </cell>
          <cell r="U272">
            <v>1.2623479999999999E-2</v>
          </cell>
          <cell r="V272">
            <v>1.2623479999999999E-2</v>
          </cell>
          <cell r="W272">
            <v>1.2623479999999999E-2</v>
          </cell>
          <cell r="X272">
            <v>1.2623479999999999E-2</v>
          </cell>
          <cell r="Y272">
            <v>1.2623479999999999E-2</v>
          </cell>
          <cell r="Z272">
            <v>1.2623479999999999E-2</v>
          </cell>
          <cell r="AA272">
            <v>1.2623479999999999E-2</v>
          </cell>
          <cell r="AB272">
            <v>46.173890076452999</v>
          </cell>
          <cell r="AC272">
            <v>59.106245977999997</v>
          </cell>
          <cell r="AD272">
            <v>65.282342256000007</v>
          </cell>
          <cell r="AE272">
            <v>59.027995600000004</v>
          </cell>
          <cell r="AF272">
            <v>79.969070929300003</v>
          </cell>
          <cell r="AG272">
            <v>65.655092088300009</v>
          </cell>
          <cell r="AH272">
            <v>66.226555453200007</v>
          </cell>
          <cell r="AI272">
            <v>66.607085296500003</v>
          </cell>
          <cell r="AJ272">
            <v>52.609915913600005</v>
          </cell>
          <cell r="AK272">
            <v>26.055806884799999</v>
          </cell>
          <cell r="AL272">
            <v>22.409566515000002</v>
          </cell>
          <cell r="AM272">
            <v>10.860919920000001</v>
          </cell>
          <cell r="AN272">
            <v>2.1817445759999998</v>
          </cell>
          <cell r="AO272">
            <v>1.6309639083</v>
          </cell>
          <cell r="AP272">
            <v>6.6646421095000008</v>
          </cell>
          <cell r="AQ272">
            <v>2.5889228329999998</v>
          </cell>
          <cell r="AR272">
            <v>2.6437896946999997</v>
          </cell>
          <cell r="AS272">
            <v>2.5689231138999999</v>
          </cell>
          <cell r="AT272">
            <v>5.8148554509999997</v>
          </cell>
          <cell r="AU272">
            <v>6.3403778100000006</v>
          </cell>
          <cell r="AV272">
            <v>0.54822401840000001</v>
          </cell>
          <cell r="AW272">
            <v>0.56766288440000001</v>
          </cell>
          <cell r="AX272">
            <v>0.50541051599999998</v>
          </cell>
          <cell r="AY272">
            <v>0</v>
          </cell>
          <cell r="AZ272">
            <v>0</v>
          </cell>
          <cell r="BA272">
            <v>0</v>
          </cell>
        </row>
      </sheetData>
      <sheetData sheetId="6">
        <row r="4">
          <cell r="X4">
            <v>0</v>
          </cell>
        </row>
        <row r="31">
          <cell r="B31">
            <v>0.16309206000000009</v>
          </cell>
          <cell r="C31">
            <v>0.15461532099999986</v>
          </cell>
          <cell r="D31">
            <v>0.1735941609999998</v>
          </cell>
          <cell r="E31">
            <v>0.21678380729999969</v>
          </cell>
          <cell r="F31">
            <v>0.28085791100000002</v>
          </cell>
          <cell r="G31">
            <v>0.24530717999999996</v>
          </cell>
          <cell r="H31">
            <v>0.26674968900000029</v>
          </cell>
          <cell r="I31">
            <v>0.24772256000000015</v>
          </cell>
          <cell r="J31">
            <v>0.22014334210000019</v>
          </cell>
          <cell r="K31">
            <v>0.16534543076791652</v>
          </cell>
          <cell r="L31">
            <v>0.15121969099172872</v>
          </cell>
          <cell r="M31">
            <v>0.13342098803420871</v>
          </cell>
          <cell r="N31">
            <v>0.13286949612406801</v>
          </cell>
          <cell r="O31">
            <v>0.13881130532688257</v>
          </cell>
          <cell r="P31">
            <v>0.14612737490909111</v>
          </cell>
          <cell r="Q31">
            <v>0.16643854381555623</v>
          </cell>
          <cell r="R31">
            <v>0.17144382677485948</v>
          </cell>
          <cell r="S31">
            <v>0.12366648400000024</v>
          </cell>
          <cell r="T31">
            <v>0.14299256277004979</v>
          </cell>
          <cell r="U31">
            <v>0.12722050023389231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77.718440171817008</v>
          </cell>
          <cell r="AC31">
            <v>74.787838364400017</v>
          </cell>
          <cell r="AD31">
            <v>78.461605377599994</v>
          </cell>
          <cell r="AE31">
            <v>100.24668382399997</v>
          </cell>
          <cell r="AF31">
            <v>134.12262935539997</v>
          </cell>
          <cell r="AG31">
            <v>131.33720105220002</v>
          </cell>
          <cell r="AH31">
            <v>161.2828508476</v>
          </cell>
          <cell r="AI31">
            <v>156.80976347150002</v>
          </cell>
          <cell r="AJ31">
            <v>137.12759941360002</v>
          </cell>
          <cell r="AK31">
            <v>106.67845213520002</v>
          </cell>
          <cell r="AL31">
            <v>101.1373149465</v>
          </cell>
          <cell r="AM31">
            <v>94.347065087999979</v>
          </cell>
          <cell r="AN31">
            <v>98.902061596799967</v>
          </cell>
          <cell r="AO31">
            <v>104.70715431720001</v>
          </cell>
          <cell r="AP31">
            <v>117.93161057850001</v>
          </cell>
          <cell r="AQ31">
            <v>118.43208744149997</v>
          </cell>
          <cell r="AR31">
            <v>104.42837849689998</v>
          </cell>
          <cell r="AS31">
            <v>95.808391779099964</v>
          </cell>
          <cell r="AT31">
            <v>100.33417330299997</v>
          </cell>
          <cell r="AU31">
            <v>94.488878624999998</v>
          </cell>
          <cell r="AV31">
            <v>1.4396734258000006</v>
          </cell>
          <cell r="AW31">
            <v>1.4907212052999999</v>
          </cell>
          <cell r="AX31">
            <v>1.327242266999999</v>
          </cell>
          <cell r="AY31">
            <v>0</v>
          </cell>
          <cell r="AZ31">
            <v>0</v>
          </cell>
          <cell r="BA31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  <row r="272">
          <cell r="B272">
            <v>1.4911959999999998E-3</v>
          </cell>
          <cell r="C272">
            <v>1.6470719999999999E-3</v>
          </cell>
          <cell r="D272">
            <v>4.0349539999999995E-3</v>
          </cell>
          <cell r="E272">
            <v>2.9523339999999996E-3</v>
          </cell>
          <cell r="F272">
            <v>3.8601919999999993E-3</v>
          </cell>
          <cell r="G272">
            <v>5.5022099999999987E-3</v>
          </cell>
          <cell r="H272">
            <v>5.103476E-3</v>
          </cell>
          <cell r="I272">
            <v>4.715913999999999E-3</v>
          </cell>
          <cell r="J272">
            <v>4.4044279999999993E-3</v>
          </cell>
          <cell r="K272">
            <v>4.7252239999999992E-3</v>
          </cell>
          <cell r="L272">
            <v>7.127203999999999E-3</v>
          </cell>
          <cell r="M272">
            <v>9.6182939999999995E-3</v>
          </cell>
          <cell r="N272">
            <v>4.7566119999999986E-3</v>
          </cell>
          <cell r="O272">
            <v>3.1943939999999997E-3</v>
          </cell>
          <cell r="P272">
            <v>3.4311339999999997E-3</v>
          </cell>
          <cell r="Q272">
            <v>3.7769339999999996E-3</v>
          </cell>
          <cell r="R272">
            <v>3.4276759999999993E-3</v>
          </cell>
          <cell r="S272">
            <v>3.4276759999999993E-3</v>
          </cell>
          <cell r="T272">
            <v>3.4276759999999993E-3</v>
          </cell>
          <cell r="U272">
            <v>3.4276759999999993E-3</v>
          </cell>
          <cell r="V272">
            <v>3.4276759999999993E-3</v>
          </cell>
          <cell r="W272">
            <v>3.4276759999999993E-3</v>
          </cell>
          <cell r="X272">
            <v>3.4276759999999993E-3</v>
          </cell>
          <cell r="Y272">
            <v>3.4276759999999993E-3</v>
          </cell>
          <cell r="Z272">
            <v>3.4276759999999993E-3</v>
          </cell>
          <cell r="AA272">
            <v>3.4276759999999993E-3</v>
          </cell>
          <cell r="AB272">
            <v>1.0524385412399999</v>
          </cell>
          <cell r="AC272">
            <v>0.78843429519999997</v>
          </cell>
          <cell r="AD272">
            <v>1.3971599327999999</v>
          </cell>
          <cell r="AE272">
            <v>1.0925073040000002</v>
          </cell>
          <cell r="AF272">
            <v>1.7645119548000001</v>
          </cell>
          <cell r="AG272">
            <v>2.2549300059000004</v>
          </cell>
          <cell r="AH272">
            <v>2.5449128600000002</v>
          </cell>
          <cell r="AI272">
            <v>2.7063633535</v>
          </cell>
          <cell r="AJ272">
            <v>2.7391693836000002</v>
          </cell>
          <cell r="AK272">
            <v>2.4163780211999999</v>
          </cell>
          <cell r="AL272">
            <v>4.0966953741000003</v>
          </cell>
          <cell r="AM272">
            <v>4.3174244159999997</v>
          </cell>
          <cell r="AN272">
            <v>3.4467329599999998</v>
          </cell>
          <cell r="AO272">
            <v>2.2548096651000002</v>
          </cell>
          <cell r="AP272">
            <v>2.6921773515000003</v>
          </cell>
          <cell r="AQ272">
            <v>2.8312098954999998</v>
          </cell>
          <cell r="AR272">
            <v>2.0604578223000001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  <row r="31">
          <cell r="B31">
            <v>0.91113692590000006</v>
          </cell>
          <cell r="C31">
            <v>0.91521989700000006</v>
          </cell>
          <cell r="D31">
            <v>1.1169455663333334</v>
          </cell>
          <cell r="E31">
            <v>1.3658943089111113</v>
          </cell>
          <cell r="F31">
            <v>1.8038240419166667</v>
          </cell>
          <cell r="G31">
            <v>1.6053693</v>
          </cell>
          <cell r="H31">
            <v>1.6482968762000001</v>
          </cell>
          <cell r="I31">
            <v>1.5284501099000001</v>
          </cell>
          <cell r="J31">
            <v>1.6017218891</v>
          </cell>
          <cell r="K31">
            <v>1.4644353317222223</v>
          </cell>
          <cell r="L31">
            <v>1.9789374562333333</v>
          </cell>
          <cell r="M31">
            <v>2.0420059036944442</v>
          </cell>
          <cell r="N31">
            <v>1.5589419743722219</v>
          </cell>
          <cell r="O31">
            <v>1.4085799321333332</v>
          </cell>
          <cell r="P31">
            <v>1.6383717700624998</v>
          </cell>
          <cell r="Q31">
            <v>1.5532913158333335</v>
          </cell>
          <cell r="R31">
            <v>1.5111220346874998</v>
          </cell>
          <cell r="S31">
            <v>1.5314486706666668</v>
          </cell>
          <cell r="T31">
            <v>1.53607900525</v>
          </cell>
          <cell r="U31">
            <v>1.4631252970583333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151.05518730620702</v>
          </cell>
          <cell r="AC31">
            <v>120.8064424172</v>
          </cell>
          <cell r="AD31">
            <v>139.50964823039999</v>
          </cell>
          <cell r="AE31">
            <v>194.70989950719999</v>
          </cell>
          <cell r="AF31">
            <v>206.83425902720001</v>
          </cell>
          <cell r="AG31">
            <v>215.08232824649997</v>
          </cell>
          <cell r="AH31">
            <v>240.5895791216</v>
          </cell>
          <cell r="AI31">
            <v>239.65095713350001</v>
          </cell>
          <cell r="AJ31">
            <v>265.37797951520002</v>
          </cell>
          <cell r="AK31">
            <v>220.69741447159998</v>
          </cell>
          <cell r="AL31">
            <v>375.31209831929999</v>
          </cell>
          <cell r="AM31">
            <v>405.67465804799997</v>
          </cell>
          <cell r="AN31">
            <v>301.78156877439994</v>
          </cell>
          <cell r="AO31">
            <v>261.87763466460001</v>
          </cell>
          <cell r="AP31">
            <v>263.22076127100001</v>
          </cell>
          <cell r="AQ31">
            <v>259.443312037</v>
          </cell>
          <cell r="AR31">
            <v>210.66348898429999</v>
          </cell>
          <cell r="AS31">
            <v>216.27013176339997</v>
          </cell>
          <cell r="AT31">
            <v>258.832073423</v>
          </cell>
          <cell r="AU31">
            <v>232.40207185699998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/>
      <sheetData sheetId="29">
        <row r="4">
          <cell r="X4">
            <v>0</v>
          </cell>
        </row>
      </sheetData>
      <sheetData sheetId="30"/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9.886101486643157E-6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9.886101486643157E-6</v>
          </cell>
        </row>
      </sheetData>
      <sheetData sheetId="36">
        <row r="4">
          <cell r="X4">
            <v>6.6399999999999991E-6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>
        <row r="4">
          <cell r="X4">
            <v>0</v>
          </cell>
        </row>
      </sheetData>
      <sheetData sheetId="46">
        <row r="4">
          <cell r="X4">
            <v>0</v>
          </cell>
        </row>
      </sheetData>
      <sheetData sheetId="47"/>
      <sheetData sheetId="48"/>
      <sheetData sheetId="49">
        <row r="4">
          <cell r="X4">
            <v>3.2461014866431574E-6</v>
          </cell>
        </row>
      </sheetData>
      <sheetData sheetId="50">
        <row r="4">
          <cell r="X4">
            <v>2.5492822727272729E-5</v>
          </cell>
        </row>
      </sheetData>
      <sheetData sheetId="51">
        <row r="4">
          <cell r="X4">
            <v>2.5492822727272729E-5</v>
          </cell>
        </row>
      </sheetData>
      <sheetData sheetId="52">
        <row r="4">
          <cell r="X4">
            <v>0</v>
          </cell>
        </row>
      </sheetData>
      <sheetData sheetId="53">
        <row r="4">
          <cell r="X4">
            <v>2.5492822727272729E-5</v>
          </cell>
        </row>
      </sheetData>
      <sheetData sheetId="54"/>
      <sheetData sheetId="55">
        <row r="4">
          <cell r="X4">
            <v>0</v>
          </cell>
        </row>
      </sheetData>
      <sheetData sheetId="56">
        <row r="4">
          <cell r="X4">
            <v>0</v>
          </cell>
        </row>
      </sheetData>
      <sheetData sheetId="57"/>
      <sheetData sheetId="58">
        <row r="4">
          <cell r="X4">
            <v>0</v>
          </cell>
        </row>
      </sheetData>
      <sheetData sheetId="59">
        <row r="4">
          <cell r="X4">
            <v>0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402Imp"/>
      <sheetName val="4402Exp"/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4414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  <sheetName val="4413Imp"/>
      <sheetName val="PulpwoodLogsImp"/>
      <sheetName val="AustriaSummary"/>
      <sheetName val="440131Imp"/>
    </sheetNames>
    <sheetDataSet>
      <sheetData sheetId="0"/>
      <sheetData sheetId="1"/>
      <sheetData sheetId="2"/>
      <sheetData sheetId="3"/>
      <sheetData sheetId="4">
        <row r="4">
          <cell r="A4" t="str">
            <v>AFGHANISTAN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  <row r="272">
          <cell r="P272">
            <v>1.0852799999999999E-4</v>
          </cell>
          <cell r="Q272">
            <v>6.0993799999999997E-4</v>
          </cell>
          <cell r="AP272">
            <v>0.47713608900000004</v>
          </cell>
          <cell r="AQ272">
            <v>0.44479633099999999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/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A4" t="str">
            <v>AFGHANISTAN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5.5999999999999997E-9</v>
          </cell>
        </row>
      </sheetData>
      <sheetData sheetId="36">
        <row r="4">
          <cell r="X4">
            <v>5.5999999999999997E-9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>
        <row r="4">
          <cell r="X4">
            <v>0</v>
          </cell>
        </row>
      </sheetData>
      <sheetData sheetId="46">
        <row r="4">
          <cell r="X4">
            <v>0</v>
          </cell>
        </row>
      </sheetData>
      <sheetData sheetId="47"/>
      <sheetData sheetId="48"/>
      <sheetData sheetId="49">
        <row r="4">
          <cell r="X4">
            <v>0</v>
          </cell>
        </row>
      </sheetData>
      <sheetData sheetId="50">
        <row r="4">
          <cell r="X4">
            <v>2.807E-6</v>
          </cell>
        </row>
      </sheetData>
      <sheetData sheetId="51">
        <row r="4">
          <cell r="X4">
            <v>2.807E-6</v>
          </cell>
        </row>
      </sheetData>
      <sheetData sheetId="52">
        <row r="4">
          <cell r="X4">
            <v>0</v>
          </cell>
        </row>
      </sheetData>
      <sheetData sheetId="53">
        <row r="4">
          <cell r="X4">
            <v>2.807E-6</v>
          </cell>
        </row>
      </sheetData>
      <sheetData sheetId="54">
        <row r="4">
          <cell r="X4">
            <v>0</v>
          </cell>
        </row>
      </sheetData>
      <sheetData sheetId="55"/>
      <sheetData sheetId="56">
        <row r="4">
          <cell r="X4">
            <v>0</v>
          </cell>
        </row>
      </sheetData>
      <sheetData sheetId="57">
        <row r="4">
          <cell r="X4">
            <v>0</v>
          </cell>
        </row>
      </sheetData>
      <sheetData sheetId="58">
        <row r="4">
          <cell r="X4">
            <v>0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PulpLogsExp"/>
      <sheetName val="440123Exp"/>
      <sheetName val="44219098Imp"/>
      <sheetName val="Charts"/>
      <sheetName val="PulpLogs03Imp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2.3138499999999999E-5</v>
          </cell>
        </row>
      </sheetData>
      <sheetData sheetId="48">
        <row r="4">
          <cell r="X4">
            <v>2.3138499999999999E-5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2.3138499999999999E-5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PulpLogsImp"/>
      <sheetName val="4701-5Imp"/>
      <sheetName val="48Imp"/>
      <sheetName val="44013020Imp"/>
      <sheetName val="4401Imp"/>
      <sheetName val="440110Imp"/>
      <sheetName val="440123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23Exp"/>
      <sheetName val="4401Exp"/>
      <sheetName val="440110Exp"/>
      <sheetName val="PulpLogsExp"/>
      <sheetName val="44219098Imp"/>
      <sheetName val="Charts"/>
      <sheetName val="94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5.6125999999999984E-5</v>
          </cell>
          <cell r="Q272">
            <v>2.2503599999999994E-4</v>
          </cell>
          <cell r="AP272">
            <v>3.0536901000000002E-2</v>
          </cell>
          <cell r="AQ272">
            <v>0.10497201399999999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/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2Imp"/>
      <sheetName val="44013Imp"/>
      <sheetName val="440123Imp"/>
      <sheetName val="PulpLogs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CoreVPAExp"/>
      <sheetName val="TimberSectorExp"/>
      <sheetName val="TimberSectorMinusCoreVPAExp"/>
      <sheetName val="PaperSectorExp"/>
      <sheetName val="PaperSectorMinusCoreVPAExp"/>
      <sheetName val="4701-5Exp"/>
      <sheetName val="48Exp"/>
      <sheetName val="44013020Exp"/>
      <sheetName val="440123Exp"/>
      <sheetName val="4401Exp"/>
      <sheetName val="440110Exp"/>
      <sheetName val="PulpLogsExp"/>
      <sheetName val="44219098Imp"/>
      <sheetName val="Charts"/>
      <sheetName val="4401Imp"/>
      <sheetName val="440110Imp"/>
      <sheetName val="Sheet1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6.53562E-4</v>
          </cell>
          <cell r="Q272">
            <v>4.6310599999999986E-4</v>
          </cell>
          <cell r="AP272">
            <v>0.79542210450000006</v>
          </cell>
          <cell r="AQ272">
            <v>0.62226085599999992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/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/>
      <sheetData sheetId="42"/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>
        <row r="4">
          <cell r="X4">
            <v>0</v>
          </cell>
        </row>
      </sheetData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/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2Exp"/>
      <sheetName val="44013Exp"/>
      <sheetName val="440123Exp"/>
      <sheetName val="PulpLogsExp"/>
      <sheetName val="4401Imp"/>
      <sheetName val="440110Imp"/>
      <sheetName val="4401Exp"/>
      <sheetName val="440110Exp"/>
      <sheetName val="44219098Imp"/>
      <sheetName val="Charts"/>
      <sheetName val="440110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1.2470079999999998E-3</v>
          </cell>
          <cell r="Q272">
            <v>0</v>
          </cell>
          <cell r="AP272">
            <v>1.5002551225</v>
          </cell>
          <cell r="AQ272">
            <v>2.7686940084999998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10Imp"/>
      <sheetName val="440111Imp"/>
      <sheetName val="440112Imp"/>
      <sheetName val="44029Imp"/>
      <sheetName val="44012Imp"/>
      <sheetName val="44013Imp"/>
      <sheetName val="440123Imp"/>
      <sheetName val="PulpLogs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TimberSectorExp"/>
      <sheetName val="TimberSectorMinusCoreVPAExp"/>
      <sheetName val="CoreVPAExp"/>
      <sheetName val="PaperSectorExp"/>
      <sheetName val="PaperSectorMinusCoreVPAExp"/>
      <sheetName val="4701-5Exp"/>
      <sheetName val="48Exp"/>
      <sheetName val="44013020Exp"/>
      <sheetName val="440110Exp"/>
      <sheetName val="440111X"/>
      <sheetName val="440112X"/>
      <sheetName val="44029Exp"/>
      <sheetName val="44012Exp"/>
      <sheetName val="44013Exp"/>
      <sheetName val="440123Exp"/>
      <sheetName val="PulpLogsExp"/>
      <sheetName val="4401Imp"/>
      <sheetName val="4401Exp"/>
      <sheetName val="44219098Imp"/>
      <sheetName val="Charts"/>
      <sheetName val="Sheet1"/>
    </sheetNames>
    <sheetDataSet>
      <sheetData sheetId="0"/>
      <sheetData sheetId="1"/>
      <sheetData sheetId="2"/>
      <sheetData sheetId="3"/>
      <sheetData sheetId="4"/>
      <sheetData sheetId="5">
        <row r="31">
          <cell r="B31">
            <v>6.2095999999999998E-6</v>
          </cell>
        </row>
      </sheetData>
      <sheetData sheetId="6">
        <row r="31">
          <cell r="B31">
            <v>0</v>
          </cell>
        </row>
      </sheetData>
      <sheetData sheetId="7">
        <row r="31">
          <cell r="B31">
            <v>0</v>
          </cell>
        </row>
      </sheetData>
      <sheetData sheetId="8">
        <row r="31">
          <cell r="B31">
            <v>0</v>
          </cell>
        </row>
      </sheetData>
      <sheetData sheetId="9">
        <row r="31">
          <cell r="B31">
            <v>0</v>
          </cell>
        </row>
      </sheetData>
      <sheetData sheetId="10">
        <row r="31">
          <cell r="B31">
            <v>0</v>
          </cell>
        </row>
      </sheetData>
      <sheetData sheetId="11">
        <row r="31">
          <cell r="B31">
            <v>0</v>
          </cell>
        </row>
      </sheetData>
      <sheetData sheetId="12"/>
      <sheetData sheetId="13"/>
      <sheetData sheetId="14">
        <row r="31">
          <cell r="B31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31">
          <cell r="B31">
            <v>0</v>
          </cell>
        </row>
      </sheetData>
      <sheetData sheetId="16"/>
      <sheetData sheetId="17"/>
      <sheetData sheetId="18"/>
      <sheetData sheetId="19"/>
      <sheetData sheetId="20">
        <row r="31">
          <cell r="B31">
            <v>0</v>
          </cell>
        </row>
      </sheetData>
      <sheetData sheetId="21">
        <row r="31">
          <cell r="B31">
            <v>0</v>
          </cell>
        </row>
      </sheetData>
      <sheetData sheetId="22">
        <row r="31">
          <cell r="B31">
            <v>0</v>
          </cell>
        </row>
      </sheetData>
      <sheetData sheetId="23">
        <row r="31">
          <cell r="K31">
            <v>0</v>
          </cell>
        </row>
      </sheetData>
      <sheetData sheetId="24"/>
      <sheetData sheetId="25"/>
      <sheetData sheetId="26"/>
      <sheetData sheetId="27"/>
      <sheetData sheetId="28"/>
      <sheetData sheetId="29"/>
      <sheetData sheetId="30">
        <row r="31">
          <cell r="B31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Imp"/>
      <sheetName val="440110Imp"/>
      <sheetName val="440123Imp"/>
      <sheetName val="PulpLogsImp"/>
      <sheetName val="PaperSectorImp"/>
      <sheetName val="PaperSectorMinusCoreVPA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  <sheetName val="Sheet1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/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5.2573500000000001E-5</v>
          </cell>
        </row>
      </sheetData>
      <sheetData sheetId="48">
        <row r="4">
          <cell r="X4">
            <v>5.2573500000000001E-5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5.2573500000000001E-5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Imp"/>
      <sheetName val="440110Imp"/>
      <sheetName val="440123Imp"/>
      <sheetName val="PulpLogs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CoreVPAExp"/>
      <sheetName val="TimberSectorExp"/>
      <sheetName val="TimberSectorMinusCoreVPA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  <sheetName val="Sheet1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/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/>
      <sheetData sheetId="42"/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>
        <row r="4">
          <cell r="X4">
            <v>0</v>
          </cell>
        </row>
      </sheetData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PulpLogsExp"/>
      <sheetName val="440123Exp"/>
      <sheetName val="44219098Imp"/>
      <sheetName val="Charts"/>
      <sheetName val="Sheet1"/>
    </sheetNames>
    <sheetDataSet>
      <sheetData sheetId="0"/>
      <sheetData sheetId="1"/>
      <sheetData sheetId="2">
        <row r="4">
          <cell r="X4">
            <v>3.1079999999999995E-7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3.1079999999999995E-7</v>
          </cell>
        </row>
      </sheetData>
      <sheetData sheetId="5">
        <row r="4">
          <cell r="X4">
            <v>3.1079999999999995E-7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2.7999999999999998E-9</v>
          </cell>
        </row>
      </sheetData>
      <sheetData sheetId="17">
        <row r="4">
          <cell r="X4">
            <v>3.1079999999999995E-7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3.1079999999999995E-7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6.8783749999999992E-6</v>
          </cell>
        </row>
      </sheetData>
      <sheetData sheetId="22">
        <row r="4">
          <cell r="X4">
            <v>6.8783749999999992E-6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6.8783749999999992E-6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10Exp"/>
      <sheetName val="44029Exp"/>
      <sheetName val="4401AExp"/>
      <sheetName val="4401BExp"/>
      <sheetName val="440123Exp"/>
      <sheetName val="PulpLogsExp"/>
      <sheetName val="4401Exp"/>
      <sheetName val="44013Exp"/>
      <sheetName val="4401Imp"/>
      <sheetName val="44012Exp"/>
      <sheetName val="44219098Imp"/>
      <sheetName val="Charts"/>
      <sheetName val="Sheet1"/>
      <sheetName val="LatviaSummary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/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/>
      <sheetData sheetId="46"/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>
        <row r="4">
          <cell r="X4">
            <v>0</v>
          </cell>
        </row>
      </sheetData>
      <sheetData sheetId="54"/>
      <sheetData sheetId="55"/>
      <sheetData sheetId="56"/>
      <sheetData sheetId="57">
        <row r="4">
          <cell r="X4">
            <v>0</v>
          </cell>
        </row>
      </sheetData>
      <sheetData sheetId="58">
        <row r="4">
          <cell r="X4">
            <v>0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23Exp"/>
      <sheetName val="4401Exp"/>
      <sheetName val="440110Exp"/>
      <sheetName val="PulplogsExp"/>
      <sheetName val="44219098Imp"/>
      <sheetName val="Charts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0.192236607</v>
          </cell>
          <cell r="AQ272">
            <v>0.1118919655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/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3Imp"/>
      <sheetName val="4401Imp"/>
      <sheetName val="440110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/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265">
          <cell r="X265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TimberSectorExp"/>
      <sheetName val="TimberSectorMinusCoreVPAExp"/>
      <sheetName val="CoreVPA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  <sheetName val="Sheet1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0.79229481550000003</v>
          </cell>
          <cell r="AQ272">
            <v>0.98250330149999998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/>
      <sheetData sheetId="42"/>
      <sheetData sheetId="43">
        <row r="4">
          <cell r="X4">
            <v>4.9560000000000005E-6</v>
          </cell>
        </row>
      </sheetData>
      <sheetData sheetId="44">
        <row r="4">
          <cell r="X4">
            <v>4.9560000000000005E-6</v>
          </cell>
        </row>
      </sheetData>
      <sheetData sheetId="45">
        <row r="4">
          <cell r="X4">
            <v>4.9560000000000005E-6</v>
          </cell>
        </row>
      </sheetData>
      <sheetData sheetId="46">
        <row r="4">
          <cell r="X4">
            <v>0</v>
          </cell>
        </row>
      </sheetData>
      <sheetData sheetId="47">
        <row r="4">
          <cell r="X4">
            <v>2.1699999999999997E-7</v>
          </cell>
        </row>
      </sheetData>
      <sheetData sheetId="48">
        <row r="4">
          <cell r="X4">
            <v>2.1699999999999997E-7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2.1699999999999997E-7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ulpLogsImp"/>
      <sheetName val="4701-5Imp"/>
      <sheetName val="48Imp"/>
      <sheetName val="44013020Imp"/>
      <sheetName val="440123Imp"/>
      <sheetName val="4401Imp"/>
      <sheetName val="440110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CoreVPAExp"/>
      <sheetName val="TimberSectorExp"/>
      <sheetName val="TimberSectorMinusCoreVPA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01AImp"/>
      <sheetName val="4401BImp"/>
      <sheetName val="44219098Imp"/>
      <sheetName val="Charts"/>
      <sheetName val="Sheet1"/>
      <sheetName val="PortugalSummary"/>
    </sheetNames>
    <sheetDataSet>
      <sheetData sheetId="0"/>
      <sheetData sheetId="1"/>
      <sheetData sheetId="2"/>
      <sheetData sheetId="3"/>
      <sheetData sheetId="4"/>
      <sheetData sheetId="5">
        <row r="31">
          <cell r="B31">
            <v>0.1974654109999999</v>
          </cell>
        </row>
      </sheetData>
      <sheetData sheetId="6">
        <row r="31">
          <cell r="B31">
            <v>1.6034999999999994E-2</v>
          </cell>
        </row>
      </sheetData>
      <sheetData sheetId="7">
        <row r="31">
          <cell r="B31">
            <v>0.12612672800000002</v>
          </cell>
        </row>
      </sheetData>
      <sheetData sheetId="8">
        <row r="31">
          <cell r="B31">
            <v>1.7098936000000002E-2</v>
          </cell>
        </row>
      </sheetData>
      <sheetData sheetId="9">
        <row r="31">
          <cell r="B31">
            <v>3.8410000000000002E-3</v>
          </cell>
        </row>
      </sheetData>
      <sheetData sheetId="10">
        <row r="31">
          <cell r="B31">
            <v>4.5780000000000001E-4</v>
          </cell>
        </row>
      </sheetData>
      <sheetData sheetId="11">
        <row r="31">
          <cell r="B31">
            <v>0</v>
          </cell>
        </row>
      </sheetData>
      <sheetData sheetId="12"/>
      <sheetData sheetId="13"/>
      <sheetData sheetId="14">
        <row r="31">
          <cell r="B31">
            <v>2.2442685999999996E-2</v>
          </cell>
        </row>
        <row r="272">
          <cell r="P272">
            <v>1.7901799999999997E-4</v>
          </cell>
          <cell r="Q272">
            <v>4.3009539999999992E-3</v>
          </cell>
          <cell r="AP272">
            <v>1.695492811</v>
          </cell>
          <cell r="AQ272">
            <v>1.9116795949999998</v>
          </cell>
        </row>
      </sheetData>
      <sheetData sheetId="15">
        <row r="31">
          <cell r="B31">
            <v>8.9674874999999994E-3</v>
          </cell>
        </row>
      </sheetData>
      <sheetData sheetId="16"/>
      <sheetData sheetId="17"/>
      <sheetData sheetId="18"/>
      <sheetData sheetId="19"/>
      <sheetData sheetId="20">
        <row r="31">
          <cell r="B31">
            <v>2.90136E-3</v>
          </cell>
        </row>
      </sheetData>
      <sheetData sheetId="21"/>
      <sheetData sheetId="22">
        <row r="31">
          <cell r="B31">
            <v>0</v>
          </cell>
        </row>
      </sheetData>
      <sheetData sheetId="23">
        <row r="31">
          <cell r="B31">
            <v>4.5511729083333313E-3</v>
          </cell>
        </row>
      </sheetData>
      <sheetData sheetId="24">
        <row r="31">
          <cell r="K31">
            <v>0</v>
          </cell>
        </row>
      </sheetData>
      <sheetData sheetId="25">
        <row r="31">
          <cell r="B31">
            <v>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442199Imp"/>
      <sheetName val="Unspecified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WoodFuel44011Imp"/>
      <sheetName val="CharcoalImp"/>
      <sheetName val="WoodFuel44011Exp"/>
      <sheetName val="CharcoalExp"/>
      <sheetName val="TimberSectorExp"/>
      <sheetName val="CoreVPAExp"/>
      <sheetName val="TimberSectorMinusCoreVPAExp"/>
      <sheetName val="Sheet1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011Imp"/>
      <sheetName val="44219098Imp"/>
      <sheetName val="Charts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1.3220199999999999E-4</v>
          </cell>
          <cell r="Q272">
            <v>0</v>
          </cell>
          <cell r="AP272">
            <v>6.9735621999999997E-2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/>
      <sheetData sheetId="31"/>
      <sheetData sheetId="32"/>
      <sheetData sheetId="33"/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/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>
        <row r="4">
          <cell r="X4">
            <v>0</v>
          </cell>
        </row>
      </sheetData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/>
      <sheetData sheetId="50"/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>
        <row r="4">
          <cell r="X4">
            <v>0</v>
          </cell>
        </row>
      </sheetData>
      <sheetData sheetId="57"/>
      <sheetData sheetId="58">
        <row r="4">
          <cell r="X4">
            <v>0</v>
          </cell>
        </row>
      </sheetData>
      <sheetData sheetId="59">
        <row r="4">
          <cell r="X4">
            <v>0</v>
          </cell>
        </row>
      </sheetData>
      <sheetData sheetId="60">
        <row r="4">
          <cell r="X4">
            <v>0</v>
          </cell>
        </row>
      </sheetData>
      <sheetData sheetId="61" refreshError="1"/>
      <sheetData sheetId="62" refreshError="1"/>
      <sheetData sheetId="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3Imp"/>
      <sheetName val="4401Imp"/>
      <sheetName val="440110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PulplogsExp"/>
      <sheetName val="44013020Exp"/>
      <sheetName val="4401Exp"/>
      <sheetName val="440110Exp"/>
      <sheetName val="440123Exp"/>
      <sheetName val="44219098Imp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3.8782799999999989E-4</v>
          </cell>
          <cell r="Q272">
            <v>3.8889199999999989E-4</v>
          </cell>
          <cell r="AP272">
            <v>0.23679715400000001</v>
          </cell>
          <cell r="AQ272">
            <v>0.23547251349999998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>
        <row r="4">
          <cell r="X4">
            <v>0</v>
          </cell>
        </row>
      </sheetData>
      <sheetData sheetId="27"/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/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1Exp"/>
      <sheetName val="440110Exp"/>
      <sheetName val="440123Exp"/>
      <sheetName val="PulpLogsExp"/>
      <sheetName val="4401AImp"/>
      <sheetName val="4401BImp"/>
      <sheetName val="4401AExp"/>
      <sheetName val="4401BExp"/>
      <sheetName val="4401Exp"/>
      <sheetName val="44219098Imp"/>
      <sheetName val="Charts"/>
      <sheetName val="SloveniaSummary"/>
    </sheetNames>
    <sheetDataSet>
      <sheetData sheetId="0" refreshError="1"/>
      <sheetData sheetId="1" refreshError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0.428900911</v>
          </cell>
          <cell r="AQ272">
            <v>0.36273992999999999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 refreshError="1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 refreshError="1"/>
      <sheetData sheetId="45" refreshError="1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 refreshError="1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01AImp"/>
      <sheetName val="4401BImp"/>
      <sheetName val="44219098Imp"/>
      <sheetName val="Charts"/>
      <sheetName val="SwedenSummary"/>
    </sheetNames>
    <sheetDataSet>
      <sheetData sheetId="0"/>
      <sheetData sheetId="1"/>
      <sheetData sheetId="2"/>
      <sheetData sheetId="3"/>
      <sheetData sheetId="4"/>
      <sheetData sheetId="5">
        <row r="31">
          <cell r="B31">
            <v>4.8765825139999996E-2</v>
          </cell>
        </row>
      </sheetData>
      <sheetData sheetId="6">
        <row r="31">
          <cell r="B31">
            <v>2.4167999999999999E-2</v>
          </cell>
        </row>
      </sheetData>
      <sheetData sheetId="7">
        <row r="31">
          <cell r="B31">
            <v>3.2410014E-4</v>
          </cell>
        </row>
      </sheetData>
      <sheetData sheetId="8">
        <row r="31">
          <cell r="B31">
            <v>7.4099999999999985E-5</v>
          </cell>
        </row>
      </sheetData>
      <sheetData sheetId="9">
        <row r="31">
          <cell r="B31">
            <v>1.6122999999999998E-2</v>
          </cell>
        </row>
      </sheetData>
      <sheetData sheetId="10">
        <row r="31">
          <cell r="B31">
            <v>0</v>
          </cell>
        </row>
      </sheetData>
      <sheetData sheetId="11">
        <row r="31">
          <cell r="B31">
            <v>1.0079999999999999E-6</v>
          </cell>
        </row>
      </sheetData>
      <sheetData sheetId="12"/>
      <sheetData sheetId="13"/>
      <sheetData sheetId="14">
        <row r="31">
          <cell r="B31">
            <v>0</v>
          </cell>
        </row>
        <row r="272">
          <cell r="P272">
            <v>2.6599999999999992E-7</v>
          </cell>
          <cell r="Q272">
            <v>0</v>
          </cell>
          <cell r="AP272">
            <v>0.20482547300000001</v>
          </cell>
          <cell r="AQ272">
            <v>0.34610186799999998</v>
          </cell>
        </row>
      </sheetData>
      <sheetData sheetId="15">
        <row r="31">
          <cell r="B31">
            <v>3.7500000000000005E-8</v>
          </cell>
        </row>
      </sheetData>
      <sheetData sheetId="16"/>
      <sheetData sheetId="17"/>
      <sheetData sheetId="18"/>
      <sheetData sheetId="19"/>
      <sheetData sheetId="20">
        <row r="31">
          <cell r="B31">
            <v>1.3439441350286834E-4</v>
          </cell>
        </row>
      </sheetData>
      <sheetData sheetId="21"/>
      <sheetData sheetId="22"/>
      <sheetData sheetId="23">
        <row r="31">
          <cell r="B31">
            <v>7.2000000000000002E-5</v>
          </cell>
        </row>
      </sheetData>
      <sheetData sheetId="24">
        <row r="31">
          <cell r="B31">
            <v>5.8490337499999997E-5</v>
          </cell>
        </row>
      </sheetData>
      <sheetData sheetId="25">
        <row r="31">
          <cell r="K31">
            <v>0</v>
          </cell>
        </row>
      </sheetData>
      <sheetData sheetId="26"/>
      <sheetData sheetId="27"/>
      <sheetData sheetId="28">
        <row r="31">
          <cell r="B31">
            <v>0.20723582130000001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44219098Imp"/>
      <sheetName val="Charts"/>
      <sheetName val="Sheet1"/>
    </sheetNames>
    <sheetDataSet>
      <sheetData sheetId="0"/>
      <sheetData sheetId="1"/>
      <sheetData sheetId="2">
        <row r="4">
          <cell r="X4">
            <v>2.2400000000000002E-8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2.2400000000000002E-8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0</v>
          </cell>
          <cell r="Q272">
            <v>0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2.2400000000000002E-8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>
        <row r="4">
          <cell r="X4">
            <v>0</v>
          </cell>
        </row>
      </sheetData>
      <sheetData sheetId="25">
        <row r="4">
          <cell r="X4">
            <v>0</v>
          </cell>
        </row>
      </sheetData>
      <sheetData sheetId="26"/>
      <sheetData sheetId="27">
        <row r="4">
          <cell r="X4">
            <v>0</v>
          </cell>
        </row>
      </sheetData>
      <sheetData sheetId="28">
        <row r="4">
          <cell r="X4">
            <v>0</v>
          </cell>
        </row>
      </sheetData>
      <sheetData sheetId="29">
        <row r="4">
          <cell r="X4">
            <v>0</v>
          </cell>
        </row>
      </sheetData>
      <sheetData sheetId="30">
        <row r="4">
          <cell r="X4">
            <v>0</v>
          </cell>
        </row>
      </sheetData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/>
      <sheetData sheetId="45"/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>
        <row r="4">
          <cell r="X4">
            <v>0</v>
          </cell>
        </row>
      </sheetData>
      <sheetData sheetId="50">
        <row r="4">
          <cell r="X4">
            <v>0</v>
          </cell>
        </row>
      </sheetData>
      <sheetData sheetId="51">
        <row r="4">
          <cell r="X4">
            <v>0</v>
          </cell>
        </row>
      </sheetData>
      <sheetData sheetId="52"/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 refreshError="1"/>
      <sheetData sheetId="57" refreshError="1"/>
      <sheetData sheetId="5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Imp"/>
      <sheetName val="44029Imp"/>
      <sheetName val="440110Imp"/>
      <sheetName val="440111Imp"/>
      <sheetName val="440112Imp"/>
      <sheetName val="44012Imp"/>
      <sheetName val="44013Imp"/>
      <sheetName val="440123Imp"/>
      <sheetName val="PulpLogsImp"/>
      <sheetName val="PaperSectorImp"/>
      <sheetName val="PaperSectorMinusCoreVPA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29Exp"/>
      <sheetName val="440110Exp"/>
      <sheetName val="440111X"/>
      <sheetName val="440112X"/>
      <sheetName val="44012Exp"/>
      <sheetName val="44013Exp"/>
      <sheetName val="440123Exp"/>
      <sheetName val="PulpLogsExp"/>
      <sheetName val="44219098Imp"/>
      <sheetName val="CroatiaSummary"/>
    </sheetNames>
    <sheetDataSet>
      <sheetData sheetId="0"/>
      <sheetData sheetId="1"/>
      <sheetData sheetId="2">
        <row r="4">
          <cell r="X4">
            <v>0</v>
          </cell>
        </row>
      </sheetData>
      <sheetData sheetId="3">
        <row r="4">
          <cell r="X4">
            <v>0</v>
          </cell>
        </row>
      </sheetData>
      <sheetData sheetId="4">
        <row r="4">
          <cell r="X4">
            <v>0</v>
          </cell>
        </row>
      </sheetData>
      <sheetData sheetId="5">
        <row r="4">
          <cell r="X4">
            <v>0</v>
          </cell>
        </row>
      </sheetData>
      <sheetData sheetId="6">
        <row r="4">
          <cell r="X4">
            <v>0</v>
          </cell>
        </row>
      </sheetData>
      <sheetData sheetId="7">
        <row r="4">
          <cell r="X4">
            <v>0</v>
          </cell>
        </row>
      </sheetData>
      <sheetData sheetId="8">
        <row r="4">
          <cell r="X4">
            <v>0</v>
          </cell>
        </row>
      </sheetData>
      <sheetData sheetId="9">
        <row r="4">
          <cell r="X4">
            <v>0</v>
          </cell>
        </row>
      </sheetData>
      <sheetData sheetId="10">
        <row r="4">
          <cell r="X4">
            <v>0</v>
          </cell>
        </row>
      </sheetData>
      <sheetData sheetId="11">
        <row r="4">
          <cell r="X4">
            <v>0</v>
          </cell>
        </row>
      </sheetData>
      <sheetData sheetId="12">
        <row r="4">
          <cell r="X4">
            <v>0</v>
          </cell>
        </row>
      </sheetData>
      <sheetData sheetId="13">
        <row r="4">
          <cell r="X4">
            <v>0</v>
          </cell>
        </row>
      </sheetData>
      <sheetData sheetId="14">
        <row r="4">
          <cell r="X4">
            <v>0</v>
          </cell>
        </row>
        <row r="272">
          <cell r="P272">
            <v>1.9151999999999996E-5</v>
          </cell>
          <cell r="Q272">
            <v>1.4629999999999997E-5</v>
          </cell>
          <cell r="AP272">
            <v>0</v>
          </cell>
          <cell r="AQ272">
            <v>0</v>
          </cell>
        </row>
      </sheetData>
      <sheetData sheetId="15">
        <row r="4">
          <cell r="X4">
            <v>0</v>
          </cell>
        </row>
      </sheetData>
      <sheetData sheetId="16">
        <row r="4">
          <cell r="X4">
            <v>0</v>
          </cell>
        </row>
      </sheetData>
      <sheetData sheetId="17">
        <row r="4">
          <cell r="X4">
            <v>0</v>
          </cell>
        </row>
      </sheetData>
      <sheetData sheetId="18">
        <row r="4">
          <cell r="X4">
            <v>0</v>
          </cell>
        </row>
      </sheetData>
      <sheetData sheetId="19">
        <row r="4">
          <cell r="X4">
            <v>0</v>
          </cell>
        </row>
      </sheetData>
      <sheetData sheetId="20">
        <row r="4">
          <cell r="X4">
            <v>0</v>
          </cell>
        </row>
      </sheetData>
      <sheetData sheetId="21">
        <row r="4">
          <cell r="X4">
            <v>0</v>
          </cell>
        </row>
      </sheetData>
      <sheetData sheetId="22">
        <row r="4">
          <cell r="X4">
            <v>0</v>
          </cell>
        </row>
      </sheetData>
      <sheetData sheetId="23">
        <row r="4">
          <cell r="X4">
            <v>0</v>
          </cell>
        </row>
      </sheetData>
      <sheetData sheetId="24"/>
      <sheetData sheetId="25"/>
      <sheetData sheetId="26">
        <row r="4">
          <cell r="X4">
            <v>0</v>
          </cell>
        </row>
      </sheetData>
      <sheetData sheetId="27"/>
      <sheetData sheetId="28"/>
      <sheetData sheetId="29"/>
      <sheetData sheetId="30"/>
      <sheetData sheetId="31">
        <row r="4">
          <cell r="X4">
            <v>0</v>
          </cell>
        </row>
      </sheetData>
      <sheetData sheetId="32">
        <row r="4">
          <cell r="X4">
            <v>0</v>
          </cell>
        </row>
      </sheetData>
      <sheetData sheetId="33">
        <row r="4">
          <cell r="X4">
            <v>0</v>
          </cell>
        </row>
      </sheetData>
      <sheetData sheetId="34">
        <row r="4">
          <cell r="X4">
            <v>0</v>
          </cell>
        </row>
      </sheetData>
      <sheetData sheetId="35">
        <row r="4">
          <cell r="X4">
            <v>0</v>
          </cell>
        </row>
      </sheetData>
      <sheetData sheetId="36">
        <row r="4">
          <cell r="X4">
            <v>0</v>
          </cell>
        </row>
      </sheetData>
      <sheetData sheetId="37">
        <row r="4">
          <cell r="X4">
            <v>0</v>
          </cell>
        </row>
      </sheetData>
      <sheetData sheetId="38">
        <row r="4">
          <cell r="X4">
            <v>0</v>
          </cell>
        </row>
      </sheetData>
      <sheetData sheetId="39">
        <row r="4">
          <cell r="X4">
            <v>0</v>
          </cell>
        </row>
      </sheetData>
      <sheetData sheetId="40">
        <row r="4">
          <cell r="X4">
            <v>0</v>
          </cell>
        </row>
      </sheetData>
      <sheetData sheetId="41">
        <row r="4">
          <cell r="X4">
            <v>0</v>
          </cell>
        </row>
      </sheetData>
      <sheetData sheetId="42">
        <row r="4">
          <cell r="X4">
            <v>0</v>
          </cell>
        </row>
      </sheetData>
      <sheetData sheetId="43">
        <row r="4">
          <cell r="X4">
            <v>0</v>
          </cell>
        </row>
      </sheetData>
      <sheetData sheetId="44">
        <row r="4">
          <cell r="X4">
            <v>0</v>
          </cell>
        </row>
      </sheetData>
      <sheetData sheetId="45">
        <row r="4">
          <cell r="X4">
            <v>0</v>
          </cell>
        </row>
      </sheetData>
      <sheetData sheetId="46">
        <row r="4">
          <cell r="X4">
            <v>0</v>
          </cell>
        </row>
      </sheetData>
      <sheetData sheetId="47">
        <row r="4">
          <cell r="X4">
            <v>0</v>
          </cell>
        </row>
      </sheetData>
      <sheetData sheetId="48">
        <row r="4">
          <cell r="X4">
            <v>0</v>
          </cell>
        </row>
      </sheetData>
      <sheetData sheetId="49"/>
      <sheetData sheetId="50"/>
      <sheetData sheetId="51">
        <row r="4">
          <cell r="X4">
            <v>0</v>
          </cell>
        </row>
      </sheetData>
      <sheetData sheetId="52">
        <row r="4">
          <cell r="X4">
            <v>0</v>
          </cell>
        </row>
      </sheetData>
      <sheetData sheetId="53">
        <row r="4">
          <cell r="X4">
            <v>0</v>
          </cell>
        </row>
      </sheetData>
      <sheetData sheetId="54">
        <row r="4">
          <cell r="X4">
            <v>0</v>
          </cell>
        </row>
      </sheetData>
      <sheetData sheetId="55">
        <row r="4">
          <cell r="X4">
            <v>0</v>
          </cell>
        </row>
      </sheetData>
      <sheetData sheetId="56">
        <row r="4">
          <cell r="X4">
            <v>0</v>
          </cell>
        </row>
      </sheetData>
      <sheetData sheetId="57"/>
      <sheetData sheetId="58"/>
      <sheetData sheetId="59">
        <row r="4">
          <cell r="X4">
            <v>0</v>
          </cell>
        </row>
      </sheetData>
      <sheetData sheetId="60"/>
      <sheetData sheetId="61"/>
      <sheetData sheetId="62"/>
      <sheetData sheetId="63"/>
      <sheetData sheetId="64">
        <row r="4">
          <cell r="X4">
            <v>0</v>
          </cell>
        </row>
      </sheetData>
      <sheetData sheetId="65">
        <row r="4">
          <cell r="X4">
            <v>0</v>
          </cell>
        </row>
      </sheetData>
      <sheetData sheetId="66" refreshError="1"/>
      <sheetData sheetId="67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O29"/>
  <sheetViews>
    <sheetView workbookViewId="0"/>
  </sheetViews>
  <sheetFormatPr defaultRowHeight="12.5"/>
  <sheetData>
    <row r="1" spans="1:13" ht="13">
      <c r="A1" s="2" t="s">
        <v>158</v>
      </c>
    </row>
    <row r="2" spans="1:13">
      <c r="A2" t="s">
        <v>47</v>
      </c>
    </row>
    <row r="4" spans="1:13" ht="13">
      <c r="A4" s="1" t="s">
        <v>66</v>
      </c>
    </row>
    <row r="5" spans="1:13">
      <c r="A5" s="94" t="s">
        <v>230</v>
      </c>
    </row>
    <row r="6" spans="1:13" ht="26.15" customHeight="1">
      <c r="A6" s="482" t="s">
        <v>178</v>
      </c>
      <c r="B6" s="482"/>
      <c r="C6" s="482"/>
      <c r="D6" s="482"/>
      <c r="E6" s="482"/>
      <c r="F6" s="482"/>
      <c r="G6" s="482"/>
      <c r="H6" s="482"/>
      <c r="I6" s="482"/>
      <c r="J6" s="482"/>
      <c r="K6" s="482"/>
      <c r="L6" s="482"/>
      <c r="M6" s="482"/>
    </row>
    <row r="8" spans="1:13" ht="13">
      <c r="A8" s="1" t="s">
        <v>197</v>
      </c>
    </row>
    <row r="9" spans="1:13">
      <c r="A9" s="2" t="s">
        <v>173</v>
      </c>
    </row>
    <row r="10" spans="1:13" ht="13">
      <c r="A10" s="1" t="s">
        <v>171</v>
      </c>
    </row>
    <row r="11" spans="1:13" ht="13">
      <c r="A11" s="1" t="s">
        <v>172</v>
      </c>
    </row>
    <row r="13" spans="1:13" ht="13">
      <c r="A13" s="1" t="s">
        <v>46</v>
      </c>
    </row>
    <row r="14" spans="1:13">
      <c r="A14" t="s">
        <v>50</v>
      </c>
    </row>
    <row r="15" spans="1:13">
      <c r="A15" t="s">
        <v>51</v>
      </c>
    </row>
    <row r="16" spans="1:13">
      <c r="A16" t="s">
        <v>179</v>
      </c>
    </row>
    <row r="17" spans="1:15">
      <c r="A17" t="s">
        <v>52</v>
      </c>
    </row>
    <row r="18" spans="1:15">
      <c r="A18" t="s">
        <v>199</v>
      </c>
    </row>
    <row r="20" spans="1:15" ht="13">
      <c r="A20" s="1" t="s">
        <v>174</v>
      </c>
    </row>
    <row r="21" spans="1:15">
      <c r="A21" t="s">
        <v>49</v>
      </c>
    </row>
    <row r="22" spans="1:15">
      <c r="A22" t="s">
        <v>198</v>
      </c>
    </row>
    <row r="23" spans="1:15">
      <c r="A23" t="s">
        <v>65</v>
      </c>
    </row>
    <row r="25" spans="1:15">
      <c r="A25" s="288" t="s">
        <v>175</v>
      </c>
      <c r="B25" s="288"/>
      <c r="C25" s="288"/>
      <c r="D25" s="288"/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</row>
    <row r="26" spans="1:15">
      <c r="A26" s="288" t="s">
        <v>176</v>
      </c>
      <c r="B26" s="288"/>
      <c r="C26" s="288"/>
      <c r="D26" s="288"/>
      <c r="E26" s="288"/>
      <c r="F26" s="288"/>
      <c r="G26" s="288"/>
      <c r="H26" s="288"/>
      <c r="I26" s="288"/>
      <c r="J26" s="288"/>
      <c r="K26" s="288"/>
      <c r="L26" s="288"/>
      <c r="M26" s="288"/>
      <c r="N26" s="288"/>
      <c r="O26" s="288"/>
    </row>
    <row r="27" spans="1:15">
      <c r="A27" s="288" t="s">
        <v>177</v>
      </c>
      <c r="B27" s="288"/>
      <c r="C27" s="288"/>
      <c r="D27" s="288"/>
      <c r="E27" s="288"/>
      <c r="F27" s="288"/>
      <c r="G27" s="288"/>
      <c r="H27" s="288"/>
      <c r="I27" s="288"/>
      <c r="J27" s="288"/>
      <c r="K27" s="288"/>
      <c r="L27" s="288"/>
      <c r="M27" s="288"/>
      <c r="N27" s="288"/>
      <c r="O27" s="288"/>
    </row>
    <row r="29" spans="1:15">
      <c r="A29" t="s">
        <v>48</v>
      </c>
    </row>
  </sheetData>
  <mergeCells count="1">
    <mergeCell ref="A6:M6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28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 '!$A$127</f>
        <v>Brazil's trade in wood-based products</v>
      </c>
    </row>
    <row r="28" spans="2:2" ht="13">
      <c r="B28" s="1" t="str">
        <f>' '!$A$156</f>
        <v>Brazil's trade in wood-based products (overview)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B106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'!$A$164</f>
        <v>Brazil's imports of wood-based products  (by product)</v>
      </c>
    </row>
    <row r="28" spans="2:2" ht="13">
      <c r="B28" s="1" t="str">
        <f>' '!$A$178</f>
        <v>Brazil's imports of VPA core products - by supplying country</v>
      </c>
    </row>
    <row r="54" spans="2:2" ht="13">
      <c r="B54" s="1" t="str">
        <f>' '!$A$201</f>
        <v>Brazil's imports of Timber Sector products (other than VPA core products) - by supplying country</v>
      </c>
    </row>
    <row r="80" spans="2:2" ht="13">
      <c r="B80" s="1" t="str">
        <f>' '!$A$221</f>
        <v>Brazil's imports of Paper Sector products - by supplying country</v>
      </c>
    </row>
    <row r="106" spans="2:2" ht="13">
      <c r="B106" s="1" t="str">
        <f>' '!$A$241</f>
        <v>Brazil's imports of sawn wood - by supplying country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12"/>
    <pageSetUpPr fitToPage="1"/>
  </sheetPr>
  <dimension ref="B1:B470"/>
  <sheetViews>
    <sheetView workbookViewId="0"/>
  </sheetViews>
  <sheetFormatPr defaultRowHeight="12.5" zeroHeight="1"/>
  <cols>
    <col min="1" max="1" width="1.7265625" customWidth="1"/>
    <col min="12" max="12" width="1.7265625" customWidth="1"/>
  </cols>
  <sheetData>
    <row r="1" spans="2:2" ht="9" customHeight="1"/>
    <row r="2" spans="2:2" ht="13">
      <c r="B2" s="1" t="str">
        <f>' '!$A$264</f>
        <v>Brazil's exports of wood-based products - by product</v>
      </c>
    </row>
    <row r="3" spans="2:2"/>
    <row r="4" spans="2:2"/>
    <row r="5" spans="2:2"/>
    <row r="6" spans="2:2"/>
    <row r="7" spans="2:2"/>
    <row r="8" spans="2:2"/>
    <row r="9" spans="2:2"/>
    <row r="10" spans="2:2"/>
    <row r="11" spans="2:2"/>
    <row r="12" spans="2:2"/>
    <row r="13" spans="2:2"/>
    <row r="14" spans="2:2"/>
    <row r="15" spans="2:2"/>
    <row r="16" spans="2:2"/>
    <row r="17" spans="2:2"/>
    <row r="18" spans="2:2"/>
    <row r="19" spans="2:2"/>
    <row r="20" spans="2:2"/>
    <row r="21" spans="2:2"/>
    <row r="22" spans="2:2"/>
    <row r="23" spans="2:2"/>
    <row r="24" spans="2:2"/>
    <row r="25" spans="2:2"/>
    <row r="26" spans="2:2"/>
    <row r="27" spans="2:2"/>
    <row r="28" spans="2:2" ht="13">
      <c r="B28" s="1" t="str">
        <f>' '!$A$293</f>
        <v>Brazil's exports of VPA core products - by destination country</v>
      </c>
    </row>
    <row r="29" spans="2:2"/>
    <row r="30" spans="2:2"/>
    <row r="31" spans="2:2"/>
    <row r="32" spans="2: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/>
    <row r="54" spans="2:2" ht="13">
      <c r="B54" s="1" t="str">
        <f>' '!$A$310</f>
        <v>Brazil's exports of Timber Sector products (other than VPA core products) - by destination country</v>
      </c>
    </row>
    <row r="55" spans="2:2"/>
    <row r="56" spans="2:2"/>
    <row r="57" spans="2:2"/>
    <row r="58" spans="2:2"/>
    <row r="59" spans="2:2"/>
    <row r="60" spans="2:2"/>
    <row r="61" spans="2:2"/>
    <row r="62" spans="2:2"/>
    <row r="63" spans="2:2"/>
    <row r="64" spans="2:2"/>
    <row r="65" spans="2:2"/>
    <row r="66" spans="2:2"/>
    <row r="67" spans="2:2"/>
    <row r="68" spans="2:2"/>
    <row r="69" spans="2:2"/>
    <row r="70" spans="2:2"/>
    <row r="71" spans="2:2"/>
    <row r="72" spans="2:2"/>
    <row r="73" spans="2:2"/>
    <row r="74" spans="2:2"/>
    <row r="75" spans="2:2"/>
    <row r="76" spans="2:2"/>
    <row r="77" spans="2:2"/>
    <row r="78" spans="2:2"/>
    <row r="79" spans="2:2"/>
    <row r="80" spans="2:2" ht="13">
      <c r="B80" s="1" t="str">
        <f>' '!$A$330</f>
        <v>Brazil's exports of Paper Sector products (other than pulplogs) - by destination country</v>
      </c>
    </row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 spans="2:2"/>
    <row r="98" spans="2:2"/>
    <row r="99" spans="2:2"/>
    <row r="100" spans="2:2"/>
    <row r="101" spans="2:2"/>
    <row r="102" spans="2:2"/>
    <row r="103" spans="2:2"/>
    <row r="104" spans="2:2"/>
    <row r="105" spans="2:2"/>
    <row r="106" spans="2:2" ht="13">
      <c r="B106" s="1" t="str">
        <f>' '!$A$351</f>
        <v>Brazil's exports of logs - by destination country</v>
      </c>
    </row>
    <row r="107" spans="2:2"/>
    <row r="108" spans="2:2"/>
    <row r="109" spans="2:2"/>
    <row r="110" spans="2:2"/>
    <row r="111" spans="2:2"/>
    <row r="112" spans="2: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 spans="2:2"/>
    <row r="130" spans="2:2"/>
    <row r="131" spans="2:2"/>
    <row r="132" spans="2:2" ht="13">
      <c r="B132" s="1" t="str">
        <f>'  '!$A$442</f>
        <v>Brazil's exports of coniferous and non-coniferous sawn wood - by destination country</v>
      </c>
    </row>
    <row r="133" spans="2:2"/>
    <row r="134" spans="2:2"/>
    <row r="135" spans="2:2"/>
    <row r="136" spans="2:2"/>
    <row r="137" spans="2:2"/>
    <row r="138" spans="2:2"/>
    <row r="139" spans="2:2"/>
    <row r="140" spans="2:2"/>
    <row r="141" spans="2:2"/>
    <row r="142" spans="2:2"/>
    <row r="143" spans="2:2"/>
    <row r="144" spans="2:2"/>
    <row r="145" spans="2:2"/>
    <row r="146" spans="2:2"/>
    <row r="147" spans="2:2"/>
    <row r="148" spans="2:2"/>
    <row r="149" spans="2:2"/>
    <row r="150" spans="2:2"/>
    <row r="151" spans="2:2"/>
    <row r="152" spans="2:2"/>
    <row r="153" spans="2:2"/>
    <row r="154" spans="2:2"/>
    <row r="155" spans="2:2"/>
    <row r="156" spans="2:2"/>
    <row r="157" spans="2:2"/>
    <row r="158" spans="2:2" ht="13">
      <c r="B158" s="1" t="str">
        <f>' '!$A$375</f>
        <v>Brazil's exports of veneer - by destination country</v>
      </c>
    </row>
    <row r="159" spans="2:2"/>
    <row r="160" spans="2:2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 spans="2:2"/>
    <row r="178" spans="2:2"/>
    <row r="179" spans="2:2"/>
    <row r="180" spans="2:2"/>
    <row r="181" spans="2:2"/>
    <row r="182" spans="2:2"/>
    <row r="183" spans="2:2"/>
    <row r="184" spans="2:2" ht="13">
      <c r="B184" s="1" t="str">
        <f>'  '!$A$424</f>
        <v>Brazil's exports of coniferous and non-coniferous plywood - by destination country</v>
      </c>
    </row>
    <row r="185" spans="2:2"/>
    <row r="186" spans="2:2"/>
    <row r="187" spans="2:2"/>
    <row r="188" spans="2:2"/>
    <row r="189" spans="2:2"/>
    <row r="190" spans="2:2"/>
    <row r="191" spans="2:2"/>
    <row r="192" spans="2: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 spans="2:2"/>
    <row r="210" spans="2:2" ht="13">
      <c r="B210" s="1" t="str">
        <f>' '!$A$396</f>
        <v>Brazil's exports of panels other than plywood - by destination country</v>
      </c>
    </row>
    <row r="211" spans="2:2"/>
    <row r="212" spans="2:2"/>
    <row r="213" spans="2:2"/>
    <row r="214" spans="2:2"/>
    <row r="215" spans="2:2"/>
    <row r="216" spans="2:2"/>
    <row r="217" spans="2:2"/>
    <row r="218" spans="2:2"/>
    <row r="219" spans="2:2"/>
    <row r="220" spans="2:2"/>
    <row r="221" spans="2:2"/>
    <row r="222" spans="2:2"/>
    <row r="223" spans="2:2"/>
    <row r="224" spans="2:2"/>
    <row r="225" spans="2:2"/>
    <row r="226" spans="2:2"/>
    <row r="227" spans="2:2"/>
    <row r="228" spans="2:2"/>
    <row r="229" spans="2:2"/>
    <row r="230" spans="2:2"/>
    <row r="231" spans="2:2"/>
    <row r="232" spans="2:2"/>
    <row r="233" spans="2:2"/>
    <row r="234" spans="2:2"/>
    <row r="235" spans="2:2"/>
    <row r="236" spans="2:2" ht="13">
      <c r="B236" s="1" t="str">
        <f>'  '!$A$156</f>
        <v>Brazil's exports of coniferous and non-coniferous mouldings - by destination country</v>
      </c>
    </row>
    <row r="237" spans="2:2"/>
    <row r="238" spans="2:2"/>
    <row r="239" spans="2:2"/>
    <row r="240" spans="2:2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 spans="2:2"/>
    <row r="258" spans="2:2"/>
    <row r="259" spans="2:2"/>
    <row r="260" spans="2:2"/>
    <row r="261" spans="2:2"/>
    <row r="262" spans="2:2" ht="13">
      <c r="B262" s="1" t="str">
        <f>' '!$A$436</f>
        <v>Brazil's exports of joinery - by destination country</v>
      </c>
    </row>
    <row r="263" spans="2:2"/>
    <row r="264" spans="2:2"/>
    <row r="265" spans="2:2"/>
    <row r="266" spans="2:2"/>
    <row r="267" spans="2:2"/>
    <row r="268" spans="2:2"/>
    <row r="269" spans="2:2"/>
    <row r="270" spans="2:2"/>
    <row r="271" spans="2:2"/>
    <row r="272" spans="2:2"/>
    <row r="273" spans="2:2"/>
    <row r="274" spans="2:2"/>
    <row r="275" spans="2:2"/>
    <row r="276" spans="2:2"/>
    <row r="277" spans="2:2"/>
    <row r="278" spans="2:2"/>
    <row r="279" spans="2:2"/>
    <row r="280" spans="2:2"/>
    <row r="281" spans="2:2"/>
    <row r="282" spans="2:2"/>
    <row r="283" spans="2:2"/>
    <row r="284" spans="2:2"/>
    <row r="285" spans="2:2"/>
    <row r="286" spans="2:2"/>
    <row r="287" spans="2:2"/>
    <row r="288" spans="2:2" ht="13">
      <c r="B288" s="37" t="str">
        <f>' '!$A$456</f>
        <v>Brazil's exports of wooden furniture - by destination country</v>
      </c>
    </row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 spans="2:2"/>
    <row r="306" spans="2:2"/>
    <row r="307" spans="2:2"/>
    <row r="308" spans="2:2"/>
    <row r="309" spans="2:2"/>
    <row r="310" spans="2:2"/>
    <row r="311" spans="2:2"/>
    <row r="312" spans="2:2"/>
    <row r="313" spans="2:2"/>
    <row r="314" spans="2:2" ht="13">
      <c r="B314" s="1" t="str">
        <f>' '!$A$476</f>
        <v>Brazil's exports of wood chips and wood residues - by destination country</v>
      </c>
    </row>
    <row r="315" spans="2:2"/>
    <row r="316" spans="2:2"/>
    <row r="317" spans="2:2"/>
    <row r="318" spans="2:2"/>
    <row r="319" spans="2:2"/>
    <row r="320" spans="2:2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 spans="2:2"/>
    <row r="338" spans="2:2"/>
    <row r="339" spans="2:2"/>
    <row r="340" spans="2:2" ht="13">
      <c r="B340" s="1" t="str">
        <f>' '!$A$499</f>
        <v>Brazil's exports of wood pulp - by destination country</v>
      </c>
    </row>
    <row r="341" spans="2:2"/>
    <row r="342" spans="2:2"/>
    <row r="343" spans="2:2"/>
    <row r="344" spans="2:2"/>
    <row r="345" spans="2:2"/>
    <row r="346" spans="2:2"/>
    <row r="347" spans="2:2"/>
    <row r="348" spans="2:2"/>
    <row r="349" spans="2:2"/>
    <row r="350" spans="2:2"/>
    <row r="351" spans="2:2"/>
    <row r="352" spans="2:2"/>
    <row r="353" spans="2:2"/>
    <row r="354" spans="2:2"/>
    <row r="355" spans="2:2"/>
    <row r="356" spans="2:2"/>
    <row r="357" spans="2:2"/>
    <row r="358" spans="2:2"/>
    <row r="359" spans="2:2"/>
    <row r="360" spans="2:2"/>
    <row r="361" spans="2:2"/>
    <row r="362" spans="2:2"/>
    <row r="363" spans="2:2"/>
    <row r="364" spans="2:2"/>
    <row r="365" spans="2:2"/>
    <row r="366" spans="2:2" ht="13">
      <c r="B366" s="1" t="str">
        <f>' '!$A$522</f>
        <v>Brazil's exports of paper - by destination country</v>
      </c>
    </row>
    <row r="367" spans="2:2"/>
    <row r="368" spans="2:2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 spans="2:2"/>
    <row r="386" spans="2:2"/>
    <row r="387" spans="2:2"/>
    <row r="388" spans="2:2"/>
    <row r="389" spans="2:2"/>
    <row r="390" spans="2:2"/>
    <row r="391" spans="2:2"/>
    <row r="392" spans="2:2" ht="13" hidden="1">
      <c r="B392" s="333" t="str">
        <f>'    '!$A$41</f>
        <v>The EU-27 plus UK's imports of VPA core products from Brazil - by member state</v>
      </c>
    </row>
    <row r="418" spans="2:2" ht="13" hidden="1">
      <c r="B418" s="333" t="str">
        <f>'    '!$A$66</f>
        <v>The EU-27 plus UK's imports of other Timber Sector products from Brazil - by member state</v>
      </c>
    </row>
    <row r="444" spans="2:2" ht="13" hidden="1">
      <c r="B444" s="333" t="str">
        <f>'    '!$A$91</f>
        <v>The EU-27 plus UK's imports of other Paper Sector products from Brazil - by member state</v>
      </c>
    </row>
    <row r="470" spans="2:2" ht="13" hidden="1">
      <c r="B470" s="333" t="str">
        <f>'    '!$A$116</f>
        <v>The EU-27 plus UK's imports of tropical timber from Brazil - by member state</v>
      </c>
    </row>
  </sheetData>
  <phoneticPr fontId="2" type="noConversion"/>
  <pageMargins left="0.75" right="0.75" top="1" bottom="1" header="0.5" footer="0.5"/>
  <pageSetup paperSize="9" scale="10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D40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6.7265625" customWidth="1"/>
    <col min="48" max="54" width="5.6328125" customWidth="1"/>
    <col min="55" max="55" width="5.6328125" hidden="1" customWidth="1"/>
    <col min="56" max="56" width="0.90625" customWidth="1"/>
  </cols>
  <sheetData>
    <row r="1" spans="1:56" ht="9" customHeight="1" thickBot="1">
      <c r="A1" s="60"/>
    </row>
    <row r="2" spans="1:56" ht="20" customHeight="1" thickTop="1">
      <c r="B2" s="492" t="s">
        <v>37</v>
      </c>
      <c r="C2" s="494" t="s">
        <v>4</v>
      </c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6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493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86" t="s">
        <v>14</v>
      </c>
      <c r="AE3" s="487"/>
      <c r="AF3" s="487"/>
      <c r="AG3" s="487"/>
      <c r="AH3" s="487"/>
      <c r="AI3" s="487"/>
      <c r="AJ3" s="487"/>
      <c r="AK3" s="487"/>
      <c r="AL3" s="487"/>
      <c r="AM3" s="487"/>
      <c r="AN3" s="487"/>
      <c r="AO3" s="487"/>
      <c r="AP3" s="487"/>
      <c r="AQ3" s="487"/>
      <c r="AR3" s="487"/>
      <c r="AS3" s="487"/>
      <c r="AT3" s="487"/>
      <c r="AU3" s="487"/>
      <c r="AV3" s="487"/>
      <c r="AW3" s="487"/>
      <c r="AX3" s="487"/>
      <c r="AY3" s="487"/>
      <c r="AZ3" s="487"/>
      <c r="BA3" s="487"/>
      <c r="BB3" s="487"/>
      <c r="BC3" s="488"/>
      <c r="BD3" s="339"/>
    </row>
    <row r="4" spans="1:56" ht="20" customHeight="1" thickTop="1" thickBot="1">
      <c r="B4" s="4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79"/>
      <c r="AD4" s="180">
        <v>2000</v>
      </c>
      <c r="AE4" s="102">
        <v>2001</v>
      </c>
      <c r="AF4" s="102">
        <v>2002</v>
      </c>
      <c r="AG4" s="102">
        <v>2003</v>
      </c>
      <c r="AH4" s="102">
        <v>2004</v>
      </c>
      <c r="AI4" s="102">
        <v>2005</v>
      </c>
      <c r="AJ4" s="102">
        <v>2006</v>
      </c>
      <c r="AK4" s="102">
        <f t="shared" ref="AK4:BC4" si="1">1+AJ4</f>
        <v>2007</v>
      </c>
      <c r="AL4" s="294">
        <f t="shared" si="1"/>
        <v>2008</v>
      </c>
      <c r="AM4" s="294">
        <f t="shared" si="1"/>
        <v>2009</v>
      </c>
      <c r="AN4" s="294">
        <f t="shared" si="1"/>
        <v>2010</v>
      </c>
      <c r="AO4" s="294">
        <f t="shared" si="1"/>
        <v>2011</v>
      </c>
      <c r="AP4" s="294">
        <f t="shared" si="1"/>
        <v>2012</v>
      </c>
      <c r="AQ4" s="294">
        <f t="shared" si="1"/>
        <v>2013</v>
      </c>
      <c r="AR4" s="294">
        <f t="shared" si="1"/>
        <v>2014</v>
      </c>
      <c r="AS4" s="294">
        <f t="shared" si="1"/>
        <v>2015</v>
      </c>
      <c r="AT4" s="294">
        <f t="shared" si="1"/>
        <v>2016</v>
      </c>
      <c r="AU4" s="294">
        <f t="shared" si="1"/>
        <v>2017</v>
      </c>
      <c r="AV4" s="294">
        <f t="shared" si="1"/>
        <v>2018</v>
      </c>
      <c r="AW4" s="294">
        <f t="shared" si="1"/>
        <v>2019</v>
      </c>
      <c r="AX4" s="294">
        <f t="shared" si="1"/>
        <v>2020</v>
      </c>
      <c r="AY4" s="294">
        <f t="shared" si="1"/>
        <v>2021</v>
      </c>
      <c r="AZ4" s="294">
        <f t="shared" si="1"/>
        <v>2022</v>
      </c>
      <c r="BA4" s="294">
        <f t="shared" si="1"/>
        <v>2023</v>
      </c>
      <c r="BB4" s="294">
        <f t="shared" si="1"/>
        <v>2024</v>
      </c>
      <c r="BC4" s="294">
        <f t="shared" si="1"/>
        <v>2025</v>
      </c>
      <c r="BD4" s="339"/>
    </row>
    <row r="5" spans="1:56" ht="25" customHeight="1" thickTop="1">
      <c r="B5" s="7"/>
      <c r="C5" s="489" t="s">
        <v>91</v>
      </c>
      <c r="D5" s="490"/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  <c r="Q5" s="490"/>
      <c r="R5" s="490"/>
      <c r="S5" s="490"/>
      <c r="T5" s="490"/>
      <c r="U5" s="490"/>
      <c r="V5" s="490"/>
      <c r="W5" s="490"/>
      <c r="X5" s="490"/>
      <c r="Y5" s="490"/>
      <c r="Z5" s="490"/>
      <c r="AA5" s="490"/>
      <c r="AB5" s="491"/>
      <c r="AC5" s="4"/>
      <c r="AD5" s="489" t="str">
        <f>C5</f>
        <v>Imports from all countries</v>
      </c>
      <c r="AE5" s="490"/>
      <c r="AF5" s="490"/>
      <c r="AG5" s="490"/>
      <c r="AH5" s="49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/>
      <c r="AZ5" s="490"/>
      <c r="BA5" s="490"/>
      <c r="BB5" s="490"/>
      <c r="BC5" s="491"/>
      <c r="BD5" s="339"/>
    </row>
    <row r="6" spans="1:56" ht="20" customHeight="1">
      <c r="B6" s="49" t="s">
        <v>13</v>
      </c>
      <c r="C6" s="50">
        <f t="shared" ref="C6:I6" si="2">SUM(C8,C20)</f>
        <v>5.1142525755879999</v>
      </c>
      <c r="D6" s="51">
        <f t="shared" si="2"/>
        <v>4.2407824460539985</v>
      </c>
      <c r="E6" s="51">
        <f t="shared" si="2"/>
        <v>3.9824951547639982</v>
      </c>
      <c r="F6" s="51">
        <f t="shared" si="2"/>
        <v>3.97454059908</v>
      </c>
      <c r="G6" s="51">
        <f t="shared" si="2"/>
        <v>4.7491456552560001</v>
      </c>
      <c r="H6" s="51">
        <f t="shared" si="2"/>
        <v>4.8865572331650009</v>
      </c>
      <c r="I6" s="51">
        <f t="shared" si="2"/>
        <v>5.6819292034349989</v>
      </c>
      <c r="J6" s="51">
        <f t="shared" ref="J6:O6" si="3">SUM(J8,J20)</f>
        <v>6.053685363095</v>
      </c>
      <c r="K6" s="51">
        <f t="shared" si="3"/>
        <v>6.9839564190059988</v>
      </c>
      <c r="L6" s="51">
        <f t="shared" si="3"/>
        <v>6.2242877901959979</v>
      </c>
      <c r="M6" s="51">
        <f t="shared" si="3"/>
        <v>7.8349438866736003</v>
      </c>
      <c r="N6" s="51">
        <f t="shared" si="3"/>
        <v>7.5837755784070016</v>
      </c>
      <c r="O6" s="51">
        <f t="shared" si="3"/>
        <v>6.9302266335356837</v>
      </c>
      <c r="P6" s="51">
        <f t="shared" ref="P6:AB6" si="4">SUM(P8,P20)</f>
        <v>6.9379286703099314</v>
      </c>
      <c r="Q6" s="51">
        <f>SUM(Q8,Q20)</f>
        <v>6.824742150851999</v>
      </c>
      <c r="R6" s="51">
        <f t="shared" si="4"/>
        <v>5.22769469161</v>
      </c>
      <c r="S6" s="51">
        <f t="shared" si="4"/>
        <v>4.301530652548001</v>
      </c>
      <c r="T6" s="51">
        <f t="shared" si="4"/>
        <v>3.8624951904680009</v>
      </c>
      <c r="U6" s="51">
        <f t="shared" si="4"/>
        <v>3.6235439940479983</v>
      </c>
      <c r="V6" s="51">
        <f t="shared" si="4"/>
        <v>3.8484256954521117</v>
      </c>
      <c r="W6" s="51">
        <f t="shared" si="4"/>
        <v>3.1995710193759992</v>
      </c>
      <c r="X6" s="51">
        <f t="shared" si="4"/>
        <v>3.2435671435332392</v>
      </c>
      <c r="Y6" s="51">
        <f t="shared" si="4"/>
        <v>2.8857146363331121</v>
      </c>
      <c r="Z6" s="51">
        <f t="shared" si="4"/>
        <v>2.8728283410099964</v>
      </c>
      <c r="AA6" s="51">
        <f t="shared" si="4"/>
        <v>3.2501689133733063</v>
      </c>
      <c r="AB6" s="51">
        <f t="shared" si="4"/>
        <v>0</v>
      </c>
      <c r="AC6" s="9"/>
      <c r="AD6" s="41">
        <f t="shared" ref="AD6:AJ6" si="5">SUM(AD8,AD20)</f>
        <v>1.0220389720000005</v>
      </c>
      <c r="AE6" s="42">
        <f t="shared" si="5"/>
        <v>0.81104500599999996</v>
      </c>
      <c r="AF6" s="42">
        <f t="shared" si="5"/>
        <v>0.62045168099999992</v>
      </c>
      <c r="AG6" s="42">
        <f t="shared" si="5"/>
        <v>0.59883532500000025</v>
      </c>
      <c r="AH6" s="42">
        <f t="shared" si="5"/>
        <v>0.8141373489999999</v>
      </c>
      <c r="AI6" s="42">
        <f t="shared" si="5"/>
        <v>0.91957032799999983</v>
      </c>
      <c r="AJ6" s="42">
        <f t="shared" si="5"/>
        <v>1.2233018069999999</v>
      </c>
      <c r="AK6" s="42">
        <f t="shared" ref="AK6:AP6" si="6">SUM(AK8,AK20)</f>
        <v>1.4333907009999993</v>
      </c>
      <c r="AL6" s="296">
        <f t="shared" si="6"/>
        <v>1.8550622970000006</v>
      </c>
      <c r="AM6" s="296">
        <f t="shared" si="6"/>
        <v>1.4387593150000002</v>
      </c>
      <c r="AN6" s="296">
        <f t="shared" si="6"/>
        <v>2.019430333616425</v>
      </c>
      <c r="AO6" s="296">
        <f t="shared" si="6"/>
        <v>2.2699914529999994</v>
      </c>
      <c r="AP6" s="42">
        <f t="shared" si="6"/>
        <v>2.1077893859999999</v>
      </c>
      <c r="AQ6" s="42">
        <f t="shared" ref="AQ6:BC6" si="7">SUM(AQ8,AQ20)</f>
        <v>2.006072149</v>
      </c>
      <c r="AR6" s="42">
        <f t="shared" si="7"/>
        <v>1.9522433889999995</v>
      </c>
      <c r="AS6" s="42">
        <f t="shared" si="7"/>
        <v>1.4301280509999998</v>
      </c>
      <c r="AT6" s="42">
        <f t="shared" si="7"/>
        <v>1.1191909420000001</v>
      </c>
      <c r="AU6" s="42">
        <f t="shared" si="7"/>
        <v>1.1103857069999998</v>
      </c>
      <c r="AV6" s="42">
        <f t="shared" si="7"/>
        <v>1.174332961</v>
      </c>
      <c r="AW6" s="42">
        <f t="shared" si="7"/>
        <v>1.1455660780000003</v>
      </c>
      <c r="AX6" s="42">
        <f t="shared" si="7"/>
        <v>0.93538930600000025</v>
      </c>
      <c r="AY6" s="42">
        <f t="shared" si="7"/>
        <v>1.1158635500000003</v>
      </c>
      <c r="AZ6" s="42">
        <f t="shared" si="7"/>
        <v>1.185405509</v>
      </c>
      <c r="BA6" s="42">
        <f t="shared" si="7"/>
        <v>1.186224621</v>
      </c>
      <c r="BB6" s="42">
        <f t="shared" si="7"/>
        <v>1.2617898569999995</v>
      </c>
      <c r="BC6" s="43">
        <f t="shared" si="7"/>
        <v>0</v>
      </c>
      <c r="BD6" s="339"/>
    </row>
    <row r="7" spans="1:56" ht="16" customHeight="1">
      <c r="B7" s="130" t="s">
        <v>44</v>
      </c>
      <c r="C7" s="149">
        <f>[1]CoreVPAImp!B263</f>
        <v>0.341410064698</v>
      </c>
      <c r="D7" s="72">
        <f>[1]CoreVPAImp!C263</f>
        <v>0.35741425971399998</v>
      </c>
      <c r="E7" s="72">
        <f>[1]CoreVPAImp!D263</f>
        <v>0.28295102780400005</v>
      </c>
      <c r="F7" s="72">
        <f>[1]CoreVPAImp!E263</f>
        <v>0.22090784842</v>
      </c>
      <c r="G7" s="72">
        <f>[1]CoreVPAImp!F263</f>
        <v>0.21776847944000002</v>
      </c>
      <c r="H7" s="72">
        <f>[1]CoreVPAImp!G263</f>
        <v>0.27084172892999997</v>
      </c>
      <c r="I7" s="72">
        <f>[1]CoreVPAImp!H263</f>
        <v>0.20472770487000005</v>
      </c>
      <c r="J7" s="72">
        <f>[1]CoreVPAImp!I263</f>
        <v>0.29230214234099999</v>
      </c>
      <c r="K7" s="72">
        <f>[1]CoreVPAImp!J263</f>
        <v>0.22960470323000007</v>
      </c>
      <c r="L7" s="72">
        <f>[1]CoreVPAImp!K263</f>
        <v>0.28490749847600005</v>
      </c>
      <c r="M7" s="72">
        <f>[1]CoreVPAImp!L263</f>
        <v>0.14897463416359996</v>
      </c>
      <c r="N7" s="72">
        <f>[1]CoreVPAImp!M263</f>
        <v>0.105220166888</v>
      </c>
      <c r="O7" s="72">
        <f>[1]CoreVPAImp!N263</f>
        <v>0.1130499654675873</v>
      </c>
      <c r="P7" s="72">
        <f>[1]CoreVPAImp!O263</f>
        <v>6.1912421891363013E-2</v>
      </c>
      <c r="Q7" s="72">
        <f>[1]CoreVPAImp!P263</f>
        <v>9.2579840911999972E-2</v>
      </c>
      <c r="R7" s="72">
        <f>[1]CoreVPAImp!Q263</f>
        <v>0.10205086291500001</v>
      </c>
      <c r="S7" s="72">
        <f>[1]CoreVPAImp!R263</f>
        <v>6.2221883947999997E-2</v>
      </c>
      <c r="T7" s="72">
        <f>[1]CoreVPAImp!S263</f>
        <v>5.1190226167999994E-2</v>
      </c>
      <c r="U7" s="72">
        <f>[1]CoreVPAImp!T263</f>
        <v>8.4245340047999967E-2</v>
      </c>
      <c r="V7" s="72">
        <f>[1]CoreVPAImp!U263</f>
        <v>9.7886094327391301E-2</v>
      </c>
      <c r="W7" s="72">
        <f>[1]CoreVPAImp!V263</f>
        <v>7.7058942735999975E-2</v>
      </c>
      <c r="X7" s="72">
        <f>[1]CoreVPAImp!W263</f>
        <v>3.6788704909999997E-2</v>
      </c>
      <c r="Y7" s="72">
        <f>[1]CoreVPAImp!X263</f>
        <v>0.11518705500000001</v>
      </c>
      <c r="Z7" s="72">
        <f>[1]CoreVPAImp!Y263</f>
        <v>0.10815420905999995</v>
      </c>
      <c r="AA7" s="72">
        <f>[1]CoreVPAImp!Z263</f>
        <v>0.13990640477384003</v>
      </c>
      <c r="AB7" s="72">
        <f>[1]CoreVPAImp!AA263</f>
        <v>0</v>
      </c>
      <c r="AC7" s="150"/>
      <c r="AD7" s="360">
        <f>1/1000*[1]CoreVPAImp!AB263</f>
        <v>1.9430255999999996E-2</v>
      </c>
      <c r="AE7" s="361">
        <f>1/1000*[1]CoreVPAImp!AC263</f>
        <v>2.0263002000000002E-2</v>
      </c>
      <c r="AF7" s="361">
        <f>1/1000*[1]CoreVPAImp!AD263</f>
        <v>2.2767185999999995E-2</v>
      </c>
      <c r="AG7" s="361">
        <f>1/1000*[1]CoreVPAImp!AE263</f>
        <v>2.0283959999999997E-2</v>
      </c>
      <c r="AH7" s="361">
        <f>1/1000*[1]CoreVPAImp!AF263</f>
        <v>2.2905759999999997E-2</v>
      </c>
      <c r="AI7" s="361">
        <f>1/1000*[1]CoreVPAImp!AG263</f>
        <v>2.2467215000000006E-2</v>
      </c>
      <c r="AJ7" s="361">
        <f>1/1000*[1]CoreVPAImp!AH263</f>
        <v>2.5184140999999997E-2</v>
      </c>
      <c r="AK7" s="361">
        <f>1/1000*[1]CoreVPAImp!AI263</f>
        <v>2.9904475999999996E-2</v>
      </c>
      <c r="AL7" s="361">
        <f>1/1000*[1]CoreVPAImp!AJ263</f>
        <v>3.7420017999999999E-2</v>
      </c>
      <c r="AM7" s="361">
        <f>1/1000*[1]CoreVPAImp!AK263</f>
        <v>2.9110381000000001E-2</v>
      </c>
      <c r="AN7" s="361">
        <f>1/1000*[1]CoreVPAImp!AL263</f>
        <v>3.0327515999999995E-2</v>
      </c>
      <c r="AO7" s="361">
        <f>1/1000*[1]CoreVPAImp!AM263</f>
        <v>3.1042121000000002E-2</v>
      </c>
      <c r="AP7" s="361">
        <f>1/1000*[1]CoreVPAImp!AN263</f>
        <v>3.4472075999999997E-2</v>
      </c>
      <c r="AQ7" s="361">
        <f>1/1000*[1]CoreVPAImp!AO263</f>
        <v>3.4373265999999986E-2</v>
      </c>
      <c r="AR7" s="361">
        <f>1/1000*[1]CoreVPAImp!AP263</f>
        <v>4.4771708000000014E-2</v>
      </c>
      <c r="AS7" s="361">
        <f>1/1000*[1]CoreVPAImp!AQ263</f>
        <v>4.3515483999999986E-2</v>
      </c>
      <c r="AT7" s="361">
        <f>1/1000*[1]CoreVPAImp!AR263</f>
        <v>4.428996100000001E-2</v>
      </c>
      <c r="AU7" s="361">
        <f>1/1000*[1]CoreVPAImp!AS263</f>
        <v>3.7087229999999992E-2</v>
      </c>
      <c r="AV7" s="361">
        <f>1/1000*[1]CoreVPAImp!AT263</f>
        <v>3.2278362000000005E-2</v>
      </c>
      <c r="AW7" s="361">
        <f>1/1000*[1]CoreVPAImp!AU263</f>
        <v>3.4712544999999997E-2</v>
      </c>
      <c r="AX7" s="361">
        <f>1/1000*[1]CoreVPAImp!AV263</f>
        <v>3.9547241000000004E-2</v>
      </c>
      <c r="AY7" s="361">
        <f>1/1000*[1]CoreVPAImp!AW263</f>
        <v>3.4314805000000004E-2</v>
      </c>
      <c r="AZ7" s="361">
        <f>1/1000*[1]CoreVPAImp!AX263</f>
        <v>3.0354758999999999E-2</v>
      </c>
      <c r="BA7" s="361">
        <f>1/1000*[1]CoreVPAImp!AY263</f>
        <v>3.5874167999999991E-2</v>
      </c>
      <c r="BB7" s="361">
        <f>1/1000*[1]CoreVPAImp!AZ263</f>
        <v>3.1326549000000002E-2</v>
      </c>
      <c r="BC7" s="362">
        <f>1/1000*[1]CoreVPAImp!BA263</f>
        <v>0</v>
      </c>
      <c r="BD7" s="339"/>
    </row>
    <row r="8" spans="1:56" ht="20" customHeight="1">
      <c r="B8" s="49" t="s">
        <v>12</v>
      </c>
      <c r="C8" s="41">
        <f>(SUM([1]TimberSectorMinusCoreVPAImp!B$263:B$263)-SUM([1]TimberSectorMinusCoreVPAImp!B$39:B$39))+SUM(C9:C12)</f>
        <v>0.67908636803799993</v>
      </c>
      <c r="D8" s="42">
        <f>(SUM([1]TimberSectorMinusCoreVPAImp!C$263:C$263)-SUM([1]TimberSectorMinusCoreVPAImp!C$39:C$39))+SUM(D9:D12)</f>
        <v>0.58384989759400019</v>
      </c>
      <c r="E8" s="42">
        <f>(SUM([1]TimberSectorMinusCoreVPAImp!D$263:D$263)-SUM([1]TimberSectorMinusCoreVPAImp!D$39:D$39))+SUM(E9:E12)</f>
        <v>0.44742339166400003</v>
      </c>
      <c r="F8" s="42">
        <f>(SUM([1]TimberSectorMinusCoreVPAImp!E$263:E$263)-SUM([1]TimberSectorMinusCoreVPAImp!E$39:E$39))+SUM(F9:F12)</f>
        <v>0.6319758068400001</v>
      </c>
      <c r="G8" s="42">
        <f>(SUM([1]TimberSectorMinusCoreVPAImp!F$263:F$263)-SUM([1]TimberSectorMinusCoreVPAImp!F$39:F$39))+SUM(G9:G12)</f>
        <v>0.73461496272000026</v>
      </c>
      <c r="H8" s="42">
        <f>(SUM([1]TimberSectorMinusCoreVPAImp!G$263:G$263)-SUM([1]TimberSectorMinusCoreVPAImp!G$39:G$39))+SUM(H9:H12)</f>
        <v>0.71156652323000014</v>
      </c>
      <c r="I8" s="42">
        <f>(SUM([1]TimberSectorMinusCoreVPAImp!H$263:H$263)-SUM([1]TimberSectorMinusCoreVPAImp!H$39:H$39))+SUM(I9:I12)</f>
        <v>0.75908986418999946</v>
      </c>
      <c r="J8" s="42">
        <f>(SUM([1]TimberSectorMinusCoreVPAImp!I$263:I$263)-SUM([1]TimberSectorMinusCoreVPAImp!I$39:I$39))+SUM(J9:J12)</f>
        <v>0.798686849265</v>
      </c>
      <c r="K8" s="42">
        <f>(SUM([1]TimberSectorMinusCoreVPAImp!J$263:J$263)-SUM([1]TimberSectorMinusCoreVPAImp!J$39:J$39))+SUM(K9:K12)</f>
        <v>0.78177923207599964</v>
      </c>
      <c r="L8" s="42">
        <f>(SUM([1]TimberSectorMinusCoreVPAImp!K$263:K$263)-SUM([1]TimberSectorMinusCoreVPAImp!K$39:K$39))+SUM(L9:L12)</f>
        <v>0.67257238761599991</v>
      </c>
      <c r="M8" s="42">
        <f>(SUM([1]TimberSectorMinusCoreVPAImp!L$263:L$263)-SUM([1]TimberSectorMinusCoreVPAImp!L$39:L$39))+SUM(M9:M12)</f>
        <v>0.5990498529035998</v>
      </c>
      <c r="N8" s="42">
        <f>(SUM([1]TimberSectorMinusCoreVPAImp!M$263:M$263)-SUM([1]TimberSectorMinusCoreVPAImp!M$39:M$39))+SUM(N9:N12)</f>
        <v>0.63652990480700011</v>
      </c>
      <c r="O8" s="42">
        <f>(SUM([1]TimberSectorMinusCoreVPAImp!N$263:N$263)-SUM([1]TimberSectorMinusCoreVPAImp!N$39:N$39))+SUM(O9:O12)</f>
        <v>0.52768163083568265</v>
      </c>
      <c r="P8" s="42">
        <f>(SUM([1]TimberSectorMinusCoreVPAImp!O$263:O$263)-SUM([1]TimberSectorMinusCoreVPAImp!O$39:O$39))+SUM(P9:P12)</f>
        <v>0.45221629666559282</v>
      </c>
      <c r="Q8" s="42">
        <f>(SUM([1]TimberSectorMinusCoreVPAImp!P$263:P$263)-SUM([1]TimberSectorMinusCoreVPAImp!P$39:P$39))+SUM(Q9:Q12)</f>
        <v>0.44083648789199997</v>
      </c>
      <c r="R8" s="42">
        <f>(SUM([1]TimberSectorMinusCoreVPAImp!Q$263:Q$263)-SUM([1]TimberSectorMinusCoreVPAImp!Q$39:Q$39))+SUM(R9:R12)</f>
        <v>0.2636660087499999</v>
      </c>
      <c r="S8" s="42">
        <f>(SUM([1]TimberSectorMinusCoreVPAImp!R$263:R$263)-SUM([1]TimberSectorMinusCoreVPAImp!R$39:R$39))+SUM(S9:S12)</f>
        <v>0.18779146792800006</v>
      </c>
      <c r="T8" s="42">
        <f>(SUM([1]TimberSectorMinusCoreVPAImp!S$263:S$263)-SUM([1]TimberSectorMinusCoreVPAImp!S$39:S$39))+SUM(T9:T12)</f>
        <v>0.183038102008</v>
      </c>
      <c r="U8" s="42">
        <f>(SUM([1]TimberSectorMinusCoreVPAImp!T$263:T$263)-SUM([1]TimberSectorMinusCoreVPAImp!T$39:T$39))+SUM(U9:U12)</f>
        <v>0.228704255148</v>
      </c>
      <c r="V8" s="42">
        <f>(SUM([1]TimberSectorMinusCoreVPAImp!U$263:U$263)-SUM([1]TimberSectorMinusCoreVPAImp!U$39:U$39))+SUM(V9:V12)</f>
        <v>0.25529150874211365</v>
      </c>
      <c r="W8" s="42">
        <f>(SUM([1]TimberSectorMinusCoreVPAImp!V$263:V$263)-SUM([1]TimberSectorMinusCoreVPAImp!V$39:V$39))+SUM(W9:W12)</f>
        <v>0.36398852707599982</v>
      </c>
      <c r="X8" s="42">
        <f>(SUM([1]TimberSectorMinusCoreVPAImp!W$263:W$263)-SUM([1]TimberSectorMinusCoreVPAImp!W$39:W$39))+SUM(X9:X12)</f>
        <v>0.32245229526323804</v>
      </c>
      <c r="Y8" s="42">
        <f>(SUM([1]TimberSectorMinusCoreVPAImp!X$263:X$263)-SUM([1]TimberSectorMinusCoreVPAImp!X$39:X$39))+SUM(Y9:Y12)</f>
        <v>0.25520051826311352</v>
      </c>
      <c r="Z8" s="42">
        <f>(SUM([1]TimberSectorMinusCoreVPAImp!Y$263:Y$263)-SUM([1]TimberSectorMinusCoreVPAImp!Y$39:Y$39))+SUM(Z9:Z12)</f>
        <v>0.2691750116099999</v>
      </c>
      <c r="AA8" s="42">
        <f>(SUM([1]TimberSectorMinusCoreVPAImp!Z$263:Z$263)-SUM([1]TimberSectorMinusCoreVPAImp!Z$39:Z$39))+SUM(AA9:AA12)</f>
        <v>0.34288596360330664</v>
      </c>
      <c r="AB8" s="42">
        <f>(SUM([1]TimberSectorMinusCoreVPAImp!AA$263:AA$263)-SUM([1]TimberSectorMinusCoreVPAImp!AA$39:AA$39))+SUM(AB9:AB12)</f>
        <v>0</v>
      </c>
      <c r="AC8" s="9"/>
      <c r="AD8" s="44">
        <f>1/1000*(SUM([1]TimberSectorMinusCoreVPAImp!AB$263:AB$263)-SUM([1]TimberSectorMinusCoreVPAImp!AB$39:AB$39))+SUM(AD9:AD12)</f>
        <v>6.9404455999999989E-2</v>
      </c>
      <c r="AE8" s="45">
        <f>1/1000*(SUM([1]TimberSectorMinusCoreVPAImp!AC$263:AC$263)-SUM([1]TimberSectorMinusCoreVPAImp!AC$39:AC$39))+SUM(AE9:AE12)</f>
        <v>5.3752437999999986E-2</v>
      </c>
      <c r="AF8" s="45">
        <f>1/1000*(SUM([1]TimberSectorMinusCoreVPAImp!AD$263:AD$263)-SUM([1]TimberSectorMinusCoreVPAImp!AD$39:AD$39))+SUM(AF9:AF12)</f>
        <v>4.1246781000000003E-2</v>
      </c>
      <c r="AG8" s="45">
        <f>1/1000*(SUM([1]TimberSectorMinusCoreVPAImp!AE$263:AE$263)-SUM([1]TimberSectorMinusCoreVPAImp!AE$39:AE$39))+SUM(AG9:AG12)</f>
        <v>5.7906030000000004E-2</v>
      </c>
      <c r="AH8" s="45">
        <f>1/1000*(SUM([1]TimberSectorMinusCoreVPAImp!AF$263:AF$263)-SUM([1]TimberSectorMinusCoreVPAImp!AF$39:AF$39))+SUM(AH9:AH12)</f>
        <v>7.6320861999999989E-2</v>
      </c>
      <c r="AI8" s="45">
        <f>1/1000*(SUM([1]TimberSectorMinusCoreVPAImp!AG$263:AG$263)-SUM([1]TimberSectorMinusCoreVPAImp!AG$39:AG$39))+SUM(AI9:AI12)</f>
        <v>7.755479899999998E-2</v>
      </c>
      <c r="AJ8" s="45">
        <f>1/1000*(SUM([1]TimberSectorMinusCoreVPAImp!AH$263:AH$263)-SUM([1]TimberSectorMinusCoreVPAImp!AH$39:AH$39))+SUM(AJ9:AJ12)</f>
        <v>0.10669753000000004</v>
      </c>
      <c r="AK8" s="45">
        <f>1/1000*(SUM([1]TimberSectorMinusCoreVPAImp!AI$263:AI$263)-SUM([1]TimberSectorMinusCoreVPAImp!AI$39:AI$39))+SUM(AK9:AK12)</f>
        <v>0.12699141899999991</v>
      </c>
      <c r="AL8" s="45">
        <f>1/1000*(SUM([1]TimberSectorMinusCoreVPAImp!AJ$263:AJ$263)-SUM([1]TimberSectorMinusCoreVPAImp!AJ$39:AJ$39))+SUM(AL9:AL12)</f>
        <v>0.15305572399999995</v>
      </c>
      <c r="AM8" s="45">
        <f>1/1000*(SUM([1]TimberSectorMinusCoreVPAImp!AK$263:AK$263)-SUM([1]TimberSectorMinusCoreVPAImp!AK$39:AK$39))+SUM(AM9:AM12)</f>
        <v>0.11146142599999995</v>
      </c>
      <c r="AN8" s="45">
        <f>1/1000*(SUM([1]TimberSectorMinusCoreVPAImp!AL$263:AL$263)-SUM([1]TimberSectorMinusCoreVPAImp!AL$39:AL$39))+SUM(AN9:AN12)</f>
        <v>0.13743271700000004</v>
      </c>
      <c r="AO8" s="45">
        <f>1/1000*(SUM([1]TimberSectorMinusCoreVPAImp!AM$263:AM$263)-SUM([1]TimberSectorMinusCoreVPAImp!AM$39:AM$39))+SUM(AO9:AO12)</f>
        <v>0.19014437300000001</v>
      </c>
      <c r="AP8" s="45">
        <f>1/1000*(SUM([1]TimberSectorMinusCoreVPAImp!AN$263:AN$263)-SUM([1]TimberSectorMinusCoreVPAImp!AN$39:AN$39))+SUM(AP9:AP12)</f>
        <v>0.18508279399999999</v>
      </c>
      <c r="AQ8" s="45">
        <f>1/1000*(SUM([1]TimberSectorMinusCoreVPAImp!AO$263:AO$263)-SUM([1]TimberSectorMinusCoreVPAImp!AO$39:AO$39))+SUM(AQ9:AQ12)</f>
        <v>0.17751266599999999</v>
      </c>
      <c r="AR8" s="45">
        <f>1/1000*(SUM([1]TimberSectorMinusCoreVPAImp!AP$263:AP$263)-SUM([1]TimberSectorMinusCoreVPAImp!AP$39:AP$39))+SUM(AR9:AR12)</f>
        <v>0.18155929100000004</v>
      </c>
      <c r="AS8" s="45">
        <f>1/1000*(SUM([1]TimberSectorMinusCoreVPAImp!AQ$263:AQ$263)-SUM([1]TimberSectorMinusCoreVPAImp!AQ$39:AQ$39))+SUM(AS9:AS12)</f>
        <v>0.147174571</v>
      </c>
      <c r="AT8" s="45">
        <f>1/1000*(SUM([1]TimberSectorMinusCoreVPAImp!AR$263:AR$263)-SUM([1]TimberSectorMinusCoreVPAImp!AR$39:AR$39))+SUM(AT9:AT12)</f>
        <v>0.11962405699999998</v>
      </c>
      <c r="AU8" s="45">
        <f>1/1000*(SUM([1]TimberSectorMinusCoreVPAImp!AS$263:AS$263)-SUM([1]TimberSectorMinusCoreVPAImp!AS$39:AS$39))+SUM(AU9:AU12)</f>
        <v>0.12183234400000004</v>
      </c>
      <c r="AV8" s="45">
        <f>1/1000*(SUM([1]TimberSectorMinusCoreVPAImp!AT$263:AT$263)-SUM([1]TimberSectorMinusCoreVPAImp!AT$39:AT$39))+SUM(AV9:AV12)</f>
        <v>0.131106731</v>
      </c>
      <c r="AW8" s="45">
        <f>1/1000*(SUM([1]TimberSectorMinusCoreVPAImp!AU$263:AU$263)-SUM([1]TimberSectorMinusCoreVPAImp!AU$39:AU$39))+SUM(AW9:AW12)</f>
        <v>0.126167793</v>
      </c>
      <c r="AX8" s="45">
        <f>1/1000*(SUM([1]TimberSectorMinusCoreVPAImp!AV$263:AV$263)-SUM([1]TimberSectorMinusCoreVPAImp!AV$39:AV$39))+SUM(AX9:AX12)</f>
        <v>0.11513604800000003</v>
      </c>
      <c r="AY8" s="45">
        <f>1/1000*(SUM([1]TimberSectorMinusCoreVPAImp!AW$263:AW$263)-SUM([1]TimberSectorMinusCoreVPAImp!AW$39:AW$39))+SUM(AY9:AY12)</f>
        <v>0.14544379899999998</v>
      </c>
      <c r="AZ8" s="45">
        <f>1/1000*(SUM([1]TimberSectorMinusCoreVPAImp!AX$263:AX$263)-SUM([1]TimberSectorMinusCoreVPAImp!AX$39:AX$39))+SUM(AZ9:AZ12)</f>
        <v>0.12422086899999998</v>
      </c>
      <c r="BA8" s="45">
        <f>1/1000*(SUM([1]TimberSectorMinusCoreVPAImp!AY$263:AY$263)-SUM([1]TimberSectorMinusCoreVPAImp!AY$39:AY$39))+SUM(BA9:BA12)</f>
        <v>0.13504569199999997</v>
      </c>
      <c r="BB8" s="45">
        <f>1/1000*(SUM([1]TimberSectorMinusCoreVPAImp!AZ$263:AZ$263)-SUM([1]TimberSectorMinusCoreVPAImp!AZ$39:AZ$39))+SUM(BB9:BB12)</f>
        <v>0.14735606400000001</v>
      </c>
      <c r="BC8" s="230">
        <f>1/1000*(SUM([1]TimberSectorMinusCoreVPAImp!BA$263:BA$263)-SUM([1]TimberSectorMinusCoreVPAImp!BA$39:BA$39))+SUM(BC9:BC12)</f>
        <v>0</v>
      </c>
      <c r="BD8" s="339"/>
    </row>
    <row r="9" spans="1:56" ht="13">
      <c r="B9" s="5" t="s">
        <v>5</v>
      </c>
      <c r="C9" s="149">
        <f>'[1]4403Imp'!B$263</f>
        <v>2.0826620000000001E-2</v>
      </c>
      <c r="D9" s="72">
        <f>'[1]4403Imp'!C$263</f>
        <v>8.3520459999999991E-2</v>
      </c>
      <c r="E9" s="72">
        <f>'[1]4403Imp'!D$263</f>
        <v>1.3001799999999999E-2</v>
      </c>
      <c r="F9" s="72">
        <f>'[1]4403Imp'!E$263</f>
        <v>1.9810399999999999E-2</v>
      </c>
      <c r="G9" s="72">
        <f>'[1]4403Imp'!F$263</f>
        <v>1.4103169999999996E-2</v>
      </c>
      <c r="H9" s="72">
        <f>'[1]4403Imp'!G$263</f>
        <v>7.51981E-3</v>
      </c>
      <c r="I9" s="72">
        <f>'[1]4403Imp'!H$263</f>
        <v>1.2177840000000001E-2</v>
      </c>
      <c r="J9" s="72">
        <f>'[1]4403Imp'!I$263</f>
        <v>9.867502000000002E-3</v>
      </c>
      <c r="K9" s="72">
        <f>'[1]4403Imp'!J$263</f>
        <v>1.4355623999999999E-2</v>
      </c>
      <c r="L9" s="72">
        <f>'[1]4403Imp'!K$263</f>
        <v>1.6987350000000002E-2</v>
      </c>
      <c r="M9" s="72">
        <f>'[1]4403Imp'!L$263</f>
        <v>4.0604444999999987E-3</v>
      </c>
      <c r="N9" s="72">
        <f>'[1]4403Imp'!M$263</f>
        <v>1.7996114799999997E-2</v>
      </c>
      <c r="O9" s="72">
        <f>'[1]4403Imp'!N$263</f>
        <v>1.4882574246031746E-2</v>
      </c>
      <c r="P9" s="72">
        <f>'[1]4403Imp'!O$263</f>
        <v>1.2884558461538459E-2</v>
      </c>
      <c r="Q9" s="72">
        <f>'[1]4403Imp'!P$263</f>
        <v>1.1690263999999999E-2</v>
      </c>
      <c r="R9" s="72">
        <f>'[1]4403Imp'!Q$263</f>
        <v>1.1736275799999998E-2</v>
      </c>
      <c r="S9" s="72">
        <f>'[1]4403Imp'!R$263</f>
        <v>9.2032590000000001E-3</v>
      </c>
      <c r="T9" s="72">
        <f>'[1]4403Imp'!S$263</f>
        <v>9.854987899999999E-3</v>
      </c>
      <c r="U9" s="72">
        <f>'[1]4403Imp'!T$263</f>
        <v>1.3171239999999997E-2</v>
      </c>
      <c r="V9" s="72">
        <f>'[1]4403Imp'!U$263</f>
        <v>8.9819999999999969E-3</v>
      </c>
      <c r="W9" s="72">
        <f>'[1]4403Imp'!V$263</f>
        <v>8.6199271999999987E-3</v>
      </c>
      <c r="X9" s="72">
        <f>'[1]4403Imp'!W$263</f>
        <v>1.0694120550000002E-2</v>
      </c>
      <c r="Y9" s="72">
        <f>'[1]4403Imp'!X$263</f>
        <v>4.5926971999999996E-2</v>
      </c>
      <c r="Z9" s="72">
        <f>'[1]4403Imp'!Y$263</f>
        <v>1.2526368E-2</v>
      </c>
      <c r="AA9" s="72">
        <f>'[1]4403Imp'!Z$263</f>
        <v>1.8079158000000005E-2</v>
      </c>
      <c r="AB9" s="72">
        <f>'[1]4403Imp'!AA$263</f>
        <v>0</v>
      </c>
      <c r="AC9" s="25"/>
      <c r="AD9" s="149">
        <f>1/1000*'[1]4403Imp'!AB$263</f>
        <v>1.6752609999999999E-3</v>
      </c>
      <c r="AE9" s="72">
        <f>1/1000*'[1]4403Imp'!AC$263</f>
        <v>3.0136430000000003E-3</v>
      </c>
      <c r="AF9" s="72">
        <f>1/1000*'[1]4403Imp'!AD$263</f>
        <v>9.7344200000000004E-4</v>
      </c>
      <c r="AG9" s="72">
        <f>1/1000*'[1]4403Imp'!AE$263</f>
        <v>7.6318099999999993E-4</v>
      </c>
      <c r="AH9" s="72">
        <f>1/1000*'[1]4403Imp'!AF$263</f>
        <v>8.7327500000000007E-4</v>
      </c>
      <c r="AI9" s="72">
        <f>1/1000*'[1]4403Imp'!AG$263</f>
        <v>1.4245690000000001E-3</v>
      </c>
      <c r="AJ9" s="72">
        <f>1/1000*'[1]4403Imp'!AH$263</f>
        <v>2.3272780000000003E-3</v>
      </c>
      <c r="AK9" s="72">
        <f>1/1000*'[1]4403Imp'!AI$263</f>
        <v>1.369955E-3</v>
      </c>
      <c r="AL9" s="72">
        <f>1/1000*'[1]4403Imp'!AJ$263</f>
        <v>1.3727909999999999E-3</v>
      </c>
      <c r="AM9" s="72">
        <f>1/1000*'[1]4403Imp'!AK$263</f>
        <v>2.6039689999999998E-3</v>
      </c>
      <c r="AN9" s="72">
        <f>1/1000*'[1]4403Imp'!AL$263</f>
        <v>1.142856E-3</v>
      </c>
      <c r="AO9" s="72">
        <f>1/1000*'[1]4403Imp'!AM$263</f>
        <v>1.302767E-3</v>
      </c>
      <c r="AP9" s="72">
        <f>1/1000*'[1]4403Imp'!AN$263</f>
        <v>1.1053659999999998E-3</v>
      </c>
      <c r="AQ9" s="72">
        <f>1/1000*'[1]4403Imp'!AO$263</f>
        <v>1.013372E-3</v>
      </c>
      <c r="AR9" s="72">
        <f>1/1000*'[1]4403Imp'!AP$263</f>
        <v>9.2354500000000001E-4</v>
      </c>
      <c r="AS9" s="72">
        <f>1/1000*'[1]4403Imp'!AQ$263</f>
        <v>7.9342699999999987E-4</v>
      </c>
      <c r="AT9" s="72">
        <f>1/1000*'[1]4403Imp'!AR$263</f>
        <v>5.3719100000000001E-4</v>
      </c>
      <c r="AU9" s="72">
        <f>1/1000*'[1]4403Imp'!AS$263</f>
        <v>7.0125700000000005E-4</v>
      </c>
      <c r="AV9" s="72">
        <f>1/1000*'[1]4403Imp'!AT$263</f>
        <v>8.724929999999999E-4</v>
      </c>
      <c r="AW9" s="72">
        <f>1/1000*'[1]4403Imp'!AU$263</f>
        <v>5.19411E-4</v>
      </c>
      <c r="AX9" s="72">
        <f>1/1000*'[1]4403Imp'!AV$263</f>
        <v>5.0675299999999998E-4</v>
      </c>
      <c r="AY9" s="72">
        <f>1/1000*'[1]4403Imp'!AW$263</f>
        <v>6.5904300000000011E-4</v>
      </c>
      <c r="AZ9" s="72">
        <f>1/1000*'[1]4403Imp'!AX$263</f>
        <v>7.4512999999999988E-4</v>
      </c>
      <c r="BA9" s="72">
        <f>1/1000*'[1]4403Imp'!AY$263</f>
        <v>6.9648999999999991E-4</v>
      </c>
      <c r="BB9" s="72">
        <f>1/1000*'[1]4403Imp'!AZ$263</f>
        <v>9.2642000000000006E-4</v>
      </c>
      <c r="BC9" s="91">
        <f>1/1000*'[1]4403Imp'!BA$263</f>
        <v>0</v>
      </c>
      <c r="BD9" s="339"/>
    </row>
    <row r="10" spans="1:56" ht="13">
      <c r="B10" s="5" t="s">
        <v>6</v>
      </c>
      <c r="C10" s="149">
        <f>'[1]4407Imp'!B$263</f>
        <v>0.27163461124800004</v>
      </c>
      <c r="D10" s="72">
        <f>'[1]4407Imp'!C$263</f>
        <v>0.23023916224400001</v>
      </c>
      <c r="E10" s="72">
        <f>'[1]4407Imp'!D$263</f>
        <v>0.23151640730400008</v>
      </c>
      <c r="F10" s="72">
        <f>'[1]4407Imp'!E$263</f>
        <v>0.16948755460000003</v>
      </c>
      <c r="G10" s="72">
        <f>'[1]4407Imp'!F$263</f>
        <v>0.17204912998000005</v>
      </c>
      <c r="H10" s="72">
        <f>'[1]4407Imp'!G$263</f>
        <v>0.20814389414000001</v>
      </c>
      <c r="I10" s="72">
        <f>'[1]4407Imp'!H$263</f>
        <v>0.16292348436000006</v>
      </c>
      <c r="J10" s="72">
        <f>'[1]4407Imp'!I$263</f>
        <v>0.24983812162400004</v>
      </c>
      <c r="K10" s="72">
        <f>'[1]4407Imp'!J$263</f>
        <v>0.18169321898000002</v>
      </c>
      <c r="L10" s="72">
        <f>'[1]4407Imp'!K$263</f>
        <v>0.244057536996</v>
      </c>
      <c r="M10" s="72">
        <f>'[1]4407Imp'!L$263</f>
        <v>0.12338166564359999</v>
      </c>
      <c r="N10" s="72">
        <f>'[1]4407Imp'!M$263</f>
        <v>6.9065911278000006E-2</v>
      </c>
      <c r="O10" s="72">
        <f>'[1]4407Imp'!N$263</f>
        <v>7.2322680947111112E-2</v>
      </c>
      <c r="P10" s="72">
        <f>'[1]4407Imp'!O$263</f>
        <v>3.3467579916666677E-2</v>
      </c>
      <c r="Q10" s="72">
        <f>'[1]4407Imp'!P$263</f>
        <v>7.3168556031999968E-2</v>
      </c>
      <c r="R10" s="72">
        <f>'[1]4407Imp'!Q$263</f>
        <v>7.8461751094999976E-2</v>
      </c>
      <c r="S10" s="72">
        <f>'[1]4407Imp'!R$263</f>
        <v>4.4087889117999997E-2</v>
      </c>
      <c r="T10" s="72">
        <f>'[1]4407Imp'!S$263</f>
        <v>3.1789126277999999E-2</v>
      </c>
      <c r="U10" s="72">
        <f>'[1]4407Imp'!T$263</f>
        <v>6.2967812907999993E-2</v>
      </c>
      <c r="V10" s="72">
        <f>'[1]4407Imp'!U$263</f>
        <v>7.7192200170724631E-2</v>
      </c>
      <c r="W10" s="72">
        <f>'[1]4407Imp'!V$263</f>
        <v>5.9883445075999991E-2</v>
      </c>
      <c r="X10" s="72">
        <f>'[1]4407Imp'!W$263</f>
        <v>1.0694120550000002E-2</v>
      </c>
      <c r="Y10" s="72">
        <f>'[1]4407Imp'!X$263</f>
        <v>4.5926971999999996E-2</v>
      </c>
      <c r="Z10" s="72">
        <f>'[1]4407Imp'!Y$263</f>
        <v>6.0286529939999986E-2</v>
      </c>
      <c r="AA10" s="72">
        <f>'[1]4407Imp'!Z$263</f>
        <v>6.5023506912000012E-2</v>
      </c>
      <c r="AB10" s="72">
        <f>'[1]4407Imp'!AA$263</f>
        <v>0</v>
      </c>
      <c r="AC10" s="150"/>
      <c r="AD10" s="149">
        <f>1/1000*'[1]4407Imp'!AB$263</f>
        <v>5.4189029999999984E-3</v>
      </c>
      <c r="AE10" s="72">
        <f>1/1000*'[1]4407Imp'!AC$263</f>
        <v>7.1206189999999999E-3</v>
      </c>
      <c r="AF10" s="72">
        <f>1/1000*'[1]4407Imp'!AD$263</f>
        <v>7.936898999999999E-3</v>
      </c>
      <c r="AG10" s="72">
        <f>1/1000*'[1]4407Imp'!AE$263</f>
        <v>8.6786239999999994E-3</v>
      </c>
      <c r="AH10" s="72">
        <f>1/1000*'[1]4407Imp'!AF$263</f>
        <v>1.1121278E-2</v>
      </c>
      <c r="AI10" s="72">
        <f>1/1000*'[1]4407Imp'!AG$263</f>
        <v>1.0733614000000001E-2</v>
      </c>
      <c r="AJ10" s="72">
        <f>1/1000*'[1]4407Imp'!AH$263</f>
        <v>1.1407355000000001E-2</v>
      </c>
      <c r="AK10" s="72">
        <f>1/1000*'[1]4407Imp'!AI$263</f>
        <v>1.4584300999999999E-2</v>
      </c>
      <c r="AL10" s="72">
        <f>1/1000*'[1]4407Imp'!AJ$263</f>
        <v>1.8156512999999999E-2</v>
      </c>
      <c r="AM10" s="72">
        <f>1/1000*'[1]4407Imp'!AK$263</f>
        <v>1.539518E-2</v>
      </c>
      <c r="AN10" s="72">
        <f>1/1000*'[1]4407Imp'!AL$263</f>
        <v>1.4736216999999999E-2</v>
      </c>
      <c r="AO10" s="72">
        <f>1/1000*'[1]4407Imp'!AM$263</f>
        <v>1.8818503E-2</v>
      </c>
      <c r="AP10" s="72">
        <f>1/1000*'[1]4407Imp'!AN$263</f>
        <v>2.2620198000000001E-2</v>
      </c>
      <c r="AQ10" s="72">
        <f>1/1000*'[1]4407Imp'!AO$263</f>
        <v>1.8859910000000001E-2</v>
      </c>
      <c r="AR10" s="72">
        <f>1/1000*'[1]4407Imp'!AP$263</f>
        <v>2.6314839999999992E-2</v>
      </c>
      <c r="AS10" s="72">
        <f>1/1000*'[1]4407Imp'!AQ$263</f>
        <v>3.0185693999999992E-2</v>
      </c>
      <c r="AT10" s="72">
        <f>1/1000*'[1]4407Imp'!AR$263</f>
        <v>3.4850539E-2</v>
      </c>
      <c r="AU10" s="72">
        <f>1/1000*'[1]4407Imp'!AS$263</f>
        <v>2.7680929E-2</v>
      </c>
      <c r="AV10" s="72">
        <f>1/1000*'[1]4407Imp'!AT$263</f>
        <v>2.2572719000000002E-2</v>
      </c>
      <c r="AW10" s="72">
        <f>1/1000*'[1]4407Imp'!AU$263</f>
        <v>2.5866217E-2</v>
      </c>
      <c r="AX10" s="72">
        <f>1/1000*'[1]4407Imp'!AV$263</f>
        <v>3.1608361000000001E-2</v>
      </c>
      <c r="AY10" s="72">
        <f>1/1000*'[1]4407Imp'!AW$263</f>
        <v>2.1648599999999997E-2</v>
      </c>
      <c r="AZ10" s="72">
        <f>1/1000*'[1]4407Imp'!AX$263</f>
        <v>1.2879531999999999E-2</v>
      </c>
      <c r="BA10" s="72">
        <f>1/1000*'[1]4407Imp'!AY$263</f>
        <v>1.4821132000000001E-2</v>
      </c>
      <c r="BB10" s="72">
        <f>1/1000*'[1]4407Imp'!AZ$263</f>
        <v>1.1914769E-2</v>
      </c>
      <c r="BC10" s="91">
        <f>1/1000*'[1]4407Imp'!BA$263</f>
        <v>0</v>
      </c>
      <c r="BD10" s="339"/>
    </row>
    <row r="11" spans="1:56" ht="13">
      <c r="B11" s="5" t="s">
        <v>7</v>
      </c>
      <c r="C11" s="149">
        <f>'[1]4408Imp'!B$263</f>
        <v>4.6049596049999988E-2</v>
      </c>
      <c r="D11" s="72">
        <f>'[1]4408Imp'!C$263</f>
        <v>4.090982206999999E-2</v>
      </c>
      <c r="E11" s="72">
        <f>'[1]4408Imp'!D$263</f>
        <v>3.5143289200000011E-2</v>
      </c>
      <c r="F11" s="72">
        <f>'[1]4408Imp'!E$263</f>
        <v>2.5648588679999997E-2</v>
      </c>
      <c r="G11" s="72">
        <f>'[1]4408Imp'!F$263</f>
        <v>2.0582573459999996E-2</v>
      </c>
      <c r="H11" s="72">
        <f>'[1]4408Imp'!G$263</f>
        <v>4.0916446990000008E-2</v>
      </c>
      <c r="I11" s="72">
        <f>'[1]4408Imp'!H$263</f>
        <v>1.600422801E-2</v>
      </c>
      <c r="J11" s="72">
        <f>'[1]4408Imp'!I$263</f>
        <v>1.9639605359999996E-2</v>
      </c>
      <c r="K11" s="72">
        <f>'[1]4408Imp'!J$263</f>
        <v>2.1738231169999997E-2</v>
      </c>
      <c r="L11" s="72">
        <f>'[1]4408Imp'!K$263</f>
        <v>1.5205318100000002E-2</v>
      </c>
      <c r="M11" s="72">
        <f>'[1]4408Imp'!L$263</f>
        <v>1.4014100939999998E-2</v>
      </c>
      <c r="N11" s="72">
        <f>'[1]4408Imp'!M$263</f>
        <v>1.3266411799999999E-2</v>
      </c>
      <c r="O11" s="72">
        <f>'[1]4408Imp'!N$263</f>
        <v>1.3178458857777775E-2</v>
      </c>
      <c r="P11" s="72">
        <f>'[1]4408Imp'!O$263</f>
        <v>8.1669729298245626E-3</v>
      </c>
      <c r="Q11" s="72">
        <f>'[1]4408Imp'!P$263</f>
        <v>0</v>
      </c>
      <c r="R11" s="72">
        <f>'[1]4408Imp'!Q$263</f>
        <v>8.2586099199999999E-3</v>
      </c>
      <c r="S11" s="72">
        <f>'[1]4408Imp'!R$263</f>
        <v>7.3946810599999999E-3</v>
      </c>
      <c r="T11" s="72">
        <f>'[1]4408Imp'!S$263</f>
        <v>7.2470444099999995E-3</v>
      </c>
      <c r="U11" s="72">
        <f>'[1]4408Imp'!T$263</f>
        <v>5.4162733799999994E-3</v>
      </c>
      <c r="V11" s="72">
        <f>'[1]4408Imp'!U$263</f>
        <v>5.9543552166666661E-3</v>
      </c>
      <c r="W11" s="72">
        <f>'[1]4408Imp'!V$263</f>
        <v>6.45483694E-3</v>
      </c>
      <c r="X11" s="72">
        <f>'[1]4408Imp'!W$263</f>
        <v>1.0694120550000002E-2</v>
      </c>
      <c r="Y11" s="72">
        <f>'[1]4408Imp'!X$263</f>
        <v>1.6163528000000003E-2</v>
      </c>
      <c r="Z11" s="72">
        <f>'[1]4408Imp'!Y$263</f>
        <v>2.8146634200000006E-2</v>
      </c>
      <c r="AA11" s="72">
        <f>'[1]4408Imp'!Z$263</f>
        <v>4.7602261420000021E-2</v>
      </c>
      <c r="AB11" s="72">
        <f>'[1]4408Imp'!AA$263</f>
        <v>0</v>
      </c>
      <c r="AC11" s="151"/>
      <c r="AD11" s="149">
        <f>1/1000*'[1]4408Imp'!AB$263</f>
        <v>1.1552439999999997E-2</v>
      </c>
      <c r="AE11" s="72">
        <f>1/1000*'[1]4408Imp'!AC$263</f>
        <v>9.106589E-3</v>
      </c>
      <c r="AF11" s="72">
        <f>1/1000*'[1]4408Imp'!AD$263</f>
        <v>1.2819329000000001E-2</v>
      </c>
      <c r="AG11" s="72">
        <f>1/1000*'[1]4408Imp'!AE$263</f>
        <v>8.4510189999999989E-3</v>
      </c>
      <c r="AH11" s="72">
        <f>1/1000*'[1]4408Imp'!AF$263</f>
        <v>9.1667009999999976E-3</v>
      </c>
      <c r="AI11" s="72">
        <f>1/1000*'[1]4408Imp'!AG$263</f>
        <v>8.0224129999999991E-3</v>
      </c>
      <c r="AJ11" s="72">
        <f>1/1000*'[1]4408Imp'!AH$263</f>
        <v>8.7541590000000009E-3</v>
      </c>
      <c r="AK11" s="72">
        <f>1/1000*'[1]4408Imp'!AI$263</f>
        <v>1.0754454999999996E-2</v>
      </c>
      <c r="AL11" s="72">
        <f>1/1000*'[1]4408Imp'!AJ$263</f>
        <v>1.4763921999999999E-2</v>
      </c>
      <c r="AM11" s="72">
        <f>1/1000*'[1]4408Imp'!AK$263</f>
        <v>9.3794380000000004E-3</v>
      </c>
      <c r="AN11" s="72">
        <f>1/1000*'[1]4408Imp'!AL$263</f>
        <v>9.8750870000000011E-3</v>
      </c>
      <c r="AO11" s="72">
        <f>1/1000*'[1]4408Imp'!AM$263</f>
        <v>9.0954450000000006E-3</v>
      </c>
      <c r="AP11" s="72">
        <f>1/1000*'[1]4408Imp'!AN$263</f>
        <v>8.0342629999999998E-3</v>
      </c>
      <c r="AQ11" s="72">
        <f>1/1000*'[1]4408Imp'!AO$263</f>
        <v>1.0761982E-2</v>
      </c>
      <c r="AR11" s="72">
        <f>1/1000*'[1]4408Imp'!AP$263</f>
        <v>1.4473224999999999E-2</v>
      </c>
      <c r="AS11" s="72">
        <f>1/1000*'[1]4408Imp'!AQ$263</f>
        <v>9.9637910000000031E-3</v>
      </c>
      <c r="AT11" s="72">
        <f>1/1000*'[1]4408Imp'!AR$263</f>
        <v>7.2564479999999987E-3</v>
      </c>
      <c r="AU11" s="72">
        <f>1/1000*'[1]4408Imp'!AS$263</f>
        <v>7.2637819999999999E-3</v>
      </c>
      <c r="AV11" s="72">
        <f>1/1000*'[1]4408Imp'!AT$263</f>
        <v>7.1519859999999999E-3</v>
      </c>
      <c r="AW11" s="72">
        <f>1/1000*'[1]4408Imp'!AU$263</f>
        <v>6.5975710000000009E-3</v>
      </c>
      <c r="AX11" s="72">
        <f>1/1000*'[1]4408Imp'!AV$263</f>
        <v>6.2469779999999994E-3</v>
      </c>
      <c r="AY11" s="72">
        <f>1/1000*'[1]4408Imp'!AW$263</f>
        <v>8.5107369999999991E-3</v>
      </c>
      <c r="AZ11" s="72">
        <f>1/1000*'[1]4408Imp'!AX$263</f>
        <v>1.2948112999999999E-2</v>
      </c>
      <c r="BA11" s="72">
        <f>1/1000*'[1]4408Imp'!AY$263</f>
        <v>1.5405766E-2</v>
      </c>
      <c r="BB11" s="72">
        <f>1/1000*'[1]4408Imp'!AZ$263</f>
        <v>1.3437289000000002E-2</v>
      </c>
      <c r="BC11" s="91">
        <f>1/1000*'[1]4408Imp'!BA$263</f>
        <v>0</v>
      </c>
      <c r="BD11" s="339"/>
    </row>
    <row r="12" spans="1:56" ht="13">
      <c r="B12" s="5" t="s">
        <v>8</v>
      </c>
      <c r="C12" s="149">
        <f>'[1]4412Imp'!B$263</f>
        <v>2.8992374000000004E-3</v>
      </c>
      <c r="D12" s="72">
        <f>'[1]4412Imp'!C$263</f>
        <v>2.7448154E-3</v>
      </c>
      <c r="E12" s="72">
        <f>'[1]4412Imp'!D$263</f>
        <v>3.2895313000000002E-3</v>
      </c>
      <c r="F12" s="72">
        <f>'[1]4412Imp'!E$263</f>
        <v>5.9613051400000004E-3</v>
      </c>
      <c r="G12" s="72">
        <f>'[1]4412Imp'!F$263</f>
        <v>1.1033605999999998E-2</v>
      </c>
      <c r="H12" s="72">
        <f>'[1]4412Imp'!G$263</f>
        <v>1.4261577800000005E-2</v>
      </c>
      <c r="I12" s="72">
        <f>'[1]4412Imp'!H$263</f>
        <v>1.3622152500000003E-2</v>
      </c>
      <c r="J12" s="72">
        <f>'[1]4412Imp'!I$263</f>
        <v>1.2956913357000001E-2</v>
      </c>
      <c r="K12" s="72">
        <f>'[1]4412Imp'!J$263</f>
        <v>1.1817629080000001E-2</v>
      </c>
      <c r="L12" s="72">
        <f>'[1]4412Imp'!K$263</f>
        <v>8.6572933800000001E-3</v>
      </c>
      <c r="M12" s="72">
        <f>'[1]4412Imp'!L$263</f>
        <v>7.5184230800000003E-3</v>
      </c>
      <c r="N12" s="72">
        <f>'[1]4412Imp'!M$263</f>
        <v>4.8917290099999991E-3</v>
      </c>
      <c r="O12" s="72">
        <f>'[1]4412Imp'!N$263</f>
        <v>1.2666251416666663E-2</v>
      </c>
      <c r="P12" s="72">
        <f>'[1]4412Imp'!O$263</f>
        <v>7.3933105833333332E-3</v>
      </c>
      <c r="Q12" s="72">
        <f>'[1]4412Imp'!P$263</f>
        <v>7.7210208800000003E-3</v>
      </c>
      <c r="R12" s="72">
        <f>'[1]4412Imp'!Q$263</f>
        <v>3.5942260999999999E-3</v>
      </c>
      <c r="S12" s="72">
        <f>'[1]4412Imp'!R$263</f>
        <v>1.53605477E-3</v>
      </c>
      <c r="T12" s="72">
        <f>'[1]4412Imp'!S$263</f>
        <v>2.2990675799999995E-3</v>
      </c>
      <c r="U12" s="72">
        <f>'[1]4412Imp'!T$263</f>
        <v>2.6900137599999998E-3</v>
      </c>
      <c r="V12" s="72">
        <f>'[1]4412Imp'!U$263</f>
        <v>5.7575389399999984E-3</v>
      </c>
      <c r="W12" s="72">
        <f>'[1]4412Imp'!V$263</f>
        <v>2.1007335199999997E-3</v>
      </c>
      <c r="X12" s="72">
        <f>'[1]4412Imp'!W$263</f>
        <v>4.7063432599999998E-3</v>
      </c>
      <c r="Y12" s="72">
        <f>'[1]4412Imp'!X$263</f>
        <v>7.1695829999999993E-3</v>
      </c>
      <c r="Z12" s="72">
        <f>'[1]4412Imp'!Y$263</f>
        <v>7.1946769199999969E-3</v>
      </c>
      <c r="AA12" s="72">
        <f>'[1]4412Imp'!Z$263</f>
        <v>9.2014784418399977E-3</v>
      </c>
      <c r="AB12" s="72">
        <f>'[1]4412Imp'!AA$263</f>
        <v>0</v>
      </c>
      <c r="AC12" s="151"/>
      <c r="AD12" s="149">
        <f>1/1000*'[1]4412Imp'!AB$263</f>
        <v>7.8365200000000013E-4</v>
      </c>
      <c r="AE12" s="72">
        <f>1/1000*'[1]4412Imp'!AC$263</f>
        <v>1.022151E-3</v>
      </c>
      <c r="AF12" s="72">
        <f>1/1000*'[1]4412Imp'!AD$263</f>
        <v>1.0375159999999998E-3</v>
      </c>
      <c r="AG12" s="72">
        <f>1/1000*'[1]4412Imp'!AE$263</f>
        <v>2.3911359999999999E-3</v>
      </c>
      <c r="AH12" s="72">
        <f>1/1000*'[1]4412Imp'!AF$263</f>
        <v>1.7445060000000001E-3</v>
      </c>
      <c r="AI12" s="72">
        <f>1/1000*'[1]4412Imp'!AG$263</f>
        <v>2.2866190000000002E-3</v>
      </c>
      <c r="AJ12" s="72">
        <f>1/1000*'[1]4412Imp'!AH$263</f>
        <v>2.6953490000000001E-3</v>
      </c>
      <c r="AK12" s="72">
        <f>1/1000*'[1]4412Imp'!AI$263</f>
        <v>3.1957649999999997E-3</v>
      </c>
      <c r="AL12" s="72">
        <f>1/1000*'[1]4412Imp'!AJ$263</f>
        <v>3.1267920000000002E-3</v>
      </c>
      <c r="AM12" s="72">
        <f>1/1000*'[1]4412Imp'!AK$263</f>
        <v>1.7317939999999996E-3</v>
      </c>
      <c r="AN12" s="72">
        <f>1/1000*'[1]4412Imp'!AL$263</f>
        <v>4.5733559999999989E-3</v>
      </c>
      <c r="AO12" s="72">
        <f>1/1000*'[1]4412Imp'!AM$263</f>
        <v>1.8254059999999997E-3</v>
      </c>
      <c r="AP12" s="72">
        <f>1/1000*'[1]4412Imp'!AN$263</f>
        <v>2.7122489999999999E-3</v>
      </c>
      <c r="AQ12" s="72">
        <f>1/1000*'[1]4412Imp'!AO$263</f>
        <v>3.7380019999999998E-3</v>
      </c>
      <c r="AR12" s="72">
        <f>1/1000*'[1]4412Imp'!AP$263</f>
        <v>3.0600980000000002E-3</v>
      </c>
      <c r="AS12" s="72">
        <f>1/1000*'[1]4412Imp'!AQ$263</f>
        <v>2.572572E-3</v>
      </c>
      <c r="AT12" s="72">
        <f>1/1000*'[1]4412Imp'!AR$263</f>
        <v>1.6457829999999998E-3</v>
      </c>
      <c r="AU12" s="72">
        <f>1/1000*'[1]4412Imp'!AS$263</f>
        <v>1.4412619999999998E-3</v>
      </c>
      <c r="AV12" s="72">
        <f>1/1000*'[1]4412Imp'!AT$263</f>
        <v>1.681164E-3</v>
      </c>
      <c r="AW12" s="72">
        <f>1/1000*'[1]4412Imp'!AU$263</f>
        <v>1.7293459999999999E-3</v>
      </c>
      <c r="AX12" s="72">
        <f>1/1000*'[1]4412Imp'!AV$263</f>
        <v>1.1851489999999999E-3</v>
      </c>
      <c r="AY12" s="72">
        <f>1/1000*'[1]4412Imp'!AW$263</f>
        <v>3.4964250000000001E-3</v>
      </c>
      <c r="AZ12" s="72">
        <f>1/1000*'[1]4412Imp'!AX$263</f>
        <v>3.7819839999999995E-3</v>
      </c>
      <c r="BA12" s="72">
        <f>1/1000*'[1]4412Imp'!AY$263</f>
        <v>4.9507800000000001E-3</v>
      </c>
      <c r="BB12" s="72">
        <f>1/1000*'[1]4412Imp'!AZ$263</f>
        <v>5.0480710000000003E-3</v>
      </c>
      <c r="BC12" s="91">
        <f>1/1000*'[1]4412Imp'!BA$263</f>
        <v>0</v>
      </c>
      <c r="BD12" s="339"/>
    </row>
    <row r="13" spans="1:56" ht="13">
      <c r="B13" s="5" t="s">
        <v>59</v>
      </c>
      <c r="C13" s="149">
        <f>'[1]44104411Imp'!B$263</f>
        <v>0.30590436587999997</v>
      </c>
      <c r="D13" s="72">
        <f>'[1]44104411Imp'!C$263</f>
        <v>0.19567002055999996</v>
      </c>
      <c r="E13" s="72">
        <f>'[1]44104411Imp'!D$263</f>
        <v>0.14283690428000004</v>
      </c>
      <c r="F13" s="72">
        <f>'[1]44104411Imp'!E$263</f>
        <v>0.38979321136</v>
      </c>
      <c r="G13" s="72">
        <f>'[1]44104411Imp'!F$263</f>
        <v>0.49263562208000006</v>
      </c>
      <c r="H13" s="72">
        <f>'[1]44104411Imp'!G$263</f>
        <v>0.41058859351999999</v>
      </c>
      <c r="I13" s="72">
        <f>'[1]44104411Imp'!H$263</f>
        <v>0.51052285507999984</v>
      </c>
      <c r="J13" s="72">
        <f>'[1]44104411Imp'!I$263</f>
        <v>0.43366585759999982</v>
      </c>
      <c r="K13" s="72">
        <f>'[1]44104411Imp'!J$263</f>
        <v>0.48752842420600007</v>
      </c>
      <c r="L13" s="72">
        <f>'[1]44104411Imp'!K$263</f>
        <v>0.30762786127999997</v>
      </c>
      <c r="M13" s="72">
        <f>'[1]44104411Imp'!L$263</f>
        <v>0.36796836719999998</v>
      </c>
      <c r="N13" s="72">
        <f>'[1]44104411Imp'!M$263</f>
        <v>0.40007834783999996</v>
      </c>
      <c r="O13" s="72">
        <f>'[1]44104411Imp'!N$263</f>
        <v>0.25354348454142855</v>
      </c>
      <c r="P13" s="72">
        <f>'[1]44104411Imp'!O$263</f>
        <v>0.13199795522567281</v>
      </c>
      <c r="Q13" s="72">
        <f>'[1]44104411Imp'!P$263</f>
        <v>0.17010170944000003</v>
      </c>
      <c r="R13" s="72">
        <f>'[1]44104411Imp'!Q$263</f>
        <v>3.8170244499999999E-2</v>
      </c>
      <c r="S13" s="72">
        <f>'[1]44104411Imp'!R$263</f>
        <v>1.6092471280000006E-2</v>
      </c>
      <c r="T13" s="72">
        <f>'[1]44104411Imp'!S$263</f>
        <v>1.6517075319999991E-2</v>
      </c>
      <c r="U13" s="72">
        <f>'[1]44104411Imp'!T$263</f>
        <v>1.9153564359999996E-2</v>
      </c>
      <c r="V13" s="72">
        <f>'[1]44104411Imp'!U$263</f>
        <v>2.6637315477647056E-2</v>
      </c>
      <c r="W13" s="72">
        <f>'[1]44104411Imp'!V$263</f>
        <v>2.8696368320000002E-2</v>
      </c>
      <c r="X13" s="72">
        <f>'[1]44104411Imp'!W$263</f>
        <v>7.775354782857144E-2</v>
      </c>
      <c r="Y13" s="72">
        <f>'[1]44104411Imp'!X$263</f>
        <v>1.3912612896446887E-2</v>
      </c>
      <c r="Z13" s="72">
        <f>'[1]44104411Imp'!Y$263</f>
        <v>1.0304278819999997E-2</v>
      </c>
      <c r="AA13" s="72">
        <f>'[1]44104411Imp'!Z$263</f>
        <v>1.9060069259999993E-2</v>
      </c>
      <c r="AB13" s="72">
        <f>'[1]44104411Imp'!AA$263</f>
        <v>0</v>
      </c>
      <c r="AC13" s="151"/>
      <c r="AD13" s="149">
        <f>1/1000*'[1]44104411Imp'!AB$263</f>
        <v>4.1145835999999991E-2</v>
      </c>
      <c r="AE13" s="72">
        <f>1/1000*'[1]44104411Imp'!AC$263</f>
        <v>2.4419274999999994E-2</v>
      </c>
      <c r="AF13" s="72">
        <f>1/1000*'[1]44104411Imp'!AD$263</f>
        <v>1.2273221000000001E-2</v>
      </c>
      <c r="AG13" s="72">
        <f>1/1000*'[1]44104411Imp'!AE$263</f>
        <v>3.1438342000000008E-2</v>
      </c>
      <c r="AH13" s="72">
        <f>1/1000*'[1]44104411Imp'!AF$263</f>
        <v>4.6543165999999997E-2</v>
      </c>
      <c r="AI13" s="72">
        <f>1/1000*'[1]44104411Imp'!AG$263</f>
        <v>4.4594886E-2</v>
      </c>
      <c r="AJ13" s="72">
        <f>1/1000*'[1]44104411Imp'!AH$263</f>
        <v>6.423216100000001E-2</v>
      </c>
      <c r="AK13" s="72">
        <f>1/1000*'[1]44104411Imp'!AI$263</f>
        <v>7.213963399999998E-2</v>
      </c>
      <c r="AL13" s="72">
        <f>1/1000*'[1]44104411Imp'!AJ$263</f>
        <v>8.5974139000000033E-2</v>
      </c>
      <c r="AM13" s="72">
        <f>1/1000*'[1]44104411Imp'!AK$263</f>
        <v>4.3337471000000009E-2</v>
      </c>
      <c r="AN13" s="72">
        <f>1/1000*'[1]44104411Imp'!AL$263</f>
        <v>6.0665519000000015E-2</v>
      </c>
      <c r="AO13" s="72">
        <f>1/1000*'[1]44104411Imp'!AM$263</f>
        <v>7.6128953999999999E-2</v>
      </c>
      <c r="AP13" s="72">
        <f>1/1000*'[1]44104411Imp'!AN$263</f>
        <v>5.1157821999999992E-2</v>
      </c>
      <c r="AQ13" s="72">
        <f>1/1000*'[1]44104411Imp'!AO$263</f>
        <v>4.6237695000000009E-2</v>
      </c>
      <c r="AR13" s="72">
        <f>1/1000*'[1]44104411Imp'!AP$263</f>
        <v>3.1372927999999994E-2</v>
      </c>
      <c r="AS13" s="72">
        <f>1/1000*'[1]44104411Imp'!AQ$263</f>
        <v>1.1090896999999999E-2</v>
      </c>
      <c r="AT13" s="72">
        <f>1/1000*'[1]44104411Imp'!AR$263</f>
        <v>5.0508789999999994E-3</v>
      </c>
      <c r="AU13" s="72">
        <f>1/1000*'[1]44104411Imp'!AS$263</f>
        <v>5.7021719999999993E-3</v>
      </c>
      <c r="AV13" s="72">
        <f>1/1000*'[1]44104411Imp'!AT$263</f>
        <v>5.9444720000000001E-3</v>
      </c>
      <c r="AW13" s="72">
        <f>1/1000*'[1]44104411Imp'!AU$263</f>
        <v>6.0885939999999993E-3</v>
      </c>
      <c r="AX13" s="72">
        <f>1/1000*'[1]44104411Imp'!AV$263</f>
        <v>6.8162149999999987E-3</v>
      </c>
      <c r="AY13" s="72">
        <f>1/1000*'[1]44104411Imp'!AW$263</f>
        <v>1.4134564999999997E-2</v>
      </c>
      <c r="AZ13" s="72">
        <f>1/1000*'[1]44104411Imp'!AX$263</f>
        <v>4.1882680000000002E-3</v>
      </c>
      <c r="BA13" s="72">
        <f>1/1000*'[1]44104411Imp'!AY$263</f>
        <v>3.5088160000000001E-3</v>
      </c>
      <c r="BB13" s="72">
        <f>1/1000*'[1]44104411Imp'!AZ$263</f>
        <v>4.8683720000000002E-3</v>
      </c>
      <c r="BC13" s="91">
        <f>1/1000*'[1]44104411Imp'!BA$263</f>
        <v>0</v>
      </c>
      <c r="BD13" s="339"/>
    </row>
    <row r="14" spans="1:56" ht="13">
      <c r="B14" s="5" t="s">
        <v>60</v>
      </c>
      <c r="C14" s="149">
        <f>'[1]44094418Imp'!B$263</f>
        <v>1.0646116039999999E-2</v>
      </c>
      <c r="D14" s="72">
        <f>'[1]44094418Imp'!C$263</f>
        <v>7.6094350599999984E-3</v>
      </c>
      <c r="E14" s="72">
        <f>'[1]44094418Imp'!D$263</f>
        <v>6.5451392999999998E-3</v>
      </c>
      <c r="F14" s="72">
        <f>'[1]44094418Imp'!E$263</f>
        <v>3.4553741600000009E-3</v>
      </c>
      <c r="G14" s="72">
        <f>'[1]44094418Imp'!F$263</f>
        <v>2.6760764999999996E-3</v>
      </c>
      <c r="H14" s="72">
        <f>'[1]44094418Imp'!G$263</f>
        <v>9.2350811000000005E-3</v>
      </c>
      <c r="I14" s="72">
        <f>'[1]44094418Imp'!H$263</f>
        <v>1.1441100859999999E-2</v>
      </c>
      <c r="J14" s="72">
        <f>'[1]44094418Imp'!I$263</f>
        <v>9.7823827039999981E-3</v>
      </c>
      <c r="K14" s="72">
        <f>'[1]44094418Imp'!J$263</f>
        <v>1.023930954E-2</v>
      </c>
      <c r="L14" s="72">
        <f>'[1]44094418Imp'!K$263</f>
        <v>1.025497044E-2</v>
      </c>
      <c r="M14" s="72">
        <f>'[1]44094418Imp'!L$263</f>
        <v>1.8902742880000007E-2</v>
      </c>
      <c r="N14" s="72">
        <f>'[1]44094418Imp'!M$263</f>
        <v>2.4032466278999999E-2</v>
      </c>
      <c r="O14" s="72">
        <f>'[1]44094418Imp'!N$263</f>
        <v>2.1946596953333321E-2</v>
      </c>
      <c r="P14" s="72">
        <f>'[1]44094418Imp'!O$263</f>
        <v>9.0616221333333288E-3</v>
      </c>
      <c r="Q14" s="72">
        <f>'[1]44094418Imp'!P$263</f>
        <v>1.8653518680000002E-2</v>
      </c>
      <c r="R14" s="72">
        <f>'[1]44094418Imp'!Q$263</f>
        <v>8.5147321099999975E-3</v>
      </c>
      <c r="S14" s="72">
        <f>'[1]44094418Imp'!R$263</f>
        <v>4.4496703999999986E-3</v>
      </c>
      <c r="T14" s="72">
        <f>'[1]44094418Imp'!S$263</f>
        <v>4.1059754399999995E-3</v>
      </c>
      <c r="U14" s="72">
        <f>'[1]44094418Imp'!T$263</f>
        <v>3.3851573000000007E-3</v>
      </c>
      <c r="V14" s="72">
        <f>'[1]44094418Imp'!U$263</f>
        <v>5.8753885499999992E-3</v>
      </c>
      <c r="W14" s="72">
        <f>'[1]44094418Imp'!V$263</f>
        <v>5.6024697399999993E-3</v>
      </c>
      <c r="X14" s="72">
        <f>'[1]44094418Imp'!W$263</f>
        <v>6.4603504666666646E-3</v>
      </c>
      <c r="Y14" s="72">
        <f>'[1]44094418Imp'!X$263</f>
        <v>2.2365342299999997E-2</v>
      </c>
      <c r="Z14" s="72">
        <f>'[1]44094418Imp'!Y$263</f>
        <v>9.2519487499999973E-3</v>
      </c>
      <c r="AA14" s="72">
        <f>'[1]44094418Imp'!Z$263</f>
        <v>1.5628686386666667E-2</v>
      </c>
      <c r="AB14" s="72">
        <f>'[1]44094418Imp'!AA$263</f>
        <v>0</v>
      </c>
      <c r="AC14" s="151"/>
      <c r="AD14" s="149">
        <f>1/1000*'[1]44094418Imp'!AB$263</f>
        <v>2.5721519999999999E-3</v>
      </c>
      <c r="AE14" s="72">
        <f>1/1000*'[1]44094418Imp'!AC$263</f>
        <v>1.5118649999999996E-3</v>
      </c>
      <c r="AF14" s="72">
        <f>1/1000*'[1]44094418Imp'!AD$263</f>
        <v>1.2279560000000001E-3</v>
      </c>
      <c r="AG14" s="72">
        <f>1/1000*'[1]44094418Imp'!AE$263</f>
        <v>1.064518E-3</v>
      </c>
      <c r="AH14" s="72">
        <f>1/1000*'[1]44094418Imp'!AF$263</f>
        <v>6.0215600000000007E-4</v>
      </c>
      <c r="AI14" s="72">
        <f>1/1000*'[1]44094418Imp'!AG$263</f>
        <v>3.0155090000000004E-3</v>
      </c>
      <c r="AJ14" s="72">
        <f>1/1000*'[1]44094418Imp'!AH$263</f>
        <v>4.2890330000000011E-3</v>
      </c>
      <c r="AK14" s="72">
        <f>1/1000*'[1]44094418Imp'!AI$263</f>
        <v>4.5923039999999993E-3</v>
      </c>
      <c r="AL14" s="72">
        <f>1/1000*'[1]44094418Imp'!AJ$263</f>
        <v>3.5478049999999994E-3</v>
      </c>
      <c r="AM14" s="72">
        <f>1/1000*'[1]44094418Imp'!AK$263</f>
        <v>3.8604879999999992E-3</v>
      </c>
      <c r="AN14" s="72">
        <f>1/1000*'[1]44094418Imp'!AL$263</f>
        <v>7.9077000000000001E-3</v>
      </c>
      <c r="AO14" s="72">
        <f>1/1000*'[1]44094418Imp'!AM$263</f>
        <v>1.1196218000000001E-2</v>
      </c>
      <c r="AP14" s="72">
        <f>1/1000*'[1]44094418Imp'!AN$263</f>
        <v>1.2178016999999999E-2</v>
      </c>
      <c r="AQ14" s="72">
        <f>1/1000*'[1]44094418Imp'!AO$263</f>
        <v>1.1206128999999997E-2</v>
      </c>
      <c r="AR14" s="72">
        <f>1/1000*'[1]44094418Imp'!AP$263</f>
        <v>1.1467543E-2</v>
      </c>
      <c r="AS14" s="72">
        <f>1/1000*'[1]44094418Imp'!AQ$263</f>
        <v>5.4144710000000014E-3</v>
      </c>
      <c r="AT14" s="72">
        <f>1/1000*'[1]44094418Imp'!AR$263</f>
        <v>3.4748559999999993E-3</v>
      </c>
      <c r="AU14" s="72">
        <f>1/1000*'[1]44094418Imp'!AS$263</f>
        <v>3.3350690000000008E-3</v>
      </c>
      <c r="AV14" s="72">
        <f>1/1000*'[1]44094418Imp'!AT$263</f>
        <v>2.7066960000000002E-3</v>
      </c>
      <c r="AW14" s="72">
        <f>1/1000*'[1]44094418Imp'!AU$263</f>
        <v>3.2032889999999998E-3</v>
      </c>
      <c r="AX14" s="72">
        <f>1/1000*'[1]44094418Imp'!AV$263</f>
        <v>3.3739780000000001E-3</v>
      </c>
      <c r="AY14" s="72">
        <f>1/1000*'[1]44094418Imp'!AW$263</f>
        <v>4.3961640000000001E-3</v>
      </c>
      <c r="AZ14" s="72">
        <f>1/1000*'[1]44094418Imp'!AX$263</f>
        <v>5.7396870000000003E-3</v>
      </c>
      <c r="BA14" s="72">
        <f>1/1000*'[1]44094418Imp'!AY$263</f>
        <v>6.5674129999999985E-3</v>
      </c>
      <c r="BB14" s="72">
        <f>1/1000*'[1]44094418Imp'!AZ$263</f>
        <v>6.353527999999998E-3</v>
      </c>
      <c r="BC14" s="91">
        <f>1/1000*'[1]44094418Imp'!BA$263</f>
        <v>0</v>
      </c>
      <c r="BD14" s="339"/>
    </row>
    <row r="15" spans="1:56" ht="13">
      <c r="B15" s="5" t="s">
        <v>16</v>
      </c>
      <c r="C15" s="149">
        <f>'[1]94Imp'!B$263</f>
        <v>0</v>
      </c>
      <c r="D15" s="72">
        <f>'[1]94Imp'!C$263</f>
        <v>0</v>
      </c>
      <c r="E15" s="72">
        <f>'[1]94Imp'!D$263</f>
        <v>0</v>
      </c>
      <c r="F15" s="72">
        <f>'[1]94Imp'!E$263</f>
        <v>0</v>
      </c>
      <c r="G15" s="72">
        <f>'[1]94Imp'!F$263</f>
        <v>0</v>
      </c>
      <c r="H15" s="72">
        <f>'[1]94Imp'!G$263</f>
        <v>0</v>
      </c>
      <c r="I15" s="72">
        <f>'[1]94Imp'!H$263</f>
        <v>0</v>
      </c>
      <c r="J15" s="72">
        <f>'[1]94Imp'!I$263</f>
        <v>0</v>
      </c>
      <c r="K15" s="72">
        <f>'[1]94Imp'!J$263</f>
        <v>7.9581152000000009E-3</v>
      </c>
      <c r="L15" s="72">
        <f>'[1]94Imp'!K$263</f>
        <v>7.9553908E-3</v>
      </c>
      <c r="M15" s="72">
        <f>'[1]94Imp'!L$263</f>
        <v>1.1243002399999997E-2</v>
      </c>
      <c r="N15" s="72">
        <f>'[1]94Imp'!M$263</f>
        <v>1.5917496E-2</v>
      </c>
      <c r="O15" s="72">
        <f>'[1]94Imp'!N$263</f>
        <v>1.3269412799999996E-2</v>
      </c>
      <c r="P15" s="72">
        <f>'[1]94Imp'!O$263</f>
        <v>1.78157868E-2</v>
      </c>
      <c r="Q15" s="72">
        <f>'[1]94Imp'!P$263</f>
        <v>1.948821839999999E-2</v>
      </c>
      <c r="R15" s="72">
        <f>'[1]94Imp'!Q$263</f>
        <v>2.0371688399999997E-2</v>
      </c>
      <c r="S15" s="72">
        <f>'[1]94Imp'!R$263</f>
        <v>1.9042452799999984E-2</v>
      </c>
      <c r="T15" s="72">
        <f>'[1]94Imp'!S$263</f>
        <v>2.5087745199999997E-2</v>
      </c>
      <c r="U15" s="72">
        <f>'[1]94Imp'!T$263</f>
        <v>3.3233538800000004E-2</v>
      </c>
      <c r="V15" s="72">
        <f>'[1]94Imp'!U$263</f>
        <v>2.3457909999999998E-2</v>
      </c>
      <c r="W15" s="72">
        <f>'[1]94Imp'!V$263</f>
        <v>0.15294358240000003</v>
      </c>
      <c r="X15" s="72">
        <f>'[1]94Imp'!W$263</f>
        <v>2.7948636799999989E-2</v>
      </c>
      <c r="Y15" s="72">
        <f>'[1]94Imp'!X$263</f>
        <v>1.6792213199999989E-2</v>
      </c>
      <c r="Z15" s="72">
        <f>'[1]94Imp'!Y$263</f>
        <v>1.8557260400000004E-2</v>
      </c>
      <c r="AA15" s="72">
        <f>'[1]94Imp'!Z$263</f>
        <v>2.1953663199999994E-2</v>
      </c>
      <c r="AB15" s="72">
        <f>'[1]94Imp'!AA$263</f>
        <v>0</v>
      </c>
      <c r="AC15" s="151"/>
      <c r="AD15" s="149">
        <f>1/1000*'[1]94Imp'!AB$263</f>
        <v>0</v>
      </c>
      <c r="AE15" s="72">
        <f>1/1000*'[1]94Imp'!AC$263</f>
        <v>0</v>
      </c>
      <c r="AF15" s="72">
        <f>1/1000*'[1]94Imp'!AD$263</f>
        <v>0</v>
      </c>
      <c r="AG15" s="72">
        <f>1/1000*'[1]94Imp'!AE$263</f>
        <v>0</v>
      </c>
      <c r="AH15" s="72">
        <f>1/1000*'[1]94Imp'!AF$263</f>
        <v>0</v>
      </c>
      <c r="AI15" s="72">
        <f>1/1000*'[1]94Imp'!AG$263</f>
        <v>0</v>
      </c>
      <c r="AJ15" s="72">
        <f>1/1000*'[1]94Imp'!AH$263</f>
        <v>0</v>
      </c>
      <c r="AK15" s="72">
        <f>1/1000*'[1]94Imp'!AI$263</f>
        <v>0</v>
      </c>
      <c r="AL15" s="72">
        <f>1/1000*'[1]94Imp'!AJ$263</f>
        <v>1.1443357999999997E-2</v>
      </c>
      <c r="AM15" s="72">
        <f>1/1000*'[1]94Imp'!AK$263</f>
        <v>1.0434331999999998E-2</v>
      </c>
      <c r="AN15" s="72">
        <f>1/1000*'[1]94Imp'!AL$263</f>
        <v>1.6876130999999999E-2</v>
      </c>
      <c r="AO15" s="72">
        <f>1/1000*'[1]94Imp'!AM$263</f>
        <v>2.7200583000000004E-2</v>
      </c>
      <c r="AP15" s="72">
        <f>1/1000*'[1]94Imp'!AN$263</f>
        <v>2.7313424999999999E-2</v>
      </c>
      <c r="AQ15" s="72">
        <f>1/1000*'[1]94Imp'!AO$263</f>
        <v>3.9777749000000008E-2</v>
      </c>
      <c r="AR15" s="72">
        <f>1/1000*'[1]94Imp'!AP$263</f>
        <v>3.8496706999999991E-2</v>
      </c>
      <c r="AS15" s="72">
        <f>1/1000*'[1]94Imp'!AQ$263</f>
        <v>3.5535782000000009E-2</v>
      </c>
      <c r="AT15" s="72">
        <f>1/1000*'[1]94Imp'!AR$263</f>
        <v>2.5042554999999994E-2</v>
      </c>
      <c r="AU15" s="72">
        <f>1/1000*'[1]94Imp'!AS$263</f>
        <v>3.1084165999999996E-2</v>
      </c>
      <c r="AV15" s="72">
        <f>1/1000*'[1]94Imp'!AT$263</f>
        <v>3.9148537000000004E-2</v>
      </c>
      <c r="AW15" s="72">
        <f>1/1000*'[1]94Imp'!AU$263</f>
        <v>2.9059179000000004E-2</v>
      </c>
      <c r="AX15" s="72">
        <f>1/1000*'[1]94Imp'!AV$263</f>
        <v>1.9150624000000005E-2</v>
      </c>
      <c r="AY15" s="72">
        <f>1/1000*'[1]94Imp'!AW$263</f>
        <v>3.2298462999999999E-2</v>
      </c>
      <c r="AZ15" s="72">
        <f>1/1000*'[1]94Imp'!AX$263</f>
        <v>2.1962420999999999E-2</v>
      </c>
      <c r="BA15" s="72">
        <f>1/1000*'[1]94Imp'!AY$263</f>
        <v>2.3032362999999997E-2</v>
      </c>
      <c r="BB15" s="72">
        <f>1/1000*'[1]94Imp'!AZ$263</f>
        <v>2.715184499999999E-2</v>
      </c>
      <c r="BC15" s="91">
        <f>1/1000*'[1]94Imp'!BA$263</f>
        <v>0</v>
      </c>
      <c r="BD15" s="339"/>
    </row>
    <row r="16" spans="1:56" ht="13">
      <c r="B16" s="8" t="s">
        <v>9</v>
      </c>
      <c r="C16" s="152">
        <f t="shared" ref="C16:M16" si="8">C8-SUM(C9:C15)</f>
        <v>2.1125821419999968E-2</v>
      </c>
      <c r="D16" s="153">
        <f t="shared" si="8"/>
        <v>2.3156182260000269E-2</v>
      </c>
      <c r="E16" s="153">
        <f t="shared" si="8"/>
        <v>1.5090320279999903E-2</v>
      </c>
      <c r="F16" s="153">
        <f t="shared" si="8"/>
        <v>1.781937290000013E-2</v>
      </c>
      <c r="G16" s="153">
        <f t="shared" si="8"/>
        <v>2.1534784700000142E-2</v>
      </c>
      <c r="H16" s="153">
        <f t="shared" si="8"/>
        <v>2.090111968000008E-2</v>
      </c>
      <c r="I16" s="153">
        <f t="shared" si="8"/>
        <v>3.2398203379999546E-2</v>
      </c>
      <c r="J16" s="153">
        <f t="shared" si="8"/>
        <v>6.2936466620000187E-2</v>
      </c>
      <c r="K16" s="153">
        <f t="shared" si="8"/>
        <v>4.6448679899999568E-2</v>
      </c>
      <c r="L16" s="153">
        <f t="shared" si="8"/>
        <v>6.1826666620000026E-2</v>
      </c>
      <c r="M16" s="153">
        <f t="shared" si="8"/>
        <v>5.1961106259999834E-2</v>
      </c>
      <c r="N16" s="153">
        <f>N8-SUM(N9:N15)</f>
        <v>9.1281427800000037E-2</v>
      </c>
      <c r="O16" s="153">
        <f>O8-SUM(O9:O15)</f>
        <v>0.12587217107333348</v>
      </c>
      <c r="P16" s="153">
        <f t="shared" ref="P16:AB16" si="9">P8-SUM(P9:P15)</f>
        <v>0.23142851061522363</v>
      </c>
      <c r="Q16" s="153">
        <f>Q8-SUM(Q9:Q15)</f>
        <v>0.14001320046000004</v>
      </c>
      <c r="R16" s="153">
        <f t="shared" si="9"/>
        <v>9.455848082499993E-2</v>
      </c>
      <c r="S16" s="153">
        <f t="shared" si="9"/>
        <v>8.5984989500000067E-2</v>
      </c>
      <c r="T16" s="153">
        <f t="shared" si="9"/>
        <v>8.6137079880000009E-2</v>
      </c>
      <c r="U16" s="153">
        <f t="shared" si="9"/>
        <v>8.8686654640000001E-2</v>
      </c>
      <c r="V16" s="153">
        <f t="shared" si="9"/>
        <v>0.10143480038707528</v>
      </c>
      <c r="W16" s="153">
        <f t="shared" si="9"/>
        <v>9.9687163879999818E-2</v>
      </c>
      <c r="X16" s="153">
        <f t="shared" si="9"/>
        <v>0.17350105525799994</v>
      </c>
      <c r="Y16" s="153">
        <f t="shared" si="9"/>
        <v>8.6943294866666632E-2</v>
      </c>
      <c r="Z16" s="153">
        <f t="shared" si="9"/>
        <v>0.12290731457999993</v>
      </c>
      <c r="AA16" s="153">
        <f t="shared" si="9"/>
        <v>0.14633713998279996</v>
      </c>
      <c r="AB16" s="153">
        <f t="shared" si="9"/>
        <v>0</v>
      </c>
      <c r="AC16" s="151"/>
      <c r="AD16" s="152">
        <f t="shared" ref="AD16:BC16" si="10">AD8-SUM(AD9:AD15)</f>
        <v>6.256212000000011E-3</v>
      </c>
      <c r="AE16" s="153">
        <f t="shared" si="10"/>
        <v>7.5582959999999921E-3</v>
      </c>
      <c r="AF16" s="153">
        <f t="shared" si="10"/>
        <v>4.9784180000000053E-3</v>
      </c>
      <c r="AG16" s="153">
        <f t="shared" si="10"/>
        <v>5.119209999999999E-3</v>
      </c>
      <c r="AH16" s="153">
        <f t="shared" si="10"/>
        <v>6.2697799999999887E-3</v>
      </c>
      <c r="AI16" s="153">
        <f t="shared" si="10"/>
        <v>7.4771889999999813E-3</v>
      </c>
      <c r="AJ16" s="153">
        <f t="shared" si="10"/>
        <v>1.299219500000004E-2</v>
      </c>
      <c r="AK16" s="153">
        <f t="shared" si="10"/>
        <v>2.0355004999999926E-2</v>
      </c>
      <c r="AL16" s="153">
        <f t="shared" si="10"/>
        <v>1.4670403999999942E-2</v>
      </c>
      <c r="AM16" s="153">
        <f t="shared" si="10"/>
        <v>2.4718753999999954E-2</v>
      </c>
      <c r="AN16" s="153">
        <f t="shared" si="10"/>
        <v>2.1655851000000018E-2</v>
      </c>
      <c r="AO16" s="153">
        <f t="shared" si="10"/>
        <v>4.4576496999999993E-2</v>
      </c>
      <c r="AP16" s="153">
        <f t="shared" si="10"/>
        <v>5.9961453999999997E-2</v>
      </c>
      <c r="AQ16" s="153">
        <f t="shared" si="10"/>
        <v>4.5917826999999967E-2</v>
      </c>
      <c r="AR16" s="153">
        <f t="shared" si="10"/>
        <v>5.5450405000000064E-2</v>
      </c>
      <c r="AS16" s="153">
        <f t="shared" si="10"/>
        <v>5.1617937000000003E-2</v>
      </c>
      <c r="AT16" s="153">
        <f t="shared" si="10"/>
        <v>4.1765805999999989E-2</v>
      </c>
      <c r="AU16" s="153">
        <f t="shared" si="10"/>
        <v>4.462370700000004E-2</v>
      </c>
      <c r="AV16" s="153">
        <f t="shared" si="10"/>
        <v>5.1028664000000001E-2</v>
      </c>
      <c r="AW16" s="153">
        <f t="shared" si="10"/>
        <v>5.3104185999999998E-2</v>
      </c>
      <c r="AX16" s="153">
        <f t="shared" si="10"/>
        <v>4.624799000000003E-2</v>
      </c>
      <c r="AY16" s="153">
        <f t="shared" si="10"/>
        <v>6.0299801999999986E-2</v>
      </c>
      <c r="AZ16" s="153">
        <f t="shared" si="10"/>
        <v>6.1975733999999991E-2</v>
      </c>
      <c r="BA16" s="153">
        <f t="shared" si="10"/>
        <v>6.6062931999999977E-2</v>
      </c>
      <c r="BB16" s="153">
        <f t="shared" si="10"/>
        <v>7.7655770000000013E-2</v>
      </c>
      <c r="BC16" s="154">
        <f t="shared" si="10"/>
        <v>0</v>
      </c>
      <c r="BD16" s="339"/>
    </row>
    <row r="17" spans="2:56" ht="20" customHeight="1">
      <c r="B17" s="49" t="s">
        <v>233</v>
      </c>
      <c r="C17" s="51">
        <f>SUM(C18:C19)</f>
        <v>0</v>
      </c>
      <c r="D17" s="51">
        <f>SUM(D18:D19)</f>
        <v>0</v>
      </c>
      <c r="E17" s="51">
        <f t="shared" ref="E17:AB17" si="11">SUM(E18:E19)</f>
        <v>0</v>
      </c>
      <c r="F17" s="51">
        <f t="shared" si="11"/>
        <v>0</v>
      </c>
      <c r="G17" s="51">
        <f t="shared" si="11"/>
        <v>0</v>
      </c>
      <c r="H17" s="51">
        <f t="shared" si="11"/>
        <v>0</v>
      </c>
      <c r="I17" s="51">
        <f t="shared" si="11"/>
        <v>0</v>
      </c>
      <c r="J17" s="51">
        <f t="shared" si="11"/>
        <v>0</v>
      </c>
      <c r="K17" s="51">
        <f t="shared" si="11"/>
        <v>0</v>
      </c>
      <c r="L17" s="51">
        <f t="shared" si="11"/>
        <v>0</v>
      </c>
      <c r="M17" s="51">
        <f t="shared" si="11"/>
        <v>0</v>
      </c>
      <c r="N17" s="51">
        <f t="shared" si="11"/>
        <v>0</v>
      </c>
      <c r="O17" s="51">
        <f t="shared" si="11"/>
        <v>0</v>
      </c>
      <c r="P17" s="51">
        <f t="shared" si="11"/>
        <v>0</v>
      </c>
      <c r="Q17" s="51">
        <f t="shared" si="11"/>
        <v>0</v>
      </c>
      <c r="R17" s="51">
        <f t="shared" si="11"/>
        <v>0</v>
      </c>
      <c r="S17" s="51">
        <f t="shared" si="11"/>
        <v>0</v>
      </c>
      <c r="T17" s="51">
        <f t="shared" si="11"/>
        <v>0</v>
      </c>
      <c r="U17" s="51">
        <f t="shared" si="11"/>
        <v>0</v>
      </c>
      <c r="V17" s="51">
        <f t="shared" si="11"/>
        <v>0</v>
      </c>
      <c r="W17" s="51">
        <f t="shared" si="11"/>
        <v>0</v>
      </c>
      <c r="X17" s="51">
        <f t="shared" si="11"/>
        <v>2.7952509269999995E-2</v>
      </c>
      <c r="Y17" s="51">
        <f t="shared" si="11"/>
        <v>3.8380930069999993E-2</v>
      </c>
      <c r="Z17" s="51">
        <f t="shared" si="11"/>
        <v>4.8034816900000006E-2</v>
      </c>
      <c r="AA17" s="51">
        <f t="shared" si="11"/>
        <v>2.909778276999999E-2</v>
      </c>
      <c r="AB17" s="51">
        <f t="shared" si="11"/>
        <v>0</v>
      </c>
      <c r="AC17" s="151"/>
      <c r="AD17" s="45">
        <f>SUM(AD18:AD19)</f>
        <v>0</v>
      </c>
      <c r="AE17" s="45">
        <f>SUM(AE18:AE19)</f>
        <v>0</v>
      </c>
      <c r="AF17" s="45">
        <f t="shared" ref="AF17" si="12">SUM(AF18:AF19)</f>
        <v>0</v>
      </c>
      <c r="AG17" s="45">
        <f t="shared" ref="AG17" si="13">SUM(AG18:AG19)</f>
        <v>0</v>
      </c>
      <c r="AH17" s="45">
        <f t="shared" ref="AH17" si="14">SUM(AH18:AH19)</f>
        <v>0</v>
      </c>
      <c r="AI17" s="45">
        <f t="shared" ref="AI17" si="15">SUM(AI18:AI19)</f>
        <v>0</v>
      </c>
      <c r="AJ17" s="45">
        <f t="shared" ref="AJ17" si="16">SUM(AJ18:AJ19)</f>
        <v>0</v>
      </c>
      <c r="AK17" s="45">
        <f t="shared" ref="AK17" si="17">SUM(AK18:AK19)</f>
        <v>0</v>
      </c>
      <c r="AL17" s="45">
        <f t="shared" ref="AL17" si="18">SUM(AL18:AL19)</f>
        <v>0</v>
      </c>
      <c r="AM17" s="45">
        <f t="shared" ref="AM17" si="19">SUM(AM18:AM19)</f>
        <v>0</v>
      </c>
      <c r="AN17" s="45">
        <f t="shared" ref="AN17" si="20">SUM(AN18:AN19)</f>
        <v>0</v>
      </c>
      <c r="AO17" s="45">
        <f t="shared" ref="AO17" si="21">SUM(AO18:AO19)</f>
        <v>0</v>
      </c>
      <c r="AP17" s="45">
        <f t="shared" ref="AP17" si="22">SUM(AP18:AP19)</f>
        <v>0</v>
      </c>
      <c r="AQ17" s="45">
        <f t="shared" ref="AQ17" si="23">SUM(AQ18:AQ19)</f>
        <v>0</v>
      </c>
      <c r="AR17" s="45">
        <f t="shared" ref="AR17" si="24">SUM(AR18:AR19)</f>
        <v>0</v>
      </c>
      <c r="AS17" s="45">
        <f t="shared" ref="AS17" si="25">SUM(AS18:AS19)</f>
        <v>0</v>
      </c>
      <c r="AT17" s="45">
        <f t="shared" ref="AT17" si="26">SUM(AT18:AT19)</f>
        <v>0</v>
      </c>
      <c r="AU17" s="45">
        <f t="shared" ref="AU17" si="27">SUM(AU18:AU19)</f>
        <v>0</v>
      </c>
      <c r="AV17" s="45">
        <f t="shared" ref="AV17" si="28">SUM(AV18:AV19)</f>
        <v>0</v>
      </c>
      <c r="AW17" s="45">
        <f t="shared" ref="AW17" si="29">SUM(AW18:AW19)</f>
        <v>0</v>
      </c>
      <c r="AX17" s="45">
        <f t="shared" ref="AX17" si="30">SUM(AX18:AX19)</f>
        <v>0</v>
      </c>
      <c r="AY17" s="45">
        <f t="shared" ref="AY17" si="31">SUM(AY18:AY19)</f>
        <v>0</v>
      </c>
      <c r="AZ17" s="45">
        <f t="shared" ref="AZ17" si="32">SUM(AZ18:AZ19)</f>
        <v>0</v>
      </c>
      <c r="BA17" s="45">
        <f t="shared" ref="BA17" si="33">SUM(BA18:BA19)</f>
        <v>0</v>
      </c>
      <c r="BB17" s="45">
        <f t="shared" ref="BB17" si="34">SUM(BB18:BB19)</f>
        <v>0</v>
      </c>
      <c r="BC17" s="45">
        <f t="shared" ref="BC17" si="35">SUM(BC18:BC19)</f>
        <v>0</v>
      </c>
      <c r="BD17" s="339"/>
    </row>
    <row r="18" spans="2:56" ht="13">
      <c r="B18" s="452" t="s">
        <v>231</v>
      </c>
      <c r="C18" s="479"/>
      <c r="D18" s="480"/>
      <c r="E18" s="480"/>
      <c r="F18" s="480"/>
      <c r="G18" s="480"/>
      <c r="H18" s="480"/>
      <c r="I18" s="480"/>
      <c r="J18" s="480"/>
      <c r="K18" s="480"/>
      <c r="L18" s="480"/>
      <c r="M18" s="480"/>
      <c r="N18" s="480"/>
      <c r="O18" s="361">
        <f>'[1]440131Imp'!N$263</f>
        <v>0</v>
      </c>
      <c r="P18" s="361">
        <f>'[1]440131Imp'!O$263</f>
        <v>0</v>
      </c>
      <c r="Q18" s="361">
        <f>'[1]440131Imp'!P$263</f>
        <v>0</v>
      </c>
      <c r="R18" s="361">
        <f>'[1]440131Imp'!Q$263</f>
        <v>0</v>
      </c>
      <c r="S18" s="361">
        <f>'[1]440131Imp'!R$263</f>
        <v>0</v>
      </c>
      <c r="T18" s="361">
        <f>'[1]440131Imp'!S$263</f>
        <v>0</v>
      </c>
      <c r="U18" s="361">
        <f>'[1]440131Imp'!T$263</f>
        <v>0</v>
      </c>
      <c r="V18" s="361">
        <f>'[1]440131Imp'!U$263</f>
        <v>0</v>
      </c>
      <c r="W18" s="361">
        <f>'[1]440131Imp'!V$263</f>
        <v>0</v>
      </c>
      <c r="X18" s="136">
        <f>'[1]440123Imp'!W$263</f>
        <v>2.7952509269999995E-2</v>
      </c>
      <c r="Y18" s="136">
        <f>'[1]440123Imp'!X$263</f>
        <v>3.8380930069999993E-2</v>
      </c>
      <c r="Z18" s="136">
        <f>'[1]440123Imp'!Y$263</f>
        <v>4.8034816900000006E-2</v>
      </c>
      <c r="AA18" s="136">
        <f>'[1]440123Imp'!Z$263</f>
        <v>2.909778276999999E-2</v>
      </c>
      <c r="AB18" s="136">
        <f>'[1]440123Imp'!AA$263</f>
        <v>0</v>
      </c>
      <c r="AC18" s="151"/>
      <c r="AD18" s="479"/>
      <c r="AE18" s="480"/>
      <c r="AF18" s="480"/>
      <c r="AG18" s="480"/>
      <c r="AH18" s="480"/>
      <c r="AI18" s="480"/>
      <c r="AJ18" s="480"/>
      <c r="AK18" s="480"/>
      <c r="AL18" s="480"/>
      <c r="AM18" s="480"/>
      <c r="AN18" s="480"/>
      <c r="AO18" s="480"/>
      <c r="AP18" s="361">
        <f>'[1]440131Imp'!AN$263</f>
        <v>0</v>
      </c>
      <c r="AQ18" s="361">
        <f>'[1]440131Imp'!AO$263</f>
        <v>0</v>
      </c>
      <c r="AR18" s="361">
        <f>'[1]440131Imp'!AP$263</f>
        <v>0</v>
      </c>
      <c r="AS18" s="361">
        <f>'[1]440131Imp'!AQ$263</f>
        <v>0</v>
      </c>
      <c r="AT18" s="361">
        <f>'[1]440131Imp'!AR$263</f>
        <v>0</v>
      </c>
      <c r="AU18" s="361">
        <f>'[1]440131Imp'!AS$263</f>
        <v>0</v>
      </c>
      <c r="AV18" s="361">
        <f>'[1]440131Imp'!AT$263</f>
        <v>0</v>
      </c>
      <c r="AW18" s="361">
        <f>'[1]440131Imp'!AU$263</f>
        <v>0</v>
      </c>
      <c r="AX18" s="361">
        <f>'[1]440131Imp'!AV$263</f>
        <v>0</v>
      </c>
      <c r="AY18" s="361">
        <f>'[1]440131Imp'!AW$263</f>
        <v>0</v>
      </c>
      <c r="AZ18" s="361">
        <f>'[1]440131Imp'!AX$263</f>
        <v>0</v>
      </c>
      <c r="BA18" s="361">
        <f>'[1]440131Imp'!AY$263</f>
        <v>0</v>
      </c>
      <c r="BB18" s="361">
        <f>'[1]440131Imp'!AZ$263</f>
        <v>0</v>
      </c>
      <c r="BC18" s="361">
        <f>'[1]440131Imp'!BA$263</f>
        <v>0</v>
      </c>
      <c r="BD18" s="339"/>
    </row>
    <row r="19" spans="2:56" ht="13">
      <c r="B19" s="457" t="s">
        <v>232</v>
      </c>
      <c r="C19" s="149"/>
      <c r="D19" s="72"/>
      <c r="E19" s="72"/>
      <c r="F19" s="72"/>
      <c r="G19" s="72"/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151"/>
      <c r="AD19" s="149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91"/>
      <c r="BD19" s="339"/>
    </row>
    <row r="20" spans="2:56" ht="20" customHeight="1">
      <c r="B20" s="49" t="s">
        <v>11</v>
      </c>
      <c r="C20" s="50">
        <f>[1]PaperSectorMinusCoreVPAImp!B$263</f>
        <v>4.43516620755</v>
      </c>
      <c r="D20" s="51">
        <f>[1]PaperSectorMinusCoreVPAImp!C$263</f>
        <v>3.6569325484599986</v>
      </c>
      <c r="E20" s="51">
        <f>[1]PaperSectorMinusCoreVPAImp!D$263</f>
        <v>3.5350717630999982</v>
      </c>
      <c r="F20" s="51">
        <f>[1]PaperSectorMinusCoreVPAImp!E$263</f>
        <v>3.3425647922400001</v>
      </c>
      <c r="G20" s="51">
        <f>[1]PaperSectorMinusCoreVPAImp!F$263</f>
        <v>4.0145306925359998</v>
      </c>
      <c r="H20" s="51">
        <f>[1]PaperSectorMinusCoreVPAImp!G$263</f>
        <v>4.1749907099350008</v>
      </c>
      <c r="I20" s="51">
        <f>[1]PaperSectorMinusCoreVPAImp!H$263</f>
        <v>4.9228393392449998</v>
      </c>
      <c r="J20" s="51">
        <f>[1]PaperSectorMinusCoreVPAImp!I$263</f>
        <v>5.2549985138300004</v>
      </c>
      <c r="K20" s="51">
        <f>[1]PaperSectorMinusCoreVPAImp!J$263</f>
        <v>6.2021771869299993</v>
      </c>
      <c r="L20" s="51">
        <f>[1]PaperSectorMinusCoreVPAImp!K$263</f>
        <v>5.5517154025799975</v>
      </c>
      <c r="M20" s="51">
        <f>[1]PaperSectorMinusCoreVPAImp!L$263</f>
        <v>7.2358940337700002</v>
      </c>
      <c r="N20" s="51">
        <f>[1]PaperSectorMinusCoreVPAImp!M$263</f>
        <v>6.9472456736000012</v>
      </c>
      <c r="O20" s="51">
        <f>[1]PaperSectorMinusCoreVPAImp!N$263</f>
        <v>6.402545002700001</v>
      </c>
      <c r="P20" s="51">
        <f>[1]PaperSectorMinusCoreVPAImp!O$263</f>
        <v>6.4857123736443389</v>
      </c>
      <c r="Q20" s="51">
        <f>[1]PaperSectorMinusCoreVPAImp!P$263</f>
        <v>6.3839056629599993</v>
      </c>
      <c r="R20" s="51">
        <f>[1]PaperSectorMinusCoreVPAImp!Q$263</f>
        <v>4.9640286828600004</v>
      </c>
      <c r="S20" s="51">
        <f>[1]PaperSectorMinusCoreVPAImp!R$263</f>
        <v>4.1137391846200009</v>
      </c>
      <c r="T20" s="51">
        <f>[1]PaperSectorMinusCoreVPAImp!S$263</f>
        <v>3.6794570884600009</v>
      </c>
      <c r="U20" s="51">
        <f>[1]PaperSectorMinusCoreVPAImp!T$263</f>
        <v>3.3948397388999982</v>
      </c>
      <c r="V20" s="51">
        <f>[1]PaperSectorMinusCoreVPAImp!U$263</f>
        <v>3.5931341867099982</v>
      </c>
      <c r="W20" s="51">
        <f>[1]PaperSectorMinusCoreVPAImp!V$263</f>
        <v>2.8355824922999995</v>
      </c>
      <c r="X20" s="51">
        <f>[1]PaperSectorMinusCoreVPAImp!W$263</f>
        <v>2.9211148482700011</v>
      </c>
      <c r="Y20" s="51">
        <f>[1]PaperSectorMinusCoreVPAImp!X$263</f>
        <v>2.6305141180699985</v>
      </c>
      <c r="Z20" s="51">
        <f>[1]PaperSectorMinusCoreVPAImp!Y$263</f>
        <v>2.6036533293999966</v>
      </c>
      <c r="AA20" s="51">
        <f>[1]PaperSectorMinusCoreVPAImp!Z$263</f>
        <v>2.9072829497699995</v>
      </c>
      <c r="AB20" s="51">
        <f>[1]PaperSectorMinusCoreVPAImp!AA$263</f>
        <v>0</v>
      </c>
      <c r="AC20" s="25"/>
      <c r="AD20" s="41">
        <f>1/1000*[1]PaperSectorMinusCoreVPAImp!AB$263</f>
        <v>0.9526345160000006</v>
      </c>
      <c r="AE20" s="42">
        <f>1/1000*[1]PaperSectorMinusCoreVPAImp!AC$263</f>
        <v>0.757292568</v>
      </c>
      <c r="AF20" s="42">
        <f>1/1000*[1]PaperSectorMinusCoreVPAImp!AD$263</f>
        <v>0.57920489999999991</v>
      </c>
      <c r="AG20" s="42">
        <f>1/1000*[1]PaperSectorMinusCoreVPAImp!AE$263</f>
        <v>0.5409292950000002</v>
      </c>
      <c r="AH20" s="42">
        <f>1/1000*[1]PaperSectorMinusCoreVPAImp!AF$263</f>
        <v>0.73781648699999991</v>
      </c>
      <c r="AI20" s="42">
        <f>1/1000*[1]PaperSectorMinusCoreVPAImp!AG$263</f>
        <v>0.84201552899999987</v>
      </c>
      <c r="AJ20" s="42">
        <f>1/1000*[1]PaperSectorMinusCoreVPAImp!AH$263</f>
        <v>1.116604277</v>
      </c>
      <c r="AK20" s="42">
        <f>1/1000*[1]PaperSectorMinusCoreVPAImp!AI$263</f>
        <v>1.3063992819999994</v>
      </c>
      <c r="AL20" s="42">
        <f>1/1000*[1]PaperSectorMinusCoreVPAImp!AJ$263</f>
        <v>1.7020065730000007</v>
      </c>
      <c r="AM20" s="42">
        <f>1/1000*[1]PaperSectorMinusCoreVPAImp!AK$263</f>
        <v>1.3272978890000002</v>
      </c>
      <c r="AN20" s="42">
        <f>1/1000*[1]PaperSectorMinusCoreVPAImp!AL$263</f>
        <v>1.881997616616425</v>
      </c>
      <c r="AO20" s="42">
        <f>1/1000*[1]PaperSectorMinusCoreVPAImp!AM$263</f>
        <v>2.0798470799999995</v>
      </c>
      <c r="AP20" s="42">
        <f>1/1000*[1]PaperSectorMinusCoreVPAImp!AN$263</f>
        <v>1.9227065919999997</v>
      </c>
      <c r="AQ20" s="42">
        <f>1/1000*[1]PaperSectorMinusCoreVPAImp!AO$263</f>
        <v>1.828559483</v>
      </c>
      <c r="AR20" s="42">
        <f>1/1000*[1]PaperSectorMinusCoreVPAImp!AP$263</f>
        <v>1.7706840979999994</v>
      </c>
      <c r="AS20" s="42">
        <f>1/1000*[1]PaperSectorMinusCoreVPAImp!AQ$263</f>
        <v>1.2829534799999998</v>
      </c>
      <c r="AT20" s="42">
        <f>1/1000*[1]PaperSectorMinusCoreVPAImp!AR$263</f>
        <v>0.99956688500000013</v>
      </c>
      <c r="AU20" s="42">
        <f>1/1000*[1]PaperSectorMinusCoreVPAImp!AS$263</f>
        <v>0.98855336299999985</v>
      </c>
      <c r="AV20" s="42">
        <f>1/1000*[1]PaperSectorMinusCoreVPAImp!AT$263</f>
        <v>1.0432262299999999</v>
      </c>
      <c r="AW20" s="42">
        <f>1/1000*[1]PaperSectorMinusCoreVPAImp!AU$263</f>
        <v>1.0193982850000003</v>
      </c>
      <c r="AX20" s="42">
        <f>1/1000*[1]PaperSectorMinusCoreVPAImp!AV$263</f>
        <v>0.82025325800000026</v>
      </c>
      <c r="AY20" s="42">
        <f>1/1000*[1]PaperSectorMinusCoreVPAImp!AW$263</f>
        <v>0.97041975100000033</v>
      </c>
      <c r="AZ20" s="42">
        <f>1/1000*[1]PaperSectorMinusCoreVPAImp!AX$263</f>
        <v>1.06118464</v>
      </c>
      <c r="BA20" s="42">
        <f>1/1000*[1]PaperSectorMinusCoreVPAImp!AY$263</f>
        <v>1.051178929</v>
      </c>
      <c r="BB20" s="42">
        <f>1/1000*[1]PaperSectorMinusCoreVPAImp!AZ$263</f>
        <v>1.1144337929999995</v>
      </c>
      <c r="BC20" s="43">
        <f>1/1000*[1]PaperSectorMinusCoreVPAImp!BA$263</f>
        <v>0</v>
      </c>
      <c r="BD20" s="339"/>
    </row>
    <row r="21" spans="2:56" ht="13">
      <c r="B21" s="5" t="s">
        <v>184</v>
      </c>
      <c r="C21" s="135">
        <f>'[1]440123Imp'!B$263</f>
        <v>1.0328954999999999E-4</v>
      </c>
      <c r="D21" s="136">
        <f>'[1]440123Imp'!C$263</f>
        <v>3.3018845999999993E-4</v>
      </c>
      <c r="E21" s="136">
        <f>'[1]440123Imp'!D$263</f>
        <v>2.056936E-4</v>
      </c>
      <c r="F21" s="136">
        <f>'[1]440123Imp'!E$263</f>
        <v>6.2603239999999986E-5</v>
      </c>
      <c r="G21" s="136">
        <f>'[1]440123Imp'!F$263</f>
        <v>1.21535036E-4</v>
      </c>
      <c r="H21" s="136">
        <f>'[1]440123Imp'!G$263</f>
        <v>3.5184674349999995E-3</v>
      </c>
      <c r="I21" s="136">
        <f>'[1]440123Imp'!H$263</f>
        <v>6.5208292449999991E-3</v>
      </c>
      <c r="J21" s="136">
        <f>'[1]440123Imp'!I$263</f>
        <v>1.2726410829999998E-2</v>
      </c>
      <c r="K21" s="136">
        <f>'[1]440123Imp'!J$263</f>
        <v>2.3173877929999996E-2</v>
      </c>
      <c r="L21" s="136">
        <f>'[1]440123Imp'!K$263</f>
        <v>6.3715553579999987E-2</v>
      </c>
      <c r="M21" s="136">
        <f>'[1]440123Imp'!L$263</f>
        <v>7.1127959769999999E-2</v>
      </c>
      <c r="N21" s="136">
        <f>'[1]440123Imp'!M$263</f>
        <v>4.2504361100000006E-2</v>
      </c>
      <c r="O21" s="136">
        <f>'[1]440123Imp'!N$263</f>
        <v>3.6042619199999994E-2</v>
      </c>
      <c r="P21" s="136">
        <f>'[1]440123Imp'!O$263</f>
        <v>3.2825567109999995E-2</v>
      </c>
      <c r="Q21" s="136">
        <f>'[1]440123Imp'!P$263</f>
        <v>3.4702480959999997E-2</v>
      </c>
      <c r="R21" s="136">
        <f>'[1]440123Imp'!Q$263</f>
        <v>2.6850977859999996E-2</v>
      </c>
      <c r="S21" s="136">
        <f>'[1]440123Imp'!R$263</f>
        <v>2.2087979619999993E-2</v>
      </c>
      <c r="T21" s="136">
        <f>'[1]440123Imp'!S$263</f>
        <v>1.3443396960000003E-2</v>
      </c>
      <c r="U21" s="136">
        <f>'[1]440123Imp'!T$263</f>
        <v>1.5316799399999997E-2</v>
      </c>
      <c r="V21" s="136">
        <f>'[1]440123Imp'!U$263</f>
        <v>1.5034600209999999E-2</v>
      </c>
      <c r="W21" s="136">
        <f>'[1]440123Imp'!V$263</f>
        <v>1.4082879299999997E-2</v>
      </c>
      <c r="X21" s="136">
        <f>'[1]440123Imp'!W$263</f>
        <v>2.7952509269999995E-2</v>
      </c>
      <c r="Y21" s="136">
        <f>'[1]440123Imp'!X$263</f>
        <v>3.8380930069999993E-2</v>
      </c>
      <c r="Z21" s="136">
        <f>'[1]440123Imp'!Y$263</f>
        <v>4.8034816900000006E-2</v>
      </c>
      <c r="AA21" s="136">
        <f>'[1]440123Imp'!Z$263</f>
        <v>2.909778276999999E-2</v>
      </c>
      <c r="AB21" s="136">
        <f>'[1]440123Imp'!AA$263</f>
        <v>0</v>
      </c>
      <c r="AC21" s="25"/>
      <c r="AD21" s="135">
        <f>1/1000*'[1]440123Imp'!AB$263</f>
        <v>1.42891E-4</v>
      </c>
      <c r="AE21" s="136">
        <f>1/1000*'[1]440123Imp'!AC$263</f>
        <v>2.82966E-4</v>
      </c>
      <c r="AF21" s="136">
        <f>1/1000*'[1]440123Imp'!AD$263</f>
        <v>1.6377399999999999E-4</v>
      </c>
      <c r="AG21" s="136">
        <f>1/1000*'[1]440123Imp'!AE$263</f>
        <v>4.8849000000000006E-5</v>
      </c>
      <c r="AH21" s="136">
        <f>1/1000*'[1]440123Imp'!AF$263</f>
        <v>3.4032000000000002E-5</v>
      </c>
      <c r="AI21" s="136">
        <f>1/1000*'[1]440123Imp'!AG$263</f>
        <v>1.0352700000000001E-4</v>
      </c>
      <c r="AJ21" s="136">
        <f>1/1000*'[1]440123Imp'!AH$263</f>
        <v>1.6807000000000001E-4</v>
      </c>
      <c r="AK21" s="136">
        <f>1/1000*'[1]440123Imp'!AI$263</f>
        <v>2.8803799999999996E-4</v>
      </c>
      <c r="AL21" s="136">
        <f>1/1000*'[1]440123Imp'!AJ$263</f>
        <v>5.239079999999999E-4</v>
      </c>
      <c r="AM21" s="136">
        <f>1/1000*'[1]440123Imp'!AK$263</f>
        <v>9.9403199999999973E-4</v>
      </c>
      <c r="AN21" s="136">
        <f>1/1000*'[1]440123Imp'!AL$263</f>
        <v>7.9833699999999998E-4</v>
      </c>
      <c r="AO21" s="136">
        <f>1/1000*'[1]440123Imp'!AM$263</f>
        <v>1.1936430000000001E-3</v>
      </c>
      <c r="AP21" s="136">
        <f>1/1000*'[1]440123Imp'!AN$263</f>
        <v>4.8784999999999996E-4</v>
      </c>
      <c r="AQ21" s="136">
        <f>1/1000*'[1]440123Imp'!AO$263</f>
        <v>1.259079E-3</v>
      </c>
      <c r="AR21" s="136">
        <f>1/1000*'[1]440123Imp'!AP$263</f>
        <v>1.307845E-3</v>
      </c>
      <c r="AS21" s="136">
        <f>1/1000*'[1]440123Imp'!AQ$263</f>
        <v>1.1808699999999999E-3</v>
      </c>
      <c r="AT21" s="136">
        <f>1/1000*'[1]440123Imp'!AR$263</f>
        <v>1.2145580000000001E-3</v>
      </c>
      <c r="AU21" s="136">
        <f>1/1000*'[1]440123Imp'!AS$263</f>
        <v>1.251156E-3</v>
      </c>
      <c r="AV21" s="136">
        <f>1/1000*'[1]440123Imp'!AT$263</f>
        <v>1.4997029999999998E-3</v>
      </c>
      <c r="AW21" s="136">
        <f>1/1000*'[1]440123Imp'!AU$263</f>
        <v>1.7963399999999998E-3</v>
      </c>
      <c r="AX21" s="136">
        <f>1/1000*'[1]440123Imp'!AV$263</f>
        <v>1.5230279999999998E-3</v>
      </c>
      <c r="AY21" s="136">
        <f>1/1000*'[1]440123Imp'!AW$263</f>
        <v>2.6275059999999995E-3</v>
      </c>
      <c r="AZ21" s="136">
        <f>1/1000*'[1]440123Imp'!AX$263</f>
        <v>3.3959179999999999E-3</v>
      </c>
      <c r="BA21" s="136">
        <f>1/1000*'[1]440123Imp'!AY$263</f>
        <v>2.945816E-3</v>
      </c>
      <c r="BB21" s="136">
        <f>1/1000*'[1]440123Imp'!AZ$263</f>
        <v>2.0417999999999999E-3</v>
      </c>
      <c r="BC21" s="137">
        <f>1/1000*'[1]440123Imp'!BA$263</f>
        <v>0</v>
      </c>
      <c r="BD21" s="339"/>
    </row>
    <row r="22" spans="2:56" ht="13">
      <c r="B22" s="5" t="s">
        <v>10</v>
      </c>
      <c r="C22" s="14">
        <f>'[1]4701-5Imp'!B$263</f>
        <v>1.492817031</v>
      </c>
      <c r="D22" s="131">
        <f>'[1]4701-5Imp'!C$263</f>
        <v>1.4415329789999998</v>
      </c>
      <c r="E22" s="131">
        <f>'[1]4701-5Imp'!D$263</f>
        <v>1.5737923079999998</v>
      </c>
      <c r="F22" s="131">
        <f>'[1]4701-5Imp'!E$263</f>
        <v>1.3179228525</v>
      </c>
      <c r="G22" s="131">
        <f>'[1]4701-5Imp'!F$263</f>
        <v>1.4488103385</v>
      </c>
      <c r="H22" s="131">
        <f>'[1]4701-5Imp'!G$263</f>
        <v>1.4758715025</v>
      </c>
      <c r="I22" s="131">
        <f>'[1]4701-5Imp'!H$263</f>
        <v>1.5306867675</v>
      </c>
      <c r="J22" s="131">
        <f>'[1]4701-5Imp'!I$263</f>
        <v>1.4050423709999997</v>
      </c>
      <c r="K22" s="131">
        <f>'[1]4701-5Imp'!J$263</f>
        <v>1.5342315479999999</v>
      </c>
      <c r="L22" s="131">
        <f>'[1]4701-5Imp'!K$263</f>
        <v>1.6916230619999997</v>
      </c>
      <c r="M22" s="131">
        <f>'[1]4701-5Imp'!L$263</f>
        <v>1.9098193139999997</v>
      </c>
      <c r="N22" s="131">
        <f>'[1]4701-5Imp'!M$263</f>
        <v>1.8451915829999996</v>
      </c>
      <c r="O22" s="131">
        <f>'[1]4701-5Imp'!N$263</f>
        <v>1.4804445985000001</v>
      </c>
      <c r="P22" s="131">
        <f>'[1]4701-5Imp'!O$263</f>
        <v>1.9976179724999998</v>
      </c>
      <c r="Q22" s="131">
        <f>'[1]4701-5Imp'!P$263</f>
        <v>1.930834269</v>
      </c>
      <c r="R22" s="131">
        <f>'[1]4701-5Imp'!Q$263</f>
        <v>1.907571951</v>
      </c>
      <c r="S22" s="131">
        <f>'[1]4701-5Imp'!R$263</f>
        <v>1.684348398</v>
      </c>
      <c r="T22" s="131">
        <f>'[1]4701-5Imp'!S$263</f>
        <v>1.0156428809999998</v>
      </c>
      <c r="U22" s="131">
        <f>'[1]4701-5Imp'!T$263</f>
        <v>0.87873454799999995</v>
      </c>
      <c r="V22" s="131">
        <f>'[1]4701-5Imp'!U$263</f>
        <v>1.1904710985000002</v>
      </c>
      <c r="W22" s="131">
        <f>'[1]4701-5Imp'!V$263</f>
        <v>0.89700541199999995</v>
      </c>
      <c r="X22" s="131">
        <f>'[1]4701-5Imp'!W$263</f>
        <v>0.80328173849999984</v>
      </c>
      <c r="Y22" s="131">
        <f>'[1]4701-5Imp'!X$263</f>
        <v>0.67633007850000004</v>
      </c>
      <c r="Z22" s="131">
        <f>'[1]4701-5Imp'!Y$263</f>
        <v>0.66251925899999986</v>
      </c>
      <c r="AA22" s="131">
        <f>'[1]4701-5Imp'!Z$263</f>
        <v>0.64163198799999999</v>
      </c>
      <c r="AB22" s="131">
        <f>'[1]4701-5Imp'!AA$263</f>
        <v>0</v>
      </c>
      <c r="AC22" s="25"/>
      <c r="AD22" s="21">
        <f>1/1000*'[1]4701-5Imp'!AB$263</f>
        <v>0.22009738500000001</v>
      </c>
      <c r="AE22" s="22">
        <f>1/1000*'[1]4701-5Imp'!AC$263</f>
        <v>0.16780752000000002</v>
      </c>
      <c r="AF22" s="22">
        <f>1/1000*'[1]4701-5Imp'!AD$263</f>
        <v>0.15720732000000001</v>
      </c>
      <c r="AG22" s="22">
        <f>1/1000*'[1]4701-5Imp'!AE$263</f>
        <v>0.13815101600000004</v>
      </c>
      <c r="AH22" s="22">
        <f>1/1000*'[1]4701-5Imp'!AF$263</f>
        <v>0.17493576599999996</v>
      </c>
      <c r="AI22" s="22">
        <f>1/1000*'[1]4701-5Imp'!AG$263</f>
        <v>0.18775347499999998</v>
      </c>
      <c r="AJ22" s="22">
        <f>1/1000*'[1]4701-5Imp'!AH$263</f>
        <v>0.19993441199999998</v>
      </c>
      <c r="AK22" s="22">
        <f>1/1000*'[1]4701-5Imp'!AI$263</f>
        <v>0.22154362800000005</v>
      </c>
      <c r="AL22" s="22">
        <f>1/1000*'[1]4701-5Imp'!AJ$263</f>
        <v>0.264088567</v>
      </c>
      <c r="AM22" s="22">
        <f>1/1000*'[1]4701-5Imp'!AK$263</f>
        <v>0.22897085199999997</v>
      </c>
      <c r="AN22" s="22">
        <f>1/1000*'[1]4701-5Imp'!AL$263</f>
        <v>0.34207719961642491</v>
      </c>
      <c r="AO22" s="22">
        <f>1/1000*'[1]4701-5Imp'!AM$263</f>
        <v>0.35446378999999995</v>
      </c>
      <c r="AP22" s="22">
        <f>1/1000*'[1]4701-5Imp'!AN$263</f>
        <v>0.31608281899999996</v>
      </c>
      <c r="AQ22" s="22">
        <f>1/1000*'[1]4701-5Imp'!AO$263</f>
        <v>0.32150711999999998</v>
      </c>
      <c r="AR22" s="22">
        <f>1/1000*'[1]4701-5Imp'!AP$263</f>
        <v>0.32784201899999998</v>
      </c>
      <c r="AS22" s="22">
        <f>1/1000*'[1]4701-5Imp'!AQ$263</f>
        <v>0.32395773100000008</v>
      </c>
      <c r="AT22" s="22">
        <f>1/1000*'[1]4701-5Imp'!AR$263</f>
        <v>0.259896091</v>
      </c>
      <c r="AU22" s="22">
        <f>1/1000*'[1]4701-5Imp'!AS$263</f>
        <v>0.154644435</v>
      </c>
      <c r="AV22" s="22">
        <f>1/1000*'[1]4701-5Imp'!AT$263</f>
        <v>0.15826816300000002</v>
      </c>
      <c r="AW22" s="22">
        <f>1/1000*'[1]4701-5Imp'!AU$263</f>
        <v>0.17070976699999996</v>
      </c>
      <c r="AX22" s="22">
        <f>1/1000*'[1]4701-5Imp'!AV$263</f>
        <v>0.135606529</v>
      </c>
      <c r="AY22" s="22">
        <f>1/1000*'[1]4701-5Imp'!AW$263</f>
        <v>0.15005282000000003</v>
      </c>
      <c r="AZ22" s="22">
        <f>1/1000*'[1]4701-5Imp'!AX$263</f>
        <v>0.15790377999999999</v>
      </c>
      <c r="BA22" s="22">
        <f>1/1000*'[1]4701-5Imp'!AY$263</f>
        <v>0.15888151100000003</v>
      </c>
      <c r="BB22" s="22">
        <f>1/1000*'[1]4701-5Imp'!AZ$263</f>
        <v>0.15893551499999997</v>
      </c>
      <c r="BC22" s="156">
        <f>1/1000*'[1]4701-5Imp'!BA$263</f>
        <v>0</v>
      </c>
      <c r="BD22" s="339"/>
    </row>
    <row r="23" spans="2:56" ht="13.5" thickBot="1">
      <c r="B23" s="6" t="s">
        <v>15</v>
      </c>
      <c r="C23" s="16">
        <f>'[1]48Imp'!B$263</f>
        <v>2.942245886999999</v>
      </c>
      <c r="D23" s="132">
        <f>'[1]48Imp'!C$263</f>
        <v>2.2150693810000002</v>
      </c>
      <c r="E23" s="132">
        <f>'[1]48Imp'!D$263</f>
        <v>1.9610737614999998</v>
      </c>
      <c r="F23" s="132">
        <f>'[1]48Imp'!E$263</f>
        <v>2.0245793364999995</v>
      </c>
      <c r="G23" s="132">
        <f>'[1]48Imp'!F$263</f>
        <v>2.5655988190000003</v>
      </c>
      <c r="H23" s="132">
        <f>'[1]48Imp'!G$263</f>
        <v>2.6956007400000006</v>
      </c>
      <c r="I23" s="132">
        <f>'[1]48Imp'!H$263</f>
        <v>3.3856317425000007</v>
      </c>
      <c r="J23" s="132">
        <f>'[1]48Imp'!I$263</f>
        <v>3.8372297319999999</v>
      </c>
      <c r="K23" s="132">
        <f>'[1]48Imp'!J$263</f>
        <v>4.6447717610000021</v>
      </c>
      <c r="L23" s="132">
        <f>'[1]48Imp'!K$263</f>
        <v>3.7963767870000003</v>
      </c>
      <c r="M23" s="132">
        <f>'[1]48Imp'!L$263</f>
        <v>5.254946760000001</v>
      </c>
      <c r="N23" s="132">
        <f>'[1]48Imp'!M$263</f>
        <v>5.0595497295000014</v>
      </c>
      <c r="O23" s="132">
        <f>'[1]48Imp'!N$263</f>
        <v>4.8860577849999984</v>
      </c>
      <c r="P23" s="132">
        <f>'[1]48Imp'!O$263</f>
        <v>4.4552688340343414</v>
      </c>
      <c r="Q23" s="132">
        <f>'[1]48Imp'!P$263</f>
        <v>4.418368913000001</v>
      </c>
      <c r="R23" s="132">
        <f>'[1]48Imp'!Q$263</f>
        <v>3.0296057539999994</v>
      </c>
      <c r="S23" s="132">
        <f>'[1]48Imp'!R$263</f>
        <v>2.4073028070000002</v>
      </c>
      <c r="T23" s="132">
        <f>'[1]48Imp'!S$263</f>
        <v>2.6503708105000006</v>
      </c>
      <c r="U23" s="132">
        <f>'[1]48Imp'!T$263</f>
        <v>2.5007883915</v>
      </c>
      <c r="V23" s="132">
        <f>'[1]48Imp'!U$263</f>
        <v>2.3876284879999998</v>
      </c>
      <c r="W23" s="132">
        <f>'[1]48Imp'!V$263</f>
        <v>1.9244942009999999</v>
      </c>
      <c r="X23" s="132">
        <f>'[1]48Imp'!W$263</f>
        <v>2.0898806004999995</v>
      </c>
      <c r="Y23" s="132">
        <f>'[1]48Imp'!X$263</f>
        <v>1.9158031094999988</v>
      </c>
      <c r="Z23" s="132">
        <f>'[1]48Imp'!Y$263</f>
        <v>1.8930992534999971</v>
      </c>
      <c r="AA23" s="132">
        <f>'[1]48Imp'!Z$263</f>
        <v>2.2365531789999995</v>
      </c>
      <c r="AB23" s="132">
        <f>'[1]48Imp'!AA$263</f>
        <v>0</v>
      </c>
      <c r="AC23" s="25"/>
      <c r="AD23" s="133">
        <f>1/1000*'[1]48Imp'!AB$263</f>
        <v>0.73239423999999986</v>
      </c>
      <c r="AE23" s="134">
        <f>1/1000*'[1]48Imp'!AC$263</f>
        <v>0.58920208200000002</v>
      </c>
      <c r="AF23" s="134">
        <f>1/1000*'[1]48Imp'!AD$263</f>
        <v>0.42183380600000003</v>
      </c>
      <c r="AG23" s="134">
        <f>1/1000*'[1]48Imp'!AE$263</f>
        <v>0.40272942999999994</v>
      </c>
      <c r="AH23" s="134">
        <f>1/1000*'[1]48Imp'!AF$263</f>
        <v>0.5628466889999999</v>
      </c>
      <c r="AI23" s="134">
        <f>1/1000*'[1]48Imp'!AG$263</f>
        <v>0.65415852700000021</v>
      </c>
      <c r="AJ23" s="134">
        <f>1/1000*'[1]48Imp'!AH$263</f>
        <v>0.91650179499999973</v>
      </c>
      <c r="AK23" s="134">
        <f>1/1000*'[1]48Imp'!AI$263</f>
        <v>1.0845676159999995</v>
      </c>
      <c r="AL23" s="134">
        <f>1/1000*'[1]48Imp'!AJ$263</f>
        <v>1.4373940980000004</v>
      </c>
      <c r="AM23" s="134">
        <f>1/1000*'[1]48Imp'!AK$263</f>
        <v>1.0973330050000001</v>
      </c>
      <c r="AN23" s="134">
        <f>1/1000*'[1]48Imp'!AL$263</f>
        <v>1.5391220799999998</v>
      </c>
      <c r="AO23" s="134">
        <f>1/1000*'[1]48Imp'!AM$263</f>
        <v>1.7241896470000002</v>
      </c>
      <c r="AP23" s="134">
        <f>1/1000*'[1]48Imp'!AN$263</f>
        <v>1.6061359229999999</v>
      </c>
      <c r="AQ23" s="134">
        <f>1/1000*'[1]48Imp'!AO$263</f>
        <v>1.5057932840000003</v>
      </c>
      <c r="AR23" s="134">
        <f>1/1000*'[1]48Imp'!AP$263</f>
        <v>1.4415342339999999</v>
      </c>
      <c r="AS23" s="134">
        <f>1/1000*'[1]48Imp'!AQ$263</f>
        <v>0.95781487899999962</v>
      </c>
      <c r="AT23" s="134">
        <f>1/1000*'[1]48Imp'!AR$263</f>
        <v>0.7384562360000001</v>
      </c>
      <c r="AU23" s="134">
        <f>1/1000*'[1]48Imp'!AS$263</f>
        <v>0.83265777200000013</v>
      </c>
      <c r="AV23" s="134">
        <f>1/1000*'[1]48Imp'!AT$263</f>
        <v>0.88345836399999988</v>
      </c>
      <c r="AW23" s="134">
        <f>1/1000*'[1]48Imp'!AU$263</f>
        <v>0.8468921780000005</v>
      </c>
      <c r="AX23" s="134">
        <f>1/1000*'[1]48Imp'!AV$263</f>
        <v>0.68312370099999986</v>
      </c>
      <c r="AY23" s="134">
        <f>1/1000*'[1]48Imp'!AW$263</f>
        <v>0.81773942500000008</v>
      </c>
      <c r="AZ23" s="134">
        <f>1/1000*'[1]48Imp'!AX$263</f>
        <v>0.89988494200000002</v>
      </c>
      <c r="BA23" s="134">
        <f>1/1000*'[1]48Imp'!AY$263</f>
        <v>0.88935160199999985</v>
      </c>
      <c r="BB23" s="134">
        <f>1/1000*'[1]48Imp'!AZ$263</f>
        <v>0.95345647799999977</v>
      </c>
      <c r="BC23" s="157">
        <f>1/1000*'[1]48Imp'!BA$263</f>
        <v>0</v>
      </c>
      <c r="BD23" s="339"/>
    </row>
    <row r="24" spans="2:56" ht="25" customHeight="1" thickTop="1">
      <c r="B24" s="7"/>
      <c r="C24" s="500" t="s">
        <v>240</v>
      </c>
      <c r="D24" s="501"/>
      <c r="E24" s="501"/>
      <c r="F24" s="501"/>
      <c r="G24" s="501"/>
      <c r="H24" s="501"/>
      <c r="I24" s="501"/>
      <c r="J24" s="501"/>
      <c r="K24" s="501"/>
      <c r="L24" s="501"/>
      <c r="M24" s="501"/>
      <c r="N24" s="501"/>
      <c r="O24" s="501"/>
      <c r="P24" s="501"/>
      <c r="Q24" s="501"/>
      <c r="R24" s="501"/>
      <c r="S24" s="501"/>
      <c r="T24" s="501"/>
      <c r="U24" s="501"/>
      <c r="V24" s="501"/>
      <c r="W24" s="501"/>
      <c r="X24" s="501"/>
      <c r="Y24" s="501"/>
      <c r="Z24" s="501"/>
      <c r="AA24" s="501"/>
      <c r="AB24" s="502"/>
      <c r="AC24" s="25"/>
      <c r="AD24" s="489" t="str">
        <f>C24</f>
        <v>Imports from all 27 EU member states and UK</v>
      </c>
      <c r="AE24" s="490"/>
      <c r="AF24" s="490"/>
      <c r="AG24" s="490"/>
      <c r="AH24" s="490"/>
      <c r="AI24" s="490"/>
      <c r="AJ24" s="490"/>
      <c r="AK24" s="490"/>
      <c r="AL24" s="490"/>
      <c r="AM24" s="490"/>
      <c r="AN24" s="490"/>
      <c r="AO24" s="490"/>
      <c r="AP24" s="490"/>
      <c r="AQ24" s="490"/>
      <c r="AR24" s="490"/>
      <c r="AS24" s="490"/>
      <c r="AT24" s="490"/>
      <c r="AU24" s="490"/>
      <c r="AV24" s="490"/>
      <c r="AW24" s="490"/>
      <c r="AX24" s="490"/>
      <c r="AY24" s="490"/>
      <c r="AZ24" s="490"/>
      <c r="BA24" s="490"/>
      <c r="BB24" s="490"/>
      <c r="BC24" s="491"/>
      <c r="BD24" s="339"/>
    </row>
    <row r="25" spans="2:56" ht="20" customHeight="1">
      <c r="B25" s="297" t="s">
        <v>13</v>
      </c>
      <c r="C25" s="181">
        <f>C27+C36</f>
        <v>0.92283209908800024</v>
      </c>
      <c r="D25" s="182">
        <f t="shared" ref="D25:I25" si="36">D27+D36</f>
        <v>0.75207617986000008</v>
      </c>
      <c r="E25" s="182">
        <f t="shared" si="36"/>
        <v>0.63867779106000011</v>
      </c>
      <c r="F25" s="182">
        <f t="shared" si="36"/>
        <v>0.65604442760000015</v>
      </c>
      <c r="G25" s="182">
        <f t="shared" si="36"/>
        <v>0.94434799743999998</v>
      </c>
      <c r="H25" s="182">
        <f t="shared" si="36"/>
        <v>1.0222473289600003</v>
      </c>
      <c r="I25" s="182">
        <f t="shared" si="36"/>
        <v>1.4626500788700001</v>
      </c>
      <c r="J25" s="182">
        <f t="shared" ref="J25:O25" si="37">J27+J36</f>
        <v>1.7171373441069999</v>
      </c>
      <c r="K25" s="182">
        <f t="shared" si="37"/>
        <v>1.9756585448359996</v>
      </c>
      <c r="L25" s="182">
        <f t="shared" si="37"/>
        <v>1.4254499538319994</v>
      </c>
      <c r="M25" s="182">
        <f t="shared" si="37"/>
        <v>2.2676068361800001</v>
      </c>
      <c r="N25" s="182">
        <f t="shared" si="37"/>
        <v>2.2652809519079997</v>
      </c>
      <c r="O25" s="182">
        <f t="shared" si="37"/>
        <v>2.2159743409060955</v>
      </c>
      <c r="P25" s="182">
        <f t="shared" ref="P25:AB25" si="38">P27+P36</f>
        <v>2.0865924268885077</v>
      </c>
      <c r="Q25" s="182">
        <f>Q27+Q36</f>
        <v>1.9027304162519996</v>
      </c>
      <c r="R25" s="182">
        <f t="shared" si="38"/>
        <v>1.3097408630389999</v>
      </c>
      <c r="S25" s="182">
        <f t="shared" si="38"/>
        <v>1.1960216457819999</v>
      </c>
      <c r="T25" s="182">
        <f t="shared" si="38"/>
        <v>1.2706413848860001</v>
      </c>
      <c r="U25" s="182">
        <f t="shared" si="38"/>
        <v>1.2138956053440002</v>
      </c>
      <c r="V25" s="182">
        <f t="shared" si="38"/>
        <v>1.1385178292895559</v>
      </c>
      <c r="W25" s="182">
        <f t="shared" si="38"/>
        <v>0.92670858296800007</v>
      </c>
      <c r="X25" s="182">
        <f t="shared" si="38"/>
        <v>1.09200551653</v>
      </c>
      <c r="Y25" s="182">
        <f t="shared" si="38"/>
        <v>0.85375439649714246</v>
      </c>
      <c r="Z25" s="182">
        <f t="shared" si="38"/>
        <v>0.73994499430000005</v>
      </c>
      <c r="AA25" s="182">
        <f t="shared" si="38"/>
        <v>0.78947876412130646</v>
      </c>
      <c r="AB25" s="182">
        <f t="shared" si="38"/>
        <v>0</v>
      </c>
      <c r="AC25" s="9"/>
      <c r="AD25" s="181">
        <f>AD27+AD36</f>
        <v>0.28705911599999995</v>
      </c>
      <c r="AE25" s="182">
        <f t="shared" ref="AE25:BC25" si="39">AE27+AE36</f>
        <v>0.23972975800000002</v>
      </c>
      <c r="AF25" s="182">
        <f t="shared" si="39"/>
        <v>0.19337059500000003</v>
      </c>
      <c r="AG25" s="182">
        <f t="shared" si="39"/>
        <v>0.18740407399999995</v>
      </c>
      <c r="AH25" s="182">
        <f t="shared" si="39"/>
        <v>0.26508127499999995</v>
      </c>
      <c r="AI25" s="182">
        <f t="shared" si="39"/>
        <v>0.29646502999999996</v>
      </c>
      <c r="AJ25" s="182">
        <f t="shared" si="39"/>
        <v>0.41756513099999998</v>
      </c>
      <c r="AK25" s="182">
        <f t="shared" si="39"/>
        <v>0.50981372600000008</v>
      </c>
      <c r="AL25" s="182">
        <f t="shared" si="39"/>
        <v>0.67928925799999984</v>
      </c>
      <c r="AM25" s="182">
        <f t="shared" si="39"/>
        <v>0.48678855100000012</v>
      </c>
      <c r="AN25" s="182">
        <f t="shared" si="39"/>
        <v>0.73741589000000007</v>
      </c>
      <c r="AO25" s="182">
        <f t="shared" si="39"/>
        <v>0.83301566699999996</v>
      </c>
      <c r="AP25" s="182">
        <f t="shared" si="39"/>
        <v>0.78253977699999999</v>
      </c>
      <c r="AQ25" s="182">
        <f t="shared" si="39"/>
        <v>0.76251880000000005</v>
      </c>
      <c r="AR25" s="182">
        <f t="shared" si="39"/>
        <v>0.67891773800000021</v>
      </c>
      <c r="AS25" s="182">
        <f t="shared" si="39"/>
        <v>0.43547107099999999</v>
      </c>
      <c r="AT25" s="182">
        <f t="shared" si="39"/>
        <v>0.37692304700000007</v>
      </c>
      <c r="AU25" s="182">
        <f t="shared" si="39"/>
        <v>0.42000140499999994</v>
      </c>
      <c r="AV25" s="182">
        <f t="shared" si="39"/>
        <v>0.45274256599999996</v>
      </c>
      <c r="AW25" s="182">
        <f t="shared" si="39"/>
        <v>0.40606723899999986</v>
      </c>
      <c r="AX25" s="182">
        <f t="shared" si="39"/>
        <v>0.33947155700000003</v>
      </c>
      <c r="AY25" s="182">
        <f t="shared" si="39"/>
        <v>0.41397324899999993</v>
      </c>
      <c r="AZ25" s="182">
        <f t="shared" si="39"/>
        <v>0.39114162200000002</v>
      </c>
      <c r="BA25" s="182">
        <f t="shared" si="39"/>
        <v>0.35255686800000008</v>
      </c>
      <c r="BB25" s="182">
        <f t="shared" si="39"/>
        <v>0.38074680899999996</v>
      </c>
      <c r="BC25" s="338">
        <f t="shared" si="39"/>
        <v>0</v>
      </c>
      <c r="BD25" s="339"/>
    </row>
    <row r="26" spans="2:56" ht="16" customHeight="1">
      <c r="B26" s="40" t="s">
        <v>44</v>
      </c>
      <c r="C26" s="186">
        <f>[1]CoreVPAImp!B$264</f>
        <v>6.1380502680000006E-3</v>
      </c>
      <c r="D26" s="187">
        <f>[1]CoreVPAImp!C$264</f>
        <v>4.2757834200000001E-3</v>
      </c>
      <c r="E26" s="187">
        <f>[1]CoreVPAImp!D$264</f>
        <v>3.7616061999999994E-3</v>
      </c>
      <c r="F26" s="187">
        <f>[1]CoreVPAImp!E$264</f>
        <v>3.0732847399999996E-3</v>
      </c>
      <c r="G26" s="187">
        <f>[1]CoreVPAImp!F$264</f>
        <v>1.9492839600000003E-3</v>
      </c>
      <c r="H26" s="187">
        <f>[1]CoreVPAImp!G$264</f>
        <v>1.6814753999999999E-3</v>
      </c>
      <c r="I26" s="187">
        <f>[1]CoreVPAImp!H$264</f>
        <v>1.98667191E-3</v>
      </c>
      <c r="J26" s="187">
        <f>[1]CoreVPAImp!I$264</f>
        <v>2.7626051269999999E-3</v>
      </c>
      <c r="K26" s="187">
        <f>[1]CoreVPAImp!J$264</f>
        <v>3.6646592899999999E-3</v>
      </c>
      <c r="L26" s="187">
        <f>[1]CoreVPAImp!K$264</f>
        <v>4.3988878920000005E-3</v>
      </c>
      <c r="M26" s="187">
        <f>[1]CoreVPAImp!L$264</f>
        <v>3.9860200799999995E-3</v>
      </c>
      <c r="N26" s="187">
        <f>[1]CoreVPAImp!M$264</f>
        <v>2.6665235079999993E-3</v>
      </c>
      <c r="O26" s="187">
        <f>[1]CoreVPAImp!N$264</f>
        <v>5.5921200346666661E-3</v>
      </c>
      <c r="P26" s="187">
        <f>[1]CoreVPAImp!O$264</f>
        <v>3.2854283333333336E-3</v>
      </c>
      <c r="Q26" s="187">
        <f>[1]CoreVPAImp!P$264</f>
        <v>9.1842451320000018E-3</v>
      </c>
      <c r="R26" s="187">
        <f>[1]CoreVPAImp!Q$264</f>
        <v>1.3172899998999999E-2</v>
      </c>
      <c r="S26" s="187">
        <f>[1]CoreVPAImp!R$264</f>
        <v>4.8580423819999993E-3</v>
      </c>
      <c r="T26" s="187">
        <f>[1]CoreVPAImp!S$264</f>
        <v>3.7076503559999997E-3</v>
      </c>
      <c r="U26" s="187">
        <f>[1]CoreVPAImp!T$264</f>
        <v>7.5697176239999994E-3</v>
      </c>
      <c r="V26" s="187">
        <f>[1]CoreVPAImp!U$264</f>
        <v>9.4000245140000004E-3</v>
      </c>
      <c r="W26" s="187">
        <f>[1]CoreVPAImp!V$264</f>
        <v>2.0490285947999998E-2</v>
      </c>
      <c r="X26" s="187">
        <f>[1]CoreVPAImp!W$264</f>
        <v>4.9600516499999992E-3</v>
      </c>
      <c r="Y26" s="187">
        <f>[1]CoreVPAImp!X$264</f>
        <v>1.2011069999999999E-2</v>
      </c>
      <c r="Z26" s="187">
        <f>[1]CoreVPAImp!Y$264</f>
        <v>3.9979335199999992E-3</v>
      </c>
      <c r="AA26" s="187">
        <f>[1]CoreVPAImp!Z$264</f>
        <v>3.9925895118399996E-3</v>
      </c>
      <c r="AB26" s="187">
        <f>[1]CoreVPAImp!AA$264</f>
        <v>0</v>
      </c>
      <c r="AC26" s="138"/>
      <c r="AD26" s="186">
        <f>1/1000*[1]CoreVPAImp!AB$264</f>
        <v>4.399399E-3</v>
      </c>
      <c r="AE26" s="357">
        <f>1/1000*[1]CoreVPAImp!AC$264</f>
        <v>3.5806369999999998E-3</v>
      </c>
      <c r="AF26" s="357">
        <f>1/1000*[1]CoreVPAImp!AD$264</f>
        <v>3.9170699999999999E-3</v>
      </c>
      <c r="AG26" s="357">
        <f>1/1000*[1]CoreVPAImp!AE$264</f>
        <v>3.4763119999999996E-3</v>
      </c>
      <c r="AH26" s="357">
        <f>1/1000*[1]CoreVPAImp!AF$264</f>
        <v>1.5309140000000002E-3</v>
      </c>
      <c r="AI26" s="357">
        <f>1/1000*[1]CoreVPAImp!AG$264</f>
        <v>1.2519939999999998E-3</v>
      </c>
      <c r="AJ26" s="357">
        <f>1/1000*[1]CoreVPAImp!AH$264</f>
        <v>1.9416979999999999E-3</v>
      </c>
      <c r="AK26" s="357">
        <f>1/1000*[1]CoreVPAImp!AI$264</f>
        <v>3.5161210000000001E-3</v>
      </c>
      <c r="AL26" s="357">
        <f>1/1000*[1]CoreVPAImp!AJ$264</f>
        <v>5.0066679999999997E-3</v>
      </c>
      <c r="AM26" s="357">
        <f>1/1000*[1]CoreVPAImp!AK$264</f>
        <v>4.6083739999999984E-3</v>
      </c>
      <c r="AN26" s="357">
        <f>1/1000*[1]CoreVPAImp!AL$264</f>
        <v>5.3247700000000012E-3</v>
      </c>
      <c r="AO26" s="357">
        <f>1/1000*[1]CoreVPAImp!AM$264</f>
        <v>4.1828919999999997E-3</v>
      </c>
      <c r="AP26" s="357">
        <f>1/1000*[1]CoreVPAImp!AN$264</f>
        <v>5.0969639999999998E-3</v>
      </c>
      <c r="AQ26" s="357">
        <f>1/1000*[1]CoreVPAImp!AO$264</f>
        <v>6.3407569999999989E-3</v>
      </c>
      <c r="AR26" s="357">
        <f>1/1000*[1]CoreVPAImp!AP$264</f>
        <v>9.2960209999999981E-3</v>
      </c>
      <c r="AS26" s="357">
        <f>1/1000*[1]CoreVPAImp!AQ$264</f>
        <v>9.3590139999999988E-3</v>
      </c>
      <c r="AT26" s="357">
        <f>1/1000*[1]CoreVPAImp!AR$264</f>
        <v>8.336085E-3</v>
      </c>
      <c r="AU26" s="357">
        <f>1/1000*[1]CoreVPAImp!AS$264</f>
        <v>7.6646709999999996E-3</v>
      </c>
      <c r="AV26" s="357">
        <f>1/1000*[1]CoreVPAImp!AT$264</f>
        <v>6.2841800000000003E-3</v>
      </c>
      <c r="AW26" s="357">
        <f>1/1000*[1]CoreVPAImp!AU$264</f>
        <v>6.4323150000000009E-3</v>
      </c>
      <c r="AX26" s="357">
        <f>1/1000*[1]CoreVPAImp!AV$264</f>
        <v>1.3013446E-2</v>
      </c>
      <c r="AY26" s="357">
        <f>1/1000*[1]CoreVPAImp!AW$264</f>
        <v>1.4128424000000002E-2</v>
      </c>
      <c r="AZ26" s="357">
        <f>1/1000*[1]CoreVPAImp!AX$264</f>
        <v>5.6666900000000003E-3</v>
      </c>
      <c r="BA26" s="357">
        <f>1/1000*[1]CoreVPAImp!AY$264</f>
        <v>6.0482140000000005E-3</v>
      </c>
      <c r="BB26" s="357">
        <f>1/1000*[1]CoreVPAImp!AZ$264</f>
        <v>5.0124529999999992E-3</v>
      </c>
      <c r="BC26" s="298">
        <f>1/1000*[1]CoreVPAImp!BA$264</f>
        <v>0</v>
      </c>
      <c r="BD26" s="339"/>
    </row>
    <row r="27" spans="2:56" ht="20" customHeight="1">
      <c r="B27" s="49" t="s">
        <v>12</v>
      </c>
      <c r="C27" s="302">
        <f>SUM([1]TimberSectorMinusCoreVPAImp!B$264:B$264)+SUM(C28:C31)</f>
        <v>4.1661548047999999E-2</v>
      </c>
      <c r="D27" s="303">
        <f>SUM([1]TimberSectorMinusCoreVPAImp!C$264:C$264)+SUM(D28:D31)</f>
        <v>4.4783008880000003E-2</v>
      </c>
      <c r="E27" s="303">
        <f>SUM([1]TimberSectorMinusCoreVPAImp!D$264:D$264)+SUM(E28:E31)</f>
        <v>1.2257972680000001E-2</v>
      </c>
      <c r="F27" s="303">
        <f>SUM([1]TimberSectorMinusCoreVPAImp!E$264:E$264)+SUM(F28:F31)</f>
        <v>8.5777007200000012E-3</v>
      </c>
      <c r="G27" s="303">
        <f>SUM([1]TimberSectorMinusCoreVPAImp!F$264:F$264)+SUM(G28:G31)</f>
        <v>7.9375022799999979E-3</v>
      </c>
      <c r="H27" s="303">
        <f>SUM([1]TimberSectorMinusCoreVPAImp!G$264:G$264)+SUM(H28:H31)</f>
        <v>9.4743829199999997E-3</v>
      </c>
      <c r="I27" s="303">
        <f>SUM([1]TimberSectorMinusCoreVPAImp!H$264:H$264)+SUM(I28:I31)</f>
        <v>1.4706705529999996E-2</v>
      </c>
      <c r="J27" s="303">
        <f>SUM([1]TimberSectorMinusCoreVPAImp!I$264:I$264)+SUM(J28:J31)</f>
        <v>1.5437595387E-2</v>
      </c>
      <c r="K27" s="303">
        <f>SUM([1]TimberSectorMinusCoreVPAImp!J$264:J$264)+SUM(K28:K31)</f>
        <v>1.6208226356E-2</v>
      </c>
      <c r="L27" s="303">
        <f>SUM([1]TimberSectorMinusCoreVPAImp!K$264:K$264)+SUM(L28:L31)</f>
        <v>1.9630651132E-2</v>
      </c>
      <c r="M27" s="303">
        <f>SUM([1]TimberSectorMinusCoreVPAImp!L$264:L$264)+SUM(M28:M31)</f>
        <v>4.2401620100000016E-2</v>
      </c>
      <c r="N27" s="303">
        <f>SUM([1]TimberSectorMinusCoreVPAImp!M$264:M$264)+SUM(N28:N31)</f>
        <v>4.9593593607999996E-2</v>
      </c>
      <c r="O27" s="303">
        <f>SUM([1]TimberSectorMinusCoreVPAImp!N$264:N$264)+SUM(O28:O31)</f>
        <v>5.8401787406095251E-2</v>
      </c>
      <c r="P27" s="303">
        <f>SUM([1]TimberSectorMinusCoreVPAImp!O$264:O$264)+SUM(P28:P31)</f>
        <v>5.6823432090000001E-2</v>
      </c>
      <c r="Q27" s="303">
        <f>SUM([1]TimberSectorMinusCoreVPAImp!P$264:P$264)+SUM(Q28:Q31)</f>
        <v>7.6663194532000004E-2</v>
      </c>
      <c r="R27" s="303">
        <f>SUM([1]TimberSectorMinusCoreVPAImp!Q$264:Q$264)+SUM(R28:R31)</f>
        <v>4.2830520438999993E-2</v>
      </c>
      <c r="S27" s="303">
        <f>SUM([1]TimberSectorMinusCoreVPAImp!R$264:R$264)+SUM(S28:S31)</f>
        <v>3.0006471242000003E-2</v>
      </c>
      <c r="T27" s="303">
        <f>SUM([1]TimberSectorMinusCoreVPAImp!S$264:S$264)+SUM(T28:T31)</f>
        <v>2.9347326205999995E-2</v>
      </c>
      <c r="U27" s="303">
        <f>SUM([1]TimberSectorMinusCoreVPAImp!T$264:T$264)+SUM(U28:U31)</f>
        <v>4.0370122883999993E-2</v>
      </c>
      <c r="V27" s="303">
        <f>SUM([1]TimberSectorMinusCoreVPAImp!U$264:U$264)+SUM(V28:V31)</f>
        <v>3.9795709429555556E-2</v>
      </c>
      <c r="W27" s="303">
        <f>SUM([1]TimberSectorMinusCoreVPAImp!V$264:V$264)+SUM(W28:W31)</f>
        <v>4.5131175967999995E-2</v>
      </c>
      <c r="X27" s="303">
        <f>SUM([1]TimberSectorMinusCoreVPAImp!W$264:W$264)+SUM(X28:X31)</f>
        <v>6.0630101549999996E-2</v>
      </c>
      <c r="Y27" s="303">
        <f>SUM([1]TimberSectorMinusCoreVPAImp!X$264:X$264)+SUM(Y28:Y31)</f>
        <v>3.3986921417142851E-2</v>
      </c>
      <c r="Z27" s="303">
        <f>SUM([1]TimberSectorMinusCoreVPAImp!Y$264:Y$264)+SUM(Z28:Z31)</f>
        <v>2.7398428319999994E-2</v>
      </c>
      <c r="AA27" s="303">
        <f>SUM([1]TimberSectorMinusCoreVPAImp!Z$264:Z$264)+SUM(AA28:AA31)</f>
        <v>2.9632521801306662E-2</v>
      </c>
      <c r="AB27" s="303">
        <f>SUM([1]TimberSectorMinusCoreVPAImp!AA$264:AA$264)+SUM(AB28:AB31)</f>
        <v>0</v>
      </c>
      <c r="AC27" s="138"/>
      <c r="AD27" s="302">
        <f>1/1000*SUM([1]TimberSectorMinusCoreVPAImp!AB$264:AB$264)+SUM(AD28:AD31)</f>
        <v>1.3729123000000001E-2</v>
      </c>
      <c r="AE27" s="303">
        <f>1/1000*SUM([1]TimberSectorMinusCoreVPAImp!AC$264:AC$264)+SUM(AE28:AE31)</f>
        <v>1.2987861999999999E-2</v>
      </c>
      <c r="AF27" s="303">
        <f>1/1000*SUM([1]TimberSectorMinusCoreVPAImp!AD$264:AD$264)+SUM(AF28:AF31)</f>
        <v>6.8365779999999985E-3</v>
      </c>
      <c r="AG27" s="303">
        <f>1/1000*SUM([1]TimberSectorMinusCoreVPAImp!AE$264:AE$264)+SUM(AG28:AG31)</f>
        <v>7.0299189999999999E-3</v>
      </c>
      <c r="AH27" s="303">
        <f>1/1000*SUM([1]TimberSectorMinusCoreVPAImp!AF$264:AF$264)+SUM(AH28:AH31)</f>
        <v>4.8508500000000003E-3</v>
      </c>
      <c r="AI27" s="303">
        <f>1/1000*SUM([1]TimberSectorMinusCoreVPAImp!AG$264:AG$264)+SUM(AI28:AI31)</f>
        <v>5.6172569999999996E-3</v>
      </c>
      <c r="AJ27" s="303">
        <f>1/1000*SUM([1]TimberSectorMinusCoreVPAImp!AH$264:AH$264)+SUM(AJ28:AJ31)</f>
        <v>1.0618353000000001E-2</v>
      </c>
      <c r="AK27" s="303">
        <f>1/1000*SUM([1]TimberSectorMinusCoreVPAImp!AI$264:AI$264)+SUM(AK28:AK31)</f>
        <v>1.4722381E-2</v>
      </c>
      <c r="AL27" s="303">
        <f>1/1000*SUM([1]TimberSectorMinusCoreVPAImp!AJ$264:AJ$264)+SUM(AL28:AL31)</f>
        <v>1.7624450999999996E-2</v>
      </c>
      <c r="AM27" s="303">
        <f>1/1000*SUM([1]TimberSectorMinusCoreVPAImp!AK$264:AK$264)+SUM(AM28:AM31)</f>
        <v>1.5826762000000001E-2</v>
      </c>
      <c r="AN27" s="303">
        <f>1/1000*SUM([1]TimberSectorMinusCoreVPAImp!AL$264:AL$264)+SUM(AN28:AN31)</f>
        <v>2.3648883999999998E-2</v>
      </c>
      <c r="AO27" s="303">
        <f>1/1000*SUM([1]TimberSectorMinusCoreVPAImp!AM$264:AM$264)+SUM(AO28:AO31)</f>
        <v>3.6709102999999993E-2</v>
      </c>
      <c r="AP27" s="303">
        <f>1/1000*SUM([1]TimberSectorMinusCoreVPAImp!AN$264:AN$264)+SUM(AP28:AP31)</f>
        <v>4.0499363999999996E-2</v>
      </c>
      <c r="AQ27" s="303">
        <f>1/1000*SUM([1]TimberSectorMinusCoreVPAImp!AO$264:AO$264)+SUM(AQ28:AQ31)</f>
        <v>4.7859279000000005E-2</v>
      </c>
      <c r="AR27" s="303">
        <f>1/1000*SUM([1]TimberSectorMinusCoreVPAImp!AP$264:AP$264)+SUM(AR28:AR31)</f>
        <v>4.3853059000000007E-2</v>
      </c>
      <c r="AS27" s="303">
        <f>1/1000*SUM([1]TimberSectorMinusCoreVPAImp!AQ$264:AQ$264)+SUM(AS28:AS31)</f>
        <v>3.1957070999999997E-2</v>
      </c>
      <c r="AT27" s="303">
        <f>1/1000*SUM([1]TimberSectorMinusCoreVPAImp!AR$264:AR$264)+SUM(AT28:AT31)</f>
        <v>2.8886012000000003E-2</v>
      </c>
      <c r="AU27" s="303">
        <f>1/1000*SUM([1]TimberSectorMinusCoreVPAImp!AS$264:AS$264)+SUM(AU28:AU31)</f>
        <v>3.0227067000000007E-2</v>
      </c>
      <c r="AV27" s="303">
        <f>1/1000*SUM([1]TimberSectorMinusCoreVPAImp!AT$264:AT$264)+SUM(AV28:AV31)</f>
        <v>3.4045736999999993E-2</v>
      </c>
      <c r="AW27" s="303">
        <f>1/1000*SUM([1]TimberSectorMinusCoreVPAImp!AU$264:AU$264)+SUM(AW28:AW31)</f>
        <v>2.7618047000000007E-2</v>
      </c>
      <c r="AX27" s="303">
        <f>1/1000*SUM([1]TimberSectorMinusCoreVPAImp!AV$264:AV$264)+SUM(AX28:AX31)</f>
        <v>2.9413333999999999E-2</v>
      </c>
      <c r="AY27" s="303">
        <f>1/1000*SUM([1]TimberSectorMinusCoreVPAImp!AW$264:AW$264)+SUM(AY28:AY31)</f>
        <v>3.9714327000000001E-2</v>
      </c>
      <c r="AZ27" s="303">
        <f>1/1000*SUM([1]TimberSectorMinusCoreVPAImp!AX$264:AX$264)+SUM(AZ28:AZ31)</f>
        <v>2.8630783999999999E-2</v>
      </c>
      <c r="BA27" s="303">
        <f>1/1000*SUM([1]TimberSectorMinusCoreVPAImp!AY$264:AY$264)+SUM(BA28:BA31)</f>
        <v>3.0855958000000003E-2</v>
      </c>
      <c r="BB27" s="303">
        <f>1/1000*SUM([1]TimberSectorMinusCoreVPAImp!AZ$264:AZ$264)+SUM(BB28:BB31)</f>
        <v>2.9638920999999999E-2</v>
      </c>
      <c r="BC27" s="304">
        <f>1/1000*SUM([1]TimberSectorMinusCoreVPAImp!BA$264:BA$264)+SUM(BC28:BC31)</f>
        <v>0</v>
      </c>
      <c r="BD27" s="339"/>
    </row>
    <row r="28" spans="2:56" ht="13">
      <c r="B28" s="5" t="s">
        <v>5</v>
      </c>
      <c r="C28" s="183">
        <f>'[1]4403Imp'!B$264</f>
        <v>2.8199999999999997E-4</v>
      </c>
      <c r="D28" s="188">
        <f>'[1]4403Imp'!C$264</f>
        <v>9.4999999999999992E-5</v>
      </c>
      <c r="E28" s="188">
        <f>'[1]4403Imp'!D$264</f>
        <v>2.3299999999999997E-4</v>
      </c>
      <c r="F28" s="188">
        <f>'[1]4403Imp'!E$264</f>
        <v>0</v>
      </c>
      <c r="G28" s="188">
        <f>'[1]4403Imp'!F$264</f>
        <v>9.9999999999999995E-7</v>
      </c>
      <c r="H28" s="188">
        <f>'[1]4403Imp'!G$264</f>
        <v>1.4846E-4</v>
      </c>
      <c r="I28" s="188">
        <f>'[1]4403Imp'!H$264</f>
        <v>1.6983999999999999E-4</v>
      </c>
      <c r="J28" s="188">
        <f>'[1]4403Imp'!I$264</f>
        <v>3.3889199999999998E-4</v>
      </c>
      <c r="K28" s="188">
        <f>'[1]4403Imp'!J$264</f>
        <v>3.7719999999999995E-4</v>
      </c>
      <c r="L28" s="188">
        <f>'[1]4403Imp'!K$264</f>
        <v>1.8593500000000001E-3</v>
      </c>
      <c r="M28" s="188">
        <f>'[1]4403Imp'!L$264</f>
        <v>1.5454179999999998E-4</v>
      </c>
      <c r="N28" s="188">
        <f>'[1]4403Imp'!M$264</f>
        <v>2.305E-6</v>
      </c>
      <c r="O28" s="188">
        <f>'[1]4403Imp'!N$264</f>
        <v>1.43825E-5</v>
      </c>
      <c r="P28" s="188">
        <f>'[1]4403Imp'!O$264</f>
        <v>3.9999999999999998E-6</v>
      </c>
      <c r="Q28" s="188">
        <f>'[1]4403Imp'!P$264</f>
        <v>3.0000000000000001E-6</v>
      </c>
      <c r="R28" s="188">
        <f>'[1]4403Imp'!Q$264</f>
        <v>3.0000000000000001E-6</v>
      </c>
      <c r="S28" s="188">
        <f>'[1]4403Imp'!R$264</f>
        <v>0</v>
      </c>
      <c r="T28" s="188">
        <f>'[1]4403Imp'!S$264</f>
        <v>6.7949999999999991E-7</v>
      </c>
      <c r="U28" s="188">
        <f>'[1]4403Imp'!T$264</f>
        <v>7.2799999999999995E-7</v>
      </c>
      <c r="V28" s="188">
        <f>'[1]4403Imp'!U$264</f>
        <v>9.9999999999999991E-6</v>
      </c>
      <c r="W28" s="188">
        <f>'[1]4403Imp'!V$264</f>
        <v>7.5319999999999994E-7</v>
      </c>
      <c r="X28" s="188">
        <f>'[1]4403Imp'!W$264</f>
        <v>1.2644205499999996E-3</v>
      </c>
      <c r="Y28" s="188">
        <f>'[1]4403Imp'!X$264</f>
        <v>4.2460599999999994E-3</v>
      </c>
      <c r="Z28" s="188">
        <f>'[1]4403Imp'!Y$264</f>
        <v>2.3E-5</v>
      </c>
      <c r="AA28" s="188">
        <f>'[1]4403Imp'!Z$264</f>
        <v>1.9999999999999998E-5</v>
      </c>
      <c r="AB28" s="188">
        <f>'[1]4403Imp'!AA$264</f>
        <v>0</v>
      </c>
      <c r="AC28" s="138"/>
      <c r="AD28" s="183">
        <f>1/1000*'[1]4403Imp'!AB$264</f>
        <v>7.6435000000000009E-5</v>
      </c>
      <c r="AE28" s="358">
        <f>1/1000*'[1]4403Imp'!AC$264</f>
        <v>8.4760000000000008E-5</v>
      </c>
      <c r="AF28" s="358">
        <f>1/1000*'[1]4403Imp'!AD$264</f>
        <v>9.2218999999999992E-5</v>
      </c>
      <c r="AG28" s="358">
        <f>1/1000*'[1]4403Imp'!AE$264</f>
        <v>0</v>
      </c>
      <c r="AH28" s="358">
        <f>1/1000*'[1]4403Imp'!AF$264</f>
        <v>4.3019999999999996E-6</v>
      </c>
      <c r="AI28" s="358">
        <f>1/1000*'[1]4403Imp'!AG$264</f>
        <v>1.0288799999999999E-4</v>
      </c>
      <c r="AJ28" s="358">
        <f>1/1000*'[1]4403Imp'!AH$264</f>
        <v>1.7121699999999998E-4</v>
      </c>
      <c r="AK28" s="358">
        <f>1/1000*'[1]4403Imp'!AI$264</f>
        <v>2.6272099999999999E-4</v>
      </c>
      <c r="AL28" s="358">
        <f>1/1000*'[1]4403Imp'!AJ$264</f>
        <v>4.2315600000000005E-4</v>
      </c>
      <c r="AM28" s="358">
        <f>1/1000*'[1]4403Imp'!AK$264</f>
        <v>1.5328499999999999E-3</v>
      </c>
      <c r="AN28" s="358">
        <f>1/1000*'[1]4403Imp'!AL$264</f>
        <v>1.9234099999999998E-4</v>
      </c>
      <c r="AO28" s="358">
        <f>1/1000*'[1]4403Imp'!AM$264</f>
        <v>6.2400000000000004E-6</v>
      </c>
      <c r="AP28" s="358">
        <f>1/1000*'[1]4403Imp'!AN$264</f>
        <v>1.5907999999999997E-5</v>
      </c>
      <c r="AQ28" s="358">
        <f>1/1000*'[1]4403Imp'!AO$264</f>
        <v>1.5153E-5</v>
      </c>
      <c r="AR28" s="358">
        <f>1/1000*'[1]4403Imp'!AP$264</f>
        <v>1.1233000000000001E-5</v>
      </c>
      <c r="AS28" s="358">
        <f>1/1000*'[1]4403Imp'!AQ$264</f>
        <v>8.6199999999999988E-6</v>
      </c>
      <c r="AT28" s="358">
        <f>1/1000*'[1]4403Imp'!AR$264</f>
        <v>0</v>
      </c>
      <c r="AU28" s="358">
        <f>1/1000*'[1]4403Imp'!AS$264</f>
        <v>4.9569999999999993E-6</v>
      </c>
      <c r="AV28" s="358">
        <f>1/1000*'[1]4403Imp'!AT$264</f>
        <v>7.807E-6</v>
      </c>
      <c r="AW28" s="358">
        <f>1/1000*'[1]4403Imp'!AU$264</f>
        <v>4.3799999999999998E-7</v>
      </c>
      <c r="AX28" s="358">
        <f>1/1000*'[1]4403Imp'!AV$264</f>
        <v>7.5719999999999997E-6</v>
      </c>
      <c r="AY28" s="358">
        <f>1/1000*'[1]4403Imp'!AW$264</f>
        <v>2.283E-5</v>
      </c>
      <c r="AZ28" s="358">
        <f>1/1000*'[1]4403Imp'!AX$264</f>
        <v>9.6569999999999992E-6</v>
      </c>
      <c r="BA28" s="358">
        <f>1/1000*'[1]4403Imp'!AY$264</f>
        <v>5.0912999999999999E-5</v>
      </c>
      <c r="BB28" s="358">
        <f>1/1000*'[1]4403Imp'!AZ$264</f>
        <v>1.6007000000000001E-5</v>
      </c>
      <c r="BC28" s="299">
        <f>1/1000*'[1]4403Imp'!BA$264</f>
        <v>0</v>
      </c>
      <c r="BD28" s="339"/>
    </row>
    <row r="29" spans="2:56" ht="13">
      <c r="B29" s="5" t="s">
        <v>6</v>
      </c>
      <c r="C29" s="183">
        <f>'[1]4407Imp'!B$264</f>
        <v>9.8373256800000008E-4</v>
      </c>
      <c r="D29" s="188">
        <f>'[1]4407Imp'!C$264</f>
        <v>8.5003282000000011E-4</v>
      </c>
      <c r="E29" s="188">
        <f>'[1]4407Imp'!D$264</f>
        <v>5.0822590000000004E-4</v>
      </c>
      <c r="F29" s="188">
        <f>'[1]4407Imp'!E$264</f>
        <v>6.7199860000000014E-4</v>
      </c>
      <c r="G29" s="188">
        <f>'[1]4407Imp'!F$264</f>
        <v>5.7083389999999996E-4</v>
      </c>
      <c r="H29" s="188">
        <f>'[1]4407Imp'!G$264</f>
        <v>2.9848000000000006E-4</v>
      </c>
      <c r="I29" s="188">
        <f>'[1]4407Imp'!H$264</f>
        <v>4.3170946000000001E-4</v>
      </c>
      <c r="J29" s="188">
        <f>'[1]4407Imp'!I$264</f>
        <v>3.2868836000000002E-4</v>
      </c>
      <c r="K29" s="188">
        <f>'[1]4407Imp'!J$264</f>
        <v>4.1761356000000004E-4</v>
      </c>
      <c r="L29" s="188">
        <f>'[1]4407Imp'!K$264</f>
        <v>1.5598419200000001E-4</v>
      </c>
      <c r="M29" s="188">
        <f>'[1]4407Imp'!L$264</f>
        <v>5.5696732000000003E-4</v>
      </c>
      <c r="N29" s="188">
        <f>'[1]4407Imp'!M$264</f>
        <v>7.1703704799999993E-4</v>
      </c>
      <c r="O29" s="188">
        <f>'[1]4407Imp'!N$264</f>
        <v>1.3847366346666666E-3</v>
      </c>
      <c r="P29" s="188">
        <f>'[1]4407Imp'!O$264</f>
        <v>1.5336436666666666E-3</v>
      </c>
      <c r="Q29" s="188">
        <f>'[1]4407Imp'!P$264</f>
        <v>7.8230836320000007E-3</v>
      </c>
      <c r="R29" s="188">
        <f>'[1]4407Imp'!Q$264</f>
        <v>1.1152493079E-2</v>
      </c>
      <c r="S29" s="188">
        <f>'[1]4407Imp'!R$264</f>
        <v>2.8665020019999995E-3</v>
      </c>
      <c r="T29" s="188">
        <f>'[1]4407Imp'!S$264</f>
        <v>1.4974346659999999E-3</v>
      </c>
      <c r="U29" s="188">
        <f>'[1]4407Imp'!T$264</f>
        <v>6.3650481440000002E-3</v>
      </c>
      <c r="V29" s="188">
        <f>'[1]4407Imp'!U$264</f>
        <v>6.5867987640000009E-3</v>
      </c>
      <c r="W29" s="188">
        <f>'[1]4407Imp'!V$264</f>
        <v>1.9361621188E-2</v>
      </c>
      <c r="X29" s="188">
        <f>'[1]4407Imp'!W$264</f>
        <v>1.2644205499999996E-3</v>
      </c>
      <c r="Y29" s="188">
        <f>'[1]4407Imp'!X$264</f>
        <v>4.2460599999999994E-3</v>
      </c>
      <c r="Z29" s="188">
        <f>'[1]4407Imp'!Y$264</f>
        <v>8.6238151999999994E-4</v>
      </c>
      <c r="AA29" s="188">
        <f>'[1]4407Imp'!Z$264</f>
        <v>1.3522600000000001E-3</v>
      </c>
      <c r="AB29" s="188">
        <f>'[1]4407Imp'!AA$264</f>
        <v>0</v>
      </c>
      <c r="AC29" s="138"/>
      <c r="AD29" s="183">
        <f>1/1000*'[1]4407Imp'!AB$264</f>
        <v>4.5408599999999998E-4</v>
      </c>
      <c r="AE29" s="358">
        <f>1/1000*'[1]4407Imp'!AC$264</f>
        <v>3.79706E-4</v>
      </c>
      <c r="AF29" s="358">
        <f>1/1000*'[1]4407Imp'!AD$264</f>
        <v>4.1041899999999997E-4</v>
      </c>
      <c r="AG29" s="358">
        <f>1/1000*'[1]4407Imp'!AE$264</f>
        <v>3.9994499999999997E-4</v>
      </c>
      <c r="AH29" s="358">
        <f>1/1000*'[1]4407Imp'!AF$264</f>
        <v>2.5741899999999994E-4</v>
      </c>
      <c r="AI29" s="358">
        <f>1/1000*'[1]4407Imp'!AG$264</f>
        <v>1.1003699999999999E-4</v>
      </c>
      <c r="AJ29" s="358">
        <f>1/1000*'[1]4407Imp'!AH$264</f>
        <v>8.3549999999999984E-5</v>
      </c>
      <c r="AK29" s="358">
        <f>1/1000*'[1]4407Imp'!AI$264</f>
        <v>2.2017899999999998E-4</v>
      </c>
      <c r="AL29" s="358">
        <f>1/1000*'[1]4407Imp'!AJ$264</f>
        <v>2.24219E-4</v>
      </c>
      <c r="AM29" s="358">
        <f>1/1000*'[1]4407Imp'!AK$264</f>
        <v>8.7142E-5</v>
      </c>
      <c r="AN29" s="358">
        <f>1/1000*'[1]4407Imp'!AL$264</f>
        <v>2.2042499999999998E-4</v>
      </c>
      <c r="AO29" s="358">
        <f>1/1000*'[1]4407Imp'!AM$264</f>
        <v>8.438059999999999E-4</v>
      </c>
      <c r="AP29" s="358">
        <f>1/1000*'[1]4407Imp'!AN$264</f>
        <v>1.528778E-3</v>
      </c>
      <c r="AQ29" s="358">
        <f>1/1000*'[1]4407Imp'!AO$264</f>
        <v>2.7064729999999996E-3</v>
      </c>
      <c r="AR29" s="358">
        <f>1/1000*'[1]4407Imp'!AP$264</f>
        <v>5.8994190000000004E-3</v>
      </c>
      <c r="AS29" s="358">
        <f>1/1000*'[1]4407Imp'!AQ$264</f>
        <v>6.7214880000000003E-3</v>
      </c>
      <c r="AT29" s="358">
        <f>1/1000*'[1]4407Imp'!AR$264</f>
        <v>6.1207460000000007E-3</v>
      </c>
      <c r="AU29" s="358">
        <f>1/1000*'[1]4407Imp'!AS$264</f>
        <v>5.166656999999999E-3</v>
      </c>
      <c r="AV29" s="358">
        <f>1/1000*'[1]4407Imp'!AT$264</f>
        <v>3.8346790000000001E-3</v>
      </c>
      <c r="AW29" s="358">
        <f>1/1000*'[1]4407Imp'!AU$264</f>
        <v>3.7830329999999999E-3</v>
      </c>
      <c r="AX29" s="358">
        <f>1/1000*'[1]4407Imp'!AV$264</f>
        <v>1.1113623999999999E-2</v>
      </c>
      <c r="AY29" s="358">
        <f>1/1000*'[1]4407Imp'!AW$264</f>
        <v>1.0802599000000001E-2</v>
      </c>
      <c r="AZ29" s="358">
        <f>1/1000*'[1]4407Imp'!AX$264</f>
        <v>1.699924E-3</v>
      </c>
      <c r="BA29" s="358">
        <f>1/1000*'[1]4407Imp'!AY$264</f>
        <v>5.9490499999999996E-4</v>
      </c>
      <c r="BB29" s="358">
        <f>1/1000*'[1]4407Imp'!AZ$264</f>
        <v>8.1199899999999988E-4</v>
      </c>
      <c r="BC29" s="299">
        <f>1/1000*'[1]4407Imp'!BA$264</f>
        <v>0</v>
      </c>
      <c r="BD29" s="339"/>
    </row>
    <row r="30" spans="2:56" ht="13">
      <c r="B30" s="5" t="s">
        <v>7</v>
      </c>
      <c r="C30" s="183">
        <f>'[1]4408Imp'!B$264</f>
        <v>3.7559713E-3</v>
      </c>
      <c r="D30" s="188">
        <f>'[1]4408Imp'!C$264</f>
        <v>1.9190151999999997E-3</v>
      </c>
      <c r="E30" s="188">
        <f>'[1]4408Imp'!D$264</f>
        <v>2.2699109999999999E-3</v>
      </c>
      <c r="F30" s="188">
        <f>'[1]4408Imp'!E$264</f>
        <v>1.70772988E-3</v>
      </c>
      <c r="G30" s="188">
        <f>'[1]4408Imp'!F$264</f>
        <v>9.4475105999999984E-4</v>
      </c>
      <c r="H30" s="188">
        <f>'[1]4408Imp'!G$264</f>
        <v>7.0142300000000006E-4</v>
      </c>
      <c r="I30" s="188">
        <f>'[1]4408Imp'!H$264</f>
        <v>7.8942244999999996E-4</v>
      </c>
      <c r="J30" s="188">
        <f>'[1]4408Imp'!I$264</f>
        <v>1.5370836599999998E-3</v>
      </c>
      <c r="K30" s="188">
        <f>'[1]4408Imp'!J$264</f>
        <v>2.44763795E-3</v>
      </c>
      <c r="L30" s="188">
        <f>'[1]4408Imp'!K$264</f>
        <v>1.5318084999999999E-3</v>
      </c>
      <c r="M30" s="188">
        <f>'[1]4408Imp'!L$264</f>
        <v>1.0048070199999998E-3</v>
      </c>
      <c r="N30" s="188">
        <f>'[1]4408Imp'!M$264</f>
        <v>1.4987348199999998E-3</v>
      </c>
      <c r="O30" s="188">
        <f>'[1]4408Imp'!N$264</f>
        <v>2.2796126533333331E-3</v>
      </c>
      <c r="P30" s="188">
        <f>'[1]4408Imp'!O$264</f>
        <v>1.0567946666666668E-3</v>
      </c>
      <c r="Q30" s="188">
        <f>'[1]4408Imp'!P$264</f>
        <v>0</v>
      </c>
      <c r="R30" s="188">
        <f>'[1]4408Imp'!Q$264</f>
        <v>1.5285097200000001E-3</v>
      </c>
      <c r="S30" s="188">
        <f>'[1]4408Imp'!R$264</f>
        <v>1.7857685800000001E-3</v>
      </c>
      <c r="T30" s="188">
        <f>'[1]4408Imp'!S$264</f>
        <v>1.4996331399999999E-3</v>
      </c>
      <c r="U30" s="188">
        <f>'[1]4408Imp'!T$264</f>
        <v>5.431427399999999E-4</v>
      </c>
      <c r="V30" s="188">
        <f>'[1]4408Imp'!U$264</f>
        <v>7.1172764999999968E-4</v>
      </c>
      <c r="W30" s="188">
        <f>'[1]4408Imp'!V$264</f>
        <v>4.2880263999999993E-4</v>
      </c>
      <c r="X30" s="188">
        <f>'[1]4408Imp'!W$264</f>
        <v>1.2644205499999996E-3</v>
      </c>
      <c r="Y30" s="188">
        <f>'[1]4408Imp'!X$264</f>
        <v>1.7292279999999995E-3</v>
      </c>
      <c r="Z30" s="188">
        <f>'[1]4408Imp'!Y$264</f>
        <v>1.2427899999999999E-3</v>
      </c>
      <c r="AA30" s="188">
        <f>'[1]4408Imp'!Z$264</f>
        <v>9.9302131999999955E-4</v>
      </c>
      <c r="AB30" s="188">
        <f>'[1]4408Imp'!AA$264</f>
        <v>0</v>
      </c>
      <c r="AC30" s="138"/>
      <c r="AD30" s="183">
        <f>1/1000*'[1]4408Imp'!AB$264</f>
        <v>3.4932089999999997E-3</v>
      </c>
      <c r="AE30" s="358">
        <f>1/1000*'[1]4408Imp'!AC$264</f>
        <v>2.3587529999999995E-3</v>
      </c>
      <c r="AF30" s="358">
        <f>1/1000*'[1]4408Imp'!AD$264</f>
        <v>2.8948699999999995E-3</v>
      </c>
      <c r="AG30" s="358">
        <f>1/1000*'[1]4408Imp'!AE$264</f>
        <v>1.4144069999999997E-3</v>
      </c>
      <c r="AH30" s="358">
        <f>1/1000*'[1]4408Imp'!AF$264</f>
        <v>1.0413129999999999E-3</v>
      </c>
      <c r="AI30" s="358">
        <f>1/1000*'[1]4408Imp'!AG$264</f>
        <v>7.4232400000000004E-4</v>
      </c>
      <c r="AJ30" s="358">
        <f>1/1000*'[1]4408Imp'!AH$264</f>
        <v>1.300409E-3</v>
      </c>
      <c r="AK30" s="358">
        <f>1/1000*'[1]4408Imp'!AI$264</f>
        <v>2.2503410000000003E-3</v>
      </c>
      <c r="AL30" s="358">
        <f>1/1000*'[1]4408Imp'!AJ$264</f>
        <v>4.0492949999999996E-3</v>
      </c>
      <c r="AM30" s="358">
        <f>1/1000*'[1]4408Imp'!AK$264</f>
        <v>2.6546E-3</v>
      </c>
      <c r="AN30" s="358">
        <f>1/1000*'[1]4408Imp'!AL$264</f>
        <v>2.1545699999999997E-3</v>
      </c>
      <c r="AO30" s="358">
        <f>1/1000*'[1]4408Imp'!AM$264</f>
        <v>2.7140269999999995E-3</v>
      </c>
      <c r="AP30" s="358">
        <f>1/1000*'[1]4408Imp'!AN$264</f>
        <v>3.0614759999999996E-3</v>
      </c>
      <c r="AQ30" s="358">
        <f>1/1000*'[1]4408Imp'!AO$264</f>
        <v>2.7387819999999999E-3</v>
      </c>
      <c r="AR30" s="358">
        <f>1/1000*'[1]4408Imp'!AP$264</f>
        <v>2.35658E-3</v>
      </c>
      <c r="AS30" s="358">
        <f>1/1000*'[1]4408Imp'!AQ$264</f>
        <v>2.08669E-3</v>
      </c>
      <c r="AT30" s="358">
        <f>1/1000*'[1]4408Imp'!AR$264</f>
        <v>1.912834E-3</v>
      </c>
      <c r="AU30" s="358">
        <f>1/1000*'[1]4408Imp'!AS$264</f>
        <v>1.968624E-3</v>
      </c>
      <c r="AV30" s="358">
        <f>1/1000*'[1]4408Imp'!AT$264</f>
        <v>1.811167E-3</v>
      </c>
      <c r="AW30" s="358">
        <f>1/1000*'[1]4408Imp'!AU$264</f>
        <v>1.880858E-3</v>
      </c>
      <c r="AX30" s="358">
        <f>1/1000*'[1]4408Imp'!AV$264</f>
        <v>1.3476759999999999E-3</v>
      </c>
      <c r="AY30" s="358">
        <f>1/1000*'[1]4408Imp'!AW$264</f>
        <v>2.8434589999999991E-3</v>
      </c>
      <c r="AZ30" s="358">
        <f>1/1000*'[1]4408Imp'!AX$264</f>
        <v>3.4567089999999996E-3</v>
      </c>
      <c r="BA30" s="358">
        <f>1/1000*'[1]4408Imp'!AY$264</f>
        <v>4.4810150000000014E-3</v>
      </c>
      <c r="BB30" s="358">
        <f>1/1000*'[1]4408Imp'!AZ$264</f>
        <v>3.0995779999999995E-3</v>
      </c>
      <c r="BC30" s="299">
        <f>1/1000*'[1]4408Imp'!BA$264</f>
        <v>0</v>
      </c>
      <c r="BD30" s="339"/>
    </row>
    <row r="31" spans="2:56" ht="13">
      <c r="B31" s="5" t="s">
        <v>8</v>
      </c>
      <c r="C31" s="183">
        <f>'[1]4412Imp'!B$264</f>
        <v>1.1163464E-3</v>
      </c>
      <c r="D31" s="188">
        <f>'[1]4412Imp'!C$264</f>
        <v>1.4117354E-3</v>
      </c>
      <c r="E31" s="188">
        <f>'[1]4412Imp'!D$264</f>
        <v>7.5046930000000002E-4</v>
      </c>
      <c r="F31" s="188">
        <f>'[1]4412Imp'!E$264</f>
        <v>6.9355626000000006E-4</v>
      </c>
      <c r="G31" s="188">
        <f>'[1]4412Imp'!F$264</f>
        <v>4.3269899999999999E-4</v>
      </c>
      <c r="H31" s="188">
        <f>'[1]4412Imp'!G$264</f>
        <v>5.3311240000000011E-4</v>
      </c>
      <c r="I31" s="188">
        <f>'[1]4412Imp'!H$264</f>
        <v>5.9570000000000001E-4</v>
      </c>
      <c r="J31" s="188">
        <f>'[1]4412Imp'!I$264</f>
        <v>5.5794110700000006E-4</v>
      </c>
      <c r="K31" s="188">
        <f>'[1]4412Imp'!J$264</f>
        <v>4.222077800000001E-4</v>
      </c>
      <c r="L31" s="188">
        <f>'[1]4412Imp'!K$264</f>
        <v>8.5174520000000007E-4</v>
      </c>
      <c r="M31" s="188">
        <f>'[1]4412Imp'!L$264</f>
        <v>2.2697039399999998E-3</v>
      </c>
      <c r="N31" s="188">
        <f>'[1]4412Imp'!M$264</f>
        <v>4.4844663999999996E-4</v>
      </c>
      <c r="O31" s="188">
        <f>'[1]4412Imp'!N$264</f>
        <v>1.9133882466666665E-3</v>
      </c>
      <c r="P31" s="188">
        <f>'[1]4412Imp'!O$264</f>
        <v>6.9099000000000005E-4</v>
      </c>
      <c r="Q31" s="188">
        <f>'[1]4412Imp'!P$264</f>
        <v>1.3581614999999996E-3</v>
      </c>
      <c r="R31" s="188">
        <f>'[1]4412Imp'!Q$264</f>
        <v>4.8889720000000003E-4</v>
      </c>
      <c r="S31" s="188">
        <f>'[1]4412Imp'!R$264</f>
        <v>2.0577179999999997E-4</v>
      </c>
      <c r="T31" s="188">
        <f>'[1]4412Imp'!S$264</f>
        <v>7.0990304999999981E-4</v>
      </c>
      <c r="U31" s="188">
        <f>'[1]4412Imp'!T$264</f>
        <v>6.6079873999999985E-4</v>
      </c>
      <c r="V31" s="188">
        <f>'[1]4412Imp'!U$264</f>
        <v>2.0914980999999998E-3</v>
      </c>
      <c r="W31" s="188">
        <f>'[1]4412Imp'!V$264</f>
        <v>6.9910891999999984E-4</v>
      </c>
      <c r="X31" s="188">
        <f>'[1]4412Imp'!W$264</f>
        <v>1.1667899999999998E-3</v>
      </c>
      <c r="Y31" s="188">
        <f>'[1]4412Imp'!X$264</f>
        <v>1.7897219999999997E-3</v>
      </c>
      <c r="Z31" s="188">
        <f>'[1]4412Imp'!Y$264</f>
        <v>1.8697620000000001E-3</v>
      </c>
      <c r="AA31" s="188">
        <f>'[1]4412Imp'!Z$264</f>
        <v>1.6273081918399997E-3</v>
      </c>
      <c r="AB31" s="188">
        <f>'[1]4412Imp'!AA$264</f>
        <v>0</v>
      </c>
      <c r="AC31" s="138"/>
      <c r="AD31" s="183">
        <f>1/1000*'[1]4412Imp'!AB$264</f>
        <v>3.7566899999999997E-4</v>
      </c>
      <c r="AE31" s="358">
        <f>1/1000*'[1]4412Imp'!AC$264</f>
        <v>7.5741799999999994E-4</v>
      </c>
      <c r="AF31" s="358">
        <f>1/1000*'[1]4412Imp'!AD$264</f>
        <v>5.19562E-4</v>
      </c>
      <c r="AG31" s="358">
        <f>1/1000*'[1]4412Imp'!AE$264</f>
        <v>1.6619599999999999E-3</v>
      </c>
      <c r="AH31" s="358">
        <f>1/1000*'[1]4412Imp'!AF$264</f>
        <v>2.2787999999999999E-4</v>
      </c>
      <c r="AI31" s="358">
        <f>1/1000*'[1]4412Imp'!AG$264</f>
        <v>2.9674500000000006E-4</v>
      </c>
      <c r="AJ31" s="358">
        <f>1/1000*'[1]4412Imp'!AH$264</f>
        <v>3.8652199999999998E-4</v>
      </c>
      <c r="AK31" s="358">
        <f>1/1000*'[1]4412Imp'!AI$264</f>
        <v>7.828799999999999E-4</v>
      </c>
      <c r="AL31" s="358">
        <f>1/1000*'[1]4412Imp'!AJ$264</f>
        <v>3.0999800000000008E-4</v>
      </c>
      <c r="AM31" s="358">
        <f>1/1000*'[1]4412Imp'!AK$264</f>
        <v>3.3378199999999997E-4</v>
      </c>
      <c r="AN31" s="358">
        <f>1/1000*'[1]4412Imp'!AL$264</f>
        <v>2.7574339999999996E-3</v>
      </c>
      <c r="AO31" s="358">
        <f>1/1000*'[1]4412Imp'!AM$264</f>
        <v>6.1881899999999994E-4</v>
      </c>
      <c r="AP31" s="358">
        <f>1/1000*'[1]4412Imp'!AN$264</f>
        <v>4.9080199999999993E-4</v>
      </c>
      <c r="AQ31" s="358">
        <f>1/1000*'[1]4412Imp'!AO$264</f>
        <v>8.80349E-4</v>
      </c>
      <c r="AR31" s="358">
        <f>1/1000*'[1]4412Imp'!AP$264</f>
        <v>1.028789E-3</v>
      </c>
      <c r="AS31" s="358">
        <f>1/1000*'[1]4412Imp'!AQ$264</f>
        <v>5.422160000000001E-4</v>
      </c>
      <c r="AT31" s="358">
        <f>1/1000*'[1]4412Imp'!AR$264</f>
        <v>3.0250499999999995E-4</v>
      </c>
      <c r="AU31" s="358">
        <f>1/1000*'[1]4412Imp'!AS$264</f>
        <v>5.2443300000000004E-4</v>
      </c>
      <c r="AV31" s="358">
        <f>1/1000*'[1]4412Imp'!AT$264</f>
        <v>6.3052699999999998E-4</v>
      </c>
      <c r="AW31" s="358">
        <f>1/1000*'[1]4412Imp'!AU$264</f>
        <v>7.679859999999998E-4</v>
      </c>
      <c r="AX31" s="358">
        <f>1/1000*'[1]4412Imp'!AV$264</f>
        <v>5.4457399999999993E-4</v>
      </c>
      <c r="AY31" s="358">
        <f>1/1000*'[1]4412Imp'!AW$264</f>
        <v>4.5953599999999997E-4</v>
      </c>
      <c r="AZ31" s="358">
        <f>1/1000*'[1]4412Imp'!AX$264</f>
        <v>5.0040000000000013E-4</v>
      </c>
      <c r="BA31" s="358">
        <f>1/1000*'[1]4412Imp'!AY$264</f>
        <v>9.2138099999999987E-4</v>
      </c>
      <c r="BB31" s="358">
        <f>1/1000*'[1]4412Imp'!AZ$264</f>
        <v>1.084869E-3</v>
      </c>
      <c r="BC31" s="299">
        <f>1/1000*'[1]4412Imp'!BA$264</f>
        <v>0</v>
      </c>
      <c r="BD31" s="339"/>
    </row>
    <row r="32" spans="2:56" ht="13">
      <c r="B32" s="5" t="s">
        <v>59</v>
      </c>
      <c r="C32" s="183">
        <f>'[1]44104411Imp'!B$264</f>
        <v>2.8253370159999999E-2</v>
      </c>
      <c r="D32" s="188">
        <f>'[1]44104411Imp'!C$264</f>
        <v>2.8908689880000005E-2</v>
      </c>
      <c r="E32" s="188">
        <f>'[1]44104411Imp'!D$264</f>
        <v>1.3661502400000001E-3</v>
      </c>
      <c r="F32" s="188">
        <f>'[1]44104411Imp'!E$264</f>
        <v>1.1366616800000003E-3</v>
      </c>
      <c r="G32" s="188">
        <f>'[1]44104411Imp'!F$264</f>
        <v>1.6800277199999999E-3</v>
      </c>
      <c r="H32" s="188">
        <f>'[1]44104411Imp'!G$264</f>
        <v>2.0811011200000001E-3</v>
      </c>
      <c r="I32" s="188">
        <f>'[1]44104411Imp'!H$264</f>
        <v>5.9583288799999997E-3</v>
      </c>
      <c r="J32" s="188">
        <f>'[1]44104411Imp'!I$264</f>
        <v>6.9496689600000014E-3</v>
      </c>
      <c r="K32" s="188">
        <f>'[1]44104411Imp'!J$264</f>
        <v>4.111811646E-3</v>
      </c>
      <c r="L32" s="188">
        <f>'[1]44104411Imp'!K$264</f>
        <v>6.333395920000001E-3</v>
      </c>
      <c r="M32" s="188">
        <f>'[1]44104411Imp'!L$264</f>
        <v>2.2043050960000005E-2</v>
      </c>
      <c r="N32" s="188">
        <f>'[1]44104411Imp'!M$264</f>
        <v>2.4481613359999998E-2</v>
      </c>
      <c r="O32" s="188">
        <f>'[1]44104411Imp'!N$264</f>
        <v>3.432076787142857E-2</v>
      </c>
      <c r="P32" s="188">
        <f>'[1]44104411Imp'!O$264</f>
        <v>1.6966950666666664E-2</v>
      </c>
      <c r="Q32" s="188">
        <f>'[1]44104411Imp'!P$264</f>
        <v>2.0500786240000003E-2</v>
      </c>
      <c r="R32" s="188">
        <f>'[1]44104411Imp'!Q$264</f>
        <v>1.8776045720000006E-2</v>
      </c>
      <c r="S32" s="188">
        <f>'[1]44104411Imp'!R$264</f>
        <v>1.3097332220000001E-2</v>
      </c>
      <c r="T32" s="188">
        <f>'[1]44104411Imp'!S$264</f>
        <v>1.1313525979999997E-2</v>
      </c>
      <c r="U32" s="188">
        <f>'[1]44104411Imp'!T$264</f>
        <v>1.527623832E-2</v>
      </c>
      <c r="V32" s="188">
        <f>'[1]44104411Imp'!U$264</f>
        <v>1.5555819693333332E-2</v>
      </c>
      <c r="W32" s="188">
        <f>'[1]44104411Imp'!V$264</f>
        <v>1.1893563840000001E-2</v>
      </c>
      <c r="X32" s="188">
        <f>'[1]44104411Imp'!W$264</f>
        <v>1.3224909700000001E-2</v>
      </c>
      <c r="Y32" s="188">
        <f>'[1]44104411Imp'!X$264</f>
        <v>7.5604830838095233E-3</v>
      </c>
      <c r="Z32" s="188">
        <f>'[1]44104411Imp'!Y$264</f>
        <v>7.3555181999999993E-3</v>
      </c>
      <c r="AA32" s="188">
        <f>'[1]44104411Imp'!Z$264</f>
        <v>7.8949765199999994E-3</v>
      </c>
      <c r="AB32" s="188">
        <f>'[1]44104411Imp'!AA$264</f>
        <v>0</v>
      </c>
      <c r="AC32" s="138"/>
      <c r="AD32" s="183">
        <f>1/1000*'[1]44104411Imp'!AB$264</f>
        <v>5.9910999999999992E-3</v>
      </c>
      <c r="AE32" s="358">
        <f>1/1000*'[1]44104411Imp'!AC$264</f>
        <v>5.6016999999999994E-3</v>
      </c>
      <c r="AF32" s="358">
        <f>1/1000*'[1]44104411Imp'!AD$264</f>
        <v>4.7268900000000004E-4</v>
      </c>
      <c r="AG32" s="358">
        <f>1/1000*'[1]44104411Imp'!AE$264</f>
        <v>4.18164E-4</v>
      </c>
      <c r="AH32" s="358">
        <f>1/1000*'[1]44104411Imp'!AF$264</f>
        <v>6.5784000000000003E-4</v>
      </c>
      <c r="AI32" s="358">
        <f>1/1000*'[1]44104411Imp'!AG$264</f>
        <v>5.6524099999999986E-4</v>
      </c>
      <c r="AJ32" s="358">
        <f>1/1000*'[1]44104411Imp'!AH$264</f>
        <v>1.6242749999999999E-3</v>
      </c>
      <c r="AK32" s="358">
        <f>1/1000*'[1]44104411Imp'!AI$264</f>
        <v>2.6336739999999995E-3</v>
      </c>
      <c r="AL32" s="358">
        <f>1/1000*'[1]44104411Imp'!AJ$264</f>
        <v>1.6646059999999999E-3</v>
      </c>
      <c r="AM32" s="358">
        <f>1/1000*'[1]44104411Imp'!AK$264</f>
        <v>2.0977470000000001E-3</v>
      </c>
      <c r="AN32" s="358">
        <f>1/1000*'[1]44104411Imp'!AL$264</f>
        <v>5.9317700000000003E-3</v>
      </c>
      <c r="AO32" s="358">
        <f>1/1000*'[1]44104411Imp'!AM$264</f>
        <v>9.2494450000000002E-3</v>
      </c>
      <c r="AP32" s="358">
        <f>1/1000*'[1]44104411Imp'!AN$264</f>
        <v>1.2506778E-2</v>
      </c>
      <c r="AQ32" s="358">
        <f>1/1000*'[1]44104411Imp'!AO$264</f>
        <v>1.1218339999999999E-2</v>
      </c>
      <c r="AR32" s="358">
        <f>1/1000*'[1]44104411Imp'!AP$264</f>
        <v>7.9909839999999996E-3</v>
      </c>
      <c r="AS32" s="358">
        <f>1/1000*'[1]44104411Imp'!AQ$264</f>
        <v>5.8623670000000011E-3</v>
      </c>
      <c r="AT32" s="358">
        <f>1/1000*'[1]44104411Imp'!AR$264</f>
        <v>4.0191760000000002E-3</v>
      </c>
      <c r="AU32" s="358">
        <f>1/1000*'[1]44104411Imp'!AS$264</f>
        <v>4.1230679999999997E-3</v>
      </c>
      <c r="AV32" s="358">
        <f>1/1000*'[1]44104411Imp'!AT$264</f>
        <v>4.9205279999999995E-3</v>
      </c>
      <c r="AW32" s="358">
        <f>1/1000*'[1]44104411Imp'!AU$264</f>
        <v>4.3682869999999993E-3</v>
      </c>
      <c r="AX32" s="358">
        <f>1/1000*'[1]44104411Imp'!AV$264</f>
        <v>4.2417699999999997E-3</v>
      </c>
      <c r="AY32" s="358">
        <f>1/1000*'[1]44104411Imp'!AW$264</f>
        <v>5.2709950000000005E-3</v>
      </c>
      <c r="AZ32" s="358">
        <f>1/1000*'[1]44104411Imp'!AX$264</f>
        <v>3.1478759999999995E-3</v>
      </c>
      <c r="BA32" s="358">
        <f>1/1000*'[1]44104411Imp'!AY$264</f>
        <v>2.4785409999999999E-3</v>
      </c>
      <c r="BB32" s="358">
        <f>1/1000*'[1]44104411Imp'!AZ$264</f>
        <v>2.695884E-3</v>
      </c>
      <c r="BC32" s="299">
        <f>1/1000*'[1]44104411Imp'!BA$264</f>
        <v>0</v>
      </c>
      <c r="BD32" s="339"/>
    </row>
    <row r="33" spans="2:56" ht="13">
      <c r="B33" s="5" t="s">
        <v>60</v>
      </c>
      <c r="C33" s="183">
        <f>'[1]44094418Imp'!B$264</f>
        <v>4.6303254199999994E-3</v>
      </c>
      <c r="D33" s="188">
        <f>'[1]44094418Imp'!C$264</f>
        <v>5.6062012599999997E-3</v>
      </c>
      <c r="E33" s="188">
        <f>'[1]44094418Imp'!D$264</f>
        <v>3.4683749799999993E-3</v>
      </c>
      <c r="F33" s="188">
        <f>'[1]44094418Imp'!E$264</f>
        <v>1.3232541000000001E-3</v>
      </c>
      <c r="G33" s="188">
        <f>'[1]44094418Imp'!F$264</f>
        <v>1.0666460000000001E-3</v>
      </c>
      <c r="H33" s="188">
        <f>'[1]44094418Imp'!G$264</f>
        <v>1.2905569999999999E-3</v>
      </c>
      <c r="I33" s="188">
        <f>'[1]44094418Imp'!H$264</f>
        <v>3.01990094E-3</v>
      </c>
      <c r="J33" s="188">
        <f>'[1]44094418Imp'!I$264</f>
        <v>1.6184850000000005E-3</v>
      </c>
      <c r="K33" s="188">
        <f>'[1]44094418Imp'!J$264</f>
        <v>2.9377960199999998E-3</v>
      </c>
      <c r="L33" s="188">
        <f>'[1]44094418Imp'!K$264</f>
        <v>4.5924059200000015E-3</v>
      </c>
      <c r="M33" s="188">
        <f>'[1]44094418Imp'!L$264</f>
        <v>1.387699656E-2</v>
      </c>
      <c r="N33" s="188">
        <f>'[1]44094418Imp'!M$264</f>
        <v>1.3292264239999999E-2</v>
      </c>
      <c r="O33" s="188">
        <f>'[1]44094418Imp'!N$264</f>
        <v>1.20009418E-2</v>
      </c>
      <c r="P33" s="188">
        <f>'[1]44094418Imp'!O$264</f>
        <v>5.5434698666666678E-3</v>
      </c>
      <c r="Q33" s="188">
        <f>'[1]44094418Imp'!P$264</f>
        <v>8.2743249399999993E-3</v>
      </c>
      <c r="R33" s="188">
        <f>'[1]44094418Imp'!Q$264</f>
        <v>4.0455280199999995E-3</v>
      </c>
      <c r="S33" s="188">
        <f>'[1]44094418Imp'!R$264</f>
        <v>1.2210957E-3</v>
      </c>
      <c r="T33" s="188">
        <f>'[1]44094418Imp'!S$264</f>
        <v>1.4228630499999999E-3</v>
      </c>
      <c r="U33" s="188">
        <f>'[1]44094418Imp'!T$264</f>
        <v>1.3662531399999999E-3</v>
      </c>
      <c r="V33" s="188">
        <f>'[1]44094418Imp'!U$264</f>
        <v>3.8075009E-3</v>
      </c>
      <c r="W33" s="188">
        <f>'[1]44094418Imp'!V$264</f>
        <v>3.1262510799999993E-3</v>
      </c>
      <c r="X33" s="188">
        <f>'[1]44094418Imp'!W$264</f>
        <v>3.8742283000000001E-3</v>
      </c>
      <c r="Y33" s="188">
        <f>'[1]44094418Imp'!X$264</f>
        <v>6.2614567999999989E-3</v>
      </c>
      <c r="Z33" s="188">
        <f>'[1]44094418Imp'!Y$264</f>
        <v>6.1642505000000002E-3</v>
      </c>
      <c r="AA33" s="188">
        <f>'[1]44094418Imp'!Z$264</f>
        <v>6.4273474999999988E-3</v>
      </c>
      <c r="AB33" s="188">
        <f>'[1]44094418Imp'!AA$264</f>
        <v>0</v>
      </c>
      <c r="AC33" s="138"/>
      <c r="AD33" s="183">
        <f>1/1000*'[1]44094418Imp'!AB$264</f>
        <v>1.2775379999999997E-3</v>
      </c>
      <c r="AE33" s="358">
        <f>1/1000*'[1]44094418Imp'!AC$264</f>
        <v>1.091067E-3</v>
      </c>
      <c r="AF33" s="358">
        <f>1/1000*'[1]44094418Imp'!AD$264</f>
        <v>6.7260999999999981E-4</v>
      </c>
      <c r="AG33" s="358">
        <f>1/1000*'[1]44094418Imp'!AE$264</f>
        <v>6.5402400000000001E-4</v>
      </c>
      <c r="AH33" s="358">
        <f>1/1000*'[1]44094418Imp'!AF$264</f>
        <v>2.3499899999999998E-4</v>
      </c>
      <c r="AI33" s="358">
        <f>1/1000*'[1]44094418Imp'!AG$264</f>
        <v>3.9373499999999993E-4</v>
      </c>
      <c r="AJ33" s="358">
        <f>1/1000*'[1]44094418Imp'!AH$264</f>
        <v>9.6689299999999981E-4</v>
      </c>
      <c r="AK33" s="358">
        <f>1/1000*'[1]44094418Imp'!AI$264</f>
        <v>1.027362E-3</v>
      </c>
      <c r="AL33" s="358">
        <f>1/1000*'[1]44094418Imp'!AJ$264</f>
        <v>1.5186780000000001E-3</v>
      </c>
      <c r="AM33" s="358">
        <f>1/1000*'[1]44094418Imp'!AK$264</f>
        <v>1.9288369999999999E-3</v>
      </c>
      <c r="AN33" s="358">
        <f>1/1000*'[1]44094418Imp'!AL$264</f>
        <v>5.4539330000000002E-3</v>
      </c>
      <c r="AO33" s="358">
        <f>1/1000*'[1]44094418Imp'!AM$264</f>
        <v>7.6075519999999992E-3</v>
      </c>
      <c r="AP33" s="358">
        <f>1/1000*'[1]44094418Imp'!AN$264</f>
        <v>6.8270679999999995E-3</v>
      </c>
      <c r="AQ33" s="358">
        <f>1/1000*'[1]44094418Imp'!AO$264</f>
        <v>7.8098120000000002E-3</v>
      </c>
      <c r="AR33" s="358">
        <f>1/1000*'[1]44094418Imp'!AP$264</f>
        <v>6.9196699999999993E-3</v>
      </c>
      <c r="AS33" s="358">
        <f>1/1000*'[1]44094418Imp'!AQ$264</f>
        <v>2.668321E-3</v>
      </c>
      <c r="AT33" s="358">
        <f>1/1000*'[1]44094418Imp'!AR$264</f>
        <v>1.700425E-3</v>
      </c>
      <c r="AU33" s="358">
        <f>1/1000*'[1]44094418Imp'!AS$264</f>
        <v>1.6107819999999998E-3</v>
      </c>
      <c r="AV33" s="358">
        <f>1/1000*'[1]44094418Imp'!AT$264</f>
        <v>1.578252E-3</v>
      </c>
      <c r="AW33" s="358">
        <f>1/1000*'[1]44094418Imp'!AU$264</f>
        <v>2.2155029999999997E-3</v>
      </c>
      <c r="AX33" s="358">
        <f>1/1000*'[1]44094418Imp'!AV$264</f>
        <v>1.9063450000000003E-3</v>
      </c>
      <c r="AY33" s="358">
        <f>1/1000*'[1]44094418Imp'!AW$264</f>
        <v>3.1583419999999993E-3</v>
      </c>
      <c r="AZ33" s="358">
        <f>1/1000*'[1]44094418Imp'!AX$264</f>
        <v>4.2349959999999996E-3</v>
      </c>
      <c r="BA33" s="358">
        <f>1/1000*'[1]44094418Imp'!AY$264</f>
        <v>5.0525399999999986E-3</v>
      </c>
      <c r="BB33" s="358">
        <f>1/1000*'[1]44094418Imp'!AZ$264</f>
        <v>4.2165849999999993E-3</v>
      </c>
      <c r="BC33" s="299">
        <f>1/1000*'[1]44094418Imp'!BA$264</f>
        <v>0</v>
      </c>
      <c r="BD33" s="339"/>
    </row>
    <row r="34" spans="2:56" ht="13">
      <c r="B34" s="5" t="s">
        <v>16</v>
      </c>
      <c r="C34" s="183">
        <f>'[1]94Imp'!B$264</f>
        <v>0</v>
      </c>
      <c r="D34" s="188">
        <f>'[1]94Imp'!C$264</f>
        <v>0</v>
      </c>
      <c r="E34" s="188">
        <f>'[1]94Imp'!D$264</f>
        <v>0</v>
      </c>
      <c r="F34" s="188">
        <f>'[1]94Imp'!E$264</f>
        <v>0</v>
      </c>
      <c r="G34" s="188">
        <f>'[1]94Imp'!F$264</f>
        <v>0</v>
      </c>
      <c r="H34" s="188">
        <f>'[1]94Imp'!G$264</f>
        <v>0</v>
      </c>
      <c r="I34" s="188">
        <f>'[1]94Imp'!H$264</f>
        <v>0</v>
      </c>
      <c r="J34" s="188">
        <f>'[1]94Imp'!I$264</f>
        <v>0</v>
      </c>
      <c r="K34" s="188">
        <f>'[1]94Imp'!J$264</f>
        <v>5.4444040000000001E-4</v>
      </c>
      <c r="L34" s="188">
        <f>'[1]94Imp'!K$264</f>
        <v>4.2565319999999992E-4</v>
      </c>
      <c r="M34" s="188">
        <f>'[1]94Imp'!L$264</f>
        <v>8.4733599999999975E-4</v>
      </c>
      <c r="N34" s="188">
        <f>'[1]94Imp'!M$264</f>
        <v>1.5361583999999996E-3</v>
      </c>
      <c r="O34" s="188">
        <f>'[1]94Imp'!N$264</f>
        <v>1.8305839999999997E-3</v>
      </c>
      <c r="P34" s="188">
        <f>'[1]94Imp'!O$264</f>
        <v>3.0295412000000002E-3</v>
      </c>
      <c r="Q34" s="188">
        <f>'[1]94Imp'!P$264</f>
        <v>2.6695395999999996E-3</v>
      </c>
      <c r="R34" s="188">
        <f>'[1]94Imp'!Q$264</f>
        <v>2.2796620000000004E-3</v>
      </c>
      <c r="S34" s="188">
        <f>'[1]94Imp'!R$264</f>
        <v>7.9542259999999983E-3</v>
      </c>
      <c r="T34" s="188">
        <f>'[1]94Imp'!S$264</f>
        <v>1.0007684399999994E-2</v>
      </c>
      <c r="U34" s="188">
        <f>'[1]94Imp'!T$264</f>
        <v>1.15845772E-2</v>
      </c>
      <c r="V34" s="188">
        <f>'[1]94Imp'!U$264</f>
        <v>5.1035263999999981E-3</v>
      </c>
      <c r="W34" s="188">
        <f>'[1]94Imp'!V$264</f>
        <v>4.6268263999999998E-3</v>
      </c>
      <c r="X34" s="188">
        <f>'[1]94Imp'!W$264</f>
        <v>1.1619915999999996E-3</v>
      </c>
      <c r="Y34" s="188">
        <f>'[1]94Imp'!X$264</f>
        <v>1.5730315999999992E-3</v>
      </c>
      <c r="Z34" s="188">
        <f>'[1]94Imp'!Y$264</f>
        <v>1.8584803999999995E-3</v>
      </c>
      <c r="AA34" s="188">
        <f>'[1]94Imp'!Z$264</f>
        <v>9.6940200000000007E-4</v>
      </c>
      <c r="AB34" s="188">
        <f>'[1]94Imp'!AA$264</f>
        <v>0</v>
      </c>
      <c r="AC34" s="138"/>
      <c r="AD34" s="183">
        <f>1/1000*'[1]94Imp'!AB$264</f>
        <v>0</v>
      </c>
      <c r="AE34" s="358">
        <f>1/1000*'[1]94Imp'!AC$264</f>
        <v>0</v>
      </c>
      <c r="AF34" s="358">
        <f>1/1000*'[1]94Imp'!AD$264</f>
        <v>0</v>
      </c>
      <c r="AG34" s="358">
        <f>1/1000*'[1]94Imp'!AE$264</f>
        <v>0</v>
      </c>
      <c r="AH34" s="358">
        <f>1/1000*'[1]94Imp'!AF$264</f>
        <v>0</v>
      </c>
      <c r="AI34" s="358">
        <f>1/1000*'[1]94Imp'!AG$264</f>
        <v>0</v>
      </c>
      <c r="AJ34" s="358">
        <f>1/1000*'[1]94Imp'!AH$264</f>
        <v>0</v>
      </c>
      <c r="AK34" s="358">
        <f>1/1000*'[1]94Imp'!AI$264</f>
        <v>0</v>
      </c>
      <c r="AL34" s="358">
        <f>1/1000*'[1]94Imp'!AJ$264</f>
        <v>2.9275569999999999E-3</v>
      </c>
      <c r="AM34" s="358">
        <f>1/1000*'[1]94Imp'!AK$264</f>
        <v>1.7737529999999999E-3</v>
      </c>
      <c r="AN34" s="358">
        <f>1/1000*'[1]94Imp'!AL$264</f>
        <v>4.5868499999999991E-3</v>
      </c>
      <c r="AO34" s="358">
        <f>1/1000*'[1]94Imp'!AM$264</f>
        <v>8.6037649999999993E-3</v>
      </c>
      <c r="AP34" s="358">
        <f>1/1000*'[1]94Imp'!AN$264</f>
        <v>9.8946809999999989E-3</v>
      </c>
      <c r="AQ34" s="358">
        <f>1/1000*'[1]94Imp'!AO$264</f>
        <v>1.5911478E-2</v>
      </c>
      <c r="AR34" s="358">
        <f>1/1000*'[1]94Imp'!AP$264</f>
        <v>1.3000495999999999E-2</v>
      </c>
      <c r="AS34" s="358">
        <f>1/1000*'[1]94Imp'!AQ$264</f>
        <v>9.6257579999999981E-3</v>
      </c>
      <c r="AT34" s="358">
        <f>1/1000*'[1]94Imp'!AR$264</f>
        <v>1.0502832000000002E-2</v>
      </c>
      <c r="AU34" s="358">
        <f>1/1000*'[1]94Imp'!AS$264</f>
        <v>1.2598401E-2</v>
      </c>
      <c r="AV34" s="358">
        <f>1/1000*'[1]94Imp'!AT$264</f>
        <v>1.5280162000000002E-2</v>
      </c>
      <c r="AW34" s="358">
        <f>1/1000*'[1]94Imp'!AU$264</f>
        <v>9.8659030000000023E-3</v>
      </c>
      <c r="AX34" s="358">
        <f>1/1000*'[1]94Imp'!AV$264</f>
        <v>4.8158919999999987E-3</v>
      </c>
      <c r="AY34" s="358">
        <f>1/1000*'[1]94Imp'!AW$264</f>
        <v>8.0942629999999991E-3</v>
      </c>
      <c r="AZ34" s="358">
        <f>1/1000*'[1]94Imp'!AX$264</f>
        <v>6.8762860000000006E-3</v>
      </c>
      <c r="BA34" s="358">
        <f>1/1000*'[1]94Imp'!AY$264</f>
        <v>7.8328869999999984E-3</v>
      </c>
      <c r="BB34" s="358">
        <f>1/1000*'[1]94Imp'!AZ$264</f>
        <v>8.7981180000000006E-3</v>
      </c>
      <c r="BC34" s="299">
        <f>1/1000*'[1]94Imp'!BA$264</f>
        <v>0</v>
      </c>
      <c r="BD34" s="339"/>
    </row>
    <row r="35" spans="2:56" ht="13">
      <c r="B35" s="8" t="s">
        <v>9</v>
      </c>
      <c r="C35" s="184">
        <f t="shared" ref="C35:M35" si="40">C27-SUM(C28:C34)</f>
        <v>2.6398021999999993E-3</v>
      </c>
      <c r="D35" s="185">
        <f t="shared" si="40"/>
        <v>5.9923343200000007E-3</v>
      </c>
      <c r="E35" s="185">
        <f t="shared" si="40"/>
        <v>3.6618412600000014E-3</v>
      </c>
      <c r="F35" s="185">
        <f t="shared" si="40"/>
        <v>3.0445002000000013E-3</v>
      </c>
      <c r="G35" s="185">
        <f t="shared" si="40"/>
        <v>3.2415445999999983E-3</v>
      </c>
      <c r="H35" s="185">
        <f t="shared" si="40"/>
        <v>4.4212493999999996E-3</v>
      </c>
      <c r="I35" s="185">
        <f t="shared" si="40"/>
        <v>3.7418037999999952E-3</v>
      </c>
      <c r="J35" s="185">
        <f t="shared" si="40"/>
        <v>4.1068362999999979E-3</v>
      </c>
      <c r="K35" s="185">
        <f t="shared" si="40"/>
        <v>4.9495189999999994E-3</v>
      </c>
      <c r="L35" s="185">
        <f t="shared" si="40"/>
        <v>3.8803081999999982E-3</v>
      </c>
      <c r="M35" s="185">
        <f t="shared" si="40"/>
        <v>1.6482165000000146E-3</v>
      </c>
      <c r="N35" s="185">
        <f>N27-SUM(N28:N34)</f>
        <v>7.6170340999999961E-3</v>
      </c>
      <c r="O35" s="185">
        <f>O27-SUM(O28:O34)</f>
        <v>4.6573737000000226E-3</v>
      </c>
      <c r="P35" s="185">
        <f t="shared" ref="P35:AB35" si="41">P27-SUM(P28:P34)</f>
        <v>2.7998042023333336E-2</v>
      </c>
      <c r="Q35" s="185">
        <f>Q27-SUM(Q28:Q34)</f>
        <v>3.6034298620000002E-2</v>
      </c>
      <c r="R35" s="185">
        <f t="shared" si="41"/>
        <v>4.5563846999999852E-3</v>
      </c>
      <c r="S35" s="185">
        <f t="shared" si="41"/>
        <v>2.8757749400000025E-3</v>
      </c>
      <c r="T35" s="185">
        <f t="shared" si="41"/>
        <v>2.8956024200000041E-3</v>
      </c>
      <c r="U35" s="185">
        <f t="shared" si="41"/>
        <v>4.5733365999999984E-3</v>
      </c>
      <c r="V35" s="185">
        <f t="shared" si="41"/>
        <v>5.9288379222222284E-3</v>
      </c>
      <c r="W35" s="185">
        <f t="shared" si="41"/>
        <v>4.9942487000000022E-3</v>
      </c>
      <c r="X35" s="185">
        <f t="shared" si="41"/>
        <v>3.7408920299999995E-2</v>
      </c>
      <c r="Y35" s="185">
        <f t="shared" si="41"/>
        <v>6.580879933333332E-3</v>
      </c>
      <c r="Z35" s="185">
        <f t="shared" si="41"/>
        <v>8.0222456999999928E-3</v>
      </c>
      <c r="AA35" s="185">
        <f t="shared" si="41"/>
        <v>1.0348206269466663E-2</v>
      </c>
      <c r="AB35" s="185">
        <f t="shared" si="41"/>
        <v>0</v>
      </c>
      <c r="AC35" s="138"/>
      <c r="AD35" s="184">
        <f t="shared" ref="AD35:BC35" si="42">AD27-SUM(AD28:AD34)</f>
        <v>2.0610860000000019E-3</v>
      </c>
      <c r="AE35" s="185">
        <f t="shared" si="42"/>
        <v>2.7144580000000012E-3</v>
      </c>
      <c r="AF35" s="185">
        <f t="shared" si="42"/>
        <v>1.7742089999999988E-3</v>
      </c>
      <c r="AG35" s="185">
        <f t="shared" si="42"/>
        <v>2.4814190000000003E-3</v>
      </c>
      <c r="AH35" s="185">
        <f t="shared" si="42"/>
        <v>2.4270970000000005E-3</v>
      </c>
      <c r="AI35" s="185">
        <f t="shared" si="42"/>
        <v>3.4062869999999996E-3</v>
      </c>
      <c r="AJ35" s="185">
        <f t="shared" si="42"/>
        <v>6.0854870000000005E-3</v>
      </c>
      <c r="AK35" s="185">
        <f t="shared" si="42"/>
        <v>7.5452239999999997E-3</v>
      </c>
      <c r="AL35" s="185">
        <f t="shared" si="42"/>
        <v>6.5069419999999947E-3</v>
      </c>
      <c r="AM35" s="185">
        <f t="shared" si="42"/>
        <v>5.4180510000000019E-3</v>
      </c>
      <c r="AN35" s="185">
        <f t="shared" si="42"/>
        <v>2.3515609999999985E-3</v>
      </c>
      <c r="AO35" s="185">
        <f t="shared" si="42"/>
        <v>7.0654489999999945E-3</v>
      </c>
      <c r="AP35" s="185">
        <f t="shared" si="42"/>
        <v>6.1738729999999964E-3</v>
      </c>
      <c r="AQ35" s="185">
        <f t="shared" si="42"/>
        <v>6.5788920000000028E-3</v>
      </c>
      <c r="AR35" s="185">
        <f t="shared" si="42"/>
        <v>6.6458880000000095E-3</v>
      </c>
      <c r="AS35" s="185">
        <f t="shared" si="42"/>
        <v>4.4416109999999946E-3</v>
      </c>
      <c r="AT35" s="185">
        <f t="shared" si="42"/>
        <v>4.3274940000000012E-3</v>
      </c>
      <c r="AU35" s="185">
        <f t="shared" si="42"/>
        <v>4.2301450000000081E-3</v>
      </c>
      <c r="AV35" s="185">
        <f t="shared" si="42"/>
        <v>5.9826149999999897E-3</v>
      </c>
      <c r="AW35" s="185">
        <f t="shared" si="42"/>
        <v>4.7360390000000044E-3</v>
      </c>
      <c r="AX35" s="185">
        <f t="shared" si="42"/>
        <v>5.4358810000000035E-3</v>
      </c>
      <c r="AY35" s="185">
        <f t="shared" si="42"/>
        <v>9.0623030000000007E-3</v>
      </c>
      <c r="AZ35" s="185">
        <f t="shared" si="42"/>
        <v>8.7049359999999999E-3</v>
      </c>
      <c r="BA35" s="185">
        <f t="shared" si="42"/>
        <v>9.4437760000000079E-3</v>
      </c>
      <c r="BB35" s="185">
        <f t="shared" si="42"/>
        <v>8.9158810000000005E-3</v>
      </c>
      <c r="BC35" s="257">
        <f t="shared" si="42"/>
        <v>0</v>
      </c>
      <c r="BD35" s="339"/>
    </row>
    <row r="36" spans="2:56" ht="20" customHeight="1">
      <c r="B36" s="49" t="s">
        <v>11</v>
      </c>
      <c r="C36" s="41">
        <f>[1]PaperSectorMinusCoreVPAImp!B$264+SUM(C37:C37)</f>
        <v>0.88117055104000019</v>
      </c>
      <c r="D36" s="42">
        <f>[1]PaperSectorMinusCoreVPAImp!C$264+SUM(D37:D37)</f>
        <v>0.70729317098000011</v>
      </c>
      <c r="E36" s="42">
        <f>[1]PaperSectorMinusCoreVPAImp!D$264+SUM(E37:E37)</f>
        <v>0.62641981838000016</v>
      </c>
      <c r="F36" s="42">
        <f>[1]PaperSectorMinusCoreVPAImp!E$264+SUM(F37:F37)</f>
        <v>0.64746672688000018</v>
      </c>
      <c r="G36" s="42">
        <f>[1]PaperSectorMinusCoreVPAImp!F$264+SUM(G37:G37)</f>
        <v>0.93641049515999997</v>
      </c>
      <c r="H36" s="42">
        <f>[1]PaperSectorMinusCoreVPAImp!G$264+SUM(H37:H37)</f>
        <v>1.0127729460400003</v>
      </c>
      <c r="I36" s="42">
        <f>[1]PaperSectorMinusCoreVPAImp!H$264+SUM(I37:I37)</f>
        <v>1.44794337334</v>
      </c>
      <c r="J36" s="42">
        <f>[1]PaperSectorMinusCoreVPAImp!I$264+SUM(J37:J37)</f>
        <v>1.7016997487199998</v>
      </c>
      <c r="K36" s="42">
        <f>[1]PaperSectorMinusCoreVPAImp!J$264+SUM(K37:K37)</f>
        <v>1.9594503184799996</v>
      </c>
      <c r="L36" s="42">
        <f>[1]PaperSectorMinusCoreVPAImp!K$264+SUM(L37:L37)</f>
        <v>1.4058193026999994</v>
      </c>
      <c r="M36" s="42">
        <f>[1]PaperSectorMinusCoreVPAImp!L$264+SUM(M37:M37)</f>
        <v>2.22520521608</v>
      </c>
      <c r="N36" s="42">
        <f>[1]PaperSectorMinusCoreVPAImp!M$264+SUM(N37:N37)</f>
        <v>2.2156873582999999</v>
      </c>
      <c r="O36" s="42">
        <f>[1]PaperSectorMinusCoreVPAImp!N$264+SUM(O37:O37)</f>
        <v>2.1575725535000001</v>
      </c>
      <c r="P36" s="42">
        <f>[1]PaperSectorMinusCoreVPAImp!O$264+SUM(P37:P37)</f>
        <v>2.0297689947985078</v>
      </c>
      <c r="Q36" s="42">
        <f>[1]PaperSectorMinusCoreVPAImp!P$264+SUM(Q37:Q37)</f>
        <v>1.8260672217199996</v>
      </c>
      <c r="R36" s="42">
        <f>[1]PaperSectorMinusCoreVPAImp!Q$264+SUM(R37:R37)</f>
        <v>1.2669103425999999</v>
      </c>
      <c r="S36" s="42">
        <f>[1]PaperSectorMinusCoreVPAImp!R$264+SUM(S37:S37)</f>
        <v>1.1660151745399998</v>
      </c>
      <c r="T36" s="42">
        <f>[1]PaperSectorMinusCoreVPAImp!S$264+SUM(T37:T37)</f>
        <v>1.2412940586800001</v>
      </c>
      <c r="U36" s="42">
        <f>[1]PaperSectorMinusCoreVPAImp!T$264+SUM(U37:U37)</f>
        <v>1.1735254824600001</v>
      </c>
      <c r="V36" s="42">
        <f>[1]PaperSectorMinusCoreVPAImp!U$264+SUM(V37:V37)</f>
        <v>1.0987221198600003</v>
      </c>
      <c r="W36" s="42">
        <f>[1]PaperSectorMinusCoreVPAImp!V$264+SUM(W37:W37)</f>
        <v>0.88157740700000009</v>
      </c>
      <c r="X36" s="42">
        <f>[1]PaperSectorMinusCoreVPAImp!W$264+SUM(X37:X37)</f>
        <v>1.0313754149800001</v>
      </c>
      <c r="Y36" s="42">
        <f>[1]PaperSectorMinusCoreVPAImp!X$264+SUM(Y37:Y37)</f>
        <v>0.81976747507999959</v>
      </c>
      <c r="Z36" s="42">
        <f>[1]PaperSectorMinusCoreVPAImp!Y$264+SUM(Z37:Z37)</f>
        <v>0.7125465659800001</v>
      </c>
      <c r="AA36" s="42">
        <f>[1]PaperSectorMinusCoreVPAImp!Z$264+SUM(AA37:AA37)</f>
        <v>0.75984624231999975</v>
      </c>
      <c r="AB36" s="42">
        <f>[1]PaperSectorMinusCoreVPAImp!AA$264+SUM(AB37:AB37)</f>
        <v>0</v>
      </c>
      <c r="AC36" s="25"/>
      <c r="AD36" s="41">
        <f>1/1000*[1]PaperSectorMinusCoreVPAImp!AB$264+SUM(AD37:AD37)</f>
        <v>0.27332999299999994</v>
      </c>
      <c r="AE36" s="42">
        <f>1/1000*[1]PaperSectorMinusCoreVPAImp!AC$264+SUM(AE37:AE37)</f>
        <v>0.22674189600000003</v>
      </c>
      <c r="AF36" s="42">
        <f>1/1000*[1]PaperSectorMinusCoreVPAImp!AD$264+SUM(AF37:AF37)</f>
        <v>0.18653401700000002</v>
      </c>
      <c r="AG36" s="42">
        <f>1/1000*[1]PaperSectorMinusCoreVPAImp!AE$264+SUM(AG37:AG37)</f>
        <v>0.18037415499999995</v>
      </c>
      <c r="AH36" s="42">
        <f>1/1000*[1]PaperSectorMinusCoreVPAImp!AF$264+SUM(AH37:AH37)</f>
        <v>0.26023042499999993</v>
      </c>
      <c r="AI36" s="42">
        <f>1/1000*[1]PaperSectorMinusCoreVPAImp!AG$264+SUM(AI37:AI37)</f>
        <v>0.29084777299999998</v>
      </c>
      <c r="AJ36" s="42">
        <f>1/1000*[1]PaperSectorMinusCoreVPAImp!AH$264+SUM(AJ37:AJ37)</f>
        <v>0.40694677799999995</v>
      </c>
      <c r="AK36" s="42">
        <f>1/1000*[1]PaperSectorMinusCoreVPAImp!AI$264+SUM(AK37:AK37)</f>
        <v>0.49509134500000007</v>
      </c>
      <c r="AL36" s="42">
        <f>1/1000*[1]PaperSectorMinusCoreVPAImp!AJ$264+SUM(AL37:AL37)</f>
        <v>0.66166480699999985</v>
      </c>
      <c r="AM36" s="42">
        <f>1/1000*[1]PaperSectorMinusCoreVPAImp!AK$264+SUM(AM37:AM37)</f>
        <v>0.47096178900000013</v>
      </c>
      <c r="AN36" s="42">
        <f>1/1000*[1]PaperSectorMinusCoreVPAImp!AL$264+SUM(AN37:AN37)</f>
        <v>0.71376700600000009</v>
      </c>
      <c r="AO36" s="42">
        <f>1/1000*[1]PaperSectorMinusCoreVPAImp!AM$264+SUM(AO37:AO37)</f>
        <v>0.79630656399999999</v>
      </c>
      <c r="AP36" s="42">
        <f>1/1000*[1]PaperSectorMinusCoreVPAImp!AN$264+SUM(AP37:AP37)</f>
        <v>0.74204041300000001</v>
      </c>
      <c r="AQ36" s="42">
        <f>1/1000*[1]PaperSectorMinusCoreVPAImp!AO$264+SUM(AQ37:AQ37)</f>
        <v>0.71465952100000008</v>
      </c>
      <c r="AR36" s="42">
        <f>1/1000*[1]PaperSectorMinusCoreVPAImp!AP$264+SUM(AR37:AR37)</f>
        <v>0.63506467900000019</v>
      </c>
      <c r="AS36" s="42">
        <f>1/1000*[1]PaperSectorMinusCoreVPAImp!AQ$264+SUM(AS37:AS37)</f>
        <v>0.40351399999999998</v>
      </c>
      <c r="AT36" s="42">
        <f>1/1000*[1]PaperSectorMinusCoreVPAImp!AR$264+SUM(AT37:AT37)</f>
        <v>0.34803703500000005</v>
      </c>
      <c r="AU36" s="42">
        <f>1/1000*[1]PaperSectorMinusCoreVPAImp!AS$264+SUM(AU37:AU37)</f>
        <v>0.38977433799999994</v>
      </c>
      <c r="AV36" s="42">
        <f>1/1000*[1]PaperSectorMinusCoreVPAImp!AT$264+SUM(AV37:AV37)</f>
        <v>0.41869682899999994</v>
      </c>
      <c r="AW36" s="42">
        <f>1/1000*[1]PaperSectorMinusCoreVPAImp!AU$264+SUM(AW37:AW37)</f>
        <v>0.37844919199999988</v>
      </c>
      <c r="AX36" s="42">
        <f>1/1000*[1]PaperSectorMinusCoreVPAImp!AV$264+SUM(AX37:AX37)</f>
        <v>0.31005822300000002</v>
      </c>
      <c r="AY36" s="42">
        <f>1/1000*[1]PaperSectorMinusCoreVPAImp!AW$264+SUM(AY37:AY37)</f>
        <v>0.37425892199999994</v>
      </c>
      <c r="AZ36" s="42">
        <f>1/1000*[1]PaperSectorMinusCoreVPAImp!AX$264+SUM(AZ37:AZ37)</f>
        <v>0.362510838</v>
      </c>
      <c r="BA36" s="42">
        <f>1/1000*[1]PaperSectorMinusCoreVPAImp!AY$264+SUM(BA37:BA37)</f>
        <v>0.32170091000000006</v>
      </c>
      <c r="BB36" s="42">
        <f>1/1000*[1]PaperSectorMinusCoreVPAImp!AZ$264+SUM(BB37:BB37)</f>
        <v>0.35110788799999998</v>
      </c>
      <c r="BC36" s="43">
        <f>1/1000*[1]PaperSectorMinusCoreVPAImp!BA$264+SUM(BC37:BC37)</f>
        <v>0</v>
      </c>
      <c r="BD36" s="339"/>
    </row>
    <row r="37" spans="2:56" ht="13">
      <c r="B37" s="5" t="s">
        <v>184</v>
      </c>
      <c r="C37" s="135">
        <f>'[1]440123Imp'!B$264</f>
        <v>2.4805269999999999E-5</v>
      </c>
      <c r="D37" s="136">
        <f>'[1]440123Imp'!C$264</f>
        <v>2.6861239999999996E-5</v>
      </c>
      <c r="E37" s="136">
        <f>'[1]440123Imp'!D$264</f>
        <v>4.1866439999999999E-5</v>
      </c>
      <c r="F37" s="136">
        <f>'[1]440123Imp'!E$264</f>
        <v>5.4223189999999992E-5</v>
      </c>
      <c r="G37" s="136">
        <f>'[1]440123Imp'!F$264</f>
        <v>5.156829999999999E-6</v>
      </c>
      <c r="H37" s="136">
        <f>'[1]440123Imp'!G$264</f>
        <v>2.9897699999999998E-6</v>
      </c>
      <c r="I37" s="136">
        <f>'[1]440123Imp'!H$264</f>
        <v>6.8376699999999994E-6</v>
      </c>
      <c r="J37" s="136">
        <f>'[1]440123Imp'!I$264</f>
        <v>7.8503599999999992E-6</v>
      </c>
      <c r="K37" s="136">
        <f>'[1]440123Imp'!J$264</f>
        <v>1.7402489999999997E-5</v>
      </c>
      <c r="L37" s="136">
        <f>'[1]440123Imp'!K$264</f>
        <v>8.4420349999999992E-5</v>
      </c>
      <c r="M37" s="136">
        <f>'[1]440123Imp'!L$264</f>
        <v>1.4146103999999998E-4</v>
      </c>
      <c r="N37" s="136">
        <f>'[1]440123Imp'!M$264</f>
        <v>1.5635515E-4</v>
      </c>
      <c r="O37" s="136">
        <f>'[1]440123Imp'!N$264</f>
        <v>0</v>
      </c>
      <c r="P37" s="136">
        <f>'[1]440123Imp'!O$264</f>
        <v>3.3576872000000001E-4</v>
      </c>
      <c r="Q37" s="136">
        <f>'[1]440123Imp'!P$264</f>
        <v>3.1455535999999992E-4</v>
      </c>
      <c r="R37" s="136">
        <f>'[1]440123Imp'!Q$264</f>
        <v>3.6865779999999994E-4</v>
      </c>
      <c r="S37" s="136">
        <f>'[1]440123Imp'!R$264</f>
        <v>3.5626401999999988E-4</v>
      </c>
      <c r="T37" s="136">
        <f>'[1]440123Imp'!S$264</f>
        <v>4.1239184000000002E-4</v>
      </c>
      <c r="U37" s="136">
        <f>'[1]440123Imp'!T$264</f>
        <v>8.1432672999999988E-4</v>
      </c>
      <c r="V37" s="136">
        <f>'[1]440123Imp'!U$264</f>
        <v>8.7928217999999982E-4</v>
      </c>
      <c r="W37" s="136">
        <f>'[1]440123Imp'!V$264</f>
        <v>8.4231174999999992E-4</v>
      </c>
      <c r="X37" s="136">
        <f>'[1]440123Imp'!W$264</f>
        <v>1.2904294899999998E-3</v>
      </c>
      <c r="Y37" s="136">
        <f>'[1]440123Imp'!X$264</f>
        <v>1.0865310399999998E-3</v>
      </c>
      <c r="Z37" s="136">
        <f>'[1]440123Imp'!Y$264</f>
        <v>1.1308784899999997E-3</v>
      </c>
      <c r="AA37" s="136">
        <f>'[1]440123Imp'!Z$264</f>
        <v>8.7448115999999999E-4</v>
      </c>
      <c r="AB37" s="136">
        <f>'[1]440123Imp'!AA$264</f>
        <v>0</v>
      </c>
      <c r="AC37" s="25"/>
      <c r="AD37" s="135">
        <f>1/1000*'[1]440123Imp'!AB$264</f>
        <v>6.7170000000000002E-6</v>
      </c>
      <c r="AE37" s="136">
        <f>1/1000*'[1]440123Imp'!AC$264</f>
        <v>3.7229999999999998E-6</v>
      </c>
      <c r="AF37" s="136">
        <f>1/1000*'[1]440123Imp'!AD$264</f>
        <v>3.6721000000000003E-5</v>
      </c>
      <c r="AG37" s="136">
        <f>1/1000*'[1]440123Imp'!AE$264</f>
        <v>3.9008000000000003E-5</v>
      </c>
      <c r="AH37" s="136">
        <f>1/1000*'[1]440123Imp'!AF$264</f>
        <v>1.5769000000000001E-5</v>
      </c>
      <c r="AI37" s="136">
        <f>1/1000*'[1]440123Imp'!AG$264</f>
        <v>1.2102E-5</v>
      </c>
      <c r="AJ37" s="136">
        <f>1/1000*'[1]440123Imp'!AH$264</f>
        <v>1.3475000000000001E-5</v>
      </c>
      <c r="AK37" s="136">
        <f>1/1000*'[1]440123Imp'!AI$264</f>
        <v>2.9941999999999996E-5</v>
      </c>
      <c r="AL37" s="136">
        <f>1/1000*'[1]440123Imp'!AJ$264</f>
        <v>5.7392999999999998E-5</v>
      </c>
      <c r="AM37" s="136">
        <f>1/1000*'[1]440123Imp'!AK$264</f>
        <v>1.0502000000000001E-4</v>
      </c>
      <c r="AN37" s="136">
        <f>1/1000*'[1]440123Imp'!AL$264</f>
        <v>1.3611499999999999E-4</v>
      </c>
      <c r="AO37" s="136">
        <f>1/1000*'[1]440123Imp'!AM$264</f>
        <v>2.3400999999999999E-4</v>
      </c>
      <c r="AP37" s="136">
        <f>1/1000*'[1]440123Imp'!AN$264</f>
        <v>0</v>
      </c>
      <c r="AQ37" s="136">
        <f>1/1000*'[1]440123Imp'!AO$264</f>
        <v>4.6762700000000003E-4</v>
      </c>
      <c r="AR37" s="136">
        <f>1/1000*'[1]440123Imp'!AP$264</f>
        <v>3.5926699999999997E-4</v>
      </c>
      <c r="AS37" s="136">
        <f>1/1000*'[1]440123Imp'!AQ$264</f>
        <v>5.9802799999999991E-4</v>
      </c>
      <c r="AT37" s="136">
        <f>1/1000*'[1]440123Imp'!AR$264</f>
        <v>2.4353899999999997E-4</v>
      </c>
      <c r="AU37" s="136">
        <f>1/1000*'[1]440123Imp'!AS$264</f>
        <v>3.1025300000000003E-4</v>
      </c>
      <c r="AV37" s="136">
        <f>1/1000*'[1]440123Imp'!AT$264</f>
        <v>6.5989999999999994E-4</v>
      </c>
      <c r="AW37" s="136">
        <f>1/1000*'[1]440123Imp'!AU$264</f>
        <v>6.1795800000000005E-4</v>
      </c>
      <c r="AX37" s="136">
        <f>1/1000*'[1]440123Imp'!AV$264</f>
        <v>5.7450800000000005E-4</v>
      </c>
      <c r="AY37" s="136">
        <f>1/1000*'[1]440123Imp'!AW$264</f>
        <v>9.0339599999999989E-4</v>
      </c>
      <c r="AZ37" s="136">
        <f>1/1000*'[1]440123Imp'!AX$264</f>
        <v>8.6538200000000004E-4</v>
      </c>
      <c r="BA37" s="136">
        <f>1/1000*'[1]440123Imp'!AY$264</f>
        <v>8.313779999999998E-4</v>
      </c>
      <c r="BB37" s="136">
        <f>1/1000*'[1]440123Imp'!AZ$264</f>
        <v>1.1006519999999999E-3</v>
      </c>
      <c r="BC37" s="137">
        <f>1/1000*'[1]440123Imp'!BA$264</f>
        <v>0</v>
      </c>
      <c r="BD37" s="339"/>
    </row>
    <row r="38" spans="2:56">
      <c r="B38" s="5" t="s">
        <v>10</v>
      </c>
      <c r="C38" s="23">
        <f>'[1]4701-5Imp'!B$264</f>
        <v>2.1690666000000001E-2</v>
      </c>
      <c r="D38" s="39">
        <f>'[1]4701-5Imp'!C$264</f>
        <v>1.5733979999999998E-2</v>
      </c>
      <c r="E38" s="39">
        <f>'[1]4701-5Imp'!D$264</f>
        <v>2.2958212499999998E-2</v>
      </c>
      <c r="F38" s="39">
        <f>'[1]4701-5Imp'!E$264</f>
        <v>2.1730365000000001E-2</v>
      </c>
      <c r="G38" s="39">
        <f>'[1]4701-5Imp'!F$264</f>
        <v>2.5312833E-2</v>
      </c>
      <c r="H38" s="39">
        <f>'[1]4701-5Imp'!G$264</f>
        <v>4.384061999999999E-2</v>
      </c>
      <c r="I38" s="39">
        <f>'[1]4701-5Imp'!H$264</f>
        <v>8.9919796499999996E-2</v>
      </c>
      <c r="J38" s="39">
        <f>'[1]4701-5Imp'!I$264</f>
        <v>9.8401058999999999E-2</v>
      </c>
      <c r="K38" s="39">
        <f>'[1]4701-5Imp'!J$264</f>
        <v>0.107252442</v>
      </c>
      <c r="L38" s="39">
        <f>'[1]4701-5Imp'!K$264</f>
        <v>0.14244863399999999</v>
      </c>
      <c r="M38" s="39">
        <f>'[1]4701-5Imp'!L$264</f>
        <v>0.15114572549999999</v>
      </c>
      <c r="N38" s="39">
        <f>'[1]4701-5Imp'!M$264</f>
        <v>0.19587952349999999</v>
      </c>
      <c r="O38" s="39">
        <f>'[1]4701-5Imp'!N$264</f>
        <v>0.1650624745</v>
      </c>
      <c r="P38" s="39">
        <f>'[1]4701-5Imp'!O$264</f>
        <v>0.24335009100000002</v>
      </c>
      <c r="Q38" s="39">
        <f>'[1]4701-5Imp'!P$264</f>
        <v>0.22685534549999997</v>
      </c>
      <c r="R38" s="39">
        <f>'[1]4701-5Imp'!Q$264</f>
        <v>0.21510168749999997</v>
      </c>
      <c r="S38" s="39">
        <f>'[1]4701-5Imp'!R$264</f>
        <v>0.18084588300000001</v>
      </c>
      <c r="T38" s="39">
        <f>'[1]4701-5Imp'!S$264</f>
        <v>6.5435215499999991E-2</v>
      </c>
      <c r="U38" s="39">
        <f>'[1]4701-5Imp'!T$264</f>
        <v>7.5296393999999989E-2</v>
      </c>
      <c r="V38" s="39">
        <f>'[1]4701-5Imp'!U$264</f>
        <v>7.9103866500000009E-2</v>
      </c>
      <c r="W38" s="39">
        <f>'[1]4701-5Imp'!V$264</f>
        <v>7.089322499999999E-2</v>
      </c>
      <c r="X38" s="39">
        <f>'[1]4701-5Imp'!W$264</f>
        <v>7.1125735499999995E-2</v>
      </c>
      <c r="Y38" s="39">
        <f>'[1]4701-5Imp'!X$264</f>
        <v>5.6816104500000006E-2</v>
      </c>
      <c r="Z38" s="39">
        <f>'[1]4701-5Imp'!Y$264</f>
        <v>7.2604993499999992E-2</v>
      </c>
      <c r="AA38" s="39">
        <f>'[1]4701-5Imp'!Z$264</f>
        <v>1.6654312000000001E-2</v>
      </c>
      <c r="AB38" s="39">
        <f>'[1]4701-5Imp'!AA$264</f>
        <v>0</v>
      </c>
      <c r="AC38" s="26"/>
      <c r="AD38" s="23">
        <f>1/1000*'[1]4701-5Imp'!AB$264</f>
        <v>3.4658880000000003E-3</v>
      </c>
      <c r="AE38" s="359">
        <f>1/1000*'[1]4701-5Imp'!AC$264</f>
        <v>2.5717139999999997E-3</v>
      </c>
      <c r="AF38" s="359">
        <f>1/1000*'[1]4701-5Imp'!AD$264</f>
        <v>3.591641E-3</v>
      </c>
      <c r="AG38" s="359">
        <f>1/1000*'[1]4701-5Imp'!AE$264</f>
        <v>3.005934E-3</v>
      </c>
      <c r="AH38" s="359">
        <f>1/1000*'[1]4701-5Imp'!AF$264</f>
        <v>3.8891659999999995E-3</v>
      </c>
      <c r="AI38" s="359">
        <f>1/1000*'[1]4701-5Imp'!AG$264</f>
        <v>6.7495309999999996E-3</v>
      </c>
      <c r="AJ38" s="359">
        <f>1/1000*'[1]4701-5Imp'!AH$264</f>
        <v>1.4094440999999997E-2</v>
      </c>
      <c r="AK38" s="359">
        <f>1/1000*'[1]4701-5Imp'!AI$264</f>
        <v>1.8730151E-2</v>
      </c>
      <c r="AL38" s="359">
        <f>1/1000*'[1]4701-5Imp'!AJ$264</f>
        <v>2.3949801E-2</v>
      </c>
      <c r="AM38" s="359">
        <f>1/1000*'[1]4701-5Imp'!AK$264</f>
        <v>2.2435600999999999E-2</v>
      </c>
      <c r="AN38" s="359">
        <f>1/1000*'[1]4701-5Imp'!AL$264</f>
        <v>2.9581256E-2</v>
      </c>
      <c r="AO38" s="359">
        <f>1/1000*'[1]4701-5Imp'!AM$264</f>
        <v>4.0744609000000001E-2</v>
      </c>
      <c r="AP38" s="359">
        <f>1/1000*'[1]4701-5Imp'!AN$264</f>
        <v>3.3874010999999996E-2</v>
      </c>
      <c r="AQ38" s="359">
        <f>1/1000*'[1]4701-5Imp'!AO$264</f>
        <v>3.9430961E-2</v>
      </c>
      <c r="AR38" s="359">
        <f>1/1000*'[1]4701-5Imp'!AP$264</f>
        <v>3.8514282999999996E-2</v>
      </c>
      <c r="AS38" s="359">
        <f>1/1000*'[1]4701-5Imp'!AQ$264</f>
        <v>3.5113324000000008E-2</v>
      </c>
      <c r="AT38" s="359">
        <f>1/1000*'[1]4701-5Imp'!AR$264</f>
        <v>2.7912056000000001E-2</v>
      </c>
      <c r="AU38" s="359">
        <f>1/1000*'[1]4701-5Imp'!AS$264</f>
        <v>1.214667E-2</v>
      </c>
      <c r="AV38" s="359">
        <f>1/1000*'[1]4701-5Imp'!AT$264</f>
        <v>1.5997132000000001E-2</v>
      </c>
      <c r="AW38" s="359">
        <f>1/1000*'[1]4701-5Imp'!AU$264</f>
        <v>1.4990999E-2</v>
      </c>
      <c r="AX38" s="359">
        <f>1/1000*'[1]4701-5Imp'!AV$264</f>
        <v>1.2219068999999997E-2</v>
      </c>
      <c r="AY38" s="359">
        <f>1/1000*'[1]4701-5Imp'!AW$264</f>
        <v>1.4142719999999999E-2</v>
      </c>
      <c r="AZ38" s="359">
        <f>1/1000*'[1]4701-5Imp'!AX$264</f>
        <v>1.3413234999999999E-2</v>
      </c>
      <c r="BA38" s="359">
        <f>1/1000*'[1]4701-5Imp'!AY$264</f>
        <v>1.7132434000000002E-2</v>
      </c>
      <c r="BB38" s="359">
        <f>1/1000*'[1]4701-5Imp'!AZ$264</f>
        <v>1.7649206000000001E-2</v>
      </c>
      <c r="BC38" s="300">
        <f>1/1000*'[1]4701-5Imp'!BA$264</f>
        <v>0</v>
      </c>
      <c r="BD38" s="339"/>
    </row>
    <row r="39" spans="2:56" ht="13" thickBot="1">
      <c r="B39" s="6" t="s">
        <v>15</v>
      </c>
      <c r="C39" s="16">
        <f>'[1]48Imp'!B$264</f>
        <v>0.85943027449999998</v>
      </c>
      <c r="D39" s="420">
        <f>'[1]48Imp'!C$264</f>
        <v>0.69150546850000005</v>
      </c>
      <c r="E39" s="420">
        <f>'[1]48Imp'!D$264</f>
        <v>0.60337787300000012</v>
      </c>
      <c r="F39" s="420">
        <f>'[1]48Imp'!E$264</f>
        <v>0.62562791550000008</v>
      </c>
      <c r="G39" s="420">
        <f>'[1]48Imp'!F$264</f>
        <v>0.91108734849999984</v>
      </c>
      <c r="H39" s="420">
        <f>'[1]48Imp'!G$264</f>
        <v>0.96892634650000031</v>
      </c>
      <c r="I39" s="420">
        <f>'[1]48Imp'!H$264</f>
        <v>1.3580099014999998</v>
      </c>
      <c r="J39" s="420">
        <f>'[1]48Imp'!I$264</f>
        <v>1.6032829889999998</v>
      </c>
      <c r="K39" s="420">
        <f>'[1]48Imp'!J$264</f>
        <v>1.8521630714999999</v>
      </c>
      <c r="L39" s="420">
        <f>'[1]48Imp'!K$264</f>
        <v>1.2632018279999997</v>
      </c>
      <c r="M39" s="420">
        <f>'[1]48Imp'!L$264</f>
        <v>2.0737765684999996</v>
      </c>
      <c r="N39" s="420">
        <f>'[1]48Imp'!M$264</f>
        <v>2.0194951244999997</v>
      </c>
      <c r="O39" s="420">
        <f>'[1]48Imp'!N$264</f>
        <v>1.9925100790000001</v>
      </c>
      <c r="P39" s="420">
        <f>'[1]48Imp'!O$264</f>
        <v>1.7857473663585082</v>
      </c>
      <c r="Q39" s="420">
        <f>'[1]48Imp'!P$264</f>
        <v>1.5985827654999996</v>
      </c>
      <c r="R39" s="420">
        <f>'[1]48Imp'!Q$264</f>
        <v>1.0510713395</v>
      </c>
      <c r="S39" s="420">
        <f>'[1]48Imp'!R$264</f>
        <v>0.98445676349999989</v>
      </c>
      <c r="T39" s="420">
        <f>'[1]48Imp'!S$264</f>
        <v>1.1750340594999999</v>
      </c>
      <c r="U39" s="420">
        <f>'[1]48Imp'!T$264</f>
        <v>1.096600435</v>
      </c>
      <c r="V39" s="420">
        <f>'[1]48Imp'!U$264</f>
        <v>1.017859689</v>
      </c>
      <c r="W39" s="420">
        <f>'[1]48Imp'!V$264</f>
        <v>0.80899955849999983</v>
      </c>
      <c r="X39" s="420">
        <f>'[1]48Imp'!W$264</f>
        <v>0.95766882050000002</v>
      </c>
      <c r="Y39" s="420">
        <f>'[1]48Imp'!X$264</f>
        <v>0.7607783084999995</v>
      </c>
      <c r="Z39" s="420">
        <f>'[1]48Imp'!Y$264</f>
        <v>0.63767981550000008</v>
      </c>
      <c r="AA39" s="420">
        <f>'[1]48Imp'!Z$264</f>
        <v>0.74144296799999987</v>
      </c>
      <c r="AB39" s="420">
        <f>'[1]48Imp'!AA$264</f>
        <v>0</v>
      </c>
      <c r="AC39" s="428"/>
      <c r="AD39" s="16">
        <f>1/1000*'[1]48Imp'!AB$264</f>
        <v>0.26985067099999999</v>
      </c>
      <c r="AE39" s="132">
        <f>1/1000*'[1]48Imp'!AC$264</f>
        <v>0.224162736</v>
      </c>
      <c r="AF39" s="132">
        <f>1/1000*'[1]48Imp'!AD$264</f>
        <v>0.18286893400000004</v>
      </c>
      <c r="AG39" s="132">
        <f>1/1000*'[1]48Imp'!AE$264</f>
        <v>0.17729020499999998</v>
      </c>
      <c r="AH39" s="132">
        <f>1/1000*'[1]48Imp'!AF$264</f>
        <v>0.25630972099999999</v>
      </c>
      <c r="AI39" s="132">
        <f>1/1000*'[1]48Imp'!AG$264</f>
        <v>0.28407403799999992</v>
      </c>
      <c r="AJ39" s="132">
        <f>1/1000*'[1]48Imp'!AH$264</f>
        <v>0.39282538699999991</v>
      </c>
      <c r="AK39" s="132">
        <f>1/1000*'[1]48Imp'!AI$264</f>
        <v>0.47630131000000009</v>
      </c>
      <c r="AL39" s="132">
        <f>1/1000*'[1]48Imp'!AJ$264</f>
        <v>0.63760022000000005</v>
      </c>
      <c r="AM39" s="132">
        <f>1/1000*'[1]48Imp'!AK$264</f>
        <v>0.44831614800000008</v>
      </c>
      <c r="AN39" s="132">
        <f>1/1000*'[1]48Imp'!AL$264</f>
        <v>0.68391351999999994</v>
      </c>
      <c r="AO39" s="132">
        <f>1/1000*'[1]48Imp'!AM$264</f>
        <v>0.75509393499999999</v>
      </c>
      <c r="AP39" s="132">
        <f>1/1000*'[1]48Imp'!AN$264</f>
        <v>0.70816640199999992</v>
      </c>
      <c r="AQ39" s="132">
        <f>1/1000*'[1]48Imp'!AO$264</f>
        <v>0.67429330599999993</v>
      </c>
      <c r="AR39" s="132">
        <f>1/1000*'[1]48Imp'!AP$264</f>
        <v>0.59583186200000005</v>
      </c>
      <c r="AS39" s="132">
        <f>1/1000*'[1]48Imp'!AQ$264</f>
        <v>0.36720461999999998</v>
      </c>
      <c r="AT39" s="132">
        <f>1/1000*'[1]48Imp'!AR$264</f>
        <v>0.31963790100000006</v>
      </c>
      <c r="AU39" s="132">
        <f>1/1000*'[1]48Imp'!AS$264</f>
        <v>0.3770071619999999</v>
      </c>
      <c r="AV39" s="132">
        <f>1/1000*'[1]48Imp'!AT$264</f>
        <v>0.40137989699999999</v>
      </c>
      <c r="AW39" s="132">
        <f>1/1000*'[1]48Imp'!AU$264</f>
        <v>0.36222227699999993</v>
      </c>
      <c r="AX39" s="132">
        <f>1/1000*'[1]48Imp'!AV$264</f>
        <v>0.29669013799999999</v>
      </c>
      <c r="AY39" s="132">
        <f>1/1000*'[1]48Imp'!AW$264</f>
        <v>0.35830940999999999</v>
      </c>
      <c r="AZ39" s="132">
        <f>1/1000*'[1]48Imp'!AX$264</f>
        <v>0.34736683899999998</v>
      </c>
      <c r="BA39" s="132">
        <f>1/1000*'[1]48Imp'!AY$264</f>
        <v>0.30290571999999999</v>
      </c>
      <c r="BB39" s="132">
        <f>1/1000*'[1]48Imp'!AZ$264</f>
        <v>0.33125737799999999</v>
      </c>
      <c r="BC39" s="301">
        <f>1/1000*'[1]48Imp'!BA$264</f>
        <v>0</v>
      </c>
      <c r="BD39" s="339"/>
    </row>
    <row r="40" spans="2:56" ht="13" thickTop="1"/>
  </sheetData>
  <mergeCells count="9">
    <mergeCell ref="AD2:BC2"/>
    <mergeCell ref="AD3:BC3"/>
    <mergeCell ref="AD24:BC24"/>
    <mergeCell ref="B2:B3"/>
    <mergeCell ref="C2:AB2"/>
    <mergeCell ref="C3:AB3"/>
    <mergeCell ref="C24:AB24"/>
    <mergeCell ref="C5:AB5"/>
    <mergeCell ref="AD5:BC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43"/>
  <sheetViews>
    <sheetView workbookViewId="0">
      <pane xSplit="2" ySplit="4" topLeftCell="H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0.90625" customWidth="1"/>
  </cols>
  <sheetData>
    <row r="1" spans="1:56" ht="9" customHeight="1" thickBot="1">
      <c r="A1" s="60"/>
    </row>
    <row r="2" spans="1:56" ht="20" customHeight="1" thickTop="1">
      <c r="B2" s="492" t="s">
        <v>37</v>
      </c>
      <c r="C2" s="494" t="s">
        <v>4</v>
      </c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6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493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86" t="s">
        <v>163</v>
      </c>
      <c r="AE3" s="487"/>
      <c r="AF3" s="487"/>
      <c r="AG3" s="487"/>
      <c r="AH3" s="487"/>
      <c r="AI3" s="487"/>
      <c r="AJ3" s="487"/>
      <c r="AK3" s="487"/>
      <c r="AL3" s="487"/>
      <c r="AM3" s="487"/>
      <c r="AN3" s="487"/>
      <c r="AO3" s="487"/>
      <c r="AP3" s="487"/>
      <c r="AQ3" s="487"/>
      <c r="AR3" s="487"/>
      <c r="AS3" s="487"/>
      <c r="AT3" s="487"/>
      <c r="AU3" s="487"/>
      <c r="AV3" s="487"/>
      <c r="AW3" s="487"/>
      <c r="AX3" s="487"/>
      <c r="AY3" s="487"/>
      <c r="AZ3" s="487"/>
      <c r="BA3" s="487"/>
      <c r="BB3" s="487"/>
      <c r="BC3" s="488"/>
      <c r="BD3" s="339"/>
    </row>
    <row r="4" spans="1:56" ht="20" customHeight="1" thickTop="1" thickBot="1">
      <c r="B4" s="4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79"/>
      <c r="AD4" s="180">
        <v>2000</v>
      </c>
      <c r="AE4" s="102">
        <v>2001</v>
      </c>
      <c r="AF4" s="102">
        <v>2002</v>
      </c>
      <c r="AG4" s="102">
        <v>2003</v>
      </c>
      <c r="AH4" s="102">
        <v>2004</v>
      </c>
      <c r="AI4" s="102">
        <v>2005</v>
      </c>
      <c r="AJ4" s="102">
        <v>2006</v>
      </c>
      <c r="AK4" s="102">
        <f t="shared" ref="AK4:BC4" si="1">1+AJ4</f>
        <v>2007</v>
      </c>
      <c r="AL4" s="294">
        <f t="shared" si="1"/>
        <v>2008</v>
      </c>
      <c r="AM4" s="294">
        <f t="shared" si="1"/>
        <v>2009</v>
      </c>
      <c r="AN4" s="102">
        <f t="shared" si="1"/>
        <v>2010</v>
      </c>
      <c r="AO4" s="102">
        <f t="shared" si="1"/>
        <v>2011</v>
      </c>
      <c r="AP4" s="102">
        <f t="shared" si="1"/>
        <v>2012</v>
      </c>
      <c r="AQ4" s="102">
        <f t="shared" si="1"/>
        <v>2013</v>
      </c>
      <c r="AR4" s="102">
        <f t="shared" si="1"/>
        <v>2014</v>
      </c>
      <c r="AS4" s="102">
        <f t="shared" si="1"/>
        <v>2015</v>
      </c>
      <c r="AT4" s="102">
        <f t="shared" si="1"/>
        <v>2016</v>
      </c>
      <c r="AU4" s="102">
        <f t="shared" si="1"/>
        <v>2017</v>
      </c>
      <c r="AV4" s="102">
        <f t="shared" si="1"/>
        <v>2018</v>
      </c>
      <c r="AW4" s="102">
        <f t="shared" si="1"/>
        <v>2019</v>
      </c>
      <c r="AX4" s="102">
        <f t="shared" si="1"/>
        <v>2020</v>
      </c>
      <c r="AY4" s="102">
        <f t="shared" si="1"/>
        <v>2021</v>
      </c>
      <c r="AZ4" s="102">
        <f t="shared" si="1"/>
        <v>2022</v>
      </c>
      <c r="BA4" s="102">
        <f t="shared" si="1"/>
        <v>2023</v>
      </c>
      <c r="BB4" s="102">
        <f t="shared" si="1"/>
        <v>2024</v>
      </c>
      <c r="BC4" s="103">
        <f t="shared" si="1"/>
        <v>2025</v>
      </c>
      <c r="BD4" s="339"/>
    </row>
    <row r="5" spans="1:56" ht="25" customHeight="1" thickTop="1">
      <c r="B5" s="7"/>
      <c r="C5" s="503" t="s">
        <v>195</v>
      </c>
      <c r="D5" s="504"/>
      <c r="E5" s="504"/>
      <c r="F5" s="504"/>
      <c r="G5" s="504"/>
      <c r="H5" s="504"/>
      <c r="I5" s="504"/>
      <c r="J5" s="504"/>
      <c r="K5" s="504"/>
      <c r="L5" s="504"/>
      <c r="M5" s="504"/>
      <c r="N5" s="504"/>
      <c r="O5" s="504"/>
      <c r="P5" s="504"/>
      <c r="Q5" s="504"/>
      <c r="R5" s="504"/>
      <c r="S5" s="504"/>
      <c r="T5" s="504"/>
      <c r="U5" s="504"/>
      <c r="V5" s="504"/>
      <c r="W5" s="504"/>
      <c r="X5" s="504"/>
      <c r="Y5" s="504"/>
      <c r="Z5" s="504"/>
      <c r="AA5" s="504"/>
      <c r="AB5" s="505"/>
      <c r="AC5" s="4"/>
      <c r="AD5" s="489" t="str">
        <f>C5</f>
        <v>Exports to all countries</v>
      </c>
      <c r="AE5" s="490"/>
      <c r="AF5" s="490"/>
      <c r="AG5" s="490"/>
      <c r="AH5" s="49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/>
      <c r="AZ5" s="490"/>
      <c r="BA5" s="490"/>
      <c r="BB5" s="490"/>
      <c r="BC5" s="491"/>
      <c r="BD5" s="339"/>
    </row>
    <row r="6" spans="1:56" ht="20" customHeight="1">
      <c r="B6" s="49" t="s">
        <v>13</v>
      </c>
      <c r="C6" s="50">
        <f>SUM(C8,C20)</f>
        <v>30.658858080573999</v>
      </c>
      <c r="D6" s="51">
        <f>SUM(D8,D20)</f>
        <v>33.050890239659992</v>
      </c>
      <c r="E6" s="51">
        <f t="shared" ref="E6:AB6" si="2">SUM(E8,E20)</f>
        <v>36.408859693349996</v>
      </c>
      <c r="F6" s="51">
        <f t="shared" si="2"/>
        <v>45.089841154177996</v>
      </c>
      <c r="G6" s="51">
        <f t="shared" si="2"/>
        <v>50.859360538919987</v>
      </c>
      <c r="H6" s="51">
        <f t="shared" si="2"/>
        <v>52.793440874170003</v>
      </c>
      <c r="I6" s="51">
        <f t="shared" si="2"/>
        <v>53.484261275965977</v>
      </c>
      <c r="J6" s="51">
        <f t="shared" si="2"/>
        <v>54.490270966672</v>
      </c>
      <c r="K6" s="51">
        <f t="shared" si="2"/>
        <v>53.527798213692009</v>
      </c>
      <c r="L6" s="51">
        <f t="shared" si="2"/>
        <v>55.57982596742</v>
      </c>
      <c r="M6" s="51">
        <f t="shared" si="2"/>
        <v>56.24012195791402</v>
      </c>
      <c r="N6" s="51">
        <f t="shared" si="2"/>
        <v>56.241821085792395</v>
      </c>
      <c r="O6" s="51">
        <f t="shared" si="2"/>
        <v>55.636919341949316</v>
      </c>
      <c r="P6" s="51">
        <f t="shared" si="2"/>
        <v>61.100189518795986</v>
      </c>
      <c r="Q6" s="51">
        <f>SUM(Q8,Q20)</f>
        <v>67.296540183730016</v>
      </c>
      <c r="R6" s="51">
        <f t="shared" si="2"/>
        <v>73.878795428074199</v>
      </c>
      <c r="S6" s="51">
        <f t="shared" si="2"/>
        <v>84.102608324875987</v>
      </c>
      <c r="T6" s="51">
        <f t="shared" si="2"/>
        <v>88.158095338833974</v>
      </c>
      <c r="U6" s="51">
        <f t="shared" si="2"/>
        <v>96.020851662164446</v>
      </c>
      <c r="V6" s="51">
        <f t="shared" si="2"/>
        <v>95.94839065294488</v>
      </c>
      <c r="W6" s="51">
        <f t="shared" si="2"/>
        <v>101.87522059083</v>
      </c>
      <c r="X6" s="51">
        <f t="shared" si="2"/>
        <v>106.05569434150001</v>
      </c>
      <c r="Y6" s="51">
        <f t="shared" si="2"/>
        <v>121.12116176679001</v>
      </c>
      <c r="Z6" s="51">
        <f t="shared" si="2"/>
        <v>113.07897448190194</v>
      </c>
      <c r="AA6" s="51">
        <f t="shared" si="2"/>
        <v>116.24069033955602</v>
      </c>
      <c r="AB6" s="51">
        <f t="shared" si="2"/>
        <v>0</v>
      </c>
      <c r="AC6" s="9"/>
      <c r="AD6" s="50">
        <f>SUM(AD8,AD20)</f>
        <v>4.4442142999999996</v>
      </c>
      <c r="AE6" s="51">
        <f t="shared" ref="AE6:BC6" si="3">SUM(AE8,AE20)</f>
        <v>4.0932874570000006</v>
      </c>
      <c r="AF6" s="51">
        <f t="shared" si="3"/>
        <v>4.3073645579999997</v>
      </c>
      <c r="AG6" s="51">
        <f t="shared" si="3"/>
        <v>5.5116067949999996</v>
      </c>
      <c r="AH6" s="51">
        <f t="shared" si="3"/>
        <v>6.778803899999998</v>
      </c>
      <c r="AI6" s="51">
        <f t="shared" si="3"/>
        <v>7.3025286339999997</v>
      </c>
      <c r="AJ6" s="51">
        <f t="shared" si="3"/>
        <v>7.9672191249999971</v>
      </c>
      <c r="AK6" s="51">
        <f t="shared" si="3"/>
        <v>8.8819649550000008</v>
      </c>
      <c r="AL6" s="51">
        <f t="shared" si="3"/>
        <v>9.3484181370000012</v>
      </c>
      <c r="AM6" s="51">
        <f t="shared" si="3"/>
        <v>7.1467461060000002</v>
      </c>
      <c r="AN6" s="51">
        <f t="shared" si="3"/>
        <v>9.2494084579999978</v>
      </c>
      <c r="AO6" s="51">
        <f t="shared" si="3"/>
        <v>9.5618669109999956</v>
      </c>
      <c r="AP6" s="51">
        <f t="shared" si="3"/>
        <v>8.9362146449999962</v>
      </c>
      <c r="AQ6" s="51">
        <f t="shared" si="3"/>
        <v>9.6304285259999993</v>
      </c>
      <c r="AR6" s="51">
        <f t="shared" si="3"/>
        <v>9.7270162739999968</v>
      </c>
      <c r="AS6" s="51">
        <f t="shared" si="3"/>
        <v>10.321235689999998</v>
      </c>
      <c r="AT6" s="51">
        <f t="shared" si="3"/>
        <v>10.249691824000001</v>
      </c>
      <c r="AU6" s="51">
        <f t="shared" si="3"/>
        <v>11.514461632000003</v>
      </c>
      <c r="AV6" s="51">
        <f t="shared" si="3"/>
        <v>14.107954219999996</v>
      </c>
      <c r="AW6" s="51">
        <f t="shared" si="3"/>
        <v>12.910857474999997</v>
      </c>
      <c r="AX6" s="51">
        <f t="shared" si="3"/>
        <v>11.36521457100001</v>
      </c>
      <c r="AY6" s="51">
        <f t="shared" si="3"/>
        <v>14.018703022999993</v>
      </c>
      <c r="AZ6" s="51">
        <f t="shared" si="3"/>
        <v>16.468077638999993</v>
      </c>
      <c r="BA6" s="51">
        <f t="shared" si="3"/>
        <v>14.264868043999995</v>
      </c>
      <c r="BB6" s="51">
        <f t="shared" si="3"/>
        <v>17.174316897999997</v>
      </c>
      <c r="BC6" s="148">
        <f t="shared" si="3"/>
        <v>0</v>
      </c>
      <c r="BD6" s="339"/>
    </row>
    <row r="7" spans="1:56" ht="16" customHeight="1">
      <c r="B7" s="130" t="s">
        <v>44</v>
      </c>
      <c r="C7" s="164">
        <f>[1]CoreVPAExp!B263</f>
        <v>8.5719551194420003</v>
      </c>
      <c r="D7" s="165">
        <f>[1]CoreVPAExp!C263</f>
        <v>8.7003930794599977</v>
      </c>
      <c r="E7" s="165">
        <f>[1]CoreVPAExp!D263</f>
        <v>10.794841393780002</v>
      </c>
      <c r="F7" s="165">
        <f>[1]CoreVPAExp!E263</f>
        <v>11.982965762417999</v>
      </c>
      <c r="G7" s="165">
        <f>[1]CoreVPAExp!F263</f>
        <v>13.832075074339999</v>
      </c>
      <c r="H7" s="165">
        <f>[1]CoreVPAExp!G263</f>
        <v>12.638518152559996</v>
      </c>
      <c r="I7" s="165">
        <f>[1]CoreVPAExp!H263</f>
        <v>10.453016332976</v>
      </c>
      <c r="J7" s="165">
        <f>[1]CoreVPAExp!I263</f>
        <v>10.139615621351998</v>
      </c>
      <c r="K7" s="165">
        <f>[1]CoreVPAExp!J263</f>
        <v>7.8968740621320013</v>
      </c>
      <c r="L7" s="165">
        <f>[1]CoreVPAExp!K263</f>
        <v>5.2984286777400014</v>
      </c>
      <c r="M7" s="165">
        <f>[1]CoreVPAExp!L263</f>
        <v>4.7064146176239996</v>
      </c>
      <c r="N7" s="165">
        <f>[1]CoreVPAExp!M263</f>
        <v>4.6053587973223813</v>
      </c>
      <c r="O7" s="165">
        <f>[1]CoreVPAExp!N263</f>
        <v>4.3633829456593327</v>
      </c>
      <c r="P7" s="165">
        <f>[1]CoreVPAExp!O263</f>
        <v>4.7669812228660007</v>
      </c>
      <c r="Q7" s="165">
        <f>[1]CoreVPAExp!P263</f>
        <v>5.5675875560299994</v>
      </c>
      <c r="R7" s="165">
        <f>[1]CoreVPAExp!Q263</f>
        <v>6.6114205339279986</v>
      </c>
      <c r="S7" s="165">
        <f>[1]CoreVPAExp!R263</f>
        <v>8.4321434795060028</v>
      </c>
      <c r="T7" s="165">
        <f>[1]CoreVPAExp!S263</f>
        <v>10.492089315713999</v>
      </c>
      <c r="U7" s="165">
        <f>[1]CoreVPAExp!T263</f>
        <v>11.675776773080392</v>
      </c>
      <c r="V7" s="165">
        <f>[1]CoreVPAExp!U263</f>
        <v>11.928658399227668</v>
      </c>
      <c r="W7" s="165">
        <f>[1]CoreVPAExp!V263</f>
        <v>13.16921712972</v>
      </c>
      <c r="X7" s="165">
        <f>[1]CoreVPAExp!W263</f>
        <v>16.53037169613</v>
      </c>
      <c r="Y7" s="165">
        <f>[1]CoreVPAExp!X263</f>
        <v>14.357278460000002</v>
      </c>
      <c r="Z7" s="165">
        <f>[1]CoreVPAExp!Y263</f>
        <v>12.075112770792</v>
      </c>
      <c r="AA7" s="165">
        <f>[1]CoreVPAExp!Z263</f>
        <v>12.772183775995995</v>
      </c>
      <c r="AB7" s="165">
        <f>[1]CoreVPAExp!AA263</f>
        <v>0</v>
      </c>
      <c r="AC7" s="150"/>
      <c r="AD7" s="166">
        <f>1/1000*[1]CoreVPAExp!AB263</f>
        <v>0.92200456299999978</v>
      </c>
      <c r="AE7" s="167">
        <f>1/1000*[1]CoreVPAExp!AC263</f>
        <v>0.89370628200000013</v>
      </c>
      <c r="AF7" s="167">
        <f>1/1000*[1]CoreVPAExp!AD263</f>
        <v>1.080812114</v>
      </c>
      <c r="AG7" s="167">
        <f>1/1000*[1]CoreVPAExp!AE263</f>
        <v>1.2835113519999999</v>
      </c>
      <c r="AH7" s="167">
        <f>1/1000*[1]CoreVPAExp!AF263</f>
        <v>1.7917079720000002</v>
      </c>
      <c r="AI7" s="167">
        <f>1/1000*[1]CoreVPAExp!AG263</f>
        <v>1.7347245849999999</v>
      </c>
      <c r="AJ7" s="167">
        <f>1/1000*[1]CoreVPAExp!AH263</f>
        <v>1.5667848639999995</v>
      </c>
      <c r="AK7" s="167">
        <f>1/1000*[1]CoreVPAExp!AI263</f>
        <v>1.7182947350000002</v>
      </c>
      <c r="AL7" s="167">
        <f>1/1000*[1]CoreVPAExp!AJ263</f>
        <v>1.3734533599999998</v>
      </c>
      <c r="AM7" s="167">
        <f>1/1000*[1]CoreVPAExp!AK263</f>
        <v>0.76863482099999969</v>
      </c>
      <c r="AN7" s="167">
        <f>1/1000*[1]CoreVPAExp!AL263</f>
        <v>0.87175461300000034</v>
      </c>
      <c r="AO7" s="167">
        <f>1/1000*[1]CoreVPAExp!AM263</f>
        <v>0.82664925500000042</v>
      </c>
      <c r="AP7" s="167">
        <f>1/1000*[1]CoreVPAExp!AN263</f>
        <v>0.77395035100000009</v>
      </c>
      <c r="AQ7" s="167">
        <f>1/1000*[1]CoreVPAExp!AO263</f>
        <v>0.82516766900000016</v>
      </c>
      <c r="AR7" s="167">
        <f>1/1000*[1]CoreVPAExp!AP263</f>
        <v>0.95259407300000021</v>
      </c>
      <c r="AS7" s="167">
        <f>1/1000*[1]CoreVPAExp!AQ263</f>
        <v>1.0035554000000002</v>
      </c>
      <c r="AT7" s="167">
        <f>1/1000*[1]CoreVPAExp!AR263</f>
        <v>1.0824863269999998</v>
      </c>
      <c r="AU7" s="167">
        <f>1/1000*[1]CoreVPAExp!AS263</f>
        <v>1.3673029419999998</v>
      </c>
      <c r="AV7" s="167">
        <f>1/1000*[1]CoreVPAExp!AT263</f>
        <v>1.6478299579999998</v>
      </c>
      <c r="AW7" s="167">
        <f>1/1000*[1]CoreVPAExp!AU263</f>
        <v>1.3753053749999995</v>
      </c>
      <c r="AX7" s="167">
        <f>1/1000*[1]CoreVPAExp!AV263</f>
        <v>1.5124748579999998</v>
      </c>
      <c r="AY7" s="167">
        <f>1/1000*[1]CoreVPAExp!AW263</f>
        <v>2.4253011470000008</v>
      </c>
      <c r="AZ7" s="167">
        <f>1/1000*[1]CoreVPAExp!AX263</f>
        <v>2.2289887939999993</v>
      </c>
      <c r="BA7" s="167">
        <f>1/1000*[1]CoreVPAExp!AY263</f>
        <v>1.6411824019999999</v>
      </c>
      <c r="BB7" s="167">
        <f>1/1000*[1]CoreVPAExp!AZ263</f>
        <v>1.7898388860000001</v>
      </c>
      <c r="BC7" s="168">
        <f>1/1000*[1]CoreVPAExp!BA263</f>
        <v>0</v>
      </c>
      <c r="BD7" s="339"/>
    </row>
    <row r="8" spans="1:56" ht="20" customHeight="1">
      <c r="B8" s="49" t="s">
        <v>12</v>
      </c>
      <c r="C8" s="50">
        <f>SUM([1]TimberSectorMinusCoreVPAExp!B$263:B$263)+SUM(C9:C12)</f>
        <v>11.520176119914002</v>
      </c>
      <c r="D8" s="51">
        <f>SUM([1]TimberSectorMinusCoreVPAExp!C$263:C$263)+SUM(D9:D12)</f>
        <v>11.995761354340001</v>
      </c>
      <c r="E8" s="51">
        <f>SUM([1]TimberSectorMinusCoreVPAExp!D$263:D$263)+SUM(E9:E12)</f>
        <v>14.325570116289997</v>
      </c>
      <c r="F8" s="51">
        <f>SUM([1]TimberSectorMinusCoreVPAExp!E$263:E$263)+SUM(F9:F12)</f>
        <v>16.394378664797998</v>
      </c>
      <c r="G8" s="51">
        <f>SUM([1]TimberSectorMinusCoreVPAExp!F$263:F$263)+SUM(G9:G12)</f>
        <v>19.502890245820002</v>
      </c>
      <c r="H8" s="51">
        <f>SUM([1]TimberSectorMinusCoreVPAExp!G$263:G$263)+SUM(H9:H12)</f>
        <v>18.15810799166</v>
      </c>
      <c r="I8" s="51">
        <f>SUM([1]TimberSectorMinusCoreVPAExp!H$263:H$263)+SUM(I9:I12)</f>
        <v>16.080883946055994</v>
      </c>
      <c r="J8" s="51">
        <f>SUM([1]TimberSectorMinusCoreVPAExp!I$263:I$263)+SUM(J9:J12)</f>
        <v>15.609875482181998</v>
      </c>
      <c r="K8" s="51">
        <f>SUM([1]TimberSectorMinusCoreVPAExp!J$263:J$263)+SUM(K9:K12)</f>
        <v>11.949786362157003</v>
      </c>
      <c r="L8" s="51">
        <f>SUM([1]TimberSectorMinusCoreVPAExp!K$263:K$263)+SUM(L9:L12)</f>
        <v>8.3949465634200013</v>
      </c>
      <c r="M8" s="51">
        <f>SUM([1]TimberSectorMinusCoreVPAExp!L$263:L$263)+SUM(M9:M12)</f>
        <v>7.5036428519239973</v>
      </c>
      <c r="N8" s="51">
        <f>SUM([1]TimberSectorMinusCoreVPAExp!M$263:M$263)+SUM(N9:N12)</f>
        <v>7.4102161847823815</v>
      </c>
      <c r="O8" s="51">
        <f>SUM([1]TimberSectorMinusCoreVPAExp!N$263:N$263)+SUM(O9:O12)</f>
        <v>7.2643620802593336</v>
      </c>
      <c r="P8" s="51">
        <f>SUM([1]TimberSectorMinusCoreVPAExp!O$263:O$263)+SUM(P9:P12)</f>
        <v>8.2507611921460011</v>
      </c>
      <c r="Q8" s="51">
        <f>SUM([1]TimberSectorMinusCoreVPAExp!P$263:P$263)+SUM(Q9:Q12)</f>
        <v>9.0512073894099991</v>
      </c>
      <c r="R8" s="51">
        <f>SUM([1]TimberSectorMinusCoreVPAExp!Q$263:Q$263)+SUM(R9:R12)</f>
        <v>10.57564931430419</v>
      </c>
      <c r="S8" s="51">
        <f>SUM([1]TimberSectorMinusCoreVPAExp!R$263:R$263)+SUM(S9:S12)</f>
        <v>13.256161828575998</v>
      </c>
      <c r="T8" s="51">
        <f>SUM([1]TimberSectorMinusCoreVPAExp!S$263:S$263)+SUM(T9:T12)</f>
        <v>15.685757527674003</v>
      </c>
      <c r="U8" s="51">
        <f>SUM([1]TimberSectorMinusCoreVPAExp!T$263:T$263)+SUM(U9:U12)</f>
        <v>17.432781873214395</v>
      </c>
      <c r="V8" s="51">
        <f>SUM([1]TimberSectorMinusCoreVPAExp!U$263:U$263)+SUM(V9:V12)</f>
        <v>17.148631275914894</v>
      </c>
      <c r="W8" s="51">
        <f>SUM([1]TimberSectorMinusCoreVPAExp!V$263:V$263)+SUM(W9:W12)</f>
        <v>18.873303440659992</v>
      </c>
      <c r="X8" s="51">
        <f>SUM([1]TimberSectorMinusCoreVPAExp!W$263:W$263)+SUM(X9:X12)</f>
        <v>22.866960819549998</v>
      </c>
      <c r="Y8" s="51">
        <f>SUM([1]TimberSectorMinusCoreVPAExp!X$263:X$263)+SUM(Y9:Y12)</f>
        <v>20.255560854539986</v>
      </c>
      <c r="Z8" s="51">
        <f>SUM([1]TimberSectorMinusCoreVPAExp!Y$263:Y$263)+SUM(Z9:Z12)</f>
        <v>17.03196843661199</v>
      </c>
      <c r="AA8" s="51">
        <f>SUM([1]TimberSectorMinusCoreVPAExp!Z$263:Z$263)+SUM(AA9:AA12)</f>
        <v>18.716075935056001</v>
      </c>
      <c r="AB8" s="51">
        <f>SUM([1]TimberSectorMinusCoreVPAExp!AA$263:AA$263)+SUM(AB9:AB12)</f>
        <v>0</v>
      </c>
      <c r="AC8" s="9"/>
      <c r="AD8" s="41">
        <f>1/1000*SUM([1]TimberSectorMinusCoreVPAExp!AB$263:AB$263)+SUM(AD9:AD12)</f>
        <v>1.8490832640000001</v>
      </c>
      <c r="AE8" s="42">
        <f>1/1000*SUM([1]TimberSectorMinusCoreVPAExp!AC$263:AC$263)+SUM(AE9:AE12)</f>
        <v>1.8558323670000001</v>
      </c>
      <c r="AF8" s="42">
        <f>1/1000*SUM([1]TimberSectorMinusCoreVPAExp!AD$263:AD$263)+SUM(AF9:AF12)</f>
        <v>2.20075077</v>
      </c>
      <c r="AG8" s="42">
        <f>1/1000*SUM([1]TimberSectorMinusCoreVPAExp!AE$263:AE$263)+SUM(AG9:AG12)</f>
        <v>2.6194623859999995</v>
      </c>
      <c r="AH8" s="42">
        <f>1/1000*SUM([1]TimberSectorMinusCoreVPAExp!AF$263:AF$263)+SUM(AH9:AH12)</f>
        <v>3.783036214</v>
      </c>
      <c r="AI8" s="42">
        <f>1/1000*SUM([1]TimberSectorMinusCoreVPAExp!AG$263:AG$263)+SUM(AI9:AI12)</f>
        <v>3.7941436259999994</v>
      </c>
      <c r="AJ8" s="42">
        <f>1/1000*SUM([1]TimberSectorMinusCoreVPAExp!AH$263:AH$263)+SUM(AJ9:AJ12)</f>
        <v>3.8546604379999998</v>
      </c>
      <c r="AK8" s="42">
        <f>1/1000*SUM([1]TimberSectorMinusCoreVPAExp!AI$263:AI$263)+SUM(AK9:AK12)</f>
        <v>4.0509709460000005</v>
      </c>
      <c r="AL8" s="42">
        <f>1/1000*SUM([1]TimberSectorMinusCoreVPAExp!AJ$263:AJ$263)+SUM(AL9:AL12)</f>
        <v>3.3994475779999989</v>
      </c>
      <c r="AM8" s="42">
        <f>1/1000*SUM([1]TimberSectorMinusCoreVPAExp!AK$263:AK$263)+SUM(AM9:AM12)</f>
        <v>2.1048272560000001</v>
      </c>
      <c r="AN8" s="42">
        <f>1/1000*SUM([1]TimberSectorMinusCoreVPAExp!AL$263:AL$263)+SUM(AN9:AN12)</f>
        <v>2.3794867169999998</v>
      </c>
      <c r="AO8" s="42">
        <f>1/1000*SUM([1]TimberSectorMinusCoreVPAExp!AM$263:AM$263)+SUM(AO9:AO12)</f>
        <v>2.2925979629999995</v>
      </c>
      <c r="AP8" s="42">
        <f>1/1000*SUM([1]TimberSectorMinusCoreVPAExp!AN$263:AN$263)+SUM(AP9:AP12)</f>
        <v>2.1734977110000004</v>
      </c>
      <c r="AQ8" s="42">
        <f>1/1000*SUM([1]TimberSectorMinusCoreVPAExp!AO$263:AO$263)+SUM(AQ9:AQ12)</f>
        <v>2.3514592509999992</v>
      </c>
      <c r="AR8" s="42">
        <f>1/1000*SUM([1]TimberSectorMinusCoreVPAExp!AP$263:AP$263)+SUM(AR9:AR12)</f>
        <v>2.3946436839999996</v>
      </c>
      <c r="AS8" s="42">
        <f>1/1000*SUM([1]TimberSectorMinusCoreVPAExp!AQ$263:AQ$263)+SUM(AS9:AS12)</f>
        <v>2.5734765929999996</v>
      </c>
      <c r="AT8" s="42">
        <f>1/1000*SUM([1]TimberSectorMinusCoreVPAExp!AR$263:AR$263)+SUM(AT9:AT12)</f>
        <v>2.6617763690000005</v>
      </c>
      <c r="AU8" s="42">
        <f>1/1000*SUM([1]TimberSectorMinusCoreVPAExp!AS$263:AS$263)+SUM(AU9:AU12)</f>
        <v>3.0944077539999997</v>
      </c>
      <c r="AV8" s="42">
        <f>1/1000*SUM([1]TimberSectorMinusCoreVPAExp!AT$263:AT$263)+SUM(AV9:AV12)</f>
        <v>3.5448574739999996</v>
      </c>
      <c r="AW8" s="42">
        <f>1/1000*SUM([1]TimberSectorMinusCoreVPAExp!AU$263:AU$263)+SUM(AW9:AW12)</f>
        <v>3.2452977660000002</v>
      </c>
      <c r="AX8" s="42">
        <f>1/1000*SUM([1]TimberSectorMinusCoreVPAExp!AV$263:AV$263)+SUM(AX9:AX12)</f>
        <v>3.4899175729999996</v>
      </c>
      <c r="AY8" s="42">
        <f>1/1000*SUM([1]TimberSectorMinusCoreVPAExp!AW$263:AW$263)+SUM(AY9:AY12)</f>
        <v>5.2368845180000001</v>
      </c>
      <c r="AZ8" s="42">
        <f>1/1000*SUM([1]TimberSectorMinusCoreVPAExp!AX$263:AX$263)+SUM(AZ9:AZ12)</f>
        <v>5.2156959919999988</v>
      </c>
      <c r="BA8" s="42">
        <f>1/1000*SUM([1]TimberSectorMinusCoreVPAExp!AY$263:AY$263)+SUM(BA9:BA12)</f>
        <v>3.8021092850000002</v>
      </c>
      <c r="BB8" s="42">
        <f>1/1000*SUM([1]TimberSectorMinusCoreVPAExp!AZ$263:AZ$263)+SUM(BB9:BB12)</f>
        <v>4.0850993760000005</v>
      </c>
      <c r="BC8" s="43">
        <f>1/1000*SUM([1]TimberSectorMinusCoreVPAExp!BA$263:BA$263)+SUM(BC9:BC12)</f>
        <v>0</v>
      </c>
      <c r="BD8" s="339"/>
    </row>
    <row r="9" spans="1:56" ht="13">
      <c r="B9" s="5" t="s">
        <v>5</v>
      </c>
      <c r="C9" s="14">
        <f>'[1]4403Exp'!B$263</f>
        <v>0.69952300000000001</v>
      </c>
      <c r="D9" s="131">
        <f>'[1]4403Exp'!C$263</f>
        <v>0.53999099999999989</v>
      </c>
      <c r="E9" s="131">
        <f>'[1]4403Exp'!D$263</f>
        <v>0.66922899999999985</v>
      </c>
      <c r="F9" s="131">
        <f>'[1]4403Exp'!E$263</f>
        <v>9.9328E-2</v>
      </c>
      <c r="G9" s="131">
        <f>'[1]4403Exp'!F$263</f>
        <v>7.0582999999999993E-2</v>
      </c>
      <c r="H9" s="131">
        <f>'[1]4403Exp'!G$263</f>
        <v>1.7978999999999998E-2</v>
      </c>
      <c r="I9" s="131">
        <f>'[1]4403Exp'!H$263</f>
        <v>4.0736000000000001E-3</v>
      </c>
      <c r="J9" s="131">
        <f>'[1]4403Exp'!I$263</f>
        <v>1.5730000000000001E-2</v>
      </c>
      <c r="K9" s="131">
        <f>'[1]4403Exp'!J$263</f>
        <v>1.53498E-2</v>
      </c>
      <c r="L9" s="131">
        <f>'[1]4403Exp'!K$263</f>
        <v>3.2309779999999998E-3</v>
      </c>
      <c r="M9" s="131">
        <f>'[1]4403Exp'!L$263</f>
        <v>1.5278000000000002E-2</v>
      </c>
      <c r="N9" s="131">
        <f>'[1]4403Exp'!M$263</f>
        <v>4.1106999999999998E-2</v>
      </c>
      <c r="O9" s="131">
        <f>'[1]4403Exp'!N$263</f>
        <v>4.1617500000000002E-2</v>
      </c>
      <c r="P9" s="131">
        <f>'[1]4403Exp'!O$263</f>
        <v>6.7033999999999996E-2</v>
      </c>
      <c r="Q9" s="131">
        <f>'[1]4403Exp'!P$263</f>
        <v>0.13542000000000001</v>
      </c>
      <c r="R9" s="131">
        <f>'[1]4403Exp'!Q$263</f>
        <v>0.11559959999999998</v>
      </c>
      <c r="S9" s="131">
        <f>'[1]4403Exp'!R$263</f>
        <v>0.18562572699999999</v>
      </c>
      <c r="T9" s="131">
        <f>'[1]4403Exp'!S$263</f>
        <v>0.28636321360000005</v>
      </c>
      <c r="U9" s="131">
        <f>'[1]4403Exp'!T$263</f>
        <v>0.41913980771428572</v>
      </c>
      <c r="V9" s="131">
        <f>'[1]4403Exp'!U$263</f>
        <v>0.95845817566666647</v>
      </c>
      <c r="W9" s="131">
        <f>'[1]4403Exp'!V$263</f>
        <v>1.4690818326000001</v>
      </c>
      <c r="X9" s="131">
        <f>'[1]4403Exp'!W$263</f>
        <v>2.7971000000000004</v>
      </c>
      <c r="Y9" s="131">
        <f>'[1]4403Exp'!X$263</f>
        <v>2.3471689999999992</v>
      </c>
      <c r="Z9" s="131">
        <f>'[1]4403Exp'!Y$263</f>
        <v>1.5233016607999998</v>
      </c>
      <c r="AA9" s="131">
        <f>'[1]4403Exp'!Z$263</f>
        <v>1.3224942493999998</v>
      </c>
      <c r="AB9" s="131">
        <f>'[1]4403Exp'!AA$263</f>
        <v>0</v>
      </c>
      <c r="AC9" s="25"/>
      <c r="AD9" s="149">
        <f>1/1000*'[1]4403Exp'!AB$263</f>
        <v>2.8181570999999999E-2</v>
      </c>
      <c r="AE9" s="72">
        <f>1/1000*'[1]4403Exp'!AC$263</f>
        <v>1.7746427999999998E-2</v>
      </c>
      <c r="AF9" s="72">
        <f>1/1000*'[1]4403Exp'!AD$263</f>
        <v>2.3151671999999998E-2</v>
      </c>
      <c r="AG9" s="72">
        <f>1/1000*'[1]4403Exp'!AE$263</f>
        <v>3.8140779999999998E-3</v>
      </c>
      <c r="AH9" s="72">
        <f>1/1000*'[1]4403Exp'!AF$263</f>
        <v>5.0391259999999997E-3</v>
      </c>
      <c r="AI9" s="72">
        <f>1/1000*'[1]4403Exp'!AG$263</f>
        <v>1.7927349999999999E-3</v>
      </c>
      <c r="AJ9" s="72">
        <f>1/1000*'[1]4403Exp'!AH$263</f>
        <v>7.85978E-4</v>
      </c>
      <c r="AK9" s="72">
        <f>1/1000*'[1]4403Exp'!AI$263</f>
        <v>4.3543219999999999E-3</v>
      </c>
      <c r="AL9" s="72">
        <f>1/1000*'[1]4403Exp'!AJ$263</f>
        <v>5.7517509999999994E-3</v>
      </c>
      <c r="AM9" s="72">
        <f>1/1000*'[1]4403Exp'!AK$263</f>
        <v>1.000754E-3</v>
      </c>
      <c r="AN9" s="72">
        <f>1/1000*'[1]4403Exp'!AL$263</f>
        <v>5.042627E-3</v>
      </c>
      <c r="AO9" s="72">
        <f>1/1000*'[1]4403Exp'!AM$263</f>
        <v>1.1489573999999999E-2</v>
      </c>
      <c r="AP9" s="72">
        <f>1/1000*'[1]4403Exp'!AN$263</f>
        <v>1.2655535000000001E-2</v>
      </c>
      <c r="AQ9" s="72">
        <f>1/1000*'[1]4403Exp'!AO$263</f>
        <v>1.2429414000000001E-2</v>
      </c>
      <c r="AR9" s="72">
        <f>1/1000*'[1]4403Exp'!AP$263</f>
        <v>2.4649554000000001E-2</v>
      </c>
      <c r="AS9" s="72">
        <f>1/1000*'[1]4403Exp'!AQ$263</f>
        <v>3.2512298999999995E-2</v>
      </c>
      <c r="AT9" s="72">
        <f>1/1000*'[1]4403Exp'!AR$263</f>
        <v>4.0779900000000001E-2</v>
      </c>
      <c r="AU9" s="72">
        <f>1/1000*'[1]4403Exp'!AS$263</f>
        <v>5.0072931000000001E-2</v>
      </c>
      <c r="AV9" s="72">
        <f>1/1000*'[1]4403Exp'!AT$263</f>
        <v>6.2813396999999993E-2</v>
      </c>
      <c r="AW9" s="72">
        <f>1/1000*'[1]4403Exp'!AU$263</f>
        <v>8.8742979999999957E-2</v>
      </c>
      <c r="AX9" s="72">
        <f>1/1000*'[1]4403Exp'!AV$263</f>
        <v>0.11632374100000001</v>
      </c>
      <c r="AY9" s="72">
        <f>1/1000*'[1]4403Exp'!AW$263</f>
        <v>0.22851985900000005</v>
      </c>
      <c r="AZ9" s="72">
        <f>1/1000*'[1]4403Exp'!AX$263</f>
        <v>0.20220383699999994</v>
      </c>
      <c r="BA9" s="72">
        <f>1/1000*'[1]4403Exp'!AY$263</f>
        <v>0.15432236299999991</v>
      </c>
      <c r="BB9" s="72">
        <f>1/1000*'[1]4403Exp'!AZ$263</f>
        <v>0.15544310499999997</v>
      </c>
      <c r="BC9" s="91">
        <f>1/1000*'[1]4403Exp'!BA$263</f>
        <v>0</v>
      </c>
      <c r="BD9" s="339"/>
    </row>
    <row r="10" spans="1:56" ht="13">
      <c r="B10" s="5" t="s">
        <v>6</v>
      </c>
      <c r="C10" s="14">
        <f>'[1]4407Exp'!B$263</f>
        <v>3.7495041412920003</v>
      </c>
      <c r="D10" s="131">
        <f>'[1]4407Exp'!C$263</f>
        <v>3.7342018350000004</v>
      </c>
      <c r="E10" s="131">
        <f>'[1]4407Exp'!D$263</f>
        <v>4.7434724464399993</v>
      </c>
      <c r="F10" s="131">
        <f>'[1]4407Exp'!E$263</f>
        <v>5.2651155036480022</v>
      </c>
      <c r="G10" s="131">
        <f>'[1]4407Exp'!F$263</f>
        <v>5.4382650613200001</v>
      </c>
      <c r="H10" s="131">
        <f>'[1]4407Exp'!G$263</f>
        <v>5.0356326019999997</v>
      </c>
      <c r="I10" s="131">
        <f>'[1]4407Exp'!H$263</f>
        <v>4.3659782835760002</v>
      </c>
      <c r="J10" s="131">
        <f>'[1]4407Exp'!I$263</f>
        <v>4.3890485686320018</v>
      </c>
      <c r="K10" s="131">
        <f>'[1]4407Exp'!J$263</f>
        <v>3.2020340217320005</v>
      </c>
      <c r="L10" s="131">
        <f>'[1]4407Exp'!K$263</f>
        <v>2.0053371865800003</v>
      </c>
      <c r="M10" s="131">
        <f>'[1]4407Exp'!L$263</f>
        <v>1.9445281331840003</v>
      </c>
      <c r="N10" s="131">
        <f>'[1]4407Exp'!M$263</f>
        <v>1.8797852333866667</v>
      </c>
      <c r="O10" s="131">
        <f>'[1]4407Exp'!N$263</f>
        <v>1.7503319824293333</v>
      </c>
      <c r="P10" s="131">
        <f>'[1]4407Exp'!O$263</f>
        <v>1.7471847025360003</v>
      </c>
      <c r="Q10" s="131">
        <f>'[1]4407Exp'!P$263</f>
        <v>2.2065100166199993</v>
      </c>
      <c r="R10" s="131">
        <f>'[1]4407Exp'!Q$263</f>
        <v>2.7405492922080006</v>
      </c>
      <c r="S10" s="131">
        <f>'[1]4407Exp'!R$263</f>
        <v>3.8072954734360005</v>
      </c>
      <c r="T10" s="131">
        <f>'[1]4407Exp'!S$263</f>
        <v>4.7968960816139994</v>
      </c>
      <c r="U10" s="131">
        <f>'[1]4407Exp'!T$263</f>
        <v>5.3480449469994458</v>
      </c>
      <c r="V10" s="131">
        <f>'[1]4407Exp'!U$263</f>
        <v>5.5017909022543394</v>
      </c>
      <c r="W10" s="131">
        <f>'[1]4407Exp'!V$263</f>
        <v>5.2924975612599994</v>
      </c>
      <c r="X10" s="131">
        <f>'[1]4407Exp'!W$263</f>
        <v>6.9497654726500011</v>
      </c>
      <c r="Y10" s="131">
        <f>'[1]4407Exp'!X$263</f>
        <v>5.9779319600000003</v>
      </c>
      <c r="Z10" s="131">
        <f>'[1]4407Exp'!Y$263</f>
        <v>5.2697040889220004</v>
      </c>
      <c r="AA10" s="131">
        <f>'[1]4407Exp'!Z$263</f>
        <v>5.3787332822859986</v>
      </c>
      <c r="AB10" s="131">
        <f>'[1]4407Exp'!AA$263</f>
        <v>0</v>
      </c>
      <c r="AC10" s="150"/>
      <c r="AD10" s="14">
        <f>1/1000*'[1]4407Exp'!AB$263</f>
        <v>0.47126157299999993</v>
      </c>
      <c r="AE10" s="131">
        <f>1/1000*'[1]4407Exp'!AC$263</f>
        <v>0.47924522599999997</v>
      </c>
      <c r="AF10" s="131">
        <f>1/1000*'[1]4407Exp'!AD$263</f>
        <v>0.57687327199999983</v>
      </c>
      <c r="AG10" s="131">
        <f>1/1000*'[1]4407Exp'!AE$263</f>
        <v>0.64809975099999984</v>
      </c>
      <c r="AH10" s="131">
        <f>1/1000*'[1]4407Exp'!AF$263</f>
        <v>0.83816311799999998</v>
      </c>
      <c r="AI10" s="131">
        <f>1/1000*'[1]4407Exp'!AG$263</f>
        <v>0.8786832</v>
      </c>
      <c r="AJ10" s="131">
        <f>1/1000*'[1]4407Exp'!AH$263</f>
        <v>0.84640901400000024</v>
      </c>
      <c r="AK10" s="131">
        <f>1/1000*'[1]4407Exp'!AI$263</f>
        <v>0.92849334400000016</v>
      </c>
      <c r="AL10" s="131">
        <f>1/1000*'[1]4407Exp'!AJ$263</f>
        <v>0.67954936199999971</v>
      </c>
      <c r="AM10" s="131">
        <f>1/1000*'[1]4407Exp'!AK$263</f>
        <v>0.4002754859999999</v>
      </c>
      <c r="AN10" s="131">
        <f>1/1000*'[1]4407Exp'!AL$263</f>
        <v>0.41812776300000004</v>
      </c>
      <c r="AO10" s="131">
        <f>1/1000*'[1]4407Exp'!AM$263</f>
        <v>0.40869589899999975</v>
      </c>
      <c r="AP10" s="131">
        <f>1/1000*'[1]4407Exp'!AN$263</f>
        <v>0.34987418300000001</v>
      </c>
      <c r="AQ10" s="131">
        <f>1/1000*'[1]4407Exp'!AO$263</f>
        <v>0.35342820400000002</v>
      </c>
      <c r="AR10" s="131">
        <f>1/1000*'[1]4407Exp'!AP$263</f>
        <v>0.42533209000000005</v>
      </c>
      <c r="AS10" s="131">
        <f>1/1000*'[1]4407Exp'!AQ$263</f>
        <v>0.45562797799999999</v>
      </c>
      <c r="AT10" s="131">
        <f>1/1000*'[1]4407Exp'!AR$263</f>
        <v>0.53718753700000021</v>
      </c>
      <c r="AU10" s="131">
        <f>1/1000*'[1]4407Exp'!AS$263</f>
        <v>0.66528125000000005</v>
      </c>
      <c r="AV10" s="131">
        <f>1/1000*'[1]4407Exp'!AT$263</f>
        <v>0.77138197399999997</v>
      </c>
      <c r="AW10" s="131">
        <f>1/1000*'[1]4407Exp'!AU$263</f>
        <v>0.7009842879999999</v>
      </c>
      <c r="AX10" s="131">
        <f>1/1000*'[1]4407Exp'!AV$263</f>
        <v>0.70739188800000019</v>
      </c>
      <c r="AY10" s="131">
        <f>1/1000*'[1]4407Exp'!AW$263</f>
        <v>0.944777537</v>
      </c>
      <c r="AZ10" s="131">
        <f>1/1000*'[1]4407Exp'!AX$263</f>
        <v>1.0210380299999999</v>
      </c>
      <c r="BA10" s="131">
        <f>1/1000*'[1]4407Exp'!AY$263</f>
        <v>0.76224364700000002</v>
      </c>
      <c r="BB10" s="131">
        <f>1/1000*'[1]4407Exp'!AZ$263</f>
        <v>0.76306809999999992</v>
      </c>
      <c r="BC10" s="155">
        <f>1/1000*'[1]4407Exp'!BA$263</f>
        <v>0</v>
      </c>
      <c r="BD10" s="339"/>
    </row>
    <row r="11" spans="1:56" ht="13">
      <c r="B11" s="5" t="s">
        <v>7</v>
      </c>
      <c r="C11" s="14">
        <f>'[1]4408Exp'!B$263</f>
        <v>0.22665405615000001</v>
      </c>
      <c r="D11" s="131">
        <f>'[1]4408Exp'!C$263</f>
        <v>0.18899304445999995</v>
      </c>
      <c r="E11" s="131">
        <f>'[1]4408Exp'!D$263</f>
        <v>0.2625116589</v>
      </c>
      <c r="F11" s="131">
        <f>'[1]4408Exp'!E$263</f>
        <v>0.25226459656999994</v>
      </c>
      <c r="G11" s="131">
        <f>'[1]4408Exp'!F$263</f>
        <v>0.29785419539999991</v>
      </c>
      <c r="H11" s="131">
        <f>'[1]4408Exp'!G$263</f>
        <v>0.38252495255999996</v>
      </c>
      <c r="I11" s="131">
        <f>'[1]4408Exp'!H$263</f>
        <v>0.37654835321999997</v>
      </c>
      <c r="J11" s="131">
        <f>'[1]4408Exp'!I$263</f>
        <v>0.49289976586000001</v>
      </c>
      <c r="K11" s="131">
        <f>'[1]4408Exp'!J$263</f>
        <v>0.17781683291999997</v>
      </c>
      <c r="L11" s="131">
        <f>'[1]4408Exp'!K$263</f>
        <v>6.0116178599999993E-2</v>
      </c>
      <c r="M11" s="131">
        <f>'[1]4408Exp'!L$263</f>
        <v>6.0966115479999999E-2</v>
      </c>
      <c r="N11" s="131">
        <f>'[1]4408Exp'!M$263</f>
        <v>9.9297142599999957E-2</v>
      </c>
      <c r="O11" s="131">
        <f>'[1]4408Exp'!N$263</f>
        <v>8.4407123229999992E-2</v>
      </c>
      <c r="P11" s="131">
        <f>'[1]4408Exp'!O$263</f>
        <v>8.5258643759999989E-2</v>
      </c>
      <c r="Q11" s="131">
        <f>'[1]4408Exp'!P$263</f>
        <v>0.11914335396</v>
      </c>
      <c r="R11" s="131">
        <f>'[1]4408Exp'!Q$263</f>
        <v>0.12853896061333336</v>
      </c>
      <c r="S11" s="131">
        <f>'[1]4408Exp'!R$263</f>
        <v>0.13277101617999995</v>
      </c>
      <c r="T11" s="131">
        <f>'[1]4408Exp'!S$263</f>
        <v>0.18882162455999996</v>
      </c>
      <c r="U11" s="131">
        <f>'[1]4408Exp'!T$263</f>
        <v>0.25637770555</v>
      </c>
      <c r="V11" s="131">
        <f>'[1]4408Exp'!U$263</f>
        <v>0.24682811859000003</v>
      </c>
      <c r="W11" s="131">
        <f>'[1]4408Exp'!V$263</f>
        <v>0.42716323297999981</v>
      </c>
      <c r="X11" s="131">
        <f>'[1]4408Exp'!W$263</f>
        <v>0.37355520000000014</v>
      </c>
      <c r="Y11" s="131">
        <f>'[1]4408Exp'!X$263</f>
        <v>0.44131680000000012</v>
      </c>
      <c r="Z11" s="131">
        <f>'[1]4408Exp'!Y$263</f>
        <v>0.24878025078999996</v>
      </c>
      <c r="AA11" s="131">
        <f>'[1]4408Exp'!Z$263</f>
        <v>0.32353918732000003</v>
      </c>
      <c r="AB11" s="131">
        <f>'[1]4408Exp'!AA$263</f>
        <v>0</v>
      </c>
      <c r="AC11" s="151"/>
      <c r="AD11" s="14">
        <f>1/1000*'[1]4408Exp'!AB$263</f>
        <v>4.8902253999999999E-2</v>
      </c>
      <c r="AE11" s="131">
        <f>1/1000*'[1]4408Exp'!AC$263</f>
        <v>3.6751993999999996E-2</v>
      </c>
      <c r="AF11" s="131">
        <f>1/1000*'[1]4408Exp'!AD$263</f>
        <v>4.1962204000000003E-2</v>
      </c>
      <c r="AG11" s="131">
        <f>1/1000*'[1]4408Exp'!AE$263</f>
        <v>4.1653168000000004E-2</v>
      </c>
      <c r="AH11" s="131">
        <f>1/1000*'[1]4408Exp'!AF$263</f>
        <v>5.5001788999999995E-2</v>
      </c>
      <c r="AI11" s="131">
        <f>1/1000*'[1]4408Exp'!AG$263</f>
        <v>6.8478689999999995E-2</v>
      </c>
      <c r="AJ11" s="131">
        <f>1/1000*'[1]4408Exp'!AH$263</f>
        <v>6.9560283000000001E-2</v>
      </c>
      <c r="AK11" s="131">
        <f>1/1000*'[1]4408Exp'!AI$263</f>
        <v>8.8308829999999991E-2</v>
      </c>
      <c r="AL11" s="131">
        <f>1/1000*'[1]4408Exp'!AJ$263</f>
        <v>5.597794200000001E-2</v>
      </c>
      <c r="AM11" s="131">
        <f>1/1000*'[1]4408Exp'!AK$263</f>
        <v>2.5079893000000002E-2</v>
      </c>
      <c r="AN11" s="131">
        <f>1/1000*'[1]4408Exp'!AL$263</f>
        <v>3.0289824000000003E-2</v>
      </c>
      <c r="AO11" s="131">
        <f>1/1000*'[1]4408Exp'!AM$263</f>
        <v>3.6091231000000008E-2</v>
      </c>
      <c r="AP11" s="131">
        <f>1/1000*'[1]4408Exp'!AN$263</f>
        <v>3.4293533000000008E-2</v>
      </c>
      <c r="AQ11" s="131">
        <f>1/1000*'[1]4408Exp'!AO$263</f>
        <v>3.0081300999999998E-2</v>
      </c>
      <c r="AR11" s="131">
        <f>1/1000*'[1]4408Exp'!AP$263</f>
        <v>3.4852009000000003E-2</v>
      </c>
      <c r="AS11" s="131">
        <f>1/1000*'[1]4408Exp'!AQ$263</f>
        <v>3.3208890999999997E-2</v>
      </c>
      <c r="AT11" s="131">
        <f>1/1000*'[1]4408Exp'!AR$263</f>
        <v>2.6422008000000004E-2</v>
      </c>
      <c r="AU11" s="131">
        <f>1/1000*'[1]4408Exp'!AS$263</f>
        <v>3.1367734000000001E-2</v>
      </c>
      <c r="AV11" s="131">
        <f>1/1000*'[1]4408Exp'!AT$263</f>
        <v>4.0347584999999998E-2</v>
      </c>
      <c r="AW11" s="131">
        <f>1/1000*'[1]4408Exp'!AU$263</f>
        <v>3.4372553E-2</v>
      </c>
      <c r="AX11" s="131">
        <f>1/1000*'[1]4408Exp'!AV$263</f>
        <v>4.4411818999999991E-2</v>
      </c>
      <c r="AY11" s="131">
        <f>1/1000*'[1]4408Exp'!AW$263</f>
        <v>4.2402324000000005E-2</v>
      </c>
      <c r="AZ11" s="131">
        <f>1/1000*'[1]4408Exp'!AX$263</f>
        <v>5.5401280000000004E-2</v>
      </c>
      <c r="BA11" s="131">
        <f>1/1000*'[1]4408Exp'!AY$263</f>
        <v>2.9649804999999991E-2</v>
      </c>
      <c r="BB11" s="131">
        <f>1/1000*'[1]4408Exp'!AZ$263</f>
        <v>3.4095025999999994E-2</v>
      </c>
      <c r="BC11" s="155">
        <f>1/1000*'[1]4408Exp'!BA$263</f>
        <v>0</v>
      </c>
      <c r="BD11" s="339"/>
    </row>
    <row r="12" spans="1:56" ht="13">
      <c r="B12" s="5" t="s">
        <v>8</v>
      </c>
      <c r="C12" s="14">
        <f>'[1]4412Exp'!B$263</f>
        <v>3.8962739220000007</v>
      </c>
      <c r="D12" s="131">
        <f>'[1]4412Exp'!C$263</f>
        <v>4.2372071999999994</v>
      </c>
      <c r="E12" s="131">
        <f>'[1]4412Exp'!D$263</f>
        <v>5.1196282884399995</v>
      </c>
      <c r="F12" s="131">
        <f>'[1]4412Exp'!E$263</f>
        <v>6.3662576622000007</v>
      </c>
      <c r="G12" s="131">
        <f>'[1]4412Exp'!F$263</f>
        <v>8.0253728176199992</v>
      </c>
      <c r="H12" s="131">
        <f>'[1]4412Exp'!G$263</f>
        <v>7.2023815980000006</v>
      </c>
      <c r="I12" s="131">
        <f>'[1]4412Exp'!H$263</f>
        <v>5.7064160961799999</v>
      </c>
      <c r="J12" s="131">
        <f>'[1]4412Exp'!I$263</f>
        <v>5.241937286859998</v>
      </c>
      <c r="K12" s="131">
        <f>'[1]4412Exp'!J$263</f>
        <v>4.5016734074800002</v>
      </c>
      <c r="L12" s="131">
        <f>'[1]4412Exp'!K$263</f>
        <v>3.2297443345600003</v>
      </c>
      <c r="M12" s="131">
        <f>'[1]4412Exp'!L$263</f>
        <v>2.6856423689599986</v>
      </c>
      <c r="N12" s="131">
        <f>'[1]4412Exp'!M$263</f>
        <v>2.5851694213357157</v>
      </c>
      <c r="O12" s="131">
        <f>'[1]4412Exp'!N$263</f>
        <v>2.4870263400000008</v>
      </c>
      <c r="P12" s="131">
        <f>'[1]4412Exp'!O$263</f>
        <v>2.8675038765700003</v>
      </c>
      <c r="Q12" s="131">
        <f>'[1]4412Exp'!P$263</f>
        <v>3.1065141854499996</v>
      </c>
      <c r="R12" s="131">
        <f>'[1]4412Exp'!Q$263</f>
        <v>3.6267326811066662</v>
      </c>
      <c r="S12" s="131">
        <f>'[1]4412Exp'!R$263</f>
        <v>4.3064512628899996</v>
      </c>
      <c r="T12" s="131">
        <f>'[1]4412Exp'!S$263</f>
        <v>5.2200083959399999</v>
      </c>
      <c r="U12" s="131">
        <f>'[1]4412Exp'!T$263</f>
        <v>5.6522143128166666</v>
      </c>
      <c r="V12" s="131">
        <f>'[1]4412Exp'!U$263</f>
        <v>5.2215812027166661</v>
      </c>
      <c r="W12" s="131">
        <f>'[1]4412Exp'!V$263</f>
        <v>5.980474502879999</v>
      </c>
      <c r="X12" s="131">
        <f>'[1]4412Exp'!W$263</f>
        <v>6.4099510234799988</v>
      </c>
      <c r="Y12" s="131">
        <f>'[1]4412Exp'!X$263</f>
        <v>5.590860700000003</v>
      </c>
      <c r="Z12" s="131">
        <f>'[1]4412Exp'!Y$263</f>
        <v>5.0333267702799995</v>
      </c>
      <c r="AA12" s="131">
        <f>'[1]4412Exp'!Z$263</f>
        <v>5.7474170569899998</v>
      </c>
      <c r="AB12" s="131">
        <f>'[1]4412Exp'!AA$263</f>
        <v>0</v>
      </c>
      <c r="AC12" s="151"/>
      <c r="AD12" s="14">
        <f>1/1000*'[1]4412Exp'!AB$263</f>
        <v>0.37365916499999996</v>
      </c>
      <c r="AE12" s="131">
        <f>1/1000*'[1]4412Exp'!AC$263</f>
        <v>0.35996263400000006</v>
      </c>
      <c r="AF12" s="131">
        <f>1/1000*'[1]4412Exp'!AD$263</f>
        <v>0.43882496600000009</v>
      </c>
      <c r="AG12" s="131">
        <f>1/1000*'[1]4412Exp'!AE$263</f>
        <v>0.58994435500000009</v>
      </c>
      <c r="AH12" s="131">
        <f>1/1000*'[1]4412Exp'!AF$263</f>
        <v>0.89350393899999991</v>
      </c>
      <c r="AI12" s="131">
        <f>1/1000*'[1]4412Exp'!AG$263</f>
        <v>0.78576995999999988</v>
      </c>
      <c r="AJ12" s="131">
        <f>1/1000*'[1]4412Exp'!AH$263</f>
        <v>0.65002958900000007</v>
      </c>
      <c r="AK12" s="131">
        <f>1/1000*'[1]4412Exp'!AI$263</f>
        <v>0.69713823899999983</v>
      </c>
      <c r="AL12" s="131">
        <f>1/1000*'[1]4412Exp'!AJ$263</f>
        <v>0.63217430499999994</v>
      </c>
      <c r="AM12" s="131">
        <f>1/1000*'[1]4412Exp'!AK$263</f>
        <v>0.34227868799999989</v>
      </c>
      <c r="AN12" s="131">
        <f>1/1000*'[1]4412Exp'!AL$263</f>
        <v>0.41829439899999993</v>
      </c>
      <c r="AO12" s="131">
        <f>1/1000*'[1]4412Exp'!AM$263</f>
        <v>0.37037255099999999</v>
      </c>
      <c r="AP12" s="131">
        <f>1/1000*'[1]4412Exp'!AN$263</f>
        <v>0.37712710000000016</v>
      </c>
      <c r="AQ12" s="131">
        <f>1/1000*'[1]4412Exp'!AO$263</f>
        <v>0.4292287500000001</v>
      </c>
      <c r="AR12" s="131">
        <f>1/1000*'[1]4412Exp'!AP$263</f>
        <v>0.46776042000000012</v>
      </c>
      <c r="AS12" s="131">
        <f>1/1000*'[1]4412Exp'!AQ$263</f>
        <v>0.48220623199999996</v>
      </c>
      <c r="AT12" s="131">
        <f>1/1000*'[1]4412Exp'!AR$263</f>
        <v>0.47809688199999995</v>
      </c>
      <c r="AU12" s="131">
        <f>1/1000*'[1]4412Exp'!AS$263</f>
        <v>0.62058102700000006</v>
      </c>
      <c r="AV12" s="131">
        <f>1/1000*'[1]4412Exp'!AT$263</f>
        <v>0.77328700199999978</v>
      </c>
      <c r="AW12" s="131">
        <f>1/1000*'[1]4412Exp'!AU$263</f>
        <v>0.55120555400000004</v>
      </c>
      <c r="AX12" s="131">
        <f>1/1000*'[1]4412Exp'!AV$263</f>
        <v>0.64434740999999984</v>
      </c>
      <c r="AY12" s="131">
        <f>1/1000*'[1]4412Exp'!AW$263</f>
        <v>1.2096014270000002</v>
      </c>
      <c r="AZ12" s="131">
        <f>1/1000*'[1]4412Exp'!AX$263</f>
        <v>0.95034564700000013</v>
      </c>
      <c r="BA12" s="131">
        <f>1/1000*'[1]4412Exp'!AY$263</f>
        <v>0.69496658700000002</v>
      </c>
      <c r="BB12" s="131">
        <f>1/1000*'[1]4412Exp'!AZ$263</f>
        <v>0.83723265499999999</v>
      </c>
      <c r="BC12" s="155">
        <f>1/1000*'[1]4412Exp'!BA$263</f>
        <v>0</v>
      </c>
      <c r="BD12" s="339"/>
    </row>
    <row r="13" spans="1:56" ht="13">
      <c r="B13" s="5" t="s">
        <v>59</v>
      </c>
      <c r="C13" s="14">
        <f>'[1]44104411Exp'!B$263</f>
        <v>0.82973316647199991</v>
      </c>
      <c r="D13" s="131">
        <f>'[1]44104411Exp'!C$263</f>
        <v>1.08991424592</v>
      </c>
      <c r="E13" s="131">
        <f>'[1]44104411Exp'!D$263</f>
        <v>0.93887216920000005</v>
      </c>
      <c r="F13" s="131">
        <f>'[1]44104411Exp'!E$263</f>
        <v>1.13628921094</v>
      </c>
      <c r="G13" s="131">
        <f>'[1]44104411Exp'!F$263</f>
        <v>1.416114146</v>
      </c>
      <c r="H13" s="131">
        <f>'[1]44104411Exp'!G$263</f>
        <v>1.32888620604</v>
      </c>
      <c r="I13" s="131">
        <f>'[1]44104411Exp'!H$263</f>
        <v>1.1453360949599998</v>
      </c>
      <c r="J13" s="131">
        <f>'[1]44104411Exp'!I$263</f>
        <v>0.99535454564000014</v>
      </c>
      <c r="K13" s="131">
        <f>'[1]44104411Exp'!J$263</f>
        <v>0.57270275255999969</v>
      </c>
      <c r="L13" s="131">
        <f>'[1]44104411Exp'!K$263</f>
        <v>0.48280374739999998</v>
      </c>
      <c r="M13" s="131">
        <f>'[1]44104411Exp'!L$263</f>
        <v>0.39483488383999993</v>
      </c>
      <c r="N13" s="131">
        <f>'[1]44104411Exp'!M$263</f>
        <v>0.44517431469999991</v>
      </c>
      <c r="O13" s="131">
        <f>'[1]44104411Exp'!N$263</f>
        <v>0.58400806711999986</v>
      </c>
      <c r="P13" s="131">
        <f>'[1]44104411Exp'!O$263</f>
        <v>0.74274193121999998</v>
      </c>
      <c r="Q13" s="131">
        <f>'[1]44104411Exp'!P$263</f>
        <v>0.92924514589999974</v>
      </c>
      <c r="R13" s="131">
        <f>'[1]44104411Exp'!Q$263</f>
        <v>1.3402301674361901</v>
      </c>
      <c r="S13" s="131">
        <f>'[1]44104411Exp'!R$263</f>
        <v>2.0225543951599994</v>
      </c>
      <c r="T13" s="131">
        <f>'[1]44104411Exp'!S$263</f>
        <v>2.3398814905399998</v>
      </c>
      <c r="U13" s="131">
        <f>'[1]44104411Exp'!T$263</f>
        <v>2.4314895016999989</v>
      </c>
      <c r="V13" s="131">
        <f>'[1]44104411Exp'!U$263</f>
        <v>2.1410469312828564</v>
      </c>
      <c r="W13" s="131">
        <f>'[1]44104411Exp'!V$263</f>
        <v>2.2757981002400003</v>
      </c>
      <c r="X13" s="131">
        <f>'[1]44104411Exp'!W$263</f>
        <v>2.3975933492999992</v>
      </c>
      <c r="Y13" s="131">
        <f>'[1]44104411Exp'!X$263</f>
        <v>2.6152759999999988</v>
      </c>
      <c r="Z13" s="131">
        <f>'[1]44104411Exp'!Y$263</f>
        <v>1.9455657207599995</v>
      </c>
      <c r="AA13" s="131">
        <f>'[1]44104411Exp'!Z$263</f>
        <v>2.5329964400199985</v>
      </c>
      <c r="AB13" s="131">
        <f>'[1]44104411Exp'!AA$263</f>
        <v>0</v>
      </c>
      <c r="AC13" s="151"/>
      <c r="AD13" s="14">
        <f>1/1000*'[1]44104411Exp'!AB$263</f>
        <v>0.11849945000000006</v>
      </c>
      <c r="AE13" s="131">
        <f>1/1000*'[1]44104411Exp'!AC$263</f>
        <v>0.12450663200000002</v>
      </c>
      <c r="AF13" s="131">
        <f>1/1000*'[1]44104411Exp'!AD$263</f>
        <v>9.6930429000000026E-2</v>
      </c>
      <c r="AG13" s="131">
        <f>1/1000*'[1]44104411Exp'!AE$263</f>
        <v>0.12139163300000003</v>
      </c>
      <c r="AH13" s="131">
        <f>1/1000*'[1]44104411Exp'!AF$263</f>
        <v>0.16147849400000003</v>
      </c>
      <c r="AI13" s="131">
        <f>1/1000*'[1]44104411Exp'!AG$263</f>
        <v>0.17996166599999999</v>
      </c>
      <c r="AJ13" s="131">
        <f>1/1000*'[1]44104411Exp'!AH$263</f>
        <v>0.17503686500000004</v>
      </c>
      <c r="AK13" s="131">
        <f>1/1000*'[1]44104411Exp'!AI$263</f>
        <v>0.17148610800000003</v>
      </c>
      <c r="AL13" s="131">
        <f>1/1000*'[1]44104411Exp'!AJ$263</f>
        <v>0.12782696699999999</v>
      </c>
      <c r="AM13" s="131">
        <f>1/1000*'[1]44104411Exp'!AK$263</f>
        <v>8.5258620000000007E-2</v>
      </c>
      <c r="AN13" s="131">
        <f>1/1000*'[1]44104411Exp'!AL$263</f>
        <v>8.1713725000000001E-2</v>
      </c>
      <c r="AO13" s="131">
        <f>1/1000*'[1]44104411Exp'!AM$263</f>
        <v>9.4566023000000027E-2</v>
      </c>
      <c r="AP13" s="131">
        <f>1/1000*'[1]44104411Exp'!AN$263</f>
        <v>0.11577472200000001</v>
      </c>
      <c r="AQ13" s="131">
        <f>1/1000*'[1]44104411Exp'!AO$263</f>
        <v>0.14699823200000001</v>
      </c>
      <c r="AR13" s="131">
        <f>1/1000*'[1]44104411Exp'!AP$263</f>
        <v>0.17052999699999999</v>
      </c>
      <c r="AS13" s="131">
        <f>1/1000*'[1]44104411Exp'!AQ$263</f>
        <v>0.21548099300000001</v>
      </c>
      <c r="AT13" s="131">
        <f>1/1000*'[1]44104411Exp'!AR$263</f>
        <v>0.27794441399999997</v>
      </c>
      <c r="AU13" s="131">
        <f>1/1000*'[1]44104411Exp'!AS$263</f>
        <v>0.32637500999999997</v>
      </c>
      <c r="AV13" s="131">
        <f>1/1000*'[1]44104411Exp'!AT$263</f>
        <v>0.35229020900000013</v>
      </c>
      <c r="AW13" s="131">
        <f>1/1000*'[1]44104411Exp'!AU$263</f>
        <v>0.30361109399999997</v>
      </c>
      <c r="AX13" s="131">
        <f>1/1000*'[1]44104411Exp'!AV$263</f>
        <v>0.31091434099999993</v>
      </c>
      <c r="AY13" s="131">
        <f>1/1000*'[1]44104411Exp'!AW$263</f>
        <v>0.41110127000000007</v>
      </c>
      <c r="AZ13" s="131">
        <f>1/1000*'[1]44104411Exp'!AX$263</f>
        <v>0.53144949499999983</v>
      </c>
      <c r="BA13" s="131">
        <f>1/1000*'[1]44104411Exp'!AY$263</f>
        <v>0.353409898</v>
      </c>
      <c r="BB13" s="131">
        <f>1/1000*'[1]44104411Exp'!AZ$263</f>
        <v>0.45621237200000003</v>
      </c>
      <c r="BC13" s="155">
        <f>1/1000*'[1]44104411Exp'!BA$263</f>
        <v>0</v>
      </c>
      <c r="BD13" s="339"/>
    </row>
    <row r="14" spans="1:56" ht="13">
      <c r="B14" s="5" t="s">
        <v>60</v>
      </c>
      <c r="C14" s="14">
        <f>'[1]44094418Exp'!B$263</f>
        <v>0.87099084522000014</v>
      </c>
      <c r="D14" s="131">
        <f>'[1]44094418Exp'!C$263</f>
        <v>0.89614618944000002</v>
      </c>
      <c r="E14" s="131">
        <f>'[1]44094418Exp'!D$263</f>
        <v>1.0496256487700002</v>
      </c>
      <c r="F14" s="131">
        <f>'[1]44094418Exp'!E$263</f>
        <v>1.4493198277199999</v>
      </c>
      <c r="G14" s="131">
        <f>'[1]44094418Exp'!F$263</f>
        <v>1.9980666900199997</v>
      </c>
      <c r="H14" s="131">
        <f>'[1]44094418Exp'!G$263</f>
        <v>2.3159178028999996</v>
      </c>
      <c r="I14" s="131">
        <f>'[1]44094418Exp'!H$263</f>
        <v>2.746634000599999</v>
      </c>
      <c r="J14" s="131">
        <f>'[1]44094418Exp'!I$263</f>
        <v>2.7690899262700004</v>
      </c>
      <c r="K14" s="131">
        <f>'[1]44094418Exp'!J$263</f>
        <v>1.9850486796649993</v>
      </c>
      <c r="L14" s="131">
        <f>'[1]44094418Exp'!K$263</f>
        <v>1.5252654311799996</v>
      </c>
      <c r="M14" s="131">
        <f>'[1]44094418Exp'!L$263</f>
        <v>1.2210623449799995</v>
      </c>
      <c r="N14" s="131">
        <f>'[1]44094418Exp'!M$263</f>
        <v>1.2511262469999993</v>
      </c>
      <c r="O14" s="131">
        <f>'[1]44094418Exp'!N$263</f>
        <v>1.2552430240000001</v>
      </c>
      <c r="P14" s="131">
        <f>'[1]44094418Exp'!O$263</f>
        <v>1.3286718978000001</v>
      </c>
      <c r="Q14" s="131">
        <f>'[1]44094418Exp'!P$263</f>
        <v>1.3721967140800002</v>
      </c>
      <c r="R14" s="131">
        <f>'[1]44094418Exp'!Q$263</f>
        <v>1.4016282196399996</v>
      </c>
      <c r="S14" s="131">
        <f>'[1]44094418Exp'!R$263</f>
        <v>1.6273382518099997</v>
      </c>
      <c r="T14" s="131">
        <f>'[1]44094418Exp'!S$263</f>
        <v>1.5827726607200001</v>
      </c>
      <c r="U14" s="131">
        <f>'[1]44094418Exp'!T$263</f>
        <v>1.9367737847375703</v>
      </c>
      <c r="V14" s="131">
        <f>'[1]44094418Exp'!U$263</f>
        <v>1.6876633899543649</v>
      </c>
      <c r="W14" s="131">
        <f>'[1]44094418Exp'!V$263</f>
        <v>1.9516341843999998</v>
      </c>
      <c r="X14" s="131">
        <f>'[1]44094418Exp'!W$263</f>
        <v>1.9010927550999996</v>
      </c>
      <c r="Y14" s="131">
        <f>'[1]44094418Exp'!X$263</f>
        <v>1.7902399024999995</v>
      </c>
      <c r="Z14" s="131">
        <f>'[1]44094418Exp'!Y$263</f>
        <v>1.7367473383799992</v>
      </c>
      <c r="AA14" s="131">
        <f>'[1]44094418Exp'!Z$263</f>
        <v>1.9451323008266661</v>
      </c>
      <c r="AB14" s="131">
        <f>'[1]44094418Exp'!AA$263</f>
        <v>0</v>
      </c>
      <c r="AC14" s="151"/>
      <c r="AD14" s="14">
        <f>1/1000*'[1]44094418Exp'!AB$263</f>
        <v>0.27031868199999998</v>
      </c>
      <c r="AE14" s="131">
        <f>1/1000*'[1]44094418Exp'!AC$263</f>
        <v>0.257956929</v>
      </c>
      <c r="AF14" s="131">
        <f>1/1000*'[1]44094418Exp'!AD$263</f>
        <v>0.31587528899999995</v>
      </c>
      <c r="AG14" s="131">
        <f>1/1000*'[1]44094418Exp'!AE$263</f>
        <v>0.40278279099999997</v>
      </c>
      <c r="AH14" s="131">
        <f>1/1000*'[1]44094418Exp'!AF$263</f>
        <v>0.7222634710000001</v>
      </c>
      <c r="AI14" s="131">
        <f>1/1000*'[1]44094418Exp'!AG$263</f>
        <v>0.84088233899999987</v>
      </c>
      <c r="AJ14" s="131">
        <f>1/1000*'[1]44094418Exp'!AH$263</f>
        <v>1.119371992</v>
      </c>
      <c r="AK14" s="131">
        <f>1/1000*'[1]44094418Exp'!AI$263</f>
        <v>1.1635622169999995</v>
      </c>
      <c r="AL14" s="131">
        <f>1/1000*'[1]44094418Exp'!AJ$263</f>
        <v>0.96192501400000008</v>
      </c>
      <c r="AM14" s="131">
        <f>1/1000*'[1]44094418Exp'!AK$263</f>
        <v>0.62340788899999999</v>
      </c>
      <c r="AN14" s="131">
        <f>1/1000*'[1]44094418Exp'!AL$263</f>
        <v>0.73017705000000011</v>
      </c>
      <c r="AO14" s="131">
        <f>1/1000*'[1]44094418Exp'!AM$263</f>
        <v>0.734323226</v>
      </c>
      <c r="AP14" s="131">
        <f>1/1000*'[1]44094418Exp'!AN$263</f>
        <v>0.69671212800000026</v>
      </c>
      <c r="AQ14" s="131">
        <f>1/1000*'[1]44094418Exp'!AO$263</f>
        <v>0.72305011299999999</v>
      </c>
      <c r="AR14" s="131">
        <f>1/1000*'[1]44094418Exp'!AP$263</f>
        <v>0.78065075999999989</v>
      </c>
      <c r="AS14" s="131">
        <f>1/1000*'[1]44094418Exp'!AQ$263</f>
        <v>0.75673772499999992</v>
      </c>
      <c r="AT14" s="131">
        <f>1/1000*'[1]44094418Exp'!AR$263</f>
        <v>0.7391041420000003</v>
      </c>
      <c r="AU14" s="131">
        <f>1/1000*'[1]44094418Exp'!AS$263</f>
        <v>0.80271289999999984</v>
      </c>
      <c r="AV14" s="131">
        <f>1/1000*'[1]44094418Exp'!AT$263</f>
        <v>0.84953256500000007</v>
      </c>
      <c r="AW14" s="131">
        <f>1/1000*'[1]44094418Exp'!AU$263</f>
        <v>0.88070821899999974</v>
      </c>
      <c r="AX14" s="131">
        <f>1/1000*'[1]44094418Exp'!AV$263</f>
        <v>0.98642836199999984</v>
      </c>
      <c r="AY14" s="131">
        <f>1/1000*'[1]44094418Exp'!AW$263</f>
        <v>1.2844487079999998</v>
      </c>
      <c r="AZ14" s="131">
        <f>1/1000*'[1]44094418Exp'!AX$263</f>
        <v>1.532860595</v>
      </c>
      <c r="BA14" s="131">
        <f>1/1000*'[1]44094418Exp'!AY$263</f>
        <v>1.042826509</v>
      </c>
      <c r="BB14" s="131">
        <f>1/1000*'[1]44094418Exp'!AZ$263</f>
        <v>1.0799373439999997</v>
      </c>
      <c r="BC14" s="155">
        <f>1/1000*'[1]44094418Exp'!BA$263</f>
        <v>0</v>
      </c>
      <c r="BD14" s="339"/>
    </row>
    <row r="15" spans="1:56" ht="13">
      <c r="B15" s="5" t="s">
        <v>16</v>
      </c>
      <c r="C15" s="14">
        <f>'[1]94Exp'!B$263</f>
        <v>0.76805046360000007</v>
      </c>
      <c r="D15" s="131">
        <f>'[1]94Exp'!C$263</f>
        <v>0.78803762799999977</v>
      </c>
      <c r="E15" s="131">
        <f>'[1]94Exp'!D$263</f>
        <v>0.85829172240000018</v>
      </c>
      <c r="F15" s="131">
        <f>'[1]94Exp'!E$263</f>
        <v>1.1164459628000005</v>
      </c>
      <c r="G15" s="131">
        <f>'[1]94Exp'!F$263</f>
        <v>1.45166679</v>
      </c>
      <c r="H15" s="131">
        <f>'[1]94Exp'!G$263</f>
        <v>1.3316826235999999</v>
      </c>
      <c r="I15" s="131">
        <f>'[1]94Exp'!H$263</f>
        <v>1.1998739872000004</v>
      </c>
      <c r="J15" s="131">
        <f>'[1]94Exp'!I$263</f>
        <v>1.1855530707999997</v>
      </c>
      <c r="K15" s="131">
        <f>'[1]94Exp'!J$263</f>
        <v>1.0267756967999999</v>
      </c>
      <c r="L15" s="131">
        <f>'[1]94Exp'!K$263</f>
        <v>0.73496684240000021</v>
      </c>
      <c r="M15" s="131">
        <f>'[1]94Exp'!L$263</f>
        <v>0.77850106600000013</v>
      </c>
      <c r="N15" s="131">
        <f>'[1]94Exp'!M$263</f>
        <v>0.66205604640000004</v>
      </c>
      <c r="O15" s="131">
        <f>'[1]94Exp'!N$263</f>
        <v>0.64002475040000018</v>
      </c>
      <c r="P15" s="131">
        <f>'[1]94Exp'!O$263</f>
        <v>0.69232832200000005</v>
      </c>
      <c r="Q15" s="131">
        <f>'[1]94Exp'!P$263</f>
        <v>0.38761506000000001</v>
      </c>
      <c r="R15" s="131">
        <f>'[1]94Exp'!Q$263</f>
        <v>0.70116161919999986</v>
      </c>
      <c r="S15" s="131">
        <f>'[1]94Exp'!R$263</f>
        <v>0.78172340119999995</v>
      </c>
      <c r="T15" s="131">
        <f>'[1]94Exp'!S$263</f>
        <v>0.80465621879999993</v>
      </c>
      <c r="U15" s="131">
        <f>'[1]94Exp'!T$263</f>
        <v>0.84613119640000001</v>
      </c>
      <c r="V15" s="131">
        <f>'[1]94Exp'!U$263</f>
        <v>0.87740562559999991</v>
      </c>
      <c r="W15" s="131">
        <f>'[1]94Exp'!V$263</f>
        <v>0.93451077439999986</v>
      </c>
      <c r="X15" s="131">
        <f>'[1]94Exp'!W$263</f>
        <v>1.4066308284</v>
      </c>
      <c r="Y15" s="131">
        <f>'[1]94Exp'!X$263</f>
        <v>0.9538342688</v>
      </c>
      <c r="Z15" s="131">
        <f>'[1]94Exp'!Y$263</f>
        <v>0.87555214320000008</v>
      </c>
      <c r="AA15" s="131">
        <f>'[1]94Exp'!Z$263</f>
        <v>0.93695369040000009</v>
      </c>
      <c r="AB15" s="131">
        <f>'[1]94Exp'!AA$263</f>
        <v>0</v>
      </c>
      <c r="AC15" s="151"/>
      <c r="AD15" s="14">
        <f>1/1000*'[1]94Exp'!AB$263</f>
        <v>0.42427291599999994</v>
      </c>
      <c r="AE15" s="131">
        <f>1/1000*'[1]94Exp'!AC$263</f>
        <v>0.41474069699999977</v>
      </c>
      <c r="AF15" s="131">
        <f>1/1000*'[1]94Exp'!AD$263</f>
        <v>0.48840276599999993</v>
      </c>
      <c r="AG15" s="131">
        <f>1/1000*'[1]94Exp'!AE$263</f>
        <v>0.60091007699999988</v>
      </c>
      <c r="AH15" s="131">
        <f>1/1000*'[1]94Exp'!AF$263</f>
        <v>0.82978627500000002</v>
      </c>
      <c r="AI15" s="131">
        <f>1/1000*'[1]94Exp'!AG$263</f>
        <v>0.86748303399999993</v>
      </c>
      <c r="AJ15" s="131">
        <f>1/1000*'[1]94Exp'!AH$263</f>
        <v>0.8069413430000002</v>
      </c>
      <c r="AK15" s="131">
        <f>1/1000*'[1]94Exp'!AI$263</f>
        <v>0.83059731999999964</v>
      </c>
      <c r="AL15" s="131">
        <f>1/1000*'[1]94Exp'!AJ$263</f>
        <v>0.78394241400000009</v>
      </c>
      <c r="AM15" s="131">
        <f>1/1000*'[1]94Exp'!AK$263</f>
        <v>0.52365516999999995</v>
      </c>
      <c r="AN15" s="131">
        <f>1/1000*'[1]94Exp'!AL$263</f>
        <v>0.57354919800000015</v>
      </c>
      <c r="AO15" s="131">
        <f>1/1000*'[1]94Exp'!AM$263</f>
        <v>0.50058027899999991</v>
      </c>
      <c r="AP15" s="131">
        <f>1/1000*'[1]94Exp'!AN$263</f>
        <v>0.45863662500000002</v>
      </c>
      <c r="AQ15" s="131">
        <f>1/1000*'[1]94Exp'!AO$263</f>
        <v>0.47757594699999995</v>
      </c>
      <c r="AR15" s="131">
        <f>1/1000*'[1]94Exp'!AP$263</f>
        <v>0.28623003799999996</v>
      </c>
      <c r="AS15" s="131">
        <f>1/1000*'[1]94Exp'!AQ$263</f>
        <v>0.44420782299999989</v>
      </c>
      <c r="AT15" s="131">
        <f>1/1000*'[1]94Exp'!AR$263</f>
        <v>0.44948731099999989</v>
      </c>
      <c r="AU15" s="131">
        <f>1/1000*'[1]94Exp'!AS$263</f>
        <v>0.47812643100000002</v>
      </c>
      <c r="AV15" s="131">
        <f>1/1000*'[1]94Exp'!AT$263</f>
        <v>0.54999876700000006</v>
      </c>
      <c r="AW15" s="131">
        <f>1/1000*'[1]94Exp'!AU$263</f>
        <v>0.55398246100000004</v>
      </c>
      <c r="AX15" s="131">
        <f>1/1000*'[1]94Exp'!AV$263</f>
        <v>0.55428792100000002</v>
      </c>
      <c r="AY15" s="131">
        <f>1/1000*'[1]94Exp'!AW$263</f>
        <v>0.94358752600000029</v>
      </c>
      <c r="AZ15" s="131">
        <f>1/1000*'[1]94Exp'!AX$263</f>
        <v>0.73840818099999994</v>
      </c>
      <c r="BA15" s="131">
        <f>1/1000*'[1]94Exp'!AY$263</f>
        <v>0.65345324999999999</v>
      </c>
      <c r="BB15" s="131">
        <f>1/1000*'[1]94Exp'!AZ$263</f>
        <v>0.66961557099999991</v>
      </c>
      <c r="BC15" s="155">
        <f>1/1000*'[1]94Exp'!BA$263</f>
        <v>0</v>
      </c>
      <c r="BD15" s="339"/>
    </row>
    <row r="16" spans="1:56" ht="13">
      <c r="B16" s="8" t="s">
        <v>9</v>
      </c>
      <c r="C16" s="158">
        <f t="shared" ref="C16:AB16" si="4">C8-SUM(C9:C15)</f>
        <v>0.47944652518000019</v>
      </c>
      <c r="D16" s="159">
        <f t="shared" si="4"/>
        <v>0.52127021152000275</v>
      </c>
      <c r="E16" s="159">
        <f t="shared" si="4"/>
        <v>0.68393918213999783</v>
      </c>
      <c r="F16" s="159">
        <f t="shared" si="4"/>
        <v>0.70935790091999529</v>
      </c>
      <c r="G16" s="159">
        <f t="shared" si="4"/>
        <v>0.80496754546000204</v>
      </c>
      <c r="H16" s="159">
        <f t="shared" si="4"/>
        <v>0.54310320656000144</v>
      </c>
      <c r="I16" s="159">
        <f t="shared" si="4"/>
        <v>0.53602353031999783</v>
      </c>
      <c r="J16" s="159">
        <f t="shared" si="4"/>
        <v>0.52026231811999857</v>
      </c>
      <c r="K16" s="159">
        <f t="shared" si="4"/>
        <v>0.4683851710000031</v>
      </c>
      <c r="L16" s="159">
        <f t="shared" si="4"/>
        <v>0.35348186470000087</v>
      </c>
      <c r="M16" s="159">
        <f t="shared" si="4"/>
        <v>0.40282993947999834</v>
      </c>
      <c r="N16" s="159">
        <f t="shared" si="4"/>
        <v>0.44650077935999999</v>
      </c>
      <c r="O16" s="159">
        <f t="shared" si="4"/>
        <v>0.42170329307999932</v>
      </c>
      <c r="P16" s="159">
        <f t="shared" si="4"/>
        <v>0.7200378182599998</v>
      </c>
      <c r="Q16" s="159">
        <f>Q8-SUM(Q9:Q15)</f>
        <v>0.79456291340000007</v>
      </c>
      <c r="R16" s="159">
        <f t="shared" si="4"/>
        <v>0.52120877409999977</v>
      </c>
      <c r="S16" s="159">
        <f t="shared" si="4"/>
        <v>0.39240230089999706</v>
      </c>
      <c r="T16" s="159">
        <f t="shared" si="4"/>
        <v>0.46635784190000429</v>
      </c>
      <c r="U16" s="159">
        <f t="shared" si="4"/>
        <v>0.54261061729642535</v>
      </c>
      <c r="V16" s="159">
        <f t="shared" si="4"/>
        <v>0.5138569298500002</v>
      </c>
      <c r="W16" s="159">
        <f t="shared" si="4"/>
        <v>0.54214325189999357</v>
      </c>
      <c r="X16" s="159">
        <f t="shared" si="4"/>
        <v>0.63127219061999895</v>
      </c>
      <c r="Y16" s="159">
        <f t="shared" si="4"/>
        <v>0.53893222323998557</v>
      </c>
      <c r="Z16" s="159">
        <f t="shared" si="4"/>
        <v>0.39899046347999345</v>
      </c>
      <c r="AA16" s="159">
        <f t="shared" si="4"/>
        <v>0.52880972781333924</v>
      </c>
      <c r="AB16" s="159">
        <f t="shared" si="4"/>
        <v>0</v>
      </c>
      <c r="AC16" s="151"/>
      <c r="AD16" s="158">
        <f t="shared" ref="AD16:BC16" si="5">AD8-SUM(AD9:AD15)</f>
        <v>0.11398765299999991</v>
      </c>
      <c r="AE16" s="159">
        <f t="shared" si="5"/>
        <v>0.16492182700000035</v>
      </c>
      <c r="AF16" s="159">
        <f t="shared" si="5"/>
        <v>0.21873017200000011</v>
      </c>
      <c r="AG16" s="159">
        <f t="shared" si="5"/>
        <v>0.21086653299999991</v>
      </c>
      <c r="AH16" s="159">
        <f t="shared" si="5"/>
        <v>0.27780000200000021</v>
      </c>
      <c r="AI16" s="159">
        <f t="shared" si="5"/>
        <v>0.17109200199999997</v>
      </c>
      <c r="AJ16" s="159">
        <f t="shared" si="5"/>
        <v>0.18652537399999947</v>
      </c>
      <c r="AK16" s="159">
        <f t="shared" si="5"/>
        <v>0.1670305660000011</v>
      </c>
      <c r="AL16" s="159">
        <f t="shared" si="5"/>
        <v>0.152299822999999</v>
      </c>
      <c r="AM16" s="159">
        <f t="shared" si="5"/>
        <v>0.10387075600000006</v>
      </c>
      <c r="AN16" s="159">
        <f t="shared" si="5"/>
        <v>0.12229213099999958</v>
      </c>
      <c r="AO16" s="159">
        <f t="shared" si="5"/>
        <v>0.13647917999999981</v>
      </c>
      <c r="AP16" s="159">
        <f t="shared" si="5"/>
        <v>0.12842388500000013</v>
      </c>
      <c r="AQ16" s="159">
        <f t="shared" si="5"/>
        <v>0.17866728999999903</v>
      </c>
      <c r="AR16" s="159">
        <f t="shared" si="5"/>
        <v>0.20463881599999967</v>
      </c>
      <c r="AS16" s="159">
        <f t="shared" si="5"/>
        <v>0.15349465200000001</v>
      </c>
      <c r="AT16" s="159">
        <f t="shared" si="5"/>
        <v>0.11275417500000007</v>
      </c>
      <c r="AU16" s="159">
        <f t="shared" si="5"/>
        <v>0.11989047099999928</v>
      </c>
      <c r="AV16" s="159">
        <f t="shared" si="5"/>
        <v>0.14520597499999965</v>
      </c>
      <c r="AW16" s="159">
        <f t="shared" si="5"/>
        <v>0.13169061700000073</v>
      </c>
      <c r="AX16" s="159">
        <f t="shared" si="5"/>
        <v>0.12581209099999935</v>
      </c>
      <c r="AY16" s="159">
        <f t="shared" si="5"/>
        <v>0.17244586700000042</v>
      </c>
      <c r="AZ16" s="159">
        <f t="shared" si="5"/>
        <v>0.1839889269999988</v>
      </c>
      <c r="BA16" s="159">
        <f t="shared" si="5"/>
        <v>0.11123722600000008</v>
      </c>
      <c r="BB16" s="159">
        <f t="shared" si="5"/>
        <v>8.9495203000000689E-2</v>
      </c>
      <c r="BC16" s="160">
        <f t="shared" si="5"/>
        <v>0</v>
      </c>
      <c r="BD16" s="339"/>
    </row>
    <row r="17" spans="2:56" ht="20" customHeight="1">
      <c r="B17" s="49" t="s">
        <v>233</v>
      </c>
      <c r="C17" s="51">
        <f>SUM(C18:C19)</f>
        <v>0</v>
      </c>
      <c r="D17" s="51">
        <f>SUM(D18:D19)</f>
        <v>0</v>
      </c>
      <c r="E17" s="51">
        <f t="shared" ref="E17" si="6">SUM(E18:E19)</f>
        <v>0</v>
      </c>
      <c r="F17" s="51">
        <f t="shared" ref="F17" si="7">SUM(F18:F19)</f>
        <v>0</v>
      </c>
      <c r="G17" s="51">
        <f t="shared" ref="G17" si="8">SUM(G18:G19)</f>
        <v>0</v>
      </c>
      <c r="H17" s="51">
        <f t="shared" ref="H17" si="9">SUM(H18:H19)</f>
        <v>0</v>
      </c>
      <c r="I17" s="51">
        <f t="shared" ref="I17" si="10">SUM(I18:I19)</f>
        <v>0</v>
      </c>
      <c r="J17" s="51">
        <f t="shared" ref="J17" si="11">SUM(J18:J19)</f>
        <v>0</v>
      </c>
      <c r="K17" s="51">
        <f t="shared" ref="K17" si="12">SUM(K18:K19)</f>
        <v>0</v>
      </c>
      <c r="L17" s="51">
        <f t="shared" ref="L17" si="13">SUM(L18:L19)</f>
        <v>0</v>
      </c>
      <c r="M17" s="51">
        <f t="shared" ref="M17" si="14">SUM(M18:M19)</f>
        <v>0</v>
      </c>
      <c r="N17" s="51">
        <f t="shared" ref="N17" si="15">SUM(N18:N19)</f>
        <v>0</v>
      </c>
      <c r="O17" s="51">
        <f t="shared" ref="O17" si="16">SUM(O18:O19)</f>
        <v>0</v>
      </c>
      <c r="P17" s="51">
        <f t="shared" ref="P17" si="17">SUM(P18:P19)</f>
        <v>0</v>
      </c>
      <c r="Q17" s="51">
        <f t="shared" ref="Q17" si="18">SUM(Q18:Q19)</f>
        <v>1.6214868173913044E-2</v>
      </c>
      <c r="R17" s="51">
        <f t="shared" ref="R17" si="19">SUM(R18:R19)</f>
        <v>5.9331749217391309E-2</v>
      </c>
      <c r="S17" s="51">
        <f t="shared" ref="S17" si="20">SUM(S18:S19)</f>
        <v>5.7586979099999991E-2</v>
      </c>
      <c r="T17" s="51">
        <f t="shared" ref="T17" si="21">SUM(T18:T19)</f>
        <v>0.17448604263999998</v>
      </c>
      <c r="U17" s="51">
        <f t="shared" ref="U17" si="22">SUM(U18:U19)</f>
        <v>0.55062151686956518</v>
      </c>
      <c r="V17" s="51">
        <f t="shared" ref="V17" si="23">SUM(V18:V19)</f>
        <v>0.54127721078260871</v>
      </c>
      <c r="W17" s="51">
        <f t="shared" ref="W17" si="24">SUM(W18:W19)</f>
        <v>0.8800871300869566</v>
      </c>
      <c r="X17" s="51">
        <f t="shared" ref="X17" si="25">SUM(X18:X19)</f>
        <v>0.84051985773913052</v>
      </c>
      <c r="Y17" s="51">
        <f t="shared" ref="Y17" si="26">SUM(Y18:Y19)</f>
        <v>3.0389183492500003</v>
      </c>
      <c r="Z17" s="51">
        <f t="shared" ref="Z17" si="27">SUM(Z18:Z19)</f>
        <v>2.4203927577899997</v>
      </c>
      <c r="AA17" s="51">
        <f t="shared" ref="AA17" si="28">SUM(AA18:AA19)</f>
        <v>0</v>
      </c>
      <c r="AB17" s="51">
        <f t="shared" ref="AB17" si="29">SUM(AB18:AB19)</f>
        <v>0</v>
      </c>
      <c r="AC17" s="151"/>
      <c r="AD17" s="45">
        <f>SUM(AD18:AD19)</f>
        <v>0</v>
      </c>
      <c r="AE17" s="45">
        <f>SUM(AE18:AE19)</f>
        <v>0</v>
      </c>
      <c r="AF17" s="45">
        <f t="shared" ref="AF17" si="30">SUM(AF18:AF19)</f>
        <v>0</v>
      </c>
      <c r="AG17" s="45">
        <f t="shared" ref="AG17" si="31">SUM(AG18:AG19)</f>
        <v>0</v>
      </c>
      <c r="AH17" s="45">
        <f t="shared" ref="AH17" si="32">SUM(AH18:AH19)</f>
        <v>0</v>
      </c>
      <c r="AI17" s="45">
        <f t="shared" ref="AI17" si="33">SUM(AI18:AI19)</f>
        <v>0</v>
      </c>
      <c r="AJ17" s="45">
        <f t="shared" ref="AJ17" si="34">SUM(AJ18:AJ19)</f>
        <v>0</v>
      </c>
      <c r="AK17" s="45">
        <f t="shared" ref="AK17" si="35">SUM(AK18:AK19)</f>
        <v>0</v>
      </c>
      <c r="AL17" s="45">
        <f t="shared" ref="AL17" si="36">SUM(AL18:AL19)</f>
        <v>0</v>
      </c>
      <c r="AM17" s="45">
        <f t="shared" ref="AM17" si="37">SUM(AM18:AM19)</f>
        <v>0</v>
      </c>
      <c r="AN17" s="45">
        <f t="shared" ref="AN17" si="38">SUM(AN18:AN19)</f>
        <v>0</v>
      </c>
      <c r="AO17" s="45">
        <f t="shared" ref="AO17" si="39">SUM(AO18:AO19)</f>
        <v>0</v>
      </c>
      <c r="AP17" s="45">
        <f t="shared" ref="AP17" si="40">SUM(AP18:AP19)</f>
        <v>0</v>
      </c>
      <c r="AQ17" s="45">
        <f t="shared" ref="AQ17" si="41">SUM(AQ18:AQ19)</f>
        <v>0</v>
      </c>
      <c r="AR17" s="45">
        <f t="shared" ref="AR17" si="42">SUM(AR18:AR19)</f>
        <v>1.409261E-3</v>
      </c>
      <c r="AS17" s="45">
        <f t="shared" ref="AS17" si="43">SUM(AS18:AS19)</f>
        <v>4.3605989999999997E-3</v>
      </c>
      <c r="AT17" s="45">
        <f t="shared" ref="AT17" si="44">SUM(AT18:AT19)</f>
        <v>5.8030980000000005E-3</v>
      </c>
      <c r="AU17" s="45">
        <f t="shared" ref="AU17" si="45">SUM(AU18:AU19)</f>
        <v>1.7304053999999996E-2</v>
      </c>
      <c r="AV17" s="45">
        <f t="shared" ref="AV17" si="46">SUM(AV18:AV19)</f>
        <v>3.7349340999999994E-2</v>
      </c>
      <c r="AW17" s="45">
        <f t="shared" ref="AW17" si="47">SUM(AW18:AW19)</f>
        <v>3.6580227999999999E-2</v>
      </c>
      <c r="AX17" s="45">
        <f t="shared" ref="AX17" si="48">SUM(AX18:AX19)</f>
        <v>5.5973492E-2</v>
      </c>
      <c r="AY17" s="45">
        <f t="shared" ref="AY17" si="49">SUM(AY18:AY19)</f>
        <v>5.2648342000000001E-2</v>
      </c>
      <c r="AZ17" s="45">
        <f t="shared" ref="AZ17" si="50">SUM(AZ18:AZ19)</f>
        <v>8.2860831999999995E-2</v>
      </c>
      <c r="BA17" s="45">
        <f t="shared" ref="BA17" si="51">SUM(BA18:BA19)</f>
        <v>0.10961976399999999</v>
      </c>
      <c r="BB17" s="45">
        <f t="shared" ref="BB17" si="52">SUM(BB18:BB19)</f>
        <v>0</v>
      </c>
      <c r="BC17" s="45">
        <f t="shared" ref="BC17" si="53">SUM(BC18:BC19)</f>
        <v>0</v>
      </c>
      <c r="BD17" s="339"/>
    </row>
    <row r="18" spans="2:56" ht="13">
      <c r="B18" s="452" t="s">
        <v>231</v>
      </c>
      <c r="C18" s="479"/>
      <c r="D18" s="480"/>
      <c r="E18" s="480"/>
      <c r="F18" s="480"/>
      <c r="G18" s="480"/>
      <c r="H18" s="480"/>
      <c r="I18" s="480"/>
      <c r="J18" s="480"/>
      <c r="K18" s="480"/>
      <c r="L18" s="480"/>
      <c r="M18" s="480"/>
      <c r="N18" s="480"/>
      <c r="O18" s="361">
        <f>'[1]440131Exp'!N$263</f>
        <v>0</v>
      </c>
      <c r="P18" s="361">
        <f>'[1]440131Exp'!O$263</f>
        <v>0</v>
      </c>
      <c r="Q18" s="361">
        <f>'[1]440131Exp'!P$263</f>
        <v>1.6214868173913044E-2</v>
      </c>
      <c r="R18" s="361">
        <f>'[1]440131Exp'!Q$263</f>
        <v>5.9331749217391309E-2</v>
      </c>
      <c r="S18" s="361">
        <f>'[1]440131Exp'!R$263</f>
        <v>5.7586979099999991E-2</v>
      </c>
      <c r="T18" s="361">
        <f>'[1]440131Exp'!S$263</f>
        <v>0.17448604263999998</v>
      </c>
      <c r="U18" s="361">
        <f>'[1]440131Exp'!T$263</f>
        <v>0.55062151686956518</v>
      </c>
      <c r="V18" s="361">
        <f>'[1]440131Exp'!U$263</f>
        <v>0.54127721078260871</v>
      </c>
      <c r="W18" s="170">
        <f>'[1]440131Exp'!V$263</f>
        <v>0.8800871300869566</v>
      </c>
      <c r="X18" s="170">
        <f>'[1]440131Exp'!W$263</f>
        <v>0.84051985773913052</v>
      </c>
      <c r="Y18" s="170">
        <f>'[1]440123Exp'!X$263</f>
        <v>3.0389183492500003</v>
      </c>
      <c r="Z18" s="170">
        <f>'[1]440123Exp'!Y$263</f>
        <v>2.4203927577899997</v>
      </c>
      <c r="AA18" s="170">
        <f>'[1]440123Exp'!Z$263</f>
        <v>0</v>
      </c>
      <c r="AB18" s="170">
        <f>'[1]440123Exp'!AA$263</f>
        <v>0</v>
      </c>
      <c r="AC18" s="25"/>
      <c r="AD18" s="479"/>
      <c r="AE18" s="480"/>
      <c r="AF18" s="480"/>
      <c r="AG18" s="480"/>
      <c r="AH18" s="480"/>
      <c r="AI18" s="480"/>
      <c r="AJ18" s="480"/>
      <c r="AK18" s="480"/>
      <c r="AL18" s="480"/>
      <c r="AM18" s="480"/>
      <c r="AN18" s="480"/>
      <c r="AO18" s="480"/>
      <c r="AP18" s="361">
        <f>1/1000*'[1]440131Exp'!AN$263</f>
        <v>0</v>
      </c>
      <c r="AQ18" s="361">
        <f>1/1000*'[1]440131Exp'!AO$263</f>
        <v>0</v>
      </c>
      <c r="AR18" s="361">
        <f>1/1000*'[1]440131Exp'!AP$263</f>
        <v>1.409261E-3</v>
      </c>
      <c r="AS18" s="361">
        <f>1/1000*'[1]440131Exp'!AQ$263</f>
        <v>4.3605989999999997E-3</v>
      </c>
      <c r="AT18" s="361">
        <f>1/1000*'[1]440131Exp'!AR$263</f>
        <v>5.8030980000000005E-3</v>
      </c>
      <c r="AU18" s="361">
        <f>1/1000*'[1]440131Exp'!AS$263</f>
        <v>1.7304053999999996E-2</v>
      </c>
      <c r="AV18" s="361">
        <f>1/1000*'[1]440131Exp'!AT$263</f>
        <v>3.7349340999999994E-2</v>
      </c>
      <c r="AW18" s="361">
        <f>1/1000*'[1]440131Exp'!AU$263</f>
        <v>3.6580227999999999E-2</v>
      </c>
      <c r="AX18" s="361">
        <f>1/1000*'[1]440131Exp'!AV$263</f>
        <v>5.5973492E-2</v>
      </c>
      <c r="AY18" s="361">
        <f>1/1000*'[1]440131Exp'!AW$263</f>
        <v>5.2648342000000001E-2</v>
      </c>
      <c r="AZ18" s="361">
        <f>1/1000*'[1]440131Exp'!AX$263</f>
        <v>8.2860831999999995E-2</v>
      </c>
      <c r="BA18" s="361">
        <f>1/1000*'[1]440131Exp'!AY$263</f>
        <v>0.10961976399999999</v>
      </c>
      <c r="BB18" s="361">
        <f>1/1000*'[1]440131Exp'!AZ$263</f>
        <v>0</v>
      </c>
      <c r="BC18" s="361">
        <f>1/1000*'[1]440131Exp'!BA$263</f>
        <v>0</v>
      </c>
      <c r="BD18" s="339"/>
    </row>
    <row r="19" spans="2:56" ht="13">
      <c r="B19" s="457" t="s">
        <v>232</v>
      </c>
      <c r="C19" s="149"/>
      <c r="D19" s="72"/>
      <c r="E19" s="72"/>
      <c r="F19" s="72"/>
      <c r="G19" s="72"/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151"/>
      <c r="AD19" s="149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91"/>
      <c r="BD19" s="339"/>
    </row>
    <row r="20" spans="2:56" ht="20" customHeight="1">
      <c r="B20" s="49" t="s">
        <v>11</v>
      </c>
      <c r="C20" s="50">
        <f>[1]PaperSectorMinusCoreVPAExp!B$263</f>
        <v>19.138681960659998</v>
      </c>
      <c r="D20" s="51">
        <f>[1]PaperSectorMinusCoreVPAExp!C$263</f>
        <v>21.055128885319995</v>
      </c>
      <c r="E20" s="51">
        <f>[1]PaperSectorMinusCoreVPAExp!D$263</f>
        <v>22.083289577059997</v>
      </c>
      <c r="F20" s="51">
        <f>[1]PaperSectorMinusCoreVPAExp!E$263</f>
        <v>28.695462489379999</v>
      </c>
      <c r="G20" s="51">
        <f>[1]PaperSectorMinusCoreVPAExp!F$263</f>
        <v>31.356470293099985</v>
      </c>
      <c r="H20" s="51">
        <f>[1]PaperSectorMinusCoreVPAExp!G$263</f>
        <v>34.635332882509999</v>
      </c>
      <c r="I20" s="51">
        <f>[1]PaperSectorMinusCoreVPAExp!H$263</f>
        <v>37.403377329909986</v>
      </c>
      <c r="J20" s="51">
        <f>[1]PaperSectorMinusCoreVPAExp!I$263</f>
        <v>38.880395484490002</v>
      </c>
      <c r="K20" s="51">
        <f>[1]PaperSectorMinusCoreVPAExp!J$263</f>
        <v>41.57801185153501</v>
      </c>
      <c r="L20" s="51">
        <f>[1]PaperSectorMinusCoreVPAExp!K$263</f>
        <v>47.184879404</v>
      </c>
      <c r="M20" s="51">
        <f>[1]PaperSectorMinusCoreVPAExp!L$263</f>
        <v>48.736479105990021</v>
      </c>
      <c r="N20" s="51">
        <f>[1]PaperSectorMinusCoreVPAExp!M$263</f>
        <v>48.83160490101001</v>
      </c>
      <c r="O20" s="51">
        <f>[1]PaperSectorMinusCoreVPAExp!N$263</f>
        <v>48.372557261689984</v>
      </c>
      <c r="P20" s="51">
        <f>[1]PaperSectorMinusCoreVPAExp!O$263</f>
        <v>52.849428326649985</v>
      </c>
      <c r="Q20" s="51">
        <f>[1]PaperSectorMinusCoreVPAExp!P$263</f>
        <v>58.245332794320014</v>
      </c>
      <c r="R20" s="51">
        <f>[1]PaperSectorMinusCoreVPAExp!Q$263</f>
        <v>63.303146113770005</v>
      </c>
      <c r="S20" s="51">
        <f>[1]PaperSectorMinusCoreVPAExp!R$263</f>
        <v>70.84644649629999</v>
      </c>
      <c r="T20" s="51">
        <f>[1]PaperSectorMinusCoreVPAExp!S$263</f>
        <v>72.472337811159974</v>
      </c>
      <c r="U20" s="51">
        <f>[1]PaperSectorMinusCoreVPAExp!T$263</f>
        <v>78.588069788950051</v>
      </c>
      <c r="V20" s="51">
        <f>[1]PaperSectorMinusCoreVPAExp!U$263</f>
        <v>78.799759377029986</v>
      </c>
      <c r="W20" s="51">
        <f>[1]PaperSectorMinusCoreVPAExp!V$263</f>
        <v>83.001917150170001</v>
      </c>
      <c r="X20" s="51">
        <f>[1]PaperSectorMinusCoreVPAExp!W$263</f>
        <v>83.188733521950013</v>
      </c>
      <c r="Y20" s="51">
        <f>[1]PaperSectorMinusCoreVPAExp!X$263</f>
        <v>100.86560091225002</v>
      </c>
      <c r="Z20" s="51">
        <f>[1]PaperSectorMinusCoreVPAExp!Y$263</f>
        <v>96.047006045289947</v>
      </c>
      <c r="AA20" s="51">
        <f>[1]PaperSectorMinusCoreVPAExp!Z$263</f>
        <v>97.524614404500028</v>
      </c>
      <c r="AB20" s="51">
        <f>[1]PaperSectorMinusCoreVPAExp!AA$263</f>
        <v>0</v>
      </c>
      <c r="AC20" s="25"/>
      <c r="AD20" s="41">
        <f>1/1000*[1]PaperSectorMinusCoreVPAExp!AB$263</f>
        <v>2.5951310359999997</v>
      </c>
      <c r="AE20" s="42">
        <f>1/1000*[1]PaperSectorMinusCoreVPAExp!AC$263</f>
        <v>2.2374550900000005</v>
      </c>
      <c r="AF20" s="42">
        <f>1/1000*[1]PaperSectorMinusCoreVPAExp!AD$263</f>
        <v>2.1066137880000002</v>
      </c>
      <c r="AG20" s="42">
        <f>1/1000*[1]PaperSectorMinusCoreVPAExp!AE$263</f>
        <v>2.8921444090000001</v>
      </c>
      <c r="AH20" s="42">
        <f>1/1000*[1]PaperSectorMinusCoreVPAExp!AF$263</f>
        <v>2.9957676859999984</v>
      </c>
      <c r="AI20" s="42">
        <f>1/1000*[1]PaperSectorMinusCoreVPAExp!AG$263</f>
        <v>3.5083850079999999</v>
      </c>
      <c r="AJ20" s="42">
        <f>1/1000*[1]PaperSectorMinusCoreVPAExp!AH$263</f>
        <v>4.1125586869999973</v>
      </c>
      <c r="AK20" s="42">
        <f>1/1000*[1]PaperSectorMinusCoreVPAExp!AI$263</f>
        <v>4.8309940090000012</v>
      </c>
      <c r="AL20" s="42">
        <f>1/1000*[1]PaperSectorMinusCoreVPAExp!AJ$263</f>
        <v>5.9489705590000019</v>
      </c>
      <c r="AM20" s="42">
        <f>1/1000*[1]PaperSectorMinusCoreVPAExp!AK$263</f>
        <v>5.0419188500000001</v>
      </c>
      <c r="AN20" s="51">
        <f>1/1000*[1]PaperSectorMinusCoreVPAExp!AL$263</f>
        <v>6.8699217409999971</v>
      </c>
      <c r="AO20" s="51">
        <f>1/1000*[1]PaperSectorMinusCoreVPAExp!AM$263</f>
        <v>7.2692689479999961</v>
      </c>
      <c r="AP20" s="51">
        <f>1/1000*[1]PaperSectorMinusCoreVPAExp!AN$263</f>
        <v>6.7627169339999966</v>
      </c>
      <c r="AQ20" s="51">
        <f>1/1000*[1]PaperSectorMinusCoreVPAExp!AO$263</f>
        <v>7.2789692750000006</v>
      </c>
      <c r="AR20" s="51">
        <f>1/1000*[1]PaperSectorMinusCoreVPAExp!AP$263</f>
        <v>7.3323725899999976</v>
      </c>
      <c r="AS20" s="51">
        <f>1/1000*[1]PaperSectorMinusCoreVPAExp!AQ$263</f>
        <v>7.7477590969999977</v>
      </c>
      <c r="AT20" s="51">
        <f>1/1000*[1]PaperSectorMinusCoreVPAExp!AR$263</f>
        <v>7.5879154550000001</v>
      </c>
      <c r="AU20" s="51">
        <f>1/1000*[1]PaperSectorMinusCoreVPAExp!AS$263</f>
        <v>8.4200538780000027</v>
      </c>
      <c r="AV20" s="51">
        <f>1/1000*[1]PaperSectorMinusCoreVPAExp!AT$263</f>
        <v>10.563096745999998</v>
      </c>
      <c r="AW20" s="51">
        <f>1/1000*[1]PaperSectorMinusCoreVPAExp!AU$263</f>
        <v>9.6655597089999965</v>
      </c>
      <c r="AX20" s="51">
        <f>1/1000*[1]PaperSectorMinusCoreVPAExp!AV$263</f>
        <v>7.8752969980000094</v>
      </c>
      <c r="AY20" s="51">
        <f>1/1000*[1]PaperSectorMinusCoreVPAExp!AW$263</f>
        <v>8.7818185049999933</v>
      </c>
      <c r="AZ20" s="51">
        <f>1/1000*[1]PaperSectorMinusCoreVPAExp!AX$263</f>
        <v>11.252381646999995</v>
      </c>
      <c r="BA20" s="51">
        <f>1/1000*[1]PaperSectorMinusCoreVPAExp!AY$263</f>
        <v>10.462758758999994</v>
      </c>
      <c r="BB20" s="51">
        <f>1/1000*[1]PaperSectorMinusCoreVPAExp!AZ$263</f>
        <v>13.089217521999997</v>
      </c>
      <c r="BC20" s="148">
        <f>1/1000*[1]PaperSectorMinusCoreVPAExp!BA$263</f>
        <v>0</v>
      </c>
      <c r="BD20" s="422"/>
    </row>
    <row r="21" spans="2:56" ht="13">
      <c r="B21" s="5" t="s">
        <v>184</v>
      </c>
      <c r="C21" s="169">
        <f>'[1]440123Exp'!B$263</f>
        <v>1.30806487616</v>
      </c>
      <c r="D21" s="170">
        <f>'[1]440123Exp'!C$263</f>
        <v>1.2683560873199997</v>
      </c>
      <c r="E21" s="170">
        <f>'[1]440123Exp'!D$263</f>
        <v>1.5108828390599998</v>
      </c>
      <c r="F21" s="170">
        <f>'[1]440123Exp'!E$263</f>
        <v>1.9276190418799997</v>
      </c>
      <c r="G21" s="170">
        <f>'[1]440123Exp'!F$263</f>
        <v>2.4274841975999997</v>
      </c>
      <c r="H21" s="170">
        <f>'[1]440123Exp'!G$263</f>
        <v>2.5438654320099996</v>
      </c>
      <c r="I21" s="170">
        <f>'[1]440123Exp'!H$263</f>
        <v>2.3661816299099994</v>
      </c>
      <c r="J21" s="170">
        <f>'[1]440123Exp'!I$263</f>
        <v>2.2941163844899997</v>
      </c>
      <c r="K21" s="170">
        <f>'[1]440123Exp'!J$263</f>
        <v>2.27813855612</v>
      </c>
      <c r="L21" s="170">
        <f>'[1]440123Exp'!K$263</f>
        <v>1.6510306084999997</v>
      </c>
      <c r="M21" s="170">
        <f>'[1]440123Exp'!L$263</f>
        <v>1.9096380804899999</v>
      </c>
      <c r="N21" s="170">
        <f>'[1]440123Exp'!M$263</f>
        <v>1.7104347640099997</v>
      </c>
      <c r="O21" s="170">
        <f>'[1]440123Exp'!N$263</f>
        <v>1.7597714236899999</v>
      </c>
      <c r="P21" s="170">
        <f>'[1]440123Exp'!O$263</f>
        <v>1.9996737981499999</v>
      </c>
      <c r="Q21" s="170">
        <f>'[1]440123Exp'!P$263</f>
        <v>2.1759818343199999</v>
      </c>
      <c r="R21" s="170">
        <f>'[1]440123Exp'!Q$263</f>
        <v>2.2637682837699997</v>
      </c>
      <c r="S21" s="170">
        <f>'[1]440123Exp'!R$263</f>
        <v>2.6496138368</v>
      </c>
      <c r="T21" s="170">
        <f>'[1]440123Exp'!S$263</f>
        <v>2.7845364671600001</v>
      </c>
      <c r="U21" s="170">
        <f>'[1]440123Exp'!T$263</f>
        <v>2.6149530564500001</v>
      </c>
      <c r="V21" s="170">
        <f>'[1]440123Exp'!U$263</f>
        <v>2.830689720530001</v>
      </c>
      <c r="W21" s="170">
        <f>'[1]440123Exp'!V$263</f>
        <v>2.6450418666700006</v>
      </c>
      <c r="X21" s="170">
        <f>'[1]440123Exp'!W$263</f>
        <v>2.8050221699500004</v>
      </c>
      <c r="Y21" s="170">
        <f>'[1]440123Exp'!X$263</f>
        <v>3.0389183492500003</v>
      </c>
      <c r="Z21" s="170">
        <f>'[1]440123Exp'!Y$263</f>
        <v>2.4203927577899997</v>
      </c>
      <c r="AA21" s="170">
        <f>'[1]440123Exp'!Z$263</f>
        <v>0</v>
      </c>
      <c r="AB21" s="170">
        <f>'[1]440123Exp'!AA$263</f>
        <v>0</v>
      </c>
      <c r="AC21" s="25"/>
      <c r="AD21" s="360">
        <f>1/1000*'[1]440123Exp'!AB$263</f>
        <v>5.2488534000000003E-2</v>
      </c>
      <c r="AE21" s="361">
        <f>1/1000*'[1]440123Exp'!AC$263</f>
        <v>4.8642062999999992E-2</v>
      </c>
      <c r="AF21" s="361">
        <f>1/1000*'[1]440123Exp'!AD$263</f>
        <v>5.1892437999999999E-2</v>
      </c>
      <c r="AG21" s="361">
        <f>1/1000*'[1]440123Exp'!AE$263</f>
        <v>6.1241208999999998E-2</v>
      </c>
      <c r="AH21" s="361">
        <f>1/1000*'[1]440123Exp'!AF$263</f>
        <v>8.6296275999999991E-2</v>
      </c>
      <c r="AI21" s="361">
        <f>1/1000*'[1]440123Exp'!AG$263</f>
        <v>0.10241196300000001</v>
      </c>
      <c r="AJ21" s="361">
        <f>1/1000*'[1]440123Exp'!AH$263</f>
        <v>0.110362881</v>
      </c>
      <c r="AK21" s="361">
        <f>1/1000*'[1]440123Exp'!AI$263</f>
        <v>0.11673946999999998</v>
      </c>
      <c r="AL21" s="361">
        <f>1/1000*'[1]440123Exp'!AJ$263</f>
        <v>0.14224724800000002</v>
      </c>
      <c r="AM21" s="361">
        <f>1/1000*'[1]440123Exp'!AK$263</f>
        <v>9.128529199999999E-2</v>
      </c>
      <c r="AN21" s="361">
        <f>1/1000*'[1]440123Exp'!AL$263</f>
        <v>0.11083660499999999</v>
      </c>
      <c r="AO21" s="361">
        <f>1/1000*'[1]440123Exp'!AM$263</f>
        <v>0.10751322799999999</v>
      </c>
      <c r="AP21" s="361">
        <f>1/1000*'[1]440123Exp'!AN$263</f>
        <v>0.11697366499999999</v>
      </c>
      <c r="AQ21" s="361">
        <f>1/1000*'[1]440123Exp'!AO$263</f>
        <v>0.12934830500000002</v>
      </c>
      <c r="AR21" s="361">
        <f>1/1000*'[1]440123Exp'!AP$263</f>
        <v>0.13254703899999998</v>
      </c>
      <c r="AS21" s="361">
        <f>1/1000*'[1]440123Exp'!AQ$263</f>
        <v>0.14047844099999998</v>
      </c>
      <c r="AT21" s="361">
        <f>1/1000*'[1]440123Exp'!AR$263</f>
        <v>0.147626483</v>
      </c>
      <c r="AU21" s="361">
        <f>1/1000*'[1]440123Exp'!AS$263</f>
        <v>0.161779108</v>
      </c>
      <c r="AV21" s="361">
        <f>1/1000*'[1]440123Exp'!AT$263</f>
        <v>0.14416166199999997</v>
      </c>
      <c r="AW21" s="361">
        <f>1/1000*'[1]440123Exp'!AU$263</f>
        <v>0.18853093900000001</v>
      </c>
      <c r="AX21" s="361">
        <f>1/1000*'[1]440123Exp'!AV$263</f>
        <v>0.14060852800000004</v>
      </c>
      <c r="AY21" s="361">
        <f>1/1000*'[1]440123Exp'!AW$263</f>
        <v>0.14853688100000004</v>
      </c>
      <c r="AZ21" s="361">
        <f>1/1000*'[1]440123Exp'!AX$263</f>
        <v>0.17138420799999998</v>
      </c>
      <c r="BA21" s="361">
        <f>1/1000*'[1]440123Exp'!AY$263</f>
        <v>0.15831174400000003</v>
      </c>
      <c r="BB21" s="361">
        <f>1/1000*'[1]440123Exp'!AZ$263</f>
        <v>0</v>
      </c>
      <c r="BC21" s="362">
        <f>1/1000*'[1]440123Exp'!BA$263</f>
        <v>0</v>
      </c>
      <c r="BD21" s="423"/>
    </row>
    <row r="22" spans="2:56" ht="13">
      <c r="B22" s="5" t="s">
        <v>10</v>
      </c>
      <c r="C22" s="161">
        <f>'[1]4701-5Exp'!B$263</f>
        <v>13.544589289499999</v>
      </c>
      <c r="D22" s="59">
        <f>'[1]4701-5Exp'!C$263</f>
        <v>14.999254996500005</v>
      </c>
      <c r="E22" s="59">
        <f>'[1]4701-5Exp'!D$263</f>
        <v>15.479563972500001</v>
      </c>
      <c r="F22" s="59">
        <f>'[1]4701-5Exp'!E$263</f>
        <v>20.545829572499997</v>
      </c>
      <c r="G22" s="59">
        <f>'[1]4701-5Exp'!F$263</f>
        <v>22.442911055999993</v>
      </c>
      <c r="H22" s="59">
        <f>'[1]4701-5Exp'!G$263</f>
        <v>24.953562098999996</v>
      </c>
      <c r="I22" s="59">
        <f>'[1]4701-5Exp'!H$263</f>
        <v>28.073325496500001</v>
      </c>
      <c r="J22" s="59">
        <f>'[1]4701-5Exp'!I$263</f>
        <v>29.566214874</v>
      </c>
      <c r="K22" s="59">
        <f>'[1]4701-5Exp'!J$263</f>
        <v>32.410662394500001</v>
      </c>
      <c r="L22" s="59">
        <f>'[1]4701-5Exp'!K$263</f>
        <v>38.635099987499991</v>
      </c>
      <c r="M22" s="59">
        <f>'[1]4701-5Exp'!L$263</f>
        <v>39.566805246000008</v>
      </c>
      <c r="N22" s="59">
        <f>'[1]4701-5Exp'!M$263</f>
        <v>39.958974747000006</v>
      </c>
      <c r="O22" s="59">
        <f>'[1]4701-5Exp'!N$263</f>
        <v>40.050743399999988</v>
      </c>
      <c r="P22" s="59">
        <f>'[1]4701-5Exp'!O$263</f>
        <v>44.317502662500004</v>
      </c>
      <c r="Q22" s="59">
        <f>'[1]4701-5Exp'!P$263</f>
        <v>49.627845917999998</v>
      </c>
      <c r="R22" s="59">
        <f>'[1]4701-5Exp'!Q$263</f>
        <v>53.835192607500005</v>
      </c>
      <c r="S22" s="59">
        <f>'[1]4701-5Exp'!R$263</f>
        <v>60.837912139500013</v>
      </c>
      <c r="T22" s="59">
        <f>'[1]4701-5Exp'!S$263</f>
        <v>62.287840124999988</v>
      </c>
      <c r="U22" s="59">
        <f>'[1]4701-5Exp'!T$263</f>
        <v>68.913926041500005</v>
      </c>
      <c r="V22" s="59">
        <f>'[1]4701-5Exp'!U$263</f>
        <v>68.481185728499995</v>
      </c>
      <c r="W22" s="59">
        <f>'[1]4701-5Exp'!V$263</f>
        <v>73.038787492500006</v>
      </c>
      <c r="X22" s="59">
        <f>'[1]4701-5Exp'!W$263</f>
        <v>73.171860457499989</v>
      </c>
      <c r="Y22" s="59">
        <f>'[1]4701-5Exp'!X$263</f>
        <v>89.097074361000011</v>
      </c>
      <c r="Z22" s="59">
        <f>'[1]4701-5Exp'!Y$263</f>
        <v>85.951271294999984</v>
      </c>
      <c r="AA22" s="59">
        <f>'[1]4701-5Exp'!Z$263</f>
        <v>88.950853201499982</v>
      </c>
      <c r="AB22" s="59">
        <f>'[1]4701-5Exp'!AA$263</f>
        <v>0</v>
      </c>
      <c r="AC22" s="25"/>
      <c r="AD22" s="21">
        <f>1/1000*'[1]4701-5Exp'!AB$263</f>
        <v>1.6014799660000001</v>
      </c>
      <c r="AE22" s="22">
        <f>1/1000*'[1]4701-5Exp'!AC$263</f>
        <v>1.2458934579999998</v>
      </c>
      <c r="AF22" s="22">
        <f>1/1000*'[1]4701-5Exp'!AD$263</f>
        <v>1.1600611430000001</v>
      </c>
      <c r="AG22" s="22">
        <f>1/1000*'[1]4701-5Exp'!AE$263</f>
        <v>1.7435562640000006</v>
      </c>
      <c r="AH22" s="22">
        <f>1/1000*'[1]4701-5Exp'!AF$263</f>
        <v>1.7218546220000004</v>
      </c>
      <c r="AI22" s="22">
        <f>1/1000*'[1]4701-5Exp'!AG$263</f>
        <v>2.0336215769999999</v>
      </c>
      <c r="AJ22" s="22">
        <f>1/1000*'[1]4701-5Exp'!AH$263</f>
        <v>2.4785163699999999</v>
      </c>
      <c r="AK22" s="22">
        <f>1/1000*'[1]4701-5Exp'!AI$263</f>
        <v>3.012065872</v>
      </c>
      <c r="AL22" s="22">
        <f>1/1000*'[1]4701-5Exp'!AJ$263</f>
        <v>3.9011357329999989</v>
      </c>
      <c r="AM22" s="22">
        <f>1/1000*'[1]4701-5Exp'!AK$263</f>
        <v>3.3086944319999994</v>
      </c>
      <c r="AN22" s="22">
        <f>1/1000*'[1]4701-5Exp'!AL$263</f>
        <v>4.7505305370000004</v>
      </c>
      <c r="AO22" s="22">
        <f>1/1000*'[1]4701-5Exp'!AM$263</f>
        <v>4.984783524</v>
      </c>
      <c r="AP22" s="22">
        <f>1/1000*'[1]4701-5Exp'!AN$263</f>
        <v>4.6943714679999999</v>
      </c>
      <c r="AQ22" s="22">
        <f>1/1000*'[1]4701-5Exp'!AO$263</f>
        <v>5.1794257669999988</v>
      </c>
      <c r="AR22" s="22">
        <f>1/1000*'[1]4701-5Exp'!AP$263</f>
        <v>5.29085597</v>
      </c>
      <c r="AS22" s="22">
        <f>1/1000*'[1]4701-5Exp'!AQ$263</f>
        <v>5.5863180199999993</v>
      </c>
      <c r="AT22" s="22">
        <f>1/1000*'[1]4701-5Exp'!AR$263</f>
        <v>5.5692696330000002</v>
      </c>
      <c r="AU22" s="22">
        <f>1/1000*'[1]4701-5Exp'!AS$263</f>
        <v>6.3451934070000009</v>
      </c>
      <c r="AV22" s="22">
        <f>1/1000*'[1]4701-5Exp'!AT$263</f>
        <v>8.3464563610000013</v>
      </c>
      <c r="AW22" s="22">
        <f>1/1000*'[1]4701-5Exp'!AU$263</f>
        <v>7.4901139819999969</v>
      </c>
      <c r="AX22" s="22">
        <f>1/1000*'[1]4701-5Exp'!AV$263</f>
        <v>5.9866080629999985</v>
      </c>
      <c r="AY22" s="22">
        <f>1/1000*'[1]4701-5Exp'!AW$263</f>
        <v>6.7278666119999997</v>
      </c>
      <c r="AZ22" s="22">
        <f>1/1000*'[1]4701-5Exp'!AX$263</f>
        <v>8.3815106199999985</v>
      </c>
      <c r="BA22" s="22">
        <f>1/1000*'[1]4701-5Exp'!AY$263</f>
        <v>7.9356401190000021</v>
      </c>
      <c r="BB22" s="22">
        <f>1/1000*'[1]4701-5Exp'!AZ$263</f>
        <v>10.609792443999996</v>
      </c>
      <c r="BC22" s="156">
        <f>1/1000*'[1]4701-5Exp'!BA$263</f>
        <v>0</v>
      </c>
      <c r="BD22" s="339"/>
    </row>
    <row r="23" spans="2:56" ht="13.5" thickBot="1">
      <c r="B23" s="6" t="s">
        <v>15</v>
      </c>
      <c r="C23" s="162">
        <f>'[1]48Exp'!B$263</f>
        <v>4.286027794999999</v>
      </c>
      <c r="D23" s="163">
        <f>'[1]48Exp'!C$263</f>
        <v>4.7875178014999999</v>
      </c>
      <c r="E23" s="163">
        <f>'[1]48Exp'!D$263</f>
        <v>5.0928427654999977</v>
      </c>
      <c r="F23" s="163">
        <f>'[1]48Exp'!E$263</f>
        <v>6.2220138749999974</v>
      </c>
      <c r="G23" s="163">
        <f>'[1]48Exp'!F$263</f>
        <v>6.4860750394999993</v>
      </c>
      <c r="H23" s="163">
        <f>'[1]48Exp'!G$263</f>
        <v>7.1379053514999997</v>
      </c>
      <c r="I23" s="163">
        <f>'[1]48Exp'!H$263</f>
        <v>6.9638702035</v>
      </c>
      <c r="J23" s="163">
        <f>'[1]48Exp'!I$263</f>
        <v>7.0200642260000006</v>
      </c>
      <c r="K23" s="163">
        <f>'[1]48Exp'!J$263</f>
        <v>6.8892109009150007</v>
      </c>
      <c r="L23" s="163">
        <f>'[1]48Exp'!K$263</f>
        <v>6.8987488080000068</v>
      </c>
      <c r="M23" s="163">
        <f>'[1]48Exp'!L$263</f>
        <v>7.260035779499999</v>
      </c>
      <c r="N23" s="163">
        <f>'[1]48Exp'!M$263</f>
        <v>7.1621953899999964</v>
      </c>
      <c r="O23" s="163">
        <f>'[1]48Exp'!N$263</f>
        <v>6.5620424380000024</v>
      </c>
      <c r="P23" s="163">
        <f>'[1]48Exp'!O$263</f>
        <v>6.5322518660000037</v>
      </c>
      <c r="Q23" s="163">
        <f>'[1]48Exp'!P$263</f>
        <v>6.4415050419999993</v>
      </c>
      <c r="R23" s="163">
        <f>'[1]48Exp'!Q$263</f>
        <v>7.2041852225000023</v>
      </c>
      <c r="S23" s="163">
        <f>'[1]48Exp'!R$263</f>
        <v>7.3589205199999954</v>
      </c>
      <c r="T23" s="163">
        <f>'[1]48Exp'!S$263</f>
        <v>7.3999612190000006</v>
      </c>
      <c r="U23" s="163">
        <f>'[1]48Exp'!T$263</f>
        <v>7.0591906910000004</v>
      </c>
      <c r="V23" s="163">
        <f>'[1]48Exp'!U$263</f>
        <v>7.4878839280000005</v>
      </c>
      <c r="W23" s="163">
        <f>'[1]48Exp'!V$263</f>
        <v>7.318087791</v>
      </c>
      <c r="X23" s="163">
        <f>'[1]48Exp'!W$263</f>
        <v>7.2118508944999986</v>
      </c>
      <c r="Y23" s="163">
        <f>'[1]48Exp'!X$263</f>
        <v>8.7296082019999961</v>
      </c>
      <c r="Z23" s="163">
        <f>'[1]48Exp'!Y$263</f>
        <v>7.6753419924999964</v>
      </c>
      <c r="AA23" s="163">
        <f>'[1]48Exp'!Z$263</f>
        <v>8.5737612030000019</v>
      </c>
      <c r="AB23" s="163">
        <f>'[1]48Exp'!AA$263</f>
        <v>0</v>
      </c>
      <c r="AC23" s="25"/>
      <c r="AD23" s="133">
        <f>1/1000*'[1]48Exp'!AB$263</f>
        <v>0.94116253599999933</v>
      </c>
      <c r="AE23" s="134">
        <f>1/1000*'[1]48Exp'!AC$263</f>
        <v>0.94291956899999918</v>
      </c>
      <c r="AF23" s="134">
        <f>1/1000*'[1]48Exp'!AD$263</f>
        <v>0.89466020700000015</v>
      </c>
      <c r="AG23" s="134">
        <f>1/1000*'[1]48Exp'!AE$263</f>
        <v>1.0873469360000003</v>
      </c>
      <c r="AH23" s="134">
        <f>1/1000*'[1]48Exp'!AF$263</f>
        <v>1.1876167880000004</v>
      </c>
      <c r="AI23" s="134">
        <f>1/1000*'[1]48Exp'!AG$263</f>
        <v>1.3723514679999995</v>
      </c>
      <c r="AJ23" s="134">
        <f>1/1000*'[1]48Exp'!AH$263</f>
        <v>1.523679435999999</v>
      </c>
      <c r="AK23" s="134">
        <f>1/1000*'[1]48Exp'!AI$263</f>
        <v>1.7021886669999999</v>
      </c>
      <c r="AL23" s="134">
        <f>1/1000*'[1]48Exp'!AJ$263</f>
        <v>1.9055875780000007</v>
      </c>
      <c r="AM23" s="134">
        <f>1/1000*'[1]48Exp'!AK$263</f>
        <v>1.641939126</v>
      </c>
      <c r="AN23" s="134">
        <f>1/1000*'[1]48Exp'!AL$263</f>
        <v>2.0085545989999991</v>
      </c>
      <c r="AO23" s="134">
        <f>1/1000*'[1]48Exp'!AM$263</f>
        <v>2.1769721959999995</v>
      </c>
      <c r="AP23" s="134">
        <f>1/1000*'[1]48Exp'!AN$263</f>
        <v>1.9513718009999992</v>
      </c>
      <c r="AQ23" s="134">
        <f>1/1000*'[1]48Exp'!AO$263</f>
        <v>1.9701952030000001</v>
      </c>
      <c r="AR23" s="134">
        <f>1/1000*'[1]48Exp'!AP$263</f>
        <v>1.9089695809999991</v>
      </c>
      <c r="AS23" s="134">
        <f>1/1000*'[1]48Exp'!AQ$263</f>
        <v>2.020962636000001</v>
      </c>
      <c r="AT23" s="134">
        <f>1/1000*'[1]48Exp'!AR$263</f>
        <v>1.8710193389999989</v>
      </c>
      <c r="AU23" s="134">
        <f>1/1000*'[1]48Exp'!AS$263</f>
        <v>1.913081363000001</v>
      </c>
      <c r="AV23" s="134">
        <f>1/1000*'[1]48Exp'!AT$263</f>
        <v>2.0724787230000001</v>
      </c>
      <c r="AW23" s="134">
        <f>1/1000*'[1]48Exp'!AU$263</f>
        <v>1.986914788</v>
      </c>
      <c r="AX23" s="134">
        <f>1/1000*'[1]48Exp'!AV$263</f>
        <v>1.7480804069999991</v>
      </c>
      <c r="AY23" s="134">
        <f>1/1000*'[1]48Exp'!AW$263</f>
        <v>1.9054150120000002</v>
      </c>
      <c r="AZ23" s="134">
        <f>1/1000*'[1]48Exp'!AX$263</f>
        <v>2.6994868189999996</v>
      </c>
      <c r="BA23" s="134">
        <f>1/1000*'[1]48Exp'!AY$263</f>
        <v>2.368806896000001</v>
      </c>
      <c r="BB23" s="134">
        <f>1/1000*'[1]48Exp'!AZ$263</f>
        <v>2.4794250780000011</v>
      </c>
      <c r="BC23" s="157">
        <f>1/1000*'[1]48Exp'!BA$263</f>
        <v>0</v>
      </c>
      <c r="BD23" s="339"/>
    </row>
    <row r="24" spans="2:56" ht="25" customHeight="1" thickTop="1">
      <c r="B24" s="7"/>
      <c r="C24" s="503" t="s">
        <v>239</v>
      </c>
      <c r="D24" s="504"/>
      <c r="E24" s="504"/>
      <c r="F24" s="504"/>
      <c r="G24" s="504"/>
      <c r="H24" s="504"/>
      <c r="I24" s="504"/>
      <c r="J24" s="504"/>
      <c r="K24" s="504"/>
      <c r="L24" s="504"/>
      <c r="M24" s="504"/>
      <c r="N24" s="504"/>
      <c r="O24" s="504"/>
      <c r="P24" s="504"/>
      <c r="Q24" s="504"/>
      <c r="R24" s="504"/>
      <c r="S24" s="504"/>
      <c r="T24" s="504"/>
      <c r="U24" s="504"/>
      <c r="V24" s="504"/>
      <c r="W24" s="504"/>
      <c r="X24" s="504"/>
      <c r="Y24" s="504"/>
      <c r="Z24" s="504"/>
      <c r="AA24" s="504"/>
      <c r="AB24" s="505"/>
      <c r="AC24" s="25"/>
      <c r="AD24" s="500" t="str">
        <f>C24</f>
        <v>Exports to all 27 EU member states and UK</v>
      </c>
      <c r="AE24" s="501"/>
      <c r="AF24" s="501"/>
      <c r="AG24" s="501"/>
      <c r="AH24" s="501"/>
      <c r="AI24" s="501"/>
      <c r="AJ24" s="501"/>
      <c r="AK24" s="501"/>
      <c r="AL24" s="501"/>
      <c r="AM24" s="501"/>
      <c r="AN24" s="501"/>
      <c r="AO24" s="501"/>
      <c r="AP24" s="501"/>
      <c r="AQ24" s="501"/>
      <c r="AR24" s="501"/>
      <c r="AS24" s="501"/>
      <c r="AT24" s="501"/>
      <c r="AU24" s="501"/>
      <c r="AV24" s="501"/>
      <c r="AW24" s="501"/>
      <c r="AX24" s="501"/>
      <c r="AY24" s="501"/>
      <c r="AZ24" s="501"/>
      <c r="BA24" s="501"/>
      <c r="BB24" s="501"/>
      <c r="BC24" s="502"/>
      <c r="BD24" s="339"/>
    </row>
    <row r="25" spans="2:56" ht="20" customHeight="1">
      <c r="B25" s="297" t="s">
        <v>13</v>
      </c>
      <c r="C25" s="177">
        <f>C27+C39</f>
        <v>12.170059155252002</v>
      </c>
      <c r="D25" s="178">
        <f>D27+D39</f>
        <v>11.5281617178</v>
      </c>
      <c r="E25" s="178">
        <f t="shared" ref="E25:AB25" si="54">E27+E39</f>
        <v>12.95278309537</v>
      </c>
      <c r="F25" s="178">
        <f t="shared" si="54"/>
        <v>15.024315908980004</v>
      </c>
      <c r="G25" s="178">
        <f t="shared" si="54"/>
        <v>17.77920434936</v>
      </c>
      <c r="H25" s="178">
        <f t="shared" si="54"/>
        <v>18.629142019379998</v>
      </c>
      <c r="I25" s="178">
        <f t="shared" si="54"/>
        <v>19.320103249019997</v>
      </c>
      <c r="J25" s="178">
        <f t="shared" si="54"/>
        <v>22.181194447387998</v>
      </c>
      <c r="K25" s="178">
        <f t="shared" si="54"/>
        <v>22.851921061620004</v>
      </c>
      <c r="L25" s="178">
        <f t="shared" si="54"/>
        <v>20.389769472799998</v>
      </c>
      <c r="M25" s="178">
        <f t="shared" si="54"/>
        <v>23.001652531700007</v>
      </c>
      <c r="N25" s="178">
        <f t="shared" si="54"/>
        <v>22.840719285589998</v>
      </c>
      <c r="O25" s="178">
        <f t="shared" si="54"/>
        <v>21.712756755159994</v>
      </c>
      <c r="P25" s="178">
        <f t="shared" si="54"/>
        <v>22.072575425006001</v>
      </c>
      <c r="Q25" s="178">
        <f>Q27+Q39</f>
        <v>24.850442193059997</v>
      </c>
      <c r="R25" s="178">
        <f t="shared" si="54"/>
        <v>26.103409960539999</v>
      </c>
      <c r="S25" s="178">
        <f t="shared" si="54"/>
        <v>25.953928292880001</v>
      </c>
      <c r="T25" s="178">
        <f t="shared" si="54"/>
        <v>24.830043832979996</v>
      </c>
      <c r="U25" s="178">
        <f t="shared" si="54"/>
        <v>27.647762583725552</v>
      </c>
      <c r="V25" s="178">
        <f t="shared" si="54"/>
        <v>24.487279848263523</v>
      </c>
      <c r="W25" s="178">
        <f t="shared" si="54"/>
        <v>21.097346929259999</v>
      </c>
      <c r="X25" s="178">
        <f t="shared" si="54"/>
        <v>25.84003663052</v>
      </c>
      <c r="Y25" s="178">
        <f t="shared" si="54"/>
        <v>29.56292466304</v>
      </c>
      <c r="Z25" s="178">
        <f t="shared" si="54"/>
        <v>25.225092561889994</v>
      </c>
      <c r="AA25" s="178">
        <f t="shared" si="54"/>
        <v>25.90415817187333</v>
      </c>
      <c r="AB25" s="178">
        <f t="shared" si="54"/>
        <v>0</v>
      </c>
      <c r="AC25" s="9"/>
      <c r="AD25" s="41">
        <f>AD27+AD39</f>
        <v>1.5835150389999999</v>
      </c>
      <c r="AE25" s="42">
        <f t="shared" ref="AE25:BC25" si="55">AE27+AE39</f>
        <v>1.277164153</v>
      </c>
      <c r="AF25" s="42">
        <f t="shared" si="55"/>
        <v>1.3707217599999999</v>
      </c>
      <c r="AG25" s="42">
        <f t="shared" si="55"/>
        <v>1.7519775849999997</v>
      </c>
      <c r="AH25" s="42">
        <f t="shared" si="55"/>
        <v>2.1568070329999998</v>
      </c>
      <c r="AI25" s="42">
        <f t="shared" si="55"/>
        <v>2.3133781300000003</v>
      </c>
      <c r="AJ25" s="42">
        <f t="shared" si="55"/>
        <v>2.5812984800000001</v>
      </c>
      <c r="AK25" s="42">
        <f t="shared" si="55"/>
        <v>3.3775374609999997</v>
      </c>
      <c r="AL25" s="42">
        <f t="shared" si="55"/>
        <v>3.6333615779999997</v>
      </c>
      <c r="AM25" s="42">
        <f t="shared" si="55"/>
        <v>2.4323135059999998</v>
      </c>
      <c r="AN25" s="42">
        <f t="shared" si="55"/>
        <v>3.4561218770000006</v>
      </c>
      <c r="AO25" s="42">
        <f t="shared" si="55"/>
        <v>3.4611820660000001</v>
      </c>
      <c r="AP25" s="42">
        <f t="shared" si="55"/>
        <v>3.0655356630000004</v>
      </c>
      <c r="AQ25" s="42">
        <f t="shared" si="55"/>
        <v>3.0044975490000003</v>
      </c>
      <c r="AR25" s="42">
        <f t="shared" si="55"/>
        <v>3.0143965659999994</v>
      </c>
      <c r="AS25" s="42">
        <f t="shared" si="55"/>
        <v>3.0481006160000006</v>
      </c>
      <c r="AT25" s="42">
        <f t="shared" si="55"/>
        <v>2.6249753689999995</v>
      </c>
      <c r="AU25" s="42">
        <f t="shared" si="55"/>
        <v>2.7484445339999999</v>
      </c>
      <c r="AV25" s="42">
        <f t="shared" si="55"/>
        <v>3.5788772180000001</v>
      </c>
      <c r="AW25" s="42">
        <f t="shared" si="55"/>
        <v>2.9715187759999999</v>
      </c>
      <c r="AX25" s="42">
        <f t="shared" si="55"/>
        <v>2.1231261080000001</v>
      </c>
      <c r="AY25" s="42">
        <f t="shared" si="55"/>
        <v>2.8460817519999999</v>
      </c>
      <c r="AZ25" s="42">
        <f t="shared" si="55"/>
        <v>3.5225872420000011</v>
      </c>
      <c r="BA25" s="42">
        <f t="shared" si="55"/>
        <v>2.659059247000001</v>
      </c>
      <c r="BB25" s="42">
        <f t="shared" si="55"/>
        <v>3.4584515389999995</v>
      </c>
      <c r="BC25" s="43">
        <f t="shared" si="55"/>
        <v>0</v>
      </c>
      <c r="BD25" s="339"/>
    </row>
    <row r="26" spans="2:56" ht="16" customHeight="1">
      <c r="B26" s="40" t="s">
        <v>44</v>
      </c>
      <c r="C26" s="171">
        <f>[1]CoreVPAExp!B$264</f>
        <v>3.9953655812599997</v>
      </c>
      <c r="D26" s="172">
        <f>[1]CoreVPAExp!C$264</f>
        <v>3.7976452810000003</v>
      </c>
      <c r="E26" s="172">
        <f>[1]CoreVPAExp!D$264</f>
        <v>4.3303531693400004</v>
      </c>
      <c r="F26" s="172">
        <f>[1]CoreVPAExp!E$264</f>
        <v>4.3327419255800006</v>
      </c>
      <c r="G26" s="172">
        <f>[1]CoreVPAExp!F$264</f>
        <v>4.8821282777399997</v>
      </c>
      <c r="H26" s="172">
        <f>[1]CoreVPAExp!G$264</f>
        <v>3.7596083550000001</v>
      </c>
      <c r="I26" s="172">
        <f>[1]CoreVPAExp!H$264</f>
        <v>3.5879106332800004</v>
      </c>
      <c r="J26" s="172">
        <f>[1]CoreVPAExp!I$264</f>
        <v>4.5233969555280007</v>
      </c>
      <c r="K26" s="172">
        <f>[1]CoreVPAExp!J$264</f>
        <v>3.6755794724000008</v>
      </c>
      <c r="L26" s="172">
        <f>[1]CoreVPAExp!K$264</f>
        <v>2.5615264764400001</v>
      </c>
      <c r="M26" s="172">
        <f>[1]CoreVPAExp!L$264</f>
        <v>2.1938476862000003</v>
      </c>
      <c r="N26" s="172">
        <f>[1]CoreVPAExp!M$264</f>
        <v>2.16550258445</v>
      </c>
      <c r="O26" s="172">
        <f>[1]CoreVPAExp!N$264</f>
        <v>1.8288862438000002</v>
      </c>
      <c r="P26" s="172">
        <f>[1]CoreVPAExp!O$264</f>
        <v>2.070317119846</v>
      </c>
      <c r="Q26" s="172">
        <f>[1]CoreVPAExp!P$264</f>
        <v>2.2391318632999999</v>
      </c>
      <c r="R26" s="172">
        <f>[1]CoreVPAExp!Q$264</f>
        <v>2.2893318227799999</v>
      </c>
      <c r="S26" s="172">
        <f>[1]CoreVPAExp!R$264</f>
        <v>2.2733324605599998</v>
      </c>
      <c r="T26" s="172">
        <f>[1]CoreVPAExp!S$264</f>
        <v>2.44404172015</v>
      </c>
      <c r="U26" s="172">
        <f>[1]CoreVPAExp!T$264</f>
        <v>2.7838913701088881</v>
      </c>
      <c r="V26" s="172">
        <f>[1]CoreVPAExp!U$264</f>
        <v>2.4491088562811432</v>
      </c>
      <c r="W26" s="172">
        <f>[1]CoreVPAExp!V$264</f>
        <v>2.634008538699999</v>
      </c>
      <c r="X26" s="172">
        <f>[1]CoreVPAExp!W$264</f>
        <v>2.8560786200000003</v>
      </c>
      <c r="Y26" s="172">
        <f>[1]CoreVPAExp!X$264</f>
        <v>3.4688722599999995</v>
      </c>
      <c r="Z26" s="172">
        <f>[1]CoreVPAExp!Y$264</f>
        <v>3.0215275285099996</v>
      </c>
      <c r="AA26" s="172">
        <f>[1]CoreVPAExp!Z$264</f>
        <v>3.2348836649999999</v>
      </c>
      <c r="AB26" s="172">
        <f>[1]CoreVPAExp!AA$264</f>
        <v>0</v>
      </c>
      <c r="AC26" s="138"/>
      <c r="AD26" s="336">
        <f>1/1000*[1]CoreVPAExp!AB$264</f>
        <v>0.37601281399999997</v>
      </c>
      <c r="AE26" s="363">
        <f>1/1000*[1]CoreVPAExp!AC$264</f>
        <v>0.34749713899999995</v>
      </c>
      <c r="AF26" s="363">
        <f>1/1000*[1]CoreVPAExp!AD$264</f>
        <v>0.41400341400000001</v>
      </c>
      <c r="AG26" s="363">
        <f>1/1000*[1]CoreVPAExp!AE$264</f>
        <v>0.46066045999999988</v>
      </c>
      <c r="AH26" s="363">
        <f>1/1000*[1]CoreVPAExp!AF$264</f>
        <v>0.66107618000000001</v>
      </c>
      <c r="AI26" s="363">
        <f>1/1000*[1]CoreVPAExp!AG$264</f>
        <v>0.57609801599999999</v>
      </c>
      <c r="AJ26" s="363">
        <f>1/1000*[1]CoreVPAExp!AH$264</f>
        <v>0.58179243299999994</v>
      </c>
      <c r="AK26" s="363">
        <f>1/1000*[1]CoreVPAExp!AI$264</f>
        <v>0.81127518000000032</v>
      </c>
      <c r="AL26" s="363">
        <f>1/1000*[1]CoreVPAExp!AJ$264</f>
        <v>0.66552313299999999</v>
      </c>
      <c r="AM26" s="363">
        <f>1/1000*[1]CoreVPAExp!AK$264</f>
        <v>0.35081021499999998</v>
      </c>
      <c r="AN26" s="363">
        <f>1/1000*[1]CoreVPAExp!AL$264</f>
        <v>0.42541238499999995</v>
      </c>
      <c r="AO26" s="363">
        <f>1/1000*[1]CoreVPAExp!AM$264</f>
        <v>0.38432417499999999</v>
      </c>
      <c r="AP26" s="363">
        <f>1/1000*[1]CoreVPAExp!AN$264</f>
        <v>0.32378460200000003</v>
      </c>
      <c r="AQ26" s="363">
        <f>1/1000*[1]CoreVPAExp!AO$264</f>
        <v>0.34648836400000005</v>
      </c>
      <c r="AR26" s="363">
        <f>1/1000*[1]CoreVPAExp!AP$264</f>
        <v>0.38905968600000002</v>
      </c>
      <c r="AS26" s="363">
        <f>1/1000*[1]CoreVPAExp!AQ$264</f>
        <v>0.343906826</v>
      </c>
      <c r="AT26" s="363">
        <f>1/1000*[1]CoreVPAExp!AR$264</f>
        <v>0.29318988299999993</v>
      </c>
      <c r="AU26" s="363">
        <f>1/1000*[1]CoreVPAExp!AS$264</f>
        <v>0.33576251200000007</v>
      </c>
      <c r="AV26" s="363">
        <f>1/1000*[1]CoreVPAExp!AT$264</f>
        <v>0.42400555599999995</v>
      </c>
      <c r="AW26" s="363">
        <f>1/1000*[1]CoreVPAExp!AU$264</f>
        <v>0.30053210699999999</v>
      </c>
      <c r="AX26" s="363">
        <f>1/1000*[1]CoreVPAExp!AV$264</f>
        <v>0.29990113499999999</v>
      </c>
      <c r="AY26" s="363">
        <f>1/1000*[1]CoreVPAExp!AW$264</f>
        <v>0.44919128200000003</v>
      </c>
      <c r="AZ26" s="363">
        <f>1/1000*[1]CoreVPAExp!AX$264</f>
        <v>0.49862292300000005</v>
      </c>
      <c r="BA26" s="363">
        <f>1/1000*[1]CoreVPAExp!AY$264</f>
        <v>0.38696468000000006</v>
      </c>
      <c r="BB26" s="363">
        <f>1/1000*[1]CoreVPAExp!AZ$264</f>
        <v>0.43372075100000002</v>
      </c>
      <c r="BC26" s="337">
        <f>1/1000*[1]CoreVPAExp!BA$264</f>
        <v>0</v>
      </c>
      <c r="BD26" s="339"/>
    </row>
    <row r="27" spans="2:56" ht="20" customHeight="1">
      <c r="B27" s="49" t="s">
        <v>12</v>
      </c>
      <c r="C27" s="177">
        <f>SUM([1]TimberSectorMinusCoreVPAExp!B$264:B$264)+SUM(C28:C31)</f>
        <v>5.108369324132001</v>
      </c>
      <c r="D27" s="178">
        <f>SUM([1]TimberSectorMinusCoreVPAExp!C$264:C$264)+SUM(D28:D31)</f>
        <v>4.8922609554000003</v>
      </c>
      <c r="E27" s="178">
        <f>SUM([1]TimberSectorMinusCoreVPAExp!D$264:D$264)+SUM(E28:E31)</f>
        <v>5.1936185835699984</v>
      </c>
      <c r="F27" s="178">
        <f>SUM([1]TimberSectorMinusCoreVPAExp!E$264:E$264)+SUM(F28:F31)</f>
        <v>5.4576641091199996</v>
      </c>
      <c r="G27" s="178">
        <f>SUM([1]TimberSectorMinusCoreVPAExp!F$264:F$264)+SUM(G28:G31)</f>
        <v>6.3139103493599995</v>
      </c>
      <c r="H27" s="178">
        <f>SUM([1]TimberSectorMinusCoreVPAExp!G$264:G$264)+SUM(H28:H31)</f>
        <v>5.1047795480800016</v>
      </c>
      <c r="I27" s="178">
        <f>SUM([1]TimberSectorMinusCoreVPAExp!H$264:H$264)+SUM(I28:I31)</f>
        <v>5.0936232137799999</v>
      </c>
      <c r="J27" s="178">
        <f>SUM([1]TimberSectorMinusCoreVPAExp!I$264:I$264)+SUM(J28:J31)</f>
        <v>6.3242825653079997</v>
      </c>
      <c r="K27" s="178">
        <f>SUM([1]TimberSectorMinusCoreVPAExp!J$264:J$264)+SUM(K28:K31)</f>
        <v>5.0605492903000009</v>
      </c>
      <c r="L27" s="178">
        <f>SUM([1]TimberSectorMinusCoreVPAExp!K$264:K$264)+SUM(L28:L31)</f>
        <v>3.5252423153000008</v>
      </c>
      <c r="M27" s="178">
        <f>SUM([1]TimberSectorMinusCoreVPAExp!L$264:L$264)+SUM(M28:M31)</f>
        <v>3.1406449753999999</v>
      </c>
      <c r="N27" s="178">
        <f>SUM([1]TimberSectorMinusCoreVPAExp!M$264:M$264)+SUM(N28:N31)</f>
        <v>2.9752569170899998</v>
      </c>
      <c r="O27" s="178">
        <f>SUM([1]TimberSectorMinusCoreVPAExp!N$264:N$264)+SUM(O28:O31)</f>
        <v>2.4008382186599997</v>
      </c>
      <c r="P27" s="178">
        <f>SUM([1]TimberSectorMinusCoreVPAExp!O$264:O$264)+SUM(P28:P31)</f>
        <v>2.6587612348259997</v>
      </c>
      <c r="Q27" s="178">
        <f>SUM([1]TimberSectorMinusCoreVPAExp!P$264:P$264)+SUM(Q28:Q31)</f>
        <v>2.7457556801399994</v>
      </c>
      <c r="R27" s="178">
        <f>SUM([1]TimberSectorMinusCoreVPAExp!Q$264:Q$264)+SUM(R28:R31)</f>
        <v>2.8226240749399998</v>
      </c>
      <c r="S27" s="178">
        <f>SUM([1]TimberSectorMinusCoreVPAExp!R$264:R$264)+SUM(S28:S31)</f>
        <v>2.8047504708200002</v>
      </c>
      <c r="T27" s="178">
        <f>SUM([1]TimberSectorMinusCoreVPAExp!S$264:S$264)+SUM(T28:T31)</f>
        <v>2.9591245582000005</v>
      </c>
      <c r="U27" s="178">
        <f>SUM([1]TimberSectorMinusCoreVPAExp!T$264:T$264)+SUM(U28:U31)</f>
        <v>3.4459077676255556</v>
      </c>
      <c r="V27" s="178">
        <f>SUM([1]TimberSectorMinusCoreVPAExp!U$264:U$264)+SUM(V28:V31)</f>
        <v>3.0811002338435238</v>
      </c>
      <c r="W27" s="178">
        <f>SUM([1]TimberSectorMinusCoreVPAExp!V$264:V$264)+SUM(W28:W31)</f>
        <v>3.2429107742600003</v>
      </c>
      <c r="X27" s="178">
        <f>SUM([1]TimberSectorMinusCoreVPAExp!W$264:W$264)+SUM(X28:X31)</f>
        <v>3.5721959778199981</v>
      </c>
      <c r="Y27" s="178">
        <f>SUM([1]TimberSectorMinusCoreVPAExp!X$264:X$264)+SUM(Y28:Y31)</f>
        <v>4.2243651438000027</v>
      </c>
      <c r="Z27" s="178">
        <f>SUM([1]TimberSectorMinusCoreVPAExp!Y$264:Y$264)+SUM(Z28:Z31)</f>
        <v>3.6366358612699994</v>
      </c>
      <c r="AA27" s="178">
        <f>SUM([1]TimberSectorMinusCoreVPAExp!Z$264:Z$264)+SUM(AA28:AA31)</f>
        <v>3.8378279923733323</v>
      </c>
      <c r="AB27" s="178">
        <f>SUM([1]TimberSectorMinusCoreVPAExp!AA$264:AA$264)+SUM(AB28:AB31)</f>
        <v>0</v>
      </c>
      <c r="AC27" s="138"/>
      <c r="AD27" s="41">
        <f>1/1000*SUM([1]TimberSectorMinusCoreVPAExp!AB$264:AB$264)+SUM(AD28:AD31)</f>
        <v>0.74176449699999991</v>
      </c>
      <c r="AE27" s="42">
        <f>1/1000*SUM([1]TimberSectorMinusCoreVPAExp!AC$264:AC$264)+SUM(AE28:AE31)</f>
        <v>0.654423796</v>
      </c>
      <c r="AF27" s="42">
        <f>1/1000*SUM([1]TimberSectorMinusCoreVPAExp!AD$264:AD$264)+SUM(AF28:AF31)</f>
        <v>0.70134144399999998</v>
      </c>
      <c r="AG27" s="42">
        <f>1/1000*SUM([1]TimberSectorMinusCoreVPAExp!AE$264:AE$264)+SUM(AG28:AG31)</f>
        <v>0.84699865299999988</v>
      </c>
      <c r="AH27" s="42">
        <f>1/1000*SUM([1]TimberSectorMinusCoreVPAExp!AF$264:AF$264)+SUM(AH28:AH31)</f>
        <v>1.1794430949999999</v>
      </c>
      <c r="AI27" s="42">
        <f>1/1000*SUM([1]TimberSectorMinusCoreVPAExp!AG$264:AG$264)+SUM(AI28:AI31)</f>
        <v>1.1117193640000003</v>
      </c>
      <c r="AJ27" s="42">
        <f>1/1000*SUM([1]TimberSectorMinusCoreVPAExp!AH$264:AH$264)+SUM(AJ28:AJ31)</f>
        <v>1.208279331</v>
      </c>
      <c r="AK27" s="42">
        <f>1/1000*SUM([1]TimberSectorMinusCoreVPAExp!AI$264:AI$264)+SUM(AK28:AK31)</f>
        <v>1.616206397</v>
      </c>
      <c r="AL27" s="42">
        <f>1/1000*SUM([1]TimberSectorMinusCoreVPAExp!AJ$264:AJ$264)+SUM(AL28:AL31)</f>
        <v>1.3843818170000002</v>
      </c>
      <c r="AM27" s="42">
        <f>1/1000*SUM([1]TimberSectorMinusCoreVPAExp!AK$264:AK$264)+SUM(AM28:AM31)</f>
        <v>0.83582192100000008</v>
      </c>
      <c r="AN27" s="42">
        <f>1/1000*SUM([1]TimberSectorMinusCoreVPAExp!AL$264:AL$264)+SUM(AN28:AN31)</f>
        <v>0.93219236600000011</v>
      </c>
      <c r="AO27" s="42">
        <f>1/1000*SUM([1]TimberSectorMinusCoreVPAExp!AM$264:AM$264)+SUM(AO28:AO31)</f>
        <v>0.84953654399999989</v>
      </c>
      <c r="AP27" s="42">
        <f>1/1000*SUM([1]TimberSectorMinusCoreVPAExp!AN$264:AN$264)+SUM(AP28:AP31)</f>
        <v>0.64442744500000004</v>
      </c>
      <c r="AQ27" s="42">
        <f>1/1000*SUM([1]TimberSectorMinusCoreVPAExp!AO$264:AO$264)+SUM(AQ28:AQ31)</f>
        <v>0.63871238299999999</v>
      </c>
      <c r="AR27" s="42">
        <f>1/1000*SUM([1]TimberSectorMinusCoreVPAExp!AP$264:AP$264)+SUM(AR28:AR31)</f>
        <v>0.64815804799999999</v>
      </c>
      <c r="AS27" s="42">
        <f>1/1000*SUM([1]TimberSectorMinusCoreVPAExp!AQ$264:AQ$264)+SUM(AS28:AS31)</f>
        <v>0.64157063700000005</v>
      </c>
      <c r="AT27" s="42">
        <f>1/1000*SUM([1]TimberSectorMinusCoreVPAExp!AR$264:AR$264)+SUM(AT28:AT31)</f>
        <v>0.56284915599999996</v>
      </c>
      <c r="AU27" s="42">
        <f>1/1000*SUM([1]TimberSectorMinusCoreVPAExp!AS$264:AS$264)+SUM(AU28:AU31)</f>
        <v>0.59944706400000003</v>
      </c>
      <c r="AV27" s="42">
        <f>1/1000*SUM([1]TimberSectorMinusCoreVPAExp!AT$264:AT$264)+SUM(AV28:AV31)</f>
        <v>0.741204839</v>
      </c>
      <c r="AW27" s="42">
        <f>1/1000*SUM([1]TimberSectorMinusCoreVPAExp!AU$264:AU$264)+SUM(AW28:AW31)</f>
        <v>0.63775354000000006</v>
      </c>
      <c r="AX27" s="42">
        <f>1/1000*SUM([1]TimberSectorMinusCoreVPAExp!AV$264:AV$264)+SUM(AX28:AX31)</f>
        <v>0.60171137499999983</v>
      </c>
      <c r="AY27" s="42">
        <f>1/1000*SUM([1]TimberSectorMinusCoreVPAExp!AW$264:AW$264)+SUM(AY28:AY31)</f>
        <v>0.80199679999999995</v>
      </c>
      <c r="AZ27" s="42">
        <f>1/1000*SUM([1]TimberSectorMinusCoreVPAExp!AX$264:AX$264)+SUM(AZ28:AZ31)</f>
        <v>0.90282473500000004</v>
      </c>
      <c r="BA27" s="42">
        <f>1/1000*SUM([1]TimberSectorMinusCoreVPAExp!AY$264:AY$264)+SUM(BA28:BA31)</f>
        <v>0.69972656400000011</v>
      </c>
      <c r="BB27" s="42">
        <f>1/1000*SUM([1]TimberSectorMinusCoreVPAExp!AZ$264:AZ$264)+SUM(BB28:BB31)</f>
        <v>0.71075027700000004</v>
      </c>
      <c r="BC27" s="43">
        <f>1/1000*SUM([1]TimberSectorMinusCoreVPAExp!BA$264:BA$264)+SUM(BC28:BC31)</f>
        <v>0</v>
      </c>
      <c r="BD27" s="339"/>
    </row>
    <row r="28" spans="2:56" ht="13">
      <c r="B28" s="5" t="s">
        <v>5</v>
      </c>
      <c r="C28" s="21">
        <f>'[1]4403Exp'!B$264</f>
        <v>0.52979300000000007</v>
      </c>
      <c r="D28" s="173">
        <f>'[1]4403Exp'!C$264</f>
        <v>0.45621899999999999</v>
      </c>
      <c r="E28" s="173">
        <f>'[1]4403Exp'!D$264</f>
        <v>0.44157399999999997</v>
      </c>
      <c r="F28" s="173">
        <f>'[1]4403Exp'!E$264</f>
        <v>1.8997E-2</v>
      </c>
      <c r="G28" s="173">
        <f>'[1]4403Exp'!F$264</f>
        <v>6.9168999999999994E-2</v>
      </c>
      <c r="H28" s="173">
        <f>'[1]4403Exp'!G$264</f>
        <v>1.6531000000000001E-2</v>
      </c>
      <c r="I28" s="173">
        <f>'[1]4403Exp'!H$264</f>
        <v>2.1096000000000001E-3</v>
      </c>
      <c r="J28" s="173">
        <f>'[1]4403Exp'!I$264</f>
        <v>6.0999999999999997E-4</v>
      </c>
      <c r="K28" s="173">
        <f>'[1]4403Exp'!J$264</f>
        <v>5.3680000000000004E-4</v>
      </c>
      <c r="L28" s="173">
        <f>'[1]4403Exp'!K$264</f>
        <v>6.4199999999999988E-4</v>
      </c>
      <c r="M28" s="173">
        <f>'[1]4403Exp'!L$264</f>
        <v>6.4999999999999986E-4</v>
      </c>
      <c r="N28" s="173">
        <f>'[1]4403Exp'!M$264</f>
        <v>8.8899999999999992E-4</v>
      </c>
      <c r="O28" s="173">
        <f>'[1]4403Exp'!N$264</f>
        <v>1.5399999999999999E-3</v>
      </c>
      <c r="P28" s="173">
        <f>'[1]4403Exp'!O$264</f>
        <v>7.6000000000000004E-5</v>
      </c>
      <c r="Q28" s="173">
        <f>'[1]4403Exp'!P$264</f>
        <v>9.7999999999999997E-5</v>
      </c>
      <c r="R28" s="173">
        <f>'[1]4403Exp'!Q$264</f>
        <v>6.5000000000000008E-5</v>
      </c>
      <c r="S28" s="173">
        <f>'[1]4403Exp'!R$264</f>
        <v>1.3999999999999999E-4</v>
      </c>
      <c r="T28" s="173">
        <f>'[1]4403Exp'!S$264</f>
        <v>2.3799999999999998E-4</v>
      </c>
      <c r="U28" s="173">
        <f>'[1]4403Exp'!T$264</f>
        <v>6.9773750000000009E-4</v>
      </c>
      <c r="V28" s="173">
        <f>'[1]4403Exp'!U$264</f>
        <v>8.8512292333333339E-2</v>
      </c>
      <c r="W28" s="173">
        <f>'[1]4403Exp'!V$264</f>
        <v>0.28383605059999995</v>
      </c>
      <c r="X28" s="173">
        <f>'[1]4403Exp'!W$264</f>
        <v>0.64122999999999986</v>
      </c>
      <c r="Y28" s="173">
        <f>'[1]4403Exp'!X$264</f>
        <v>1.1967950000000001</v>
      </c>
      <c r="Z28" s="173">
        <f>'[1]4403Exp'!Y$264</f>
        <v>0.77571099999999993</v>
      </c>
      <c r="AA28" s="173">
        <f>'[1]4403Exp'!Z$264</f>
        <v>0.62995726499999993</v>
      </c>
      <c r="AB28" s="173">
        <f>'[1]4403Exp'!AA$264</f>
        <v>0</v>
      </c>
      <c r="AC28" s="138"/>
      <c r="AD28" s="149">
        <f>1/1000*'[1]4403Exp'!AB$264</f>
        <v>2.2704663999999999E-2</v>
      </c>
      <c r="AE28" s="72">
        <f>1/1000*'[1]4403Exp'!AC$264</f>
        <v>1.4658882E-2</v>
      </c>
      <c r="AF28" s="72">
        <f>1/1000*'[1]4403Exp'!AD$264</f>
        <v>1.5822368E-2</v>
      </c>
      <c r="AG28" s="72">
        <f>1/1000*'[1]4403Exp'!AE$264</f>
        <v>1.2990839999999998E-3</v>
      </c>
      <c r="AH28" s="72">
        <f>1/1000*'[1]4403Exp'!AF$264</f>
        <v>4.810099E-3</v>
      </c>
      <c r="AI28" s="72">
        <f>1/1000*'[1]4403Exp'!AG$264</f>
        <v>1.549157E-3</v>
      </c>
      <c r="AJ28" s="72">
        <f>1/1000*'[1]4403Exp'!AH$264</f>
        <v>3.2572899999999992E-4</v>
      </c>
      <c r="AK28" s="72">
        <f>1/1000*'[1]4403Exp'!AI$264</f>
        <v>3.2414400000000001E-4</v>
      </c>
      <c r="AL28" s="72">
        <f>1/1000*'[1]4403Exp'!AJ$264</f>
        <v>2.5293699999999995E-4</v>
      </c>
      <c r="AM28" s="72">
        <f>1/1000*'[1]4403Exp'!AK$264</f>
        <v>2.5496599999999997E-4</v>
      </c>
      <c r="AN28" s="72">
        <f>1/1000*'[1]4403Exp'!AL$264</f>
        <v>4.7619600000000002E-4</v>
      </c>
      <c r="AO28" s="72">
        <f>1/1000*'[1]4403Exp'!AM$264</f>
        <v>3.32992E-4</v>
      </c>
      <c r="AP28" s="72">
        <f>1/1000*'[1]4403Exp'!AN$264</f>
        <v>5.1711699999999999E-4</v>
      </c>
      <c r="AQ28" s="72">
        <f>1/1000*'[1]4403Exp'!AO$264</f>
        <v>6.7535999999999998E-5</v>
      </c>
      <c r="AR28" s="72">
        <f>1/1000*'[1]4403Exp'!AP$264</f>
        <v>1.4343400000000001E-4</v>
      </c>
      <c r="AS28" s="72">
        <f>1/1000*'[1]4403Exp'!AQ$264</f>
        <v>4.4786999999999997E-5</v>
      </c>
      <c r="AT28" s="72">
        <f>1/1000*'[1]4403Exp'!AR$264</f>
        <v>2.36832E-4</v>
      </c>
      <c r="AU28" s="72">
        <f>1/1000*'[1]4403Exp'!AS$264</f>
        <v>1.3372400000000002E-4</v>
      </c>
      <c r="AV28" s="72">
        <f>1/1000*'[1]4403Exp'!AT$264</f>
        <v>2.2385500000000002E-4</v>
      </c>
      <c r="AW28" s="72">
        <f>1/1000*'[1]4403Exp'!AU$264</f>
        <v>6.3913169999999988E-3</v>
      </c>
      <c r="AX28" s="72">
        <f>1/1000*'[1]4403Exp'!AV$264</f>
        <v>2.0307675000000001E-2</v>
      </c>
      <c r="AY28" s="72">
        <f>1/1000*'[1]4403Exp'!AW$264</f>
        <v>4.3484865999999997E-2</v>
      </c>
      <c r="AZ28" s="72">
        <f>1/1000*'[1]4403Exp'!AX$264</f>
        <v>9.5518397000000005E-2</v>
      </c>
      <c r="BA28" s="72">
        <f>1/1000*'[1]4403Exp'!AY$264</f>
        <v>6.2317964999999996E-2</v>
      </c>
      <c r="BB28" s="72">
        <f>1/1000*'[1]4403Exp'!AZ$264</f>
        <v>5.0003542000000005E-2</v>
      </c>
      <c r="BC28" s="91">
        <f>1/1000*'[1]4403Exp'!BA$264</f>
        <v>0</v>
      </c>
      <c r="BD28" s="339"/>
    </row>
    <row r="29" spans="2:56" ht="13">
      <c r="B29" s="5" t="s">
        <v>6</v>
      </c>
      <c r="C29" s="21">
        <f>'[1]4407Exp'!B$264</f>
        <v>0.89656111999999988</v>
      </c>
      <c r="D29" s="173">
        <f>'[1]4407Exp'!C$264</f>
        <v>0.80597908299999999</v>
      </c>
      <c r="E29" s="173">
        <f>'[1]4407Exp'!D$264</f>
        <v>1.0873863764399998</v>
      </c>
      <c r="F29" s="173">
        <f>'[1]4407Exp'!E$264</f>
        <v>1.3251929035800003</v>
      </c>
      <c r="G29" s="173">
        <f>'[1]4407Exp'!F$264</f>
        <v>1.4862963133199998</v>
      </c>
      <c r="H29" s="173">
        <f>'[1]4407Exp'!G$264</f>
        <v>1.2384408400000002</v>
      </c>
      <c r="I29" s="173">
        <f>'[1]4407Exp'!H$264</f>
        <v>1.05396928</v>
      </c>
      <c r="J29" s="173">
        <f>'[1]4407Exp'!I$264</f>
        <v>1.390034173528</v>
      </c>
      <c r="K29" s="173">
        <f>'[1]4407Exp'!J$264</f>
        <v>0.89187282730000006</v>
      </c>
      <c r="L29" s="173">
        <f>'[1]4407Exp'!K$264</f>
        <v>0.34526112166000011</v>
      </c>
      <c r="M29" s="173">
        <f>'[1]4407Exp'!L$264</f>
        <v>0.33185516000000004</v>
      </c>
      <c r="N29" s="173">
        <f>'[1]4407Exp'!M$264</f>
        <v>0.27046534666666666</v>
      </c>
      <c r="O29" s="173">
        <f>'[1]4407Exp'!N$264</f>
        <v>0.19761432599999998</v>
      </c>
      <c r="P29" s="173">
        <f>'[1]4407Exp'!O$264</f>
        <v>0.14409133065600002</v>
      </c>
      <c r="Q29" s="173">
        <f>'[1]4407Exp'!P$264</f>
        <v>0.17499174055999997</v>
      </c>
      <c r="R29" s="173">
        <f>'[1]4407Exp'!Q$264</f>
        <v>0.17065594000000001</v>
      </c>
      <c r="S29" s="173">
        <f>'[1]4407Exp'!R$264</f>
        <v>0.22286312958000004</v>
      </c>
      <c r="T29" s="173">
        <f>'[1]4407Exp'!S$264</f>
        <v>0.20934931198999995</v>
      </c>
      <c r="U29" s="173">
        <f>'[1]4407Exp'!T$264</f>
        <v>0.2963080652422222</v>
      </c>
      <c r="V29" s="173">
        <f>'[1]4407Exp'!U$264</f>
        <v>0.32454614819781047</v>
      </c>
      <c r="W29" s="173">
        <f>'[1]4407Exp'!V$264</f>
        <v>0.28151900139999997</v>
      </c>
      <c r="X29" s="173">
        <f>'[1]4407Exp'!W$264</f>
        <v>0.32829341999999995</v>
      </c>
      <c r="Y29" s="173">
        <f>'[1]4407Exp'!X$264</f>
        <v>0.31835985999999994</v>
      </c>
      <c r="Z29" s="173">
        <f>'[1]4407Exp'!Y$264</f>
        <v>0.19058799577999999</v>
      </c>
      <c r="AA29" s="173">
        <f>'[1]4407Exp'!Z$264</f>
        <v>0.16568370000000002</v>
      </c>
      <c r="AB29" s="173">
        <f>'[1]4407Exp'!AA$264</f>
        <v>0</v>
      </c>
      <c r="AC29" s="138"/>
      <c r="AD29" s="149">
        <f>1/1000*'[1]4407Exp'!AB$264</f>
        <v>0.12542831500000001</v>
      </c>
      <c r="AE29" s="72">
        <f>1/1000*'[1]4407Exp'!AC$264</f>
        <v>0.125329412</v>
      </c>
      <c r="AF29" s="72">
        <f>1/1000*'[1]4407Exp'!AD$264</f>
        <v>0.16118864800000002</v>
      </c>
      <c r="AG29" s="72">
        <f>1/1000*'[1]4407Exp'!AE$264</f>
        <v>0.19369283799999998</v>
      </c>
      <c r="AH29" s="72">
        <f>1/1000*'[1]4407Exp'!AF$264</f>
        <v>0.26368878699999998</v>
      </c>
      <c r="AI29" s="72">
        <f>1/1000*'[1]4407Exp'!AG$264</f>
        <v>0.27908248300000005</v>
      </c>
      <c r="AJ29" s="72">
        <f>1/1000*'[1]4407Exp'!AH$264</f>
        <v>0.27048895200000006</v>
      </c>
      <c r="AK29" s="72">
        <f>1/1000*'[1]4407Exp'!AI$264</f>
        <v>0.39836656199999998</v>
      </c>
      <c r="AL29" s="72">
        <f>1/1000*'[1]4407Exp'!AJ$264</f>
        <v>0.26631555500000004</v>
      </c>
      <c r="AM29" s="72">
        <f>1/1000*'[1]4407Exp'!AK$264</f>
        <v>0.129762776</v>
      </c>
      <c r="AN29" s="72">
        <f>1/1000*'[1]4407Exp'!AL$264</f>
        <v>0.13920152200000002</v>
      </c>
      <c r="AO29" s="72">
        <f>1/1000*'[1]4407Exp'!AM$264</f>
        <v>0.13457720100000001</v>
      </c>
      <c r="AP29" s="72">
        <f>1/1000*'[1]4407Exp'!AN$264</f>
        <v>8.7149724000000012E-2</v>
      </c>
      <c r="AQ29" s="72">
        <f>1/1000*'[1]4407Exp'!AO$264</f>
        <v>7.0316693999999971E-2</v>
      </c>
      <c r="AR29" s="72">
        <f>1/1000*'[1]4407Exp'!AP$264</f>
        <v>8.7739514000000005E-2</v>
      </c>
      <c r="AS29" s="72">
        <f>1/1000*'[1]4407Exp'!AQ$264</f>
        <v>7.4897433999999999E-2</v>
      </c>
      <c r="AT29" s="72">
        <f>1/1000*'[1]4407Exp'!AR$264</f>
        <v>7.5925408E-2</v>
      </c>
      <c r="AU29" s="72">
        <f>1/1000*'[1]4407Exp'!AS$264</f>
        <v>7.4060425999999999E-2</v>
      </c>
      <c r="AV29" s="72">
        <f>1/1000*'[1]4407Exp'!AT$264</f>
        <v>9.7223696999999998E-2</v>
      </c>
      <c r="AW29" s="72">
        <f>1/1000*'[1]4407Exp'!AU$264</f>
        <v>9.4674439000000013E-2</v>
      </c>
      <c r="AX29" s="72">
        <f>1/1000*'[1]4407Exp'!AV$264</f>
        <v>7.8745593999999988E-2</v>
      </c>
      <c r="AY29" s="72">
        <f>1/1000*'[1]4407Exp'!AW$264</f>
        <v>8.0431788000000004E-2</v>
      </c>
      <c r="AZ29" s="72">
        <f>1/1000*'[1]4407Exp'!AX$264</f>
        <v>9.6380624999999984E-2</v>
      </c>
      <c r="BA29" s="72">
        <f>1/1000*'[1]4407Exp'!AY$264</f>
        <v>6.3281459000000012E-2</v>
      </c>
      <c r="BB29" s="72">
        <f>1/1000*'[1]4407Exp'!AZ$264</f>
        <v>4.5550633000000007E-2</v>
      </c>
      <c r="BC29" s="91">
        <f>1/1000*'[1]4407Exp'!BA$264</f>
        <v>0</v>
      </c>
      <c r="BD29" s="339"/>
    </row>
    <row r="30" spans="2:56" ht="13">
      <c r="B30" s="5" t="s">
        <v>7</v>
      </c>
      <c r="C30" s="21">
        <f>'[1]4408Exp'!B$264</f>
        <v>3.4455161259999992E-2</v>
      </c>
      <c r="D30" s="173">
        <f>'[1]4408Exp'!C$264</f>
        <v>3.5646887999999995E-2</v>
      </c>
      <c r="E30" s="173">
        <f>'[1]4408Exp'!D$264</f>
        <v>3.5298942899999998E-2</v>
      </c>
      <c r="F30" s="173">
        <f>'[1]4408Exp'!E$264</f>
        <v>3.5829363999999995E-2</v>
      </c>
      <c r="G30" s="173">
        <f>'[1]4408Exp'!F$264</f>
        <v>4.4702804420000006E-2</v>
      </c>
      <c r="H30" s="173">
        <f>'[1]4408Exp'!G$264</f>
        <v>4.6156072999999992E-2</v>
      </c>
      <c r="I30" s="173">
        <f>'[1]4408Exp'!H$264</f>
        <v>4.0652763279999997E-2</v>
      </c>
      <c r="J30" s="173">
        <f>'[1]4408Exp'!I$264</f>
        <v>4.0667143999999995E-2</v>
      </c>
      <c r="K30" s="173">
        <f>'[1]4408Exp'!J$264</f>
        <v>2.1263145099999995E-2</v>
      </c>
      <c r="L30" s="173">
        <f>'[1]4408Exp'!K$264</f>
        <v>1.2800565999999999E-2</v>
      </c>
      <c r="M30" s="173">
        <f>'[1]4408Exp'!L$264</f>
        <v>1.1132858859999999E-2</v>
      </c>
      <c r="N30" s="173">
        <f>'[1]4408Exp'!M$264</f>
        <v>9.4880356999999995E-3</v>
      </c>
      <c r="O30" s="173">
        <f>'[1]4408Exp'!N$264</f>
        <v>7.1118177999999989E-3</v>
      </c>
      <c r="P30" s="173">
        <f>'[1]4408Exp'!O$264</f>
        <v>9.3828927399999991E-3</v>
      </c>
      <c r="Q30" s="173">
        <f>'[1]4408Exp'!P$264</f>
        <v>7.0443571599999987E-3</v>
      </c>
      <c r="R30" s="173">
        <f>'[1]4408Exp'!Q$264</f>
        <v>8.5587517799999985E-3</v>
      </c>
      <c r="S30" s="173">
        <f>'[1]4408Exp'!R$264</f>
        <v>8.7937399799999996E-3</v>
      </c>
      <c r="T30" s="173">
        <f>'[1]4408Exp'!S$264</f>
        <v>9.7379791799999983E-3</v>
      </c>
      <c r="U30" s="173">
        <f>'[1]4408Exp'!T$264</f>
        <v>6.1371678333333327E-3</v>
      </c>
      <c r="V30" s="173">
        <f>'[1]4408Exp'!U$264</f>
        <v>7.5589125000000007E-3</v>
      </c>
      <c r="W30" s="173">
        <f>'[1]4408Exp'!V$264</f>
        <v>5.7342000000000001E-3</v>
      </c>
      <c r="X30" s="173">
        <f>'[1]4408Exp'!W$264</f>
        <v>6.9330999999999993E-3</v>
      </c>
      <c r="Y30" s="173">
        <f>'[1]4408Exp'!X$264</f>
        <v>1.11834E-2</v>
      </c>
      <c r="Z30" s="173">
        <f>'[1]4408Exp'!Y$264</f>
        <v>7.9059000000000004E-3</v>
      </c>
      <c r="AA30" s="173">
        <f>'[1]4408Exp'!Z$264</f>
        <v>8.7475999999999995E-3</v>
      </c>
      <c r="AB30" s="173">
        <f>'[1]4408Exp'!AA$264</f>
        <v>0</v>
      </c>
      <c r="AC30" s="138"/>
      <c r="AD30" s="149">
        <f>1/1000*'[1]4408Exp'!AB$264</f>
        <v>1.0250538E-2</v>
      </c>
      <c r="AE30" s="72">
        <f>1/1000*'[1]4408Exp'!AC$264</f>
        <v>8.8137279999999998E-3</v>
      </c>
      <c r="AF30" s="72">
        <f>1/1000*'[1]4408Exp'!AD$264</f>
        <v>9.0238489999999987E-3</v>
      </c>
      <c r="AG30" s="72">
        <f>1/1000*'[1]4408Exp'!AE$264</f>
        <v>8.5585990000000001E-3</v>
      </c>
      <c r="AH30" s="72">
        <f>1/1000*'[1]4408Exp'!AF$264</f>
        <v>1.2004304999999998E-2</v>
      </c>
      <c r="AI30" s="72">
        <f>1/1000*'[1]4408Exp'!AG$264</f>
        <v>1.2969883E-2</v>
      </c>
      <c r="AJ30" s="72">
        <f>1/1000*'[1]4408Exp'!AH$264</f>
        <v>1.4275013999999997E-2</v>
      </c>
      <c r="AK30" s="72">
        <f>1/1000*'[1]4408Exp'!AI$264</f>
        <v>1.4644731000000001E-2</v>
      </c>
      <c r="AL30" s="72">
        <f>1/1000*'[1]4408Exp'!AJ$264</f>
        <v>1.3890325999999996E-2</v>
      </c>
      <c r="AM30" s="72">
        <f>1/1000*'[1]4408Exp'!AK$264</f>
        <v>6.752249000000001E-3</v>
      </c>
      <c r="AN30" s="72">
        <f>1/1000*'[1]4408Exp'!AL$264</f>
        <v>7.2261630000000007E-3</v>
      </c>
      <c r="AO30" s="72">
        <f>1/1000*'[1]4408Exp'!AM$264</f>
        <v>7.4085349999999991E-3</v>
      </c>
      <c r="AP30" s="72">
        <f>1/1000*'[1]4408Exp'!AN$264</f>
        <v>5.6247379999999998E-3</v>
      </c>
      <c r="AQ30" s="72">
        <f>1/1000*'[1]4408Exp'!AO$264</f>
        <v>5.2875339999999991E-3</v>
      </c>
      <c r="AR30" s="72">
        <f>1/1000*'[1]4408Exp'!AP$264</f>
        <v>6.4807579999999988E-3</v>
      </c>
      <c r="AS30" s="72">
        <f>1/1000*'[1]4408Exp'!AQ$264</f>
        <v>5.3633470000000001E-3</v>
      </c>
      <c r="AT30" s="72">
        <f>1/1000*'[1]4408Exp'!AR$264</f>
        <v>3.4249440000000001E-3</v>
      </c>
      <c r="AU30" s="72">
        <f>1/1000*'[1]4408Exp'!AS$264</f>
        <v>3.4633649999999999E-3</v>
      </c>
      <c r="AV30" s="72">
        <f>1/1000*'[1]4408Exp'!AT$264</f>
        <v>2.9655040000000003E-3</v>
      </c>
      <c r="AW30" s="72">
        <f>1/1000*'[1]4408Exp'!AU$264</f>
        <v>2.522168E-3</v>
      </c>
      <c r="AX30" s="72">
        <f>1/1000*'[1]4408Exp'!AV$264</f>
        <v>1.2002969999999999E-3</v>
      </c>
      <c r="AY30" s="72">
        <f>1/1000*'[1]4408Exp'!AW$264</f>
        <v>1.9000600000000001E-3</v>
      </c>
      <c r="AZ30" s="72">
        <f>1/1000*'[1]4408Exp'!AX$264</f>
        <v>2.2709969999999999E-3</v>
      </c>
      <c r="BA30" s="72">
        <f>1/1000*'[1]4408Exp'!AY$264</f>
        <v>2.0759980000000003E-3</v>
      </c>
      <c r="BB30" s="72">
        <f>1/1000*'[1]4408Exp'!AZ$264</f>
        <v>2.1135519999999999E-3</v>
      </c>
      <c r="BC30" s="91">
        <f>1/1000*'[1]4408Exp'!BA$264</f>
        <v>0</v>
      </c>
      <c r="BD30" s="339"/>
    </row>
    <row r="31" spans="2:56" ht="13">
      <c r="B31" s="5" t="s">
        <v>8</v>
      </c>
      <c r="C31" s="21">
        <f>'[1]4412Exp'!B$264</f>
        <v>2.5345563000000002</v>
      </c>
      <c r="D31" s="173">
        <f>'[1]4412Exp'!C$264</f>
        <v>2.4998003099999999</v>
      </c>
      <c r="E31" s="173">
        <f>'[1]4412Exp'!D$264</f>
        <v>2.7660938499999999</v>
      </c>
      <c r="F31" s="173">
        <f>'[1]4412Exp'!E$264</f>
        <v>2.9527226580000008</v>
      </c>
      <c r="G31" s="173">
        <f>'[1]4412Exp'!F$264</f>
        <v>3.2819601600000001</v>
      </c>
      <c r="H31" s="173">
        <f>'[1]4412Exp'!G$264</f>
        <v>2.4584804419999999</v>
      </c>
      <c r="I31" s="173">
        <f>'[1]4412Exp'!H$264</f>
        <v>2.4911789900000003</v>
      </c>
      <c r="J31" s="173">
        <f>'[1]4412Exp'!I$264</f>
        <v>3.0920856379999995</v>
      </c>
      <c r="K31" s="173">
        <f>'[1]4412Exp'!J$264</f>
        <v>2.7619067000000004</v>
      </c>
      <c r="L31" s="173">
        <f>'[1]4412Exp'!K$264</f>
        <v>2.2028227887800003</v>
      </c>
      <c r="M31" s="173">
        <f>'[1]4412Exp'!L$264</f>
        <v>1.8502096673400004</v>
      </c>
      <c r="N31" s="173">
        <f>'[1]4412Exp'!M$264</f>
        <v>1.8846602020833332</v>
      </c>
      <c r="O31" s="173">
        <f>'[1]4412Exp'!N$264</f>
        <v>1.6226200999999998</v>
      </c>
      <c r="P31" s="173">
        <f>'[1]4412Exp'!O$264</f>
        <v>1.9167668964499998</v>
      </c>
      <c r="Q31" s="173">
        <f>'[1]4412Exp'!P$264</f>
        <v>2.0569977655800002</v>
      </c>
      <c r="R31" s="173">
        <f>'[1]4412Exp'!Q$264</f>
        <v>2.1100521309999998</v>
      </c>
      <c r="S31" s="173">
        <f>'[1]4412Exp'!R$264</f>
        <v>2.0415355909999997</v>
      </c>
      <c r="T31" s="173">
        <f>'[1]4412Exp'!S$264</f>
        <v>2.2247164289799999</v>
      </c>
      <c r="U31" s="173">
        <f>'[1]4412Exp'!T$264</f>
        <v>2.4807483995333328</v>
      </c>
      <c r="V31" s="173">
        <f>'[1]4412Exp'!U$264</f>
        <v>2.0284915032499997</v>
      </c>
      <c r="W31" s="173">
        <f>'[1]4412Exp'!V$264</f>
        <v>2.0629192866999997</v>
      </c>
      <c r="X31" s="173">
        <f>'[1]4412Exp'!W$264</f>
        <v>1.8796220999999997</v>
      </c>
      <c r="Y31" s="173">
        <f>'[1]4412Exp'!X$264</f>
        <v>1.9425339999999993</v>
      </c>
      <c r="Z31" s="173">
        <f>'[1]4412Exp'!Y$264</f>
        <v>2.0473226327299998</v>
      </c>
      <c r="AA31" s="173">
        <f>'[1]4412Exp'!Z$264</f>
        <v>2.430495099999999</v>
      </c>
      <c r="AB31" s="173">
        <f>'[1]4412Exp'!AA$264</f>
        <v>0</v>
      </c>
      <c r="AC31" s="138"/>
      <c r="AD31" s="149">
        <f>1/1000*'[1]4412Exp'!AB$264</f>
        <v>0.21762929699999997</v>
      </c>
      <c r="AE31" s="72">
        <f>1/1000*'[1]4412Exp'!AC$264</f>
        <v>0.19869511699999998</v>
      </c>
      <c r="AF31" s="72">
        <f>1/1000*'[1]4412Exp'!AD$264</f>
        <v>0.22796854899999999</v>
      </c>
      <c r="AG31" s="72">
        <f>1/1000*'[1]4412Exp'!AE$264</f>
        <v>0.25710993899999995</v>
      </c>
      <c r="AH31" s="72">
        <f>1/1000*'[1]4412Exp'!AF$264</f>
        <v>0.38057298900000003</v>
      </c>
      <c r="AI31" s="72">
        <f>1/1000*'[1]4412Exp'!AG$264</f>
        <v>0.28249649300000002</v>
      </c>
      <c r="AJ31" s="72">
        <f>1/1000*'[1]4412Exp'!AH$264</f>
        <v>0.29670273800000002</v>
      </c>
      <c r="AK31" s="72">
        <f>1/1000*'[1]4412Exp'!AI$264</f>
        <v>0.39793974300000001</v>
      </c>
      <c r="AL31" s="72">
        <f>1/1000*'[1]4412Exp'!AJ$264</f>
        <v>0.38506431500000005</v>
      </c>
      <c r="AM31" s="72">
        <f>1/1000*'[1]4412Exp'!AK$264</f>
        <v>0.21404022399999997</v>
      </c>
      <c r="AN31" s="72">
        <f>1/1000*'[1]4412Exp'!AL$264</f>
        <v>0.27850850400000005</v>
      </c>
      <c r="AO31" s="72">
        <f>1/1000*'[1]4412Exp'!AM$264</f>
        <v>0.24200544699999998</v>
      </c>
      <c r="AP31" s="72">
        <f>1/1000*'[1]4412Exp'!AN$264</f>
        <v>0.23049302299999999</v>
      </c>
      <c r="AQ31" s="72">
        <f>1/1000*'[1]4412Exp'!AO$264</f>
        <v>0.27081660000000002</v>
      </c>
      <c r="AR31" s="72">
        <f>1/1000*'[1]4412Exp'!AP$264</f>
        <v>0.29469598000000002</v>
      </c>
      <c r="AS31" s="72">
        <f>1/1000*'[1]4412Exp'!AQ$264</f>
        <v>0.26360125800000012</v>
      </c>
      <c r="AT31" s="72">
        <f>1/1000*'[1]4412Exp'!AR$264</f>
        <v>0.21360269900000001</v>
      </c>
      <c r="AU31" s="72">
        <f>1/1000*'[1]4412Exp'!AS$264</f>
        <v>0.25810499700000006</v>
      </c>
      <c r="AV31" s="72">
        <f>1/1000*'[1]4412Exp'!AT$264</f>
        <v>0.32359250000000001</v>
      </c>
      <c r="AW31" s="72">
        <f>1/1000*'[1]4412Exp'!AU$264</f>
        <v>0.19694418300000002</v>
      </c>
      <c r="AX31" s="72">
        <f>1/1000*'[1]4412Exp'!AV$264</f>
        <v>0.19964756899999997</v>
      </c>
      <c r="AY31" s="72">
        <f>1/1000*'[1]4412Exp'!AW$264</f>
        <v>0.32337456799999997</v>
      </c>
      <c r="AZ31" s="72">
        <f>1/1000*'[1]4412Exp'!AX$264</f>
        <v>0.30445290399999997</v>
      </c>
      <c r="BA31" s="72">
        <f>1/1000*'[1]4412Exp'!AY$264</f>
        <v>0.25928925800000002</v>
      </c>
      <c r="BB31" s="72">
        <f>1/1000*'[1]4412Exp'!AZ$264</f>
        <v>0.33605302399999992</v>
      </c>
      <c r="BC31" s="91">
        <f>1/1000*'[1]4412Exp'!BA$264</f>
        <v>0</v>
      </c>
      <c r="BD31" s="339"/>
    </row>
    <row r="32" spans="2:56" ht="13">
      <c r="B32" s="5" t="s">
        <v>59</v>
      </c>
      <c r="C32" s="21">
        <f>'[1]44104411Exp'!B$264</f>
        <v>0.36249095285200006</v>
      </c>
      <c r="D32" s="173">
        <f>'[1]44104411Exp'!C$264</f>
        <v>0.42817764600000008</v>
      </c>
      <c r="E32" s="173">
        <f>'[1]44104411Exp'!D$264</f>
        <v>0.14311026360000001</v>
      </c>
      <c r="F32" s="173">
        <f>'[1]44104411Exp'!E$264</f>
        <v>0.17184611999999999</v>
      </c>
      <c r="G32" s="173">
        <f>'[1]44104411Exp'!F$264</f>
        <v>0.21521017000000001</v>
      </c>
      <c r="H32" s="173">
        <f>'[1]44104411Exp'!G$264</f>
        <v>0.15279535400000002</v>
      </c>
      <c r="I32" s="173">
        <f>'[1]44104411Exp'!H$264</f>
        <v>0.16231871196</v>
      </c>
      <c r="J32" s="173">
        <f>'[1]44104411Exp'!I$264</f>
        <v>0.20798248400000002</v>
      </c>
      <c r="K32" s="173">
        <f>'[1]44104411Exp'!J$264</f>
        <v>0.12522944284000001</v>
      </c>
      <c r="L32" s="173">
        <f>'[1]44104411Exp'!K$264</f>
        <v>0.10084024432000002</v>
      </c>
      <c r="M32" s="173">
        <f>'[1]44104411Exp'!L$264</f>
        <v>8.8389219840000005E-2</v>
      </c>
      <c r="N32" s="173">
        <f>'[1]44104411Exp'!M$264</f>
        <v>3.9854806E-2</v>
      </c>
      <c r="O32" s="173">
        <f>'[1]44104411Exp'!N$264</f>
        <v>3.4511441919999997E-2</v>
      </c>
      <c r="P32" s="173">
        <f>'[1]44104411Exp'!O$264</f>
        <v>2.4885144999999994E-2</v>
      </c>
      <c r="Q32" s="173">
        <f>'[1]44104411Exp'!P$264</f>
        <v>3.0182153760000004E-2</v>
      </c>
      <c r="R32" s="173">
        <f>'[1]44104411Exp'!Q$264</f>
        <v>2.9269020600000001E-2</v>
      </c>
      <c r="S32" s="173">
        <f>'[1]44104411Exp'!R$264</f>
        <v>3.8849489659999993E-2</v>
      </c>
      <c r="T32" s="173">
        <f>'[1]44104411Exp'!S$264</f>
        <v>3.864583667999999E-2</v>
      </c>
      <c r="U32" s="173">
        <f>'[1]44104411Exp'!T$264</f>
        <v>0.11343280040000001</v>
      </c>
      <c r="V32" s="173">
        <f>'[1]44104411Exp'!U$264</f>
        <v>3.9079085361904763E-2</v>
      </c>
      <c r="W32" s="173">
        <f>'[1]44104411Exp'!V$264</f>
        <v>3.5184443279999998E-2</v>
      </c>
      <c r="X32" s="173">
        <f>'[1]44104411Exp'!W$264</f>
        <v>5.4360199999999997E-2</v>
      </c>
      <c r="Y32" s="173">
        <f>'[1]44104411Exp'!X$264</f>
        <v>9.4344399999999981E-2</v>
      </c>
      <c r="Z32" s="173">
        <f>'[1]44104411Exp'!Y$264</f>
        <v>0.16256009460000001</v>
      </c>
      <c r="AA32" s="173">
        <f>'[1]44104411Exp'!Z$264</f>
        <v>0.14993279513999999</v>
      </c>
      <c r="AB32" s="173">
        <f>'[1]44104411Exp'!AA$264</f>
        <v>0</v>
      </c>
      <c r="AC32" s="138"/>
      <c r="AD32" s="149">
        <f>1/1000*'[1]44104411Exp'!AB$264</f>
        <v>6.1191498999999996E-2</v>
      </c>
      <c r="AE32" s="72">
        <f>1/1000*'[1]44104411Exp'!AC$264</f>
        <v>5.3292790999999999E-2</v>
      </c>
      <c r="AF32" s="72">
        <f>1/1000*'[1]44104411Exp'!AD$264</f>
        <v>1.5004539000000001E-2</v>
      </c>
      <c r="AG32" s="72">
        <f>1/1000*'[1]44104411Exp'!AE$264</f>
        <v>2.3356374999999995E-2</v>
      </c>
      <c r="AH32" s="72">
        <f>1/1000*'[1]44104411Exp'!AF$264</f>
        <v>2.5771025999999999E-2</v>
      </c>
      <c r="AI32" s="72">
        <f>1/1000*'[1]44104411Exp'!AG$264</f>
        <v>2.3411075000000007E-2</v>
      </c>
      <c r="AJ32" s="72">
        <f>1/1000*'[1]44104411Exp'!AH$264</f>
        <v>2.9279138999999999E-2</v>
      </c>
      <c r="AK32" s="72">
        <f>1/1000*'[1]44104411Exp'!AI$264</f>
        <v>3.9758774999999996E-2</v>
      </c>
      <c r="AL32" s="72">
        <f>1/1000*'[1]44104411Exp'!AJ$264</f>
        <v>2.9266719E-2</v>
      </c>
      <c r="AM32" s="72">
        <f>1/1000*'[1]44104411Exp'!AK$264</f>
        <v>2.0820075000000007E-2</v>
      </c>
      <c r="AN32" s="72">
        <f>1/1000*'[1]44104411Exp'!AL$264</f>
        <v>1.8371947E-2</v>
      </c>
      <c r="AO32" s="72">
        <f>1/1000*'[1]44104411Exp'!AM$264</f>
        <v>9.3622309999999986E-3</v>
      </c>
      <c r="AP32" s="72">
        <f>1/1000*'[1]44104411Exp'!AN$264</f>
        <v>7.6458460000000004E-3</v>
      </c>
      <c r="AQ32" s="72">
        <f>1/1000*'[1]44104411Exp'!AO$264</f>
        <v>5.8324630000000004E-3</v>
      </c>
      <c r="AR32" s="72">
        <f>1/1000*'[1]44104411Exp'!AP$264</f>
        <v>6.3653579999999989E-3</v>
      </c>
      <c r="AS32" s="72">
        <f>1/1000*'[1]44104411Exp'!AQ$264</f>
        <v>5.8144259999999993E-3</v>
      </c>
      <c r="AT32" s="72">
        <f>1/1000*'[1]44104411Exp'!AR$264</f>
        <v>6.740607E-3</v>
      </c>
      <c r="AU32" s="72">
        <f>1/1000*'[1]44104411Exp'!AS$264</f>
        <v>6.3226010000000006E-3</v>
      </c>
      <c r="AV32" s="72">
        <f>1/1000*'[1]44104411Exp'!AT$264</f>
        <v>1.4823324999999998E-2</v>
      </c>
      <c r="AW32" s="72">
        <f>1/1000*'[1]44104411Exp'!AU$264</f>
        <v>6.2179329999999984E-3</v>
      </c>
      <c r="AX32" s="72">
        <f>1/1000*'[1]44104411Exp'!AV$264</f>
        <v>4.2191019999999997E-3</v>
      </c>
      <c r="AY32" s="72">
        <f>1/1000*'[1]44104411Exp'!AW$264</f>
        <v>7.9825039999999996E-3</v>
      </c>
      <c r="AZ32" s="72">
        <f>1/1000*'[1]44104411Exp'!AX$264</f>
        <v>1.5357223999999999E-2</v>
      </c>
      <c r="BA32" s="72">
        <f>1/1000*'[1]44104411Exp'!AY$264</f>
        <v>2.4280624999999997E-2</v>
      </c>
      <c r="BB32" s="72">
        <f>1/1000*'[1]44104411Exp'!AZ$264</f>
        <v>2.3937765999999999E-2</v>
      </c>
      <c r="BC32" s="91">
        <f>1/1000*'[1]44104411Exp'!BA$264</f>
        <v>0</v>
      </c>
      <c r="BD32" s="339"/>
    </row>
    <row r="33" spans="2:56" ht="13">
      <c r="B33" s="5" t="s">
        <v>60</v>
      </c>
      <c r="C33" s="21">
        <f>'[1]44094418Exp'!B$264</f>
        <v>0.32285107610000002</v>
      </c>
      <c r="D33" s="173">
        <f>'[1]44094418Exp'!C$264</f>
        <v>0.29266153229999997</v>
      </c>
      <c r="E33" s="173">
        <f>'[1]44094418Exp'!D$264</f>
        <v>0.29250640798999994</v>
      </c>
      <c r="F33" s="173">
        <f>'[1]44094418Exp'!E$264</f>
        <v>0.3803998629</v>
      </c>
      <c r="G33" s="173">
        <f>'[1]44094418Exp'!F$264</f>
        <v>0.49591637333999994</v>
      </c>
      <c r="H33" s="173">
        <f>'[1]44094418Exp'!G$264</f>
        <v>0.54273007189999989</v>
      </c>
      <c r="I33" s="173">
        <f>'[1]44094418Exp'!H$264</f>
        <v>0.72823559780000013</v>
      </c>
      <c r="J33" s="173">
        <f>'[1]44094418Exp'!I$264</f>
        <v>0.93205582249999996</v>
      </c>
      <c r="K33" s="173">
        <f>'[1]44094418Exp'!J$264</f>
        <v>0.64535545300000008</v>
      </c>
      <c r="L33" s="173">
        <f>'[1]44094418Exp'!K$264</f>
        <v>0.40235398404</v>
      </c>
      <c r="M33" s="173">
        <f>'[1]44094418Exp'!L$264</f>
        <v>0.39728852047999985</v>
      </c>
      <c r="N33" s="173">
        <f>'[1]44094418Exp'!M$264</f>
        <v>0.3826495855</v>
      </c>
      <c r="O33" s="173">
        <f>'[1]44094418Exp'!N$264</f>
        <v>0.22128032049999996</v>
      </c>
      <c r="P33" s="173">
        <f>'[1]44094418Exp'!O$264</f>
        <v>0.18416444819999994</v>
      </c>
      <c r="Q33" s="173">
        <f>'[1]44094418Exp'!P$264</f>
        <v>0.19773887849999999</v>
      </c>
      <c r="R33" s="173">
        <f>'[1]44094418Exp'!Q$264</f>
        <v>0.20583109349999998</v>
      </c>
      <c r="S33" s="173">
        <f>'[1]44094418Exp'!R$264</f>
        <v>0.19484296849999996</v>
      </c>
      <c r="T33" s="173">
        <f>'[1]44094418Exp'!S$264</f>
        <v>0.20499025414999997</v>
      </c>
      <c r="U33" s="173">
        <f>'[1]44094418Exp'!T$264</f>
        <v>0.26353428660999995</v>
      </c>
      <c r="V33" s="173">
        <f>'[1]44094418Exp'!U$264</f>
        <v>0.25856093835714283</v>
      </c>
      <c r="W33" s="173">
        <f>'[1]44094418Exp'!V$264</f>
        <v>0.28345430717999998</v>
      </c>
      <c r="X33" s="173">
        <f>'[1]44094418Exp'!W$264</f>
        <v>0.36788309011999992</v>
      </c>
      <c r="Y33" s="173">
        <f>'[1]44094418Exp'!X$264</f>
        <v>0.3669428684599999</v>
      </c>
      <c r="Z33" s="173">
        <f>'[1]44094418Exp'!Y$264</f>
        <v>0.20279686649999995</v>
      </c>
      <c r="AA33" s="173">
        <f>'[1]44094418Exp'!Z$264</f>
        <v>0.20453121499999999</v>
      </c>
      <c r="AB33" s="173">
        <f>'[1]44094418Exp'!AA$264</f>
        <v>0</v>
      </c>
      <c r="AC33" s="138"/>
      <c r="AD33" s="149">
        <f>1/1000*'[1]44094418Exp'!AB$264</f>
        <v>8.1903635000000016E-2</v>
      </c>
      <c r="AE33" s="72">
        <f>1/1000*'[1]44094418Exp'!AC$264</f>
        <v>7.3951257999999992E-2</v>
      </c>
      <c r="AF33" s="72">
        <f>1/1000*'[1]44094418Exp'!AD$264</f>
        <v>7.1565721999999998E-2</v>
      </c>
      <c r="AG33" s="72">
        <f>1/1000*'[1]44094418Exp'!AE$264</f>
        <v>9.7584043999999981E-2</v>
      </c>
      <c r="AH33" s="72">
        <f>1/1000*'[1]44094418Exp'!AF$264</f>
        <v>0.145980779</v>
      </c>
      <c r="AI33" s="72">
        <f>1/1000*'[1]44094418Exp'!AG$264</f>
        <v>0.17827778899999999</v>
      </c>
      <c r="AJ33" s="72">
        <f>1/1000*'[1]44094418Exp'!AH$264</f>
        <v>0.26974094800000004</v>
      </c>
      <c r="AK33" s="72">
        <f>1/1000*'[1]44094418Exp'!AI$264</f>
        <v>0.39315625500000001</v>
      </c>
      <c r="AL33" s="72">
        <f>1/1000*'[1]44094418Exp'!AJ$264</f>
        <v>0.32625028000000006</v>
      </c>
      <c r="AM33" s="72">
        <f>1/1000*'[1]44094418Exp'!AK$264</f>
        <v>0.19022902</v>
      </c>
      <c r="AN33" s="72">
        <f>1/1000*'[1]44094418Exp'!AL$264</f>
        <v>0.21688833099999996</v>
      </c>
      <c r="AO33" s="72">
        <f>1/1000*'[1]44094418Exp'!AM$264</f>
        <v>0.25086910999999995</v>
      </c>
      <c r="AP33" s="72">
        <f>1/1000*'[1]44094418Exp'!AN$264</f>
        <v>0.14959249599999999</v>
      </c>
      <c r="AQ33" s="72">
        <f>1/1000*'[1]44094418Exp'!AO$264</f>
        <v>0.11650703400000001</v>
      </c>
      <c r="AR33" s="72">
        <f>1/1000*'[1]44094418Exp'!AP$264</f>
        <v>0.13700827000000002</v>
      </c>
      <c r="AS33" s="72">
        <f>1/1000*'[1]44094418Exp'!AQ$264</f>
        <v>0.13499794000000004</v>
      </c>
      <c r="AT33" s="72">
        <f>1/1000*'[1]44094418Exp'!AR$264</f>
        <v>0.11006898999999998</v>
      </c>
      <c r="AU33" s="72">
        <f>1/1000*'[1]44094418Exp'!AS$264</f>
        <v>0.11538681200000002</v>
      </c>
      <c r="AV33" s="72">
        <f>1/1000*'[1]44094418Exp'!AT$264</f>
        <v>0.13778063700000001</v>
      </c>
      <c r="AW33" s="72">
        <f>1/1000*'[1]44094418Exp'!AU$264</f>
        <v>0.16969154799999994</v>
      </c>
      <c r="AX33" s="72">
        <f>1/1000*'[1]44094418Exp'!AV$264</f>
        <v>0.15950656499999999</v>
      </c>
      <c r="AY33" s="72">
        <f>1/1000*'[1]44094418Exp'!AW$264</f>
        <v>0.17714405799999999</v>
      </c>
      <c r="AZ33" s="72">
        <f>1/1000*'[1]44094418Exp'!AX$264</f>
        <v>0.222433452</v>
      </c>
      <c r="BA33" s="72">
        <f>1/1000*'[1]44094418Exp'!AY$264</f>
        <v>0.140325125</v>
      </c>
      <c r="BB33" s="72">
        <f>1/1000*'[1]44094418Exp'!AZ$264</f>
        <v>0.13012291800000003</v>
      </c>
      <c r="BC33" s="91">
        <f>1/1000*'[1]44094418Exp'!BA$264</f>
        <v>0</v>
      </c>
      <c r="BD33" s="339"/>
    </row>
    <row r="34" spans="2:56" ht="13">
      <c r="B34" s="5" t="s">
        <v>16</v>
      </c>
      <c r="C34" s="21">
        <f>'[1]94Exp'!B$264</f>
        <v>0.31530714039999996</v>
      </c>
      <c r="D34" s="173">
        <f>'[1]94Exp'!C$264</f>
        <v>0.28019216399999997</v>
      </c>
      <c r="E34" s="173">
        <f>'[1]94Exp'!D$264</f>
        <v>0.33177011559999992</v>
      </c>
      <c r="F34" s="173">
        <f>'[1]94Exp'!E$264</f>
        <v>0.45205892479999998</v>
      </c>
      <c r="G34" s="173">
        <f>'[1]94Exp'!F$264</f>
        <v>0.54624008039999994</v>
      </c>
      <c r="H34" s="173">
        <f>'[1]94Exp'!G$264</f>
        <v>0.46187123080000003</v>
      </c>
      <c r="I34" s="173">
        <f>'[1]94Exp'!H$264</f>
        <v>0.42219850680000004</v>
      </c>
      <c r="J34" s="173">
        <f>'[1]94Exp'!I$264</f>
        <v>0.42965289360000003</v>
      </c>
      <c r="K34" s="173">
        <f>'[1]94Exp'!J$264</f>
        <v>0.3821594868</v>
      </c>
      <c r="L34" s="173">
        <f>'[1]94Exp'!K$264</f>
        <v>0.30076338319999996</v>
      </c>
      <c r="M34" s="173">
        <f>'[1]94Exp'!L$264</f>
        <v>0.27969157160000002</v>
      </c>
      <c r="N34" s="173">
        <f>'[1]94Exp'!M$264</f>
        <v>0.1812531476</v>
      </c>
      <c r="O34" s="173">
        <f>'[1]94Exp'!N$264</f>
        <v>0.15347676119999998</v>
      </c>
      <c r="P34" s="173">
        <f>'[1]94Exp'!O$264</f>
        <v>0.15617976920000001</v>
      </c>
      <c r="Q34" s="173">
        <f>'[1]94Exp'!P$264</f>
        <v>8.5139359199999987E-2</v>
      </c>
      <c r="R34" s="173">
        <f>'[1]94Exp'!Q$264</f>
        <v>0.15939338519999999</v>
      </c>
      <c r="S34" s="173">
        <f>'[1]94Exp'!R$264</f>
        <v>0.16851510480000001</v>
      </c>
      <c r="T34" s="173">
        <f>'[1]94Exp'!S$264</f>
        <v>0.15309423080000001</v>
      </c>
      <c r="U34" s="173">
        <f>'[1]94Exp'!T$264</f>
        <v>0.14493843000000001</v>
      </c>
      <c r="V34" s="173">
        <f>'[1]94Exp'!U$264</f>
        <v>0.15717384759999997</v>
      </c>
      <c r="W34" s="173">
        <f>'[1]94Exp'!V$264</f>
        <v>0.14437795679999998</v>
      </c>
      <c r="X34" s="173">
        <f>'[1]94Exp'!W$264</f>
        <v>0.17361394119999998</v>
      </c>
      <c r="Y34" s="173">
        <f>'[1]94Exp'!X$264</f>
        <v>0.155046094</v>
      </c>
      <c r="Z34" s="173">
        <f>'[1]94Exp'!Y$264</f>
        <v>0.13752084359999997</v>
      </c>
      <c r="AA34" s="173">
        <f>'[1]94Exp'!Z$264</f>
        <v>0.13307976359999998</v>
      </c>
      <c r="AB34" s="173">
        <f>'[1]94Exp'!AA$264</f>
        <v>0</v>
      </c>
      <c r="AC34" s="138"/>
      <c r="AD34" s="149">
        <f>1/1000*'[1]94Exp'!AB$264</f>
        <v>0.19975609000000003</v>
      </c>
      <c r="AE34" s="72">
        <f>1/1000*'[1]94Exp'!AC$264</f>
        <v>0.15974345400000001</v>
      </c>
      <c r="AF34" s="72">
        <f>1/1000*'[1]94Exp'!AD$264</f>
        <v>0.17918361999999996</v>
      </c>
      <c r="AG34" s="72">
        <f>1/1000*'[1]94Exp'!AE$264</f>
        <v>0.23953920199999998</v>
      </c>
      <c r="AH34" s="72">
        <f>1/1000*'[1]94Exp'!AF$264</f>
        <v>0.312185938</v>
      </c>
      <c r="AI34" s="72">
        <f>1/1000*'[1]94Exp'!AG$264</f>
        <v>0.29353267399999994</v>
      </c>
      <c r="AJ34" s="72">
        <f>1/1000*'[1]94Exp'!AH$264</f>
        <v>0.28341543800000002</v>
      </c>
      <c r="AK34" s="72">
        <f>1/1000*'[1]94Exp'!AI$264</f>
        <v>0.31468242400000002</v>
      </c>
      <c r="AL34" s="72">
        <f>1/1000*'[1]94Exp'!AJ$264</f>
        <v>0.303186966</v>
      </c>
      <c r="AM34" s="72">
        <f>1/1000*'[1]94Exp'!AK$264</f>
        <v>0.23327978900000004</v>
      </c>
      <c r="AN34" s="72">
        <f>1/1000*'[1]94Exp'!AL$264</f>
        <v>0.22836372899999999</v>
      </c>
      <c r="AO34" s="72">
        <f>1/1000*'[1]94Exp'!AM$264</f>
        <v>0.15246605699999999</v>
      </c>
      <c r="AP34" s="72">
        <f>1/1000*'[1]94Exp'!AN$264</f>
        <v>0.129251907</v>
      </c>
      <c r="AQ34" s="72">
        <f>1/1000*'[1]94Exp'!AO$264</f>
        <v>0.12628472900000001</v>
      </c>
      <c r="AR34" s="72">
        <f>1/1000*'[1]94Exp'!AP$264</f>
        <v>7.5954240999999992E-2</v>
      </c>
      <c r="AS34" s="72">
        <f>1/1000*'[1]94Exp'!AQ$264</f>
        <v>0.12699036000000002</v>
      </c>
      <c r="AT34" s="72">
        <f>1/1000*'[1]94Exp'!AR$264</f>
        <v>0.125095554</v>
      </c>
      <c r="AU34" s="72">
        <f>1/1000*'[1]94Exp'!AS$264</f>
        <v>0.11630246999999999</v>
      </c>
      <c r="AV34" s="72">
        <f>1/1000*'[1]94Exp'!AT$264</f>
        <v>0.122387733</v>
      </c>
      <c r="AW34" s="72">
        <f>1/1000*'[1]94Exp'!AU$264</f>
        <v>0.11569104899999999</v>
      </c>
      <c r="AX34" s="72">
        <f>1/1000*'[1]94Exp'!AV$264</f>
        <v>0.100082202</v>
      </c>
      <c r="AY34" s="72">
        <f>1/1000*'[1]94Exp'!AW$264</f>
        <v>0.13156953499999999</v>
      </c>
      <c r="AZ34" s="72">
        <f>1/1000*'[1]94Exp'!AX$264</f>
        <v>0.12080571400000001</v>
      </c>
      <c r="BA34" s="72">
        <f>1/1000*'[1]94Exp'!AY$264</f>
        <v>0.112270046</v>
      </c>
      <c r="BB34" s="72">
        <f>1/1000*'[1]94Exp'!AZ$264</f>
        <v>0.104869396</v>
      </c>
      <c r="BC34" s="91">
        <f>1/1000*'[1]94Exp'!BA$264</f>
        <v>0</v>
      </c>
      <c r="BD34" s="339"/>
    </row>
    <row r="35" spans="2:56" ht="13">
      <c r="B35" s="8" t="s">
        <v>9</v>
      </c>
      <c r="C35" s="174">
        <f t="shared" ref="C35:AB35" si="56">C27-SUM(C28:C34)</f>
        <v>0.11235457352000111</v>
      </c>
      <c r="D35" s="175">
        <f t="shared" si="56"/>
        <v>9.3584332099999834E-2</v>
      </c>
      <c r="E35" s="175">
        <f t="shared" si="56"/>
        <v>9.5878627039999387E-2</v>
      </c>
      <c r="F35" s="175">
        <f t="shared" si="56"/>
        <v>0.12061727583999904</v>
      </c>
      <c r="G35" s="175">
        <f t="shared" si="56"/>
        <v>0.17441544788000041</v>
      </c>
      <c r="H35" s="175">
        <f t="shared" si="56"/>
        <v>0.18777453638000097</v>
      </c>
      <c r="I35" s="175">
        <f t="shared" si="56"/>
        <v>0.19295976393999936</v>
      </c>
      <c r="J35" s="175">
        <f t="shared" si="56"/>
        <v>0.2311944096799996</v>
      </c>
      <c r="K35" s="175">
        <f t="shared" si="56"/>
        <v>0.23222543526000106</v>
      </c>
      <c r="L35" s="175">
        <f t="shared" si="56"/>
        <v>0.15975822730000022</v>
      </c>
      <c r="M35" s="175">
        <f t="shared" si="56"/>
        <v>0.18142797728000026</v>
      </c>
      <c r="N35" s="175">
        <f t="shared" si="56"/>
        <v>0.20599679353999978</v>
      </c>
      <c r="O35" s="175">
        <f t="shared" si="56"/>
        <v>0.16268345123999994</v>
      </c>
      <c r="P35" s="175">
        <f t="shared" si="56"/>
        <v>0.22321475258000012</v>
      </c>
      <c r="Q35" s="175">
        <f>Q27-SUM(Q28:Q34)</f>
        <v>0.19356342537999893</v>
      </c>
      <c r="R35" s="175">
        <f t="shared" si="56"/>
        <v>0.13879875285999965</v>
      </c>
      <c r="S35" s="175">
        <f t="shared" si="56"/>
        <v>0.1292104473000002</v>
      </c>
      <c r="T35" s="175">
        <f t="shared" si="56"/>
        <v>0.11835251642000033</v>
      </c>
      <c r="U35" s="175">
        <f t="shared" si="56"/>
        <v>0.14011088050666709</v>
      </c>
      <c r="V35" s="175">
        <f t="shared" si="56"/>
        <v>0.17717750624333251</v>
      </c>
      <c r="W35" s="175">
        <f t="shared" si="56"/>
        <v>0.14588552830000046</v>
      </c>
      <c r="X35" s="175">
        <f t="shared" si="56"/>
        <v>0.12026012649999851</v>
      </c>
      <c r="Y35" s="175">
        <f t="shared" si="56"/>
        <v>0.13915952134000342</v>
      </c>
      <c r="Z35" s="175">
        <f t="shared" si="56"/>
        <v>0.11223052806</v>
      </c>
      <c r="AA35" s="175">
        <f t="shared" si="56"/>
        <v>0.11540055363333357</v>
      </c>
      <c r="AB35" s="175">
        <f t="shared" si="56"/>
        <v>0</v>
      </c>
      <c r="AC35" s="138"/>
      <c r="AD35" s="152">
        <f t="shared" ref="AD35:BC35" si="57">AD27-SUM(AD28:AD34)</f>
        <v>2.2900458999999929E-2</v>
      </c>
      <c r="AE35" s="153">
        <f t="shared" si="57"/>
        <v>1.9939154000000014E-2</v>
      </c>
      <c r="AF35" s="153">
        <f t="shared" si="57"/>
        <v>2.1584148999999941E-2</v>
      </c>
      <c r="AG35" s="153">
        <f t="shared" si="57"/>
        <v>2.5858571999999969E-2</v>
      </c>
      <c r="AH35" s="153">
        <f t="shared" si="57"/>
        <v>3.4429171999999841E-2</v>
      </c>
      <c r="AI35" s="153">
        <f t="shared" si="57"/>
        <v>4.0399810000000258E-2</v>
      </c>
      <c r="AJ35" s="153">
        <f t="shared" si="57"/>
        <v>4.4051372999999838E-2</v>
      </c>
      <c r="AK35" s="153">
        <f t="shared" si="57"/>
        <v>5.7333762999999927E-2</v>
      </c>
      <c r="AL35" s="153">
        <f t="shared" si="57"/>
        <v>6.0154719000000023E-2</v>
      </c>
      <c r="AM35" s="153">
        <f t="shared" si="57"/>
        <v>4.0682822000000063E-2</v>
      </c>
      <c r="AN35" s="153">
        <f t="shared" si="57"/>
        <v>4.3155974000000041E-2</v>
      </c>
      <c r="AO35" s="153">
        <f t="shared" si="57"/>
        <v>5.2514971000000021E-2</v>
      </c>
      <c r="AP35" s="153">
        <f t="shared" si="57"/>
        <v>3.4152594000000036E-2</v>
      </c>
      <c r="AQ35" s="153">
        <f t="shared" si="57"/>
        <v>4.3599792999999942E-2</v>
      </c>
      <c r="AR35" s="153">
        <f t="shared" si="57"/>
        <v>3.9770492999999907E-2</v>
      </c>
      <c r="AS35" s="153">
        <f t="shared" si="57"/>
        <v>2.9861084999999843E-2</v>
      </c>
      <c r="AT35" s="153">
        <f t="shared" si="57"/>
        <v>2.7754121999999937E-2</v>
      </c>
      <c r="AU35" s="153">
        <f t="shared" si="57"/>
        <v>2.5672668999999981E-2</v>
      </c>
      <c r="AV35" s="153">
        <f t="shared" si="57"/>
        <v>4.2207588000000018E-2</v>
      </c>
      <c r="AW35" s="153">
        <f t="shared" si="57"/>
        <v>4.5620903000000101E-2</v>
      </c>
      <c r="AX35" s="153">
        <f t="shared" si="57"/>
        <v>3.8002370999999924E-2</v>
      </c>
      <c r="AY35" s="153">
        <f t="shared" si="57"/>
        <v>3.610942100000003E-2</v>
      </c>
      <c r="AZ35" s="153">
        <f t="shared" si="57"/>
        <v>4.5605422000000173E-2</v>
      </c>
      <c r="BA35" s="153">
        <f t="shared" si="57"/>
        <v>3.5886088000000038E-2</v>
      </c>
      <c r="BB35" s="153">
        <f t="shared" si="57"/>
        <v>1.809944600000013E-2</v>
      </c>
      <c r="BC35" s="154">
        <f t="shared" si="57"/>
        <v>0</v>
      </c>
      <c r="BD35" s="339"/>
    </row>
    <row r="36" spans="2:56" ht="20" customHeight="1">
      <c r="B36" s="49" t="s">
        <v>233</v>
      </c>
      <c r="C36" s="51">
        <f>SUM(C37:C38)</f>
        <v>0</v>
      </c>
      <c r="D36" s="51">
        <f>SUM(D37:D38)</f>
        <v>0</v>
      </c>
      <c r="E36" s="51">
        <f t="shared" ref="E36:AB36" si="58">SUM(E37:E38)</f>
        <v>0</v>
      </c>
      <c r="F36" s="51">
        <f t="shared" si="58"/>
        <v>0</v>
      </c>
      <c r="G36" s="51">
        <f t="shared" si="58"/>
        <v>0</v>
      </c>
      <c r="H36" s="51">
        <f t="shared" si="58"/>
        <v>0</v>
      </c>
      <c r="I36" s="51">
        <f t="shared" si="58"/>
        <v>0</v>
      </c>
      <c r="J36" s="51">
        <f t="shared" si="58"/>
        <v>0</v>
      </c>
      <c r="K36" s="51">
        <f t="shared" si="58"/>
        <v>0</v>
      </c>
      <c r="L36" s="51">
        <f t="shared" si="58"/>
        <v>0</v>
      </c>
      <c r="M36" s="51">
        <f t="shared" si="58"/>
        <v>0</v>
      </c>
      <c r="N36" s="51">
        <f t="shared" si="58"/>
        <v>0</v>
      </c>
      <c r="O36" s="51">
        <f t="shared" si="58"/>
        <v>0</v>
      </c>
      <c r="P36" s="51">
        <f t="shared" si="58"/>
        <v>0</v>
      </c>
      <c r="Q36" s="51">
        <f t="shared" si="58"/>
        <v>1.549145043478261E-2</v>
      </c>
      <c r="R36" s="51">
        <f t="shared" si="58"/>
        <v>5.9331534956521742E-2</v>
      </c>
      <c r="S36" s="51">
        <f t="shared" si="58"/>
        <v>5.7219044189999992E-2</v>
      </c>
      <c r="T36" s="51">
        <f t="shared" si="58"/>
        <v>0.17448593637999998</v>
      </c>
      <c r="U36" s="51">
        <f t="shared" si="58"/>
        <v>0.5500614730434783</v>
      </c>
      <c r="V36" s="51">
        <f t="shared" si="58"/>
        <v>0.5403981033043479</v>
      </c>
      <c r="W36" s="51">
        <f t="shared" si="58"/>
        <v>0.87489574260869574</v>
      </c>
      <c r="X36" s="51">
        <f t="shared" si="58"/>
        <v>0.74542486409999986</v>
      </c>
      <c r="Y36" s="51">
        <f t="shared" si="58"/>
        <v>0.60536888236999975</v>
      </c>
      <c r="Z36" s="51">
        <f t="shared" si="58"/>
        <v>1.3521242810599998</v>
      </c>
      <c r="AA36" s="51">
        <f t="shared" si="58"/>
        <v>0</v>
      </c>
      <c r="AB36" s="51">
        <f t="shared" si="58"/>
        <v>0</v>
      </c>
      <c r="AC36" s="151"/>
      <c r="AD36" s="45">
        <f>SUM(AD37:AD38)</f>
        <v>0</v>
      </c>
      <c r="AE36" s="45">
        <f>SUM(AE37:AE38)</f>
        <v>0</v>
      </c>
      <c r="AF36" s="45">
        <f t="shared" ref="AF36:BC36" si="59">SUM(AF37:AF38)</f>
        <v>0</v>
      </c>
      <c r="AG36" s="45">
        <f t="shared" si="59"/>
        <v>0</v>
      </c>
      <c r="AH36" s="45">
        <f t="shared" si="59"/>
        <v>0</v>
      </c>
      <c r="AI36" s="45">
        <f t="shared" si="59"/>
        <v>0</v>
      </c>
      <c r="AJ36" s="45">
        <f t="shared" si="59"/>
        <v>0</v>
      </c>
      <c r="AK36" s="45">
        <f t="shared" si="59"/>
        <v>0</v>
      </c>
      <c r="AL36" s="45">
        <f t="shared" si="59"/>
        <v>0</v>
      </c>
      <c r="AM36" s="45">
        <f t="shared" si="59"/>
        <v>0</v>
      </c>
      <c r="AN36" s="45">
        <f t="shared" si="59"/>
        <v>0</v>
      </c>
      <c r="AO36" s="45">
        <f t="shared" si="59"/>
        <v>0</v>
      </c>
      <c r="AP36" s="45">
        <f t="shared" si="59"/>
        <v>0</v>
      </c>
      <c r="AQ36" s="45">
        <f t="shared" si="59"/>
        <v>0</v>
      </c>
      <c r="AR36" s="45">
        <f t="shared" si="59"/>
        <v>1.3437709999999999E-3</v>
      </c>
      <c r="AS36" s="45">
        <f t="shared" si="59"/>
        <v>4.360554E-3</v>
      </c>
      <c r="AT36" s="45">
        <f t="shared" si="59"/>
        <v>5.6800160000000004E-3</v>
      </c>
      <c r="AU36" s="45">
        <f t="shared" si="59"/>
        <v>1.7304037999999997E-2</v>
      </c>
      <c r="AV36" s="45">
        <f t="shared" si="59"/>
        <v>3.7301777000000001E-2</v>
      </c>
      <c r="AW36" s="45">
        <f t="shared" si="59"/>
        <v>3.6521302999999998E-2</v>
      </c>
      <c r="AX36" s="45">
        <f t="shared" si="59"/>
        <v>5.5668946000000004E-2</v>
      </c>
      <c r="AY36" s="45">
        <f t="shared" si="59"/>
        <v>5.2333474999999997E-2</v>
      </c>
      <c r="AZ36" s="45">
        <f t="shared" si="59"/>
        <v>8.1920199999999999E-2</v>
      </c>
      <c r="BA36" s="45">
        <f t="shared" si="59"/>
        <v>0.10639802199999999</v>
      </c>
      <c r="BB36" s="45">
        <f t="shared" si="59"/>
        <v>0</v>
      </c>
      <c r="BC36" s="45">
        <f t="shared" si="59"/>
        <v>0</v>
      </c>
      <c r="BD36" s="339"/>
    </row>
    <row r="37" spans="2:56" ht="13">
      <c r="B37" s="452" t="s">
        <v>231</v>
      </c>
      <c r="C37" s="360"/>
      <c r="D37" s="361"/>
      <c r="E37" s="361"/>
      <c r="F37" s="361"/>
      <c r="G37" s="361"/>
      <c r="H37" s="361"/>
      <c r="I37" s="361"/>
      <c r="J37" s="361"/>
      <c r="K37" s="361"/>
      <c r="L37" s="361"/>
      <c r="M37" s="361"/>
      <c r="N37" s="361"/>
      <c r="O37" s="361">
        <f>'[1]440131Exp'!N$264</f>
        <v>0</v>
      </c>
      <c r="P37" s="361">
        <f>'[1]440131Exp'!O$264</f>
        <v>0</v>
      </c>
      <c r="Q37" s="361">
        <f>'[1]440131Exp'!P$264</f>
        <v>1.549145043478261E-2</v>
      </c>
      <c r="R37" s="361">
        <f>'[1]440131Exp'!Q$264</f>
        <v>5.9331534956521742E-2</v>
      </c>
      <c r="S37" s="361">
        <f>'[1]440131Exp'!R$264</f>
        <v>5.7219044189999992E-2</v>
      </c>
      <c r="T37" s="361">
        <f>'[1]440131Exp'!S$264</f>
        <v>0.17448593637999998</v>
      </c>
      <c r="U37" s="361">
        <f>'[1]440131Exp'!T$264</f>
        <v>0.5500614730434783</v>
      </c>
      <c r="V37" s="361">
        <f>'[1]440131Exp'!U$264</f>
        <v>0.5403981033043479</v>
      </c>
      <c r="W37" s="361">
        <f>'[1]440131Exp'!V$264</f>
        <v>0.87489574260869574</v>
      </c>
      <c r="X37" s="136">
        <f>'[1]440123Exp'!W$264</f>
        <v>0.74542486409999986</v>
      </c>
      <c r="Y37" s="136">
        <f>'[1]440123Exp'!X$264</f>
        <v>0.60536888236999975</v>
      </c>
      <c r="Z37" s="136">
        <f>'[1]440123Exp'!Y$264</f>
        <v>1.3521242810599998</v>
      </c>
      <c r="AA37" s="136">
        <f>'[1]440123Exp'!Z$264</f>
        <v>0</v>
      </c>
      <c r="AB37" s="136">
        <f>'[1]440123Exp'!AA$264</f>
        <v>0</v>
      </c>
      <c r="AC37" s="151"/>
      <c r="AD37" s="360"/>
      <c r="AE37" s="361"/>
      <c r="AF37" s="361"/>
      <c r="AG37" s="361"/>
      <c r="AH37" s="361"/>
      <c r="AI37" s="361"/>
      <c r="AJ37" s="361"/>
      <c r="AK37" s="361"/>
      <c r="AL37" s="361"/>
      <c r="AM37" s="361"/>
      <c r="AN37" s="361"/>
      <c r="AO37" s="361"/>
      <c r="AP37" s="361">
        <f>1/1000*'[1]440131Exp'!AN$264</f>
        <v>0</v>
      </c>
      <c r="AQ37" s="361">
        <f>1/1000*'[1]440131Exp'!AO$264</f>
        <v>0</v>
      </c>
      <c r="AR37" s="361">
        <f>1/1000*'[1]440131Exp'!AP$264</f>
        <v>1.3437709999999999E-3</v>
      </c>
      <c r="AS37" s="361">
        <f>1/1000*'[1]440131Exp'!AQ$264</f>
        <v>4.360554E-3</v>
      </c>
      <c r="AT37" s="361">
        <f>1/1000*'[1]440131Exp'!AR$264</f>
        <v>5.6800160000000004E-3</v>
      </c>
      <c r="AU37" s="361">
        <f>1/1000*'[1]440131Exp'!AS$264</f>
        <v>1.7304037999999997E-2</v>
      </c>
      <c r="AV37" s="361">
        <f>1/1000*'[1]440131Exp'!AT$264</f>
        <v>3.7301777000000001E-2</v>
      </c>
      <c r="AW37" s="361">
        <f>1/1000*'[1]440131Exp'!AU$264</f>
        <v>3.6521302999999998E-2</v>
      </c>
      <c r="AX37" s="361">
        <f>1/1000*'[1]440131Exp'!AV$264</f>
        <v>5.5668946000000004E-2</v>
      </c>
      <c r="AY37" s="361">
        <f>1/1000*'[1]440131Exp'!AW$264</f>
        <v>5.2333474999999997E-2</v>
      </c>
      <c r="AZ37" s="361">
        <f>1/1000*'[1]440131Exp'!AX$264</f>
        <v>8.1920199999999999E-2</v>
      </c>
      <c r="BA37" s="361">
        <f>1/1000*'[1]440131Exp'!AY$264</f>
        <v>0.10639802199999999</v>
      </c>
      <c r="BB37" s="361">
        <f>1/1000*'[1]440131Exp'!AZ$264</f>
        <v>0</v>
      </c>
      <c r="BC37" s="361">
        <f>1/1000*'[1]440131Exp'!BA$264</f>
        <v>0</v>
      </c>
      <c r="BD37" s="339"/>
    </row>
    <row r="38" spans="2:56" ht="13">
      <c r="B38" s="457" t="s">
        <v>232</v>
      </c>
      <c r="C38" s="149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151"/>
      <c r="AD38" s="149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91"/>
      <c r="BD38" s="339"/>
    </row>
    <row r="39" spans="2:56" ht="20" customHeight="1">
      <c r="B39" s="49" t="s">
        <v>11</v>
      </c>
      <c r="C39" s="177">
        <f>[1]PaperSectorMinusCoreVPAExp!B$264+SUM(C40:C40)</f>
        <v>7.0616898311200007</v>
      </c>
      <c r="D39" s="178">
        <f>[1]PaperSectorMinusCoreVPAExp!C$264+SUM(D40:D40)</f>
        <v>6.6359007624000004</v>
      </c>
      <c r="E39" s="178">
        <f>[1]PaperSectorMinusCoreVPAExp!D$264+SUM(E40:E40)</f>
        <v>7.7591645118000017</v>
      </c>
      <c r="F39" s="178">
        <f>[1]PaperSectorMinusCoreVPAExp!E$264+SUM(F40:F40)</f>
        <v>9.5666517998600042</v>
      </c>
      <c r="G39" s="178">
        <f>[1]PaperSectorMinusCoreVPAExp!F$264+SUM(G40:G40)</f>
        <v>11.465294</v>
      </c>
      <c r="H39" s="178">
        <f>[1]PaperSectorMinusCoreVPAExp!G$264+SUM(H40:H40)</f>
        <v>13.524362471299998</v>
      </c>
      <c r="I39" s="178">
        <f>[1]PaperSectorMinusCoreVPAExp!H$264+SUM(I40:I40)</f>
        <v>14.226480035239998</v>
      </c>
      <c r="J39" s="178">
        <f>[1]PaperSectorMinusCoreVPAExp!I$264+SUM(J40:J40)</f>
        <v>15.856911882079999</v>
      </c>
      <c r="K39" s="178">
        <f>[1]PaperSectorMinusCoreVPAExp!J$264+SUM(K40:K40)</f>
        <v>17.791371771320001</v>
      </c>
      <c r="L39" s="178">
        <f>[1]PaperSectorMinusCoreVPAExp!K$264+SUM(L40:L40)</f>
        <v>16.864527157499996</v>
      </c>
      <c r="M39" s="178">
        <f>[1]PaperSectorMinusCoreVPAExp!L$264+SUM(M40:M40)</f>
        <v>19.861007556300006</v>
      </c>
      <c r="N39" s="178">
        <f>[1]PaperSectorMinusCoreVPAExp!M$264+SUM(N40:N40)</f>
        <v>19.865462368499998</v>
      </c>
      <c r="O39" s="178">
        <f>[1]PaperSectorMinusCoreVPAExp!N$264+SUM(O40:O40)</f>
        <v>19.311918536499995</v>
      </c>
      <c r="P39" s="178">
        <f>[1]PaperSectorMinusCoreVPAExp!O$264+SUM(P40:P40)</f>
        <v>19.413814190180002</v>
      </c>
      <c r="Q39" s="178">
        <f>[1]PaperSectorMinusCoreVPAExp!P$264+SUM(Q40:Q40)</f>
        <v>22.104686512919997</v>
      </c>
      <c r="R39" s="178">
        <f>[1]PaperSectorMinusCoreVPAExp!Q$264+SUM(R40:R40)</f>
        <v>23.2807858856</v>
      </c>
      <c r="S39" s="178">
        <f>[1]PaperSectorMinusCoreVPAExp!R$264+SUM(S40:S40)</f>
        <v>23.14917782206</v>
      </c>
      <c r="T39" s="178">
        <f>[1]PaperSectorMinusCoreVPAExp!S$264+SUM(T40:T40)</f>
        <v>21.870919274779997</v>
      </c>
      <c r="U39" s="178">
        <f>[1]PaperSectorMinusCoreVPAExp!T$264+SUM(U40:U40)</f>
        <v>24.201854816099996</v>
      </c>
      <c r="V39" s="178">
        <f>[1]PaperSectorMinusCoreVPAExp!U$264+SUM(V40:V40)</f>
        <v>21.406179614419997</v>
      </c>
      <c r="W39" s="178">
        <f>[1]PaperSectorMinusCoreVPAExp!V$264+SUM(W40:W40)</f>
        <v>17.854436154999998</v>
      </c>
      <c r="X39" s="178">
        <f>[1]PaperSectorMinusCoreVPAExp!W$264+SUM(X40:X40)</f>
        <v>22.267840652700002</v>
      </c>
      <c r="Y39" s="178">
        <f>[1]PaperSectorMinusCoreVPAExp!X$264+SUM(Y40:Y40)</f>
        <v>25.338559519239997</v>
      </c>
      <c r="Z39" s="178">
        <f>[1]PaperSectorMinusCoreVPAExp!Y$264+SUM(Z40:Z40)</f>
        <v>21.588456700619997</v>
      </c>
      <c r="AA39" s="178">
        <f>[1]PaperSectorMinusCoreVPAExp!Z$264+SUM(AA40:AA40)</f>
        <v>22.0663301795</v>
      </c>
      <c r="AB39" s="178">
        <f>[1]PaperSectorMinusCoreVPAExp!AA$264+SUM(AB40:AB40)</f>
        <v>0</v>
      </c>
      <c r="AC39" s="25"/>
      <c r="AD39" s="41">
        <f>1/1000*[1]PaperSectorMinusCoreVPAExp!AB$264+SUM(AD40:AD40)</f>
        <v>0.84175054199999988</v>
      </c>
      <c r="AE39" s="42">
        <f>1/1000*[1]PaperSectorMinusCoreVPAExp!AC$264+SUM(AE40:AE40)</f>
        <v>0.62274035699999997</v>
      </c>
      <c r="AF39" s="42">
        <f>1/1000*[1]PaperSectorMinusCoreVPAExp!AD$264+SUM(AF40:AF40)</f>
        <v>0.66938031600000003</v>
      </c>
      <c r="AG39" s="42">
        <f>1/1000*[1]PaperSectorMinusCoreVPAExp!AE$264+SUM(AG40:AG40)</f>
        <v>0.9049789319999999</v>
      </c>
      <c r="AH39" s="42">
        <f>1/1000*[1]PaperSectorMinusCoreVPAExp!AF$264+SUM(AH40:AH40)</f>
        <v>0.97736393799999977</v>
      </c>
      <c r="AI39" s="42">
        <f>1/1000*[1]PaperSectorMinusCoreVPAExp!AG$264+SUM(AI40:AI40)</f>
        <v>1.201658766</v>
      </c>
      <c r="AJ39" s="42">
        <f>1/1000*[1]PaperSectorMinusCoreVPAExp!AH$264+SUM(AJ40:AJ40)</f>
        <v>1.3730191490000001</v>
      </c>
      <c r="AK39" s="42">
        <f>1/1000*[1]PaperSectorMinusCoreVPAExp!AI$264+SUM(AK40:AK40)</f>
        <v>1.7613310639999997</v>
      </c>
      <c r="AL39" s="42">
        <f>1/1000*[1]PaperSectorMinusCoreVPAExp!AJ$264+SUM(AL40:AL40)</f>
        <v>2.2489797609999997</v>
      </c>
      <c r="AM39" s="42">
        <f>1/1000*[1]PaperSectorMinusCoreVPAExp!AK$264+SUM(AM40:AM40)</f>
        <v>1.5964915849999997</v>
      </c>
      <c r="AN39" s="42">
        <f>1/1000*[1]PaperSectorMinusCoreVPAExp!AL$264+SUM(AN40:AN40)</f>
        <v>2.5239295110000004</v>
      </c>
      <c r="AO39" s="42">
        <f>1/1000*[1]PaperSectorMinusCoreVPAExp!AM$264+SUM(AO40:AO40)</f>
        <v>2.6116455220000003</v>
      </c>
      <c r="AP39" s="42">
        <f>1/1000*[1]PaperSectorMinusCoreVPAExp!AN$264+SUM(AP40:AP40)</f>
        <v>2.4211082180000001</v>
      </c>
      <c r="AQ39" s="42">
        <f>1/1000*[1]PaperSectorMinusCoreVPAExp!AO$264+SUM(AQ40:AQ40)</f>
        <v>2.3657851660000002</v>
      </c>
      <c r="AR39" s="42">
        <f>1/1000*[1]PaperSectorMinusCoreVPAExp!AP$264+SUM(AR40:AR40)</f>
        <v>2.3662385179999994</v>
      </c>
      <c r="AS39" s="42">
        <f>1/1000*[1]PaperSectorMinusCoreVPAExp!AQ$264+SUM(AS40:AS40)</f>
        <v>2.4065299790000005</v>
      </c>
      <c r="AT39" s="42">
        <f>1/1000*[1]PaperSectorMinusCoreVPAExp!AR$264+SUM(AT40:AT40)</f>
        <v>2.0621262129999995</v>
      </c>
      <c r="AU39" s="42">
        <f>1/1000*[1]PaperSectorMinusCoreVPAExp!AS$264+SUM(AU40:AU40)</f>
        <v>2.1489974699999999</v>
      </c>
      <c r="AV39" s="42">
        <f>1/1000*[1]PaperSectorMinusCoreVPAExp!AT$264+SUM(AV40:AV40)</f>
        <v>2.8376723790000002</v>
      </c>
      <c r="AW39" s="42">
        <f>1/1000*[1]PaperSectorMinusCoreVPAExp!AU$264+SUM(AW40:AW40)</f>
        <v>2.3337652360000001</v>
      </c>
      <c r="AX39" s="42">
        <f>1/1000*[1]PaperSectorMinusCoreVPAExp!AV$264+SUM(AX40:AX40)</f>
        <v>1.5214147330000001</v>
      </c>
      <c r="AY39" s="42">
        <f>1/1000*[1]PaperSectorMinusCoreVPAExp!AW$264+SUM(AY40:AY40)</f>
        <v>2.044084952</v>
      </c>
      <c r="AZ39" s="42">
        <f>1/1000*[1]PaperSectorMinusCoreVPAExp!AX$264+SUM(AZ40:AZ40)</f>
        <v>2.6197625070000008</v>
      </c>
      <c r="BA39" s="42">
        <f>1/1000*[1]PaperSectorMinusCoreVPAExp!AY$264+SUM(BA40:BA40)</f>
        <v>1.9593326830000006</v>
      </c>
      <c r="BB39" s="42">
        <f>1/1000*[1]PaperSectorMinusCoreVPAExp!AZ$264+SUM(BB40:BB40)</f>
        <v>2.7477012619999996</v>
      </c>
      <c r="BC39" s="43">
        <f>1/1000*[1]PaperSectorMinusCoreVPAExp!BA$264+SUM(BC40:BC40)</f>
        <v>0</v>
      </c>
      <c r="BD39" s="339"/>
    </row>
    <row r="40" spans="2:56" ht="13">
      <c r="B40" s="5" t="s">
        <v>184</v>
      </c>
      <c r="C40" s="135">
        <f>'[1]440123Exp'!B$264</f>
        <v>0.24468948405999996</v>
      </c>
      <c r="D40" s="136">
        <f>'[1]440123Exp'!C$264</f>
        <v>0.15819911519999999</v>
      </c>
      <c r="E40" s="136">
        <f>'[1]440123Exp'!D$264</f>
        <v>0.11264508289999998</v>
      </c>
      <c r="F40" s="136">
        <f>'[1]440123Exp'!E$264</f>
        <v>0.25264641317999997</v>
      </c>
      <c r="G40" s="136">
        <f>'[1]440123Exp'!F$264</f>
        <v>0.34613873000000001</v>
      </c>
      <c r="H40" s="136">
        <f>'[1]440123Exp'!G$264</f>
        <v>0.30236530939999995</v>
      </c>
      <c r="I40" s="136">
        <f>'[1]440123Exp'!H$264</f>
        <v>0.30412117861999993</v>
      </c>
      <c r="J40" s="136">
        <f>'[1]440123Exp'!I$264</f>
        <v>0.14404197303999997</v>
      </c>
      <c r="K40" s="136">
        <f>'[1]440123Exp'!J$264</f>
        <v>0.20409874366</v>
      </c>
      <c r="L40" s="136">
        <f>'[1]440123Exp'!K$264</f>
        <v>0.10780479499999998</v>
      </c>
      <c r="M40" s="136">
        <f>'[1]440123Exp'!L$264</f>
        <v>0.17333789689999995</v>
      </c>
      <c r="N40" s="136">
        <f>'[1]440123Exp'!M$264</f>
        <v>6.7919459999999987E-2</v>
      </c>
      <c r="O40" s="136">
        <f>'[1]440123Exp'!N$264</f>
        <v>4.2745499999999999E-5</v>
      </c>
      <c r="P40" s="136">
        <f>'[1]440123Exp'!O$264</f>
        <v>0.13465475533999999</v>
      </c>
      <c r="Q40" s="136">
        <f>'[1]440123Exp'!P$264</f>
        <v>0.26049262420999997</v>
      </c>
      <c r="R40" s="136">
        <f>'[1]440123Exp'!Q$264</f>
        <v>0.22390910779999995</v>
      </c>
      <c r="S40" s="136">
        <f>'[1]440123Exp'!R$264</f>
        <v>0.41168585177999995</v>
      </c>
      <c r="T40" s="136">
        <f>'[1]440123Exp'!S$264</f>
        <v>0.39025566663999994</v>
      </c>
      <c r="U40" s="136">
        <f>'[1]440123Exp'!T$264</f>
        <v>0.58390699954999992</v>
      </c>
      <c r="V40" s="136">
        <f>'[1]440123Exp'!U$264</f>
        <v>0.77232675820999985</v>
      </c>
      <c r="W40" s="136">
        <f>'[1]440123Exp'!V$264</f>
        <v>0.40334577324999998</v>
      </c>
      <c r="X40" s="136">
        <f>'[1]440123Exp'!W$264</f>
        <v>0.74542486409999986</v>
      </c>
      <c r="Y40" s="136">
        <f>'[1]440123Exp'!X$264</f>
        <v>0.60536888236999975</v>
      </c>
      <c r="Z40" s="136">
        <f>'[1]440123Exp'!Y$264</f>
        <v>1.3521242810599998</v>
      </c>
      <c r="AA40" s="136">
        <f>'[1]440123Exp'!Z$264</f>
        <v>0</v>
      </c>
      <c r="AB40" s="136">
        <f>'[1]440123Exp'!AA$264</f>
        <v>0</v>
      </c>
      <c r="AC40" s="424"/>
      <c r="AD40" s="135">
        <f>1/1000*'[1]440123Exp'!AB$264</f>
        <v>1.1270406E-2</v>
      </c>
      <c r="AE40" s="136">
        <f>1/1000*'[1]440123Exp'!AC$264</f>
        <v>6.403143E-3</v>
      </c>
      <c r="AF40" s="136">
        <f>1/1000*'[1]440123Exp'!AD$264</f>
        <v>4.0802729999999997E-3</v>
      </c>
      <c r="AG40" s="136">
        <f>1/1000*'[1]440123Exp'!AE$264</f>
        <v>3.7173619999999997E-3</v>
      </c>
      <c r="AH40" s="136">
        <f>1/1000*'[1]440123Exp'!AF$264</f>
        <v>7.196409E-3</v>
      </c>
      <c r="AI40" s="136">
        <f>1/1000*'[1]440123Exp'!AG$264</f>
        <v>7.9808129999999998E-3</v>
      </c>
      <c r="AJ40" s="136">
        <f>1/1000*'[1]440123Exp'!AH$264</f>
        <v>9.1427240000000014E-3</v>
      </c>
      <c r="AK40" s="136">
        <f>1/1000*'[1]440123Exp'!AI$264</f>
        <v>8.1917890000000014E-3</v>
      </c>
      <c r="AL40" s="136">
        <f>1/1000*'[1]440123Exp'!AJ$264</f>
        <v>1.8163978999999997E-2</v>
      </c>
      <c r="AM40" s="136">
        <f>1/1000*'[1]440123Exp'!AK$264</f>
        <v>8.3323210000000002E-3</v>
      </c>
      <c r="AN40" s="136">
        <f>1/1000*'[1]440123Exp'!AL$264</f>
        <v>1.2529344999999997E-2</v>
      </c>
      <c r="AO40" s="136">
        <f>1/1000*'[1]440123Exp'!AM$264</f>
        <v>5.3206529999999998E-3</v>
      </c>
      <c r="AP40" s="136">
        <f>1/1000*'[1]440123Exp'!AN$264</f>
        <v>2.8316999999999997E-5</v>
      </c>
      <c r="AQ40" s="136">
        <f>1/1000*'[1]440123Exp'!AO$264</f>
        <v>9.0730159999999997E-3</v>
      </c>
      <c r="AR40" s="136">
        <f>1/1000*'[1]440123Exp'!AP$264</f>
        <v>1.7809163999999995E-2</v>
      </c>
      <c r="AS40" s="136">
        <f>1/1000*'[1]440123Exp'!AQ$264</f>
        <v>2.0491469000000002E-2</v>
      </c>
      <c r="AT40" s="136">
        <f>1/1000*'[1]440123Exp'!AR$264</f>
        <v>2.6870931999999997E-2</v>
      </c>
      <c r="AU40" s="136">
        <f>1/1000*'[1]440123Exp'!AS$264</f>
        <v>2.8173806999999999E-2</v>
      </c>
      <c r="AV40" s="136">
        <f>1/1000*'[1]440123Exp'!AT$264</f>
        <v>2.8084477999999996E-2</v>
      </c>
      <c r="AW40" s="136">
        <f>1/1000*'[1]440123Exp'!AU$264</f>
        <v>6.2008802999999987E-2</v>
      </c>
      <c r="AX40" s="136">
        <f>1/1000*'[1]440123Exp'!AV$264</f>
        <v>2.0998980999999996E-2</v>
      </c>
      <c r="AY40" s="136">
        <f>1/1000*'[1]440123Exp'!AW$264</f>
        <v>4.2399654000000002E-2</v>
      </c>
      <c r="AZ40" s="136">
        <f>1/1000*'[1]440123Exp'!AX$264</f>
        <v>3.1515864000000005E-2</v>
      </c>
      <c r="BA40" s="136">
        <f>1/1000*'[1]440123Exp'!AY$264</f>
        <v>8.9067103000000009E-2</v>
      </c>
      <c r="BB40" s="136">
        <f>1/1000*'[1]440123Exp'!AZ$264</f>
        <v>0</v>
      </c>
      <c r="BC40" s="137">
        <f>1/1000*'[1]440123Exp'!BA$264</f>
        <v>0</v>
      </c>
      <c r="BD40" s="339"/>
    </row>
    <row r="41" spans="2:56">
      <c r="B41" s="5" t="s">
        <v>10</v>
      </c>
      <c r="C41" s="425">
        <f>'[1]4701-5Exp'!B$264</f>
        <v>5.9312401110000001</v>
      </c>
      <c r="D41" s="426">
        <f>'[1]4701-5Exp'!C$264</f>
        <v>5.4599925239999996</v>
      </c>
      <c r="E41" s="426">
        <f>'[1]4701-5Exp'!D$264</f>
        <v>6.2475421274999983</v>
      </c>
      <c r="F41" s="426">
        <f>'[1]4701-5Exp'!E$264</f>
        <v>7.662965462999999</v>
      </c>
      <c r="G41" s="426">
        <f>'[1]4701-5Exp'!F$264</f>
        <v>9.3433729680000006</v>
      </c>
      <c r="H41" s="426">
        <f>'[1]4701-5Exp'!G$264</f>
        <v>11.26366434</v>
      </c>
      <c r="I41" s="426">
        <f>'[1]4701-5Exp'!H$264</f>
        <v>12.197853247499999</v>
      </c>
      <c r="J41" s="426">
        <f>'[1]4701-5Exp'!I$264</f>
        <v>14.181516265500001</v>
      </c>
      <c r="K41" s="426">
        <f>'[1]4701-5Exp'!J$264</f>
        <v>16.180077217499999</v>
      </c>
      <c r="L41" s="426">
        <f>'[1]4701-5Exp'!K$264</f>
        <v>15.223385547000001</v>
      </c>
      <c r="M41" s="426">
        <f>'[1]4701-5Exp'!L$264</f>
        <v>17.991797129999995</v>
      </c>
      <c r="N41" s="426">
        <f>'[1]4701-5Exp'!M$264</f>
        <v>18.3214171035</v>
      </c>
      <c r="O41" s="426">
        <f>'[1]4701-5Exp'!N$264</f>
        <v>18.116665299000001</v>
      </c>
      <c r="P41" s="426">
        <f>'[1]4701-5Exp'!O$264</f>
        <v>18.019937231999997</v>
      </c>
      <c r="Q41" s="426">
        <f>'[1]4701-5Exp'!P$264</f>
        <v>20.540141257499997</v>
      </c>
      <c r="R41" s="426">
        <f>'[1]4701-5Exp'!Q$264</f>
        <v>21.725190026999996</v>
      </c>
      <c r="S41" s="426">
        <f>'[1]4701-5Exp'!R$264</f>
        <v>21.333458335499998</v>
      </c>
      <c r="T41" s="426">
        <f>'[1]4701-5Exp'!S$264</f>
        <v>20.309025325499999</v>
      </c>
      <c r="U41" s="426">
        <f>'[1]4701-5Exp'!T$264</f>
        <v>22.180687501499996</v>
      </c>
      <c r="V41" s="426">
        <f>'[1]4701-5Exp'!U$264</f>
        <v>19.064646503999995</v>
      </c>
      <c r="W41" s="426">
        <f>'[1]4701-5Exp'!V$264</f>
        <v>16.210698254999997</v>
      </c>
      <c r="X41" s="426">
        <f>'[1]4701-5Exp'!W$264</f>
        <v>19.920926533500001</v>
      </c>
      <c r="Y41" s="426">
        <f>'[1]4701-5Exp'!X$264</f>
        <v>23.141336107499999</v>
      </c>
      <c r="Z41" s="426">
        <f>'[1]4701-5Exp'!Y$264</f>
        <v>18.291950941499998</v>
      </c>
      <c r="AA41" s="426">
        <f>'[1]4701-5Exp'!Z$264</f>
        <v>21.226445707500002</v>
      </c>
      <c r="AB41" s="426">
        <f>'[1]4701-5Exp'!AA$264</f>
        <v>0</v>
      </c>
      <c r="AC41" s="427"/>
      <c r="AD41" s="21">
        <f>1/1000*'[1]4701-5Exp'!AB$264</f>
        <v>0.70627998799999991</v>
      </c>
      <c r="AE41" s="22">
        <f>1/1000*'[1]4701-5Exp'!AC$264</f>
        <v>0.48796673299999999</v>
      </c>
      <c r="AF41" s="22">
        <f>1/1000*'[1]4701-5Exp'!AD$264</f>
        <v>0.48106871099999998</v>
      </c>
      <c r="AG41" s="22">
        <f>1/1000*'[1]4701-5Exp'!AE$264</f>
        <v>0.68682789999999994</v>
      </c>
      <c r="AH41" s="22">
        <f>1/1000*'[1]4701-5Exp'!AF$264</f>
        <v>0.74780042800000002</v>
      </c>
      <c r="AI41" s="22">
        <f>1/1000*'[1]4701-5Exp'!AG$264</f>
        <v>0.94202755900000013</v>
      </c>
      <c r="AJ41" s="22">
        <f>1/1000*'[1]4701-5Exp'!AH$264</f>
        <v>1.1042584539999998</v>
      </c>
      <c r="AK41" s="22">
        <f>1/1000*'[1]4701-5Exp'!AI$264</f>
        <v>1.462082367</v>
      </c>
      <c r="AL41" s="22">
        <f>1/1000*'[1]4701-5Exp'!AJ$264</f>
        <v>1.9480697959999997</v>
      </c>
      <c r="AM41" s="22">
        <f>1/1000*'[1]4701-5Exp'!AK$264</f>
        <v>1.3142914219999999</v>
      </c>
      <c r="AN41" s="22">
        <f>1/1000*'[1]4701-5Exp'!AL$264</f>
        <v>2.1631574090000001</v>
      </c>
      <c r="AO41" s="22">
        <f>1/1000*'[1]4701-5Exp'!AM$264</f>
        <v>2.247548385</v>
      </c>
      <c r="AP41" s="22">
        <f>1/1000*'[1]4701-5Exp'!AN$264</f>
        <v>2.1416795250000003</v>
      </c>
      <c r="AQ41" s="22">
        <f>1/1000*'[1]4701-5Exp'!AO$264</f>
        <v>2.0729180779999998</v>
      </c>
      <c r="AR41" s="22">
        <f>1/1000*'[1]4701-5Exp'!AP$264</f>
        <v>2.0805476359999999</v>
      </c>
      <c r="AS41" s="22">
        <f>1/1000*'[1]4701-5Exp'!AQ$264</f>
        <v>2.1389427149999998</v>
      </c>
      <c r="AT41" s="22">
        <f>1/1000*'[1]4701-5Exp'!AR$264</f>
        <v>1.8295341140000001</v>
      </c>
      <c r="AU41" s="22">
        <f>1/1000*'[1]4701-5Exp'!AS$264</f>
        <v>1.9427899470000003</v>
      </c>
      <c r="AV41" s="22">
        <f>1/1000*'[1]4701-5Exp'!AT$264</f>
        <v>2.5993778979999993</v>
      </c>
      <c r="AW41" s="22">
        <f>1/1000*'[1]4701-5Exp'!AU$264</f>
        <v>2.0491416599999996</v>
      </c>
      <c r="AX41" s="22">
        <f>1/1000*'[1]4701-5Exp'!AV$264</f>
        <v>1.3159522509999999</v>
      </c>
      <c r="AY41" s="22">
        <f>1/1000*'[1]4701-5Exp'!AW$264</f>
        <v>1.7888134769999999</v>
      </c>
      <c r="AZ41" s="22">
        <f>1/1000*'[1]4701-5Exp'!AX$264</f>
        <v>2.3300863540000001</v>
      </c>
      <c r="BA41" s="22">
        <f>1/1000*'[1]4701-5Exp'!AY$264</f>
        <v>1.6439132499999998</v>
      </c>
      <c r="BB41" s="22">
        <f>1/1000*'[1]4701-5Exp'!AZ$264</f>
        <v>2.5661138780000003</v>
      </c>
      <c r="BC41" s="156">
        <f>1/1000*'[1]4701-5Exp'!BA$264</f>
        <v>0</v>
      </c>
      <c r="BD41" s="339"/>
    </row>
    <row r="42" spans="2:56" ht="13" thickBot="1">
      <c r="B42" s="6" t="s">
        <v>15</v>
      </c>
      <c r="C42" s="133">
        <f>'[1]48Exp'!B$264</f>
        <v>0.64107075199999997</v>
      </c>
      <c r="D42" s="176">
        <f>'[1]48Exp'!C$264</f>
        <v>0.85951000799999999</v>
      </c>
      <c r="E42" s="176">
        <f>'[1]48Exp'!D$264</f>
        <v>1.2863322184999999</v>
      </c>
      <c r="F42" s="176">
        <f>'[1]48Exp'!E$264</f>
        <v>1.3983935105</v>
      </c>
      <c r="G42" s="176">
        <f>'[1]48Exp'!F$264</f>
        <v>1.4296435720000003</v>
      </c>
      <c r="H42" s="176">
        <f>'[1]48Exp'!G$264</f>
        <v>1.6559675125000002</v>
      </c>
      <c r="I42" s="176">
        <f>'[1]48Exp'!H$264</f>
        <v>1.4203844305000002</v>
      </c>
      <c r="J42" s="176">
        <f>'[1]48Exp'!I$264</f>
        <v>1.3873116704999999</v>
      </c>
      <c r="K42" s="176">
        <f>'[1]48Exp'!J$264</f>
        <v>1.2030970664999996</v>
      </c>
      <c r="L42" s="176">
        <f>'[1]48Exp'!K$264</f>
        <v>1.4255320204999999</v>
      </c>
      <c r="M42" s="176">
        <f>'[1]48Exp'!L$264</f>
        <v>1.5225346324999998</v>
      </c>
      <c r="N42" s="176">
        <f>'[1]48Exp'!M$264</f>
        <v>1.408206345</v>
      </c>
      <c r="O42" s="176">
        <f>'[1]48Exp'!N$264</f>
        <v>1.1951677465000001</v>
      </c>
      <c r="P42" s="176">
        <f>'[1]48Exp'!O$264</f>
        <v>1.1245674475</v>
      </c>
      <c r="Q42" s="176">
        <f>'[1]48Exp'!P$264</f>
        <v>1.043560007</v>
      </c>
      <c r="R42" s="176">
        <f>'[1]48Exp'!Q$264</f>
        <v>1.1077776429999999</v>
      </c>
      <c r="S42" s="176">
        <f>'[1]48Exp'!R$264</f>
        <v>0.99234778299999982</v>
      </c>
      <c r="T42" s="176">
        <f>'[1]48Exp'!S$264</f>
        <v>0.78138261600000003</v>
      </c>
      <c r="U42" s="176">
        <f>'[1]48Exp'!T$264</f>
        <v>0.85335331549999993</v>
      </c>
      <c r="V42" s="176">
        <f>'[1]48Exp'!U$264</f>
        <v>0.79687959399999997</v>
      </c>
      <c r="W42" s="176">
        <f>'[1]48Exp'!V$264</f>
        <v>0.83704635350000001</v>
      </c>
      <c r="X42" s="176">
        <f>'[1]48Exp'!W$264</f>
        <v>0.85606439100000009</v>
      </c>
      <c r="Y42" s="176">
        <f>'[1]48Exp'!X$264</f>
        <v>0.98648564699999985</v>
      </c>
      <c r="Z42" s="176">
        <f>'[1]48Exp'!Y$264</f>
        <v>0.59225719699999968</v>
      </c>
      <c r="AA42" s="176">
        <f>'[1]48Exp'!Z$264</f>
        <v>0.83988447199999994</v>
      </c>
      <c r="AB42" s="176">
        <f>'[1]48Exp'!AA$264</f>
        <v>0</v>
      </c>
      <c r="AC42" s="146"/>
      <c r="AD42" s="476">
        <f>1/1000*'[1]48Exp'!AB$264</f>
        <v>0.11292974199999999</v>
      </c>
      <c r="AE42" s="477">
        <f>1/1000*'[1]48Exp'!AC$264</f>
        <v>0.12196733800000001</v>
      </c>
      <c r="AF42" s="477">
        <f>1/1000*'[1]48Exp'!AD$264</f>
        <v>0.18015105899999997</v>
      </c>
      <c r="AG42" s="477">
        <f>1/1000*'[1]48Exp'!AE$264</f>
        <v>0.21071630800000002</v>
      </c>
      <c r="AH42" s="477">
        <f>1/1000*'[1]48Exp'!AF$264</f>
        <v>0.21517069199999997</v>
      </c>
      <c r="AI42" s="477">
        <f>1/1000*'[1]48Exp'!AG$264</f>
        <v>0.243669581</v>
      </c>
      <c r="AJ42" s="477">
        <f>1/1000*'[1]48Exp'!AH$264</f>
        <v>0.25047524699999996</v>
      </c>
      <c r="AK42" s="477">
        <f>1/1000*'[1]48Exp'!AI$264</f>
        <v>0.282865119</v>
      </c>
      <c r="AL42" s="477">
        <f>1/1000*'[1]48Exp'!AJ$264</f>
        <v>0.26458200700000001</v>
      </c>
      <c r="AM42" s="477">
        <f>1/1000*'[1]48Exp'!AK$264</f>
        <v>0.26553552099999994</v>
      </c>
      <c r="AN42" s="477">
        <f>1/1000*'[1]48Exp'!AL$264</f>
        <v>0.33571341199999993</v>
      </c>
      <c r="AO42" s="477">
        <f>1/1000*'[1]48Exp'!AM$264</f>
        <v>0.353455831</v>
      </c>
      <c r="AP42" s="477">
        <f>1/1000*'[1]48Exp'!AN$264</f>
        <v>0.27937205900000001</v>
      </c>
      <c r="AQ42" s="477">
        <f>1/1000*'[1]48Exp'!AO$264</f>
        <v>0.27472105599999996</v>
      </c>
      <c r="AR42" s="477">
        <f>1/1000*'[1]48Exp'!AP$264</f>
        <v>0.25007255399999995</v>
      </c>
      <c r="AS42" s="477">
        <f>1/1000*'[1]48Exp'!AQ$264</f>
        <v>0.22660432599999997</v>
      </c>
      <c r="AT42" s="477">
        <f>1/1000*'[1]48Exp'!AR$264</f>
        <v>0.178850235</v>
      </c>
      <c r="AU42" s="477">
        <f>1/1000*'[1]48Exp'!AS$264</f>
        <v>0.14985990900000001</v>
      </c>
      <c r="AV42" s="477">
        <f>1/1000*'[1]48Exp'!AT$264</f>
        <v>0.18212552499999998</v>
      </c>
      <c r="AW42" s="477">
        <f>1/1000*'[1]48Exp'!AU$264</f>
        <v>0.16060596999999999</v>
      </c>
      <c r="AX42" s="477">
        <f>1/1000*'[1]48Exp'!AV$264</f>
        <v>0.16346452</v>
      </c>
      <c r="AY42" s="477">
        <f>1/1000*'[1]48Exp'!AW$264</f>
        <v>0.17047216699999998</v>
      </c>
      <c r="AZ42" s="477">
        <f>1/1000*'[1]48Exp'!AX$264</f>
        <v>0.22664442500000001</v>
      </c>
      <c r="BA42" s="477">
        <f>1/1000*'[1]48Exp'!AY$264</f>
        <v>0.13728522699999998</v>
      </c>
      <c r="BB42" s="477">
        <f>1/1000*'[1]48Exp'!AZ$264</f>
        <v>0.18158738399999999</v>
      </c>
      <c r="BC42" s="478">
        <f>1/1000*'[1]48Exp'!BA$264</f>
        <v>0</v>
      </c>
      <c r="BD42" s="423"/>
    </row>
    <row r="43" spans="2:56" ht="13" thickTop="1"/>
  </sheetData>
  <mergeCells count="9">
    <mergeCell ref="C24:AB24"/>
    <mergeCell ref="AD24:BC24"/>
    <mergeCell ref="AD5:BC5"/>
    <mergeCell ref="B2:B3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1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v>1</v>
      </c>
      <c r="B1" s="13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</row>
    <row r="2" spans="1:56" ht="20" customHeight="1" thickTop="1">
      <c r="A2" s="129"/>
      <c r="B2" s="506" t="s">
        <v>200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126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127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335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28"/>
      <c r="AD4" s="366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335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B5" s="52" t="s">
        <v>13</v>
      </c>
      <c r="C5" s="140">
        <f>1/$A$1*[1]CoreVPAExp!B$263</f>
        <v>8.5719551194420003</v>
      </c>
      <c r="D5" s="140">
        <f>1/$A$1*[1]CoreVPAExp!C$263</f>
        <v>8.7003930794599977</v>
      </c>
      <c r="E5" s="140">
        <f>1/$A$1*[1]CoreVPAExp!D$263</f>
        <v>10.794841393780002</v>
      </c>
      <c r="F5" s="140">
        <f>1/$A$1*[1]CoreVPAExp!E$263</f>
        <v>11.982965762417999</v>
      </c>
      <c r="G5" s="140">
        <f>1/$A$1*[1]CoreVPAExp!F$263</f>
        <v>13.832075074339999</v>
      </c>
      <c r="H5" s="140">
        <f>1/$A$1*[1]CoreVPAExp!G$263</f>
        <v>12.638518152559996</v>
      </c>
      <c r="I5" s="140">
        <f>1/$A$1*[1]CoreVPAExp!H$263</f>
        <v>10.453016332976</v>
      </c>
      <c r="J5" s="140">
        <f>1/$A$1*[1]CoreVPAExp!I$263</f>
        <v>10.139615621351998</v>
      </c>
      <c r="K5" s="140">
        <f>1/$A$1*[1]CoreVPAExp!J$263</f>
        <v>7.8968740621320013</v>
      </c>
      <c r="L5" s="140">
        <f>1/$A$1*[1]CoreVPAExp!K$263</f>
        <v>5.2984286777400014</v>
      </c>
      <c r="M5" s="140">
        <f>1/$A$1*[1]CoreVPAExp!L$263</f>
        <v>4.7064146176239996</v>
      </c>
      <c r="N5" s="140">
        <f>1/$A$1*[1]CoreVPAExp!M$263</f>
        <v>4.6053587973223813</v>
      </c>
      <c r="O5" s="140">
        <f>1/$A$1*[1]CoreVPAExp!N$263</f>
        <v>4.3633829456593327</v>
      </c>
      <c r="P5" s="140">
        <f>1/$A$1*[1]CoreVPAExp!O$263</f>
        <v>4.7669812228660007</v>
      </c>
      <c r="Q5" s="140">
        <f>1/$A$1*[1]CoreVPAExp!P$263</f>
        <v>5.5675875560299994</v>
      </c>
      <c r="R5" s="140">
        <f>1/$A$1*[1]CoreVPAExp!Q$263</f>
        <v>6.6114205339279986</v>
      </c>
      <c r="S5" s="140">
        <f>1/$A$1*[1]CoreVPAExp!R$263</f>
        <v>8.4321434795060028</v>
      </c>
      <c r="T5" s="140">
        <f>1/$A$1*[1]CoreVPAExp!S$263</f>
        <v>10.492089315713999</v>
      </c>
      <c r="U5" s="140">
        <f>1/$A$1*[1]CoreVPAExp!T$263</f>
        <v>11.675776773080392</v>
      </c>
      <c r="V5" s="140">
        <f>1/$A$1*[1]CoreVPAExp!U$263</f>
        <v>11.928658399227668</v>
      </c>
      <c r="W5" s="140">
        <f>1/$A$1*[1]CoreVPAExp!V$263</f>
        <v>13.16921712972</v>
      </c>
      <c r="X5" s="140">
        <f>1/$A$1*[1]CoreVPAExp!W$263</f>
        <v>16.53037169613</v>
      </c>
      <c r="Y5" s="140">
        <f>1/$A$1*[1]CoreVPAExp!X$263</f>
        <v>14.357278460000002</v>
      </c>
      <c r="Z5" s="140">
        <f>1/$A$1*[1]CoreVPAExp!Y$263</f>
        <v>12.075112770792</v>
      </c>
      <c r="AA5" s="140">
        <f>1/$A$1*[1]CoreVPAExp!Z$263</f>
        <v>12.772183775995995</v>
      </c>
      <c r="AB5" s="140">
        <f>1/$A$1*[1]CoreVPAExp!AA$263</f>
        <v>0</v>
      </c>
      <c r="AC5" s="24"/>
      <c r="AD5" s="93">
        <f>1/1000*[1]CoreVPAExp!AB$263</f>
        <v>0.92200456299999978</v>
      </c>
      <c r="AE5" s="86">
        <f>1/1000*[1]CoreVPAExp!AC$263</f>
        <v>0.89370628200000013</v>
      </c>
      <c r="AF5" s="86">
        <f>1/1000*[1]CoreVPAExp!AD$263</f>
        <v>1.080812114</v>
      </c>
      <c r="AG5" s="86">
        <f>1/1000*[1]CoreVPAExp!AE$263</f>
        <v>1.2835113519999999</v>
      </c>
      <c r="AH5" s="86">
        <f>1/1000*[1]CoreVPAExp!AF$263</f>
        <v>1.7917079720000002</v>
      </c>
      <c r="AI5" s="86">
        <f>1/1000*[1]CoreVPAExp!AG$263</f>
        <v>1.7347245849999999</v>
      </c>
      <c r="AJ5" s="86">
        <f>1/1000*[1]CoreVPAExp!AH$263</f>
        <v>1.5667848639999995</v>
      </c>
      <c r="AK5" s="86">
        <f>1/1000*[1]CoreVPAExp!AI$263</f>
        <v>1.7182947350000002</v>
      </c>
      <c r="AL5" s="86">
        <f>1/1000*[1]CoreVPAExp!AJ$263</f>
        <v>1.3734533599999998</v>
      </c>
      <c r="AM5" s="86">
        <f>1/1000*[1]CoreVPAExp!AK$263</f>
        <v>0.76863482099999969</v>
      </c>
      <c r="AN5" s="86">
        <f>1/1000*[1]CoreVPAExp!AL$263</f>
        <v>0.87175461300000034</v>
      </c>
      <c r="AO5" s="86">
        <f>1/1000*[1]CoreVPAExp!AM$263</f>
        <v>0.82664925500000042</v>
      </c>
      <c r="AP5" s="86">
        <f>1/1000*[1]CoreVPAExp!AN$263</f>
        <v>0.77395035100000009</v>
      </c>
      <c r="AQ5" s="86">
        <f>1/1000*[1]CoreVPAExp!AO$263</f>
        <v>0.82516766900000016</v>
      </c>
      <c r="AR5" s="86">
        <f>1/1000*[1]CoreVPAExp!AP$263</f>
        <v>0.95259407300000021</v>
      </c>
      <c r="AS5" s="86">
        <f>1/1000*[1]CoreVPAExp!AQ$263</f>
        <v>1.0035554000000002</v>
      </c>
      <c r="AT5" s="86">
        <f>1/1000*[1]CoreVPAExp!AR$263</f>
        <v>1.0824863269999998</v>
      </c>
      <c r="AU5" s="86">
        <f>1/1000*[1]CoreVPAExp!AS$263</f>
        <v>1.3673029419999998</v>
      </c>
      <c r="AV5" s="86">
        <f>1/1000*[1]CoreVPAExp!AT$263</f>
        <v>1.6478299579999998</v>
      </c>
      <c r="AW5" s="86">
        <f>1/1000*[1]CoreVPAExp!AU$263</f>
        <v>1.3753053749999995</v>
      </c>
      <c r="AX5" s="86">
        <f>1/1000*[1]CoreVPAExp!AV$263</f>
        <v>1.5124748579999998</v>
      </c>
      <c r="AY5" s="86">
        <f>1/1000*[1]CoreVPAExp!AW$263</f>
        <v>2.4253011470000008</v>
      </c>
      <c r="AZ5" s="86">
        <f>1/1000*[1]CoreVPAExp!AX$263</f>
        <v>2.2289887939999993</v>
      </c>
      <c r="BA5" s="86">
        <f>1/1000*[1]CoreVPAExp!AY$263</f>
        <v>1.6411824019999999</v>
      </c>
      <c r="BB5" s="86">
        <f>1/1000*[1]CoreVPAExp!AZ$263</f>
        <v>1.7898388860000001</v>
      </c>
      <c r="BC5" s="224">
        <f>1/1000*[1]CoreVPAExp!BA$263</f>
        <v>0</v>
      </c>
      <c r="BD5" s="339"/>
    </row>
    <row r="6" spans="1:56" ht="20" customHeight="1" thickTop="1">
      <c r="B6" s="83" t="s">
        <v>18</v>
      </c>
      <c r="C6" s="76">
        <f>1/$A$1*[1]CoreVPAExp!B$266</f>
        <v>0.38416774999999992</v>
      </c>
      <c r="D6" s="76">
        <f>1/$A$1*[1]CoreVPAExp!C$266</f>
        <v>0.31406474000000001</v>
      </c>
      <c r="E6" s="76">
        <f>1/$A$1*[1]CoreVPAExp!D$266</f>
        <v>0.38719874500000007</v>
      </c>
      <c r="F6" s="76">
        <f>1/$A$1*[1]CoreVPAExp!E$266</f>
        <v>0.30611720818799998</v>
      </c>
      <c r="G6" s="76">
        <f>1/$A$1*[1]CoreVPAExp!F$266</f>
        <v>0.18925867800000001</v>
      </c>
      <c r="H6" s="76">
        <f>1/$A$1*[1]CoreVPAExp!G$266</f>
        <v>0.17184617600000002</v>
      </c>
      <c r="I6" s="76">
        <f>1/$A$1*[1]CoreVPAExp!H$266</f>
        <v>0.19511392500000002</v>
      </c>
      <c r="J6" s="76">
        <f>1/$A$1*[1]CoreVPAExp!I$266</f>
        <v>0.32222279599999998</v>
      </c>
      <c r="K6" s="76">
        <f>1/$A$1*[1]CoreVPAExp!J$266</f>
        <v>0.34781651950000003</v>
      </c>
      <c r="L6" s="76">
        <f>1/$A$1*[1]CoreVPAExp!K$266</f>
        <v>0.23468864668000003</v>
      </c>
      <c r="M6" s="76">
        <f>1/$A$1*[1]CoreVPAExp!L$266</f>
        <v>0.18186527754000004</v>
      </c>
      <c r="N6" s="76">
        <f>1/$A$1*[1]CoreVPAExp!M$266</f>
        <v>0.23602553119999994</v>
      </c>
      <c r="O6" s="76">
        <f>1/$A$1*[1]CoreVPAExp!N$266</f>
        <v>0.1881979788</v>
      </c>
      <c r="P6" s="76">
        <f>1/$A$1*[1]CoreVPAExp!O$266</f>
        <v>0.12574453635999999</v>
      </c>
      <c r="Q6" s="76">
        <f>1/$A$1*[1]CoreVPAExp!P$266</f>
        <v>0.18225812411999995</v>
      </c>
      <c r="R6" s="76">
        <f>1/$A$1*[1]CoreVPAExp!Q$266</f>
        <v>0.18429176</v>
      </c>
      <c r="S6" s="76">
        <f>1/$A$1*[1]CoreVPAExp!R$266</f>
        <v>0.20616045859999999</v>
      </c>
      <c r="T6" s="76">
        <f>1/$A$1*[1]CoreVPAExp!S$266</f>
        <v>0.19853483371599995</v>
      </c>
      <c r="U6" s="76">
        <f>1/$A$1*[1]CoreVPAExp!T$266</f>
        <v>0.22391159462999999</v>
      </c>
      <c r="V6" s="76">
        <f>1/$A$1*[1]CoreVPAExp!U$266</f>
        <v>0.37684481997666652</v>
      </c>
      <c r="W6" s="76">
        <f>1/$A$1*[1]CoreVPAExp!V$266</f>
        <v>0.17983923024000004</v>
      </c>
      <c r="X6" s="76">
        <f>1/$A$1*[1]CoreVPAExp!W$266</f>
        <v>0.17940063329999997</v>
      </c>
      <c r="Y6" s="76">
        <f>1/$A$1*[1]CoreVPAExp!X$266</f>
        <v>0.28038089999999993</v>
      </c>
      <c r="Z6" s="76">
        <f>1/$A$1*[1]CoreVPAExp!Y$266</f>
        <v>0.15175886000000002</v>
      </c>
      <c r="AA6" s="76">
        <f>1/$A$1*[1]CoreVPAExp!Z$266</f>
        <v>0.11590796</v>
      </c>
      <c r="AB6" s="76">
        <f>1/$A$1*[1]CoreVPAExp!AA$266</f>
        <v>0</v>
      </c>
      <c r="AC6" s="13"/>
      <c r="AD6" s="90">
        <f>1/1000*[1]CoreVPAExp!AB$266</f>
        <v>2.3142394E-2</v>
      </c>
      <c r="AE6" s="63">
        <f>1/1000*[1]CoreVPAExp!AC$266</f>
        <v>1.9477315000000002E-2</v>
      </c>
      <c r="AF6" s="63">
        <f>1/1000*[1]CoreVPAExp!AD$266</f>
        <v>1.9140147E-2</v>
      </c>
      <c r="AG6" s="63">
        <f>1/1000*[1]CoreVPAExp!AE$266</f>
        <v>1.9766052000000003E-2</v>
      </c>
      <c r="AH6" s="63">
        <f>1/1000*[1]CoreVPAExp!AF$266</f>
        <v>1.9182875999999995E-2</v>
      </c>
      <c r="AI6" s="63">
        <f>1/1000*[1]CoreVPAExp!AG$266</f>
        <v>1.8608333999999997E-2</v>
      </c>
      <c r="AJ6" s="63">
        <f>1/1000*[1]CoreVPAExp!AH$266</f>
        <v>2.1412016999999998E-2</v>
      </c>
      <c r="AK6" s="63">
        <f>1/1000*[1]CoreVPAExp!AI$266</f>
        <v>3.7365232999999998E-2</v>
      </c>
      <c r="AL6" s="63">
        <f>1/1000*[1]CoreVPAExp!AJ$266</f>
        <v>4.5083975999999998E-2</v>
      </c>
      <c r="AM6" s="63">
        <f>1/1000*[1]CoreVPAExp!AK$266</f>
        <v>2.7809327000000002E-2</v>
      </c>
      <c r="AN6" s="63">
        <f>1/1000*[1]CoreVPAExp!AL$266</f>
        <v>2.7093460999999999E-2</v>
      </c>
      <c r="AO6" s="63">
        <f>1/1000*[1]CoreVPAExp!AM$266</f>
        <v>3.3223185000000002E-2</v>
      </c>
      <c r="AP6" s="63">
        <f>1/1000*[1]CoreVPAExp!AN$266</f>
        <v>2.9144723000000001E-2</v>
      </c>
      <c r="AQ6" s="63">
        <f>1/1000*[1]CoreVPAExp!AO$266</f>
        <v>2.1047429000000003E-2</v>
      </c>
      <c r="AR6" s="63">
        <f>1/1000*[1]CoreVPAExp!AP$266</f>
        <v>3.0283210000000001E-2</v>
      </c>
      <c r="AS6" s="63">
        <f>1/1000*[1]CoreVPAExp!AQ$266</f>
        <v>2.6574969E-2</v>
      </c>
      <c r="AT6" s="63">
        <f>1/1000*[1]CoreVPAExp!AR$266</f>
        <v>2.6646141999999998E-2</v>
      </c>
      <c r="AU6" s="63">
        <f>1/1000*[1]CoreVPAExp!AS$266</f>
        <v>2.7906552000000001E-2</v>
      </c>
      <c r="AV6" s="63">
        <f>1/1000*[1]CoreVPAExp!AT$266</f>
        <v>3.3628275999999999E-2</v>
      </c>
      <c r="AW6" s="63">
        <f>1/1000*[1]CoreVPAExp!AU$266</f>
        <v>3.2351805999999997E-2</v>
      </c>
      <c r="AX6" s="63">
        <f>1/1000*[1]CoreVPAExp!AV$266</f>
        <v>2.1613552999999997E-2</v>
      </c>
      <c r="AY6" s="63">
        <f>1/1000*[1]CoreVPAExp!AW$266</f>
        <v>2.8157483999999993E-2</v>
      </c>
      <c r="AZ6" s="63">
        <f>1/1000*[1]CoreVPAExp!AX$266</f>
        <v>4.5594214000000001E-2</v>
      </c>
      <c r="BA6" s="63">
        <f>1/1000*[1]CoreVPAExp!AY$266</f>
        <v>2.0779795E-2</v>
      </c>
      <c r="BB6" s="63">
        <f>1/1000*[1]CoreVPAExp!AZ$266</f>
        <v>1.7540582999999998E-2</v>
      </c>
      <c r="BC6" s="225">
        <f>1/1000*[1]CoreVPAExp!BA$266</f>
        <v>0</v>
      </c>
      <c r="BD6" s="339"/>
    </row>
    <row r="7" spans="1:56">
      <c r="B7" s="5" t="s">
        <v>79</v>
      </c>
      <c r="C7" s="77">
        <f>1/$A$1*[1]CoreVPAExp!B$75</f>
        <v>1.5846539999999999E-2</v>
      </c>
      <c r="D7" s="77">
        <f>1/$A$1*[1]CoreVPAExp!C$75</f>
        <v>1.1831879999999999E-2</v>
      </c>
      <c r="E7" s="77">
        <f>1/$A$1*[1]CoreVPAExp!D$75</f>
        <v>5.2804599999999998E-3</v>
      </c>
      <c r="F7" s="77">
        <f>1/$A$1*[1]CoreVPAExp!E$75</f>
        <v>7.0851400000000002E-3</v>
      </c>
      <c r="G7" s="77">
        <f>1/$A$1*[1]CoreVPAExp!F$75</f>
        <v>8.7601999999999992E-3</v>
      </c>
      <c r="H7" s="77">
        <f>1/$A$1*[1]CoreVPAExp!G$75</f>
        <v>1.2467500000000001E-2</v>
      </c>
      <c r="I7" s="77">
        <f>1/$A$1*[1]CoreVPAExp!H$75</f>
        <v>8.1326000000000002E-3</v>
      </c>
      <c r="J7" s="77">
        <f>1/$A$1*[1]CoreVPAExp!I$75</f>
        <v>2.5437600000000001E-2</v>
      </c>
      <c r="K7" s="77">
        <f>1/$A$1*[1]CoreVPAExp!J$75</f>
        <v>3.0247080000000003E-2</v>
      </c>
      <c r="L7" s="77">
        <f>1/$A$1*[1]CoreVPAExp!K$75</f>
        <v>3.3491179140000001E-2</v>
      </c>
      <c r="M7" s="77">
        <f>1/$A$1*[1]CoreVPAExp!L$75</f>
        <v>3.2284757900000002E-2</v>
      </c>
      <c r="N7" s="77">
        <f>1/$A$1*[1]CoreVPAExp!M$75</f>
        <v>2.5907375999999999E-2</v>
      </c>
      <c r="O7" s="77">
        <f>1/$A$1*[1]CoreVPAExp!N$75</f>
        <v>1.7144499999999997E-2</v>
      </c>
      <c r="P7" s="77">
        <f>1/$A$1*[1]CoreVPAExp!O$75</f>
        <v>1.2664999999999997E-2</v>
      </c>
      <c r="Q7" s="77">
        <f>1/$A$1*[1]CoreVPAExp!P$75</f>
        <v>2.0120137659999999E-2</v>
      </c>
      <c r="R7" s="77">
        <f>1/$A$1*[1]CoreVPAExp!Q$75</f>
        <v>2.6349500000000001E-2</v>
      </c>
      <c r="S7" s="77">
        <f>1/$A$1*[1]CoreVPAExp!R$75</f>
        <v>3.7211699999999986E-2</v>
      </c>
      <c r="T7" s="77">
        <f>1/$A$1*[1]CoreVPAExp!S$75</f>
        <v>3.0079399999999992E-2</v>
      </c>
      <c r="U7" s="77">
        <f>1/$A$1*[1]CoreVPAExp!T$75</f>
        <v>2.8116320000000004E-2</v>
      </c>
      <c r="V7" s="77">
        <f>1/$A$1*[1]CoreVPAExp!U$75</f>
        <v>3.016179775E-2</v>
      </c>
      <c r="W7" s="77">
        <f>1/$A$1*[1]CoreVPAExp!V$75</f>
        <v>3.3229259999999997E-2</v>
      </c>
      <c r="X7" s="77">
        <f>1/$A$1*[1]CoreVPAExp!W$75</f>
        <v>2.1971899999999996E-2</v>
      </c>
      <c r="Y7" s="77">
        <f>1/$A$1*[1]CoreVPAExp!X$75</f>
        <v>1.3750880000000002E-2</v>
      </c>
      <c r="Z7" s="77">
        <f>1/$A$1*[1]CoreVPAExp!Y$75</f>
        <v>6.7283199999999986E-3</v>
      </c>
      <c r="AA7" s="77">
        <f>1/$A$1*[1]CoreVPAExp!Z$75</f>
        <v>6.1927400000000004E-3</v>
      </c>
      <c r="AB7" s="77">
        <f>1/$A$1*[1]CoreVPAExp!AA$75</f>
        <v>0</v>
      </c>
      <c r="AC7" s="4"/>
      <c r="AD7" s="17">
        <f>1/1000*[1]CoreVPAExp!AB$75</f>
        <v>2.1975150000000001E-3</v>
      </c>
      <c r="AE7" s="12">
        <f>1/1000*[1]CoreVPAExp!AC$75</f>
        <v>1.4928149999999998E-3</v>
      </c>
      <c r="AF7" s="12">
        <f>1/1000*[1]CoreVPAExp!AD$75</f>
        <v>6.1848199999999995E-4</v>
      </c>
      <c r="AG7" s="12">
        <f>1/1000*[1]CoreVPAExp!AE$75</f>
        <v>1.01545E-3</v>
      </c>
      <c r="AH7" s="12">
        <f>1/1000*[1]CoreVPAExp!AF$75</f>
        <v>1.2874789999999998E-3</v>
      </c>
      <c r="AI7" s="12">
        <f>1/1000*[1]CoreVPAExp!AG$75</f>
        <v>1.9249250000000001E-3</v>
      </c>
      <c r="AJ7" s="12">
        <f>1/1000*[1]CoreVPAExp!AH$75</f>
        <v>1.4959019999999999E-3</v>
      </c>
      <c r="AK7" s="12">
        <f>1/1000*[1]CoreVPAExp!AI$75</f>
        <v>4.0347859999999994E-3</v>
      </c>
      <c r="AL7" s="12">
        <f>1/1000*[1]CoreVPAExp!AJ$75</f>
        <v>7.4888050000000003E-3</v>
      </c>
      <c r="AM7" s="12">
        <f>1/1000*[1]CoreVPAExp!AK$75</f>
        <v>6.3070700000000006E-3</v>
      </c>
      <c r="AN7" s="12">
        <f>1/1000*[1]CoreVPAExp!AL$75</f>
        <v>6.8739109999999999E-3</v>
      </c>
      <c r="AO7" s="12">
        <f>1/1000*[1]CoreVPAExp!AM$75</f>
        <v>3.889301E-3</v>
      </c>
      <c r="AP7" s="12">
        <f>1/1000*[1]CoreVPAExp!AN$75</f>
        <v>3.9680649999999998E-3</v>
      </c>
      <c r="AQ7" s="12">
        <f>1/1000*[1]CoreVPAExp!AO$75</f>
        <v>2.9009549999999998E-3</v>
      </c>
      <c r="AR7" s="12">
        <f>1/1000*[1]CoreVPAExp!AP$75</f>
        <v>4.690914E-3</v>
      </c>
      <c r="AS7" s="12">
        <f>1/1000*[1]CoreVPAExp!AQ$75</f>
        <v>5.9483980000000006E-3</v>
      </c>
      <c r="AT7" s="12">
        <f>1/1000*[1]CoreVPAExp!AR$75</f>
        <v>6.9936999999999994E-3</v>
      </c>
      <c r="AU7" s="12">
        <f>1/1000*[1]CoreVPAExp!AS$75</f>
        <v>5.6783190000000002E-3</v>
      </c>
      <c r="AV7" s="12">
        <f>1/1000*[1]CoreVPAExp!AT$75</f>
        <v>5.792081000000001E-3</v>
      </c>
      <c r="AW7" s="12">
        <f>1/1000*[1]CoreVPAExp!AU$75</f>
        <v>5.5748039999999992E-3</v>
      </c>
      <c r="AX7" s="12">
        <f>1/1000*[1]CoreVPAExp!AV$75</f>
        <v>5.5869550000000011E-3</v>
      </c>
      <c r="AY7" s="12">
        <f>1/1000*[1]CoreVPAExp!AW$75</f>
        <v>4.9783079999999999E-3</v>
      </c>
      <c r="AZ7" s="12">
        <f>1/1000*[1]CoreVPAExp!AX$75</f>
        <v>3.438862E-3</v>
      </c>
      <c r="BA7" s="12">
        <f>1/1000*[1]CoreVPAExp!AY$75</f>
        <v>1.2774629999999999E-3</v>
      </c>
      <c r="BB7" s="12">
        <f>1/1000*[1]CoreVPAExp!AZ$75</f>
        <v>1.1088210000000001E-3</v>
      </c>
      <c r="BC7" s="226">
        <f>1/1000*[1]CoreVPAExp!BA$75</f>
        <v>0</v>
      </c>
      <c r="BD7" s="339"/>
    </row>
    <row r="8" spans="1:56">
      <c r="B8" s="5" t="s">
        <v>123</v>
      </c>
      <c r="C8" s="77">
        <f>1/$A$1*[1]CoreVPAExp!B$154</f>
        <v>0.34800477999999996</v>
      </c>
      <c r="D8" s="77">
        <f>1/$A$1*[1]CoreVPAExp!C$154</f>
        <v>0.28728626000000002</v>
      </c>
      <c r="E8" s="77">
        <f>1/$A$1*[1]CoreVPAExp!D$154</f>
        <v>0.35660575999999999</v>
      </c>
      <c r="F8" s="77">
        <f>1/$A$1*[1]CoreVPAExp!E$154</f>
        <v>0.26207121999999999</v>
      </c>
      <c r="G8" s="77">
        <f>1/$A$1*[1]CoreVPAExp!F$154</f>
        <v>0.14516502000000001</v>
      </c>
      <c r="H8" s="77">
        <f>1/$A$1*[1]CoreVPAExp!G$154</f>
        <v>0.11512412000000001</v>
      </c>
      <c r="I8" s="77">
        <f>1/$A$1*[1]CoreVPAExp!H$154</f>
        <v>0.13653238000000004</v>
      </c>
      <c r="J8" s="77">
        <f>1/$A$1*[1]CoreVPAExp!I$154</f>
        <v>0.18507846</v>
      </c>
      <c r="K8" s="77">
        <f>1/$A$1*[1]CoreVPAExp!J$154</f>
        <v>0.20343884000000004</v>
      </c>
      <c r="L8" s="77">
        <f>1/$A$1*[1]CoreVPAExp!K$154</f>
        <v>0.10974662000000002</v>
      </c>
      <c r="M8" s="77">
        <f>1/$A$1*[1]CoreVPAExp!L$154</f>
        <v>4.6488160000000008E-2</v>
      </c>
      <c r="N8" s="77">
        <f>1/$A$1*[1]CoreVPAExp!M$154</f>
        <v>6.9351239999999981E-2</v>
      </c>
      <c r="O8" s="77">
        <f>1/$A$1*[1]CoreVPAExp!N$154</f>
        <v>2.7138979999999997E-2</v>
      </c>
      <c r="P8" s="77">
        <f>1/$A$1*[1]CoreVPAExp!O$154</f>
        <v>1.1755419999999999E-2</v>
      </c>
      <c r="Q8" s="77">
        <f>1/$A$1*[1]CoreVPAExp!P$154</f>
        <v>1.182248E-2</v>
      </c>
      <c r="R8" s="77">
        <f>1/$A$1*[1]CoreVPAExp!Q$154</f>
        <v>4.9604379999999997E-2</v>
      </c>
      <c r="S8" s="77">
        <f>1/$A$1*[1]CoreVPAExp!R$154</f>
        <v>4.5529939999999998E-2</v>
      </c>
      <c r="T8" s="77">
        <f>1/$A$1*[1]CoreVPAExp!S$154</f>
        <v>4.0908820000000005E-2</v>
      </c>
      <c r="U8" s="77">
        <f>1/$A$1*[1]CoreVPAExp!T$154</f>
        <v>8.2208875690000002E-2</v>
      </c>
      <c r="V8" s="77">
        <f>1/$A$1*[1]CoreVPAExp!U$154</f>
        <v>0.18246100800000001</v>
      </c>
      <c r="W8" s="77">
        <f>1/$A$1*[1]CoreVPAExp!V$154</f>
        <v>6.0799920000000007E-2</v>
      </c>
      <c r="X8" s="77">
        <f>1/$A$1*[1]CoreVPAExp!W$154</f>
        <v>6.1138820000000003E-2</v>
      </c>
      <c r="Y8" s="77">
        <f>1/$A$1*[1]CoreVPAExp!X$154</f>
        <v>6.2975379999999997E-2</v>
      </c>
      <c r="Z8" s="77">
        <f>1/$A$1*[1]CoreVPAExp!Y$154</f>
        <v>5.5456859999999997E-2</v>
      </c>
      <c r="AA8" s="77">
        <f>1/$A$1*[1]CoreVPAExp!Z$154</f>
        <v>4.7354340000000002E-2</v>
      </c>
      <c r="AB8" s="77">
        <f>1/$A$1*[1]CoreVPAExp!AA$154</f>
        <v>0</v>
      </c>
      <c r="AC8" s="4"/>
      <c r="AD8" s="17">
        <f>1/1000*[1]CoreVPAExp!AB$154</f>
        <v>1.6637259999999997E-2</v>
      </c>
      <c r="AE8" s="12">
        <f>1/1000*[1]CoreVPAExp!AC$154</f>
        <v>1.5271231999999999E-2</v>
      </c>
      <c r="AF8" s="12">
        <f>1/1000*[1]CoreVPAExp!AD$154</f>
        <v>1.4992540999999998E-2</v>
      </c>
      <c r="AG8" s="12">
        <f>1/1000*[1]CoreVPAExp!AE$154</f>
        <v>1.4103899000000001E-2</v>
      </c>
      <c r="AH8" s="12">
        <f>1/1000*[1]CoreVPAExp!AF$154</f>
        <v>1.3197865999999997E-2</v>
      </c>
      <c r="AI8" s="12">
        <f>1/1000*[1]CoreVPAExp!AG$154</f>
        <v>1.0544111999999998E-2</v>
      </c>
      <c r="AJ8" s="12">
        <f>1/1000*[1]CoreVPAExp!AH$154</f>
        <v>1.3147469E-2</v>
      </c>
      <c r="AK8" s="12">
        <f>1/1000*[1]CoreVPAExp!AI$154</f>
        <v>2.0068603000000001E-2</v>
      </c>
      <c r="AL8" s="12">
        <f>1/1000*[1]CoreVPAExp!AJ$154</f>
        <v>2.2578529999999999E-2</v>
      </c>
      <c r="AM8" s="12">
        <f>1/1000*[1]CoreVPAExp!AK$154</f>
        <v>9.9247120000000005E-3</v>
      </c>
      <c r="AN8" s="12">
        <f>1/1000*[1]CoreVPAExp!AL$154</f>
        <v>5.3130170000000006E-3</v>
      </c>
      <c r="AO8" s="12">
        <f>1/1000*[1]CoreVPAExp!AM$154</f>
        <v>8.5482250000000013E-3</v>
      </c>
      <c r="AP8" s="12">
        <f>1/1000*[1]CoreVPAExp!AN$154</f>
        <v>3.4109840000000002E-3</v>
      </c>
      <c r="AQ8" s="12">
        <f>1/1000*[1]CoreVPAExp!AO$154</f>
        <v>1.6120349999999999E-3</v>
      </c>
      <c r="AR8" s="12">
        <f>1/1000*[1]CoreVPAExp!AP$154</f>
        <v>1.8243369999999999E-3</v>
      </c>
      <c r="AS8" s="12">
        <f>1/1000*[1]CoreVPAExp!AQ$154</f>
        <v>5.9622049999999999E-3</v>
      </c>
      <c r="AT8" s="12">
        <f>1/1000*[1]CoreVPAExp!AR$154</f>
        <v>5.7865599999999996E-3</v>
      </c>
      <c r="AU8" s="12">
        <f>1/1000*[1]CoreVPAExp!AS$154</f>
        <v>5.5604460000000001E-3</v>
      </c>
      <c r="AV8" s="12">
        <f>1/1000*[1]CoreVPAExp!AT$154</f>
        <v>1.0896369000000001E-2</v>
      </c>
      <c r="AW8" s="12">
        <f>1/1000*[1]CoreVPAExp!AU$154</f>
        <v>8.5365839999999998E-3</v>
      </c>
      <c r="AX8" s="12">
        <f>1/1000*[1]CoreVPAExp!AV$154</f>
        <v>6.924637E-3</v>
      </c>
      <c r="AY8" s="12">
        <f>1/1000*[1]CoreVPAExp!AW$154</f>
        <v>9.3936439999999979E-3</v>
      </c>
      <c r="AZ8" s="12">
        <f>1/1000*[1]CoreVPAExp!AX$154</f>
        <v>1.2097802E-2</v>
      </c>
      <c r="BA8" s="12">
        <f>1/1000*[1]CoreVPAExp!AY$154</f>
        <v>7.9749049999999991E-3</v>
      </c>
      <c r="BB8" s="12">
        <f>1/1000*[1]CoreVPAExp!AZ$154</f>
        <v>7.9228779999999995E-3</v>
      </c>
      <c r="BC8" s="226">
        <f>1/1000*[1]CoreVPAExp!BA$154</f>
        <v>0</v>
      </c>
      <c r="BD8" s="339"/>
    </row>
    <row r="9" spans="1:56">
      <c r="B9" s="5" t="s">
        <v>34</v>
      </c>
      <c r="C9" s="77">
        <f>1/$A$1*[1]CoreVPAExp!B$211</f>
        <v>1.4599120000000004E-2</v>
      </c>
      <c r="D9" s="77">
        <f>1/$A$1*[1]CoreVPAExp!C$211</f>
        <v>1.1661879999999999E-2</v>
      </c>
      <c r="E9" s="77">
        <f>1/$A$1*[1]CoreVPAExp!D$211</f>
        <v>1.7902680000000001E-2</v>
      </c>
      <c r="F9" s="77">
        <f>1/$A$1*[1]CoreVPAExp!E$211</f>
        <v>2.4518027999999997E-2</v>
      </c>
      <c r="G9" s="77">
        <f>1/$A$1*[1]CoreVPAExp!F$211</f>
        <v>2.343984E-2</v>
      </c>
      <c r="H9" s="77">
        <f>1/$A$1*[1]CoreVPAExp!G$211</f>
        <v>3.0199440000000001E-2</v>
      </c>
      <c r="I9" s="77">
        <f>1/$A$1*[1]CoreVPAExp!H$211</f>
        <v>3.8195179999999995E-2</v>
      </c>
      <c r="J9" s="77">
        <f>1/$A$1*[1]CoreVPAExp!I$211</f>
        <v>7.5751719999999995E-2</v>
      </c>
      <c r="K9" s="77">
        <f>1/$A$1*[1]CoreVPAExp!J$211</f>
        <v>8.970729999999999E-2</v>
      </c>
      <c r="L9" s="77">
        <f>1/$A$1*[1]CoreVPAExp!K$211</f>
        <v>8.2533087579999997E-2</v>
      </c>
      <c r="M9" s="77">
        <f>1/$A$1*[1]CoreVPAExp!L$211</f>
        <v>8.9733400820000003E-2</v>
      </c>
      <c r="N9" s="77">
        <f>1/$A$1*[1]CoreVPAExp!M$211</f>
        <v>0.13060601999999999</v>
      </c>
      <c r="O9" s="77">
        <f>1/$A$1*[1]CoreVPAExp!N$211</f>
        <v>0.12469229999999999</v>
      </c>
      <c r="P9" s="77">
        <f>1/$A$1*[1]CoreVPAExp!O$211</f>
        <v>9.3751000000000001E-2</v>
      </c>
      <c r="Q9" s="77">
        <f>1/$A$1*[1]CoreVPAExp!P$211</f>
        <v>0.14133027999999997</v>
      </c>
      <c r="R9" s="77">
        <f>1/$A$1*[1]CoreVPAExp!Q$211</f>
        <v>9.8061619999999988E-2</v>
      </c>
      <c r="S9" s="77">
        <f>1/$A$1*[1]CoreVPAExp!R$211</f>
        <v>0.11514100219999999</v>
      </c>
      <c r="T9" s="77">
        <f>1/$A$1*[1]CoreVPAExp!S$211</f>
        <v>0.12077919259999995</v>
      </c>
      <c r="U9" s="77">
        <f>1/$A$1*[1]CoreVPAExp!T$211</f>
        <v>0.1039429</v>
      </c>
      <c r="V9" s="77">
        <f>1/$A$1*[1]CoreVPAExp!U$211</f>
        <v>0.15288588674999989</v>
      </c>
      <c r="W9" s="77">
        <f>1/$A$1*[1]CoreVPAExp!V$211</f>
        <v>7.3287477619999999E-2</v>
      </c>
      <c r="X9" s="77">
        <f>1/$A$1*[1]CoreVPAExp!W$211</f>
        <v>8.2856433299999963E-2</v>
      </c>
      <c r="Y9" s="77">
        <f>1/$A$1*[1]CoreVPAExp!X$211</f>
        <v>0.19705845999999994</v>
      </c>
      <c r="Z9" s="77">
        <f>1/$A$1*[1]CoreVPAExp!Y$211</f>
        <v>7.4862940000000003E-2</v>
      </c>
      <c r="AA9" s="77">
        <f>1/$A$1*[1]CoreVPAExp!Z$211</f>
        <v>4.8721939999999991E-2</v>
      </c>
      <c r="AB9" s="77">
        <f>1/$A$1*[1]CoreVPAExp!AA$211</f>
        <v>0</v>
      </c>
      <c r="AC9" s="4"/>
      <c r="AD9" s="17">
        <f>1/1000*[1]CoreVPAExp!AB$211</f>
        <v>3.5523879999999996E-3</v>
      </c>
      <c r="AE9" s="12">
        <f>1/1000*[1]CoreVPAExp!AC$211</f>
        <v>2.4312530000000004E-3</v>
      </c>
      <c r="AF9" s="12">
        <f>1/1000*[1]CoreVPAExp!AD$211</f>
        <v>2.6937730000000004E-3</v>
      </c>
      <c r="AG9" s="12">
        <f>1/1000*[1]CoreVPAExp!AE$211</f>
        <v>3.1741930000000005E-3</v>
      </c>
      <c r="AH9" s="12">
        <f>1/1000*[1]CoreVPAExp!AF$211</f>
        <v>3.2174909999999998E-3</v>
      </c>
      <c r="AI9" s="12">
        <f>1/1000*[1]CoreVPAExp!AG$211</f>
        <v>4.1579549999999996E-3</v>
      </c>
      <c r="AJ9" s="12">
        <f>1/1000*[1]CoreVPAExp!AH$211</f>
        <v>5.1308769999999998E-3</v>
      </c>
      <c r="AK9" s="12">
        <f>1/1000*[1]CoreVPAExp!AI$211</f>
        <v>9.7524880000000001E-3</v>
      </c>
      <c r="AL9" s="12">
        <f>1/1000*[1]CoreVPAExp!AJ$211</f>
        <v>1.2712343000000001E-2</v>
      </c>
      <c r="AM9" s="12">
        <f>1/1000*[1]CoreVPAExp!AK$211</f>
        <v>1.0027749000000001E-2</v>
      </c>
      <c r="AN9" s="12">
        <f>1/1000*[1]CoreVPAExp!AL$211</f>
        <v>1.2590928999999999E-2</v>
      </c>
      <c r="AO9" s="12">
        <f>1/1000*[1]CoreVPAExp!AM$211</f>
        <v>1.8643821000000001E-2</v>
      </c>
      <c r="AP9" s="12">
        <f>1/1000*[1]CoreVPAExp!AN$211</f>
        <v>1.7897064999999997E-2</v>
      </c>
      <c r="AQ9" s="12">
        <f>1/1000*[1]CoreVPAExp!AO$211</f>
        <v>1.3303519999999999E-2</v>
      </c>
      <c r="AR9" s="12">
        <f>1/1000*[1]CoreVPAExp!AP$211</f>
        <v>2.0587018000000002E-2</v>
      </c>
      <c r="AS9" s="12">
        <f>1/1000*[1]CoreVPAExp!AQ$211</f>
        <v>1.2876904E-2</v>
      </c>
      <c r="AT9" s="12">
        <f>1/1000*[1]CoreVPAExp!AR$211</f>
        <v>1.2534644999999997E-2</v>
      </c>
      <c r="AU9" s="12">
        <f>1/1000*[1]CoreVPAExp!AS$211</f>
        <v>1.5490509999999999E-2</v>
      </c>
      <c r="AV9" s="12">
        <f>1/1000*[1]CoreVPAExp!AT$211</f>
        <v>1.5547617999999999E-2</v>
      </c>
      <c r="AW9" s="12">
        <f>1/1000*[1]CoreVPAExp!AU$211</f>
        <v>1.6479951E-2</v>
      </c>
      <c r="AX9" s="12">
        <f>1/1000*[1]CoreVPAExp!AV$211</f>
        <v>7.2440459999999996E-3</v>
      </c>
      <c r="AY9" s="12">
        <f>1/1000*[1]CoreVPAExp!AW$211</f>
        <v>1.1839485E-2</v>
      </c>
      <c r="AZ9" s="12">
        <f>1/1000*[1]CoreVPAExp!AX$211</f>
        <v>2.8882539000000002E-2</v>
      </c>
      <c r="BA9" s="12">
        <f>1/1000*[1]CoreVPAExp!AY$211</f>
        <v>9.3649460000000007E-3</v>
      </c>
      <c r="BB9" s="12">
        <f>1/1000*[1]CoreVPAExp!AZ$211</f>
        <v>6.3842199999999995E-3</v>
      </c>
      <c r="BC9" s="226">
        <f>1/1000*[1]CoreVPAExp!BA$211</f>
        <v>0</v>
      </c>
      <c r="BD9" s="339"/>
    </row>
    <row r="10" spans="1:56">
      <c r="B10" s="8" t="s">
        <v>17</v>
      </c>
      <c r="C10" s="78">
        <f t="shared" ref="C10:AB10" si="2">SUM(C6:C6)-SUM(C7:C9)</f>
        <v>5.71730999999992E-3</v>
      </c>
      <c r="D10" s="78">
        <f t="shared" si="2"/>
        <v>3.2847199999999632E-3</v>
      </c>
      <c r="E10" s="78">
        <f t="shared" si="2"/>
        <v>7.4098450000000815E-3</v>
      </c>
      <c r="F10" s="78">
        <f t="shared" si="2"/>
        <v>1.244282018799997E-2</v>
      </c>
      <c r="G10" s="78">
        <f t="shared" si="2"/>
        <v>1.1893618000000022E-2</v>
      </c>
      <c r="H10" s="78">
        <f t="shared" si="2"/>
        <v>1.4055116000000006E-2</v>
      </c>
      <c r="I10" s="78">
        <f t="shared" si="2"/>
        <v>1.2253765E-2</v>
      </c>
      <c r="J10" s="78">
        <f t="shared" si="2"/>
        <v>3.5955016000000006E-2</v>
      </c>
      <c r="K10" s="78">
        <f t="shared" si="2"/>
        <v>2.4423299499999995E-2</v>
      </c>
      <c r="L10" s="78">
        <f t="shared" si="2"/>
        <v>8.9177599600000212E-3</v>
      </c>
      <c r="M10" s="78">
        <f t="shared" si="2"/>
        <v>1.3358958820000016E-2</v>
      </c>
      <c r="N10" s="78">
        <f t="shared" si="2"/>
        <v>1.0160895199999992E-2</v>
      </c>
      <c r="O10" s="78">
        <f t="shared" si="2"/>
        <v>1.9222198800000007E-2</v>
      </c>
      <c r="P10" s="78">
        <f t="shared" si="2"/>
        <v>7.5731163599999929E-3</v>
      </c>
      <c r="Q10" s="78">
        <f>SUM(Q6:Q6)-SUM(Q7:Q9)</f>
        <v>8.9852264599999676E-3</v>
      </c>
      <c r="R10" s="78">
        <f t="shared" si="2"/>
        <v>1.0276260000000009E-2</v>
      </c>
      <c r="S10" s="78">
        <f t="shared" si="2"/>
        <v>8.2778164000000265E-3</v>
      </c>
      <c r="T10" s="78">
        <f t="shared" si="2"/>
        <v>6.7674211160000108E-3</v>
      </c>
      <c r="U10" s="78">
        <f t="shared" si="2"/>
        <v>9.6434989399999949E-3</v>
      </c>
      <c r="V10" s="78">
        <f t="shared" si="2"/>
        <v>1.1336127476666624E-2</v>
      </c>
      <c r="W10" s="78">
        <f t="shared" si="2"/>
        <v>1.2522572620000033E-2</v>
      </c>
      <c r="X10" s="78">
        <f t="shared" si="2"/>
        <v>1.3433480000000025E-2</v>
      </c>
      <c r="Y10" s="78">
        <f t="shared" si="2"/>
        <v>6.596180000000007E-3</v>
      </c>
      <c r="Z10" s="78">
        <f t="shared" si="2"/>
        <v>1.4710740000000028E-2</v>
      </c>
      <c r="AA10" s="78">
        <f t="shared" si="2"/>
        <v>1.3638940000000016E-2</v>
      </c>
      <c r="AB10" s="78">
        <f t="shared" si="2"/>
        <v>0</v>
      </c>
      <c r="AC10" s="4"/>
      <c r="AD10" s="106">
        <f t="shared" ref="AD10:BC10" si="3">SUM(AD6:AD6)-SUM(AD7:AD9)</f>
        <v>7.5523100000000204E-4</v>
      </c>
      <c r="AE10" s="71">
        <f t="shared" si="3"/>
        <v>2.8201500000000351E-4</v>
      </c>
      <c r="AF10" s="71">
        <f t="shared" si="3"/>
        <v>8.3535100000000154E-4</v>
      </c>
      <c r="AG10" s="71">
        <f t="shared" si="3"/>
        <v>1.4725099999999998E-3</v>
      </c>
      <c r="AH10" s="71">
        <f t="shared" si="3"/>
        <v>1.4800399999999984E-3</v>
      </c>
      <c r="AI10" s="71">
        <f t="shared" si="3"/>
        <v>1.981341999999997E-3</v>
      </c>
      <c r="AJ10" s="71">
        <f t="shared" si="3"/>
        <v>1.6377689999999973E-3</v>
      </c>
      <c r="AK10" s="71">
        <f t="shared" si="3"/>
        <v>3.5093559999999982E-3</v>
      </c>
      <c r="AL10" s="71">
        <f t="shared" si="3"/>
        <v>2.3042979999999963E-3</v>
      </c>
      <c r="AM10" s="71">
        <f t="shared" si="3"/>
        <v>1.5497959999999991E-3</v>
      </c>
      <c r="AN10" s="71">
        <f t="shared" si="3"/>
        <v>2.3156039999999989E-3</v>
      </c>
      <c r="AO10" s="71">
        <f t="shared" si="3"/>
        <v>2.1418380000000001E-3</v>
      </c>
      <c r="AP10" s="71">
        <f t="shared" si="3"/>
        <v>3.8686090000000055E-3</v>
      </c>
      <c r="AQ10" s="71">
        <f t="shared" si="3"/>
        <v>3.2309190000000022E-3</v>
      </c>
      <c r="AR10" s="71">
        <f t="shared" si="3"/>
        <v>3.1809409999999996E-3</v>
      </c>
      <c r="AS10" s="71">
        <f t="shared" si="3"/>
        <v>1.7874620000000001E-3</v>
      </c>
      <c r="AT10" s="71">
        <f t="shared" si="3"/>
        <v>1.3312370000000025E-3</v>
      </c>
      <c r="AU10" s="71">
        <f t="shared" si="3"/>
        <v>1.1772770000000009E-3</v>
      </c>
      <c r="AV10" s="71">
        <f t="shared" si="3"/>
        <v>1.3922079999999989E-3</v>
      </c>
      <c r="AW10" s="71">
        <f t="shared" si="3"/>
        <v>1.7604669999999982E-3</v>
      </c>
      <c r="AX10" s="71">
        <f t="shared" si="3"/>
        <v>1.8579149999999947E-3</v>
      </c>
      <c r="AY10" s="71">
        <f t="shared" si="3"/>
        <v>1.9460469999999959E-3</v>
      </c>
      <c r="AZ10" s="71">
        <f t="shared" si="3"/>
        <v>1.1750109999999966E-3</v>
      </c>
      <c r="BA10" s="71">
        <f t="shared" si="3"/>
        <v>2.1624810000000008E-3</v>
      </c>
      <c r="BB10" s="71">
        <f t="shared" si="3"/>
        <v>2.1246640000000001E-3</v>
      </c>
      <c r="BC10" s="227">
        <f t="shared" si="3"/>
        <v>0</v>
      </c>
      <c r="BD10" s="339"/>
    </row>
    <row r="11" spans="1:56" ht="20" customHeight="1">
      <c r="B11" s="20" t="s">
        <v>96</v>
      </c>
      <c r="C11" s="87">
        <f>1/$A$1*[1]CoreVPAExp!B$268</f>
        <v>2.4902185254000004</v>
      </c>
      <c r="D11" s="87">
        <f>1/$A$1*[1]CoreVPAExp!C$268</f>
        <v>2.6695881620000002</v>
      </c>
      <c r="E11" s="87">
        <f>1/$A$1*[1]CoreVPAExp!D$268</f>
        <v>4.026692774599999</v>
      </c>
      <c r="F11" s="87">
        <f>1/$A$1*[1]CoreVPAExp!E$268</f>
        <v>5.1916441899999999</v>
      </c>
      <c r="G11" s="87">
        <f>1/$A$1*[1]CoreVPAExp!F$268</f>
        <v>6.3876921169999994</v>
      </c>
      <c r="H11" s="87">
        <f>1/$A$1*[1]CoreVPAExp!G$268</f>
        <v>6.7236720329999997</v>
      </c>
      <c r="I11" s="87">
        <f>1/$A$1*[1]CoreVPAExp!H$268</f>
        <v>4.7038452999999993</v>
      </c>
      <c r="J11" s="87">
        <f>1/$A$1*[1]CoreVPAExp!I$268</f>
        <v>3.0140903993800006</v>
      </c>
      <c r="K11" s="87">
        <f>1/$A$1*[1]CoreVPAExp!J$268</f>
        <v>1.7365120850000002</v>
      </c>
      <c r="L11" s="87">
        <f>1/$A$1*[1]CoreVPAExp!K$268</f>
        <v>1.1716386038800002</v>
      </c>
      <c r="M11" s="87">
        <f>1/$A$1*[1]CoreVPAExp!L$268</f>
        <v>0.79812357354000019</v>
      </c>
      <c r="N11" s="87">
        <f>1/$A$1*[1]CoreVPAExp!M$268</f>
        <v>0.72286914278571424</v>
      </c>
      <c r="O11" s="87">
        <f>1/$A$1*[1]CoreVPAExp!N$268</f>
        <v>0.81258618540333338</v>
      </c>
      <c r="P11" s="87">
        <f>1/$A$1*[1]CoreVPAExp!O$268</f>
        <v>1.053195318</v>
      </c>
      <c r="Q11" s="87">
        <f>1/$A$1*[1]CoreVPAExp!P$268</f>
        <v>1.2008648429199997</v>
      </c>
      <c r="R11" s="87">
        <f>1/$A$1*[1]CoreVPAExp!Q$268</f>
        <v>2.0820230396199997</v>
      </c>
      <c r="S11" s="87">
        <f>1/$A$1*[1]CoreVPAExp!R$268</f>
        <v>3.3692281159300004</v>
      </c>
      <c r="T11" s="87">
        <f>1/$A$1*[1]CoreVPAExp!S$268</f>
        <v>4.6171678689159998</v>
      </c>
      <c r="U11" s="87">
        <f>1/$A$1*[1]CoreVPAExp!T$268</f>
        <v>4.9839885716483341</v>
      </c>
      <c r="V11" s="87">
        <f>1/$A$1*[1]CoreVPAExp!U$268</f>
        <v>5.093702362884545</v>
      </c>
      <c r="W11" s="87">
        <f>1/$A$1*[1]CoreVPAExp!V$268</f>
        <v>5.4904379741359994</v>
      </c>
      <c r="X11" s="87">
        <f>1/$A$1*[1]CoreVPAExp!W$268</f>
        <v>7.3047972507600001</v>
      </c>
      <c r="Y11" s="87">
        <f>1/$A$1*[1]CoreVPAExp!X$268</f>
        <v>6.1864896400000022</v>
      </c>
      <c r="Z11" s="87">
        <f>1/$A$1*[1]CoreVPAExp!Y$268</f>
        <v>5.2198528712200005</v>
      </c>
      <c r="AA11" s="87">
        <f>1/$A$1*[1]CoreVPAExp!Z$268</f>
        <v>5.5449723792739984</v>
      </c>
      <c r="AB11" s="87">
        <f>1/$A$1*[1]CoreVPAExp!AA$268</f>
        <v>0</v>
      </c>
      <c r="AC11" s="15"/>
      <c r="AD11" s="364">
        <f>1/1000*[1]CoreVPAExp!AB$268</f>
        <v>0.29208745499999994</v>
      </c>
      <c r="AE11" s="88">
        <f>1/1000*[1]CoreVPAExp!AC$268</f>
        <v>0.28693353399999999</v>
      </c>
      <c r="AF11" s="88">
        <f>1/1000*[1]CoreVPAExp!AD$268</f>
        <v>0.38878178899999993</v>
      </c>
      <c r="AG11" s="88">
        <f>1/1000*[1]CoreVPAExp!AE$268</f>
        <v>0.49842138099999989</v>
      </c>
      <c r="AH11" s="88">
        <f>1/1000*[1]CoreVPAExp!AF$268</f>
        <v>0.7195110629999999</v>
      </c>
      <c r="AI11" s="88">
        <f>1/1000*[1]CoreVPAExp!AG$268</f>
        <v>0.75437778599999994</v>
      </c>
      <c r="AJ11" s="88">
        <f>1/1000*[1]CoreVPAExp!AH$268</f>
        <v>0.56183543500000011</v>
      </c>
      <c r="AK11" s="88">
        <f>1/1000*[1]CoreVPAExp!AI$268</f>
        <v>0.40036045600000003</v>
      </c>
      <c r="AL11" s="88">
        <f>1/1000*[1]CoreVPAExp!AJ$268</f>
        <v>0.24204415300000004</v>
      </c>
      <c r="AM11" s="88">
        <f>1/1000*[1]CoreVPAExp!AK$268</f>
        <v>0.13669013399999999</v>
      </c>
      <c r="AN11" s="88">
        <f>1/1000*[1]CoreVPAExp!AL$268</f>
        <v>0.125311958</v>
      </c>
      <c r="AO11" s="88">
        <f>1/1000*[1]CoreVPAExp!AM$268</f>
        <v>0.11504818500000003</v>
      </c>
      <c r="AP11" s="88">
        <f>1/1000*[1]CoreVPAExp!AN$268</f>
        <v>0.12952199</v>
      </c>
      <c r="AQ11" s="88">
        <f>1/1000*[1]CoreVPAExp!AO$268</f>
        <v>0.167893285</v>
      </c>
      <c r="AR11" s="88">
        <f>1/1000*[1]CoreVPAExp!AP$268</f>
        <v>0.19207149799999998</v>
      </c>
      <c r="AS11" s="88">
        <f>1/1000*[1]CoreVPAExp!AQ$268</f>
        <v>0.29590302699999999</v>
      </c>
      <c r="AT11" s="88">
        <f>1/1000*[1]CoreVPAExp!AR$268</f>
        <v>0.40777606599999999</v>
      </c>
      <c r="AU11" s="88">
        <f>1/1000*[1]CoreVPAExp!AS$268</f>
        <v>0.56264849699999997</v>
      </c>
      <c r="AV11" s="88">
        <f>1/1000*[1]CoreVPAExp!AT$268</f>
        <v>0.67352983399999999</v>
      </c>
      <c r="AW11" s="88">
        <f>1/1000*[1]CoreVPAExp!AU$268</f>
        <v>0.59488922</v>
      </c>
      <c r="AX11" s="88">
        <f>1/1000*[1]CoreVPAExp!AV$268</f>
        <v>0.69426917300000002</v>
      </c>
      <c r="AY11" s="88">
        <f>1/1000*[1]CoreVPAExp!AW$268</f>
        <v>1.1908988649999999</v>
      </c>
      <c r="AZ11" s="88">
        <f>1/1000*[1]CoreVPAExp!AX$268</f>
        <v>1.0885093560000001</v>
      </c>
      <c r="BA11" s="88">
        <f>1/1000*[1]CoreVPAExp!AY$268</f>
        <v>0.76267305200000002</v>
      </c>
      <c r="BB11" s="88">
        <f>1/1000*[1]CoreVPAExp!AZ$268</f>
        <v>0.81919568099999995</v>
      </c>
      <c r="BC11" s="228">
        <f>1/1000*[1]CoreVPAExp!BA$268</f>
        <v>0</v>
      </c>
      <c r="BD11" s="339"/>
    </row>
    <row r="12" spans="1:56">
      <c r="B12" s="5" t="s">
        <v>97</v>
      </c>
      <c r="C12" s="77">
        <f>1/$A$1*[1]CoreVPAExp!B$39</f>
        <v>1.2712047400000001E-2</v>
      </c>
      <c r="D12" s="77">
        <f>1/$A$1*[1]CoreVPAExp!C$39</f>
        <v>2.4540451999999997E-2</v>
      </c>
      <c r="E12" s="77">
        <f>1/$A$1*[1]CoreVPAExp!D$39</f>
        <v>6.2222864600000011E-2</v>
      </c>
      <c r="F12" s="77">
        <f>1/$A$1*[1]CoreVPAExp!E$39</f>
        <v>6.8814379999999994E-2</v>
      </c>
      <c r="G12" s="77">
        <f>1/$A$1*[1]CoreVPAExp!F$39</f>
        <v>7.3663313000000008E-2</v>
      </c>
      <c r="H12" s="77">
        <f>1/$A$1*[1]CoreVPAExp!G$39</f>
        <v>4.1520512999999995E-2</v>
      </c>
      <c r="I12" s="77">
        <f>1/$A$1*[1]CoreVPAExp!H$39</f>
        <v>4.3382780000000003E-2</v>
      </c>
      <c r="J12" s="77">
        <f>1/$A$1*[1]CoreVPAExp!I$39</f>
        <v>3.5316225E-2</v>
      </c>
      <c r="K12" s="77">
        <f>1/$A$1*[1]CoreVPAExp!J$39</f>
        <v>2.1333480000000002E-2</v>
      </c>
      <c r="L12" s="77">
        <f>1/$A$1*[1]CoreVPAExp!K$39</f>
        <v>1.17518E-2</v>
      </c>
      <c r="M12" s="77">
        <f>1/$A$1*[1]CoreVPAExp!L$39</f>
        <v>1.5211227340000001E-2</v>
      </c>
      <c r="N12" s="77">
        <f>1/$A$1*[1]CoreVPAExp!M$39</f>
        <v>8.9284799999999973E-3</v>
      </c>
      <c r="O12" s="77">
        <f>1/$A$1*[1]CoreVPAExp!N$39</f>
        <v>1.4701839999999997E-2</v>
      </c>
      <c r="P12" s="77">
        <f>1/$A$1*[1]CoreVPAExp!O$39</f>
        <v>2.1894040179999998E-2</v>
      </c>
      <c r="Q12" s="77">
        <f>1/$A$1*[1]CoreVPAExp!P$39</f>
        <v>1.4985300000000002E-2</v>
      </c>
      <c r="R12" s="77">
        <f>1/$A$1*[1]CoreVPAExp!Q$39</f>
        <v>1.5585485619999997E-2</v>
      </c>
      <c r="S12" s="77">
        <f>1/$A$1*[1]CoreVPAExp!R$39</f>
        <v>1.9397939999999999E-2</v>
      </c>
      <c r="T12" s="77">
        <f>1/$A$1*[1]CoreVPAExp!S$39</f>
        <v>3.0799403335999995E-2</v>
      </c>
      <c r="U12" s="77">
        <f>1/$A$1*[1]CoreVPAExp!T$39</f>
        <v>3.9822506699999996E-2</v>
      </c>
      <c r="V12" s="77">
        <f>1/$A$1*[1]CoreVPAExp!U$39</f>
        <v>3.8174416749999995E-2</v>
      </c>
      <c r="W12" s="77">
        <f>1/$A$1*[1]CoreVPAExp!V$39</f>
        <v>4.4191076824000003E-2</v>
      </c>
      <c r="X12" s="77">
        <f>1/$A$1*[1]CoreVPAExp!W$39</f>
        <v>0.12185909999999997</v>
      </c>
      <c r="Y12" s="77">
        <f>1/$A$1*[1]CoreVPAExp!X$39</f>
        <v>9.5824599999999996E-2</v>
      </c>
      <c r="Z12" s="77">
        <f>1/$A$1*[1]CoreVPAExp!Y$39</f>
        <v>5.02494E-2</v>
      </c>
      <c r="AA12" s="77">
        <f>1/$A$1*[1]CoreVPAExp!Z$39</f>
        <v>4.9945264600000004E-2</v>
      </c>
      <c r="AB12" s="77">
        <f>1/$A$1*[1]CoreVPAExp!AA$39</f>
        <v>0</v>
      </c>
      <c r="AC12" s="4"/>
      <c r="AD12" s="17">
        <f>1/1000*[1]CoreVPAExp!AB$39</f>
        <v>4.0271860000000003E-3</v>
      </c>
      <c r="AE12" s="12">
        <f>1/1000*[1]CoreVPAExp!AC$39</f>
        <v>5.8743759999999997E-3</v>
      </c>
      <c r="AF12" s="12">
        <f>1/1000*[1]CoreVPAExp!AD$39</f>
        <v>1.2897743E-2</v>
      </c>
      <c r="AG12" s="12">
        <f>1/1000*[1]CoreVPAExp!AE$39</f>
        <v>1.2227674000000001E-2</v>
      </c>
      <c r="AH12" s="12">
        <f>1/1000*[1]CoreVPAExp!AF$39</f>
        <v>1.1985777E-2</v>
      </c>
      <c r="AI12" s="12">
        <f>1/1000*[1]CoreVPAExp!AG$39</f>
        <v>9.9909999999999999E-3</v>
      </c>
      <c r="AJ12" s="12">
        <f>1/1000*[1]CoreVPAExp!AH$39</f>
        <v>9.5026820000000001E-3</v>
      </c>
      <c r="AK12" s="12">
        <f>1/1000*[1]CoreVPAExp!AI$39</f>
        <v>8.3106159999999998E-3</v>
      </c>
      <c r="AL12" s="12">
        <f>1/1000*[1]CoreVPAExp!AJ$39</f>
        <v>5.7042530000000003E-3</v>
      </c>
      <c r="AM12" s="12">
        <f>1/1000*[1]CoreVPAExp!AK$39</f>
        <v>3.205996E-3</v>
      </c>
      <c r="AN12" s="12">
        <f>1/1000*[1]CoreVPAExp!AL$39</f>
        <v>4.0935739999999991E-3</v>
      </c>
      <c r="AO12" s="12">
        <f>1/1000*[1]CoreVPAExp!AM$39</f>
        <v>2.5953069999999998E-3</v>
      </c>
      <c r="AP12" s="12">
        <f>1/1000*[1]CoreVPAExp!AN$39</f>
        <v>3.812845E-3</v>
      </c>
      <c r="AQ12" s="12">
        <f>1/1000*[1]CoreVPAExp!AO$39</f>
        <v>6.6290899999999998E-3</v>
      </c>
      <c r="AR12" s="12">
        <f>1/1000*[1]CoreVPAExp!AP$39</f>
        <v>5.127389999999999E-3</v>
      </c>
      <c r="AS12" s="12">
        <f>1/1000*[1]CoreVPAExp!AQ$39</f>
        <v>4.7588039999999993E-3</v>
      </c>
      <c r="AT12" s="12">
        <f>1/1000*[1]CoreVPAExp!AR$39</f>
        <v>4.4432259999999989E-3</v>
      </c>
      <c r="AU12" s="12">
        <f>1/1000*[1]CoreVPAExp!AS$39</f>
        <v>6.6897039999999994E-3</v>
      </c>
      <c r="AV12" s="12">
        <f>1/1000*[1]CoreVPAExp!AT$39</f>
        <v>8.5798769999999996E-3</v>
      </c>
      <c r="AW12" s="12">
        <f>1/1000*[1]CoreVPAExp!AU$39</f>
        <v>6.7710799999999996E-3</v>
      </c>
      <c r="AX12" s="12">
        <f>1/1000*[1]CoreVPAExp!AV$39</f>
        <v>6.8026699999999994E-3</v>
      </c>
      <c r="AY12" s="12">
        <f>1/1000*[1]CoreVPAExp!AW$39</f>
        <v>2.3858057000000002E-2</v>
      </c>
      <c r="AZ12" s="12">
        <f>1/1000*[1]CoreVPAExp!AX$39</f>
        <v>2.0566044999999995E-2</v>
      </c>
      <c r="BA12" s="12">
        <f>1/1000*[1]CoreVPAExp!AY$39</f>
        <v>9.5797820000000002E-3</v>
      </c>
      <c r="BB12" s="12">
        <f>1/1000*[1]CoreVPAExp!AZ$39</f>
        <v>9.7137609999999978E-3</v>
      </c>
      <c r="BC12" s="226">
        <f>1/1000*[1]CoreVPAExp!BA$39</f>
        <v>0</v>
      </c>
      <c r="BD12" s="339"/>
    </row>
    <row r="13" spans="1:56">
      <c r="B13" s="5" t="s">
        <v>29</v>
      </c>
      <c r="C13" s="431">
        <f>1/$A$1*[1]CoreVPAExp!B$147</f>
        <v>0.16465171000000001</v>
      </c>
      <c r="D13" s="431">
        <f>1/$A$1*[1]CoreVPAExp!C$147</f>
        <v>0.18383366000000001</v>
      </c>
      <c r="E13" s="431">
        <f>1/$A$1*[1]CoreVPAExp!D$147</f>
        <v>0.25552189000000003</v>
      </c>
      <c r="F13" s="431">
        <f>1/$A$1*[1]CoreVPAExp!E$147</f>
        <v>0.31931749000000009</v>
      </c>
      <c r="G13" s="431">
        <f>1/$A$1*[1]CoreVPAExp!F$147</f>
        <v>0.30228771399999999</v>
      </c>
      <c r="H13" s="431">
        <f>1/$A$1*[1]CoreVPAExp!G$147</f>
        <v>0.26096130000000006</v>
      </c>
      <c r="I13" s="431">
        <f>1/$A$1*[1]CoreVPAExp!H$147</f>
        <v>0.15892264</v>
      </c>
      <c r="J13" s="431">
        <f>1/$A$1*[1]CoreVPAExp!I$147</f>
        <v>0.21874802000000004</v>
      </c>
      <c r="K13" s="431">
        <f>1/$A$1*[1]CoreVPAExp!J$147</f>
        <v>8.9895605000000003E-2</v>
      </c>
      <c r="L13" s="431">
        <f>1/$A$1*[1]CoreVPAExp!K$147</f>
        <v>7.261458388E-2</v>
      </c>
      <c r="M13" s="431">
        <f>1/$A$1*[1]CoreVPAExp!L$147</f>
        <v>7.2003379400000012E-2</v>
      </c>
      <c r="N13" s="431">
        <f>1/$A$1*[1]CoreVPAExp!M$147</f>
        <v>8.7104422785714231E-2</v>
      </c>
      <c r="O13" s="431">
        <f>1/$A$1*[1]CoreVPAExp!N$147</f>
        <v>0.18790541810000003</v>
      </c>
      <c r="P13" s="431">
        <f>1/$A$1*[1]CoreVPAExp!O$147</f>
        <v>8.5105314500000001E-2</v>
      </c>
      <c r="Q13" s="431">
        <f>1/$A$1*[1]CoreVPAExp!P$147</f>
        <v>0.1084108</v>
      </c>
      <c r="R13" s="431">
        <f>1/$A$1*[1]CoreVPAExp!Q$147</f>
        <v>0.53333207299999985</v>
      </c>
      <c r="S13" s="431">
        <f>1/$A$1*[1]CoreVPAExp!R$147</f>
        <v>0.88144404359999973</v>
      </c>
      <c r="T13" s="431">
        <f>1/$A$1*[1]CoreVPAExp!S$147</f>
        <v>1.3183302423999996</v>
      </c>
      <c r="U13" s="431">
        <f>1/$A$1*[1]CoreVPAExp!T$147</f>
        <v>1.4204511809400004</v>
      </c>
      <c r="V13" s="431">
        <f>1/$A$1*[1]CoreVPAExp!U$147</f>
        <v>1.4013414947666669</v>
      </c>
      <c r="W13" s="431">
        <f>1/$A$1*[1]CoreVPAExp!V$147</f>
        <v>1.2845253343719998</v>
      </c>
      <c r="X13" s="431">
        <f>1/$A$1*[1]CoreVPAExp!W$147</f>
        <v>1.9888443400000002</v>
      </c>
      <c r="Y13" s="431">
        <f>1/$A$1*[1]CoreVPAExp!X$147</f>
        <v>1.5234137000000003</v>
      </c>
      <c r="Z13" s="431">
        <f>1/$A$1*[1]CoreVPAExp!Y$147</f>
        <v>1.8253826399999997</v>
      </c>
      <c r="AA13" s="431">
        <f>1/$A$1*[1]CoreVPAExp!Z$147</f>
        <v>1.8877505600000002</v>
      </c>
      <c r="AB13" s="431">
        <f>1/$A$1*[1]CoreVPAExp!AA$147</f>
        <v>0</v>
      </c>
      <c r="AC13" s="432"/>
      <c r="AD13" s="17">
        <f>1/1000*[1]CoreVPAExp!AB$147</f>
        <v>1.4886478E-2</v>
      </c>
      <c r="AE13" s="12">
        <f>1/1000*[1]CoreVPAExp!AC$147</f>
        <v>1.5355115000000003E-2</v>
      </c>
      <c r="AF13" s="12">
        <f>1/1000*[1]CoreVPAExp!AD$147</f>
        <v>2.0781363000000001E-2</v>
      </c>
      <c r="AG13" s="12">
        <f>1/1000*[1]CoreVPAExp!AE$147</f>
        <v>2.5569055E-2</v>
      </c>
      <c r="AH13" s="12">
        <f>1/1000*[1]CoreVPAExp!AF$147</f>
        <v>2.9394948999999997E-2</v>
      </c>
      <c r="AI13" s="12">
        <f>1/1000*[1]CoreVPAExp!AG$147</f>
        <v>2.8177532000000002E-2</v>
      </c>
      <c r="AJ13" s="12">
        <f>1/1000*[1]CoreVPAExp!AH$147</f>
        <v>1.7414494999999999E-2</v>
      </c>
      <c r="AK13" s="12">
        <f>1/1000*[1]CoreVPAExp!AI$147</f>
        <v>2.4515816999999999E-2</v>
      </c>
      <c r="AL13" s="12">
        <f>1/1000*[1]CoreVPAExp!AJ$147</f>
        <v>1.2508685E-2</v>
      </c>
      <c r="AM13" s="12">
        <f>1/1000*[1]CoreVPAExp!AK$147</f>
        <v>8.3080639999999987E-3</v>
      </c>
      <c r="AN13" s="12">
        <f>1/1000*[1]CoreVPAExp!AL$147</f>
        <v>9.9495750000000004E-3</v>
      </c>
      <c r="AO13" s="12">
        <f>1/1000*[1]CoreVPAExp!AM$147</f>
        <v>1.2412761999999999E-2</v>
      </c>
      <c r="AP13" s="12">
        <f>1/1000*[1]CoreVPAExp!AN$147</f>
        <v>2.5962401E-2</v>
      </c>
      <c r="AQ13" s="12">
        <f>1/1000*[1]CoreVPAExp!AO$147</f>
        <v>1.2357228E-2</v>
      </c>
      <c r="AR13" s="12">
        <f>1/1000*[1]CoreVPAExp!AP$147</f>
        <v>1.5283673000000001E-2</v>
      </c>
      <c r="AS13" s="12">
        <f>1/1000*[1]CoreVPAExp!AQ$147</f>
        <v>6.7528110000000002E-2</v>
      </c>
      <c r="AT13" s="12">
        <f>1/1000*[1]CoreVPAExp!AR$147</f>
        <v>9.9573189999999992E-2</v>
      </c>
      <c r="AU13" s="12">
        <f>1/1000*[1]CoreVPAExp!AS$147</f>
        <v>0.15120894500000001</v>
      </c>
      <c r="AV13" s="12">
        <f>1/1000*[1]CoreVPAExp!AT$147</f>
        <v>0.17286027900000001</v>
      </c>
      <c r="AW13" s="12">
        <f>1/1000*[1]CoreVPAExp!AU$147</f>
        <v>0.15212858599999998</v>
      </c>
      <c r="AX13" s="12">
        <f>1/1000*[1]CoreVPAExp!AV$147</f>
        <v>0.14511689000000003</v>
      </c>
      <c r="AY13" s="12">
        <f>1/1000*[1]CoreVPAExp!AW$147</f>
        <v>0.25155740399999998</v>
      </c>
      <c r="AZ13" s="12">
        <f>1/1000*[1]CoreVPAExp!AX$147</f>
        <v>0.24137781799999999</v>
      </c>
      <c r="BA13" s="12">
        <f>1/1000*[1]CoreVPAExp!AY$147</f>
        <v>0.24502354700000001</v>
      </c>
      <c r="BB13" s="12">
        <f>1/1000*[1]CoreVPAExp!AZ$147</f>
        <v>0.25289058599999997</v>
      </c>
      <c r="BC13" s="226">
        <f>1/1000*[1]CoreVPAExp!BA$147</f>
        <v>0</v>
      </c>
      <c r="BD13" s="339"/>
    </row>
    <row r="14" spans="1:56">
      <c r="B14" s="8" t="s">
        <v>98</v>
      </c>
      <c r="C14" s="433">
        <f>1/$A$1*[1]CoreVPAExp!B$247</f>
        <v>2.3128547680000002</v>
      </c>
      <c r="D14" s="433">
        <f>1/$A$1*[1]CoreVPAExp!C$247</f>
        <v>2.4612140500000002</v>
      </c>
      <c r="E14" s="433">
        <f>1/$A$1*[1]CoreVPAExp!D$247</f>
        <v>3.7089480199999993</v>
      </c>
      <c r="F14" s="433">
        <f>1/$A$1*[1]CoreVPAExp!E$247</f>
        <v>4.8035123199999994</v>
      </c>
      <c r="G14" s="433">
        <f>1/$A$1*[1]CoreVPAExp!F$247</f>
        <v>6.0117410899999992</v>
      </c>
      <c r="H14" s="433">
        <f>1/$A$1*[1]CoreVPAExp!G$247</f>
        <v>6.4211902199999997</v>
      </c>
      <c r="I14" s="433">
        <f>1/$A$1*[1]CoreVPAExp!H$247</f>
        <v>4.5015398799999993</v>
      </c>
      <c r="J14" s="433">
        <f>1/$A$1*[1]CoreVPAExp!I$247</f>
        <v>2.7600261543800007</v>
      </c>
      <c r="K14" s="433">
        <f>1/$A$1*[1]CoreVPAExp!J$247</f>
        <v>1.6252830000000003</v>
      </c>
      <c r="L14" s="433">
        <f>1/$A$1*[1]CoreVPAExp!K$247</f>
        <v>1.0872722200000002</v>
      </c>
      <c r="M14" s="433">
        <f>1/$A$1*[1]CoreVPAExp!L$247</f>
        <v>0.71090896680000015</v>
      </c>
      <c r="N14" s="433">
        <f>1/$A$1*[1]CoreVPAExp!M$247</f>
        <v>0.62683624000000004</v>
      </c>
      <c r="O14" s="433">
        <f>1/$A$1*[1]CoreVPAExp!N$247</f>
        <v>0.60997892730333336</v>
      </c>
      <c r="P14" s="433">
        <f>1/$A$1*[1]CoreVPAExp!O$247</f>
        <v>0.94619596332</v>
      </c>
      <c r="Q14" s="433">
        <f>1/$A$1*[1]CoreVPAExp!P$247</f>
        <v>1.0774687429199998</v>
      </c>
      <c r="R14" s="433">
        <f>1/$A$1*[1]CoreVPAExp!Q$247</f>
        <v>1.533105481</v>
      </c>
      <c r="S14" s="433">
        <f>1/$A$1*[1]CoreVPAExp!R$247</f>
        <v>2.4683861323300009</v>
      </c>
      <c r="T14" s="433">
        <f>1/$A$1*[1]CoreVPAExp!S$247</f>
        <v>3.26803822318</v>
      </c>
      <c r="U14" s="433">
        <f>1/$A$1*[1]CoreVPAExp!T$247</f>
        <v>3.5237148840083332</v>
      </c>
      <c r="V14" s="433">
        <f>1/$A$1*[1]CoreVPAExp!U$247</f>
        <v>3.6541864513678783</v>
      </c>
      <c r="W14" s="433">
        <f>1/$A$1*[1]CoreVPAExp!V$247</f>
        <v>4.1617215629399995</v>
      </c>
      <c r="X14" s="433">
        <f>1/$A$1*[1]CoreVPAExp!W$247</f>
        <v>5.1940938107600001</v>
      </c>
      <c r="Y14" s="433">
        <f>1/$A$1*[1]CoreVPAExp!X$247</f>
        <v>4.5672513400000021</v>
      </c>
      <c r="Z14" s="433">
        <f>1/$A$1*[1]CoreVPAExp!Y$247</f>
        <v>3.3442208312200008</v>
      </c>
      <c r="AA14" s="433">
        <f>1/$A$1*[1]CoreVPAExp!Z$247</f>
        <v>3.6072765546739984</v>
      </c>
      <c r="AB14" s="433">
        <f>1/$A$1*[1]CoreVPAExp!AA$247</f>
        <v>0</v>
      </c>
      <c r="AC14" s="432"/>
      <c r="AD14" s="106">
        <f>1/1000*[1]CoreVPAExp!AB$247</f>
        <v>0.27317379099999994</v>
      </c>
      <c r="AE14" s="71">
        <f>1/1000*[1]CoreVPAExp!AC$247</f>
        <v>0.265704043</v>
      </c>
      <c r="AF14" s="71">
        <f>1/1000*[1]CoreVPAExp!AD$247</f>
        <v>0.35510268299999997</v>
      </c>
      <c r="AG14" s="71">
        <f>1/1000*[1]CoreVPAExp!AE$247</f>
        <v>0.46062465199999991</v>
      </c>
      <c r="AH14" s="71">
        <f>1/1000*[1]CoreVPAExp!AF$247</f>
        <v>0.67813033699999992</v>
      </c>
      <c r="AI14" s="71">
        <f>1/1000*[1]CoreVPAExp!AG$247</f>
        <v>0.71620925399999991</v>
      </c>
      <c r="AJ14" s="71">
        <f>1/1000*[1]CoreVPAExp!AH$247</f>
        <v>0.53491825800000004</v>
      </c>
      <c r="AK14" s="71">
        <f>1/1000*[1]CoreVPAExp!AI$247</f>
        <v>0.36753402299999999</v>
      </c>
      <c r="AL14" s="71">
        <f>1/1000*[1]CoreVPAExp!AJ$247</f>
        <v>0.22383121500000003</v>
      </c>
      <c r="AM14" s="71">
        <f>1/1000*[1]CoreVPAExp!AK$247</f>
        <v>0.125176074</v>
      </c>
      <c r="AN14" s="71">
        <f>1/1000*[1]CoreVPAExp!AL$247</f>
        <v>0.11126880900000001</v>
      </c>
      <c r="AO14" s="71">
        <f>1/1000*[1]CoreVPAExp!AM$247</f>
        <v>0.10004011600000001</v>
      </c>
      <c r="AP14" s="71">
        <f>1/1000*[1]CoreVPAExp!AN$247</f>
        <v>9.9746743999999998E-2</v>
      </c>
      <c r="AQ14" s="71">
        <f>1/1000*[1]CoreVPAExp!AO$247</f>
        <v>0.148906967</v>
      </c>
      <c r="AR14" s="71">
        <f>1/1000*[1]CoreVPAExp!AP$247</f>
        <v>0.17166043499999997</v>
      </c>
      <c r="AS14" s="71">
        <f>1/1000*[1]CoreVPAExp!AQ$247</f>
        <v>0.22361611299999998</v>
      </c>
      <c r="AT14" s="71">
        <f>1/1000*[1]CoreVPAExp!AR$247</f>
        <v>0.30375964999999999</v>
      </c>
      <c r="AU14" s="71">
        <f>1/1000*[1]CoreVPAExp!AS$247</f>
        <v>0.40474984799999991</v>
      </c>
      <c r="AV14" s="71">
        <f>1/1000*[1]CoreVPAExp!AT$247</f>
        <v>0.49208967799999997</v>
      </c>
      <c r="AW14" s="71">
        <f>1/1000*[1]CoreVPAExp!AU$247</f>
        <v>0.435989554</v>
      </c>
      <c r="AX14" s="71">
        <f>1/1000*[1]CoreVPAExp!AV$247</f>
        <v>0.54234961299999995</v>
      </c>
      <c r="AY14" s="71">
        <f>1/1000*[1]CoreVPAExp!AW$247</f>
        <v>0.91548340399999995</v>
      </c>
      <c r="AZ14" s="71">
        <f>1/1000*[1]CoreVPAExp!AX$247</f>
        <v>0.82656549300000004</v>
      </c>
      <c r="BA14" s="71">
        <f>1/1000*[1]CoreVPAExp!AY$247</f>
        <v>0.50806972299999997</v>
      </c>
      <c r="BB14" s="71">
        <f>1/1000*[1]CoreVPAExp!AZ$247</f>
        <v>0.55659133399999994</v>
      </c>
      <c r="BC14" s="227">
        <f>1/1000*[1]CoreVPAExp!BA$247</f>
        <v>0</v>
      </c>
      <c r="BD14" s="339"/>
    </row>
    <row r="15" spans="1:56" ht="20" customHeight="1">
      <c r="B15" s="20" t="s">
        <v>95</v>
      </c>
      <c r="C15" s="53">
        <f>1/$A$1*[1]CoreVPAExp!B$269</f>
        <v>0.45126995584999996</v>
      </c>
      <c r="D15" s="53">
        <f>1/$A$1*[1]CoreVPAExp!C$269</f>
        <v>0.51665858600000003</v>
      </c>
      <c r="E15" s="53">
        <f>1/$A$1*[1]CoreVPAExp!D$269</f>
        <v>0.26807109235999999</v>
      </c>
      <c r="F15" s="53">
        <f>1/$A$1*[1]CoreVPAExp!E$269</f>
        <v>0.22867249377999999</v>
      </c>
      <c r="G15" s="53">
        <f>1/$A$1*[1]CoreVPAExp!F$269</f>
        <v>0.32181894910000008</v>
      </c>
      <c r="H15" s="53">
        <f>1/$A$1*[1]CoreVPAExp!G$269</f>
        <v>0.29171414706000004</v>
      </c>
      <c r="I15" s="53">
        <f>1/$A$1*[1]CoreVPAExp!H$269</f>
        <v>0.26883125328000002</v>
      </c>
      <c r="J15" s="53">
        <f>1/$A$1*[1]CoreVPAExp!I$269</f>
        <v>0.33159533414000003</v>
      </c>
      <c r="K15" s="53">
        <f>1/$A$1*[1]CoreVPAExp!J$269</f>
        <v>0.43910344551199998</v>
      </c>
      <c r="L15" s="53">
        <f>1/$A$1*[1]CoreVPAExp!K$269</f>
        <v>0.21156969062</v>
      </c>
      <c r="M15" s="53">
        <f>1/$A$1*[1]CoreVPAExp!L$269</f>
        <v>0.21266062290400004</v>
      </c>
      <c r="N15" s="53">
        <f>1/$A$1*[1]CoreVPAExp!M$269</f>
        <v>0.20208199782666666</v>
      </c>
      <c r="O15" s="53">
        <f>1/$A$1*[1]CoreVPAExp!N$269</f>
        <v>0.32608271747599998</v>
      </c>
      <c r="P15" s="53">
        <f>1/$A$1*[1]CoreVPAExp!O$269</f>
        <v>0.17472080660400002</v>
      </c>
      <c r="Q15" s="53">
        <f>1/$A$1*[1]CoreVPAExp!P$269</f>
        <v>0.18808118728199999</v>
      </c>
      <c r="R15" s="53">
        <f>1/$A$1*[1]CoreVPAExp!Q$269</f>
        <v>0.20186695155466661</v>
      </c>
      <c r="S15" s="53">
        <f>1/$A$1*[1]CoreVPAExp!R$269</f>
        <v>0.23714805671199993</v>
      </c>
      <c r="T15" s="53">
        <f>1/$A$1*[1]CoreVPAExp!S$269</f>
        <v>0.25072115099600001</v>
      </c>
      <c r="U15" s="53">
        <f>1/$A$1*[1]CoreVPAExp!T$269</f>
        <v>0.2583085400666667</v>
      </c>
      <c r="V15" s="53">
        <f>1/$A$1*[1]CoreVPAExp!U$269</f>
        <v>0.21725092353566666</v>
      </c>
      <c r="W15" s="53">
        <f>1/$A$1*[1]CoreVPAExp!V$269</f>
        <v>0.34293884869600005</v>
      </c>
      <c r="X15" s="53">
        <f>1/$A$1*[1]CoreVPAExp!W$269</f>
        <v>0.5342157395099999</v>
      </c>
      <c r="Y15" s="53">
        <f>1/$A$1*[1]CoreVPAExp!X$269</f>
        <v>0.26342409999999999</v>
      </c>
      <c r="Z15" s="53">
        <f>1/$A$1*[1]CoreVPAExp!Y$269</f>
        <v>0.24124283709200001</v>
      </c>
      <c r="AA15" s="53">
        <f>1/$A$1*[1]CoreVPAExp!Z$269</f>
        <v>0.2717648257946666</v>
      </c>
      <c r="AB15" s="53">
        <f>1/$A$1*[1]CoreVPAExp!AA$269</f>
        <v>0</v>
      </c>
      <c r="AC15" s="13"/>
      <c r="AD15" s="365">
        <f>1/1000*[1]CoreVPAExp!AB$269</f>
        <v>6.3187102999999994E-2</v>
      </c>
      <c r="AE15" s="56">
        <f>1/1000*[1]CoreVPAExp!AC$269</f>
        <v>6.6824431000000004E-2</v>
      </c>
      <c r="AF15" s="56">
        <f>1/1000*[1]CoreVPAExp!AD$269</f>
        <v>3.2771760999999996E-2</v>
      </c>
      <c r="AG15" s="56">
        <f>1/1000*[1]CoreVPAExp!AE$269</f>
        <v>2.9000598000000002E-2</v>
      </c>
      <c r="AH15" s="56">
        <f>1/1000*[1]CoreVPAExp!AF$269</f>
        <v>4.7805066999999993E-2</v>
      </c>
      <c r="AI15" s="56">
        <f>1/1000*[1]CoreVPAExp!AG$269</f>
        <v>5.5064402999999991E-2</v>
      </c>
      <c r="AJ15" s="56">
        <f>1/1000*[1]CoreVPAExp!AH$269</f>
        <v>5.3750784000000003E-2</v>
      </c>
      <c r="AK15" s="56">
        <f>1/1000*[1]CoreVPAExp!AI$269</f>
        <v>6.944750199999998E-2</v>
      </c>
      <c r="AL15" s="56">
        <f>1/1000*[1]CoreVPAExp!AJ$269</f>
        <v>7.3355569999999995E-2</v>
      </c>
      <c r="AM15" s="56">
        <f>1/1000*[1]CoreVPAExp!AK$269</f>
        <v>4.9442199999999985E-2</v>
      </c>
      <c r="AN15" s="56">
        <f>1/1000*[1]CoreVPAExp!AL$269</f>
        <v>4.9892229999999989E-2</v>
      </c>
      <c r="AO15" s="56">
        <f>1/1000*[1]CoreVPAExp!AM$269</f>
        <v>5.5180801000000002E-2</v>
      </c>
      <c r="AP15" s="56">
        <f>1/1000*[1]CoreVPAExp!AN$269</f>
        <v>7.0520974E-2</v>
      </c>
      <c r="AQ15" s="56">
        <f>1/1000*[1]CoreVPAExp!AO$269</f>
        <v>4.6403489999999999E-2</v>
      </c>
      <c r="AR15" s="56">
        <f>1/1000*[1]CoreVPAExp!AP$269</f>
        <v>4.3324014000000008E-2</v>
      </c>
      <c r="AS15" s="56">
        <f>1/1000*[1]CoreVPAExp!AQ$269</f>
        <v>4.0973365000000012E-2</v>
      </c>
      <c r="AT15" s="56">
        <f>1/1000*[1]CoreVPAExp!AR$269</f>
        <v>4.0904860000000008E-2</v>
      </c>
      <c r="AU15" s="56">
        <f>1/1000*[1]CoreVPAExp!AS$269</f>
        <v>4.263695E-2</v>
      </c>
      <c r="AV15" s="56">
        <f>1/1000*[1]CoreVPAExp!AT$269</f>
        <v>4.4214283999999986E-2</v>
      </c>
      <c r="AW15" s="56">
        <f>1/1000*[1]CoreVPAExp!AU$269</f>
        <v>3.5323285999999988E-2</v>
      </c>
      <c r="AX15" s="56">
        <f>1/1000*[1]CoreVPAExp!AV$269</f>
        <v>4.5063788999999986E-2</v>
      </c>
      <c r="AY15" s="56">
        <f>1/1000*[1]CoreVPAExp!AW$269</f>
        <v>9.540032599999998E-2</v>
      </c>
      <c r="AZ15" s="56">
        <f>1/1000*[1]CoreVPAExp!AX$269</f>
        <v>5.6550589999999984E-2</v>
      </c>
      <c r="BA15" s="56">
        <f>1/1000*[1]CoreVPAExp!AY$269</f>
        <v>4.6044477E-2</v>
      </c>
      <c r="BB15" s="56">
        <f>1/1000*[1]CoreVPAExp!AZ$269</f>
        <v>4.4119811000000009E-2</v>
      </c>
      <c r="BC15" s="229">
        <f>1/1000*[1]CoreVPAExp!BA$269</f>
        <v>0</v>
      </c>
      <c r="BD15" s="339"/>
    </row>
    <row r="16" spans="1:56">
      <c r="B16" s="5" t="s">
        <v>68</v>
      </c>
      <c r="C16" s="77">
        <f>1/$A$1*[1]CoreVPAExp!B$12</f>
        <v>0.19242136000000004</v>
      </c>
      <c r="D16" s="77">
        <f>1/$A$1*[1]CoreVPAExp!C$12</f>
        <v>0.16487489120000001</v>
      </c>
      <c r="E16" s="77">
        <f>1/$A$1*[1]CoreVPAExp!D$12</f>
        <v>1.9754906400000001E-2</v>
      </c>
      <c r="F16" s="77">
        <f>1/$A$1*[1]CoreVPAExp!E$12</f>
        <v>6.9832189500000003E-2</v>
      </c>
      <c r="G16" s="77">
        <f>1/$A$1*[1]CoreVPAExp!F$12</f>
        <v>0.11321481999999999</v>
      </c>
      <c r="H16" s="77">
        <f>1/$A$1*[1]CoreVPAExp!G$12</f>
        <v>0.100332219</v>
      </c>
      <c r="I16" s="77">
        <f>1/$A$1*[1]CoreVPAExp!H$12</f>
        <v>8.7208500000000008E-2</v>
      </c>
      <c r="J16" s="77">
        <f>1/$A$1*[1]CoreVPAExp!I$12</f>
        <v>0.123952808</v>
      </c>
      <c r="K16" s="77">
        <f>1/$A$1*[1]CoreVPAExp!J$12</f>
        <v>0.255311342</v>
      </c>
      <c r="L16" s="77">
        <f>1/$A$1*[1]CoreVPAExp!K$12</f>
        <v>5.7091507E-2</v>
      </c>
      <c r="M16" s="77">
        <f>1/$A$1*[1]CoreVPAExp!L$12</f>
        <v>9.1071286860000003E-2</v>
      </c>
      <c r="N16" s="77">
        <f>1/$A$1*[1]CoreVPAExp!M$12</f>
        <v>0.11242107699999999</v>
      </c>
      <c r="O16" s="77">
        <f>1/$A$1*[1]CoreVPAExp!N$12</f>
        <v>8.6962448799999995E-2</v>
      </c>
      <c r="P16" s="77">
        <f>1/$A$1*[1]CoreVPAExp!O$12</f>
        <v>6.0458414263999997E-2</v>
      </c>
      <c r="Q16" s="77">
        <f>1/$A$1*[1]CoreVPAExp!P$12</f>
        <v>7.1158665863999992E-2</v>
      </c>
      <c r="R16" s="77">
        <f>1/$A$1*[1]CoreVPAExp!Q$12</f>
        <v>7.3301159999999976E-2</v>
      </c>
      <c r="S16" s="77">
        <f>1/$A$1*[1]CoreVPAExp!R$12</f>
        <v>9.7642555287999991E-2</v>
      </c>
      <c r="T16" s="77">
        <f>1/$A$1*[1]CoreVPAExp!S$12</f>
        <v>0.10437898163000002</v>
      </c>
      <c r="U16" s="77">
        <f>1/$A$1*[1]CoreVPAExp!T$12</f>
        <v>5.4210775650000015E-2</v>
      </c>
      <c r="V16" s="77">
        <f>1/$A$1*[1]CoreVPAExp!U$12</f>
        <v>4.4480560384000001E-2</v>
      </c>
      <c r="W16" s="77">
        <f>1/$A$1*[1]CoreVPAExp!V$12</f>
        <v>3.3402910959999997E-2</v>
      </c>
      <c r="X16" s="77">
        <f>1/$A$1*[1]CoreVPAExp!W$12</f>
        <v>3.321000264E-2</v>
      </c>
      <c r="Y16" s="77">
        <f>1/$A$1*[1]CoreVPAExp!X$12</f>
        <v>5.6912919999999999E-2</v>
      </c>
      <c r="Z16" s="77">
        <f>1/$A$1*[1]CoreVPAExp!Y$12</f>
        <v>3.8634339999999996E-2</v>
      </c>
      <c r="AA16" s="77">
        <f>1/$A$1*[1]CoreVPAExp!Z$12</f>
        <v>1.5963281811999987E-2</v>
      </c>
      <c r="AB16" s="77">
        <f>1/$A$1*[1]CoreVPAExp!AA$12</f>
        <v>0</v>
      </c>
      <c r="AC16" s="4"/>
      <c r="AD16" s="17">
        <f>1/1000*[1]CoreVPAExp!AB$12</f>
        <v>3.4906456999999995E-2</v>
      </c>
      <c r="AE16" s="12">
        <f>1/1000*[1]CoreVPAExp!AC$12</f>
        <v>2.8052634999999999E-2</v>
      </c>
      <c r="AF16" s="12">
        <f>1/1000*[1]CoreVPAExp!AD$12</f>
        <v>3.9060479999999996E-3</v>
      </c>
      <c r="AG16" s="12">
        <f>1/1000*[1]CoreVPAExp!AE$12</f>
        <v>1.2011925999999999E-2</v>
      </c>
      <c r="AH16" s="12">
        <f>1/1000*[1]CoreVPAExp!AF$12</f>
        <v>1.9266914E-2</v>
      </c>
      <c r="AI16" s="12">
        <f>1/1000*[1]CoreVPAExp!AG$12</f>
        <v>2.2709534999999999E-2</v>
      </c>
      <c r="AJ16" s="12">
        <f>1/1000*[1]CoreVPAExp!AH$12</f>
        <v>2.0629337000000001E-2</v>
      </c>
      <c r="AK16" s="12">
        <f>1/1000*[1]CoreVPAExp!AI$12</f>
        <v>2.5512002999999998E-2</v>
      </c>
      <c r="AL16" s="12">
        <f>1/1000*[1]CoreVPAExp!AJ$12</f>
        <v>2.5818251999999996E-2</v>
      </c>
      <c r="AM16" s="12">
        <f>1/1000*[1]CoreVPAExp!AK$12</f>
        <v>1.4783869999999999E-2</v>
      </c>
      <c r="AN16" s="12">
        <f>1/1000*[1]CoreVPAExp!AL$12</f>
        <v>2.2535103999999997E-2</v>
      </c>
      <c r="AO16" s="12">
        <f>1/1000*[1]CoreVPAExp!AM$12</f>
        <v>2.7928072000000002E-2</v>
      </c>
      <c r="AP16" s="12">
        <f>1/1000*[1]CoreVPAExp!AN$12</f>
        <v>2.4164689999999999E-2</v>
      </c>
      <c r="AQ16" s="12">
        <f>1/1000*[1]CoreVPAExp!AO$12</f>
        <v>1.8301128E-2</v>
      </c>
      <c r="AR16" s="12">
        <f>1/1000*[1]CoreVPAExp!AP$12</f>
        <v>1.7901685000000001E-2</v>
      </c>
      <c r="AS16" s="12">
        <f>1/1000*[1]CoreVPAExp!AQ$12</f>
        <v>1.7127132E-2</v>
      </c>
      <c r="AT16" s="12">
        <f>1/1000*[1]CoreVPAExp!AR$12</f>
        <v>1.7391696000000002E-2</v>
      </c>
      <c r="AU16" s="12">
        <f>1/1000*[1]CoreVPAExp!AS$12</f>
        <v>1.9227207E-2</v>
      </c>
      <c r="AV16" s="12">
        <f>1/1000*[1]CoreVPAExp!AT$12</f>
        <v>1.2164134999999998E-2</v>
      </c>
      <c r="AW16" s="12">
        <f>1/1000*[1]CoreVPAExp!AU$12</f>
        <v>9.5445669999999986E-3</v>
      </c>
      <c r="AX16" s="12">
        <f>1/1000*[1]CoreVPAExp!AV$12</f>
        <v>6.9621739999999989E-3</v>
      </c>
      <c r="AY16" s="12">
        <f>1/1000*[1]CoreVPAExp!AW$12</f>
        <v>9.5030870000000003E-3</v>
      </c>
      <c r="AZ16" s="12">
        <f>1/1000*[1]CoreVPAExp!AX$12</f>
        <v>1.6985328000000001E-2</v>
      </c>
      <c r="BA16" s="12">
        <f>1/1000*[1]CoreVPAExp!AY$12</f>
        <v>1.1876148000000001E-2</v>
      </c>
      <c r="BB16" s="12">
        <f>1/1000*[1]CoreVPAExp!AZ$12</f>
        <v>4.8328440000000002E-3</v>
      </c>
      <c r="BC16" s="226">
        <f>1/1000*[1]CoreVPAExp!BA$12</f>
        <v>0</v>
      </c>
      <c r="BD16" s="339"/>
    </row>
    <row r="17" spans="2:56">
      <c r="B17" s="5" t="s">
        <v>26</v>
      </c>
      <c r="C17" s="77">
        <f>1/$A$1*[1]CoreVPAExp!B$46</f>
        <v>7.2718399999999999E-3</v>
      </c>
      <c r="D17" s="77">
        <f>1/$A$1*[1]CoreVPAExp!C$46</f>
        <v>4.5034490000000003E-2</v>
      </c>
      <c r="E17" s="77">
        <f>1/$A$1*[1]CoreVPAExp!D$46</f>
        <v>3.7120200979999997E-2</v>
      </c>
      <c r="F17" s="77">
        <f>1/$A$1*[1]CoreVPAExp!E$46</f>
        <v>1.9764209180000002E-2</v>
      </c>
      <c r="G17" s="77">
        <f>1/$A$1*[1]CoreVPAExp!F$46</f>
        <v>3.903276E-2</v>
      </c>
      <c r="H17" s="77">
        <f>1/$A$1*[1]CoreVPAExp!G$46</f>
        <v>2.9115333000000004E-2</v>
      </c>
      <c r="I17" s="77">
        <f>1/$A$1*[1]CoreVPAExp!H$46</f>
        <v>2.8143920000000003E-2</v>
      </c>
      <c r="J17" s="77">
        <f>1/$A$1*[1]CoreVPAExp!I$46</f>
        <v>3.4508480000000001E-2</v>
      </c>
      <c r="K17" s="77">
        <f>1/$A$1*[1]CoreVPAExp!J$46</f>
        <v>1.5203080000000001E-2</v>
      </c>
      <c r="L17" s="77">
        <f>1/$A$1*[1]CoreVPAExp!K$46</f>
        <v>6.1539549999999991E-3</v>
      </c>
      <c r="M17" s="77">
        <f>1/$A$1*[1]CoreVPAExp!L$46</f>
        <v>4.0881569820000005E-2</v>
      </c>
      <c r="N17" s="77">
        <f>1/$A$1*[1]CoreVPAExp!M$46</f>
        <v>3.7285199999999995E-3</v>
      </c>
      <c r="O17" s="77">
        <f>1/$A$1*[1]CoreVPAExp!N$46</f>
        <v>7.7779446000000002E-2</v>
      </c>
      <c r="P17" s="77">
        <f>1/$A$1*[1]CoreVPAExp!O$46</f>
        <v>1.7201537599999997E-2</v>
      </c>
      <c r="Q17" s="77">
        <f>1/$A$1*[1]CoreVPAExp!P$46</f>
        <v>1.2413408569999999E-2</v>
      </c>
      <c r="R17" s="77">
        <f>1/$A$1*[1]CoreVPAExp!Q$46</f>
        <v>2.3854819999999999E-2</v>
      </c>
      <c r="S17" s="77">
        <f>1/$A$1*[1]CoreVPAExp!R$46</f>
        <v>6.9755317099999999E-3</v>
      </c>
      <c r="T17" s="77">
        <f>1/$A$1*[1]CoreVPAExp!S$46</f>
        <v>9.529990779999999E-3</v>
      </c>
      <c r="U17" s="77">
        <f>1/$A$1*[1]CoreVPAExp!T$46</f>
        <v>1.8165710000000002E-2</v>
      </c>
      <c r="V17" s="77">
        <f>1/$A$1*[1]CoreVPAExp!U$46</f>
        <v>5.3100483583333313E-3</v>
      </c>
      <c r="W17" s="77">
        <f>1/$A$1*[1]CoreVPAExp!V$46</f>
        <v>0.12722968802799997</v>
      </c>
      <c r="X17" s="77">
        <f>1/$A$1*[1]CoreVPAExp!W$46</f>
        <v>0.27403173999999997</v>
      </c>
      <c r="Y17" s="77">
        <f>1/$A$1*[1]CoreVPAExp!X$46</f>
        <v>4.0399279999999996E-2</v>
      </c>
      <c r="Z17" s="77">
        <f>1/$A$1*[1]CoreVPAExp!Y$46</f>
        <v>1.8233940000000001E-2</v>
      </c>
      <c r="AA17" s="77">
        <f>1/$A$1*[1]CoreVPAExp!Z$46</f>
        <v>5.6996999999999985E-3</v>
      </c>
      <c r="AB17" s="77">
        <f>1/$A$1*[1]CoreVPAExp!AA$46</f>
        <v>0</v>
      </c>
      <c r="AC17" s="4"/>
      <c r="AD17" s="17">
        <f>1/1000*[1]CoreVPAExp!AB$46</f>
        <v>1.7045979999999999E-3</v>
      </c>
      <c r="AE17" s="12">
        <f>1/1000*[1]CoreVPAExp!AC$46</f>
        <v>7.6147909999999992E-3</v>
      </c>
      <c r="AF17" s="12">
        <f>1/1000*[1]CoreVPAExp!AD$46</f>
        <v>6.6804000000000004E-3</v>
      </c>
      <c r="AG17" s="12">
        <f>1/1000*[1]CoreVPAExp!AE$46</f>
        <v>3.8131129999999999E-3</v>
      </c>
      <c r="AH17" s="12">
        <f>1/1000*[1]CoreVPAExp!AF$46</f>
        <v>6.5639360000000002E-3</v>
      </c>
      <c r="AI17" s="12">
        <f>1/1000*[1]CoreVPAExp!AG$46</f>
        <v>6.3442630000000002E-3</v>
      </c>
      <c r="AJ17" s="12">
        <f>1/1000*[1]CoreVPAExp!AH$46</f>
        <v>5.9709369999999991E-3</v>
      </c>
      <c r="AK17" s="12">
        <f>1/1000*[1]CoreVPAExp!AI$46</f>
        <v>6.9987069999999998E-3</v>
      </c>
      <c r="AL17" s="12">
        <f>1/1000*[1]CoreVPAExp!AJ$46</f>
        <v>4.8858609999999992E-3</v>
      </c>
      <c r="AM17" s="12">
        <f>1/1000*[1]CoreVPAExp!AK$46</f>
        <v>2.857166E-3</v>
      </c>
      <c r="AN17" s="12">
        <f>1/1000*[1]CoreVPAExp!AL$46</f>
        <v>7.6197179999999993E-3</v>
      </c>
      <c r="AO17" s="12">
        <f>1/1000*[1]CoreVPAExp!AM$46</f>
        <v>3.1888689999999996E-3</v>
      </c>
      <c r="AP17" s="12">
        <f>1/1000*[1]CoreVPAExp!AN$46</f>
        <v>8.4848000000000007E-3</v>
      </c>
      <c r="AQ17" s="12">
        <f>1/1000*[1]CoreVPAExp!AO$46</f>
        <v>4.8091359999999994E-3</v>
      </c>
      <c r="AR17" s="12">
        <f>1/1000*[1]CoreVPAExp!AP$46</f>
        <v>4.5062990000000001E-3</v>
      </c>
      <c r="AS17" s="12">
        <f>1/1000*[1]CoreVPAExp!AQ$46</f>
        <v>5.8886250000000006E-3</v>
      </c>
      <c r="AT17" s="12">
        <f>1/1000*[1]CoreVPAExp!AR$46</f>
        <v>3.3906019999999995E-3</v>
      </c>
      <c r="AU17" s="12">
        <f>1/1000*[1]CoreVPAExp!AS$46</f>
        <v>2.7254219999999999E-3</v>
      </c>
      <c r="AV17" s="12">
        <f>1/1000*[1]CoreVPAExp!AT$46</f>
        <v>3.8781940000000002E-3</v>
      </c>
      <c r="AW17" s="12">
        <f>1/1000*[1]CoreVPAExp!AU$46</f>
        <v>2.3974979999999996E-3</v>
      </c>
      <c r="AX17" s="12">
        <f>1/1000*[1]CoreVPAExp!AV$46</f>
        <v>1.4947687999999999E-2</v>
      </c>
      <c r="AY17" s="12">
        <f>1/1000*[1]CoreVPAExp!AW$46</f>
        <v>4.5824528999999996E-2</v>
      </c>
      <c r="AZ17" s="12">
        <f>1/1000*[1]CoreVPAExp!AX$46</f>
        <v>7.7970619999999996E-3</v>
      </c>
      <c r="BA17" s="12">
        <f>1/1000*[1]CoreVPAExp!AY$46</f>
        <v>3.0477369999999996E-3</v>
      </c>
      <c r="BB17" s="12">
        <f>1/1000*[1]CoreVPAExp!AZ$46</f>
        <v>1.130392E-3</v>
      </c>
      <c r="BC17" s="226">
        <f>1/1000*[1]CoreVPAExp!BA$46</f>
        <v>0</v>
      </c>
      <c r="BD17" s="339"/>
    </row>
    <row r="18" spans="2:56">
      <c r="B18" s="84" t="s">
        <v>70</v>
      </c>
      <c r="C18" s="77">
        <f>1/$A$1*[1]CoreVPAExp!B$99</f>
        <v>3.05654E-3</v>
      </c>
      <c r="D18" s="77">
        <f>1/$A$1*[1]CoreVPAExp!C$99</f>
        <v>2.3528999999999998E-3</v>
      </c>
      <c r="E18" s="77">
        <f>1/$A$1*[1]CoreVPAExp!D$99</f>
        <v>3.50176E-3</v>
      </c>
      <c r="F18" s="77">
        <f>1/$A$1*[1]CoreVPAExp!E$99</f>
        <v>4.1398199999999998E-3</v>
      </c>
      <c r="G18" s="77">
        <f>1/$A$1*[1]CoreVPAExp!F$99</f>
        <v>5.522869599999999E-3</v>
      </c>
      <c r="H18" s="77">
        <f>1/$A$1*[1]CoreVPAExp!G$99</f>
        <v>2.4513199999999999E-3</v>
      </c>
      <c r="I18" s="77">
        <f>1/$A$1*[1]CoreVPAExp!H$99</f>
        <v>3.0777000000000005E-3</v>
      </c>
      <c r="J18" s="77">
        <f>1/$A$1*[1]CoreVPAExp!I$99</f>
        <v>7.3781600000000008E-3</v>
      </c>
      <c r="K18" s="77">
        <f>1/$A$1*[1]CoreVPAExp!J$99</f>
        <v>3.9817000000000003E-3</v>
      </c>
      <c r="L18" s="77">
        <f>1/$A$1*[1]CoreVPAExp!K$99</f>
        <v>1.9505999999999998E-3</v>
      </c>
      <c r="M18" s="77">
        <f>1/$A$1*[1]CoreVPAExp!L$99</f>
        <v>1.8847999999999998E-3</v>
      </c>
      <c r="N18" s="77">
        <f>1/$A$1*[1]CoreVPAExp!M$99</f>
        <v>5.0528199999999995E-3</v>
      </c>
      <c r="O18" s="77">
        <f>1/$A$1*[1]CoreVPAExp!N$99</f>
        <v>7.1982599999999997E-3</v>
      </c>
      <c r="P18" s="77">
        <f>1/$A$1*[1]CoreVPAExp!O$99</f>
        <v>6.7288600000000006E-3</v>
      </c>
      <c r="Q18" s="77">
        <f>1/$A$1*[1]CoreVPAExp!P$99</f>
        <v>1.1583059999999999E-2</v>
      </c>
      <c r="R18" s="77">
        <f>1/$A$1*[1]CoreVPAExp!Q$99</f>
        <v>2.7318679999999998E-2</v>
      </c>
      <c r="S18" s="77">
        <f>1/$A$1*[1]CoreVPAExp!R$99</f>
        <v>3.6970039999999996E-2</v>
      </c>
      <c r="T18" s="77">
        <f>1/$A$1*[1]CoreVPAExp!S$99</f>
        <v>3.9244319999999999E-2</v>
      </c>
      <c r="U18" s="77">
        <f>1/$A$1*[1]CoreVPAExp!T$99</f>
        <v>8.19964735E-2</v>
      </c>
      <c r="V18" s="77">
        <f>1/$A$1*[1]CoreVPAExp!U$99</f>
        <v>7.294935554666665E-2</v>
      </c>
      <c r="W18" s="77">
        <f>1/$A$1*[1]CoreVPAExp!V$99</f>
        <v>6.9143430960000002E-2</v>
      </c>
      <c r="X18" s="77">
        <f>1/$A$1*[1]CoreVPAExp!W$99</f>
        <v>0.12356499999999999</v>
      </c>
      <c r="Y18" s="77">
        <f>1/$A$1*[1]CoreVPAExp!X$99</f>
        <v>6.1622699999999982E-2</v>
      </c>
      <c r="Z18" s="77">
        <f>1/$A$1*[1]CoreVPAExp!Y$99</f>
        <v>7.6684320000000014E-2</v>
      </c>
      <c r="AA18" s="77">
        <f>1/$A$1*[1]CoreVPAExp!Z$99</f>
        <v>0.12550520000000001</v>
      </c>
      <c r="AB18" s="77">
        <f>1/$A$1*[1]CoreVPAExp!AA$99</f>
        <v>0</v>
      </c>
      <c r="AC18" s="4"/>
      <c r="AD18" s="17">
        <f>1/1000*[1]CoreVPAExp!AB$99</f>
        <v>3.9354099999999991E-4</v>
      </c>
      <c r="AE18" s="12">
        <f>1/1000*[1]CoreVPAExp!AC$99</f>
        <v>3.0823599999999998E-4</v>
      </c>
      <c r="AF18" s="12">
        <f>1/1000*[1]CoreVPAExp!AD$99</f>
        <v>4.6416800000000005E-4</v>
      </c>
      <c r="AG18" s="12">
        <f>1/1000*[1]CoreVPAExp!AE$99</f>
        <v>4.9092600000000004E-4</v>
      </c>
      <c r="AH18" s="12">
        <f>1/1000*[1]CoreVPAExp!AF$99</f>
        <v>6.8315399999999994E-4</v>
      </c>
      <c r="AI18" s="12">
        <f>1/1000*[1]CoreVPAExp!AG$99</f>
        <v>4.3375599999999999E-4</v>
      </c>
      <c r="AJ18" s="12">
        <f>1/1000*[1]CoreVPAExp!AH$99</f>
        <v>6.1126500000000005E-4</v>
      </c>
      <c r="AK18" s="12">
        <f>1/1000*[1]CoreVPAExp!AI$99</f>
        <v>1.1316470000000002E-3</v>
      </c>
      <c r="AL18" s="12">
        <f>1/1000*[1]CoreVPAExp!AJ$99</f>
        <v>7.0291299999999989E-4</v>
      </c>
      <c r="AM18" s="12">
        <f>1/1000*[1]CoreVPAExp!AK$99</f>
        <v>3.0906999999999994E-4</v>
      </c>
      <c r="AN18" s="12">
        <f>1/1000*[1]CoreVPAExp!AL$99</f>
        <v>3.2726699999999996E-4</v>
      </c>
      <c r="AO18" s="12">
        <f>1/1000*[1]CoreVPAExp!AM$99</f>
        <v>1.2036460000000001E-3</v>
      </c>
      <c r="AP18" s="12">
        <f>1/1000*[1]CoreVPAExp!AN$99</f>
        <v>8.9703500000000002E-4</v>
      </c>
      <c r="AQ18" s="12">
        <f>1/1000*[1]CoreVPAExp!AO$99</f>
        <v>7.981389999999999E-4</v>
      </c>
      <c r="AR18" s="12">
        <f>1/1000*[1]CoreVPAExp!AP$99</f>
        <v>1.7040889999999998E-3</v>
      </c>
      <c r="AS18" s="12">
        <f>1/1000*[1]CoreVPAExp!AQ$99</f>
        <v>3.8206819999999997E-3</v>
      </c>
      <c r="AT18" s="12">
        <f>1/1000*[1]CoreVPAExp!AR$99</f>
        <v>4.8277839999999999E-3</v>
      </c>
      <c r="AU18" s="12">
        <f>1/1000*[1]CoreVPAExp!AS$99</f>
        <v>4.6929630000000005E-3</v>
      </c>
      <c r="AV18" s="12">
        <f>1/1000*[1]CoreVPAExp!AT$99</f>
        <v>1.0048789000000001E-2</v>
      </c>
      <c r="AW18" s="12">
        <f>1/1000*[1]CoreVPAExp!AU$99</f>
        <v>8.7290600000000003E-3</v>
      </c>
      <c r="AX18" s="12">
        <f>1/1000*[1]CoreVPAExp!AV$99</f>
        <v>7.6745709999999998E-3</v>
      </c>
      <c r="AY18" s="12">
        <f>1/1000*[1]CoreVPAExp!AW$99</f>
        <v>2.0153209999999998E-2</v>
      </c>
      <c r="AZ18" s="12">
        <f>1/1000*[1]CoreVPAExp!AX$99</f>
        <v>1.0117161999999999E-2</v>
      </c>
      <c r="BA18" s="12">
        <f>1/1000*[1]CoreVPAExp!AY$99</f>
        <v>1.1216997999999999E-2</v>
      </c>
      <c r="BB18" s="12">
        <f>1/1000*[1]CoreVPAExp!AZ$99</f>
        <v>1.7500783999999998E-2</v>
      </c>
      <c r="BC18" s="226">
        <f>1/1000*[1]CoreVPAExp!BA$99</f>
        <v>0</v>
      </c>
      <c r="BD18" s="339"/>
    </row>
    <row r="19" spans="2:56">
      <c r="B19" s="5" t="s">
        <v>72</v>
      </c>
      <c r="C19" s="77">
        <f>1/$A$1*[1]CoreVPAExp!B$185</f>
        <v>7.5288981500000003E-3</v>
      </c>
      <c r="D19" s="77">
        <f>1/$A$1*[1]CoreVPAExp!C$185</f>
        <v>1.104012E-2</v>
      </c>
      <c r="E19" s="77">
        <f>1/$A$1*[1]CoreVPAExp!D$185</f>
        <v>1.7654458460000001E-2</v>
      </c>
      <c r="F19" s="77">
        <f>1/$A$1*[1]CoreVPAExp!E$185</f>
        <v>1.3635311120000002E-2</v>
      </c>
      <c r="G19" s="77">
        <f>1/$A$1*[1]CoreVPAExp!F$185</f>
        <v>1.6649960000000002E-2</v>
      </c>
      <c r="H19" s="77">
        <f>1/$A$1*[1]CoreVPAExp!G$185</f>
        <v>2.2745313999999999E-2</v>
      </c>
      <c r="I19" s="77">
        <f>1/$A$1*[1]CoreVPAExp!H$185</f>
        <v>1.3868689580000001E-2</v>
      </c>
      <c r="J19" s="77">
        <f>1/$A$1*[1]CoreVPAExp!I$185</f>
        <v>5.1117770000000005E-3</v>
      </c>
      <c r="K19" s="77">
        <f>1/$A$1*[1]CoreVPAExp!J$185</f>
        <v>6.6842600000000009E-3</v>
      </c>
      <c r="L19" s="77">
        <f>1/$A$1*[1]CoreVPAExp!K$185</f>
        <v>3.6211300000000002E-3</v>
      </c>
      <c r="M19" s="77">
        <f>1/$A$1*[1]CoreVPAExp!L$185</f>
        <v>1.7912686000000001E-3</v>
      </c>
      <c r="N19" s="77">
        <f>1/$A$1*[1]CoreVPAExp!M$185</f>
        <v>2.6318851666666662E-3</v>
      </c>
      <c r="O19" s="77">
        <f>1/$A$1*[1]CoreVPAExp!N$185</f>
        <v>2.7875627959999998E-3</v>
      </c>
      <c r="P19" s="77">
        <f>1/$A$1*[1]CoreVPAExp!O$185</f>
        <v>3.0369867399999994E-3</v>
      </c>
      <c r="Q19" s="77">
        <f>1/$A$1*[1]CoreVPAExp!P$185</f>
        <v>4.7423248519999983E-3</v>
      </c>
      <c r="R19" s="77">
        <f>1/$A$1*[1]CoreVPAExp!Q$185</f>
        <v>6.5989185559999991E-3</v>
      </c>
      <c r="S19" s="77">
        <f>1/$A$1*[1]CoreVPAExp!R$185</f>
        <v>6.0322824640000007E-3</v>
      </c>
      <c r="T19" s="77">
        <f>1/$A$1*[1]CoreVPAExp!S$185</f>
        <v>6.9305791339999995E-3</v>
      </c>
      <c r="U19" s="77">
        <f>1/$A$1*[1]CoreVPAExp!T$185</f>
        <v>7.0660689866666659E-3</v>
      </c>
      <c r="V19" s="77">
        <f>1/$A$1*[1]CoreVPAExp!U$185</f>
        <v>9.6276971199999953E-3</v>
      </c>
      <c r="W19" s="77">
        <f>1/$A$1*[1]CoreVPAExp!V$185</f>
        <v>7.6292305479999994E-3</v>
      </c>
      <c r="X19" s="77">
        <f>1/$A$1*[1]CoreVPAExp!W$185</f>
        <v>1.0516296169999998E-2</v>
      </c>
      <c r="Y19" s="77">
        <f>1/$A$1*[1]CoreVPAExp!X$185</f>
        <v>1.1622859999999999E-2</v>
      </c>
      <c r="Z19" s="77">
        <f>1/$A$1*[1]CoreVPAExp!Y$185</f>
        <v>1.7399097581999999E-2</v>
      </c>
      <c r="AA19" s="77">
        <f>1/$A$1*[1]CoreVPAExp!Z$185</f>
        <v>1.4730829982666666E-2</v>
      </c>
      <c r="AB19" s="77">
        <f>1/$A$1*[1]CoreVPAExp!AA$185</f>
        <v>0</v>
      </c>
      <c r="AC19" s="4"/>
      <c r="AD19" s="17">
        <f>1/1000*[1]CoreVPAExp!AB$185</f>
        <v>9.4717200000000003E-4</v>
      </c>
      <c r="AE19" s="12">
        <f>1/1000*[1]CoreVPAExp!AC$185</f>
        <v>1.3381819999999998E-3</v>
      </c>
      <c r="AF19" s="12">
        <f>1/1000*[1]CoreVPAExp!AD$185</f>
        <v>1.8564039999999999E-3</v>
      </c>
      <c r="AG19" s="12">
        <f>1/1000*[1]CoreVPAExp!AE$185</f>
        <v>1.406659E-3</v>
      </c>
      <c r="AH19" s="12">
        <f>1/1000*[1]CoreVPAExp!AF$185</f>
        <v>1.9292169999999998E-3</v>
      </c>
      <c r="AI19" s="12">
        <f>1/1000*[1]CoreVPAExp!AG$185</f>
        <v>3.3830829999999998E-3</v>
      </c>
      <c r="AJ19" s="12">
        <f>1/1000*[1]CoreVPAExp!AH$185</f>
        <v>2.0175029999999999E-3</v>
      </c>
      <c r="AK19" s="12">
        <f>1/1000*[1]CoreVPAExp!AI$185</f>
        <v>1.1136900000000001E-3</v>
      </c>
      <c r="AL19" s="12">
        <f>1/1000*[1]CoreVPAExp!AJ$185</f>
        <v>1.6719840000000001E-3</v>
      </c>
      <c r="AM19" s="12">
        <f>1/1000*[1]CoreVPAExp!AK$185</f>
        <v>8.8219299999999997E-4</v>
      </c>
      <c r="AN19" s="12">
        <f>1/1000*[1]CoreVPAExp!AL$185</f>
        <v>4.7107699999999998E-4</v>
      </c>
      <c r="AO19" s="12">
        <f>1/1000*[1]CoreVPAExp!AM$185</f>
        <v>4.9582700000000001E-4</v>
      </c>
      <c r="AP19" s="12">
        <f>1/1000*[1]CoreVPAExp!AN$185</f>
        <v>6.2369600000000008E-4</v>
      </c>
      <c r="AQ19" s="12">
        <f>1/1000*[1]CoreVPAExp!AO$185</f>
        <v>5.6079299999999997E-4</v>
      </c>
      <c r="AR19" s="12">
        <f>1/1000*[1]CoreVPAExp!AP$185</f>
        <v>9.4919699999999993E-4</v>
      </c>
      <c r="AS19" s="12">
        <f>1/1000*[1]CoreVPAExp!AQ$185</f>
        <v>1.060652E-3</v>
      </c>
      <c r="AT19" s="12">
        <f>1/1000*[1]CoreVPAExp!AR$185</f>
        <v>1.05605E-3</v>
      </c>
      <c r="AU19" s="12">
        <f>1/1000*[1]CoreVPAExp!AS$185</f>
        <v>1.1501199999999999E-3</v>
      </c>
      <c r="AV19" s="12">
        <f>1/1000*[1]CoreVPAExp!AT$185</f>
        <v>1.233711E-3</v>
      </c>
      <c r="AW19" s="12">
        <f>1/1000*[1]CoreVPAExp!AU$185</f>
        <v>1.4883839999999999E-3</v>
      </c>
      <c r="AX19" s="12">
        <f>1/1000*[1]CoreVPAExp!AV$185</f>
        <v>1.0409619999999999E-3</v>
      </c>
      <c r="AY19" s="12">
        <f>1/1000*[1]CoreVPAExp!AW$185</f>
        <v>1.7102969999999999E-3</v>
      </c>
      <c r="AZ19" s="12">
        <f>1/1000*[1]CoreVPAExp!AX$185</f>
        <v>1.5128569999999998E-3</v>
      </c>
      <c r="BA19" s="12">
        <f>1/1000*[1]CoreVPAExp!AY$185</f>
        <v>2.6039959999999999E-3</v>
      </c>
      <c r="BB19" s="12">
        <f>1/1000*[1]CoreVPAExp!AZ$185</f>
        <v>1.588578E-3</v>
      </c>
      <c r="BC19" s="226">
        <f>1/1000*[1]CoreVPAExp!BA$185</f>
        <v>0</v>
      </c>
      <c r="BD19" s="339"/>
    </row>
    <row r="20" spans="2:56">
      <c r="B20" s="84" t="s">
        <v>73</v>
      </c>
      <c r="C20" s="77">
        <f>1/$A$1*[1]CoreVPAExp!B$186</f>
        <v>2.2785569999999997E-4</v>
      </c>
      <c r="D20" s="77">
        <f>1/$A$1*[1]CoreVPAExp!C$186</f>
        <v>1.9919219999999999E-4</v>
      </c>
      <c r="E20" s="77">
        <f>1/$A$1*[1]CoreVPAExp!D$186</f>
        <v>1.7370531999999999E-4</v>
      </c>
      <c r="F20" s="77">
        <f>1/$A$1*[1]CoreVPAExp!E$186</f>
        <v>3.8839999999999995E-4</v>
      </c>
      <c r="G20" s="77">
        <f>1/$A$1*[1]CoreVPAExp!F$186</f>
        <v>9.9352200000000007E-5</v>
      </c>
      <c r="H20" s="77">
        <f>1/$A$1*[1]CoreVPAExp!G$186</f>
        <v>4.3701999999999999E-4</v>
      </c>
      <c r="I20" s="77">
        <f>1/$A$1*[1]CoreVPAExp!H$186</f>
        <v>2.8389999999999996E-4</v>
      </c>
      <c r="J20" s="77">
        <f>1/$A$1*[1]CoreVPAExp!I$186</f>
        <v>2.2390000000000002E-4</v>
      </c>
      <c r="K20" s="77">
        <f>1/$A$1*[1]CoreVPAExp!J$186</f>
        <v>1.9551E-3</v>
      </c>
      <c r="L20" s="77">
        <f>1/$A$1*[1]CoreVPAExp!K$186</f>
        <v>3.2710787999999999E-4</v>
      </c>
      <c r="M20" s="77">
        <f>1/$A$1*[1]CoreVPAExp!L$186</f>
        <v>3.1351428999999999E-3</v>
      </c>
      <c r="N20" s="77">
        <f>1/$A$1*[1]CoreVPAExp!M$186</f>
        <v>2.4944290000000003E-3</v>
      </c>
      <c r="O20" s="77">
        <f>1/$A$1*[1]CoreVPAExp!N$186</f>
        <v>2.1705237799999999E-2</v>
      </c>
      <c r="P20" s="77">
        <f>1/$A$1*[1]CoreVPAExp!O$186</f>
        <v>2.8749807559999997E-2</v>
      </c>
      <c r="Q20" s="77">
        <f>1/$A$1*[1]CoreVPAExp!P$186</f>
        <v>2.9269592659999996E-2</v>
      </c>
      <c r="R20" s="77">
        <f>1/$A$1*[1]CoreVPAExp!Q$186</f>
        <v>2.0753826319999998E-2</v>
      </c>
      <c r="S20" s="77">
        <f>1/$A$1*[1]CoreVPAExp!R$186</f>
        <v>1.3654106520000001E-2</v>
      </c>
      <c r="T20" s="77">
        <f>1/$A$1*[1]CoreVPAExp!S$186</f>
        <v>2.989790011E-2</v>
      </c>
      <c r="U20" s="77">
        <f>1/$A$1*[1]CoreVPAExp!T$186</f>
        <v>3.8460247916666662E-2</v>
      </c>
      <c r="V20" s="77">
        <f>1/$A$1*[1]CoreVPAExp!U$186</f>
        <v>3.0786099999999997E-2</v>
      </c>
      <c r="W20" s="77">
        <f>1/$A$1*[1]CoreVPAExp!V$186</f>
        <v>3.0367059999999998E-2</v>
      </c>
      <c r="X20" s="77">
        <f>1/$A$1*[1]CoreVPAExp!W$186</f>
        <v>2.2548099999999998E-2</v>
      </c>
      <c r="Y20" s="77">
        <f>1/$A$1*[1]CoreVPAExp!X$186</f>
        <v>1.9017560000000003E-2</v>
      </c>
      <c r="Z20" s="77">
        <f>1/$A$1*[1]CoreVPAExp!Y$186</f>
        <v>1.3434340000000001E-2</v>
      </c>
      <c r="AA20" s="77">
        <f>1/$A$1*[1]CoreVPAExp!Z$186</f>
        <v>1.256142E-2</v>
      </c>
      <c r="AB20" s="77">
        <f>1/$A$1*[1]CoreVPAExp!AA$186</f>
        <v>0</v>
      </c>
      <c r="AC20" s="4"/>
      <c r="AD20" s="17">
        <f>1/1000*[1]CoreVPAExp!AB$186</f>
        <v>1.9433599999999998E-4</v>
      </c>
      <c r="AE20" s="12">
        <f>1/1000*[1]CoreVPAExp!AC$186</f>
        <v>1.53702E-4</v>
      </c>
      <c r="AF20" s="12">
        <f>1/1000*[1]CoreVPAExp!AD$186</f>
        <v>8.5153999999999991E-5</v>
      </c>
      <c r="AG20" s="12">
        <f>1/1000*[1]CoreVPAExp!AE$186</f>
        <v>2.0573600000000001E-4</v>
      </c>
      <c r="AH20" s="12">
        <f>1/1000*[1]CoreVPAExp!AF$186</f>
        <v>2.6305E-5</v>
      </c>
      <c r="AI20" s="12">
        <f>1/1000*[1]CoreVPAExp!AG$186</f>
        <v>1.2754499999999999E-4</v>
      </c>
      <c r="AJ20" s="12">
        <f>1/1000*[1]CoreVPAExp!AH$186</f>
        <v>2.18001E-4</v>
      </c>
      <c r="AK20" s="12">
        <f>1/1000*[1]CoreVPAExp!AI$186</f>
        <v>1.18453E-4</v>
      </c>
      <c r="AL20" s="12">
        <f>1/1000*[1]CoreVPAExp!AJ$186</f>
        <v>2.9868700000000001E-4</v>
      </c>
      <c r="AM20" s="12">
        <f>1/1000*[1]CoreVPAExp!AK$186</f>
        <v>1.4934200000000001E-4</v>
      </c>
      <c r="AN20" s="12">
        <f>1/1000*[1]CoreVPAExp!AL$186</f>
        <v>4.9973300000000003E-4</v>
      </c>
      <c r="AO20" s="12">
        <f>1/1000*[1]CoreVPAExp!AM$186</f>
        <v>4.4899499999999999E-4</v>
      </c>
      <c r="AP20" s="12">
        <f>1/1000*[1]CoreVPAExp!AN$186</f>
        <v>4.6821359999999999E-3</v>
      </c>
      <c r="AQ20" s="12">
        <f>1/1000*[1]CoreVPAExp!AO$186</f>
        <v>5.2924229999999992E-3</v>
      </c>
      <c r="AR20" s="12">
        <f>1/1000*[1]CoreVPAExp!AP$186</f>
        <v>4.826922E-3</v>
      </c>
      <c r="AS20" s="12">
        <f>1/1000*[1]CoreVPAExp!AQ$186</f>
        <v>3.253943E-3</v>
      </c>
      <c r="AT20" s="12">
        <f>1/1000*[1]CoreVPAExp!AR$186</f>
        <v>2.0496149999999999E-3</v>
      </c>
      <c r="AU20" s="12">
        <f>1/1000*[1]CoreVPAExp!AS$186</f>
        <v>4.0378649999999999E-3</v>
      </c>
      <c r="AV20" s="12">
        <f>1/1000*[1]CoreVPAExp!AT$186</f>
        <v>5.5824960000000002E-3</v>
      </c>
      <c r="AW20" s="12">
        <f>1/1000*[1]CoreVPAExp!AU$186</f>
        <v>4.5590779999999994E-3</v>
      </c>
      <c r="AX20" s="12">
        <f>1/1000*[1]CoreVPAExp!AV$186</f>
        <v>4.1023650000000002E-3</v>
      </c>
      <c r="AY20" s="12">
        <f>1/1000*[1]CoreVPAExp!AW$186</f>
        <v>4.3030389999999998E-3</v>
      </c>
      <c r="AZ20" s="12">
        <f>1/1000*[1]CoreVPAExp!AX$186</f>
        <v>3.5508549999999999E-3</v>
      </c>
      <c r="BA20" s="12">
        <f>1/1000*[1]CoreVPAExp!AY$186</f>
        <v>2.1694110000000004E-3</v>
      </c>
      <c r="BB20" s="12">
        <f>1/1000*[1]CoreVPAExp!AZ$186</f>
        <v>2.004643E-3</v>
      </c>
      <c r="BC20" s="226">
        <f>1/1000*[1]CoreVPAExp!BA$186</f>
        <v>0</v>
      </c>
      <c r="BD20" s="339"/>
    </row>
    <row r="21" spans="2:56">
      <c r="B21" s="5" t="s">
        <v>57</v>
      </c>
      <c r="C21" s="77">
        <f>1/$A$1*[1]CoreVPAExp!B$248</f>
        <v>0.102036162</v>
      </c>
      <c r="D21" s="77">
        <f>1/$A$1*[1]CoreVPAExp!C$248</f>
        <v>0.10526262000000002</v>
      </c>
      <c r="E21" s="77">
        <f>1/$A$1*[1]CoreVPAExp!D$248</f>
        <v>3.4210562E-2</v>
      </c>
      <c r="F21" s="77">
        <f>1/$A$1*[1]CoreVPAExp!E$248</f>
        <v>4.3052010000000009E-2</v>
      </c>
      <c r="G21" s="77">
        <f>1/$A$1*[1]CoreVPAExp!F$248</f>
        <v>4.1010866999999999E-2</v>
      </c>
      <c r="H21" s="77">
        <f>1/$A$1*[1]CoreVPAExp!G$248</f>
        <v>4.4389033000000001E-2</v>
      </c>
      <c r="I21" s="77">
        <f>1/$A$1*[1]CoreVPAExp!H$248</f>
        <v>4.8910576999999997E-2</v>
      </c>
      <c r="J21" s="77">
        <f>1/$A$1*[1]CoreVPAExp!I$248</f>
        <v>3.2011440000000002E-2</v>
      </c>
      <c r="K21" s="77">
        <f>1/$A$1*[1]CoreVPAExp!J$248</f>
        <v>2.9277483E-2</v>
      </c>
      <c r="L21" s="77">
        <f>1/$A$1*[1]CoreVPAExp!K$248</f>
        <v>3.2726189540000006E-2</v>
      </c>
      <c r="M21" s="77">
        <f>1/$A$1*[1]CoreVPAExp!L$248</f>
        <v>2.2599532800000002E-2</v>
      </c>
      <c r="N21" s="77">
        <f>1/$A$1*[1]CoreVPAExp!M$248</f>
        <v>2.4413765299999994E-2</v>
      </c>
      <c r="O21" s="77">
        <f>1/$A$1*[1]CoreVPAExp!N$248</f>
        <v>2.7541938279999997E-2</v>
      </c>
      <c r="P21" s="77">
        <f>1/$A$1*[1]CoreVPAExp!O$248</f>
        <v>2.4504139999999997E-2</v>
      </c>
      <c r="Q21" s="77">
        <f>1/$A$1*[1]CoreVPAExp!P$248</f>
        <v>2.5903873260000002E-2</v>
      </c>
      <c r="R21" s="77">
        <f>1/$A$1*[1]CoreVPAExp!Q$248</f>
        <v>2.7699478391999995E-2</v>
      </c>
      <c r="S21" s="77">
        <f>1/$A$1*[1]CoreVPAExp!R$248</f>
        <v>1.858672355E-2</v>
      </c>
      <c r="T21" s="77">
        <f>1/$A$1*[1]CoreVPAExp!S$248</f>
        <v>1.7701224021999997E-2</v>
      </c>
      <c r="U21" s="77">
        <f>1/$A$1*[1]CoreVPAExp!T$248</f>
        <v>2.0076214499999991E-2</v>
      </c>
      <c r="V21" s="77">
        <f>1/$A$1*[1]CoreVPAExp!U$248</f>
        <v>1.8792298199999998E-2</v>
      </c>
      <c r="W21" s="77">
        <f>1/$A$1*[1]CoreVPAExp!V$248</f>
        <v>2.2879482140000001E-2</v>
      </c>
      <c r="X21" s="77">
        <f>1/$A$1*[1]CoreVPAExp!W$248</f>
        <v>2.5404039500000003E-2</v>
      </c>
      <c r="Y21" s="77">
        <f>1/$A$1*[1]CoreVPAExp!X$248</f>
        <v>2.8910660000000012E-2</v>
      </c>
      <c r="Z21" s="77">
        <f>1/$A$1*[1]CoreVPAExp!Y$248</f>
        <v>2.7509300000000011E-2</v>
      </c>
      <c r="AA21" s="77">
        <f>1/$A$1*[1]CoreVPAExp!Z$248</f>
        <v>3.229282E-2</v>
      </c>
      <c r="AB21" s="77">
        <f>1/$A$1*[1]CoreVPAExp!AA$248</f>
        <v>0</v>
      </c>
      <c r="AC21" s="4"/>
      <c r="AD21" s="17">
        <f>1/1000*[1]CoreVPAExp!AB$248</f>
        <v>9.0957820000000002E-3</v>
      </c>
      <c r="AE21" s="12">
        <f>1/1000*[1]CoreVPAExp!AC$248</f>
        <v>8.2060699999999993E-3</v>
      </c>
      <c r="AF21" s="12">
        <f>1/1000*[1]CoreVPAExp!AD$248</f>
        <v>4.2448259999999993E-3</v>
      </c>
      <c r="AG21" s="12">
        <f>1/1000*[1]CoreVPAExp!AE$248</f>
        <v>3.6676819999999994E-3</v>
      </c>
      <c r="AH21" s="12">
        <f>1/1000*[1]CoreVPAExp!AF$248</f>
        <v>6.3599399999999997E-3</v>
      </c>
      <c r="AI21" s="12">
        <f>1/1000*[1]CoreVPAExp!AG$248</f>
        <v>7.8247730000000001E-3</v>
      </c>
      <c r="AJ21" s="12">
        <f>1/1000*[1]CoreVPAExp!AH$248</f>
        <v>8.5379610000000002E-3</v>
      </c>
      <c r="AK21" s="12">
        <f>1/1000*[1]CoreVPAExp!AI$248</f>
        <v>8.3005009999999983E-3</v>
      </c>
      <c r="AL21" s="12">
        <f>1/1000*[1]CoreVPAExp!AJ$248</f>
        <v>9.5756509999999993E-3</v>
      </c>
      <c r="AM21" s="12">
        <f>1/1000*[1]CoreVPAExp!AK$248</f>
        <v>9.2372269999999989E-3</v>
      </c>
      <c r="AN21" s="12">
        <f>1/1000*[1]CoreVPAExp!AL$248</f>
        <v>6.9180390000000008E-3</v>
      </c>
      <c r="AO21" s="12">
        <f>1/1000*[1]CoreVPAExp!AM$248</f>
        <v>7.9097309999999997E-3</v>
      </c>
      <c r="AP21" s="12">
        <f>1/1000*[1]CoreVPAExp!AN$248</f>
        <v>7.7434670000000004E-3</v>
      </c>
      <c r="AQ21" s="12">
        <f>1/1000*[1]CoreVPAExp!AO$248</f>
        <v>6.8369679999999997E-3</v>
      </c>
      <c r="AR21" s="12">
        <f>1/1000*[1]CoreVPAExp!AP$248</f>
        <v>6.0946780000000001E-3</v>
      </c>
      <c r="AS21" s="12">
        <f>1/1000*[1]CoreVPAExp!AQ$248</f>
        <v>5.5840450000000002E-3</v>
      </c>
      <c r="AT21" s="12">
        <f>1/1000*[1]CoreVPAExp!AR$248</f>
        <v>4.143641E-3</v>
      </c>
      <c r="AU21" s="12">
        <f>1/1000*[1]CoreVPAExp!AS$248</f>
        <v>4.340923E-3</v>
      </c>
      <c r="AV21" s="12">
        <f>1/1000*[1]CoreVPAExp!AT$248</f>
        <v>4.6900980000000002E-3</v>
      </c>
      <c r="AW21" s="12">
        <f>1/1000*[1]CoreVPAExp!AU$248</f>
        <v>3.7793970000000003E-3</v>
      </c>
      <c r="AX21" s="12">
        <f>1/1000*[1]CoreVPAExp!AV$248</f>
        <v>3.9063160000000008E-3</v>
      </c>
      <c r="AY21" s="12">
        <f>1/1000*[1]CoreVPAExp!AW$248</f>
        <v>6.2811209999999998E-3</v>
      </c>
      <c r="AZ21" s="12">
        <f>1/1000*[1]CoreVPAExp!AX$248</f>
        <v>8.0509769999999991E-3</v>
      </c>
      <c r="BA21" s="12">
        <f>1/1000*[1]CoreVPAExp!AY$248</f>
        <v>6.3908299999999993E-3</v>
      </c>
      <c r="BB21" s="12">
        <f>1/1000*[1]CoreVPAExp!AZ$248</f>
        <v>6.6816480000000001E-3</v>
      </c>
      <c r="BC21" s="226">
        <f>1/1000*[1]CoreVPAExp!BA$248</f>
        <v>0</v>
      </c>
      <c r="BD21" s="339"/>
    </row>
    <row r="22" spans="2:56">
      <c r="B22" s="5" t="s">
        <v>75</v>
      </c>
      <c r="C22" s="77">
        <f>1/$A$1*[1]CoreVPAExp!B$252</f>
        <v>0.12025169999999999</v>
      </c>
      <c r="D22" s="77">
        <f>1/$A$1*[1]CoreVPAExp!C$252</f>
        <v>0.16702381499999999</v>
      </c>
      <c r="E22" s="77">
        <f>1/$A$1*[1]CoreVPAExp!D$252</f>
        <v>0.12985964</v>
      </c>
      <c r="F22" s="77">
        <f>1/$A$1*[1]CoreVPAExp!E$252</f>
        <v>5.5588399999999996E-2</v>
      </c>
      <c r="G22" s="77">
        <f>1/$A$1*[1]CoreVPAExp!F$252</f>
        <v>9.1565399999999991E-2</v>
      </c>
      <c r="H22" s="77">
        <f>1/$A$1*[1]CoreVPAExp!G$252</f>
        <v>7.90241E-2</v>
      </c>
      <c r="I22" s="77">
        <f>1/$A$1*[1]CoreVPAExp!H$252</f>
        <v>7.9966726000000016E-2</v>
      </c>
      <c r="J22" s="77">
        <f>1/$A$1*[1]CoreVPAExp!I$252</f>
        <v>0.10204331</v>
      </c>
      <c r="K22" s="77">
        <f>1/$A$1*[1]CoreVPAExp!J$252</f>
        <v>0.10508942800000001</v>
      </c>
      <c r="L22" s="77">
        <f>1/$A$1*[1]CoreVPAExp!K$252</f>
        <v>9.9428518000000007E-2</v>
      </c>
      <c r="M22" s="77">
        <f>1/$A$1*[1]CoreVPAExp!L$252</f>
        <v>4.2584754744000003E-2</v>
      </c>
      <c r="N22" s="77">
        <f>1/$A$1*[1]CoreVPAExp!M$252</f>
        <v>3.9697344999999995E-2</v>
      </c>
      <c r="O22" s="77">
        <f>1/$A$1*[1]CoreVPAExp!N$252</f>
        <v>8.6394220799999977E-2</v>
      </c>
      <c r="P22" s="77">
        <f>1/$A$1*[1]CoreVPAExp!O$252</f>
        <v>2.1941532200000002E-2</v>
      </c>
      <c r="Q22" s="77">
        <f>1/$A$1*[1]CoreVPAExp!P$252</f>
        <v>1.1584558679999999E-2</v>
      </c>
      <c r="R22" s="77">
        <f>1/$A$1*[1]CoreVPAExp!Q$252</f>
        <v>4.4424266666666665E-3</v>
      </c>
      <c r="S22" s="77">
        <f>1/$A$1*[1]CoreVPAExp!R$252</f>
        <v>2.6998800000000004E-3</v>
      </c>
      <c r="T22" s="77">
        <f>1/$A$1*[1]CoreVPAExp!S$252</f>
        <v>3.7863999999999997E-3</v>
      </c>
      <c r="U22" s="77">
        <f>1/$A$1*[1]CoreVPAExp!T$252</f>
        <v>5.3667999999999988E-4</v>
      </c>
      <c r="V22" s="77">
        <f>1/$A$1*[1]CoreVPAExp!U$252</f>
        <v>1.9107999999999999E-4</v>
      </c>
      <c r="W22" s="77">
        <f>1/$A$1*[1]CoreVPAExp!V$252</f>
        <v>8.1419999999999984E-4</v>
      </c>
      <c r="X22" s="77">
        <f>1/$A$1*[1]CoreVPAExp!W$252</f>
        <v>1.2213999999999999E-3</v>
      </c>
      <c r="Y22" s="77">
        <f>1/$A$1*[1]CoreVPAExp!X$252</f>
        <v>2.6115799999999996E-3</v>
      </c>
      <c r="Z22" s="77">
        <f>1/$A$1*[1]CoreVPAExp!Y$252</f>
        <v>2.5391399999999996E-3</v>
      </c>
      <c r="AA22" s="77">
        <f>1/$A$1*[1]CoreVPAExp!Z$252</f>
        <v>4.6292199999999999E-3</v>
      </c>
      <c r="AB22" s="77">
        <f>1/$A$1*[1]CoreVPAExp!AA$252</f>
        <v>0</v>
      </c>
      <c r="AC22" s="4"/>
      <c r="AD22" s="17">
        <f>1/1000*[1]CoreVPAExp!AB$252</f>
        <v>1.3600959999999999E-2</v>
      </c>
      <c r="AE22" s="12">
        <f>1/1000*[1]CoreVPAExp!AC$252</f>
        <v>1.8733886000000002E-2</v>
      </c>
      <c r="AF22" s="12">
        <f>1/1000*[1]CoreVPAExp!AD$252</f>
        <v>1.217918E-2</v>
      </c>
      <c r="AG22" s="12">
        <f>1/1000*[1]CoreVPAExp!AE$252</f>
        <v>5.1695139999999992E-3</v>
      </c>
      <c r="AH22" s="12">
        <f>1/1000*[1]CoreVPAExp!AF$252</f>
        <v>1.1346785999999998E-2</v>
      </c>
      <c r="AI22" s="12">
        <f>1/1000*[1]CoreVPAExp!AG$252</f>
        <v>1.2748395000000001E-2</v>
      </c>
      <c r="AJ22" s="12">
        <f>1/1000*[1]CoreVPAExp!AH$252</f>
        <v>1.4763595000000001E-2</v>
      </c>
      <c r="AK22" s="12">
        <f>1/1000*[1]CoreVPAExp!AI$252</f>
        <v>2.2188842E-2</v>
      </c>
      <c r="AL22" s="12">
        <f>1/1000*[1]CoreVPAExp!AJ$252</f>
        <v>2.6706932999999999E-2</v>
      </c>
      <c r="AM22" s="12">
        <f>1/1000*[1]CoreVPAExp!AK$252</f>
        <v>1.9274363999999999E-2</v>
      </c>
      <c r="AN22" s="12">
        <f>1/1000*[1]CoreVPAExp!AL$252</f>
        <v>9.8561800000000008E-3</v>
      </c>
      <c r="AO22" s="12">
        <f>1/1000*[1]CoreVPAExp!AM$252</f>
        <v>1.1270717999999999E-2</v>
      </c>
      <c r="AP22" s="12">
        <f>1/1000*[1]CoreVPAExp!AN$252</f>
        <v>2.0273056999999997E-2</v>
      </c>
      <c r="AQ22" s="12">
        <f>1/1000*[1]CoreVPAExp!AO$252</f>
        <v>6.5997189999999996E-3</v>
      </c>
      <c r="AR22" s="12">
        <f>1/1000*[1]CoreVPAExp!AP$252</f>
        <v>2.8743129999999999E-3</v>
      </c>
      <c r="AS22" s="12">
        <f>1/1000*[1]CoreVPAExp!AQ$252</f>
        <v>8.5816700000000007E-4</v>
      </c>
      <c r="AT22" s="12">
        <f>1/1000*[1]CoreVPAExp!AR$252</f>
        <v>4.8849400000000002E-4</v>
      </c>
      <c r="AU22" s="12">
        <f>1/1000*[1]CoreVPAExp!AS$252</f>
        <v>6.7563600000000008E-4</v>
      </c>
      <c r="AV22" s="12">
        <f>1/1000*[1]CoreVPAExp!AT$252</f>
        <v>1.7018499999999997E-4</v>
      </c>
      <c r="AW22" s="12">
        <f>1/1000*[1]CoreVPAExp!AU$252</f>
        <v>1.0422599999999999E-4</v>
      </c>
      <c r="AX22" s="12">
        <f>1/1000*[1]CoreVPAExp!AV$252</f>
        <v>1.0009399999999999E-4</v>
      </c>
      <c r="AY22" s="12">
        <f>1/1000*[1]CoreVPAExp!AW$252</f>
        <v>3.5499899999999994E-4</v>
      </c>
      <c r="AZ22" s="12">
        <f>1/1000*[1]CoreVPAExp!AX$252</f>
        <v>5.8582999999999997E-4</v>
      </c>
      <c r="BA22" s="12">
        <f>1/1000*[1]CoreVPAExp!AY$252</f>
        <v>6.104289999999999E-4</v>
      </c>
      <c r="BB22" s="12">
        <f>1/1000*[1]CoreVPAExp!AZ$252</f>
        <v>7.5659999999999996E-4</v>
      </c>
      <c r="BC22" s="226">
        <f>1/1000*[1]CoreVPAExp!BA$252</f>
        <v>0</v>
      </c>
      <c r="BD22" s="339"/>
    </row>
    <row r="23" spans="2:56">
      <c r="B23" s="8" t="s">
        <v>17</v>
      </c>
      <c r="C23" s="78">
        <f t="shared" ref="C23:AB23" si="4">SUM(C15:C15)-SUM(C16:C22)</f>
        <v>1.8475599999999925E-2</v>
      </c>
      <c r="D23" s="78">
        <f t="shared" si="4"/>
        <v>2.0870557600000006E-2</v>
      </c>
      <c r="E23" s="78">
        <f t="shared" si="4"/>
        <v>2.5795859199999993E-2</v>
      </c>
      <c r="F23" s="78">
        <f t="shared" si="4"/>
        <v>2.2272153979999987E-2</v>
      </c>
      <c r="G23" s="78">
        <f t="shared" si="4"/>
        <v>1.4722920300000109E-2</v>
      </c>
      <c r="H23" s="78">
        <f t="shared" si="4"/>
        <v>1.321980806000006E-2</v>
      </c>
      <c r="I23" s="78">
        <f t="shared" si="4"/>
        <v>7.371240699999948E-3</v>
      </c>
      <c r="J23" s="78">
        <f t="shared" si="4"/>
        <v>2.6365459140000047E-2</v>
      </c>
      <c r="K23" s="78">
        <f t="shared" si="4"/>
        <v>2.1601052512000063E-2</v>
      </c>
      <c r="L23" s="78">
        <f t="shared" si="4"/>
        <v>1.0270683199999991E-2</v>
      </c>
      <c r="M23" s="78">
        <f t="shared" si="4"/>
        <v>8.7122671800000107E-3</v>
      </c>
      <c r="N23" s="78">
        <f t="shared" si="4"/>
        <v>1.1642156360000017E-2</v>
      </c>
      <c r="O23" s="78">
        <f t="shared" si="4"/>
        <v>1.5713602999999965E-2</v>
      </c>
      <c r="P23" s="78">
        <f t="shared" si="4"/>
        <v>1.2099528240000046E-2</v>
      </c>
      <c r="Q23" s="78">
        <f>SUM(Q15:Q15)-SUM(Q16:Q22)</f>
        <v>2.1425703395999973E-2</v>
      </c>
      <c r="R23" s="78">
        <f t="shared" si="4"/>
        <v>1.7897641619999988E-2</v>
      </c>
      <c r="S23" s="78">
        <f t="shared" si="4"/>
        <v>5.4586937179999961E-2</v>
      </c>
      <c r="T23" s="78">
        <f t="shared" si="4"/>
        <v>3.925175531999997E-2</v>
      </c>
      <c r="U23" s="78">
        <f t="shared" si="4"/>
        <v>3.7796369513333344E-2</v>
      </c>
      <c r="V23" s="78">
        <f t="shared" si="4"/>
        <v>3.5113783926666697E-2</v>
      </c>
      <c r="W23" s="78">
        <f t="shared" si="4"/>
        <v>5.1472846060000077E-2</v>
      </c>
      <c r="X23" s="78">
        <f t="shared" si="4"/>
        <v>4.3719161199999912E-2</v>
      </c>
      <c r="Y23" s="78">
        <f t="shared" si="4"/>
        <v>4.2326540000000051E-2</v>
      </c>
      <c r="Z23" s="78">
        <f t="shared" si="4"/>
        <v>4.6808359509999981E-2</v>
      </c>
      <c r="AA23" s="78">
        <f t="shared" si="4"/>
        <v>6.0382353999999944E-2</v>
      </c>
      <c r="AB23" s="78">
        <f t="shared" si="4"/>
        <v>0</v>
      </c>
      <c r="AC23" s="4"/>
      <c r="AD23" s="106">
        <f t="shared" ref="AD23:BC23" si="5">SUM(AD15:AD15)-SUM(AD16:AD22)</f>
        <v>2.3442570000000024E-3</v>
      </c>
      <c r="AE23" s="71">
        <f t="shared" si="5"/>
        <v>2.4169289999999982E-3</v>
      </c>
      <c r="AF23" s="71">
        <f t="shared" si="5"/>
        <v>3.3555809999999964E-3</v>
      </c>
      <c r="AG23" s="71">
        <f t="shared" si="5"/>
        <v>2.2350420000000031E-3</v>
      </c>
      <c r="AH23" s="71">
        <f t="shared" si="5"/>
        <v>1.6288149999999987E-3</v>
      </c>
      <c r="AI23" s="71">
        <f t="shared" si="5"/>
        <v>1.4930529999999873E-3</v>
      </c>
      <c r="AJ23" s="71">
        <f t="shared" si="5"/>
        <v>1.0021849999999957E-3</v>
      </c>
      <c r="AK23" s="71">
        <f t="shared" si="5"/>
        <v>4.0836589999999895E-3</v>
      </c>
      <c r="AL23" s="71">
        <f t="shared" si="5"/>
        <v>3.6952890000000044E-3</v>
      </c>
      <c r="AM23" s="71">
        <f t="shared" si="5"/>
        <v>1.9489679999999884E-3</v>
      </c>
      <c r="AN23" s="71">
        <f t="shared" si="5"/>
        <v>1.6651119999999894E-3</v>
      </c>
      <c r="AO23" s="71">
        <f t="shared" si="5"/>
        <v>2.7349430000000036E-3</v>
      </c>
      <c r="AP23" s="71">
        <f t="shared" si="5"/>
        <v>3.6520929999999951E-3</v>
      </c>
      <c r="AQ23" s="71">
        <f t="shared" si="5"/>
        <v>3.2051840000000067E-3</v>
      </c>
      <c r="AR23" s="71">
        <f t="shared" si="5"/>
        <v>4.4668310000000044E-3</v>
      </c>
      <c r="AS23" s="71">
        <f t="shared" si="5"/>
        <v>3.3801190000000148E-3</v>
      </c>
      <c r="AT23" s="71">
        <f t="shared" si="5"/>
        <v>7.5569780000000059E-3</v>
      </c>
      <c r="AU23" s="71">
        <f t="shared" si="5"/>
        <v>5.7868140000000012E-3</v>
      </c>
      <c r="AV23" s="71">
        <f t="shared" si="5"/>
        <v>6.4466759999999915E-3</v>
      </c>
      <c r="AW23" s="71">
        <f t="shared" si="5"/>
        <v>4.7210759999999942E-3</v>
      </c>
      <c r="AX23" s="71">
        <f t="shared" si="5"/>
        <v>6.3296189999999877E-3</v>
      </c>
      <c r="AY23" s="71">
        <f t="shared" si="5"/>
        <v>7.2700439999999894E-3</v>
      </c>
      <c r="AZ23" s="71">
        <f t="shared" si="5"/>
        <v>7.9505189999999823E-3</v>
      </c>
      <c r="BA23" s="71">
        <f t="shared" si="5"/>
        <v>8.1289280000000005E-3</v>
      </c>
      <c r="BB23" s="71">
        <f t="shared" si="5"/>
        <v>9.6243220000000046E-3</v>
      </c>
      <c r="BC23" s="227">
        <f t="shared" si="5"/>
        <v>0</v>
      </c>
      <c r="BD23" s="339"/>
    </row>
    <row r="24" spans="2:56" ht="20" customHeight="1">
      <c r="B24" s="20" t="s">
        <v>127</v>
      </c>
      <c r="C24" s="87">
        <f>1/$A$1*[1]CoreVPAExp!B$267</f>
        <v>0.54246081550000003</v>
      </c>
      <c r="D24" s="87">
        <f>1/$A$1*[1]CoreVPAExp!C$267</f>
        <v>0.45238872299999999</v>
      </c>
      <c r="E24" s="87">
        <f>1/$A$1*[1]CoreVPAExp!D$267</f>
        <v>0.77264057530000019</v>
      </c>
      <c r="F24" s="87">
        <f>1/$A$1*[1]CoreVPAExp!E$267</f>
        <v>1.0397595313500001</v>
      </c>
      <c r="G24" s="87">
        <f>1/$A$1*[1]CoreVPAExp!F$267</f>
        <v>1.0455588601000001</v>
      </c>
      <c r="H24" s="87">
        <f>1/$A$1*[1]CoreVPAExp!G$267</f>
        <v>0.89128794000000022</v>
      </c>
      <c r="I24" s="87">
        <f>1/$A$1*[1]CoreVPAExp!H$267</f>
        <v>0.89131356000000006</v>
      </c>
      <c r="J24" s="87">
        <f>1/$A$1*[1]CoreVPAExp!I$267</f>
        <v>0.98945064519999992</v>
      </c>
      <c r="K24" s="87">
        <f>1/$A$1*[1]CoreVPAExp!J$267</f>
        <v>0.58223851999999998</v>
      </c>
      <c r="L24" s="87">
        <f>1/$A$1*[1]CoreVPAExp!K$267</f>
        <v>0.39183215966000007</v>
      </c>
      <c r="M24" s="87">
        <f>1/$A$1*[1]CoreVPAExp!L$267</f>
        <v>0.54237045490000002</v>
      </c>
      <c r="N24" s="87">
        <f>1/$A$1*[1]CoreVPAExp!M$267</f>
        <v>0.54930825645999992</v>
      </c>
      <c r="O24" s="87">
        <f>1/$A$1*[1]CoreVPAExp!N$267</f>
        <v>0.411189739</v>
      </c>
      <c r="P24" s="87">
        <f>1/$A$1*[1]CoreVPAExp!O$267</f>
        <v>0.52254935069999997</v>
      </c>
      <c r="Q24" s="87">
        <f>1/$A$1*[1]CoreVPAExp!P$267</f>
        <v>0.73619465921999994</v>
      </c>
      <c r="R24" s="87">
        <f>1/$A$1*[1]CoreVPAExp!Q$267</f>
        <v>0.64334667597333328</v>
      </c>
      <c r="S24" s="87">
        <f>1/$A$1*[1]CoreVPAExp!R$267</f>
        <v>1.12893012322</v>
      </c>
      <c r="T24" s="87">
        <f>1/$A$1*[1]CoreVPAExp!S$267</f>
        <v>1.516545714536</v>
      </c>
      <c r="U24" s="87">
        <f>1/$A$1*[1]CoreVPAExp!T$267</f>
        <v>1.8319250536798402</v>
      </c>
      <c r="V24" s="87">
        <f>1/$A$1*[1]CoreVPAExp!U$267</f>
        <v>2.1724118422666669</v>
      </c>
      <c r="W24" s="87">
        <f>1/$A$1*[1]CoreVPAExp!V$267</f>
        <v>2.947495108224</v>
      </c>
      <c r="X24" s="87">
        <f>1/$A$1*[1]CoreVPAExp!W$267</f>
        <v>4.2021268540599994</v>
      </c>
      <c r="Y24" s="87">
        <f>1/$A$1*[1]CoreVPAExp!X$267</f>
        <v>2.7437491200000004</v>
      </c>
      <c r="Z24" s="87">
        <f>1/$A$1*[1]CoreVPAExp!Y$267</f>
        <v>1.7485913695999995</v>
      </c>
      <c r="AA24" s="87">
        <f>1/$A$1*[1]CoreVPAExp!Z$267</f>
        <v>1.8463247713933335</v>
      </c>
      <c r="AB24" s="87">
        <f>1/$A$1*[1]CoreVPAExp!AA$267</f>
        <v>0</v>
      </c>
      <c r="AC24" s="13"/>
      <c r="AD24" s="365">
        <f>1/1000*[1]CoreVPAExp!AB$267</f>
        <v>8.0698190000000031E-2</v>
      </c>
      <c r="AE24" s="56">
        <f>1/1000*[1]CoreVPAExp!AC$267</f>
        <v>7.9173806999999985E-2</v>
      </c>
      <c r="AF24" s="56">
        <f>1/1000*[1]CoreVPAExp!AD$267</f>
        <v>0.12690790399999999</v>
      </c>
      <c r="AG24" s="56">
        <f>1/1000*[1]CoreVPAExp!AE$267</f>
        <v>0.17703144899999998</v>
      </c>
      <c r="AH24" s="56">
        <f>1/1000*[1]CoreVPAExp!AF$267</f>
        <v>0.21542431000000001</v>
      </c>
      <c r="AI24" s="56">
        <f>1/1000*[1]CoreVPAExp!AG$267</f>
        <v>0.21572447099999995</v>
      </c>
      <c r="AJ24" s="56">
        <f>1/1000*[1]CoreVPAExp!AH$267</f>
        <v>0.22956892199999998</v>
      </c>
      <c r="AK24" s="56">
        <f>1/1000*[1]CoreVPAExp!AI$267</f>
        <v>0.232246851</v>
      </c>
      <c r="AL24" s="56">
        <f>1/1000*[1]CoreVPAExp!AJ$267</f>
        <v>0.165442751</v>
      </c>
      <c r="AM24" s="56">
        <f>1/1000*[1]CoreVPAExp!AK$267</f>
        <v>9.8461093000000013E-2</v>
      </c>
      <c r="AN24" s="56">
        <f>1/1000*[1]CoreVPAExp!AL$267</f>
        <v>0.11527847799999999</v>
      </c>
      <c r="AO24" s="56">
        <f>1/1000*[1]CoreVPAExp!AM$267</f>
        <v>0.10562681799999998</v>
      </c>
      <c r="AP24" s="56">
        <f>1/1000*[1]CoreVPAExp!AN$267</f>
        <v>8.1890663000000002E-2</v>
      </c>
      <c r="AQ24" s="56">
        <f>1/1000*[1]CoreVPAExp!AO$267</f>
        <v>9.8621991999999978E-2</v>
      </c>
      <c r="AR24" s="56">
        <f>1/1000*[1]CoreVPAExp!AP$267</f>
        <v>0.12435829200000001</v>
      </c>
      <c r="AS24" s="56">
        <f>1/1000*[1]CoreVPAExp!AQ$267</f>
        <v>0.10403278699999999</v>
      </c>
      <c r="AT24" s="56">
        <f>1/1000*[1]CoreVPAExp!AR$267</f>
        <v>0.138578966</v>
      </c>
      <c r="AU24" s="56">
        <f>1/1000*[1]CoreVPAExp!AS$267</f>
        <v>0.18169578800000002</v>
      </c>
      <c r="AV24" s="56">
        <f>1/1000*[1]CoreVPAExp!AT$267</f>
        <v>0.217393911</v>
      </c>
      <c r="AW24" s="56">
        <f>1/1000*[1]CoreVPAExp!AU$267</f>
        <v>0.20483425699999994</v>
      </c>
      <c r="AX24" s="56">
        <f>1/1000*[1]CoreVPAExp!AV$267</f>
        <v>0.25455651500000004</v>
      </c>
      <c r="AY24" s="56">
        <f>1/1000*[1]CoreVPAExp!AW$267</f>
        <v>0.40071940100000009</v>
      </c>
      <c r="AZ24" s="56">
        <f>1/1000*[1]CoreVPAExp!AX$267</f>
        <v>0.28728296000000003</v>
      </c>
      <c r="BA24" s="56">
        <f>1/1000*[1]CoreVPAExp!AY$267</f>
        <v>0.17431012899999998</v>
      </c>
      <c r="BB24" s="56">
        <f>1/1000*[1]CoreVPAExp!AZ$267</f>
        <v>0.20102524199999999</v>
      </c>
      <c r="BC24" s="229">
        <f>1/1000*[1]CoreVPAExp!BA$267</f>
        <v>0</v>
      </c>
      <c r="BD24" s="339"/>
    </row>
    <row r="25" spans="2:56">
      <c r="B25" s="84" t="s">
        <v>35</v>
      </c>
      <c r="C25" s="80">
        <f>1/$A$1*(SUM([1]CoreVPAExp!B$47:B$47)+SUM([1]CoreVPAExp!B$105:B$105))</f>
        <v>0.19979162000000003</v>
      </c>
      <c r="D25" s="80">
        <f>1/$A$1*(SUM([1]CoreVPAExp!C$47:C$47)+SUM([1]CoreVPAExp!C$105:C$105))</f>
        <v>0.25033707999999999</v>
      </c>
      <c r="E25" s="80">
        <f>1/$A$1*(SUM([1]CoreVPAExp!D$47:D$47)+SUM([1]CoreVPAExp!D$105:D$105))</f>
        <v>0.43101922400000003</v>
      </c>
      <c r="F25" s="80">
        <f>1/$A$1*(SUM([1]CoreVPAExp!E$47:E$47)+SUM([1]CoreVPAExp!E$105:E$105))</f>
        <v>0.70147475999999997</v>
      </c>
      <c r="G25" s="80">
        <f>1/$A$1*(SUM([1]CoreVPAExp!F$47:F$47)+SUM([1]CoreVPAExp!F$105:F$105))</f>
        <v>0.70988409600000013</v>
      </c>
      <c r="H25" s="80">
        <f>1/$A$1*(SUM([1]CoreVPAExp!G$47:G$47)+SUM([1]CoreVPAExp!G$105:G$105))</f>
        <v>0.56540002000000011</v>
      </c>
      <c r="I25" s="80">
        <f>1/$A$1*(SUM([1]CoreVPAExp!H$47:H$47)+SUM([1]CoreVPAExp!H$105:H$105))</f>
        <v>0.55220162000000006</v>
      </c>
      <c r="J25" s="80">
        <f>1/$A$1*(SUM([1]CoreVPAExp!I$47:I$47)+SUM([1]CoreVPAExp!I$105:I$105))</f>
        <v>0.42210578800000004</v>
      </c>
      <c r="K25" s="80">
        <f>1/$A$1*(SUM([1]CoreVPAExp!J$47:J$47)+SUM([1]CoreVPAExp!J$105:J$105))</f>
        <v>0.24190312</v>
      </c>
      <c r="L25" s="80">
        <f>1/$A$1*(SUM([1]CoreVPAExp!K$47:K$47)+SUM([1]CoreVPAExp!K$105:K$105))</f>
        <v>0.18301440000000002</v>
      </c>
      <c r="M25" s="80">
        <f>1/$A$1*(SUM([1]CoreVPAExp!L$47:L$47)+SUM([1]CoreVPAExp!L$105:L$105))</f>
        <v>0.22450642000000001</v>
      </c>
      <c r="N25" s="80">
        <f>1/$A$1*(SUM([1]CoreVPAExp!M$47:M$47)+SUM([1]CoreVPAExp!M$105:M$105))</f>
        <v>0.20093769999999997</v>
      </c>
      <c r="O25" s="80">
        <f>1/$A$1*(SUM([1]CoreVPAExp!N$47:N$47)+SUM([1]CoreVPAExp!N$105:N$105))</f>
        <v>0.14973848000000001</v>
      </c>
      <c r="P25" s="80">
        <f>1/$A$1*(SUM([1]CoreVPAExp!O$47:O$47)+SUM([1]CoreVPAExp!O$105:O$105))</f>
        <v>0.25983475999999994</v>
      </c>
      <c r="Q25" s="80">
        <f>1/$A$1*(SUM([1]CoreVPAExp!P$47:P$47)+SUM([1]CoreVPAExp!P$105:P$105))</f>
        <v>0.37787912000000001</v>
      </c>
      <c r="R25" s="80">
        <f>1/$A$1*(SUM([1]CoreVPAExp!Q$47:Q$47)+SUM([1]CoreVPAExp!Q$105:Q$105))</f>
        <v>0.31068666303999992</v>
      </c>
      <c r="S25" s="80">
        <f>1/$A$1*(SUM([1]CoreVPAExp!R$47:R$47)+SUM([1]CoreVPAExp!R$105:R$105))</f>
        <v>0.66125664521999994</v>
      </c>
      <c r="T25" s="80">
        <f>1/$A$1*(SUM([1]CoreVPAExp!S$47:S$47)+SUM([1]CoreVPAExp!S$105:S$105))</f>
        <v>0.85298810008199999</v>
      </c>
      <c r="U25" s="80">
        <f>1/$A$1*(SUM([1]CoreVPAExp!T$47:T$47)+SUM([1]CoreVPAExp!T$105:T$105))</f>
        <v>0.95427657016428502</v>
      </c>
      <c r="V25" s="80">
        <f>1/$A$1*(SUM([1]CoreVPAExp!U$47:U$47)+SUM([1]CoreVPAExp!U$105:U$105))</f>
        <v>1.3157883524500003</v>
      </c>
      <c r="W25" s="80">
        <f>1/$A$1*(SUM([1]CoreVPAExp!V$47:V$47)+SUM([1]CoreVPAExp!V$105:V$105))</f>
        <v>1.8403990477280001</v>
      </c>
      <c r="X25" s="80">
        <f>1/$A$1*(SUM([1]CoreVPAExp!W$47:W$47)+SUM([1]CoreVPAExp!W$105:W$105))</f>
        <v>2.6882477693199998</v>
      </c>
      <c r="Y25" s="80">
        <f>1/$A$1*(SUM([1]CoreVPAExp!X$47:X$47)+SUM([1]CoreVPAExp!X$105:X$105))</f>
        <v>1.4663923399999998</v>
      </c>
      <c r="Z25" s="80">
        <f>1/$A$1*(SUM([1]CoreVPAExp!Y$47:Y$47)+SUM([1]CoreVPAExp!Y$105:Y$105))</f>
        <v>1.0468925879999997</v>
      </c>
      <c r="AA25" s="80">
        <f>1/$A$1*(SUM([1]CoreVPAExp!Z$47:Z$47)+SUM([1]CoreVPAExp!Z$105:Z$105))</f>
        <v>0.95342246405999997</v>
      </c>
      <c r="AB25" s="80">
        <f>1/$A$1*(SUM([1]CoreVPAExp!AA$47:AA$47)+SUM([1]CoreVPAExp!AA$105:AA$105))</f>
        <v>0</v>
      </c>
      <c r="AC25" s="64"/>
      <c r="AD25" s="149">
        <f>1/1000*(SUM([1]CoreVPAExp!AB$47:AB$47)+SUM([1]CoreVPAExp!AB$105:AB$105))</f>
        <v>3.9767864999999999E-2</v>
      </c>
      <c r="AE25" s="72">
        <f>1/1000*(SUM([1]CoreVPAExp!AC$47:AC$47)+SUM([1]CoreVPAExp!AC$105:AC$105))</f>
        <v>5.4102564999999984E-2</v>
      </c>
      <c r="AF25" s="72">
        <f>1/1000*(SUM([1]CoreVPAExp!AD$47:AD$47)+SUM([1]CoreVPAExp!AD$105:AD$105))</f>
        <v>9.1675326000000001E-2</v>
      </c>
      <c r="AG25" s="72">
        <f>1/1000*(SUM([1]CoreVPAExp!AE$47:AE$47)+SUM([1]CoreVPAExp!AE$105:AE$105))</f>
        <v>0.140447026</v>
      </c>
      <c r="AH25" s="72">
        <f>1/1000*(SUM([1]CoreVPAExp!AF$47:AF$47)+SUM([1]CoreVPAExp!AF$105:AF$105))</f>
        <v>0.166858706</v>
      </c>
      <c r="AI25" s="72">
        <f>1/1000*(SUM([1]CoreVPAExp!AG$47:AG$47)+SUM([1]CoreVPAExp!AG$105:AG$105))</f>
        <v>0.16652886899999997</v>
      </c>
      <c r="AJ25" s="72">
        <f>1/1000*(SUM([1]CoreVPAExp!AH$47:AH$47)+SUM([1]CoreVPAExp!AH$105:AH$105))</f>
        <v>0.17751857200000001</v>
      </c>
      <c r="AK25" s="72">
        <f>1/1000*(SUM([1]CoreVPAExp!AI$47:AI$47)+SUM([1]CoreVPAExp!AI$105:AI$105))</f>
        <v>0.13955383099999999</v>
      </c>
      <c r="AL25" s="72">
        <f>1/1000*(SUM([1]CoreVPAExp!AJ$47:AJ$47)+SUM([1]CoreVPAExp!AJ$105:AJ$105))</f>
        <v>9.8144198000000002E-2</v>
      </c>
      <c r="AM25" s="72">
        <f>1/1000*(SUM([1]CoreVPAExp!AK$47:AK$47)+SUM([1]CoreVPAExp!AK$105:AK$105))</f>
        <v>6.1605118999999986E-2</v>
      </c>
      <c r="AN25" s="72">
        <f>1/1000*(SUM([1]CoreVPAExp!AL$47:AL$47)+SUM([1]CoreVPAExp!AL$105:AL$105))</f>
        <v>6.5996326999999994E-2</v>
      </c>
      <c r="AO25" s="72">
        <f>1/1000*(SUM([1]CoreVPAExp!AM$47:AM$47)+SUM([1]CoreVPAExp!AM$105:AM$105))</f>
        <v>4.7578979000000007E-2</v>
      </c>
      <c r="AP25" s="72">
        <f>1/1000*(SUM([1]CoreVPAExp!AN$47:AN$47)+SUM([1]CoreVPAExp!AN$105:AN$105))</f>
        <v>3.8056601000000002E-2</v>
      </c>
      <c r="AQ25" s="72">
        <f>1/1000*(SUM([1]CoreVPAExp!AO$47:AO$47)+SUM([1]CoreVPAExp!AO$105:AO$105))</f>
        <v>5.4227552999999998E-2</v>
      </c>
      <c r="AR25" s="72">
        <f>1/1000*(SUM([1]CoreVPAExp!AP$47:AP$47)+SUM([1]CoreVPAExp!AP$105:AP$105))</f>
        <v>6.5224053000000004E-2</v>
      </c>
      <c r="AS25" s="72">
        <f>1/1000*(SUM([1]CoreVPAExp!AQ$47:AQ$47)+SUM([1]CoreVPAExp!AQ$105:AQ$105))</f>
        <v>5.1297892999999997E-2</v>
      </c>
      <c r="AT25" s="72">
        <f>1/1000*(SUM([1]CoreVPAExp!AR$47:AR$47)+SUM([1]CoreVPAExp!AR$105:AR$105))</f>
        <v>7.5995364999999995E-2</v>
      </c>
      <c r="AU25" s="72">
        <f>1/1000*(SUM([1]CoreVPAExp!AS$47:AS$47)+SUM([1]CoreVPAExp!AS$105:AS$105))</f>
        <v>9.9856266000000013E-2</v>
      </c>
      <c r="AV25" s="72">
        <f>1/1000*(SUM([1]CoreVPAExp!AT$47:AT$47)+SUM([1]CoreVPAExp!AT$105:AT$105))</f>
        <v>0.104345563</v>
      </c>
      <c r="AW25" s="72">
        <f>1/1000*(SUM([1]CoreVPAExp!AU$47:AU$47)+SUM([1]CoreVPAExp!AU$105:AU$105))</f>
        <v>0.10124305399999999</v>
      </c>
      <c r="AX25" s="72">
        <f>1/1000*(SUM([1]CoreVPAExp!AV$47:AV$47)+SUM([1]CoreVPAExp!AV$105:AV$105))</f>
        <v>0.13745996699999999</v>
      </c>
      <c r="AY25" s="72">
        <f>1/1000*(SUM([1]CoreVPAExp!AW$47:AW$47)+SUM([1]CoreVPAExp!AW$105:AW$105))</f>
        <v>0.22421860400000002</v>
      </c>
      <c r="AZ25" s="72">
        <f>1/1000*(SUM([1]CoreVPAExp!AX$47:AX$47)+SUM([1]CoreVPAExp!AX$105:AX$105))</f>
        <v>0.11652394799999997</v>
      </c>
      <c r="BA25" s="72">
        <f>1/1000*(SUM([1]CoreVPAExp!AY$47:AY$47)+SUM([1]CoreVPAExp!AY$105:AY$105))</f>
        <v>9.0409215000000001E-2</v>
      </c>
      <c r="BB25" s="72">
        <f>1/1000*(SUM([1]CoreVPAExp!AZ$47:AZ$47)+SUM([1]CoreVPAExp!AZ$105:AZ$105))</f>
        <v>8.999790399999999E-2</v>
      </c>
      <c r="BC25" s="91">
        <f>1/1000*(SUM([1]CoreVPAExp!BA$47:BA$47)+SUM([1]CoreVPAExp!BA$105:BA$105))</f>
        <v>0</v>
      </c>
      <c r="BD25" s="339"/>
    </row>
    <row r="26" spans="2:56">
      <c r="B26" s="5" t="s">
        <v>118</v>
      </c>
      <c r="C26" s="77">
        <f>1/$A$1*[1]CoreVPAExp!B$73</f>
        <v>0</v>
      </c>
      <c r="D26" s="77">
        <f>1/$A$1*[1]CoreVPAExp!C$73</f>
        <v>0</v>
      </c>
      <c r="E26" s="77">
        <f>1/$A$1*[1]CoreVPAExp!D$73</f>
        <v>0</v>
      </c>
      <c r="F26" s="77">
        <f>1/$A$1*[1]CoreVPAExp!E$73</f>
        <v>0</v>
      </c>
      <c r="G26" s="77">
        <f>1/$A$1*[1]CoreVPAExp!F$73</f>
        <v>0</v>
      </c>
      <c r="H26" s="77">
        <f>1/$A$1*[1]CoreVPAExp!G$73</f>
        <v>0</v>
      </c>
      <c r="I26" s="77">
        <f>1/$A$1*[1]CoreVPAExp!H$73</f>
        <v>0</v>
      </c>
      <c r="J26" s="77">
        <f>1/$A$1*[1]CoreVPAExp!I$73</f>
        <v>0</v>
      </c>
      <c r="K26" s="77">
        <f>1/$A$1*[1]CoreVPAExp!J$73</f>
        <v>0</v>
      </c>
      <c r="L26" s="77">
        <f>1/$A$1*[1]CoreVPAExp!K$73</f>
        <v>0</v>
      </c>
      <c r="M26" s="77">
        <f>1/$A$1*[1]CoreVPAExp!L$73</f>
        <v>0</v>
      </c>
      <c r="N26" s="77">
        <f>1/$A$1*[1]CoreVPAExp!M$73</f>
        <v>0</v>
      </c>
      <c r="O26" s="77">
        <f>1/$A$1*[1]CoreVPAExp!N$73</f>
        <v>0</v>
      </c>
      <c r="P26" s="77">
        <f>1/$A$1*[1]CoreVPAExp!O$73</f>
        <v>7.0067199999999982E-6</v>
      </c>
      <c r="Q26" s="77">
        <f>1/$A$1*[1]CoreVPAExp!P$73</f>
        <v>0</v>
      </c>
      <c r="R26" s="77">
        <f>1/$A$1*[1]CoreVPAExp!Q$73</f>
        <v>0</v>
      </c>
      <c r="S26" s="77">
        <f>1/$A$1*[1]CoreVPAExp!R$73</f>
        <v>0</v>
      </c>
      <c r="T26" s="77">
        <f>1/$A$1*[1]CoreVPAExp!S$73</f>
        <v>0</v>
      </c>
      <c r="U26" s="77">
        <f>1/$A$1*[1]CoreVPAExp!T$73</f>
        <v>0</v>
      </c>
      <c r="V26" s="77">
        <f>1/$A$1*[1]CoreVPAExp!U$73</f>
        <v>0</v>
      </c>
      <c r="W26" s="77">
        <f>1/$A$1*[1]CoreVPAExp!V$73</f>
        <v>0</v>
      </c>
      <c r="X26" s="77">
        <f>1/$A$1*[1]CoreVPAExp!W$73</f>
        <v>0</v>
      </c>
      <c r="Y26" s="77">
        <f>1/$A$1*[1]CoreVPAExp!X$73</f>
        <v>0</v>
      </c>
      <c r="Z26" s="77">
        <f>1/$A$1*[1]CoreVPAExp!Y$73</f>
        <v>0</v>
      </c>
      <c r="AA26" s="77">
        <f>1/$A$1*[1]CoreVPAExp!Z$73</f>
        <v>0</v>
      </c>
      <c r="AB26" s="77">
        <f>1/$A$1*[1]CoreVPAExp!AA$73</f>
        <v>0</v>
      </c>
      <c r="AC26" s="4"/>
      <c r="AD26" s="17">
        <f>1/1000*[1]CoreVPAExp!AB$73</f>
        <v>0</v>
      </c>
      <c r="AE26" s="12">
        <f>1/1000*[1]CoreVPAExp!AC$73</f>
        <v>0</v>
      </c>
      <c r="AF26" s="12">
        <f>1/1000*[1]CoreVPAExp!AD$73</f>
        <v>0</v>
      </c>
      <c r="AG26" s="12">
        <f>1/1000*[1]CoreVPAExp!AE$73</f>
        <v>0</v>
      </c>
      <c r="AH26" s="12">
        <f>1/1000*[1]CoreVPAExp!AF$73</f>
        <v>0</v>
      </c>
      <c r="AI26" s="12">
        <f>1/1000*[1]CoreVPAExp!AG$73</f>
        <v>0</v>
      </c>
      <c r="AJ26" s="12">
        <f>1/1000*[1]CoreVPAExp!AH$73</f>
        <v>0</v>
      </c>
      <c r="AK26" s="12">
        <f>1/1000*[1]CoreVPAExp!AI$73</f>
        <v>0</v>
      </c>
      <c r="AL26" s="12">
        <f>1/1000*[1]CoreVPAExp!AJ$73</f>
        <v>0</v>
      </c>
      <c r="AM26" s="12">
        <f>1/1000*[1]CoreVPAExp!AK$73</f>
        <v>0</v>
      </c>
      <c r="AN26" s="12">
        <f>1/1000*[1]CoreVPAExp!AL$73</f>
        <v>0</v>
      </c>
      <c r="AO26" s="12">
        <f>1/1000*[1]CoreVPAExp!AM$73</f>
        <v>0</v>
      </c>
      <c r="AP26" s="12">
        <f>1/1000*[1]CoreVPAExp!AN$73</f>
        <v>0</v>
      </c>
      <c r="AQ26" s="12">
        <f>1/1000*[1]CoreVPAExp!AO$73</f>
        <v>3.5999999999999999E-7</v>
      </c>
      <c r="AR26" s="12">
        <f>1/1000*[1]CoreVPAExp!AP$73</f>
        <v>0</v>
      </c>
      <c r="AS26" s="12">
        <f>1/1000*[1]CoreVPAExp!AQ$73</f>
        <v>0</v>
      </c>
      <c r="AT26" s="12">
        <f>1/1000*[1]CoreVPAExp!AR$73</f>
        <v>0</v>
      </c>
      <c r="AU26" s="12">
        <f>1/1000*[1]CoreVPAExp!AS$73</f>
        <v>0</v>
      </c>
      <c r="AV26" s="12">
        <f>1/1000*[1]CoreVPAExp!AT$73</f>
        <v>0</v>
      </c>
      <c r="AW26" s="12">
        <f>1/1000*[1]CoreVPAExp!AU$73</f>
        <v>0</v>
      </c>
      <c r="AX26" s="12">
        <f>1/1000*[1]CoreVPAExp!AV$73</f>
        <v>0</v>
      </c>
      <c r="AY26" s="12">
        <f>1/1000*[1]CoreVPAExp!AW$73</f>
        <v>0</v>
      </c>
      <c r="AZ26" s="12">
        <f>1/1000*[1]CoreVPAExp!AX$73</f>
        <v>0</v>
      </c>
      <c r="BA26" s="12">
        <f>1/1000*[1]CoreVPAExp!AY$73</f>
        <v>0</v>
      </c>
      <c r="BB26" s="12">
        <f>1/1000*[1]CoreVPAExp!AZ$73</f>
        <v>0</v>
      </c>
      <c r="BC26" s="226">
        <f>1/1000*[1]CoreVPAExp!BA$73</f>
        <v>0</v>
      </c>
      <c r="BD26" s="339"/>
    </row>
    <row r="27" spans="2:56">
      <c r="B27" s="5" t="s">
        <v>20</v>
      </c>
      <c r="C27" s="77">
        <f>1/$A$1*[1]CoreVPAExp!B$109</f>
        <v>1.2634555000000001E-3</v>
      </c>
      <c r="D27" s="77">
        <f>1/$A$1*[1]CoreVPAExp!C$109</f>
        <v>1.26498E-3</v>
      </c>
      <c r="E27" s="77">
        <f>1/$A$1*[1]CoreVPAExp!D$109</f>
        <v>7.4247000000000011E-3</v>
      </c>
      <c r="F27" s="77">
        <f>1/$A$1*[1]CoreVPAExp!E$109</f>
        <v>1.7007120000000001E-2</v>
      </c>
      <c r="G27" s="77">
        <f>1/$A$1*[1]CoreVPAExp!F$109</f>
        <v>2.2941900000000001E-2</v>
      </c>
      <c r="H27" s="77">
        <f>1/$A$1*[1]CoreVPAExp!G$109</f>
        <v>2.7853859999999998E-2</v>
      </c>
      <c r="I27" s="77">
        <f>1/$A$1*[1]CoreVPAExp!H$109</f>
        <v>2.2691420000000004E-2</v>
      </c>
      <c r="J27" s="77">
        <f>1/$A$1*[1]CoreVPAExp!I$109</f>
        <v>1.9142497200000001E-2</v>
      </c>
      <c r="K27" s="77">
        <f>1/$A$1*[1]CoreVPAExp!J$109</f>
        <v>1.119332E-2</v>
      </c>
      <c r="L27" s="77">
        <f>1/$A$1*[1]CoreVPAExp!K$109</f>
        <v>6.5964200000000004E-3</v>
      </c>
      <c r="M27" s="77">
        <f>1/$A$1*[1]CoreVPAExp!L$109</f>
        <v>1.0420759999999999E-2</v>
      </c>
      <c r="N27" s="77">
        <f>1/$A$1*[1]CoreVPAExp!M$109</f>
        <v>8.5169000000000043E-3</v>
      </c>
      <c r="O27" s="77">
        <f>1/$A$1*[1]CoreVPAExp!N$109</f>
        <v>8.3200799999999988E-3</v>
      </c>
      <c r="P27" s="77">
        <f>1/$A$1*[1]CoreVPAExp!O$109</f>
        <v>5.5085400000000001E-3</v>
      </c>
      <c r="Q27" s="77">
        <f>1/$A$1*[1]CoreVPAExp!P$109</f>
        <v>4.1151799999999995E-3</v>
      </c>
      <c r="R27" s="77">
        <f>1/$A$1*[1]CoreVPAExp!Q$109</f>
        <v>8.0506399999999995E-3</v>
      </c>
      <c r="S27" s="77">
        <f>1/$A$1*[1]CoreVPAExp!R$109</f>
        <v>6.6755799999999978E-3</v>
      </c>
      <c r="T27" s="77">
        <f>1/$A$1*[1]CoreVPAExp!S$109</f>
        <v>1.0835280000000001E-2</v>
      </c>
      <c r="U27" s="77">
        <f>1/$A$1*[1]CoreVPAExp!T$109</f>
        <v>5.1302220000000011E-3</v>
      </c>
      <c r="V27" s="77">
        <f>1/$A$1*[1]CoreVPAExp!U$109</f>
        <v>1.0603119999999999E-2</v>
      </c>
      <c r="W27" s="77">
        <f>1/$A$1*[1]CoreVPAExp!V$109</f>
        <v>8.4211399999999988E-3</v>
      </c>
      <c r="X27" s="77">
        <f>1/$A$1*[1]CoreVPAExp!W$109</f>
        <v>1.348074E-2</v>
      </c>
      <c r="Y27" s="77">
        <f>1/$A$1*[1]CoreVPAExp!X$109</f>
        <v>1.9695219999999999E-2</v>
      </c>
      <c r="Z27" s="77">
        <f>1/$A$1*[1]CoreVPAExp!Y$109</f>
        <v>3.8392000000000001E-3</v>
      </c>
      <c r="AA27" s="77">
        <f>1/$A$1*[1]CoreVPAExp!Z$109</f>
        <v>6.267919999999999E-2</v>
      </c>
      <c r="AB27" s="77">
        <f>1/$A$1*[1]CoreVPAExp!AA$109</f>
        <v>0</v>
      </c>
      <c r="AC27" s="4"/>
      <c r="AD27" s="17">
        <f>1/1000*[1]CoreVPAExp!AB$109</f>
        <v>1.7096799999999999E-4</v>
      </c>
      <c r="AE27" s="12">
        <f>1/1000*[1]CoreVPAExp!AC$109</f>
        <v>2.9346499999999997E-4</v>
      </c>
      <c r="AF27" s="12">
        <f>1/1000*[1]CoreVPAExp!AD$109</f>
        <v>1.090029E-3</v>
      </c>
      <c r="AG27" s="12">
        <f>1/1000*[1]CoreVPAExp!AE$109</f>
        <v>2.3374199999999998E-3</v>
      </c>
      <c r="AH27" s="12">
        <f>1/1000*[1]CoreVPAExp!AF$109</f>
        <v>4.7381780000000009E-3</v>
      </c>
      <c r="AI27" s="12">
        <f>1/1000*[1]CoreVPAExp!AG$109</f>
        <v>6.8693689999999993E-3</v>
      </c>
      <c r="AJ27" s="12">
        <f>1/1000*[1]CoreVPAExp!AH$109</f>
        <v>6.9304409999999999E-3</v>
      </c>
      <c r="AK27" s="12">
        <f>1/1000*[1]CoreVPAExp!AI$109</f>
        <v>6.4866640000000005E-3</v>
      </c>
      <c r="AL27" s="12">
        <f>1/1000*[1]CoreVPAExp!AJ$109</f>
        <v>3.5042139999999999E-3</v>
      </c>
      <c r="AM27" s="12">
        <f>1/1000*[1]CoreVPAExp!AK$109</f>
        <v>2.5854059999999997E-3</v>
      </c>
      <c r="AN27" s="12">
        <f>1/1000*[1]CoreVPAExp!AL$109</f>
        <v>3.0842859999999999E-3</v>
      </c>
      <c r="AO27" s="12">
        <f>1/1000*[1]CoreVPAExp!AM$109</f>
        <v>2.6814160000000003E-3</v>
      </c>
      <c r="AP27" s="12">
        <f>1/1000*[1]CoreVPAExp!AN$109</f>
        <v>1.9492330000000001E-3</v>
      </c>
      <c r="AQ27" s="12">
        <f>1/1000*[1]CoreVPAExp!AO$109</f>
        <v>1.386911E-3</v>
      </c>
      <c r="AR27" s="12">
        <f>1/1000*[1]CoreVPAExp!AP$109</f>
        <v>1.515172E-3</v>
      </c>
      <c r="AS27" s="12">
        <f>1/1000*[1]CoreVPAExp!AQ$109</f>
        <v>3.035683E-3</v>
      </c>
      <c r="AT27" s="12">
        <f>1/1000*[1]CoreVPAExp!AR$109</f>
        <v>3.0971169999999999E-3</v>
      </c>
      <c r="AU27" s="12">
        <f>1/1000*[1]CoreVPAExp!AS$109</f>
        <v>1.7179929999999999E-3</v>
      </c>
      <c r="AV27" s="12">
        <f>1/1000*[1]CoreVPAExp!AT$109</f>
        <v>1.0118449999999999E-3</v>
      </c>
      <c r="AW27" s="12">
        <f>1/1000*[1]CoreVPAExp!AU$109</f>
        <v>1.436543E-3</v>
      </c>
      <c r="AX27" s="12">
        <f>1/1000*[1]CoreVPAExp!AV$109</f>
        <v>1.00102E-3</v>
      </c>
      <c r="AY27" s="12">
        <f>1/1000*[1]CoreVPAExp!AW$109</f>
        <v>1.911084E-3</v>
      </c>
      <c r="AZ27" s="12">
        <f>1/1000*[1]CoreVPAExp!AX$109</f>
        <v>2.9512150000000001E-3</v>
      </c>
      <c r="BA27" s="12">
        <f>1/1000*[1]CoreVPAExp!AY$109</f>
        <v>7.7481099999999992E-4</v>
      </c>
      <c r="BB27" s="12">
        <f>1/1000*[1]CoreVPAExp!AZ$109</f>
        <v>8.3869280000000001E-3</v>
      </c>
      <c r="BC27" s="226">
        <f>1/1000*[1]CoreVPAExp!BA$109</f>
        <v>0</v>
      </c>
      <c r="BD27" s="339"/>
    </row>
    <row r="28" spans="2:56">
      <c r="B28" s="5" t="s">
        <v>83</v>
      </c>
      <c r="C28" s="77">
        <f>1/$A$1*[1]CoreVPAExp!B$116</f>
        <v>5.9531980000000005E-2</v>
      </c>
      <c r="D28" s="77">
        <f>1/$A$1*[1]CoreVPAExp!C$116</f>
        <v>5.0865242999999997E-2</v>
      </c>
      <c r="E28" s="77">
        <f>1/$A$1*[1]CoreVPAExp!D$116</f>
        <v>3.5387511300000001E-2</v>
      </c>
      <c r="F28" s="77">
        <f>1/$A$1*[1]CoreVPAExp!E$116</f>
        <v>4.2232860000000004E-2</v>
      </c>
      <c r="G28" s="77">
        <f>1/$A$1*[1]CoreVPAExp!F$116</f>
        <v>4.1421909620000003E-2</v>
      </c>
      <c r="H28" s="77">
        <f>1/$A$1*[1]CoreVPAExp!G$116</f>
        <v>3.052968E-2</v>
      </c>
      <c r="I28" s="77">
        <f>1/$A$1*[1]CoreVPAExp!H$116</f>
        <v>1.8878760000000001E-2</v>
      </c>
      <c r="J28" s="77">
        <f>1/$A$1*[1]CoreVPAExp!I$116</f>
        <v>2.5124099999999996E-2</v>
      </c>
      <c r="K28" s="77">
        <f>1/$A$1*[1]CoreVPAExp!J$116</f>
        <v>1.1022980000000003E-2</v>
      </c>
      <c r="L28" s="77">
        <f>1/$A$1*[1]CoreVPAExp!K$116</f>
        <v>7.0362809400000004E-3</v>
      </c>
      <c r="M28" s="77">
        <f>1/$A$1*[1]CoreVPAExp!L$116</f>
        <v>5.5790600000000003E-3</v>
      </c>
      <c r="N28" s="77">
        <f>1/$A$1*[1]CoreVPAExp!M$116</f>
        <v>7.8009109199999992E-3</v>
      </c>
      <c r="O28" s="77">
        <f>1/$A$1*[1]CoreVPAExp!N$116</f>
        <v>0</v>
      </c>
      <c r="P28" s="77">
        <f>1/$A$1*[1]CoreVPAExp!O$116</f>
        <v>5.5209551599999995E-3</v>
      </c>
      <c r="Q28" s="77">
        <f>1/$A$1*[1]CoreVPAExp!P$116</f>
        <v>8.0192612200000006E-3</v>
      </c>
      <c r="R28" s="77">
        <f>1/$A$1*[1]CoreVPAExp!Q$116</f>
        <v>4.2046023800000002E-3</v>
      </c>
      <c r="S28" s="77">
        <f>1/$A$1*[1]CoreVPAExp!R$116</f>
        <v>6.2327599999999995E-3</v>
      </c>
      <c r="T28" s="77">
        <f>1/$A$1*[1]CoreVPAExp!S$116</f>
        <v>5.0375585000000007E-3</v>
      </c>
      <c r="U28" s="77">
        <f>1/$A$1*[1]CoreVPAExp!T$116</f>
        <v>7.2295019933333315E-3</v>
      </c>
      <c r="V28" s="77">
        <f>1/$A$1*[1]CoreVPAExp!U$116</f>
        <v>9.2647301500000008E-3</v>
      </c>
      <c r="W28" s="77">
        <f>1/$A$1*[1]CoreVPAExp!V$116</f>
        <v>4.291943539999999E-3</v>
      </c>
      <c r="X28" s="77">
        <f>1/$A$1*[1]CoreVPAExp!W$116</f>
        <v>2.16120474E-3</v>
      </c>
      <c r="Y28" s="77">
        <f>1/$A$1*[1]CoreVPAExp!X$116</f>
        <v>2.1673479999999998E-2</v>
      </c>
      <c r="Z28" s="77">
        <f>1/$A$1*[1]CoreVPAExp!Y$116</f>
        <v>3.3331552E-3</v>
      </c>
      <c r="AA28" s="77">
        <f>1/$A$1*[1]CoreVPAExp!Z$116</f>
        <v>3.2395799999999997E-3</v>
      </c>
      <c r="AB28" s="77">
        <f>1/$A$1*[1]CoreVPAExp!AA$116</f>
        <v>0</v>
      </c>
      <c r="AC28" s="4"/>
      <c r="AD28" s="17">
        <f>1/1000*[1]CoreVPAExp!AB$116</f>
        <v>1.2055717000000001E-2</v>
      </c>
      <c r="AE28" s="12">
        <f>1/1000*[1]CoreVPAExp!AC$116</f>
        <v>1.0184643E-2</v>
      </c>
      <c r="AF28" s="12">
        <f>1/1000*[1]CoreVPAExp!AD$116</f>
        <v>8.6052799999999981E-3</v>
      </c>
      <c r="AG28" s="12">
        <f>1/1000*[1]CoreVPAExp!AE$116</f>
        <v>9.0393899999999996E-3</v>
      </c>
      <c r="AH28" s="12">
        <f>1/1000*[1]CoreVPAExp!AF$116</f>
        <v>9.8865509999999986E-3</v>
      </c>
      <c r="AI28" s="12">
        <f>1/1000*[1]CoreVPAExp!AG$116</f>
        <v>9.8918400000000007E-3</v>
      </c>
      <c r="AJ28" s="12">
        <f>1/1000*[1]CoreVPAExp!AH$116</f>
        <v>6.2952000000000008E-3</v>
      </c>
      <c r="AK28" s="12">
        <f>1/1000*[1]CoreVPAExp!AI$116</f>
        <v>8.7943310000000007E-3</v>
      </c>
      <c r="AL28" s="12">
        <f>1/1000*[1]CoreVPAExp!AJ$116</f>
        <v>5.46927E-3</v>
      </c>
      <c r="AM28" s="12">
        <f>1/1000*[1]CoreVPAExp!AK$116</f>
        <v>2.6531689999999999E-3</v>
      </c>
      <c r="AN28" s="12">
        <f>1/1000*[1]CoreVPAExp!AL$116</f>
        <v>2.4731839999999998E-3</v>
      </c>
      <c r="AO28" s="12">
        <f>1/1000*[1]CoreVPAExp!AM$116</f>
        <v>3.3421909999999996E-3</v>
      </c>
      <c r="AP28" s="12">
        <f>1/1000*[1]CoreVPAExp!AN$116</f>
        <v>0</v>
      </c>
      <c r="AQ28" s="12">
        <f>1/1000*[1]CoreVPAExp!AO$116</f>
        <v>2.5981649999999999E-3</v>
      </c>
      <c r="AR28" s="12">
        <f>1/1000*[1]CoreVPAExp!AP$116</f>
        <v>3.3555119999999997E-3</v>
      </c>
      <c r="AS28" s="12">
        <f>1/1000*[1]CoreVPAExp!AQ$116</f>
        <v>1.7750069999999999E-3</v>
      </c>
      <c r="AT28" s="12">
        <f>1/1000*[1]CoreVPAExp!AR$116</f>
        <v>2.308306E-3</v>
      </c>
      <c r="AU28" s="12">
        <f>1/1000*[1]CoreVPAExp!AS$116</f>
        <v>1.7272549999999998E-3</v>
      </c>
      <c r="AV28" s="12">
        <f>1/1000*[1]CoreVPAExp!AT$116</f>
        <v>2.7925430000000002E-3</v>
      </c>
      <c r="AW28" s="12">
        <f>1/1000*[1]CoreVPAExp!AU$116</f>
        <v>2.7116039999999998E-3</v>
      </c>
      <c r="AX28" s="12">
        <f>1/1000*[1]CoreVPAExp!AV$116</f>
        <v>1.1494980000000001E-3</v>
      </c>
      <c r="AY28" s="12">
        <f>1/1000*[1]CoreVPAExp!AW$116</f>
        <v>7.4959099999999997E-4</v>
      </c>
      <c r="AZ28" s="12">
        <f>1/1000*[1]CoreVPAExp!AX$116</f>
        <v>7.9315899999999999E-4</v>
      </c>
      <c r="BA28" s="12">
        <f>1/1000*[1]CoreVPAExp!AY$116</f>
        <v>9.0354300000000003E-4</v>
      </c>
      <c r="BB28" s="12">
        <f>1/1000*[1]CoreVPAExp!AZ$116</f>
        <v>7.0949200000000004E-4</v>
      </c>
      <c r="BC28" s="226">
        <f>1/1000*[1]CoreVPAExp!BA$116</f>
        <v>0</v>
      </c>
      <c r="BD28" s="339"/>
    </row>
    <row r="29" spans="2:56">
      <c r="B29" s="5" t="s">
        <v>119</v>
      </c>
      <c r="C29" s="77">
        <f>1/$A$1*[1]CoreVPAExp!B$138</f>
        <v>8.3477399999999993E-3</v>
      </c>
      <c r="D29" s="77">
        <f>1/$A$1*[1]CoreVPAExp!C$138</f>
        <v>4.9834600000000003E-3</v>
      </c>
      <c r="E29" s="77">
        <f>1/$A$1*[1]CoreVPAExp!D$138</f>
        <v>7.6910199999999998E-3</v>
      </c>
      <c r="F29" s="77">
        <f>1/$A$1*[1]CoreVPAExp!E$138</f>
        <v>1.5762019999999998E-2</v>
      </c>
      <c r="G29" s="77">
        <f>1/$A$1*[1]CoreVPAExp!F$138</f>
        <v>1.43397E-2</v>
      </c>
      <c r="H29" s="77">
        <f>1/$A$1*[1]CoreVPAExp!G$138</f>
        <v>6.2353200000000008E-3</v>
      </c>
      <c r="I29" s="77">
        <f>1/$A$1*[1]CoreVPAExp!H$138</f>
        <v>1.1586280000000001E-2</v>
      </c>
      <c r="J29" s="77">
        <f>1/$A$1*[1]CoreVPAExp!I$138</f>
        <v>2.1599159999999999E-2</v>
      </c>
      <c r="K29" s="77">
        <f>1/$A$1*[1]CoreVPAExp!J$138</f>
        <v>1.9500099999999999E-2</v>
      </c>
      <c r="L29" s="77">
        <f>1/$A$1*[1]CoreVPAExp!K$138</f>
        <v>7.1683056E-3</v>
      </c>
      <c r="M29" s="77">
        <f>1/$A$1*[1]CoreVPAExp!L$138</f>
        <v>7.2393518999999996E-3</v>
      </c>
      <c r="N29" s="77">
        <f>1/$A$1*[1]CoreVPAExp!M$138</f>
        <v>1.2068719999999998E-2</v>
      </c>
      <c r="O29" s="77">
        <f>1/$A$1*[1]CoreVPAExp!N$138</f>
        <v>8.16126E-3</v>
      </c>
      <c r="P29" s="77">
        <f>1/$A$1*[1]CoreVPAExp!O$138</f>
        <v>1.2980519999999997E-2</v>
      </c>
      <c r="Q29" s="77">
        <f>1/$A$1*[1]CoreVPAExp!P$138</f>
        <v>1.2338679999999999E-2</v>
      </c>
      <c r="R29" s="77">
        <f>1/$A$1*[1]CoreVPAExp!Q$138</f>
        <v>3.503209333333334E-2</v>
      </c>
      <c r="S29" s="77">
        <f>1/$A$1*[1]CoreVPAExp!R$138</f>
        <v>5.7701798000000006E-2</v>
      </c>
      <c r="T29" s="77">
        <f>1/$A$1*[1]CoreVPAExp!S$138</f>
        <v>0.10550337999999999</v>
      </c>
      <c r="U29" s="77">
        <f>1/$A$1*[1]CoreVPAExp!T$138</f>
        <v>0.19086601496666672</v>
      </c>
      <c r="V29" s="77">
        <f>1/$A$1*[1]CoreVPAExp!U$138</f>
        <v>0.13696917150000004</v>
      </c>
      <c r="W29" s="77">
        <f>1/$A$1*[1]CoreVPAExp!V$138</f>
        <v>0.11565699767999998</v>
      </c>
      <c r="X29" s="77">
        <f>1/$A$1*[1]CoreVPAExp!W$138</f>
        <v>0.2067335000000001</v>
      </c>
      <c r="Y29" s="77">
        <f>1/$A$1*[1]CoreVPAExp!X$138</f>
        <v>0.29296533999999996</v>
      </c>
      <c r="Z29" s="77">
        <f>1/$A$1*[1]CoreVPAExp!Y$138</f>
        <v>8.4096900000000002E-2</v>
      </c>
      <c r="AA29" s="77">
        <f>1/$A$1*[1]CoreVPAExp!Z$138</f>
        <v>0.12256550000000002</v>
      </c>
      <c r="AB29" s="77">
        <f>1/$A$1*[1]CoreVPAExp!AA$138</f>
        <v>0</v>
      </c>
      <c r="AC29" s="4"/>
      <c r="AD29" s="17">
        <f>1/1000*[1]CoreVPAExp!AB$138</f>
        <v>8.4768899999999989E-4</v>
      </c>
      <c r="AE29" s="12">
        <f>1/1000*[1]CoreVPAExp!AC$138</f>
        <v>5.4483100000000007E-4</v>
      </c>
      <c r="AF29" s="12">
        <f>1/1000*[1]CoreVPAExp!AD$138</f>
        <v>6.9165199999999996E-4</v>
      </c>
      <c r="AG29" s="12">
        <f>1/1000*[1]CoreVPAExp!AE$138</f>
        <v>1.538813E-3</v>
      </c>
      <c r="AH29" s="12">
        <f>1/1000*[1]CoreVPAExp!AF$138</f>
        <v>1.6547200000000001E-3</v>
      </c>
      <c r="AI29" s="12">
        <f>1/1000*[1]CoreVPAExp!AG$138</f>
        <v>1.1935170000000001E-3</v>
      </c>
      <c r="AJ29" s="12">
        <f>1/1000*[1]CoreVPAExp!AH$138</f>
        <v>2.5620720000000003E-3</v>
      </c>
      <c r="AK29" s="12">
        <f>1/1000*[1]CoreVPAExp!AI$138</f>
        <v>5.3439489999999997E-3</v>
      </c>
      <c r="AL29" s="12">
        <f>1/1000*[1]CoreVPAExp!AJ$138</f>
        <v>6.9347009999999997E-3</v>
      </c>
      <c r="AM29" s="12">
        <f>1/1000*[1]CoreVPAExp!AK$138</f>
        <v>1.9646239999999999E-3</v>
      </c>
      <c r="AN29" s="12">
        <f>1/1000*[1]CoreVPAExp!AL$138</f>
        <v>1.887084E-3</v>
      </c>
      <c r="AO29" s="12">
        <f>1/1000*[1]CoreVPAExp!AM$138</f>
        <v>3.1599849999999997E-3</v>
      </c>
      <c r="AP29" s="12">
        <f>1/1000*[1]CoreVPAExp!AN$138</f>
        <v>1.952994E-3</v>
      </c>
      <c r="AQ29" s="12">
        <f>1/1000*[1]CoreVPAExp!AO$138</f>
        <v>2.8010019999999999E-3</v>
      </c>
      <c r="AR29" s="12">
        <f>1/1000*[1]CoreVPAExp!AP$138</f>
        <v>2.7337450000000001E-3</v>
      </c>
      <c r="AS29" s="12">
        <f>1/1000*[1]CoreVPAExp!AQ$138</f>
        <v>5.3510950000000002E-3</v>
      </c>
      <c r="AT29" s="12">
        <f>1/1000*[1]CoreVPAExp!AR$138</f>
        <v>7.425694E-3</v>
      </c>
      <c r="AU29" s="12">
        <f>1/1000*[1]CoreVPAExp!AS$138</f>
        <v>1.2892984999999997E-2</v>
      </c>
      <c r="AV29" s="12">
        <f>1/1000*[1]CoreVPAExp!AT$138</f>
        <v>2.2463455999999996E-2</v>
      </c>
      <c r="AW29" s="12">
        <f>1/1000*[1]CoreVPAExp!AU$138</f>
        <v>1.5589143E-2</v>
      </c>
      <c r="AX29" s="12">
        <f>1/1000*[1]CoreVPAExp!AV$138</f>
        <v>1.1255851000000001E-2</v>
      </c>
      <c r="AY29" s="12">
        <f>1/1000*[1]CoreVPAExp!AW$138</f>
        <v>2.2660150999999996E-2</v>
      </c>
      <c r="AZ29" s="12">
        <f>1/1000*[1]CoreVPAExp!AX$138</f>
        <v>3.5252163000000003E-2</v>
      </c>
      <c r="BA29" s="12">
        <f>1/1000*[1]CoreVPAExp!AY$138</f>
        <v>8.892825E-3</v>
      </c>
      <c r="BB29" s="12">
        <f>1/1000*[1]CoreVPAExp!AZ$138</f>
        <v>1.3481583E-2</v>
      </c>
      <c r="BC29" s="226">
        <f>1/1000*[1]CoreVPAExp!BA$138</f>
        <v>0</v>
      </c>
      <c r="BD29" s="339"/>
    </row>
    <row r="30" spans="2:56">
      <c r="B30" s="5" t="s">
        <v>25</v>
      </c>
      <c r="C30" s="77">
        <f>1/$A$1*[1]CoreVPAExp!B$187</f>
        <v>0.13104364000000002</v>
      </c>
      <c r="D30" s="77">
        <f>1/$A$1*[1]CoreVPAExp!C$187</f>
        <v>3.7333660000000005E-2</v>
      </c>
      <c r="E30" s="77">
        <f>1/$A$1*[1]CoreVPAExp!D$187</f>
        <v>4.4783980000000001E-2</v>
      </c>
      <c r="F30" s="77">
        <f>1/$A$1*[1]CoreVPAExp!E$187</f>
        <v>6.2929299999999994E-2</v>
      </c>
      <c r="G30" s="77">
        <f>1/$A$1*[1]CoreVPAExp!F$187</f>
        <v>1.9508048000000002E-4</v>
      </c>
      <c r="H30" s="77">
        <f>1/$A$1*[1]CoreVPAExp!G$187</f>
        <v>9.0292600000000008E-3</v>
      </c>
      <c r="I30" s="77">
        <f>1/$A$1*[1]CoreVPAExp!H$187</f>
        <v>1.4268800000000002E-3</v>
      </c>
      <c r="J30" s="77">
        <f>1/$A$1*[1]CoreVPAExp!I$187</f>
        <v>1.6786000000000001E-3</v>
      </c>
      <c r="K30" s="77">
        <f>1/$A$1*[1]CoreVPAExp!J$187</f>
        <v>1.1411400000000001E-3</v>
      </c>
      <c r="L30" s="77">
        <f>1/$A$1*[1]CoreVPAExp!K$187</f>
        <v>6.2972000000000006E-4</v>
      </c>
      <c r="M30" s="77">
        <f>1/$A$1*[1]CoreVPAExp!L$187</f>
        <v>2.7664000000000003E-4</v>
      </c>
      <c r="N30" s="77">
        <f>1/$A$1*[1]CoreVPAExp!M$187</f>
        <v>4.4044E-4</v>
      </c>
      <c r="O30" s="77">
        <f>1/$A$1*[1]CoreVPAExp!N$187</f>
        <v>1.4014E-4</v>
      </c>
      <c r="P30" s="77">
        <f>1/$A$1*[1]CoreVPAExp!O$187</f>
        <v>4.0039999999999996E-5</v>
      </c>
      <c r="Q30" s="77">
        <f>1/$A$1*[1]CoreVPAExp!P$187</f>
        <v>0</v>
      </c>
      <c r="R30" s="77">
        <f>1/$A$1*[1]CoreVPAExp!Q$187</f>
        <v>5.6899999999999995E-4</v>
      </c>
      <c r="S30" s="77">
        <f>1/$A$1*[1]CoreVPAExp!R$187</f>
        <v>1.5907399999999998E-3</v>
      </c>
      <c r="T30" s="77">
        <f>1/$A$1*[1]CoreVPAExp!S$187</f>
        <v>2.0127840000000001E-3</v>
      </c>
      <c r="U30" s="77">
        <f>1/$A$1*[1]CoreVPAExp!T$187</f>
        <v>7.1768599999999984E-3</v>
      </c>
      <c r="V30" s="77">
        <f>1/$A$1*[1]CoreVPAExp!U$187</f>
        <v>1.74622719E-2</v>
      </c>
      <c r="W30" s="77">
        <f>1/$A$1*[1]CoreVPAExp!V$187</f>
        <v>4.7441361999999994E-2</v>
      </c>
      <c r="X30" s="77">
        <f>1/$A$1*[1]CoreVPAExp!W$187</f>
        <v>2.0766600000000007E-2</v>
      </c>
      <c r="Y30" s="77">
        <f>1/$A$1*[1]CoreVPAExp!X$187</f>
        <v>2.9411059999999996E-2</v>
      </c>
      <c r="Z30" s="77">
        <f>1/$A$1*[1]CoreVPAExp!Y$187</f>
        <v>5.7936220000000017E-2</v>
      </c>
      <c r="AA30" s="77">
        <f>1/$A$1*[1]CoreVPAExp!Z$187</f>
        <v>3.6121920000000002E-2</v>
      </c>
      <c r="AB30" s="77">
        <f>1/$A$1*[1]CoreVPAExp!AA$187</f>
        <v>0</v>
      </c>
      <c r="AC30" s="4"/>
      <c r="AD30" s="17">
        <f>1/1000*[1]CoreVPAExp!AB$187</f>
        <v>9.3297869999999991E-3</v>
      </c>
      <c r="AE30" s="12">
        <f>1/1000*[1]CoreVPAExp!AC$187</f>
        <v>2.4453079999999998E-3</v>
      </c>
      <c r="AF30" s="12">
        <f>1/1000*[1]CoreVPAExp!AD$187</f>
        <v>2.5702139999999999E-3</v>
      </c>
      <c r="AG30" s="12">
        <f>1/1000*[1]CoreVPAExp!AE$187</f>
        <v>3.8035410000000001E-3</v>
      </c>
      <c r="AH30" s="12">
        <f>1/1000*[1]CoreVPAExp!AF$187</f>
        <v>1.9619999999999998E-5</v>
      </c>
      <c r="AI30" s="12">
        <f>1/1000*[1]CoreVPAExp!AG$187</f>
        <v>8.7892100000000006E-4</v>
      </c>
      <c r="AJ30" s="12">
        <f>1/1000*[1]CoreVPAExp!AH$187</f>
        <v>4.6371699999999999E-4</v>
      </c>
      <c r="AK30" s="12">
        <f>1/1000*[1]CoreVPAExp!AI$187</f>
        <v>4.1419299999999998E-4</v>
      </c>
      <c r="AL30" s="12">
        <f>1/1000*[1]CoreVPAExp!AJ$187</f>
        <v>5.7328099999999992E-4</v>
      </c>
      <c r="AM30" s="12">
        <f>1/1000*[1]CoreVPAExp!AK$187</f>
        <v>2.3767300000000001E-4</v>
      </c>
      <c r="AN30" s="12">
        <f>1/1000*[1]CoreVPAExp!AL$187</f>
        <v>1.19901E-4</v>
      </c>
      <c r="AO30" s="12">
        <f>1/1000*[1]CoreVPAExp!AM$187</f>
        <v>1.9996400000000001E-4</v>
      </c>
      <c r="AP30" s="12">
        <f>1/1000*[1]CoreVPAExp!AN$187</f>
        <v>9.4510000000000001E-5</v>
      </c>
      <c r="AQ30" s="12">
        <f>1/1000*[1]CoreVPAExp!AO$187</f>
        <v>2.5349000000000001E-5</v>
      </c>
      <c r="AR30" s="12">
        <f>1/1000*[1]CoreVPAExp!AP$187</f>
        <v>0</v>
      </c>
      <c r="AS30" s="12">
        <f>1/1000*[1]CoreVPAExp!AQ$187</f>
        <v>6.5979E-5</v>
      </c>
      <c r="AT30" s="12">
        <f>1/1000*[1]CoreVPAExp!AR$187</f>
        <v>1.5894600000000001E-4</v>
      </c>
      <c r="AU30" s="12">
        <f>1/1000*[1]CoreVPAExp!AS$187</f>
        <v>2.4669500000000001E-4</v>
      </c>
      <c r="AV30" s="12">
        <f>1/1000*[1]CoreVPAExp!AT$187</f>
        <v>9.850900000000001E-4</v>
      </c>
      <c r="AW30" s="12">
        <f>1/1000*[1]CoreVPAExp!AU$187</f>
        <v>2.0561099999999999E-3</v>
      </c>
      <c r="AX30" s="12">
        <f>1/1000*[1]CoreVPAExp!AV$187</f>
        <v>4.7621299999999998E-3</v>
      </c>
      <c r="AY30" s="12">
        <f>1/1000*[1]CoreVPAExp!AW$187</f>
        <v>2.8395630000000002E-3</v>
      </c>
      <c r="AZ30" s="12">
        <f>1/1000*[1]CoreVPAExp!AX$187</f>
        <v>3.4513009999999999E-3</v>
      </c>
      <c r="BA30" s="12">
        <f>1/1000*[1]CoreVPAExp!AY$187</f>
        <v>6.6133370000000004E-3</v>
      </c>
      <c r="BB30" s="12">
        <f>1/1000*[1]CoreVPAExp!AZ$187</f>
        <v>3.8047299999999997E-3</v>
      </c>
      <c r="BC30" s="226">
        <f>1/1000*[1]CoreVPAExp!BA$187</f>
        <v>0</v>
      </c>
      <c r="BD30" s="339"/>
    </row>
    <row r="31" spans="2:56">
      <c r="B31" s="5" t="s">
        <v>28</v>
      </c>
      <c r="C31" s="77">
        <f>1/$A$1*[1]CoreVPAExp!B$206</f>
        <v>4.1314000000000005E-4</v>
      </c>
      <c r="D31" s="77">
        <f>1/$A$1*[1]CoreVPAExp!C$206</f>
        <v>2.2359200000000002E-3</v>
      </c>
      <c r="E31" s="77">
        <f>1/$A$1*[1]CoreVPAExp!D$206</f>
        <v>4.5500000000000001E-5</v>
      </c>
      <c r="F31" s="77">
        <f>1/$A$1*[1]CoreVPAExp!E$206</f>
        <v>2.48248E-3</v>
      </c>
      <c r="G31" s="77">
        <f>1/$A$1*[1]CoreVPAExp!F$206</f>
        <v>2.4934000000000002E-4</v>
      </c>
      <c r="H31" s="77">
        <f>1/$A$1*[1]CoreVPAExp!G$206</f>
        <v>5.3572000000000005E-4</v>
      </c>
      <c r="I31" s="77">
        <f>1/$A$1*[1]CoreVPAExp!H$206</f>
        <v>5.5812000000000006E-4</v>
      </c>
      <c r="J31" s="77">
        <f>1/$A$1*[1]CoreVPAExp!I$206</f>
        <v>1.0489200000000001E-3</v>
      </c>
      <c r="K31" s="77">
        <f>1/$A$1*[1]CoreVPAExp!J$206</f>
        <v>8.3679999999999996E-4</v>
      </c>
      <c r="L31" s="77">
        <f>1/$A$1*[1]CoreVPAExp!K$206</f>
        <v>2.1112000000000003E-4</v>
      </c>
      <c r="M31" s="77">
        <f>1/$A$1*[1]CoreVPAExp!L$206</f>
        <v>2.6413788000000009E-3</v>
      </c>
      <c r="N31" s="77">
        <f>1/$A$1*[1]CoreVPAExp!M$206</f>
        <v>1.8636420000000004E-2</v>
      </c>
      <c r="O31" s="77">
        <f>1/$A$1*[1]CoreVPAExp!N$206</f>
        <v>2.1928680000000002E-2</v>
      </c>
      <c r="P31" s="77">
        <f>1/$A$1*[1]CoreVPAExp!O$206</f>
        <v>1.1482944320000001E-2</v>
      </c>
      <c r="Q31" s="77">
        <f>1/$A$1*[1]CoreVPAExp!P$206</f>
        <v>6.9413799999999996E-3</v>
      </c>
      <c r="R31" s="77">
        <f>1/$A$1*[1]CoreVPAExp!Q$206</f>
        <v>7.3845772199999981E-3</v>
      </c>
      <c r="S31" s="77">
        <f>1/$A$1*[1]CoreVPAExp!R$206</f>
        <v>1.70288E-2</v>
      </c>
      <c r="T31" s="77">
        <f>1/$A$1*[1]CoreVPAExp!S$206</f>
        <v>8.330364899999998E-3</v>
      </c>
      <c r="U31" s="77">
        <f>1/$A$1*[1]CoreVPAExp!T$206</f>
        <v>1.1888511599999995E-2</v>
      </c>
      <c r="V31" s="77">
        <f>1/$A$1*[1]CoreVPAExp!U$206</f>
        <v>7.7217420666666663E-3</v>
      </c>
      <c r="W31" s="77">
        <f>1/$A$1*[1]CoreVPAExp!V$206</f>
        <v>6.1657331999999997E-3</v>
      </c>
      <c r="X31" s="77">
        <f>1/$A$1*[1]CoreVPAExp!W$206</f>
        <v>1.153624E-2</v>
      </c>
      <c r="Y31" s="77">
        <f>1/$A$1*[1]CoreVPAExp!X$206</f>
        <v>5.2066399999999994E-3</v>
      </c>
      <c r="Z31" s="77">
        <f>1/$A$1*[1]CoreVPAExp!Y$206</f>
        <v>2.8251999999999995E-3</v>
      </c>
      <c r="AA31" s="77">
        <f>1/$A$1*[1]CoreVPAExp!Z$206</f>
        <v>3.8945873333333333E-3</v>
      </c>
      <c r="AB31" s="77">
        <f>1/$A$1*[1]CoreVPAExp!AA$206</f>
        <v>0</v>
      </c>
      <c r="AC31" s="4"/>
      <c r="AD31" s="17">
        <f>1/1000*[1]CoreVPAExp!AB$206</f>
        <v>2.9629E-5</v>
      </c>
      <c r="AE31" s="12">
        <f>1/1000*[1]CoreVPAExp!AC$206</f>
        <v>1.75458E-4</v>
      </c>
      <c r="AF31" s="12">
        <f>1/1000*[1]CoreVPAExp!AD$206</f>
        <v>1.6063999999999997E-5</v>
      </c>
      <c r="AG31" s="12">
        <f>1/1000*[1]CoreVPAExp!AE$206</f>
        <v>2.04837E-4</v>
      </c>
      <c r="AH31" s="12">
        <f>1/1000*[1]CoreVPAExp!AF$206</f>
        <v>1.6406000000000002E-5</v>
      </c>
      <c r="AI31" s="12">
        <f>1/1000*[1]CoreVPAExp!AG$206</f>
        <v>1.0801799999999999E-4</v>
      </c>
      <c r="AJ31" s="12">
        <f>1/1000*[1]CoreVPAExp!AH$206</f>
        <v>6.9343999999999992E-5</v>
      </c>
      <c r="AK31" s="12">
        <f>1/1000*[1]CoreVPAExp!AI$206</f>
        <v>2.3476700000000001E-4</v>
      </c>
      <c r="AL31" s="12">
        <f>1/1000*[1]CoreVPAExp!AJ$206</f>
        <v>2.6758499999999998E-4</v>
      </c>
      <c r="AM31" s="12">
        <f>1/1000*[1]CoreVPAExp!AK$206</f>
        <v>1.0716399999999999E-4</v>
      </c>
      <c r="AN31" s="12">
        <f>1/1000*[1]CoreVPAExp!AL$206</f>
        <v>3.5560499999999999E-4</v>
      </c>
      <c r="AO31" s="12">
        <f>1/1000*[1]CoreVPAExp!AM$206</f>
        <v>2.325325E-3</v>
      </c>
      <c r="AP31" s="12">
        <f>1/1000*[1]CoreVPAExp!AN$206</f>
        <v>2.5633740000000002E-3</v>
      </c>
      <c r="AQ31" s="12">
        <f>1/1000*[1]CoreVPAExp!AO$206</f>
        <v>1.495318E-3</v>
      </c>
      <c r="AR31" s="12">
        <f>1/1000*[1]CoreVPAExp!AP$206</f>
        <v>9.70968E-4</v>
      </c>
      <c r="AS31" s="12">
        <f>1/1000*[1]CoreVPAExp!AQ$206</f>
        <v>8.1140399999999994E-4</v>
      </c>
      <c r="AT31" s="12">
        <f>1/1000*[1]CoreVPAExp!AR$206</f>
        <v>3.6738110000000004E-3</v>
      </c>
      <c r="AU31" s="12">
        <f>1/1000*[1]CoreVPAExp!AS$206</f>
        <v>9.23076E-4</v>
      </c>
      <c r="AV31" s="12">
        <f>1/1000*[1]CoreVPAExp!AT$206</f>
        <v>1.2833009999999999E-3</v>
      </c>
      <c r="AW31" s="12">
        <f>1/1000*[1]CoreVPAExp!AU$206</f>
        <v>8.1880899999999988E-4</v>
      </c>
      <c r="AX31" s="12">
        <f>1/1000*[1]CoreVPAExp!AV$206</f>
        <v>5.3525299999999997E-4</v>
      </c>
      <c r="AY31" s="12">
        <f>1/1000*[1]CoreVPAExp!AW$206</f>
        <v>1.710792E-3</v>
      </c>
      <c r="AZ31" s="12">
        <f>1/1000*[1]CoreVPAExp!AX$206</f>
        <v>5.6890900000000004E-4</v>
      </c>
      <c r="BA31" s="12">
        <f>1/1000*[1]CoreVPAExp!AY$206</f>
        <v>2.6139399999999997E-4</v>
      </c>
      <c r="BB31" s="12">
        <f>1/1000*[1]CoreVPAExp!AZ$206</f>
        <v>4.5691999999999998E-4</v>
      </c>
      <c r="BC31" s="226">
        <f>1/1000*[1]CoreVPAExp!BA$206</f>
        <v>0</v>
      </c>
      <c r="BD31" s="339"/>
    </row>
    <row r="32" spans="2:56">
      <c r="B32" s="5" t="s">
        <v>33</v>
      </c>
      <c r="C32" s="77">
        <f>1/$A$1*[1]CoreVPAExp!B$121</f>
        <v>3.1177959999999994E-2</v>
      </c>
      <c r="D32" s="77">
        <f>1/$A$1*[1]CoreVPAExp!C$121</f>
        <v>7.0133799999999996E-3</v>
      </c>
      <c r="E32" s="77">
        <f>1/$A$1*[1]CoreVPAExp!D$121</f>
        <v>3.1212200000000001E-3</v>
      </c>
      <c r="F32" s="77">
        <f>1/$A$1*[1]CoreVPAExp!E$121</f>
        <v>1.6121513499999999E-3</v>
      </c>
      <c r="G32" s="77">
        <f>1/$A$1*[1]CoreVPAExp!F$121</f>
        <v>1.252354E-3</v>
      </c>
      <c r="H32" s="77">
        <f>1/$A$1*[1]CoreVPAExp!G$121</f>
        <v>5.5044600000000001E-3</v>
      </c>
      <c r="I32" s="77">
        <f>1/$A$1*[1]CoreVPAExp!H$121</f>
        <v>1.7191519999999998E-2</v>
      </c>
      <c r="J32" s="77">
        <f>1/$A$1*[1]CoreVPAExp!I$121</f>
        <v>0.16561753999999998</v>
      </c>
      <c r="K32" s="77">
        <f>1/$A$1*[1]CoreVPAExp!J$121</f>
        <v>7.4183479999999996E-2</v>
      </c>
      <c r="L32" s="77">
        <f>1/$A$1*[1]CoreVPAExp!K$121</f>
        <v>3.1359940000000003E-2</v>
      </c>
      <c r="M32" s="77">
        <f>1/$A$1*[1]CoreVPAExp!L$121</f>
        <v>8.557062E-2</v>
      </c>
      <c r="N32" s="77">
        <f>1/$A$1*[1]CoreVPAExp!M$121</f>
        <v>9.8946919999999994E-2</v>
      </c>
      <c r="O32" s="77">
        <f>1/$A$1*[1]CoreVPAExp!N$121</f>
        <v>4.6709819E-2</v>
      </c>
      <c r="P32" s="77">
        <f>1/$A$1*[1]CoreVPAExp!O$121</f>
        <v>5.3837739999999995E-2</v>
      </c>
      <c r="Q32" s="77">
        <f>1/$A$1*[1]CoreVPAExp!P$121</f>
        <v>5.3088617999999997E-2</v>
      </c>
      <c r="R32" s="77">
        <f>1/$A$1*[1]CoreVPAExp!Q$121</f>
        <v>3.8368519999999996E-2</v>
      </c>
      <c r="S32" s="77">
        <f>1/$A$1*[1]CoreVPAExp!R$121</f>
        <v>4.3751779999999997E-2</v>
      </c>
      <c r="T32" s="77">
        <f>1/$A$1*[1]CoreVPAExp!S$121</f>
        <v>6.7994888399999995E-2</v>
      </c>
      <c r="U32" s="77">
        <f>1/$A$1*[1]CoreVPAExp!T$121</f>
        <v>7.1459995555555572E-2</v>
      </c>
      <c r="V32" s="77">
        <f>1/$A$1*[1]CoreVPAExp!U$121</f>
        <v>9.2493808450000006E-2</v>
      </c>
      <c r="W32" s="77">
        <f>1/$A$1*[1]CoreVPAExp!V$121</f>
        <v>0.17100487999999997</v>
      </c>
      <c r="X32" s="77">
        <f>1/$A$1*[1]CoreVPAExp!W$121</f>
        <v>0.14768961999999999</v>
      </c>
      <c r="Y32" s="77">
        <f>1/$A$1*[1]CoreVPAExp!X$121</f>
        <v>0.14033383999999999</v>
      </c>
      <c r="Z32" s="77">
        <f>1/$A$1*[1]CoreVPAExp!Y$121</f>
        <v>2.9885740000000001E-2</v>
      </c>
      <c r="AA32" s="77">
        <f>1/$A$1*[1]CoreVPAExp!Z$121</f>
        <v>3.2155119999999995E-2</v>
      </c>
      <c r="AB32" s="77">
        <f>1/$A$1*[1]CoreVPAExp!AA$121</f>
        <v>0</v>
      </c>
      <c r="AC32" s="4"/>
      <c r="AD32" s="17">
        <f>1/1000*[1]CoreVPAExp!AB$121</f>
        <v>4.3170179999999997E-3</v>
      </c>
      <c r="AE32" s="12">
        <f>1/1000*[1]CoreVPAExp!AC$121</f>
        <v>1.0383990000000002E-3</v>
      </c>
      <c r="AF32" s="12">
        <f>1/1000*[1]CoreVPAExp!AD$121</f>
        <v>4.29467E-4</v>
      </c>
      <c r="AG32" s="12">
        <f>1/1000*[1]CoreVPAExp!AE$121</f>
        <v>2.1331199999999998E-4</v>
      </c>
      <c r="AH32" s="12">
        <f>1/1000*[1]CoreVPAExp!AF$121</f>
        <v>3.3044199999999996E-4</v>
      </c>
      <c r="AI32" s="12">
        <f>1/1000*[1]CoreVPAExp!AG$121</f>
        <v>1.821329E-3</v>
      </c>
      <c r="AJ32" s="12">
        <f>1/1000*[1]CoreVPAExp!AH$121</f>
        <v>2.2256709999999998E-3</v>
      </c>
      <c r="AK32" s="12">
        <f>1/1000*[1]CoreVPAExp!AI$121</f>
        <v>1.8220687999999995E-2</v>
      </c>
      <c r="AL32" s="12">
        <f>1/1000*[1]CoreVPAExp!AJ$121</f>
        <v>9.1790709999999987E-3</v>
      </c>
      <c r="AM32" s="12">
        <f>1/1000*[1]CoreVPAExp!AK$121</f>
        <v>3.5739409999999997E-3</v>
      </c>
      <c r="AN32" s="12">
        <f>1/1000*[1]CoreVPAExp!AL$121</f>
        <v>9.3418949999999994E-3</v>
      </c>
      <c r="AO32" s="12">
        <f>1/1000*[1]CoreVPAExp!AM$121</f>
        <v>1.5367305999999999E-2</v>
      </c>
      <c r="AP32" s="12">
        <f>1/1000*[1]CoreVPAExp!AN$121</f>
        <v>7.0198979999999992E-3</v>
      </c>
      <c r="AQ32" s="12">
        <f>1/1000*[1]CoreVPAExp!AO$121</f>
        <v>7.9045750000000005E-3</v>
      </c>
      <c r="AR32" s="12">
        <f>1/1000*[1]CoreVPAExp!AP$121</f>
        <v>9.0138130000000007E-3</v>
      </c>
      <c r="AS32" s="12">
        <f>1/1000*[1]CoreVPAExp!AQ$121</f>
        <v>6.2664929999999997E-3</v>
      </c>
      <c r="AT32" s="12">
        <f>1/1000*[1]CoreVPAExp!AR$121</f>
        <v>5.8624919999999995E-3</v>
      </c>
      <c r="AU32" s="12">
        <f>1/1000*[1]CoreVPAExp!AS$121</f>
        <v>7.8808049999999994E-3</v>
      </c>
      <c r="AV32" s="12">
        <f>1/1000*[1]CoreVPAExp!AT$121</f>
        <v>8.4267860000000003E-3</v>
      </c>
      <c r="AW32" s="12">
        <f>1/1000*[1]CoreVPAExp!AU$121</f>
        <v>1.0007232999999999E-2</v>
      </c>
      <c r="AX32" s="12">
        <f>1/1000*[1]CoreVPAExp!AV$121</f>
        <v>1.6144821E-2</v>
      </c>
      <c r="AY32" s="12">
        <f>1/1000*[1]CoreVPAExp!AW$121</f>
        <v>1.7474779999999999E-2</v>
      </c>
      <c r="AZ32" s="12">
        <f>1/1000*[1]CoreVPAExp!AX$121</f>
        <v>1.8255555999999999E-2</v>
      </c>
      <c r="BA32" s="12">
        <f>1/1000*[1]CoreVPAExp!AY$121</f>
        <v>3.9624120000000002E-3</v>
      </c>
      <c r="BB32" s="12">
        <f>1/1000*[1]CoreVPAExp!AZ$121</f>
        <v>4.2320059999999991E-3</v>
      </c>
      <c r="BC32" s="226">
        <f>1/1000*[1]CoreVPAExp!BA$121</f>
        <v>0</v>
      </c>
      <c r="BD32" s="339"/>
    </row>
    <row r="33" spans="2:56">
      <c r="B33" s="5" t="s">
        <v>24</v>
      </c>
      <c r="C33" s="77">
        <f>1/$A$1*[1]CoreVPAExp!B$228</f>
        <v>2.9065240000000003E-2</v>
      </c>
      <c r="D33" s="77">
        <f>1/$A$1*[1]CoreVPAExp!C$228</f>
        <v>2.0467100000000002E-2</v>
      </c>
      <c r="E33" s="77">
        <f>1/$A$1*[1]CoreVPAExp!D$228</f>
        <v>5.3776440000000002E-2</v>
      </c>
      <c r="F33" s="77">
        <f>1/$A$1*[1]CoreVPAExp!E$228</f>
        <v>3.8815040000000002E-2</v>
      </c>
      <c r="G33" s="77">
        <f>1/$A$1*[1]CoreVPAExp!F$228</f>
        <v>5.701908E-2</v>
      </c>
      <c r="H33" s="77">
        <f>1/$A$1*[1]CoreVPAExp!G$228</f>
        <v>2.6427860000000001E-2</v>
      </c>
      <c r="I33" s="77">
        <f>1/$A$1*[1]CoreVPAExp!H$228</f>
        <v>2.4214240000000001E-2</v>
      </c>
      <c r="J33" s="77">
        <f>1/$A$1*[1]CoreVPAExp!I$228</f>
        <v>4.0734760000000002E-2</v>
      </c>
      <c r="K33" s="77">
        <f>1/$A$1*[1]CoreVPAExp!J$228</f>
        <v>8.9889800000000006E-3</v>
      </c>
      <c r="L33" s="77">
        <f>1/$A$1*[1]CoreVPAExp!K$228</f>
        <v>9.4628340000000016E-3</v>
      </c>
      <c r="M33" s="77">
        <f>1/$A$1*[1]CoreVPAExp!L$228</f>
        <v>1.3612340000000002E-2</v>
      </c>
      <c r="N33" s="77">
        <f>1/$A$1*[1]CoreVPAExp!M$228</f>
        <v>1.3561780000000002E-2</v>
      </c>
      <c r="O33" s="77">
        <f>1/$A$1*[1]CoreVPAExp!N$228</f>
        <v>9.73422E-3</v>
      </c>
      <c r="P33" s="77">
        <f>1/$A$1*[1]CoreVPAExp!O$228</f>
        <v>8.3354799999999993E-3</v>
      </c>
      <c r="Q33" s="77">
        <f>1/$A$1*[1]CoreVPAExp!P$228</f>
        <v>2.1077100000000001E-2</v>
      </c>
      <c r="R33" s="77">
        <f>1/$A$1*[1]CoreVPAExp!Q$228</f>
        <v>2.7145679999999991E-2</v>
      </c>
      <c r="S33" s="77">
        <f>1/$A$1*[1]CoreVPAExp!R$228</f>
        <v>2.6116720000000003E-2</v>
      </c>
      <c r="T33" s="77">
        <f>1/$A$1*[1]CoreVPAExp!S$228</f>
        <v>3.3483943934000004E-2</v>
      </c>
      <c r="U33" s="77">
        <f>1/$A$1*[1]CoreVPAExp!T$228</f>
        <v>6.1781717399999984E-2</v>
      </c>
      <c r="V33" s="77">
        <f>1/$A$1*[1]CoreVPAExp!U$228</f>
        <v>4.8400531499999989E-2</v>
      </c>
      <c r="W33" s="77">
        <f>1/$A$1*[1]CoreVPAExp!V$228</f>
        <v>0.10678232682</v>
      </c>
      <c r="X33" s="77">
        <f>1/$A$1*[1]CoreVPAExp!W$228</f>
        <v>0.10558268</v>
      </c>
      <c r="Y33" s="77">
        <f>1/$A$1*[1]CoreVPAExp!X$228</f>
        <v>0.14993786000000001</v>
      </c>
      <c r="Z33" s="77">
        <f>1/$A$1*[1]CoreVPAExp!Y$228</f>
        <v>6.9164339999999991E-2</v>
      </c>
      <c r="AA33" s="77">
        <f>1/$A$1*[1]CoreVPAExp!Z$228</f>
        <v>6.8244339999999987E-2</v>
      </c>
      <c r="AB33" s="77">
        <f>1/$A$1*[1]CoreVPAExp!AA$228</f>
        <v>0</v>
      </c>
      <c r="AC33" s="4"/>
      <c r="AD33" s="17">
        <f>1/1000*[1]CoreVPAExp!AB$228</f>
        <v>7.3348730000000004E-3</v>
      </c>
      <c r="AE33" s="12">
        <f>1/1000*[1]CoreVPAExp!AC$228</f>
        <v>4.1769789999999999E-3</v>
      </c>
      <c r="AF33" s="12">
        <f>1/1000*[1]CoreVPAExp!AD$228</f>
        <v>8.8060239999999991E-3</v>
      </c>
      <c r="AG33" s="12">
        <f>1/1000*[1]CoreVPAExp!AE$228</f>
        <v>6.4655459999999991E-3</v>
      </c>
      <c r="AH33" s="12">
        <f>1/1000*[1]CoreVPAExp!AF$228</f>
        <v>1.3675917999999999E-2</v>
      </c>
      <c r="AI33" s="12">
        <f>1/1000*[1]CoreVPAExp!AG$228</f>
        <v>6.2209750000000001E-3</v>
      </c>
      <c r="AJ33" s="12">
        <f>1/1000*[1]CoreVPAExp!AH$228</f>
        <v>3.7935229999999996E-3</v>
      </c>
      <c r="AK33" s="12">
        <f>1/1000*[1]CoreVPAExp!AI$228</f>
        <v>6.4859269999999998E-3</v>
      </c>
      <c r="AL33" s="12">
        <f>1/1000*[1]CoreVPAExp!AJ$228</f>
        <v>2.0402389999999997E-3</v>
      </c>
      <c r="AM33" s="12">
        <f>1/1000*[1]CoreVPAExp!AK$228</f>
        <v>1.9073809999999999E-3</v>
      </c>
      <c r="AN33" s="12">
        <f>1/1000*[1]CoreVPAExp!AL$228</f>
        <v>2.2404719999999994E-3</v>
      </c>
      <c r="AO33" s="12">
        <f>1/1000*[1]CoreVPAExp!AM$228</f>
        <v>1.5955980000000002E-3</v>
      </c>
      <c r="AP33" s="12">
        <f>1/1000*[1]CoreVPAExp!AN$228</f>
        <v>1.3876870000000001E-3</v>
      </c>
      <c r="AQ33" s="12">
        <f>1/1000*[1]CoreVPAExp!AO$228</f>
        <v>1.0783119999999999E-3</v>
      </c>
      <c r="AR33" s="12">
        <f>1/1000*[1]CoreVPAExp!AP$228</f>
        <v>3.250817E-3</v>
      </c>
      <c r="AS33" s="12">
        <f>1/1000*[1]CoreVPAExp!AQ$228</f>
        <v>4.1913580000000001E-3</v>
      </c>
      <c r="AT33" s="12">
        <f>1/1000*[1]CoreVPAExp!AR$228</f>
        <v>2.5148810000000005E-3</v>
      </c>
      <c r="AU33" s="12">
        <f>1/1000*[1]CoreVPAExp!AS$228</f>
        <v>2.8965139999999998E-3</v>
      </c>
      <c r="AV33" s="12">
        <f>1/1000*[1]CoreVPAExp!AT$228</f>
        <v>6.1035069999999993E-3</v>
      </c>
      <c r="AW33" s="12">
        <f>1/1000*[1]CoreVPAExp!AU$228</f>
        <v>4.6963349999999994E-3</v>
      </c>
      <c r="AX33" s="12">
        <f>1/1000*[1]CoreVPAExp!AV$228</f>
        <v>9.6269300000000006E-3</v>
      </c>
      <c r="AY33" s="12">
        <f>1/1000*[1]CoreVPAExp!AW$228</f>
        <v>1.1822013999999997E-2</v>
      </c>
      <c r="AZ33" s="12">
        <f>1/1000*[1]CoreVPAExp!AX$228</f>
        <v>1.9058284000000002E-2</v>
      </c>
      <c r="BA33" s="12">
        <f>1/1000*[1]CoreVPAExp!AY$228</f>
        <v>8.0690830000000012E-3</v>
      </c>
      <c r="BB33" s="12">
        <f>1/1000*[1]CoreVPAExp!AZ$228</f>
        <v>7.9381030000000002E-3</v>
      </c>
      <c r="BC33" s="226">
        <f>1/1000*[1]CoreVPAExp!BA$228</f>
        <v>0</v>
      </c>
      <c r="BD33" s="339"/>
    </row>
    <row r="34" spans="2:56">
      <c r="B34" s="5" t="s">
        <v>22</v>
      </c>
      <c r="C34" s="77">
        <f>1/$A$1*[1]CoreVPAExp!B$231</f>
        <v>7.4952600000000008E-2</v>
      </c>
      <c r="D34" s="77">
        <f>1/$A$1*[1]CoreVPAExp!C$231</f>
        <v>7.3428999999999994E-2</v>
      </c>
      <c r="E34" s="77">
        <f>1/$A$1*[1]CoreVPAExp!D$231</f>
        <v>9.3614340000000004E-2</v>
      </c>
      <c r="F34" s="77">
        <f>1/$A$1*[1]CoreVPAExp!E$231</f>
        <v>7.3562960000000011E-2</v>
      </c>
      <c r="G34" s="77">
        <f>1/$A$1*[1]CoreVPAExp!F$231</f>
        <v>8.1399660000000013E-2</v>
      </c>
      <c r="H34" s="77">
        <f>1/$A$1*[1]CoreVPAExp!G$231</f>
        <v>7.5309520000000005E-2</v>
      </c>
      <c r="I34" s="77">
        <f>1/$A$1*[1]CoreVPAExp!H$231</f>
        <v>3.2958759999999997E-2</v>
      </c>
      <c r="J34" s="77">
        <f>1/$A$1*[1]CoreVPAExp!I$231</f>
        <v>1.1162479999999999E-2</v>
      </c>
      <c r="K34" s="77">
        <f>1/$A$1*[1]CoreVPAExp!J$231</f>
        <v>9.06122E-3</v>
      </c>
      <c r="L34" s="77">
        <f>1/$A$1*[1]CoreVPAExp!K$231</f>
        <v>8.9220000000000011E-4</v>
      </c>
      <c r="M34" s="77">
        <f>1/$A$1*[1]CoreVPAExp!L$231</f>
        <v>7.5890599999999999E-3</v>
      </c>
      <c r="N34" s="77">
        <f>1/$A$1*[1]CoreVPAExp!M$231</f>
        <v>2.493758184E-2</v>
      </c>
      <c r="O34" s="77">
        <f>1/$A$1*[1]CoreVPAExp!N$231</f>
        <v>5.4888860000000005E-2</v>
      </c>
      <c r="P34" s="77">
        <f>1/$A$1*[1]CoreVPAExp!O$231</f>
        <v>5.747406E-2</v>
      </c>
      <c r="Q34" s="77">
        <f>1/$A$1*[1]CoreVPAExp!P$231</f>
        <v>7.8190619999999988E-2</v>
      </c>
      <c r="R34" s="77">
        <f>1/$A$1*[1]CoreVPAExp!Q$231</f>
        <v>4.9371160000000004E-2</v>
      </c>
      <c r="S34" s="77">
        <f>1/$A$1*[1]CoreVPAExp!R$231</f>
        <v>6.7661860000000004E-2</v>
      </c>
      <c r="T34" s="77">
        <f>1/$A$1*[1]CoreVPAExp!S$231</f>
        <v>0.10182327999999999</v>
      </c>
      <c r="U34" s="77">
        <f>1/$A$1*[1]CoreVPAExp!T$231</f>
        <v>9.4744308500000027E-2</v>
      </c>
      <c r="V34" s="77">
        <f>1/$A$1*[1]CoreVPAExp!U$231</f>
        <v>9.459648999999995E-2</v>
      </c>
      <c r="W34" s="77">
        <f>1/$A$1*[1]CoreVPAExp!V$231</f>
        <v>9.067942654000001E-2</v>
      </c>
      <c r="X34" s="77">
        <f>1/$A$1*[1]CoreVPAExp!W$231</f>
        <v>0.10520282</v>
      </c>
      <c r="Y34" s="77">
        <f>1/$A$1*[1]CoreVPAExp!X$231</f>
        <v>9.1375000000000012E-2</v>
      </c>
      <c r="Z34" s="77">
        <f>1/$A$1*[1]CoreVPAExp!Y$231</f>
        <v>6.6350366399999985E-2</v>
      </c>
      <c r="AA34" s="77">
        <f>1/$A$1*[1]CoreVPAExp!Z$231</f>
        <v>5.3032779999999995E-2</v>
      </c>
      <c r="AB34" s="77">
        <f>1/$A$1*[1]CoreVPAExp!AA$231</f>
        <v>0</v>
      </c>
      <c r="AC34" s="4"/>
      <c r="AD34" s="17">
        <f>1/1000*[1]CoreVPAExp!AB$231</f>
        <v>5.8135219999999998E-3</v>
      </c>
      <c r="AE34" s="12">
        <f>1/1000*[1]CoreVPAExp!AC$231</f>
        <v>5.3818939999999999E-3</v>
      </c>
      <c r="AF34" s="12">
        <f>1/1000*[1]CoreVPAExp!AD$231</f>
        <v>6.5594710000000007E-3</v>
      </c>
      <c r="AG34" s="12">
        <f>1/1000*[1]CoreVPAExp!AE$231</f>
        <v>6.1307640000000004E-3</v>
      </c>
      <c r="AH34" s="12">
        <f>1/1000*[1]CoreVPAExp!AF$231</f>
        <v>6.7387499999999999E-3</v>
      </c>
      <c r="AI34" s="12">
        <f>1/1000*[1]CoreVPAExp!AG$231</f>
        <v>6.419559E-3</v>
      </c>
      <c r="AJ34" s="12">
        <f>1/1000*[1]CoreVPAExp!AH$231</f>
        <v>3.5299980000000003E-3</v>
      </c>
      <c r="AK34" s="12">
        <f>1/1000*[1]CoreVPAExp!AI$231</f>
        <v>1.8349379999999997E-3</v>
      </c>
      <c r="AL34" s="12">
        <f>1/1000*[1]CoreVPAExp!AJ$231</f>
        <v>1.8351270000000002E-3</v>
      </c>
      <c r="AM34" s="12">
        <f>1/1000*[1]CoreVPAExp!AK$231</f>
        <v>2.0553399999999997E-4</v>
      </c>
      <c r="AN34" s="12">
        <f>1/1000*[1]CoreVPAExp!AL$231</f>
        <v>1.0679039999999999E-3</v>
      </c>
      <c r="AO34" s="12">
        <f>1/1000*[1]CoreVPAExp!AM$231</f>
        <v>3.1017560000000002E-3</v>
      </c>
      <c r="AP34" s="12">
        <f>1/1000*[1]CoreVPAExp!AN$231</f>
        <v>7.0500039999999995E-3</v>
      </c>
      <c r="AQ34" s="12">
        <f>1/1000*[1]CoreVPAExp!AO$231</f>
        <v>7.2114340000000001E-3</v>
      </c>
      <c r="AR34" s="12">
        <f>1/1000*[1]CoreVPAExp!AP$231</f>
        <v>1.00108E-2</v>
      </c>
      <c r="AS34" s="12">
        <f>1/1000*[1]CoreVPAExp!AQ$231</f>
        <v>5.9209669999999992E-3</v>
      </c>
      <c r="AT34" s="12">
        <f>1/1000*[1]CoreVPAExp!AR$231</f>
        <v>7.967456999999999E-3</v>
      </c>
      <c r="AU34" s="12">
        <f>1/1000*[1]CoreVPAExp!AS$231</f>
        <v>1.2105456000000002E-2</v>
      </c>
      <c r="AV34" s="12">
        <f>1/1000*[1]CoreVPAExp!AT$231</f>
        <v>1.1354175000000001E-2</v>
      </c>
      <c r="AW34" s="12">
        <f>1/1000*[1]CoreVPAExp!AU$231</f>
        <v>1.0353872E-2</v>
      </c>
      <c r="AX34" s="12">
        <f>1/1000*[1]CoreVPAExp!AV$231</f>
        <v>8.9693660000000012E-3</v>
      </c>
      <c r="AY34" s="12">
        <f>1/1000*[1]CoreVPAExp!AW$231</f>
        <v>1.3789812E-2</v>
      </c>
      <c r="AZ34" s="12">
        <f>1/1000*[1]CoreVPAExp!AX$231</f>
        <v>1.2884152999999997E-2</v>
      </c>
      <c r="BA34" s="12">
        <f>1/1000*[1]CoreVPAExp!AY$231</f>
        <v>7.5238369999999994E-3</v>
      </c>
      <c r="BB34" s="12">
        <f>1/1000*[1]CoreVPAExp!AZ$231</f>
        <v>6.4548099999999992E-3</v>
      </c>
      <c r="BC34" s="226">
        <f>1/1000*[1]CoreVPAExp!BA$231</f>
        <v>0</v>
      </c>
      <c r="BD34" s="339"/>
    </row>
    <row r="35" spans="2:56">
      <c r="B35" s="5" t="s">
        <v>23</v>
      </c>
      <c r="C35" s="77">
        <f>1/$A$1*[1]CoreVPAExp!B$253</f>
        <v>1.6199600000000001E-3</v>
      </c>
      <c r="D35" s="77">
        <f>1/$A$1*[1]CoreVPAExp!C$253</f>
        <v>3.8517000000000004E-3</v>
      </c>
      <c r="E35" s="77">
        <f>1/$A$1*[1]CoreVPAExp!D$253</f>
        <v>9.5079580000000011E-2</v>
      </c>
      <c r="F35" s="77">
        <f>1/$A$1*[1]CoreVPAExp!E$253</f>
        <v>8.3158100000000013E-2</v>
      </c>
      <c r="G35" s="77">
        <f>1/$A$1*[1]CoreVPAExp!F$253</f>
        <v>0.11602402000000001</v>
      </c>
      <c r="H35" s="77">
        <f>1/$A$1*[1]CoreVPAExp!G$253</f>
        <v>0.1434851</v>
      </c>
      <c r="I35" s="77">
        <f>1/$A$1*[1]CoreVPAExp!H$253</f>
        <v>0.20885902000000001</v>
      </c>
      <c r="J35" s="77">
        <f>1/$A$1*[1]CoreVPAExp!I$253</f>
        <v>0.27584976000000005</v>
      </c>
      <c r="K35" s="77">
        <f>1/$A$1*[1]CoreVPAExp!J$253</f>
        <v>0.19209138000000001</v>
      </c>
      <c r="L35" s="77">
        <f>1/$A$1*[1]CoreVPAExp!K$253</f>
        <v>0.14496027912000001</v>
      </c>
      <c r="M35" s="77">
        <f>1/$A$1*[1]CoreVPAExp!L$253</f>
        <v>0.1840339242</v>
      </c>
      <c r="N35" s="77">
        <f>1/$A$1*[1]CoreVPAExp!M$253</f>
        <v>0.16262368369999999</v>
      </c>
      <c r="O35" s="77">
        <f>1/$A$1*[1]CoreVPAExp!N$253</f>
        <v>0.11128509999999998</v>
      </c>
      <c r="P35" s="77">
        <f>1/$A$1*[1]CoreVPAExp!O$253</f>
        <v>0.10753431121999998</v>
      </c>
      <c r="Q35" s="77">
        <f>1/$A$1*[1]CoreVPAExp!P$253</f>
        <v>0.17454469999999997</v>
      </c>
      <c r="R35" s="77">
        <f>1/$A$1*[1]CoreVPAExp!Q$253</f>
        <v>0.16253374000000004</v>
      </c>
      <c r="S35" s="77">
        <f>1/$A$1*[1]CoreVPAExp!R$253</f>
        <v>0.24032544</v>
      </c>
      <c r="T35" s="77">
        <f>1/$A$1*[1]CoreVPAExp!S$253</f>
        <v>0.32662253472000002</v>
      </c>
      <c r="U35" s="77">
        <f>1/$A$1*[1]CoreVPAExp!T$253</f>
        <v>0.42201269149999981</v>
      </c>
      <c r="V35" s="77">
        <f>1/$A$1*[1]CoreVPAExp!U$253</f>
        <v>0.43273552000000021</v>
      </c>
      <c r="W35" s="77">
        <f>1/$A$1*[1]CoreVPAExp!V$253</f>
        <v>0.51713275071600007</v>
      </c>
      <c r="X35" s="77">
        <f>1/$A$1*[1]CoreVPAExp!W$253</f>
        <v>0.83779890000000001</v>
      </c>
      <c r="Y35" s="77">
        <f>1/$A$1*[1]CoreVPAExp!X$253</f>
        <v>0.47886150000000011</v>
      </c>
      <c r="Z35" s="77">
        <f>1/$A$1*[1]CoreVPAExp!Y$253</f>
        <v>0.34508789999999984</v>
      </c>
      <c r="AA35" s="77">
        <f>1/$A$1*[1]CoreVPAExp!Z$253</f>
        <v>0.45091966</v>
      </c>
      <c r="AB35" s="77">
        <f>1/$A$1*[1]CoreVPAExp!AA$253</f>
        <v>0</v>
      </c>
      <c r="AC35" s="4"/>
      <c r="AD35" s="17">
        <f>1/1000*[1]CoreVPAExp!AB$253</f>
        <v>2.9941199999999999E-4</v>
      </c>
      <c r="AE35" s="12">
        <f>1/1000*[1]CoreVPAExp!AC$253</f>
        <v>6.6393499999999994E-4</v>
      </c>
      <c r="AF35" s="12">
        <f>1/1000*[1]CoreVPAExp!AD$253</f>
        <v>6.3860109999999996E-3</v>
      </c>
      <c r="AG35" s="12">
        <f>1/1000*[1]CoreVPAExp!AE$253</f>
        <v>6.6865659999999997E-3</v>
      </c>
      <c r="AH35" s="12">
        <f>1/1000*[1]CoreVPAExp!AF$253</f>
        <v>1.140479E-2</v>
      </c>
      <c r="AI35" s="12">
        <f>1/1000*[1]CoreVPAExp!AG$253</f>
        <v>1.5532229E-2</v>
      </c>
      <c r="AJ35" s="12">
        <f>1/1000*[1]CoreVPAExp!AH$253</f>
        <v>2.5932654999999999E-2</v>
      </c>
      <c r="AK35" s="12">
        <f>1/1000*[1]CoreVPAExp!AI$253</f>
        <v>4.3854816999999997E-2</v>
      </c>
      <c r="AL35" s="12">
        <f>1/1000*[1]CoreVPAExp!AJ$253</f>
        <v>3.5406831000000007E-2</v>
      </c>
      <c r="AM35" s="12">
        <f>1/1000*[1]CoreVPAExp!AK$253</f>
        <v>2.3405117E-2</v>
      </c>
      <c r="AN35" s="12">
        <f>1/1000*[1]CoreVPAExp!AL$253</f>
        <v>2.8580139999999997E-2</v>
      </c>
      <c r="AO35" s="12">
        <f>1/1000*[1]CoreVPAExp!AM$253</f>
        <v>2.6140167999999995E-2</v>
      </c>
      <c r="AP35" s="12">
        <f>1/1000*[1]CoreVPAExp!AN$253</f>
        <v>2.1735125000000001E-2</v>
      </c>
      <c r="AQ35" s="12">
        <f>1/1000*[1]CoreVPAExp!AO$253</f>
        <v>1.9893373000000002E-2</v>
      </c>
      <c r="AR35" s="12">
        <f>1/1000*[1]CoreVPAExp!AP$253</f>
        <v>2.8283411999999997E-2</v>
      </c>
      <c r="AS35" s="12">
        <f>1/1000*[1]CoreVPAExp!AQ$253</f>
        <v>2.5316907999999999E-2</v>
      </c>
      <c r="AT35" s="12">
        <f>1/1000*[1]CoreVPAExp!AR$253</f>
        <v>2.9546768000000001E-2</v>
      </c>
      <c r="AU35" s="12">
        <f>1/1000*[1]CoreVPAExp!AS$253</f>
        <v>4.1302613000000002E-2</v>
      </c>
      <c r="AV35" s="12">
        <f>1/1000*[1]CoreVPAExp!AT$253</f>
        <v>5.8098158999999996E-2</v>
      </c>
      <c r="AW35" s="12">
        <f>1/1000*[1]CoreVPAExp!AU$253</f>
        <v>5.5310975999999998E-2</v>
      </c>
      <c r="AX35" s="12">
        <f>1/1000*[1]CoreVPAExp!AV$253</f>
        <v>6.0308764999999993E-2</v>
      </c>
      <c r="AY35" s="12">
        <f>1/1000*[1]CoreVPAExp!AW$253</f>
        <v>9.6990557999999991E-2</v>
      </c>
      <c r="AZ35" s="12">
        <f>1/1000*[1]CoreVPAExp!AX$253</f>
        <v>7.1321034999999991E-2</v>
      </c>
      <c r="BA35" s="12">
        <f>1/1000*[1]CoreVPAExp!AY$253</f>
        <v>4.2577845999999996E-2</v>
      </c>
      <c r="BB35" s="12">
        <f>1/1000*[1]CoreVPAExp!AZ$253</f>
        <v>5.8137664999999998E-2</v>
      </c>
      <c r="BC35" s="226">
        <f>1/1000*[1]CoreVPAExp!BA$253</f>
        <v>0</v>
      </c>
      <c r="BD35" s="339"/>
    </row>
    <row r="36" spans="2:56">
      <c r="B36" s="8" t="s">
        <v>17</v>
      </c>
      <c r="C36" s="78">
        <f t="shared" ref="C36:AB36" si="6">SUM(C24:C24)-SUM(C25:C35)</f>
        <v>5.2534800000000326E-3</v>
      </c>
      <c r="D36" s="78">
        <f t="shared" si="6"/>
        <v>6.0719999999991892E-4</v>
      </c>
      <c r="E36" s="78">
        <f t="shared" si="6"/>
        <v>6.970600000000271E-4</v>
      </c>
      <c r="F36" s="78">
        <f t="shared" si="6"/>
        <v>7.2274000000005501E-4</v>
      </c>
      <c r="G36" s="78">
        <f t="shared" si="6"/>
        <v>8.3172000000009128E-4</v>
      </c>
      <c r="H36" s="78">
        <f t="shared" si="6"/>
        <v>9.7713999999993195E-4</v>
      </c>
      <c r="I36" s="78">
        <f t="shared" si="6"/>
        <v>7.4693999999997374E-4</v>
      </c>
      <c r="J36" s="78">
        <f t="shared" si="6"/>
        <v>5.3870399999998986E-3</v>
      </c>
      <c r="K36" s="78">
        <f t="shared" si="6"/>
        <v>1.2315999999999994E-2</v>
      </c>
      <c r="L36" s="78">
        <f t="shared" si="6"/>
        <v>5.0066000000004163E-4</v>
      </c>
      <c r="M36" s="78">
        <f t="shared" si="6"/>
        <v>9.0090000000009329E-4</v>
      </c>
      <c r="N36" s="78">
        <f t="shared" si="6"/>
        <v>8.371999999999824E-4</v>
      </c>
      <c r="O36" s="78">
        <f t="shared" si="6"/>
        <v>2.8309999999998059E-4</v>
      </c>
      <c r="P36" s="78">
        <f t="shared" si="6"/>
        <v>-7.0067199999801488E-6</v>
      </c>
      <c r="Q36" s="78">
        <f>SUM(Q24:Q24)-SUM(Q25:Q35)</f>
        <v>0</v>
      </c>
      <c r="R36" s="78">
        <f t="shared" si="6"/>
        <v>0</v>
      </c>
      <c r="S36" s="78">
        <f t="shared" si="6"/>
        <v>5.8800000000003294E-4</v>
      </c>
      <c r="T36" s="78">
        <f t="shared" si="6"/>
        <v>1.9135999999999598E-3</v>
      </c>
      <c r="U36" s="78">
        <f t="shared" si="6"/>
        <v>5.3586599999999596E-3</v>
      </c>
      <c r="V36" s="78">
        <f t="shared" si="6"/>
        <v>6.3761042499996812E-3</v>
      </c>
      <c r="W36" s="78">
        <f t="shared" si="6"/>
        <v>3.951949999999993E-2</v>
      </c>
      <c r="X36" s="78">
        <f t="shared" si="6"/>
        <v>6.2926779999999738E-2</v>
      </c>
      <c r="Y36" s="78">
        <f t="shared" si="6"/>
        <v>4.7896839999999941E-2</v>
      </c>
      <c r="Z36" s="78">
        <f t="shared" si="6"/>
        <v>3.9179759999999897E-2</v>
      </c>
      <c r="AA36" s="78">
        <f t="shared" si="6"/>
        <v>6.0049620000000026E-2</v>
      </c>
      <c r="AB36" s="78">
        <f t="shared" si="6"/>
        <v>0</v>
      </c>
      <c r="AC36" s="4"/>
      <c r="AD36" s="106">
        <f t="shared" ref="AD36:BC36" si="7">SUM(AD24:AD24)-SUM(AD25:AD35)</f>
        <v>7.3171000000002429E-4</v>
      </c>
      <c r="AE36" s="71">
        <f t="shared" si="7"/>
        <v>1.6633000000002007E-4</v>
      </c>
      <c r="AF36" s="71">
        <f t="shared" si="7"/>
        <v>7.8365999999996383E-5</v>
      </c>
      <c r="AG36" s="71">
        <f t="shared" si="7"/>
        <v>1.6423399999995758E-4</v>
      </c>
      <c r="AH36" s="71">
        <f t="shared" si="7"/>
        <v>1.0022900000003498E-4</v>
      </c>
      <c r="AI36" s="71">
        <f t="shared" si="7"/>
        <v>2.5984499999998079E-4</v>
      </c>
      <c r="AJ36" s="71">
        <f t="shared" si="7"/>
        <v>2.4772899999994658E-4</v>
      </c>
      <c r="AK36" s="71">
        <f t="shared" si="7"/>
        <v>1.0227460000000466E-3</v>
      </c>
      <c r="AL36" s="71">
        <f t="shared" si="7"/>
        <v>2.0882339999999944E-3</v>
      </c>
      <c r="AM36" s="71">
        <f t="shared" si="7"/>
        <v>2.1596500000004015E-4</v>
      </c>
      <c r="AN36" s="71">
        <f t="shared" si="7"/>
        <v>1.3167999999999513E-4</v>
      </c>
      <c r="AO36" s="71">
        <f t="shared" si="7"/>
        <v>1.3412999999998232E-4</v>
      </c>
      <c r="AP36" s="71">
        <f t="shared" si="7"/>
        <v>8.1237000000011772E-5</v>
      </c>
      <c r="AQ36" s="71">
        <f t="shared" si="7"/>
        <v>-3.6000000001867871E-7</v>
      </c>
      <c r="AR36" s="71">
        <f t="shared" si="7"/>
        <v>0</v>
      </c>
      <c r="AS36" s="71">
        <f t="shared" si="7"/>
        <v>0</v>
      </c>
      <c r="AT36" s="71">
        <f t="shared" si="7"/>
        <v>2.8129000000015614E-5</v>
      </c>
      <c r="AU36" s="71">
        <f t="shared" si="7"/>
        <v>1.4613000000002208E-4</v>
      </c>
      <c r="AV36" s="71">
        <f t="shared" si="7"/>
        <v>5.2948600000002344E-4</v>
      </c>
      <c r="AW36" s="71">
        <f t="shared" si="7"/>
        <v>6.10577999999945E-4</v>
      </c>
      <c r="AX36" s="71">
        <f t="shared" si="7"/>
        <v>3.3429140000000301E-3</v>
      </c>
      <c r="AY36" s="71">
        <f t="shared" si="7"/>
        <v>6.5524520000000419E-3</v>
      </c>
      <c r="AZ36" s="71">
        <f t="shared" si="7"/>
        <v>6.2232370000000481E-3</v>
      </c>
      <c r="BA36" s="71">
        <f t="shared" si="7"/>
        <v>4.3218259999999731E-3</v>
      </c>
      <c r="BB36" s="71">
        <f t="shared" si="7"/>
        <v>7.4251009999999895E-3</v>
      </c>
      <c r="BC36" s="227">
        <f t="shared" si="7"/>
        <v>0</v>
      </c>
      <c r="BD36" s="339"/>
    </row>
    <row r="37" spans="2:56" ht="20" customHeight="1">
      <c r="B37" s="20" t="s">
        <v>234</v>
      </c>
      <c r="C37" s="87">
        <f>1/$A$1*[1]CoreVPAExp!B$264</f>
        <v>3.9953655812599997</v>
      </c>
      <c r="D37" s="87">
        <f>1/$A$1*[1]CoreVPAExp!C$264</f>
        <v>3.7976452810000003</v>
      </c>
      <c r="E37" s="87">
        <f>1/$A$1*[1]CoreVPAExp!D$264</f>
        <v>4.3303531693400004</v>
      </c>
      <c r="F37" s="87">
        <f>1/$A$1*[1]CoreVPAExp!E$264</f>
        <v>4.3327419255800006</v>
      </c>
      <c r="G37" s="87">
        <f>1/$A$1*[1]CoreVPAExp!F$264</f>
        <v>4.8821282777399997</v>
      </c>
      <c r="H37" s="87">
        <f>1/$A$1*[1]CoreVPAExp!G$264</f>
        <v>3.7596083550000001</v>
      </c>
      <c r="I37" s="87">
        <f>1/$A$1*[1]CoreVPAExp!H$264</f>
        <v>3.5879106332800004</v>
      </c>
      <c r="J37" s="87">
        <f>1/$A$1*[1]CoreVPAExp!I$264</f>
        <v>4.5233969555280007</v>
      </c>
      <c r="K37" s="87">
        <f>1/$A$1*[1]CoreVPAExp!J$264</f>
        <v>3.6755794724000008</v>
      </c>
      <c r="L37" s="87">
        <f>1/$A$1*[1]CoreVPAExp!K$264</f>
        <v>2.5615264764400001</v>
      </c>
      <c r="M37" s="87">
        <f>1/$A$1*[1]CoreVPAExp!L$264</f>
        <v>2.1938476862000003</v>
      </c>
      <c r="N37" s="87">
        <f>1/$A$1*[1]CoreVPAExp!M$264</f>
        <v>2.16550258445</v>
      </c>
      <c r="O37" s="87">
        <f>1/$A$1*[1]CoreVPAExp!N$264</f>
        <v>1.8288862438000002</v>
      </c>
      <c r="P37" s="87">
        <f>1/$A$1*[1]CoreVPAExp!O$264</f>
        <v>2.070317119846</v>
      </c>
      <c r="Q37" s="87">
        <f>1/$A$1*[1]CoreVPAExp!P$264</f>
        <v>2.2391318632999999</v>
      </c>
      <c r="R37" s="87">
        <f>1/$A$1*[1]CoreVPAExp!Q$264</f>
        <v>2.2893318227799999</v>
      </c>
      <c r="S37" s="87">
        <f>1/$A$1*[1]CoreVPAExp!R$264</f>
        <v>2.2733324605599998</v>
      </c>
      <c r="T37" s="87">
        <f>1/$A$1*[1]CoreVPAExp!S$264</f>
        <v>2.44404172015</v>
      </c>
      <c r="U37" s="87">
        <f>1/$A$1*[1]CoreVPAExp!T$264</f>
        <v>2.7838913701088881</v>
      </c>
      <c r="V37" s="87">
        <f>1/$A$1*[1]CoreVPAExp!U$264</f>
        <v>2.4491088562811432</v>
      </c>
      <c r="W37" s="87">
        <f>1/$A$1*[1]CoreVPAExp!V$264</f>
        <v>2.634008538699999</v>
      </c>
      <c r="X37" s="87">
        <f>1/$A$1*[1]CoreVPAExp!W$264</f>
        <v>2.8560786200000003</v>
      </c>
      <c r="Y37" s="87">
        <f>1/$A$1*[1]CoreVPAExp!X$264</f>
        <v>3.4688722599999995</v>
      </c>
      <c r="Z37" s="87">
        <f>1/$A$1*[1]CoreVPAExp!Y$264</f>
        <v>3.0215275285099996</v>
      </c>
      <c r="AA37" s="87">
        <f>1/$A$1*[1]CoreVPAExp!Z$264</f>
        <v>3.2348836649999999</v>
      </c>
      <c r="AB37" s="87">
        <f>1/$A$1*[1]CoreVPAExp!AA$264</f>
        <v>0</v>
      </c>
      <c r="AC37" s="15"/>
      <c r="AD37" s="364">
        <f>1/1000*[1]CoreVPAExp!AB$264</f>
        <v>0.37601281399999997</v>
      </c>
      <c r="AE37" s="88">
        <f>1/1000*[1]CoreVPAExp!AC$264</f>
        <v>0.34749713899999995</v>
      </c>
      <c r="AF37" s="88">
        <f>1/1000*[1]CoreVPAExp!AD$264</f>
        <v>0.41400341400000001</v>
      </c>
      <c r="AG37" s="88">
        <f>1/1000*[1]CoreVPAExp!AE$264</f>
        <v>0.46066045999999988</v>
      </c>
      <c r="AH37" s="88">
        <f>1/1000*[1]CoreVPAExp!AF$264</f>
        <v>0.66107618000000001</v>
      </c>
      <c r="AI37" s="88">
        <f>1/1000*[1]CoreVPAExp!AG$264</f>
        <v>0.57609801599999999</v>
      </c>
      <c r="AJ37" s="88">
        <f>1/1000*[1]CoreVPAExp!AH$264</f>
        <v>0.58179243299999994</v>
      </c>
      <c r="AK37" s="88">
        <f>1/1000*[1]CoreVPAExp!AI$264</f>
        <v>0.81127518000000032</v>
      </c>
      <c r="AL37" s="88">
        <f>1/1000*[1]CoreVPAExp!AJ$264</f>
        <v>0.66552313299999999</v>
      </c>
      <c r="AM37" s="88">
        <f>1/1000*[1]CoreVPAExp!AK$264</f>
        <v>0.35081021499999998</v>
      </c>
      <c r="AN37" s="88">
        <f>1/1000*[1]CoreVPAExp!AL$264</f>
        <v>0.42541238499999995</v>
      </c>
      <c r="AO37" s="88">
        <f>1/1000*[1]CoreVPAExp!AM$264</f>
        <v>0.38432417499999999</v>
      </c>
      <c r="AP37" s="88">
        <f>1/1000*[1]CoreVPAExp!AN$264</f>
        <v>0.32378460200000003</v>
      </c>
      <c r="AQ37" s="88">
        <f>1/1000*[1]CoreVPAExp!AO$264</f>
        <v>0.34648836400000005</v>
      </c>
      <c r="AR37" s="88">
        <f>1/1000*[1]CoreVPAExp!AP$264</f>
        <v>0.38905968600000002</v>
      </c>
      <c r="AS37" s="88">
        <f>1/1000*[1]CoreVPAExp!AQ$264</f>
        <v>0.343906826</v>
      </c>
      <c r="AT37" s="88">
        <f>1/1000*[1]CoreVPAExp!AR$264</f>
        <v>0.29318988299999993</v>
      </c>
      <c r="AU37" s="88">
        <f>1/1000*[1]CoreVPAExp!AS$264</f>
        <v>0.33576251200000007</v>
      </c>
      <c r="AV37" s="88">
        <f>1/1000*[1]CoreVPAExp!AT$264</f>
        <v>0.42400555599999995</v>
      </c>
      <c r="AW37" s="88">
        <f>1/1000*[1]CoreVPAExp!AU$264</f>
        <v>0.30053210699999999</v>
      </c>
      <c r="AX37" s="88">
        <f>1/1000*[1]CoreVPAExp!AV$264</f>
        <v>0.29990113499999999</v>
      </c>
      <c r="AY37" s="88">
        <f>1/1000*[1]CoreVPAExp!AW$264</f>
        <v>0.44919128200000003</v>
      </c>
      <c r="AZ37" s="88">
        <f>1/1000*[1]CoreVPAExp!AX$264</f>
        <v>0.49862292300000005</v>
      </c>
      <c r="BA37" s="88">
        <f>1/1000*[1]CoreVPAExp!AY$264</f>
        <v>0.38696468000000006</v>
      </c>
      <c r="BB37" s="88">
        <f>1/1000*[1]CoreVPAExp!AZ$264</f>
        <v>0.43372075100000002</v>
      </c>
      <c r="BC37" s="228">
        <f>1/1000*[1]CoreVPAExp!BA$264</f>
        <v>0</v>
      </c>
      <c r="BD37" s="339"/>
    </row>
    <row r="38" spans="2:56">
      <c r="B38" s="5" t="s">
        <v>30</v>
      </c>
      <c r="C38" s="77">
        <f>1/$A$1*[1]CoreVPAExp!B$23</f>
        <v>0.55728501999999991</v>
      </c>
      <c r="D38" s="77">
        <f>1/$A$1*[1]CoreVPAExp!C$23</f>
        <v>0.39056494000000003</v>
      </c>
      <c r="E38" s="77">
        <f>1/$A$1*[1]CoreVPAExp!D$23</f>
        <v>0.54337446000000011</v>
      </c>
      <c r="F38" s="77">
        <f>1/$A$1*[1]CoreVPAExp!E$23</f>
        <v>0.74003536000000003</v>
      </c>
      <c r="G38" s="77">
        <f>1/$A$1*[1]CoreVPAExp!F$23</f>
        <v>0.79046812000000011</v>
      </c>
      <c r="H38" s="77">
        <f>1/$A$1*[1]CoreVPAExp!G$23</f>
        <v>0.55026274799999997</v>
      </c>
      <c r="I38" s="77">
        <f>1/$A$1*[1]CoreVPAExp!H$23</f>
        <v>0.58204984000000004</v>
      </c>
      <c r="J38" s="77">
        <f>1/$A$1*[1]CoreVPAExp!I$23</f>
        <v>0.74079870000000003</v>
      </c>
      <c r="K38" s="77">
        <f>1/$A$1*[1]CoreVPAExp!J$23</f>
        <v>0.62943902000000007</v>
      </c>
      <c r="L38" s="77">
        <f>1/$A$1*[1]CoreVPAExp!K$23</f>
        <v>0.44120625330000002</v>
      </c>
      <c r="M38" s="77">
        <f>1/$A$1*[1]CoreVPAExp!L$23</f>
        <v>0.5510004799999999</v>
      </c>
      <c r="N38" s="77">
        <f>1/$A$1*[1]CoreVPAExp!M$23</f>
        <v>0.52905487999999989</v>
      </c>
      <c r="O38" s="77">
        <f>1/$A$1*[1]CoreVPAExp!N$23</f>
        <v>0.44655635999999993</v>
      </c>
      <c r="P38" s="77">
        <f>1/$A$1*[1]CoreVPAExp!O$23</f>
        <v>0.41667565999999989</v>
      </c>
      <c r="Q38" s="77">
        <f>1/$A$1*[1]CoreVPAExp!P$23</f>
        <v>0.46612185024999997</v>
      </c>
      <c r="R38" s="77">
        <f>1/$A$1*[1]CoreVPAExp!Q$23</f>
        <v>0.45512894666666653</v>
      </c>
      <c r="S38" s="77">
        <f>1/$A$1*[1]CoreVPAExp!R$23</f>
        <v>0.48260247100000003</v>
      </c>
      <c r="T38" s="77">
        <f>1/$A$1*[1]CoreVPAExp!S$23</f>
        <v>0.45891216178999999</v>
      </c>
      <c r="U38" s="77">
        <f>1/$A$1*[1]CoreVPAExp!T$23</f>
        <v>0.48212062166666658</v>
      </c>
      <c r="V38" s="77">
        <f>1/$A$1*[1]CoreVPAExp!U$23</f>
        <v>0.4675906116500001</v>
      </c>
      <c r="W38" s="77">
        <f>1/$A$1*[1]CoreVPAExp!V$23</f>
        <v>0.42744049199999989</v>
      </c>
      <c r="X38" s="77">
        <f>1/$A$1*[1]CoreVPAExp!W$23</f>
        <v>0.40778397999999993</v>
      </c>
      <c r="Y38" s="77">
        <f>1/$A$1*[1]CoreVPAExp!X$23</f>
        <v>0.44877101999999985</v>
      </c>
      <c r="Z38" s="77">
        <f>1/$A$1*[1]CoreVPAExp!Y$23</f>
        <v>0.43611161999999992</v>
      </c>
      <c r="AA38" s="77">
        <f>1/$A$1*[1]CoreVPAExp!Z$23</f>
        <v>0.36881533999999988</v>
      </c>
      <c r="AB38" s="77">
        <f>1/$A$1*[1]CoreVPAExp!AA$23</f>
        <v>0</v>
      </c>
      <c r="AC38" s="4"/>
      <c r="AD38" s="17">
        <f>1/1000*[1]CoreVPAExp!AB$23</f>
        <v>4.6201321999999996E-2</v>
      </c>
      <c r="AE38" s="12">
        <f>1/1000*[1]CoreVPAExp!AC$23</f>
        <v>3.1502506E-2</v>
      </c>
      <c r="AF38" s="12">
        <f>1/1000*[1]CoreVPAExp!AD$23</f>
        <v>4.9883829999999997E-2</v>
      </c>
      <c r="AG38" s="12">
        <f>1/1000*[1]CoreVPAExp!AE$23</f>
        <v>6.8842480999999997E-2</v>
      </c>
      <c r="AH38" s="12">
        <f>1/1000*[1]CoreVPAExp!AF$23</f>
        <v>0.10596288099999998</v>
      </c>
      <c r="AI38" s="12">
        <f>1/1000*[1]CoreVPAExp!AG$23</f>
        <v>8.2064956999999994E-2</v>
      </c>
      <c r="AJ38" s="12">
        <f>1/1000*[1]CoreVPAExp!AH$23</f>
        <v>7.7778843E-2</v>
      </c>
      <c r="AK38" s="12">
        <f>1/1000*[1]CoreVPAExp!AI$23</f>
        <v>0.10934836199999999</v>
      </c>
      <c r="AL38" s="12">
        <f>1/1000*[1]CoreVPAExp!AJ$23</f>
        <v>0.102155155</v>
      </c>
      <c r="AM38" s="12">
        <f>1/1000*[1]CoreVPAExp!AK$23</f>
        <v>5.3512782000000002E-2</v>
      </c>
      <c r="AN38" s="12">
        <f>1/1000*[1]CoreVPAExp!AL$23</f>
        <v>8.3272889999999988E-2</v>
      </c>
      <c r="AO38" s="12">
        <f>1/1000*[1]CoreVPAExp!AM$23</f>
        <v>7.6621699999999987E-2</v>
      </c>
      <c r="AP38" s="12">
        <f>1/1000*[1]CoreVPAExp!AN$23</f>
        <v>7.0812559999999997E-2</v>
      </c>
      <c r="AQ38" s="12">
        <f>1/1000*[1]CoreVPAExp!AO$23</f>
        <v>6.7338228E-2</v>
      </c>
      <c r="AR38" s="12">
        <f>1/1000*[1]CoreVPAExp!AP$23</f>
        <v>7.8442737999999998E-2</v>
      </c>
      <c r="AS38" s="12">
        <f>1/1000*[1]CoreVPAExp!AQ$23</f>
        <v>6.6384285999999987E-2</v>
      </c>
      <c r="AT38" s="12">
        <f>1/1000*[1]CoreVPAExp!AR$23</f>
        <v>5.9333983E-2</v>
      </c>
      <c r="AU38" s="12">
        <f>1/1000*[1]CoreVPAExp!AS$23</f>
        <v>6.1614751000000002E-2</v>
      </c>
      <c r="AV38" s="12">
        <f>1/1000*[1]CoreVPAExp!AT$23</f>
        <v>7.3557344999999996E-2</v>
      </c>
      <c r="AW38" s="12">
        <f>1/1000*[1]CoreVPAExp!AU$23</f>
        <v>5.4605226E-2</v>
      </c>
      <c r="AX38" s="12">
        <f>1/1000*[1]CoreVPAExp!AV$23</f>
        <v>4.8522499999999996E-2</v>
      </c>
      <c r="AY38" s="12">
        <f>1/1000*[1]CoreVPAExp!AW$23</f>
        <v>7.1728389999999989E-2</v>
      </c>
      <c r="AZ38" s="12">
        <f>1/1000*[1]CoreVPAExp!AX$23</f>
        <v>7.1574702000000004E-2</v>
      </c>
      <c r="BA38" s="12">
        <f>1/1000*[1]CoreVPAExp!AY$23</f>
        <v>5.7257190999999999E-2</v>
      </c>
      <c r="BB38" s="12">
        <f>1/1000*[1]CoreVPAExp!AZ$23</f>
        <v>5.1041608999999995E-2</v>
      </c>
      <c r="BC38" s="226">
        <f>1/1000*[1]CoreVPAExp!BA$23</f>
        <v>0</v>
      </c>
      <c r="BD38" s="339"/>
    </row>
    <row r="39" spans="2:56">
      <c r="B39" s="5" t="s">
        <v>41</v>
      </c>
      <c r="C39" s="77">
        <f>1/$A$1*[1]CoreVPAExp!B$69</f>
        <v>8.3238784599999997E-3</v>
      </c>
      <c r="D39" s="77">
        <f>1/$A$1*[1]CoreVPAExp!C$69</f>
        <v>1.9339540000000002E-2</v>
      </c>
      <c r="E39" s="77">
        <f>1/$A$1*[1]CoreVPAExp!D$69</f>
        <v>3.0604040000000002E-2</v>
      </c>
      <c r="F39" s="77">
        <f>1/$A$1*[1]CoreVPAExp!E$69</f>
        <v>3.1969859999999996E-2</v>
      </c>
      <c r="G39" s="77">
        <f>1/$A$1*[1]CoreVPAExp!F$69</f>
        <v>5.8116040000000008E-2</v>
      </c>
      <c r="H39" s="77">
        <f>1/$A$1*[1]CoreVPAExp!G$69</f>
        <v>3.9902839999999995E-2</v>
      </c>
      <c r="I39" s="77">
        <f>1/$A$1*[1]CoreVPAExp!H$69</f>
        <v>5.3911679999999997E-2</v>
      </c>
      <c r="J39" s="77">
        <f>1/$A$1*[1]CoreVPAExp!I$69</f>
        <v>0.11552570999999999</v>
      </c>
      <c r="K39" s="77">
        <f>1/$A$1*[1]CoreVPAExp!J$69</f>
        <v>6.2067603000000006E-2</v>
      </c>
      <c r="L39" s="77">
        <f>1/$A$1*[1]CoreVPAExp!K$69</f>
        <v>2.7245499999999999E-2</v>
      </c>
      <c r="M39" s="77">
        <f>1/$A$1*[1]CoreVPAExp!L$69</f>
        <v>3.2156299999999999E-2</v>
      </c>
      <c r="N39" s="77">
        <f>1/$A$1*[1]CoreVPAExp!M$69</f>
        <v>4.0152699999999993E-2</v>
      </c>
      <c r="O39" s="77">
        <f>1/$A$1*[1]CoreVPAExp!N$69</f>
        <v>5.3086559999999991E-2</v>
      </c>
      <c r="P39" s="77">
        <f>1/$A$1*[1]CoreVPAExp!O$69</f>
        <v>6.812696E-2</v>
      </c>
      <c r="Q39" s="77">
        <f>1/$A$1*[1]CoreVPAExp!P$69</f>
        <v>0.11636460000000001</v>
      </c>
      <c r="R39" s="77">
        <f>1/$A$1*[1]CoreVPAExp!Q$69</f>
        <v>8.8804620000000001E-2</v>
      </c>
      <c r="S39" s="77">
        <f>1/$A$1*[1]CoreVPAExp!R$69</f>
        <v>0.1114381</v>
      </c>
      <c r="T39" s="77">
        <f>1/$A$1*[1]CoreVPAExp!S$69</f>
        <v>8.6196399999999992E-2</v>
      </c>
      <c r="U39" s="77">
        <f>1/$A$1*[1]CoreVPAExp!T$69</f>
        <v>0.11825314100000002</v>
      </c>
      <c r="V39" s="77">
        <f>1/$A$1*[1]CoreVPAExp!U$69</f>
        <v>5.555000664666665E-2</v>
      </c>
      <c r="W39" s="77">
        <f>1/$A$1*[1]CoreVPAExp!V$69</f>
        <v>7.4135559999999989E-2</v>
      </c>
      <c r="X39" s="77">
        <f>1/$A$1*[1]CoreVPAExp!W$69</f>
        <v>4.7444779999999999E-2</v>
      </c>
      <c r="Y39" s="77">
        <f>1/$A$1*[1]CoreVPAExp!X$69</f>
        <v>7.4447379999999994E-2</v>
      </c>
      <c r="Z39" s="77">
        <f>1/$A$1*[1]CoreVPAExp!Y$69</f>
        <v>8.5296092029999979E-2</v>
      </c>
      <c r="AA39" s="77">
        <f>1/$A$1*[1]CoreVPAExp!Z$69</f>
        <v>0.10261111999999997</v>
      </c>
      <c r="AB39" s="77">
        <f>1/$A$1*[1]CoreVPAExp!AA$69</f>
        <v>0</v>
      </c>
      <c r="AC39" s="4"/>
      <c r="AD39" s="17">
        <f>1/1000*[1]CoreVPAExp!AB$69</f>
        <v>1.7905499999999997E-3</v>
      </c>
      <c r="AE39" s="12">
        <f>1/1000*[1]CoreVPAExp!AC$69</f>
        <v>2.1754629999999999E-3</v>
      </c>
      <c r="AF39" s="12">
        <f>1/1000*[1]CoreVPAExp!AD$69</f>
        <v>3.3681680000000004E-3</v>
      </c>
      <c r="AG39" s="12">
        <f>1/1000*[1]CoreVPAExp!AE$69</f>
        <v>3.0967689999999992E-3</v>
      </c>
      <c r="AH39" s="12">
        <f>1/1000*[1]CoreVPAExp!AF$69</f>
        <v>7.4424190000000013E-3</v>
      </c>
      <c r="AI39" s="12">
        <f>1/1000*[1]CoreVPAExp!AG$69</f>
        <v>6.7533510000000003E-3</v>
      </c>
      <c r="AJ39" s="12">
        <f>1/1000*[1]CoreVPAExp!AH$69</f>
        <v>9.6350429999999994E-3</v>
      </c>
      <c r="AK39" s="12">
        <f>1/1000*[1]CoreVPAExp!AI$69</f>
        <v>1.6555502999999999E-2</v>
      </c>
      <c r="AL39" s="12">
        <f>1/1000*[1]CoreVPAExp!AJ$69</f>
        <v>1.0392535E-2</v>
      </c>
      <c r="AM39" s="12">
        <f>1/1000*[1]CoreVPAExp!AK$69</f>
        <v>4.4321000000000004E-3</v>
      </c>
      <c r="AN39" s="12">
        <f>1/1000*[1]CoreVPAExp!AL$69</f>
        <v>6.3938659999999998E-3</v>
      </c>
      <c r="AO39" s="12">
        <f>1/1000*[1]CoreVPAExp!AM$69</f>
        <v>7.3648530000000002E-3</v>
      </c>
      <c r="AP39" s="12">
        <f>1/1000*[1]CoreVPAExp!AN$69</f>
        <v>9.8018519999999998E-3</v>
      </c>
      <c r="AQ39" s="12">
        <f>1/1000*[1]CoreVPAExp!AO$69</f>
        <v>1.1565888000000002E-2</v>
      </c>
      <c r="AR39" s="12">
        <f>1/1000*[1]CoreVPAExp!AP$69</f>
        <v>1.9277971000000001E-2</v>
      </c>
      <c r="AS39" s="12">
        <f>1/1000*[1]CoreVPAExp!AQ$69</f>
        <v>1.2651247999999999E-2</v>
      </c>
      <c r="AT39" s="12">
        <f>1/1000*[1]CoreVPAExp!AR$69</f>
        <v>1.3380130999999998E-2</v>
      </c>
      <c r="AU39" s="12">
        <f>1/1000*[1]CoreVPAExp!AS$69</f>
        <v>1.241283E-2</v>
      </c>
      <c r="AV39" s="12">
        <f>1/1000*[1]CoreVPAExp!AT$69</f>
        <v>1.9484224999999997E-2</v>
      </c>
      <c r="AW39" s="12">
        <f>1/1000*[1]CoreVPAExp!AU$69</f>
        <v>7.7201739999999998E-3</v>
      </c>
      <c r="AX39" s="12">
        <f>1/1000*[1]CoreVPAExp!AV$69</f>
        <v>9.3368800000000005E-3</v>
      </c>
      <c r="AY39" s="12">
        <f>1/1000*[1]CoreVPAExp!AW$69</f>
        <v>1.1053229999999999E-2</v>
      </c>
      <c r="AZ39" s="12">
        <f>1/1000*[1]CoreVPAExp!AX$69</f>
        <v>1.8621205999999998E-2</v>
      </c>
      <c r="BA39" s="12">
        <f>1/1000*[1]CoreVPAExp!AY$69</f>
        <v>1.2153433999999999E-2</v>
      </c>
      <c r="BB39" s="12">
        <f>1/1000*[1]CoreVPAExp!AZ$69</f>
        <v>1.5382631000000001E-2</v>
      </c>
      <c r="BC39" s="226">
        <f>1/1000*[1]CoreVPAExp!BA$69</f>
        <v>0</v>
      </c>
      <c r="BD39" s="339"/>
    </row>
    <row r="40" spans="2:56">
      <c r="B40" s="5" t="s">
        <v>31</v>
      </c>
      <c r="C40" s="77">
        <f>1/$A$1*[1]CoreVPAExp!B$85</f>
        <v>0.14052834</v>
      </c>
      <c r="D40" s="77">
        <f>1/$A$1*[1]CoreVPAExp!C$85</f>
        <v>0.27645745199999999</v>
      </c>
      <c r="E40" s="77">
        <f>1/$A$1*[1]CoreVPAExp!D$85</f>
        <v>0.24670714000000005</v>
      </c>
      <c r="F40" s="77">
        <f>1/$A$1*[1]CoreVPAExp!E$85</f>
        <v>0.33479489977999999</v>
      </c>
      <c r="G40" s="77">
        <f>1/$A$1*[1]CoreVPAExp!F$85</f>
        <v>0.38533346000000002</v>
      </c>
      <c r="H40" s="77">
        <f>1/$A$1*[1]CoreVPAExp!G$85</f>
        <v>0.34177537999999996</v>
      </c>
      <c r="I40" s="77">
        <f>1/$A$1*[1]CoreVPAExp!H$85</f>
        <v>0.30507692000000003</v>
      </c>
      <c r="J40" s="77">
        <f>1/$A$1*[1]CoreVPAExp!I$85</f>
        <v>0.35361305400000004</v>
      </c>
      <c r="K40" s="77">
        <f>1/$A$1*[1]CoreVPAExp!J$85</f>
        <v>0.18145507999999999</v>
      </c>
      <c r="L40" s="77">
        <f>1/$A$1*[1]CoreVPAExp!K$85</f>
        <v>0.14632700000000001</v>
      </c>
      <c r="M40" s="77">
        <f>1/$A$1*[1]CoreVPAExp!L$85</f>
        <v>0.16437204000000002</v>
      </c>
      <c r="N40" s="77">
        <f>1/$A$1*[1]CoreVPAExp!M$85</f>
        <v>0.13031860000000001</v>
      </c>
      <c r="O40" s="77">
        <f>1/$A$1*[1]CoreVPAExp!N$85</f>
        <v>9.8919646E-2</v>
      </c>
      <c r="P40" s="77">
        <f>1/$A$1*[1]CoreVPAExp!O$85</f>
        <v>8.634230007999999E-2</v>
      </c>
      <c r="Q40" s="77">
        <f>1/$A$1*[1]CoreVPAExp!P$85</f>
        <v>0.10708255999999999</v>
      </c>
      <c r="R40" s="77">
        <f>1/$A$1*[1]CoreVPAExp!Q$85</f>
        <v>9.4408539999999971E-2</v>
      </c>
      <c r="S40" s="77">
        <f>1/$A$1*[1]CoreVPAExp!R$85</f>
        <v>9.4079313240000004E-2</v>
      </c>
      <c r="T40" s="77">
        <f>1/$A$1*[1]CoreVPAExp!S$85</f>
        <v>7.8734910549999995E-2</v>
      </c>
      <c r="U40" s="77">
        <f>1/$A$1*[1]CoreVPAExp!T$85</f>
        <v>8.2473419419999999E-2</v>
      </c>
      <c r="V40" s="77">
        <f>1/$A$1*[1]CoreVPAExp!U$85</f>
        <v>9.6642251824999997E-2</v>
      </c>
      <c r="W40" s="77">
        <f>1/$A$1*[1]CoreVPAExp!V$85</f>
        <v>6.8885993507999996E-2</v>
      </c>
      <c r="X40" s="77">
        <f>1/$A$1*[1]CoreVPAExp!W$85</f>
        <v>8.0227660000000006E-2</v>
      </c>
      <c r="Y40" s="77">
        <f>1/$A$1*[1]CoreVPAExp!X$85</f>
        <v>7.2088779999999963E-2</v>
      </c>
      <c r="Z40" s="77">
        <f>1/$A$1*[1]CoreVPAExp!Y$85</f>
        <v>7.7304559999999994E-2</v>
      </c>
      <c r="AA40" s="77">
        <f>1/$A$1*[1]CoreVPAExp!Z$85</f>
        <v>7.6959119999999964E-2</v>
      </c>
      <c r="AB40" s="77">
        <f>1/$A$1*[1]CoreVPAExp!AA$85</f>
        <v>0</v>
      </c>
      <c r="AC40" s="4"/>
      <c r="AD40" s="17">
        <f>1/1000*[1]CoreVPAExp!AB$85</f>
        <v>1.4669189999999999E-2</v>
      </c>
      <c r="AE40" s="12">
        <f>1/1000*[1]CoreVPAExp!AC$85</f>
        <v>4.7253952999999994E-2</v>
      </c>
      <c r="AF40" s="12">
        <f>1/1000*[1]CoreVPAExp!AD$85</f>
        <v>4.3632442E-2</v>
      </c>
      <c r="AG40" s="12">
        <f>1/1000*[1]CoreVPAExp!AE$85</f>
        <v>5.4293570999999992E-2</v>
      </c>
      <c r="AH40" s="12">
        <f>1/1000*[1]CoreVPAExp!AF$85</f>
        <v>7.4414001999999993E-2</v>
      </c>
      <c r="AI40" s="12">
        <f>1/1000*[1]CoreVPAExp!AG$85</f>
        <v>8.2403332999999995E-2</v>
      </c>
      <c r="AJ40" s="12">
        <f>1/1000*[1]CoreVPAExp!AH$85</f>
        <v>9.3446310999999976E-2</v>
      </c>
      <c r="AK40" s="12">
        <f>1/1000*[1]CoreVPAExp!AI$85</f>
        <v>0.12335098599999998</v>
      </c>
      <c r="AL40" s="12">
        <f>1/1000*[1]CoreVPAExp!AJ$85</f>
        <v>7.5165392999999983E-2</v>
      </c>
      <c r="AM40" s="12">
        <f>1/1000*[1]CoreVPAExp!AK$85</f>
        <v>5.3727675999999995E-2</v>
      </c>
      <c r="AN40" s="12">
        <f>1/1000*[1]CoreVPAExp!AL$85</f>
        <v>5.9037233000000001E-2</v>
      </c>
      <c r="AO40" s="12">
        <f>1/1000*[1]CoreVPAExp!AM$85</f>
        <v>5.2333923999999997E-2</v>
      </c>
      <c r="AP40" s="12">
        <f>1/1000*[1]CoreVPAExp!AN$85</f>
        <v>3.2804255999999997E-2</v>
      </c>
      <c r="AQ40" s="12">
        <f>1/1000*[1]CoreVPAExp!AO$85</f>
        <v>2.8405865999999998E-2</v>
      </c>
      <c r="AR40" s="12">
        <f>1/1000*[1]CoreVPAExp!AP$85</f>
        <v>3.5718587999999996E-2</v>
      </c>
      <c r="AS40" s="12">
        <f>1/1000*[1]CoreVPAExp!AQ$85</f>
        <v>2.8889724999999998E-2</v>
      </c>
      <c r="AT40" s="12">
        <f>1/1000*[1]CoreVPAExp!AR$85</f>
        <v>2.459685E-2</v>
      </c>
      <c r="AU40" s="12">
        <f>1/1000*[1]CoreVPAExp!AS$85</f>
        <v>2.3839617E-2</v>
      </c>
      <c r="AV40" s="12">
        <f>1/1000*[1]CoreVPAExp!AT$85</f>
        <v>2.6293292000000003E-2</v>
      </c>
      <c r="AW40" s="12">
        <f>1/1000*[1]CoreVPAExp!AU$85</f>
        <v>2.2186360000000002E-2</v>
      </c>
      <c r="AX40" s="12">
        <f>1/1000*[1]CoreVPAExp!AV$85</f>
        <v>1.6130069E-2</v>
      </c>
      <c r="AY40" s="12">
        <f>1/1000*[1]CoreVPAExp!AW$85</f>
        <v>1.9841572999999998E-2</v>
      </c>
      <c r="AZ40" s="12">
        <f>1/1000*[1]CoreVPAExp!AX$85</f>
        <v>1.8727318E-2</v>
      </c>
      <c r="BA40" s="12">
        <f>1/1000*[1]CoreVPAExp!AY$85</f>
        <v>1.8401246E-2</v>
      </c>
      <c r="BB40" s="12">
        <f>1/1000*[1]CoreVPAExp!AZ$85</f>
        <v>1.5266692E-2</v>
      </c>
      <c r="BC40" s="226">
        <f>1/1000*[1]CoreVPAExp!BA$85</f>
        <v>0</v>
      </c>
      <c r="BD40" s="339"/>
    </row>
    <row r="41" spans="2:56">
      <c r="B41" s="5" t="s">
        <v>32</v>
      </c>
      <c r="C41" s="77">
        <f>1/$A$1*[1]CoreVPAExp!B$91</f>
        <v>0.50015792999999997</v>
      </c>
      <c r="D41" s="77">
        <f>1/$A$1*[1]CoreVPAExp!C$91</f>
        <v>0.53396812000000005</v>
      </c>
      <c r="E41" s="77">
        <f>1/$A$1*[1]CoreVPAExp!D$91</f>
        <v>0.43776590000000004</v>
      </c>
      <c r="F41" s="77">
        <f>1/$A$1*[1]CoreVPAExp!E$91</f>
        <v>0.5884766118000001</v>
      </c>
      <c r="G41" s="77">
        <f>1/$A$1*[1]CoreVPAExp!F$91</f>
        <v>0.55004005999999994</v>
      </c>
      <c r="H41" s="77">
        <f>1/$A$1*[1]CoreVPAExp!G$91</f>
        <v>0.38935338000000008</v>
      </c>
      <c r="I41" s="77">
        <f>1/$A$1*[1]CoreVPAExp!H$91</f>
        <v>0.49171394000000007</v>
      </c>
      <c r="J41" s="77">
        <f>1/$A$1*[1]CoreVPAExp!I$91</f>
        <v>0.68029810352800002</v>
      </c>
      <c r="K41" s="77">
        <f>1/$A$1*[1]CoreVPAExp!J$91</f>
        <v>0.74143450999999994</v>
      </c>
      <c r="L41" s="77">
        <f>1/$A$1*[1]CoreVPAExp!K$91</f>
        <v>0.45244502000000003</v>
      </c>
      <c r="M41" s="77">
        <f>1/$A$1*[1]CoreVPAExp!L$91</f>
        <v>0.54044891999999989</v>
      </c>
      <c r="N41" s="77">
        <f>1/$A$1*[1]CoreVPAExp!M$91</f>
        <v>0.64559309999999992</v>
      </c>
      <c r="O41" s="77">
        <f>1/$A$1*[1]CoreVPAExp!N$91</f>
        <v>0.55535289999999993</v>
      </c>
      <c r="P41" s="77">
        <f>1/$A$1*[1]CoreVPAExp!O$91</f>
        <v>0.59788556000000004</v>
      </c>
      <c r="Q41" s="77">
        <f>1/$A$1*[1]CoreVPAExp!P$91</f>
        <v>0.50080885491000005</v>
      </c>
      <c r="R41" s="77">
        <f>1/$A$1*[1]CoreVPAExp!Q$91</f>
        <v>0.58390440097999985</v>
      </c>
      <c r="S41" s="77">
        <f>1/$A$1*[1]CoreVPAExp!R$91</f>
        <v>0.40952741633999989</v>
      </c>
      <c r="T41" s="77">
        <f>1/$A$1*[1]CoreVPAExp!S$91</f>
        <v>0.51000621160000004</v>
      </c>
      <c r="U41" s="77">
        <f>1/$A$1*[1]CoreVPAExp!T$91</f>
        <v>0.67952134913333329</v>
      </c>
      <c r="V41" s="77">
        <f>1/$A$1*[1]CoreVPAExp!U$91</f>
        <v>0.35997112982222218</v>
      </c>
      <c r="W41" s="77">
        <f>1/$A$1*[1]CoreVPAExp!V$91</f>
        <v>0.39997580072399991</v>
      </c>
      <c r="X41" s="77">
        <f>1/$A$1*[1]CoreVPAExp!W$91</f>
        <v>0.34022912</v>
      </c>
      <c r="Y41" s="77">
        <f>1/$A$1*[1]CoreVPAExp!X$91</f>
        <v>0.39419978</v>
      </c>
      <c r="Z41" s="77">
        <f>1/$A$1*[1]CoreVPAExp!Y$91</f>
        <v>0.39296887999999991</v>
      </c>
      <c r="AA41" s="77">
        <f>1/$A$1*[1]CoreVPAExp!Z$91</f>
        <v>0.49286772499999998</v>
      </c>
      <c r="AB41" s="77">
        <f>1/$A$1*[1]CoreVPAExp!AA$91</f>
        <v>0</v>
      </c>
      <c r="AC41" s="4"/>
      <c r="AD41" s="17">
        <f>1/1000*[1]CoreVPAExp!AB$91</f>
        <v>4.5737264E-2</v>
      </c>
      <c r="AE41" s="12">
        <f>1/1000*[1]CoreVPAExp!AC$91</f>
        <v>4.5131678999999994E-2</v>
      </c>
      <c r="AF41" s="12">
        <f>1/1000*[1]CoreVPAExp!AD$91</f>
        <v>3.6119788E-2</v>
      </c>
      <c r="AG41" s="12">
        <f>1/1000*[1]CoreVPAExp!AE$91</f>
        <v>4.7947386999999994E-2</v>
      </c>
      <c r="AH41" s="12">
        <f>1/1000*[1]CoreVPAExp!AF$91</f>
        <v>5.9500560999999993E-2</v>
      </c>
      <c r="AI41" s="12">
        <f>1/1000*[1]CoreVPAExp!AG$91</f>
        <v>4.4817068999999994E-2</v>
      </c>
      <c r="AJ41" s="12">
        <f>1/1000*[1]CoreVPAExp!AH$91</f>
        <v>6.2230007999999989E-2</v>
      </c>
      <c r="AK41" s="12">
        <f>1/1000*[1]CoreVPAExp!AI$91</f>
        <v>9.0684019000000005E-2</v>
      </c>
      <c r="AL41" s="12">
        <f>1/1000*[1]CoreVPAExp!AJ$91</f>
        <v>0.101576791</v>
      </c>
      <c r="AM41" s="12">
        <f>1/1000*[1]CoreVPAExp!AK$91</f>
        <v>4.9519926999999998E-2</v>
      </c>
      <c r="AN41" s="12">
        <f>1/1000*[1]CoreVPAExp!AL$91</f>
        <v>7.6540051000000012E-2</v>
      </c>
      <c r="AO41" s="12">
        <f>1/1000*[1]CoreVPAExp!AM$91</f>
        <v>8.2261770999999997E-2</v>
      </c>
      <c r="AP41" s="12">
        <f>1/1000*[1]CoreVPAExp!AN$91</f>
        <v>8.1004055999999991E-2</v>
      </c>
      <c r="AQ41" s="12">
        <f>1/1000*[1]CoreVPAExp!AO$91</f>
        <v>8.4343264999999987E-2</v>
      </c>
      <c r="AR41" s="12">
        <f>1/1000*[1]CoreVPAExp!AP$91</f>
        <v>7.1514413999999984E-2</v>
      </c>
      <c r="AS41" s="12">
        <f>1/1000*[1]CoreVPAExp!AQ$91</f>
        <v>7.4310446000000002E-2</v>
      </c>
      <c r="AT41" s="12">
        <f>1/1000*[1]CoreVPAExp!AR$91</f>
        <v>4.3131800999999997E-2</v>
      </c>
      <c r="AU41" s="12">
        <f>1/1000*[1]CoreVPAExp!AS$91</f>
        <v>5.9280304999999998E-2</v>
      </c>
      <c r="AV41" s="12">
        <f>1/1000*[1]CoreVPAExp!AT$91</f>
        <v>8.9107067999999998E-2</v>
      </c>
      <c r="AW41" s="12">
        <f>1/1000*[1]CoreVPAExp!AU$91</f>
        <v>3.6117911000000003E-2</v>
      </c>
      <c r="AX41" s="12">
        <f>1/1000*[1]CoreVPAExp!AV$91</f>
        <v>3.7731105000000001E-2</v>
      </c>
      <c r="AY41" s="12">
        <f>1/1000*[1]CoreVPAExp!AW$91</f>
        <v>5.8068295999999998E-2</v>
      </c>
      <c r="AZ41" s="12">
        <f>1/1000*[1]CoreVPAExp!AX$91</f>
        <v>5.9600028999999999E-2</v>
      </c>
      <c r="BA41" s="12">
        <f>1/1000*[1]CoreVPAExp!AY$91</f>
        <v>4.9531734000000001E-2</v>
      </c>
      <c r="BB41" s="12">
        <f>1/1000*[1]CoreVPAExp!AZ$91</f>
        <v>6.6552683000000001E-2</v>
      </c>
      <c r="BC41" s="226">
        <f>1/1000*[1]CoreVPAExp!BA$91</f>
        <v>0</v>
      </c>
      <c r="BD41" s="339"/>
    </row>
    <row r="42" spans="2:56">
      <c r="B42" s="5" t="s">
        <v>120</v>
      </c>
      <c r="C42" s="77">
        <f>1/$A$1*[1]CoreVPAExp!B$94</f>
        <v>2.5447500000000001E-2</v>
      </c>
      <c r="D42" s="77">
        <f>1/$A$1*[1]CoreVPAExp!C$94</f>
        <v>2.1185019999999999E-2</v>
      </c>
      <c r="E42" s="77">
        <f>1/$A$1*[1]CoreVPAExp!D$94</f>
        <v>3.3341739999999995E-2</v>
      </c>
      <c r="F42" s="77">
        <f>1/$A$1*[1]CoreVPAExp!E$94</f>
        <v>4.2254370000000006E-2</v>
      </c>
      <c r="G42" s="77">
        <f>1/$A$1*[1]CoreVPAExp!F$94</f>
        <v>2.7524060000000003E-2</v>
      </c>
      <c r="H42" s="77">
        <f>1/$A$1*[1]CoreVPAExp!G$94</f>
        <v>1.215106E-2</v>
      </c>
      <c r="I42" s="77">
        <f>1/$A$1*[1]CoreVPAExp!H$94</f>
        <v>5.0055000000000004E-3</v>
      </c>
      <c r="J42" s="77">
        <f>1/$A$1*[1]CoreVPAExp!I$94</f>
        <v>3.8447400000000001E-3</v>
      </c>
      <c r="K42" s="77">
        <f>1/$A$1*[1]CoreVPAExp!J$94</f>
        <v>4.7710800000000005E-3</v>
      </c>
      <c r="L42" s="77">
        <f>1/$A$1*[1]CoreVPAExp!K$94</f>
        <v>2.6884400000000003E-3</v>
      </c>
      <c r="M42" s="77">
        <f>1/$A$1*[1]CoreVPAExp!L$94</f>
        <v>1.1730000000000001E-4</v>
      </c>
      <c r="N42" s="77">
        <f>1/$A$1*[1]CoreVPAExp!M$94</f>
        <v>4.0389999999999995E-4</v>
      </c>
      <c r="O42" s="77">
        <f>1/$A$1*[1]CoreVPAExp!N$94</f>
        <v>0</v>
      </c>
      <c r="P42" s="77">
        <f>1/$A$1*[1]CoreVPAExp!O$94</f>
        <v>8.1649999999999984E-4</v>
      </c>
      <c r="Q42" s="77">
        <f>1/$A$1*[1]CoreVPAExp!P$94</f>
        <v>1.4795999999999998E-3</v>
      </c>
      <c r="R42" s="77">
        <f>1/$A$1*[1]CoreVPAExp!Q$94</f>
        <v>1.1039999999999999E-4</v>
      </c>
      <c r="S42" s="77">
        <f>1/$A$1*[1]CoreVPAExp!R$94</f>
        <v>2.4471999999999996E-3</v>
      </c>
      <c r="T42" s="77">
        <f>1/$A$1*[1]CoreVPAExp!S$94</f>
        <v>1.0463999999999998E-3</v>
      </c>
      <c r="U42" s="77">
        <f>1/$A$1*[1]CoreVPAExp!T$94</f>
        <v>1.1274008666666666E-3</v>
      </c>
      <c r="V42" s="77">
        <f>1/$A$1*[1]CoreVPAExp!U$94</f>
        <v>3.0771622000000005E-3</v>
      </c>
      <c r="W42" s="77">
        <f>1/$A$1*[1]CoreVPAExp!V$94</f>
        <v>2.084191748E-3</v>
      </c>
      <c r="X42" s="77">
        <f>1/$A$1*[1]CoreVPAExp!W$94</f>
        <v>3.4063000000000001E-3</v>
      </c>
      <c r="Y42" s="77">
        <f>1/$A$1*[1]CoreVPAExp!X$94</f>
        <v>9.2252999999999988E-3</v>
      </c>
      <c r="Z42" s="77">
        <f>1/$A$1*[1]CoreVPAExp!Y$94</f>
        <v>6.4401000000000007E-3</v>
      </c>
      <c r="AA42" s="77">
        <f>1/$A$1*[1]CoreVPAExp!Z$94</f>
        <v>9.6108200000000026E-3</v>
      </c>
      <c r="AB42" s="77">
        <f>1/$A$1*[1]CoreVPAExp!AA$94</f>
        <v>0</v>
      </c>
      <c r="AC42" s="4"/>
      <c r="AD42" s="17">
        <f>1/1000*[1]CoreVPAExp!AB$94</f>
        <v>3.0071660000000004E-3</v>
      </c>
      <c r="AE42" s="12">
        <f>1/1000*[1]CoreVPAExp!AC$94</f>
        <v>2.2467129999999996E-3</v>
      </c>
      <c r="AF42" s="12">
        <f>1/1000*[1]CoreVPAExp!AD$94</f>
        <v>3.302583E-3</v>
      </c>
      <c r="AG42" s="12">
        <f>1/1000*[1]CoreVPAExp!AE$94</f>
        <v>4.3661140000000008E-3</v>
      </c>
      <c r="AH42" s="12">
        <f>1/1000*[1]CoreVPAExp!AF$94</f>
        <v>3.4836669999999998E-3</v>
      </c>
      <c r="AI42" s="12">
        <f>1/1000*[1]CoreVPAExp!AG$94</f>
        <v>1.9239599999999997E-3</v>
      </c>
      <c r="AJ42" s="12">
        <f>1/1000*[1]CoreVPAExp!AH$94</f>
        <v>8.04143E-4</v>
      </c>
      <c r="AK42" s="12">
        <f>1/1000*[1]CoreVPAExp!AI$94</f>
        <v>6.467650000000001E-4</v>
      </c>
      <c r="AL42" s="12">
        <f>1/1000*[1]CoreVPAExp!AJ$94</f>
        <v>8.3005999999999998E-4</v>
      </c>
      <c r="AM42" s="12">
        <f>1/1000*[1]CoreVPAExp!AK$94</f>
        <v>4.8305699999999995E-4</v>
      </c>
      <c r="AN42" s="12">
        <f>1/1000*[1]CoreVPAExp!AL$94</f>
        <v>1.4090999999999999E-5</v>
      </c>
      <c r="AO42" s="12">
        <f>1/1000*[1]CoreVPAExp!AM$94</f>
        <v>7.8059999999999995E-5</v>
      </c>
      <c r="AP42" s="12">
        <f>1/1000*[1]CoreVPAExp!AN$94</f>
        <v>0</v>
      </c>
      <c r="AQ42" s="12">
        <f>1/1000*[1]CoreVPAExp!AO$94</f>
        <v>1.1485899999999999E-4</v>
      </c>
      <c r="AR42" s="12">
        <f>1/1000*[1]CoreVPAExp!AP$94</f>
        <v>2.3608399999999998E-4</v>
      </c>
      <c r="AS42" s="12">
        <f>1/1000*[1]CoreVPAExp!AQ$94</f>
        <v>1.5971999999999999E-5</v>
      </c>
      <c r="AT42" s="12">
        <f>1/1000*[1]CoreVPAExp!AR$94</f>
        <v>3.5752099999999997E-4</v>
      </c>
      <c r="AU42" s="12">
        <f>1/1000*[1]CoreVPAExp!AS$94</f>
        <v>3.1502100000000002E-4</v>
      </c>
      <c r="AV42" s="12">
        <f>1/1000*[1]CoreVPAExp!AT$94</f>
        <v>2.9995399999999995E-4</v>
      </c>
      <c r="AW42" s="12">
        <f>1/1000*[1]CoreVPAExp!AU$94</f>
        <v>4.8966299999999999E-4</v>
      </c>
      <c r="AX42" s="12">
        <f>1/1000*[1]CoreVPAExp!AV$94</f>
        <v>2.9376100000000002E-4</v>
      </c>
      <c r="AY42" s="12">
        <f>1/1000*[1]CoreVPAExp!AW$94</f>
        <v>5.6692500000000002E-4</v>
      </c>
      <c r="AZ42" s="12">
        <f>1/1000*[1]CoreVPAExp!AX$94</f>
        <v>1.9271539999999999E-3</v>
      </c>
      <c r="BA42" s="12">
        <f>1/1000*[1]CoreVPAExp!AY$94</f>
        <v>1.0602559999999999E-3</v>
      </c>
      <c r="BB42" s="12">
        <f>1/1000*[1]CoreVPAExp!AZ$94</f>
        <v>1.536365E-3</v>
      </c>
      <c r="BC42" s="226">
        <f>1/1000*[1]CoreVPAExp!BA$94</f>
        <v>0</v>
      </c>
      <c r="BD42" s="339"/>
    </row>
    <row r="43" spans="2:56">
      <c r="B43" s="5" t="s">
        <v>87</v>
      </c>
      <c r="C43" s="77">
        <f>1/$A$1*[1]CoreVPAExp!B$112</f>
        <v>0.23698084</v>
      </c>
      <c r="D43" s="77">
        <f>1/$A$1*[1]CoreVPAExp!C$112</f>
        <v>0.25452767999999998</v>
      </c>
      <c r="E43" s="77">
        <f>1/$A$1*[1]CoreVPAExp!D$112</f>
        <v>0.33772317999999996</v>
      </c>
      <c r="F43" s="77">
        <f>1/$A$1*[1]CoreVPAExp!E$112</f>
        <v>0.29893761999999996</v>
      </c>
      <c r="G43" s="77">
        <f>1/$A$1*[1]CoreVPAExp!F$112</f>
        <v>0.28435898999999998</v>
      </c>
      <c r="H43" s="77">
        <f>1/$A$1*[1]CoreVPAExp!G$112</f>
        <v>0.16656826000000002</v>
      </c>
      <c r="I43" s="77">
        <f>1/$A$1*[1]CoreVPAExp!H$112</f>
        <v>0.18847250000000002</v>
      </c>
      <c r="J43" s="77">
        <f>1/$A$1*[1]CoreVPAExp!I$112</f>
        <v>0.16448321799999999</v>
      </c>
      <c r="K43" s="77">
        <f>1/$A$1*[1]CoreVPAExp!J$112</f>
        <v>0.11079608000000001</v>
      </c>
      <c r="L43" s="77">
        <f>1/$A$1*[1]CoreVPAExp!K$112</f>
        <v>7.7979659999999992E-2</v>
      </c>
      <c r="M43" s="77">
        <f>1/$A$1*[1]CoreVPAExp!L$112</f>
        <v>1.5554400000000001E-2</v>
      </c>
      <c r="N43" s="77">
        <f>1/$A$1*[1]CoreVPAExp!M$112</f>
        <v>1.14287E-2</v>
      </c>
      <c r="O43" s="77">
        <f>1/$A$1*[1]CoreVPAExp!N$112</f>
        <v>2.2213399999999994E-2</v>
      </c>
      <c r="P43" s="77">
        <f>1/$A$1*[1]CoreVPAExp!O$112</f>
        <v>2.9184699999999997E-2</v>
      </c>
      <c r="Q43" s="77">
        <f>1/$A$1*[1]CoreVPAExp!P$112</f>
        <v>3.3280999999999998E-2</v>
      </c>
      <c r="R43" s="77">
        <f>1/$A$1*[1]CoreVPAExp!Q$112</f>
        <v>4.0209160000000001E-2</v>
      </c>
      <c r="S43" s="77">
        <f>1/$A$1*[1]CoreVPAExp!R$112</f>
        <v>4.027998E-2</v>
      </c>
      <c r="T43" s="77">
        <f>1/$A$1*[1]CoreVPAExp!S$112</f>
        <v>3.3315499999999991E-2</v>
      </c>
      <c r="U43" s="77">
        <f>1/$A$1*[1]CoreVPAExp!T$112</f>
        <v>3.9734449099999992E-2</v>
      </c>
      <c r="V43" s="77">
        <f>1/$A$1*[1]CoreVPAExp!U$112</f>
        <v>4.417547133333332E-2</v>
      </c>
      <c r="W43" s="77">
        <f>1/$A$1*[1]CoreVPAExp!V$112</f>
        <v>3.78994E-2</v>
      </c>
      <c r="X43" s="77">
        <f>1/$A$1*[1]CoreVPAExp!W$112</f>
        <v>3.4543699999999997E-2</v>
      </c>
      <c r="Y43" s="77">
        <f>1/$A$1*[1]CoreVPAExp!X$112</f>
        <v>3.35984E-2</v>
      </c>
      <c r="Z43" s="77">
        <f>1/$A$1*[1]CoreVPAExp!Y$112</f>
        <v>1.7401799999999995E-2</v>
      </c>
      <c r="AA43" s="77">
        <f>1/$A$1*[1]CoreVPAExp!Z$112</f>
        <v>1.5792399999999998E-2</v>
      </c>
      <c r="AB43" s="77">
        <f>1/$A$1*[1]CoreVPAExp!AA$112</f>
        <v>0</v>
      </c>
      <c r="AC43" s="4"/>
      <c r="AD43" s="17">
        <f>1/1000*[1]CoreVPAExp!AB$112</f>
        <v>2.1836961000000002E-2</v>
      </c>
      <c r="AE43" s="12">
        <f>1/1000*[1]CoreVPAExp!AC$112</f>
        <v>2.0241903999999998E-2</v>
      </c>
      <c r="AF43" s="12">
        <f>1/1000*[1]CoreVPAExp!AD$112</f>
        <v>2.4345578E-2</v>
      </c>
      <c r="AG43" s="12">
        <f>1/1000*[1]CoreVPAExp!AE$112</f>
        <v>2.5238315999999997E-2</v>
      </c>
      <c r="AH43" s="12">
        <f>1/1000*[1]CoreVPAExp!AF$112</f>
        <v>3.0759662000000004E-2</v>
      </c>
      <c r="AI43" s="12">
        <f>1/1000*[1]CoreVPAExp!AG$112</f>
        <v>1.6983679999999998E-2</v>
      </c>
      <c r="AJ43" s="12">
        <f>1/1000*[1]CoreVPAExp!AH$112</f>
        <v>1.8418449E-2</v>
      </c>
      <c r="AK43" s="12">
        <f>1/1000*[1]CoreVPAExp!AI$112</f>
        <v>1.8131563999999999E-2</v>
      </c>
      <c r="AL43" s="12">
        <f>1/1000*[1]CoreVPAExp!AJ$112</f>
        <v>1.4145980000000001E-2</v>
      </c>
      <c r="AM43" s="12">
        <f>1/1000*[1]CoreVPAExp!AK$112</f>
        <v>7.3063720000000002E-3</v>
      </c>
      <c r="AN43" s="12">
        <f>1/1000*[1]CoreVPAExp!AL$112</f>
        <v>2.0853449999999997E-3</v>
      </c>
      <c r="AO43" s="12">
        <f>1/1000*[1]CoreVPAExp!AM$112</f>
        <v>1.5645819999999999E-3</v>
      </c>
      <c r="AP43" s="12">
        <f>1/1000*[1]CoreVPAExp!AN$112</f>
        <v>3.2206699999999997E-3</v>
      </c>
      <c r="AQ43" s="12">
        <f>1/1000*[1]CoreVPAExp!AO$112</f>
        <v>4.1713929999999998E-3</v>
      </c>
      <c r="AR43" s="12">
        <f>1/1000*[1]CoreVPAExp!AP$112</f>
        <v>4.7782710000000006E-3</v>
      </c>
      <c r="AS43" s="12">
        <f>1/1000*[1]CoreVPAExp!AQ$112</f>
        <v>5.3832329999999994E-3</v>
      </c>
      <c r="AT43" s="12">
        <f>1/1000*[1]CoreVPAExp!AR$112</f>
        <v>4.5679729999999995E-3</v>
      </c>
      <c r="AU43" s="12">
        <f>1/1000*[1]CoreVPAExp!AS$112</f>
        <v>4.0206109999999995E-3</v>
      </c>
      <c r="AV43" s="12">
        <f>1/1000*[1]CoreVPAExp!AT$112</f>
        <v>5.494171E-3</v>
      </c>
      <c r="AW43" s="12">
        <f>1/1000*[1]CoreVPAExp!AU$112</f>
        <v>5.0048629999999992E-3</v>
      </c>
      <c r="AX43" s="12">
        <f>1/1000*[1]CoreVPAExp!AV$112</f>
        <v>4.2658309999999994E-3</v>
      </c>
      <c r="AY43" s="12">
        <f>1/1000*[1]CoreVPAExp!AW$112</f>
        <v>5.4215039999999997E-3</v>
      </c>
      <c r="AZ43" s="12">
        <f>1/1000*[1]CoreVPAExp!AX$112</f>
        <v>4.7712319999999994E-3</v>
      </c>
      <c r="BA43" s="12">
        <f>1/1000*[1]CoreVPAExp!AY$112</f>
        <v>2.135358E-3</v>
      </c>
      <c r="BB43" s="12">
        <f>1/1000*[1]CoreVPAExp!AZ$112</f>
        <v>2.132044E-3</v>
      </c>
      <c r="BC43" s="226">
        <f>1/1000*[1]CoreVPAExp!BA$112</f>
        <v>0</v>
      </c>
      <c r="BD43" s="339"/>
    </row>
    <row r="44" spans="2:56">
      <c r="B44" s="5" t="s">
        <v>39</v>
      </c>
      <c r="C44" s="77">
        <f>1/$A$1*[1]CoreVPAExp!B$114</f>
        <v>0.235455676</v>
      </c>
      <c r="D44" s="77">
        <f>1/$A$1*[1]CoreVPAExp!C$114</f>
        <v>0.19053460100000003</v>
      </c>
      <c r="E44" s="77">
        <f>1/$A$1*[1]CoreVPAExp!D$114</f>
        <v>0.20257794000000001</v>
      </c>
      <c r="F44" s="77">
        <f>1/$A$1*[1]CoreVPAExp!E$114</f>
        <v>0.308542924</v>
      </c>
      <c r="G44" s="77">
        <f>1/$A$1*[1]CoreVPAExp!F$114</f>
        <v>0.36145668400000003</v>
      </c>
      <c r="H44" s="77">
        <f>1/$A$1*[1]CoreVPAExp!G$114</f>
        <v>0.26999623500000003</v>
      </c>
      <c r="I44" s="77">
        <f>1/$A$1*[1]CoreVPAExp!H$114</f>
        <v>0.31411496</v>
      </c>
      <c r="J44" s="77">
        <f>1/$A$1*[1]CoreVPAExp!I$114</f>
        <v>0.40536764000000003</v>
      </c>
      <c r="K44" s="77">
        <f>1/$A$1*[1]CoreVPAExp!J$114</f>
        <v>0.28243498</v>
      </c>
      <c r="L44" s="77">
        <f>1/$A$1*[1]CoreVPAExp!K$114</f>
        <v>0.21560488899999997</v>
      </c>
      <c r="M44" s="77">
        <f>1/$A$1*[1]CoreVPAExp!L$114</f>
        <v>0.20446896000000001</v>
      </c>
      <c r="N44" s="77">
        <f>1/$A$1*[1]CoreVPAExp!M$114</f>
        <v>0.13743635149999994</v>
      </c>
      <c r="O44" s="77">
        <f>1/$A$1*[1]CoreVPAExp!N$114</f>
        <v>1.416218E-2</v>
      </c>
      <c r="P44" s="77">
        <f>1/$A$1*[1]CoreVPAExp!O$114</f>
        <v>0.17393016</v>
      </c>
      <c r="Q44" s="77">
        <f>1/$A$1*[1]CoreVPAExp!P$114</f>
        <v>0.19790032455999998</v>
      </c>
      <c r="R44" s="77">
        <f>1/$A$1*[1]CoreVPAExp!Q$114</f>
        <v>0.20301965999999994</v>
      </c>
      <c r="S44" s="77">
        <f>1/$A$1*[1]CoreVPAExp!R$114</f>
        <v>0.18641231999999994</v>
      </c>
      <c r="T44" s="77">
        <f>1/$A$1*[1]CoreVPAExp!S$114</f>
        <v>0.24206809386</v>
      </c>
      <c r="U44" s="77">
        <f>1/$A$1*[1]CoreVPAExp!T$114</f>
        <v>0.31428822886666646</v>
      </c>
      <c r="V44" s="77">
        <f>1/$A$1*[1]CoreVPAExp!U$114</f>
        <v>0.25595302769999995</v>
      </c>
      <c r="W44" s="77">
        <f>1/$A$1*[1]CoreVPAExp!V$114</f>
        <v>0.21572552562</v>
      </c>
      <c r="X44" s="77">
        <f>1/$A$1*[1]CoreVPAExp!W$114</f>
        <v>0.32561587999999986</v>
      </c>
      <c r="Y44" s="77">
        <f>1/$A$1*[1]CoreVPAExp!X$114</f>
        <v>0.3493835799999998</v>
      </c>
      <c r="Z44" s="77">
        <f>1/$A$1*[1]CoreVPAExp!Y$114</f>
        <v>0.36043365577999992</v>
      </c>
      <c r="AA44" s="77">
        <f>1/$A$1*[1]CoreVPAExp!Z$114</f>
        <v>0.38074981999999991</v>
      </c>
      <c r="AB44" s="77">
        <f>1/$A$1*[1]CoreVPAExp!AA$114</f>
        <v>0</v>
      </c>
      <c r="AC44" s="4"/>
      <c r="AD44" s="17">
        <f>1/1000*[1]CoreVPAExp!AB$114</f>
        <v>2.3855896000000001E-2</v>
      </c>
      <c r="AE44" s="12">
        <f>1/1000*[1]CoreVPAExp!AC$114</f>
        <v>2.1789293000000001E-2</v>
      </c>
      <c r="AF44" s="12">
        <f>1/1000*[1]CoreVPAExp!AD$114</f>
        <v>2.3574781E-2</v>
      </c>
      <c r="AG44" s="12">
        <f>1/1000*[1]CoreVPAExp!AE$114</f>
        <v>3.515455499999999E-2</v>
      </c>
      <c r="AH44" s="12">
        <f>1/1000*[1]CoreVPAExp!AF$114</f>
        <v>4.9630395000000001E-2</v>
      </c>
      <c r="AI44" s="12">
        <f>1/1000*[1]CoreVPAExp!AG$114</f>
        <v>4.2054936999999994E-2</v>
      </c>
      <c r="AJ44" s="12">
        <f>1/1000*[1]CoreVPAExp!AH$114</f>
        <v>4.6744526999999994E-2</v>
      </c>
      <c r="AK44" s="12">
        <f>1/1000*[1]CoreVPAExp!AI$114</f>
        <v>6.0436286999999991E-2</v>
      </c>
      <c r="AL44" s="12">
        <f>1/1000*[1]CoreVPAExp!AJ$114</f>
        <v>4.8095205000000002E-2</v>
      </c>
      <c r="AM44" s="12">
        <f>1/1000*[1]CoreVPAExp!AK$114</f>
        <v>2.7560266E-2</v>
      </c>
      <c r="AN44" s="12">
        <f>1/1000*[1]CoreVPAExp!AL$114</f>
        <v>3.1700482000000002E-2</v>
      </c>
      <c r="AO44" s="12">
        <f>1/1000*[1]CoreVPAExp!AM$114</f>
        <v>2.3625995E-2</v>
      </c>
      <c r="AP44" s="12">
        <f>1/1000*[1]CoreVPAExp!AN$114</f>
        <v>4.6299419999999997E-3</v>
      </c>
      <c r="AQ44" s="12">
        <f>1/1000*[1]CoreVPAExp!AO$114</f>
        <v>2.8279916999999998E-2</v>
      </c>
      <c r="AR44" s="12">
        <f>1/1000*[1]CoreVPAExp!AP$114</f>
        <v>3.2520426999999998E-2</v>
      </c>
      <c r="AS44" s="12">
        <f>1/1000*[1]CoreVPAExp!AQ$114</f>
        <v>2.7743111000000001E-2</v>
      </c>
      <c r="AT44" s="12">
        <f>1/1000*[1]CoreVPAExp!AR$114</f>
        <v>2.1775410999999998E-2</v>
      </c>
      <c r="AU44" s="12">
        <f>1/1000*[1]CoreVPAExp!AS$114</f>
        <v>2.9931938000000002E-2</v>
      </c>
      <c r="AV44" s="12">
        <f>1/1000*[1]CoreVPAExp!AT$114</f>
        <v>4.3825441E-2</v>
      </c>
      <c r="AW44" s="12">
        <f>1/1000*[1]CoreVPAExp!AU$114</f>
        <v>2.4216584999999999E-2</v>
      </c>
      <c r="AX44" s="12">
        <f>1/1000*[1]CoreVPAExp!AV$114</f>
        <v>2.0793189E-2</v>
      </c>
      <c r="AY44" s="12">
        <f>1/1000*[1]CoreVPAExp!AW$114</f>
        <v>5.7893012000000001E-2</v>
      </c>
      <c r="AZ44" s="12">
        <f>1/1000*[1]CoreVPAExp!AX$114</f>
        <v>5.0766507000000002E-2</v>
      </c>
      <c r="BA44" s="12">
        <f>1/1000*[1]CoreVPAExp!AY$114</f>
        <v>4.0551530000000002E-2</v>
      </c>
      <c r="BB44" s="12">
        <f>1/1000*[1]CoreVPAExp!AZ$114</f>
        <v>5.3481778000000001E-2</v>
      </c>
      <c r="BC44" s="226">
        <f>1/1000*[1]CoreVPAExp!BA$114</f>
        <v>0</v>
      </c>
      <c r="BD44" s="339"/>
    </row>
    <row r="45" spans="2:56">
      <c r="B45" s="5" t="s">
        <v>61</v>
      </c>
      <c r="C45" s="77">
        <f>1/$A$1*[1]CoreVPAExp!B$160</f>
        <v>0.19183319879999999</v>
      </c>
      <c r="D45" s="77">
        <f>1/$A$1*[1]CoreVPAExp!C$160</f>
        <v>0.14215591999999999</v>
      </c>
      <c r="E45" s="77">
        <f>1/$A$1*[1]CoreVPAExp!D$160</f>
        <v>0.18705820000000001</v>
      </c>
      <c r="F45" s="77">
        <f>1/$A$1*[1]CoreVPAExp!E$160</f>
        <v>0.21756522</v>
      </c>
      <c r="G45" s="77">
        <f>1/$A$1*[1]CoreVPAExp!F$160</f>
        <v>0.30559788000000004</v>
      </c>
      <c r="H45" s="77">
        <f>1/$A$1*[1]CoreVPAExp!G$160</f>
        <v>0.24999904000000001</v>
      </c>
      <c r="I45" s="77">
        <f>1/$A$1*[1]CoreVPAExp!H$160</f>
        <v>0.26513372000000002</v>
      </c>
      <c r="J45" s="77">
        <f>1/$A$1*[1]CoreVPAExp!I$160</f>
        <v>0.36727103999999999</v>
      </c>
      <c r="K45" s="77">
        <f>1/$A$1*[1]CoreVPAExp!J$160</f>
        <v>0.45360988000000008</v>
      </c>
      <c r="L45" s="77">
        <f>1/$A$1*[1]CoreVPAExp!K$160</f>
        <v>0.1337400426</v>
      </c>
      <c r="M45" s="77">
        <f>1/$A$1*[1]CoreVPAExp!L$160</f>
        <v>0.13744344525999999</v>
      </c>
      <c r="N45" s="77">
        <f>1/$A$1*[1]CoreVPAExp!M$160</f>
        <v>0.14263738000000001</v>
      </c>
      <c r="O45" s="77">
        <f>1/$A$1*[1]CoreVPAExp!N$160</f>
        <v>0.11355043999999999</v>
      </c>
      <c r="P45" s="77">
        <f>1/$A$1*[1]CoreVPAExp!O$160</f>
        <v>0.11261905999999999</v>
      </c>
      <c r="Q45" s="77">
        <f>1/$A$1*[1]CoreVPAExp!P$160</f>
        <v>0.14596236000000001</v>
      </c>
      <c r="R45" s="77">
        <f>1/$A$1*[1]CoreVPAExp!Q$160</f>
        <v>0.12665319999999997</v>
      </c>
      <c r="S45" s="77">
        <f>1/$A$1*[1]CoreVPAExp!R$160</f>
        <v>0.1089996</v>
      </c>
      <c r="T45" s="77">
        <f>1/$A$1*[1]CoreVPAExp!S$160</f>
        <v>0.15028294119999999</v>
      </c>
      <c r="U45" s="77">
        <f>1/$A$1*[1]CoreVPAExp!T$160</f>
        <v>0.16381788466666664</v>
      </c>
      <c r="V45" s="77">
        <f>1/$A$1*[1]CoreVPAExp!U$160</f>
        <v>0.16456372</v>
      </c>
      <c r="W45" s="77">
        <f>1/$A$1*[1]CoreVPAExp!V$160</f>
        <v>0.12203074894399998</v>
      </c>
      <c r="X45" s="77">
        <f>1/$A$1*[1]CoreVPAExp!W$160</f>
        <v>0.10482046</v>
      </c>
      <c r="Y45" s="77">
        <f>1/$A$1*[1]CoreVPAExp!X$160</f>
        <v>0.10543999999999998</v>
      </c>
      <c r="Z45" s="77">
        <f>1/$A$1*[1]CoreVPAExp!Y$160</f>
        <v>0.1607343</v>
      </c>
      <c r="AA45" s="77">
        <f>1/$A$1*[1]CoreVPAExp!Z$160</f>
        <v>0.20078513999999992</v>
      </c>
      <c r="AB45" s="77">
        <f>1/$A$1*[1]CoreVPAExp!AA$160</f>
        <v>0</v>
      </c>
      <c r="AC45" s="4"/>
      <c r="AD45" s="17">
        <f>1/1000*[1]CoreVPAExp!AB$160</f>
        <v>2.7813523999999999E-2</v>
      </c>
      <c r="AE45" s="12">
        <f>1/1000*[1]CoreVPAExp!AC$160</f>
        <v>1.5738645999999998E-2</v>
      </c>
      <c r="AF45" s="12">
        <f>1/1000*[1]CoreVPAExp!AD$160</f>
        <v>2.5792634999999998E-2</v>
      </c>
      <c r="AG45" s="12">
        <f>1/1000*[1]CoreVPAExp!AE$160</f>
        <v>3.2821718999999999E-2</v>
      </c>
      <c r="AH45" s="12">
        <f>1/1000*[1]CoreVPAExp!AF$160</f>
        <v>4.9390709999999997E-2</v>
      </c>
      <c r="AI45" s="12">
        <f>1/1000*[1]CoreVPAExp!AG$160</f>
        <v>5.1819874000000009E-2</v>
      </c>
      <c r="AJ45" s="12">
        <f>1/1000*[1]CoreVPAExp!AH$160</f>
        <v>6.2849668999999997E-2</v>
      </c>
      <c r="AK45" s="12">
        <f>1/1000*[1]CoreVPAExp!AI$160</f>
        <v>9.8162668999999994E-2</v>
      </c>
      <c r="AL45" s="12">
        <f>1/1000*[1]CoreVPAExp!AJ$160</f>
        <v>9.2329404999999976E-2</v>
      </c>
      <c r="AM45" s="12">
        <f>1/1000*[1]CoreVPAExp!AK$160</f>
        <v>3.5520646999999995E-2</v>
      </c>
      <c r="AN45" s="12">
        <f>1/1000*[1]CoreVPAExp!AL$160</f>
        <v>4.3436696999999996E-2</v>
      </c>
      <c r="AO45" s="12">
        <f>1/1000*[1]CoreVPAExp!AM$160</f>
        <v>4.4358774000000004E-2</v>
      </c>
      <c r="AP45" s="12">
        <f>1/1000*[1]CoreVPAExp!AN$160</f>
        <v>3.3334766000000002E-2</v>
      </c>
      <c r="AQ45" s="12">
        <f>1/1000*[1]CoreVPAExp!AO$160</f>
        <v>2.7506318999999998E-2</v>
      </c>
      <c r="AR45" s="12">
        <f>1/1000*[1]CoreVPAExp!AP$160</f>
        <v>3.5458196999999997E-2</v>
      </c>
      <c r="AS45" s="12">
        <f>1/1000*[1]CoreVPAExp!AQ$160</f>
        <v>2.4469659000000001E-2</v>
      </c>
      <c r="AT45" s="12">
        <f>1/1000*[1]CoreVPAExp!AR$160</f>
        <v>2.1905759E-2</v>
      </c>
      <c r="AU45" s="12">
        <f>1/1000*[1]CoreVPAExp!AS$160</f>
        <v>2.9192819000000002E-2</v>
      </c>
      <c r="AV45" s="12">
        <f>1/1000*[1]CoreVPAExp!AT$160</f>
        <v>3.8556739999999999E-2</v>
      </c>
      <c r="AW45" s="12">
        <f>1/1000*[1]CoreVPAExp!AU$160</f>
        <v>3.3088554000000006E-2</v>
      </c>
      <c r="AX45" s="12">
        <f>1/1000*[1]CoreVPAExp!AV$160</f>
        <v>2.6859419999999998E-2</v>
      </c>
      <c r="AY45" s="12">
        <f>1/1000*[1]CoreVPAExp!AW$160</f>
        <v>3.0694559999999996E-2</v>
      </c>
      <c r="AZ45" s="12">
        <f>1/1000*[1]CoreVPAExp!AX$160</f>
        <v>3.3861743000000007E-2</v>
      </c>
      <c r="BA45" s="12">
        <f>1/1000*[1]CoreVPAExp!AY$160</f>
        <v>3.4811961999999995E-2</v>
      </c>
      <c r="BB45" s="12">
        <f>1/1000*[1]CoreVPAExp!AZ$160</f>
        <v>3.8622512999999997E-2</v>
      </c>
      <c r="BC45" s="226">
        <f>1/1000*[1]CoreVPAExp!BA$160</f>
        <v>0</v>
      </c>
      <c r="BD45" s="339"/>
    </row>
    <row r="46" spans="2:56">
      <c r="B46" s="5" t="s">
        <v>121</v>
      </c>
      <c r="C46" s="77">
        <f>1/$A$1*[1]CoreVPAExp!B$189</f>
        <v>0.63533801799999989</v>
      </c>
      <c r="D46" s="77">
        <f>1/$A$1*[1]CoreVPAExp!C$189</f>
        <v>0.49335139599999994</v>
      </c>
      <c r="E46" s="77">
        <f>1/$A$1*[1]CoreVPAExp!D$189</f>
        <v>0.64283089289999995</v>
      </c>
      <c r="F46" s="77">
        <f>1/$A$1*[1]CoreVPAExp!E$189</f>
        <v>0.22039048000000003</v>
      </c>
      <c r="G46" s="77">
        <f>1/$A$1*[1]CoreVPAExp!F$189</f>
        <v>0.31775955242000004</v>
      </c>
      <c r="H46" s="77">
        <f>1/$A$1*[1]CoreVPAExp!G$189</f>
        <v>0.21711685000000003</v>
      </c>
      <c r="I46" s="77">
        <f>1/$A$1*[1]CoreVPAExp!H$189</f>
        <v>0.14347045</v>
      </c>
      <c r="J46" s="77">
        <f>1/$A$1*[1]CoreVPAExp!I$189</f>
        <v>0.17419962999999999</v>
      </c>
      <c r="K46" s="77">
        <f>1/$A$1*[1]CoreVPAExp!J$189</f>
        <v>9.3498020000000001E-2</v>
      </c>
      <c r="L46" s="77">
        <f>1/$A$1*[1]CoreVPAExp!K$189</f>
        <v>4.7797080000000006E-2</v>
      </c>
      <c r="M46" s="77">
        <f>1/$A$1*[1]CoreVPAExp!L$189</f>
        <v>4.0399937700000006E-2</v>
      </c>
      <c r="N46" s="77">
        <f>1/$A$1*[1]CoreVPAExp!M$189</f>
        <v>2.480108226666667E-2</v>
      </c>
      <c r="O46" s="77">
        <f>1/$A$1*[1]CoreVPAExp!N$189</f>
        <v>1.5243820000000002E-2</v>
      </c>
      <c r="P46" s="77">
        <f>1/$A$1*[1]CoreVPAExp!O$189</f>
        <v>1.1399020000000003E-2</v>
      </c>
      <c r="Q46" s="77">
        <f>1/$A$1*[1]CoreVPAExp!P$189</f>
        <v>1.5949419999999999E-2</v>
      </c>
      <c r="R46" s="77">
        <f>1/$A$1*[1]CoreVPAExp!Q$189</f>
        <v>1.7225571800000006E-2</v>
      </c>
      <c r="S46" s="77">
        <f>1/$A$1*[1]CoreVPAExp!R$189</f>
        <v>1.7973799999999998E-2</v>
      </c>
      <c r="T46" s="77">
        <f>1/$A$1*[1]CoreVPAExp!S$189</f>
        <v>1.5652437000000005E-2</v>
      </c>
      <c r="U46" s="77">
        <f>1/$A$1*[1]CoreVPAExp!T$189</f>
        <v>1.8599704366666664E-2</v>
      </c>
      <c r="V46" s="77">
        <f>1/$A$1*[1]CoreVPAExp!U$189</f>
        <v>7.2451093189999996E-2</v>
      </c>
      <c r="W46" s="77">
        <f>1/$A$1*[1]CoreVPAExp!V$189</f>
        <v>0.30267228856</v>
      </c>
      <c r="X46" s="77">
        <f>1/$A$1*[1]CoreVPAExp!W$189</f>
        <v>0.6621196399999999</v>
      </c>
      <c r="Y46" s="77">
        <f>1/$A$1*[1]CoreVPAExp!X$189</f>
        <v>1.1123013800000001</v>
      </c>
      <c r="Z46" s="77">
        <f>1/$A$1*[1]CoreVPAExp!Y$189</f>
        <v>0.73385176000000008</v>
      </c>
      <c r="AA46" s="77">
        <f>1/$A$1*[1]CoreVPAExp!Z$189</f>
        <v>0.66605771999999996</v>
      </c>
      <c r="AB46" s="77">
        <f>1/$A$1*[1]CoreVPAExp!AA$189</f>
        <v>0</v>
      </c>
      <c r="AC46" s="4"/>
      <c r="AD46" s="17">
        <f>1/1000*[1]CoreVPAExp!AB$189</f>
        <v>4.2639859000000002E-2</v>
      </c>
      <c r="AE46" s="12">
        <f>1/1000*[1]CoreVPAExp!AC$189</f>
        <v>2.0326492000000002E-2</v>
      </c>
      <c r="AF46" s="12">
        <f>1/1000*[1]CoreVPAExp!AD$189</f>
        <v>3.9286585999999998E-2</v>
      </c>
      <c r="AG46" s="12">
        <f>1/1000*[1]CoreVPAExp!AE$189</f>
        <v>2.5444756999999995E-2</v>
      </c>
      <c r="AH46" s="12">
        <f>1/1000*[1]CoreVPAExp!AF$189</f>
        <v>4.4846342000000004E-2</v>
      </c>
      <c r="AI46" s="12">
        <f>1/1000*[1]CoreVPAExp!AG$189</f>
        <v>4.1534386000000006E-2</v>
      </c>
      <c r="AJ46" s="12">
        <f>1/1000*[1]CoreVPAExp!AH$189</f>
        <v>3.3639516000000001E-2</v>
      </c>
      <c r="AK46" s="12">
        <f>1/1000*[1]CoreVPAExp!AI$189</f>
        <v>5.4477945999999999E-2</v>
      </c>
      <c r="AL46" s="12">
        <f>1/1000*[1]CoreVPAExp!AJ$189</f>
        <v>3.7452584999999997E-2</v>
      </c>
      <c r="AM46" s="12">
        <f>1/1000*[1]CoreVPAExp!AK$189</f>
        <v>1.7723645999999999E-2</v>
      </c>
      <c r="AN46" s="12">
        <f>1/1000*[1]CoreVPAExp!AL$189</f>
        <v>1.7377254000000002E-2</v>
      </c>
      <c r="AO46" s="12">
        <f>1/1000*[1]CoreVPAExp!AM$189</f>
        <v>1.1843988E-2</v>
      </c>
      <c r="AP46" s="12">
        <f>1/1000*[1]CoreVPAExp!AN$189</f>
        <v>8.2930289999999986E-3</v>
      </c>
      <c r="AQ46" s="12">
        <f>1/1000*[1]CoreVPAExp!AO$189</f>
        <v>5.8138999999999986E-3</v>
      </c>
      <c r="AR46" s="12">
        <f>1/1000*[1]CoreVPAExp!AP$189</f>
        <v>7.6266589999999992E-3</v>
      </c>
      <c r="AS46" s="12">
        <f>1/1000*[1]CoreVPAExp!AQ$189</f>
        <v>7.4326659999999984E-3</v>
      </c>
      <c r="AT46" s="12">
        <f>1/1000*[1]CoreVPAExp!AR$189</f>
        <v>6.8133529999999994E-3</v>
      </c>
      <c r="AU46" s="12">
        <f>1/1000*[1]CoreVPAExp!AS$189</f>
        <v>5.8168889999999996E-3</v>
      </c>
      <c r="AV46" s="12">
        <f>1/1000*[1]CoreVPAExp!AT$189</f>
        <v>6.601947999999999E-3</v>
      </c>
      <c r="AW46" s="12">
        <f>1/1000*[1]CoreVPAExp!AU$189</f>
        <v>1.3675975E-2</v>
      </c>
      <c r="AX46" s="12">
        <f>1/1000*[1]CoreVPAExp!AV$189</f>
        <v>2.6091060000000003E-2</v>
      </c>
      <c r="AY46" s="12">
        <f>1/1000*[1]CoreVPAExp!AW$189</f>
        <v>4.9551115000000007E-2</v>
      </c>
      <c r="AZ46" s="12">
        <f>1/1000*[1]CoreVPAExp!AX$189</f>
        <v>9.8282174999999986E-2</v>
      </c>
      <c r="BA46" s="12">
        <f>1/1000*[1]CoreVPAExp!AY$189</f>
        <v>6.6183022999999994E-2</v>
      </c>
      <c r="BB46" s="12">
        <f>1/1000*[1]CoreVPAExp!AZ$189</f>
        <v>5.8395187000000001E-2</v>
      </c>
      <c r="BC46" s="226">
        <f>1/1000*[1]CoreVPAExp!BA$189</f>
        <v>0</v>
      </c>
      <c r="BD46" s="339"/>
    </row>
    <row r="47" spans="2:56">
      <c r="B47" s="5" t="s">
        <v>76</v>
      </c>
      <c r="C47" s="77">
        <f>1/$A$1*[1]CoreVPAExp!B$212</f>
        <v>0.36316668000000002</v>
      </c>
      <c r="D47" s="77">
        <f>1/$A$1*[1]CoreVPAExp!C$212</f>
        <v>0.37325213200000001</v>
      </c>
      <c r="E47" s="77">
        <f>1/$A$1*[1]CoreVPAExp!D$212</f>
        <v>0.37037468000000007</v>
      </c>
      <c r="F47" s="77">
        <f>1/$A$1*[1]CoreVPAExp!E$212</f>
        <v>0.45024409000000004</v>
      </c>
      <c r="G47" s="77">
        <f>1/$A$1*[1]CoreVPAExp!F$212</f>
        <v>0.47810882000000005</v>
      </c>
      <c r="H47" s="77">
        <f>1/$A$1*[1]CoreVPAExp!G$212</f>
        <v>0.42353666000000006</v>
      </c>
      <c r="I47" s="77">
        <f>1/$A$1*[1]CoreVPAExp!H$212</f>
        <v>0.33366275000000001</v>
      </c>
      <c r="J47" s="77">
        <f>1/$A$1*[1]CoreVPAExp!I$212</f>
        <v>0.49905783999999997</v>
      </c>
      <c r="K47" s="77">
        <f>1/$A$1*[1]CoreVPAExp!J$212</f>
        <v>0.23424477939999996</v>
      </c>
      <c r="L47" s="77">
        <f>1/$A$1*[1]CoreVPAExp!K$212</f>
        <v>7.5075260000000005E-2</v>
      </c>
      <c r="M47" s="77">
        <f>1/$A$1*[1]CoreVPAExp!L$212</f>
        <v>4.9527441160000005E-2</v>
      </c>
      <c r="N47" s="77">
        <f>1/$A$1*[1]CoreVPAExp!M$212</f>
        <v>3.9450588599999989E-2</v>
      </c>
      <c r="O47" s="77">
        <f>1/$A$1*[1]CoreVPAExp!N$212</f>
        <v>2.8930517800000003E-2</v>
      </c>
      <c r="P47" s="77">
        <f>1/$A$1*[1]CoreVPAExp!O$212</f>
        <v>2.5155513970000001E-2</v>
      </c>
      <c r="Q47" s="77">
        <f>1/$A$1*[1]CoreVPAExp!P$212</f>
        <v>3.4666420419999996E-2</v>
      </c>
      <c r="R47" s="77">
        <f>1/$A$1*[1]CoreVPAExp!Q$212</f>
        <v>4.3092163333333336E-2</v>
      </c>
      <c r="S47" s="77">
        <f>1/$A$1*[1]CoreVPAExp!R$212</f>
        <v>8.7068159980000032E-2</v>
      </c>
      <c r="T47" s="77">
        <f>1/$A$1*[1]CoreVPAExp!S$212</f>
        <v>8.4380065189999992E-2</v>
      </c>
      <c r="U47" s="77">
        <f>1/$A$1*[1]CoreVPAExp!T$212</f>
        <v>0.14185447335555554</v>
      </c>
      <c r="V47" s="77">
        <f>1/$A$1*[1]CoreVPAExp!U$212</f>
        <v>0.20296937017</v>
      </c>
      <c r="W47" s="77">
        <f>1/$A$1*[1]CoreVPAExp!V$212</f>
        <v>0.14023294639999997</v>
      </c>
      <c r="X47" s="77">
        <f>1/$A$1*[1]CoreVPAExp!W$212</f>
        <v>0.23441341999999996</v>
      </c>
      <c r="Y47" s="77">
        <f>1/$A$1*[1]CoreVPAExp!X$212</f>
        <v>0.27645512</v>
      </c>
      <c r="Z47" s="77">
        <f>1/$A$1*[1]CoreVPAExp!Y$212</f>
        <v>0.12111458000000001</v>
      </c>
      <c r="AA47" s="77">
        <f>1/$A$1*[1]CoreVPAExp!Z$212</f>
        <v>0.12231217999999999</v>
      </c>
      <c r="AB47" s="77">
        <f>1/$A$1*[1]CoreVPAExp!AA$212</f>
        <v>0</v>
      </c>
      <c r="AC47" s="4"/>
      <c r="AD47" s="17">
        <f>1/1000*[1]CoreVPAExp!AB$212</f>
        <v>3.9113616999999996E-2</v>
      </c>
      <c r="AE47" s="12">
        <f>1/1000*[1]CoreVPAExp!AC$212</f>
        <v>4.3265372999999996E-2</v>
      </c>
      <c r="AF47" s="12">
        <f>1/1000*[1]CoreVPAExp!AD$212</f>
        <v>4.3764153E-2</v>
      </c>
      <c r="AG47" s="12">
        <f>1/1000*[1]CoreVPAExp!AE$212</f>
        <v>5.3800980999999991E-2</v>
      </c>
      <c r="AH47" s="12">
        <f>1/1000*[1]CoreVPAExp!AF$212</f>
        <v>6.8738980000000005E-2</v>
      </c>
      <c r="AI47" s="12">
        <f>1/1000*[1]CoreVPAExp!AG$212</f>
        <v>7.4461187999999998E-2</v>
      </c>
      <c r="AJ47" s="12">
        <f>1/1000*[1]CoreVPAExp!AH$212</f>
        <v>5.8398176000000003E-2</v>
      </c>
      <c r="AK47" s="12">
        <f>1/1000*[1]CoreVPAExp!AI$212</f>
        <v>9.5848825999999998E-2</v>
      </c>
      <c r="AL47" s="12">
        <f>1/1000*[1]CoreVPAExp!AJ$212</f>
        <v>4.6637982000000001E-2</v>
      </c>
      <c r="AM47" s="12">
        <f>1/1000*[1]CoreVPAExp!AK$212</f>
        <v>1.7370010999999998E-2</v>
      </c>
      <c r="AN47" s="12">
        <f>1/1000*[1]CoreVPAExp!AL$212</f>
        <v>1.3536614000000001E-2</v>
      </c>
      <c r="AO47" s="12">
        <f>1/1000*[1]CoreVPAExp!AM$212</f>
        <v>1.2191710999999999E-2</v>
      </c>
      <c r="AP47" s="12">
        <f>1/1000*[1]CoreVPAExp!AN$212</f>
        <v>7.3339569999999995E-3</v>
      </c>
      <c r="AQ47" s="12">
        <f>1/1000*[1]CoreVPAExp!AO$212</f>
        <v>7.7297899999999994E-3</v>
      </c>
      <c r="AR47" s="12">
        <f>1/1000*[1]CoreVPAExp!AP$212</f>
        <v>9.922518E-3</v>
      </c>
      <c r="AS47" s="12">
        <f>1/1000*[1]CoreVPAExp!AQ$212</f>
        <v>9.9437239999999993E-3</v>
      </c>
      <c r="AT47" s="12">
        <f>1/1000*[1]CoreVPAExp!AR$212</f>
        <v>1.4132866000000001E-2</v>
      </c>
      <c r="AU47" s="12">
        <f>1/1000*[1]CoreVPAExp!AS$212</f>
        <v>1.4228540999999999E-2</v>
      </c>
      <c r="AV47" s="12">
        <f>1/1000*[1]CoreVPAExp!AT$212</f>
        <v>2.3372898E-2</v>
      </c>
      <c r="AW47" s="12">
        <f>1/1000*[1]CoreVPAExp!AU$212</f>
        <v>2.5917732999999998E-2</v>
      </c>
      <c r="AX47" s="12">
        <f>1/1000*[1]CoreVPAExp!AV$212</f>
        <v>1.9828699000000002E-2</v>
      </c>
      <c r="AY47" s="12">
        <f>1/1000*[1]CoreVPAExp!AW$212</f>
        <v>3.4003191000000002E-2</v>
      </c>
      <c r="AZ47" s="12">
        <f>1/1000*[1]CoreVPAExp!AX$212</f>
        <v>4.0395416999999996E-2</v>
      </c>
      <c r="BA47" s="12">
        <f>1/1000*[1]CoreVPAExp!AY$212</f>
        <v>1.8645516999999997E-2</v>
      </c>
      <c r="BB47" s="12">
        <f>1/1000*[1]CoreVPAExp!AZ$212</f>
        <v>1.7634879999999999E-2</v>
      </c>
      <c r="BC47" s="226">
        <f>1/1000*[1]CoreVPAExp!BA$212</f>
        <v>0</v>
      </c>
      <c r="BD47" s="339"/>
    </row>
    <row r="48" spans="2:56">
      <c r="B48" s="5" t="s">
        <v>40</v>
      </c>
      <c r="C48" s="77">
        <f>1/$A$1*[1]CoreVPAExp!B$225</f>
        <v>4.1060079999999999E-2</v>
      </c>
      <c r="D48" s="77">
        <f>1/$A$1*[1]CoreVPAExp!C$225</f>
        <v>1.5858260000000002E-2</v>
      </c>
      <c r="E48" s="77">
        <f>1/$A$1*[1]CoreVPAExp!D$225</f>
        <v>1.4677899999999999E-2</v>
      </c>
      <c r="F48" s="77">
        <f>1/$A$1*[1]CoreVPAExp!E$225</f>
        <v>1.6183120000000002E-2</v>
      </c>
      <c r="G48" s="77">
        <f>1/$A$1*[1]CoreVPAExp!F$225</f>
        <v>1.6927080000000001E-2</v>
      </c>
      <c r="H48" s="77">
        <f>1/$A$1*[1]CoreVPAExp!G$225</f>
        <v>3.9407721999999999E-2</v>
      </c>
      <c r="I48" s="77">
        <f>1/$A$1*[1]CoreVPAExp!H$225</f>
        <v>2.59495E-2</v>
      </c>
      <c r="J48" s="77">
        <f>1/$A$1*[1]CoreVPAExp!I$225</f>
        <v>3.735554E-2</v>
      </c>
      <c r="K48" s="77">
        <f>1/$A$1*[1]CoreVPAExp!J$225</f>
        <v>2.0631879999999998E-2</v>
      </c>
      <c r="L48" s="77">
        <f>1/$A$1*[1]CoreVPAExp!K$225</f>
        <v>1.367702E-2</v>
      </c>
      <c r="M48" s="77">
        <f>1/$A$1*[1]CoreVPAExp!L$225</f>
        <v>1.405084E-2</v>
      </c>
      <c r="N48" s="77">
        <f>1/$A$1*[1]CoreVPAExp!M$225</f>
        <v>1.2890022083333333E-2</v>
      </c>
      <c r="O48" s="77">
        <f>1/$A$1*[1]CoreVPAExp!N$225</f>
        <v>1.3045039999999999E-2</v>
      </c>
      <c r="P48" s="77">
        <f>1/$A$1*[1]CoreVPAExp!O$225</f>
        <v>9.241860000000001E-3</v>
      </c>
      <c r="Q48" s="77">
        <f>1/$A$1*[1]CoreVPAExp!P$225</f>
        <v>9.8845000000000009E-3</v>
      </c>
      <c r="R48" s="77">
        <f>1/$A$1*[1]CoreVPAExp!Q$225</f>
        <v>7.9826199999999993E-3</v>
      </c>
      <c r="S48" s="77">
        <f>1/$A$1*[1]CoreVPAExp!R$225</f>
        <v>2.0062900000000002E-2</v>
      </c>
      <c r="T48" s="77">
        <f>1/$A$1*[1]CoreVPAExp!S$225</f>
        <v>2.7659619999999989E-2</v>
      </c>
      <c r="U48" s="77">
        <f>1/$A$1*[1]CoreVPAExp!T$225</f>
        <v>2.6073499999999993E-2</v>
      </c>
      <c r="V48" s="77">
        <f>1/$A$1*[1]CoreVPAExp!U$225</f>
        <v>9.9662763999999973E-2</v>
      </c>
      <c r="W48" s="77">
        <f>1/$A$1*[1]CoreVPAExp!V$225</f>
        <v>0.11298736445999999</v>
      </c>
      <c r="X48" s="77">
        <f>1/$A$1*[1]CoreVPAExp!W$225</f>
        <v>8.6967599999999978E-2</v>
      </c>
      <c r="Y48" s="77">
        <f>1/$A$1*[1]CoreVPAExp!X$225</f>
        <v>0.11765735999999995</v>
      </c>
      <c r="Z48" s="77">
        <f>1/$A$1*[1]CoreVPAExp!Y$225</f>
        <v>5.1209500000000005E-2</v>
      </c>
      <c r="AA48" s="77">
        <f>1/$A$1*[1]CoreVPAExp!Z$225</f>
        <v>9.028843999999997E-2</v>
      </c>
      <c r="AB48" s="77">
        <f>1/$A$1*[1]CoreVPAExp!AA$225</f>
        <v>0</v>
      </c>
      <c r="AC48" s="4"/>
      <c r="AD48" s="17">
        <f>1/1000*[1]CoreVPAExp!AB$225</f>
        <v>2.3691529999999997E-3</v>
      </c>
      <c r="AE48" s="12">
        <f>1/1000*[1]CoreVPAExp!AC$225</f>
        <v>1.682046E-3</v>
      </c>
      <c r="AF48" s="12">
        <f>1/1000*[1]CoreVPAExp!AD$225</f>
        <v>1.1994309999999999E-3</v>
      </c>
      <c r="AG48" s="12">
        <f>1/1000*[1]CoreVPAExp!AE$225</f>
        <v>1.589404E-3</v>
      </c>
      <c r="AH48" s="12">
        <f>1/1000*[1]CoreVPAExp!AF$225</f>
        <v>2.0362990000000001E-3</v>
      </c>
      <c r="AI48" s="12">
        <f>1/1000*[1]CoreVPAExp!AG$225</f>
        <v>5.1863709999999995E-3</v>
      </c>
      <c r="AJ48" s="12">
        <f>1/1000*[1]CoreVPAExp!AH$225</f>
        <v>3.0548149999999998E-3</v>
      </c>
      <c r="AK48" s="12">
        <f>1/1000*[1]CoreVPAExp!AI$225</f>
        <v>4.4919809999999999E-3</v>
      </c>
      <c r="AL48" s="12">
        <f>1/1000*[1]CoreVPAExp!AJ$225</f>
        <v>2.8639250000000002E-3</v>
      </c>
      <c r="AM48" s="12">
        <f>1/1000*[1]CoreVPAExp!AK$225</f>
        <v>1.7122190000000001E-3</v>
      </c>
      <c r="AN48" s="12">
        <f>1/1000*[1]CoreVPAExp!AL$225</f>
        <v>2.3831550000000001E-3</v>
      </c>
      <c r="AO48" s="12">
        <f>1/1000*[1]CoreVPAExp!AM$225</f>
        <v>2.415496E-3</v>
      </c>
      <c r="AP48" s="12">
        <f>1/1000*[1]CoreVPAExp!AN$225</f>
        <v>2.6170869999999997E-3</v>
      </c>
      <c r="AQ48" s="12">
        <f>1/1000*[1]CoreVPAExp!AO$225</f>
        <v>1.6450369999999998E-3</v>
      </c>
      <c r="AR48" s="12">
        <f>1/1000*[1]CoreVPAExp!AP$225</f>
        <v>1.7317929999999999E-3</v>
      </c>
      <c r="AS48" s="12">
        <f>1/1000*[1]CoreVPAExp!AQ$225</f>
        <v>1.3811419999999999E-3</v>
      </c>
      <c r="AT48" s="12">
        <f>1/1000*[1]CoreVPAExp!AR$225</f>
        <v>2.4173299999999997E-3</v>
      </c>
      <c r="AU48" s="12">
        <f>1/1000*[1]CoreVPAExp!AS$225</f>
        <v>3.6179060000000002E-3</v>
      </c>
      <c r="AV48" s="12">
        <f>1/1000*[1]CoreVPAExp!AT$225</f>
        <v>3.8602799999999994E-3</v>
      </c>
      <c r="AW48" s="12">
        <f>1/1000*[1]CoreVPAExp!AU$225</f>
        <v>1.2686490999999999E-2</v>
      </c>
      <c r="AX48" s="12">
        <f>1/1000*[1]CoreVPAExp!AV$225</f>
        <v>1.3311257E-2</v>
      </c>
      <c r="AY48" s="12">
        <f>1/1000*[1]CoreVPAExp!AW$225</f>
        <v>1.8222043E-2</v>
      </c>
      <c r="AZ48" s="12">
        <f>1/1000*[1]CoreVPAExp!AX$225</f>
        <v>2.3889015999999999E-2</v>
      </c>
      <c r="BA48" s="12">
        <f>1/1000*[1]CoreVPAExp!AY$225</f>
        <v>8.6904410000000001E-3</v>
      </c>
      <c r="BB48" s="12">
        <f>1/1000*[1]CoreVPAExp!AZ$225</f>
        <v>1.4948268000000001E-2</v>
      </c>
      <c r="BC48" s="226">
        <f>1/1000*[1]CoreVPAExp!BA$225</f>
        <v>0</v>
      </c>
      <c r="BD48" s="339"/>
    </row>
    <row r="49" spans="2:56">
      <c r="B49" s="5" t="s">
        <v>77</v>
      </c>
      <c r="C49" s="77">
        <f>1/$A$1*[1]CoreVPAExp!B$246</f>
        <v>1.05502436</v>
      </c>
      <c r="D49" s="77">
        <f>1/$A$1*[1]CoreVPAExp!C$246</f>
        <v>1.07933342</v>
      </c>
      <c r="E49" s="77">
        <f>1/$A$1*[1]CoreVPAExp!D$246</f>
        <v>1.27170172</v>
      </c>
      <c r="F49" s="77">
        <f>1/$A$1*[1]CoreVPAExp!E$246</f>
        <v>1.0723714200000001</v>
      </c>
      <c r="G49" s="77">
        <f>1/$A$1*[1]CoreVPAExp!F$246</f>
        <v>1.2928272199999999</v>
      </c>
      <c r="H49" s="77">
        <f>1/$A$1*[1]CoreVPAExp!G$246</f>
        <v>1.0365926399999998</v>
      </c>
      <c r="I49" s="77">
        <f>1/$A$1*[1]CoreVPAExp!H$246</f>
        <v>0.86167707999999987</v>
      </c>
      <c r="J49" s="77">
        <f>1/$A$1*[1]CoreVPAExp!I$246</f>
        <v>0.9218399599999999</v>
      </c>
      <c r="K49" s="77">
        <f>1/$A$1*[1]CoreVPAExp!J$246</f>
        <v>0.78676860000000004</v>
      </c>
      <c r="L49" s="77">
        <f>1/$A$1*[1]CoreVPAExp!K$246</f>
        <v>0.88782618000000002</v>
      </c>
      <c r="M49" s="77">
        <f>1/$A$1*[1]CoreVPAExp!L$246</f>
        <v>0.38888478207999999</v>
      </c>
      <c r="N49" s="77">
        <f>1/$A$1*[1]CoreVPAExp!M$246</f>
        <v>0.41342017999999997</v>
      </c>
      <c r="O49" s="77">
        <f>1/$A$1*[1]CoreVPAExp!N$246</f>
        <v>0.43651307999999994</v>
      </c>
      <c r="P49" s="77">
        <f>1/$A$1*[1]CoreVPAExp!O$246</f>
        <v>0.48982617299999986</v>
      </c>
      <c r="Q49" s="77">
        <f>1/$A$1*[1]CoreVPAExp!P$246</f>
        <v>0.55948765999999994</v>
      </c>
      <c r="R49" s="77">
        <f>1/$A$1*[1]CoreVPAExp!Q$246</f>
        <v>0.57569886000000003</v>
      </c>
      <c r="S49" s="77">
        <f>1/$A$1*[1]CoreVPAExp!R$246</f>
        <v>0.66458053999999989</v>
      </c>
      <c r="T49" s="77">
        <f>1/$A$1*[1]CoreVPAExp!S$246</f>
        <v>0.71292159219999995</v>
      </c>
      <c r="U49" s="77">
        <f>1/$A$1*[1]CoreVPAExp!T$246</f>
        <v>0.64562966283333301</v>
      </c>
      <c r="V49" s="77">
        <f>1/$A$1*[1]CoreVPAExp!U$246</f>
        <v>0.59734613333725439</v>
      </c>
      <c r="W49" s="77">
        <f>1/$A$1*[1]CoreVPAExp!V$246</f>
        <v>0.69729615844799997</v>
      </c>
      <c r="X49" s="77">
        <f>1/$A$1*[1]CoreVPAExp!W$246</f>
        <v>0.49905114000000006</v>
      </c>
      <c r="Y49" s="77">
        <f>1/$A$1*[1]CoreVPAExp!X$246</f>
        <v>0.35407925999999995</v>
      </c>
      <c r="Z49" s="77">
        <f>1/$A$1*[1]CoreVPAExp!Y$246</f>
        <v>0.49546975999999993</v>
      </c>
      <c r="AA49" s="77">
        <f>1/$A$1*[1]CoreVPAExp!Z$246</f>
        <v>0.57183327999999978</v>
      </c>
      <c r="AB49" s="77">
        <f>1/$A$1*[1]CoreVPAExp!AA$246</f>
        <v>0</v>
      </c>
      <c r="AC49" s="4"/>
      <c r="AD49" s="17">
        <f>1/1000*[1]CoreVPAExp!AB$246</f>
        <v>0.10631130799999999</v>
      </c>
      <c r="AE49" s="12">
        <f>1/1000*[1]CoreVPAExp!AC$246</f>
        <v>9.5063310999999984E-2</v>
      </c>
      <c r="AF49" s="12">
        <f>1/1000*[1]CoreVPAExp!AD$246</f>
        <v>0.11806205</v>
      </c>
      <c r="AG49" s="12">
        <f>1/1000*[1]CoreVPAExp!AE$246</f>
        <v>0.106439861</v>
      </c>
      <c r="AH49" s="12">
        <f>1/1000*[1]CoreVPAExp!AF$246</f>
        <v>0.16203276899999997</v>
      </c>
      <c r="AI49" s="12">
        <f>1/1000*[1]CoreVPAExp!AG$246</f>
        <v>0.12173642800000001</v>
      </c>
      <c r="AJ49" s="12">
        <f>1/1000*[1]CoreVPAExp!AH$246</f>
        <v>0.11077387799999999</v>
      </c>
      <c r="AK49" s="12">
        <f>1/1000*[1]CoreVPAExp!AI$246</f>
        <v>0.12727424900000001</v>
      </c>
      <c r="AL49" s="12">
        <f>1/1000*[1]CoreVPAExp!AJ$246</f>
        <v>0.11873798899999999</v>
      </c>
      <c r="AM49" s="12">
        <f>1/1000*[1]CoreVPAExp!AK$246</f>
        <v>7.4632341000000005E-2</v>
      </c>
      <c r="AN49" s="12">
        <f>1/1000*[1]CoreVPAExp!AL$246</f>
        <v>8.0093207000000013E-2</v>
      </c>
      <c r="AO49" s="12">
        <f>1/1000*[1]CoreVPAExp!AM$246</f>
        <v>6.1980039999999993E-2</v>
      </c>
      <c r="AP49" s="12">
        <f>1/1000*[1]CoreVPAExp!AN$246</f>
        <v>6.4029074999999991E-2</v>
      </c>
      <c r="AQ49" s="12">
        <f>1/1000*[1]CoreVPAExp!AO$246</f>
        <v>7.1147765000000002E-2</v>
      </c>
      <c r="AR49" s="12">
        <f>1/1000*[1]CoreVPAExp!AP$246</f>
        <v>8.2925225000000005E-2</v>
      </c>
      <c r="AS49" s="12">
        <f>1/1000*[1]CoreVPAExp!AQ$246</f>
        <v>7.6879572999999993E-2</v>
      </c>
      <c r="AT49" s="12">
        <f>1/1000*[1]CoreVPAExp!AR$246</f>
        <v>7.4387420999999995E-2</v>
      </c>
      <c r="AU49" s="12">
        <f>1/1000*[1]CoreVPAExp!AS$246</f>
        <v>8.5087077000000011E-2</v>
      </c>
      <c r="AV49" s="12">
        <f>1/1000*[1]CoreVPAExp!AT$246</f>
        <v>8.2764224999999997E-2</v>
      </c>
      <c r="AW49" s="12">
        <f>1/1000*[1]CoreVPAExp!AU$246</f>
        <v>6.1205914E-2</v>
      </c>
      <c r="AX49" s="12">
        <f>1/1000*[1]CoreVPAExp!AV$246</f>
        <v>7.2941453000000003E-2</v>
      </c>
      <c r="AY49" s="12">
        <f>1/1000*[1]CoreVPAExp!AW$246</f>
        <v>8.6722887999999998E-2</v>
      </c>
      <c r="AZ49" s="12">
        <f>1/1000*[1]CoreVPAExp!AX$246</f>
        <v>5.7603510999999996E-2</v>
      </c>
      <c r="BA49" s="12">
        <f>1/1000*[1]CoreVPAExp!AY$246</f>
        <v>6.4492426999999991E-2</v>
      </c>
      <c r="BB49" s="12">
        <f>1/1000*[1]CoreVPAExp!AZ$246</f>
        <v>7.6759909000000001E-2</v>
      </c>
      <c r="BC49" s="226">
        <f>1/1000*[1]CoreVPAExp!BA$246</f>
        <v>0</v>
      </c>
      <c r="BD49" s="339"/>
    </row>
    <row r="50" spans="2:56">
      <c r="B50" s="8" t="s">
        <v>17</v>
      </c>
      <c r="C50" s="78">
        <f t="shared" ref="C50:AB50" si="8">SUM(C37:C37)-SUM(C38:C49)</f>
        <v>4.7640599999998479E-3</v>
      </c>
      <c r="D50" s="78">
        <f t="shared" si="8"/>
        <v>7.1168000000003673E-3</v>
      </c>
      <c r="E50" s="78">
        <f t="shared" si="8"/>
        <v>1.1615376439999991E-2</v>
      </c>
      <c r="F50" s="78">
        <f t="shared" si="8"/>
        <v>1.0975950000000623E-2</v>
      </c>
      <c r="G50" s="78">
        <f t="shared" si="8"/>
        <v>1.3610311319999013E-2</v>
      </c>
      <c r="H50" s="78">
        <f t="shared" si="8"/>
        <v>2.2945540000000264E-2</v>
      </c>
      <c r="I50" s="78">
        <f t="shared" si="8"/>
        <v>1.7671793280000792E-2</v>
      </c>
      <c r="J50" s="78">
        <f t="shared" si="8"/>
        <v>5.9741780000000411E-2</v>
      </c>
      <c r="K50" s="78">
        <f t="shared" si="8"/>
        <v>7.4427960000000404E-2</v>
      </c>
      <c r="L50" s="78">
        <f t="shared" si="8"/>
        <v>3.9914131539999786E-2</v>
      </c>
      <c r="M50" s="78">
        <f t="shared" si="8"/>
        <v>5.5422840000000306E-2</v>
      </c>
      <c r="N50" s="78">
        <f t="shared" si="8"/>
        <v>3.7915100000000201E-2</v>
      </c>
      <c r="O50" s="78">
        <f t="shared" si="8"/>
        <v>3.1312300000000182E-2</v>
      </c>
      <c r="P50" s="78">
        <f t="shared" si="8"/>
        <v>4.9113652796000107E-2</v>
      </c>
      <c r="Q50" s="78">
        <f>SUM(Q37:Q37)-SUM(Q38:Q49)</f>
        <v>5.0142713160000074E-2</v>
      </c>
      <c r="R50" s="78">
        <f t="shared" si="8"/>
        <v>5.3093679999999921E-2</v>
      </c>
      <c r="S50" s="78">
        <f t="shared" si="8"/>
        <v>4.7860659999999999E-2</v>
      </c>
      <c r="T50" s="78">
        <f t="shared" si="8"/>
        <v>4.2865386760000401E-2</v>
      </c>
      <c r="U50" s="78">
        <f t="shared" si="8"/>
        <v>7.0397534833333442E-2</v>
      </c>
      <c r="V50" s="78">
        <f t="shared" si="8"/>
        <v>2.9156114406666767E-2</v>
      </c>
      <c r="W50" s="78">
        <f t="shared" si="8"/>
        <v>3.2642068287999315E-2</v>
      </c>
      <c r="X50" s="78">
        <f t="shared" si="8"/>
        <v>2.9454940000000818E-2</v>
      </c>
      <c r="Y50" s="78">
        <f t="shared" si="8"/>
        <v>0.12122490000000008</v>
      </c>
      <c r="Z50" s="78">
        <f t="shared" si="8"/>
        <v>8.3190920700000337E-2</v>
      </c>
      <c r="AA50" s="78">
        <f t="shared" si="8"/>
        <v>0.13620056000000069</v>
      </c>
      <c r="AB50" s="78">
        <f t="shared" si="8"/>
        <v>0</v>
      </c>
      <c r="AC50" s="4"/>
      <c r="AD50" s="106">
        <f t="shared" ref="AD50:BC50" si="9">SUM(AD37:AD37)-SUM(AD38:AD49)</f>
        <v>6.6700399999997106E-4</v>
      </c>
      <c r="AE50" s="71">
        <f t="shared" si="9"/>
        <v>1.0797599999999852E-3</v>
      </c>
      <c r="AF50" s="71">
        <f t="shared" si="9"/>
        <v>1.6713890000000231E-3</v>
      </c>
      <c r="AG50" s="71">
        <f t="shared" si="9"/>
        <v>1.6245449999999217E-3</v>
      </c>
      <c r="AH50" s="71">
        <f t="shared" si="9"/>
        <v>2.8374930000000242E-3</v>
      </c>
      <c r="AI50" s="71">
        <f t="shared" si="9"/>
        <v>4.3584819999999969E-3</v>
      </c>
      <c r="AJ50" s="71">
        <f t="shared" si="9"/>
        <v>4.0190550000001046E-3</v>
      </c>
      <c r="AK50" s="71">
        <f t="shared" si="9"/>
        <v>1.1866023000000392E-2</v>
      </c>
      <c r="AL50" s="71">
        <f t="shared" si="9"/>
        <v>1.5140128000000086E-2</v>
      </c>
      <c r="AM50" s="71">
        <f t="shared" si="9"/>
        <v>7.3091709999999477E-3</v>
      </c>
      <c r="AN50" s="71">
        <f t="shared" si="9"/>
        <v>9.541499999999925E-3</v>
      </c>
      <c r="AO50" s="71">
        <f t="shared" si="9"/>
        <v>7.6832809999999307E-3</v>
      </c>
      <c r="AP50" s="71">
        <f t="shared" si="9"/>
        <v>5.9033520000000284E-3</v>
      </c>
      <c r="AQ50" s="71">
        <f t="shared" si="9"/>
        <v>8.4261370000000557E-3</v>
      </c>
      <c r="AR50" s="71">
        <f t="shared" si="9"/>
        <v>8.9068010000001308E-3</v>
      </c>
      <c r="AS50" s="71">
        <f t="shared" si="9"/>
        <v>8.4220410000000467E-3</v>
      </c>
      <c r="AT50" s="71">
        <f t="shared" si="9"/>
        <v>6.3894839999999453E-3</v>
      </c>
      <c r="AU50" s="71">
        <f t="shared" si="9"/>
        <v>6.4042069999999951E-3</v>
      </c>
      <c r="AV50" s="71">
        <f t="shared" si="9"/>
        <v>1.0787968999999953E-2</v>
      </c>
      <c r="AW50" s="71">
        <f t="shared" si="9"/>
        <v>3.6166579999999948E-3</v>
      </c>
      <c r="AX50" s="71">
        <f t="shared" si="9"/>
        <v>3.7959109999999852E-3</v>
      </c>
      <c r="AY50" s="71">
        <f t="shared" si="9"/>
        <v>5.4245549999999976E-3</v>
      </c>
      <c r="AZ50" s="71">
        <f t="shared" si="9"/>
        <v>1.860291300000011E-2</v>
      </c>
      <c r="BA50" s="71">
        <f t="shared" si="9"/>
        <v>1.3050561000000016E-2</v>
      </c>
      <c r="BB50" s="71">
        <f t="shared" si="9"/>
        <v>2.1966191999999995E-2</v>
      </c>
      <c r="BC50" s="227">
        <f t="shared" si="9"/>
        <v>0</v>
      </c>
      <c r="BD50" s="339"/>
    </row>
    <row r="51" spans="2:56" ht="20" customHeight="1">
      <c r="B51" s="20" t="s">
        <v>128</v>
      </c>
      <c r="C51" s="53">
        <f>1/$A$1*[1]CoreVPAExp!B$265</f>
        <v>8.0395810139999996E-2</v>
      </c>
      <c r="D51" s="53">
        <f>1/$A$1*[1]CoreVPAExp!C$265</f>
        <v>6.2005659999999997E-2</v>
      </c>
      <c r="E51" s="53">
        <f>1/$A$1*[1]CoreVPAExp!D$265</f>
        <v>0.10342187999999999</v>
      </c>
      <c r="F51" s="53">
        <f>1/$A$1*[1]CoreVPAExp!E$265</f>
        <v>0.11321807999999998</v>
      </c>
      <c r="G51" s="53">
        <f>1/$A$1*[1]CoreVPAExp!F$265</f>
        <v>7.2986820000000008E-2</v>
      </c>
      <c r="H51" s="53">
        <f>1/$A$1*[1]CoreVPAExp!G$265</f>
        <v>7.9850445999999992E-2</v>
      </c>
      <c r="I51" s="53">
        <f>1/$A$1*[1]CoreVPAExp!H$265</f>
        <v>8.3142660000000007E-2</v>
      </c>
      <c r="J51" s="53">
        <f>1/$A$1*[1]CoreVPAExp!I$265</f>
        <v>0.14607451199999999</v>
      </c>
      <c r="K51" s="53">
        <f>1/$A$1*[1]CoreVPAExp!J$265</f>
        <v>0.25390321272000005</v>
      </c>
      <c r="L51" s="53">
        <f>1/$A$1*[1]CoreVPAExp!K$265</f>
        <v>0.15291708596000003</v>
      </c>
      <c r="M51" s="53">
        <f>1/$A$1*[1]CoreVPAExp!L$265</f>
        <v>0.20465574875999998</v>
      </c>
      <c r="N51" s="53">
        <f>1/$A$1*[1]CoreVPAExp!M$265</f>
        <v>0.19692404199999999</v>
      </c>
      <c r="O51" s="53">
        <f>1/$A$1*[1]CoreVPAExp!N$265</f>
        <v>0.26136885339999999</v>
      </c>
      <c r="P51" s="53">
        <f>1/$A$1*[1]CoreVPAExp!O$265</f>
        <v>0.23432947999999998</v>
      </c>
      <c r="Q51" s="53">
        <f>1/$A$1*[1]CoreVPAExp!P$265</f>
        <v>0.40303513999999996</v>
      </c>
      <c r="R51" s="53">
        <f>1/$A$1*[1]CoreVPAExp!Q$265</f>
        <v>0.43452290399999999</v>
      </c>
      <c r="S51" s="53">
        <f>1/$A$1*[1]CoreVPAExp!R$265</f>
        <v>0.46888094953600001</v>
      </c>
      <c r="T51" s="53">
        <f>1/$A$1*[1]CoreVPAExp!S$265</f>
        <v>0.5386453203199999</v>
      </c>
      <c r="U51" s="53">
        <f>1/$A$1*[1]CoreVPAExp!T$265</f>
        <v>0.67472005282000014</v>
      </c>
      <c r="V51" s="53">
        <f>1/$A$1*[1]CoreVPAExp!U$265</f>
        <v>0.82034479946631611</v>
      </c>
      <c r="W51" s="53">
        <f>1/$A$1*[1]CoreVPAExp!V$265</f>
        <v>0.6760315580159999</v>
      </c>
      <c r="X51" s="53">
        <f>1/$A$1*[1]CoreVPAExp!W$265</f>
        <v>0.53232898000000006</v>
      </c>
      <c r="Y51" s="53">
        <f>1/$A$1*[1]CoreVPAExp!X$265</f>
        <v>0.6618756600000002</v>
      </c>
      <c r="Z51" s="53">
        <f>1/$A$1*[1]CoreVPAExp!Y$265</f>
        <v>0.66727681999999988</v>
      </c>
      <c r="AA51" s="53">
        <f>1/$A$1*[1]CoreVPAExp!Z$265</f>
        <v>0.56552336000000003</v>
      </c>
      <c r="AB51" s="53">
        <f>1/$A$1*[1]CoreVPAExp!AA$265</f>
        <v>0</v>
      </c>
      <c r="AC51" s="4"/>
      <c r="AD51" s="365">
        <f>1/1000*[1]CoreVPAExp!AB$265</f>
        <v>7.676769E-3</v>
      </c>
      <c r="AE51" s="56">
        <f>1/1000*[1]CoreVPAExp!AC$265</f>
        <v>5.8995960000000009E-3</v>
      </c>
      <c r="AF51" s="56">
        <f>1/1000*[1]CoreVPAExp!AD$265</f>
        <v>1.0404697000000001E-2</v>
      </c>
      <c r="AG51" s="56">
        <f>1/1000*[1]CoreVPAExp!AE$265</f>
        <v>1.1729164E-2</v>
      </c>
      <c r="AH51" s="56">
        <f>1/1000*[1]CoreVPAExp!AF$265</f>
        <v>1.0186398000000001E-2</v>
      </c>
      <c r="AI51" s="56">
        <f>1/1000*[1]CoreVPAExp!AG$265</f>
        <v>1.3416417E-2</v>
      </c>
      <c r="AJ51" s="56">
        <f>1/1000*[1]CoreVPAExp!AH$265</f>
        <v>1.4975934E-2</v>
      </c>
      <c r="AK51" s="56">
        <f>1/1000*[1]CoreVPAExp!AI$265</f>
        <v>2.8484195999999993E-2</v>
      </c>
      <c r="AL51" s="56">
        <f>1/1000*[1]CoreVPAExp!AJ$265</f>
        <v>4.0898606999999997E-2</v>
      </c>
      <c r="AM51" s="56">
        <f>1/1000*[1]CoreVPAExp!AK$265</f>
        <v>2.0728106000000003E-2</v>
      </c>
      <c r="AN51" s="56">
        <f>1/1000*[1]CoreVPAExp!AL$265</f>
        <v>2.7268647000000003E-2</v>
      </c>
      <c r="AO51" s="56">
        <f>1/1000*[1]CoreVPAExp!AM$265</f>
        <v>3.0074836000000001E-2</v>
      </c>
      <c r="AP51" s="56">
        <f>1/1000*[1]CoreVPAExp!AN$265</f>
        <v>3.4592403000000008E-2</v>
      </c>
      <c r="AQ51" s="56">
        <f>1/1000*[1]CoreVPAExp!AO$265</f>
        <v>3.2977843999999999E-2</v>
      </c>
      <c r="AR51" s="56">
        <f>1/1000*[1]CoreVPAExp!AP$265</f>
        <v>5.3409982999999994E-2</v>
      </c>
      <c r="AS51" s="56">
        <f>1/1000*[1]CoreVPAExp!AQ$265</f>
        <v>5.4124630999999999E-2</v>
      </c>
      <c r="AT51" s="56">
        <f>1/1000*[1]CoreVPAExp!AR$265</f>
        <v>4.9086279999999996E-2</v>
      </c>
      <c r="AU51" s="56">
        <f>1/1000*[1]CoreVPAExp!AS$265</f>
        <v>5.8184624999999997E-2</v>
      </c>
      <c r="AV51" s="56">
        <f>1/1000*[1]CoreVPAExp!AT$265</f>
        <v>8.8641838000000001E-2</v>
      </c>
      <c r="AW51" s="56">
        <f>1/1000*[1]CoreVPAExp!AU$265</f>
        <v>6.8698727999999987E-2</v>
      </c>
      <c r="AX51" s="56">
        <f>1/1000*[1]CoreVPAExp!AV$265</f>
        <v>6.1314400999999998E-2</v>
      </c>
      <c r="AY51" s="56">
        <f>1/1000*[1]CoreVPAExp!AW$265</f>
        <v>7.6630730999999994E-2</v>
      </c>
      <c r="AZ51" s="56">
        <f>1/1000*[1]CoreVPAExp!AX$265</f>
        <v>0.10029259</v>
      </c>
      <c r="BA51" s="56">
        <f>1/1000*[1]CoreVPAExp!AY$265</f>
        <v>7.6029332000000005E-2</v>
      </c>
      <c r="BB51" s="56">
        <f>1/1000*[1]CoreVPAExp!AZ$265</f>
        <v>6.9272874999999998E-2</v>
      </c>
      <c r="BC51" s="229">
        <f>1/1000*[1]CoreVPAExp!BA$265</f>
        <v>0</v>
      </c>
      <c r="BD51" s="339"/>
    </row>
    <row r="52" spans="2:56">
      <c r="B52" s="5" t="s">
        <v>82</v>
      </c>
      <c r="C52" s="77">
        <f>1/$A$1*[1]CoreVPAExp!B$113</f>
        <v>5.7331429139999994E-2</v>
      </c>
      <c r="D52" s="77">
        <f>1/$A$1*[1]CoreVPAExp!C$113</f>
        <v>4.6484600000000001E-2</v>
      </c>
      <c r="E52" s="77">
        <f>1/$A$1*[1]CoreVPAExp!D$113</f>
        <v>5.4883799999999996E-2</v>
      </c>
      <c r="F52" s="77">
        <f>1/$A$1*[1]CoreVPAExp!E$113</f>
        <v>5.3630999999999998E-2</v>
      </c>
      <c r="G52" s="77">
        <f>1/$A$1*[1]CoreVPAExp!F$113</f>
        <v>2.3760319999999998E-2</v>
      </c>
      <c r="H52" s="77">
        <f>1/$A$1*[1]CoreVPAExp!G$113</f>
        <v>1.5755700000000001E-2</v>
      </c>
      <c r="I52" s="77">
        <f>1/$A$1*[1]CoreVPAExp!H$113</f>
        <v>2.18088E-2</v>
      </c>
      <c r="J52" s="77">
        <f>1/$A$1*[1]CoreVPAExp!I$113</f>
        <v>4.6085732000000018E-2</v>
      </c>
      <c r="K52" s="77">
        <f>1/$A$1*[1]CoreVPAExp!J$113</f>
        <v>7.3341160000000002E-2</v>
      </c>
      <c r="L52" s="77">
        <f>1/$A$1*[1]CoreVPAExp!K$113</f>
        <v>3.3760100000000001E-2</v>
      </c>
      <c r="M52" s="77">
        <f>1/$A$1*[1]CoreVPAExp!L$113</f>
        <v>1.6866220000000001E-2</v>
      </c>
      <c r="N52" s="77">
        <f>1/$A$1*[1]CoreVPAExp!M$113</f>
        <v>9.9399399999999995E-3</v>
      </c>
      <c r="O52" s="77">
        <f>1/$A$1*[1]CoreVPAExp!N$113</f>
        <v>7.1830799999999997E-3</v>
      </c>
      <c r="P52" s="77">
        <f>1/$A$1*[1]CoreVPAExp!O$113</f>
        <v>5.6777999999999993E-3</v>
      </c>
      <c r="Q52" s="77">
        <f>1/$A$1*[1]CoreVPAExp!P$113</f>
        <v>5.6071799999999998E-3</v>
      </c>
      <c r="R52" s="77">
        <f>1/$A$1*[1]CoreVPAExp!Q$113</f>
        <v>5.2033199999999991E-3</v>
      </c>
      <c r="S52" s="77">
        <f>1/$A$1*[1]CoreVPAExp!R$113</f>
        <v>1.5556838220000001E-2</v>
      </c>
      <c r="T52" s="77">
        <f>1/$A$1*[1]CoreVPAExp!S$113</f>
        <v>6.9316199999999994E-3</v>
      </c>
      <c r="U52" s="77">
        <f>1/$A$1*[1]CoreVPAExp!T$113</f>
        <v>5.0337708600000008E-3</v>
      </c>
      <c r="V52" s="77">
        <f>1/$A$1*[1]CoreVPAExp!U$113</f>
        <v>7.3260183333333315E-3</v>
      </c>
      <c r="W52" s="77">
        <f>1/$A$1*[1]CoreVPAExp!V$113</f>
        <v>1.1389939999999999E-2</v>
      </c>
      <c r="X52" s="77">
        <f>1/$A$1*[1]CoreVPAExp!W$113</f>
        <v>1.1613079999999998E-2</v>
      </c>
      <c r="Y52" s="77">
        <f>1/$A$1*[1]CoreVPAExp!X$113</f>
        <v>1.414204E-2</v>
      </c>
      <c r="Z52" s="77">
        <f>1/$A$1*[1]CoreVPAExp!Y$113</f>
        <v>1.3819999999999999E-2</v>
      </c>
      <c r="AA52" s="77">
        <f>1/$A$1*[1]CoreVPAExp!Z$113</f>
        <v>1.7164640000000002E-2</v>
      </c>
      <c r="AB52" s="77">
        <f>1/$A$1*[1]CoreVPAExp!AA$113</f>
        <v>0</v>
      </c>
      <c r="AC52" s="4"/>
      <c r="AD52" s="17">
        <f>1/1000*[1]CoreVPAExp!AB$113</f>
        <v>4.8872989999999995E-3</v>
      </c>
      <c r="AE52" s="12">
        <f>1/1000*[1]CoreVPAExp!AC$113</f>
        <v>3.8920079999999998E-3</v>
      </c>
      <c r="AF52" s="12">
        <f>1/1000*[1]CoreVPAExp!AD$113</f>
        <v>4.5296169999999997E-3</v>
      </c>
      <c r="AG52" s="12">
        <f>1/1000*[1]CoreVPAExp!AE$113</f>
        <v>4.2927979999999996E-3</v>
      </c>
      <c r="AH52" s="12">
        <f>1/1000*[1]CoreVPAExp!AF$113</f>
        <v>2.7707740000000002E-3</v>
      </c>
      <c r="AI52" s="12">
        <f>1/1000*[1]CoreVPAExp!AG$113</f>
        <v>3.2312309999999993E-3</v>
      </c>
      <c r="AJ52" s="12">
        <f>1/1000*[1]CoreVPAExp!AH$113</f>
        <v>3.1663139999999999E-3</v>
      </c>
      <c r="AK52" s="12">
        <f>1/1000*[1]CoreVPAExp!AI$113</f>
        <v>7.3134059999999997E-3</v>
      </c>
      <c r="AL52" s="12">
        <f>1/1000*[1]CoreVPAExp!AJ$113</f>
        <v>9.5082829999999993E-3</v>
      </c>
      <c r="AM52" s="12">
        <f>1/1000*[1]CoreVPAExp!AK$113</f>
        <v>6.0328120000000002E-3</v>
      </c>
      <c r="AN52" s="12">
        <f>1/1000*[1]CoreVPAExp!AL$113</f>
        <v>4.4931120000000005E-3</v>
      </c>
      <c r="AO52" s="12">
        <f>1/1000*[1]CoreVPAExp!AM$113</f>
        <v>3.4841849999999999E-3</v>
      </c>
      <c r="AP52" s="12">
        <f>1/1000*[1]CoreVPAExp!AN$113</f>
        <v>1.3617239999999999E-3</v>
      </c>
      <c r="AQ52" s="12">
        <f>1/1000*[1]CoreVPAExp!AO$113</f>
        <v>2.6174919999999999E-3</v>
      </c>
      <c r="AR52" s="12">
        <f>1/1000*[1]CoreVPAExp!AP$113</f>
        <v>1.2871059999999999E-3</v>
      </c>
      <c r="AS52" s="12">
        <f>1/1000*[1]CoreVPAExp!AQ$113</f>
        <v>1.7135830000000001E-3</v>
      </c>
      <c r="AT52" s="12">
        <f>1/1000*[1]CoreVPAExp!AR$113</f>
        <v>2.8723219999999996E-3</v>
      </c>
      <c r="AU52" s="12">
        <f>1/1000*[1]CoreVPAExp!AS$113</f>
        <v>1.6372099999999998E-3</v>
      </c>
      <c r="AV52" s="12">
        <f>1/1000*[1]CoreVPAExp!AT$113</f>
        <v>1.9932849999999996E-3</v>
      </c>
      <c r="AW52" s="12">
        <f>1/1000*[1]CoreVPAExp!AU$113</f>
        <v>1.2563100000000001E-3</v>
      </c>
      <c r="AX52" s="12">
        <f>1/1000*[1]CoreVPAExp!AV$113</f>
        <v>1.5907100000000002E-3</v>
      </c>
      <c r="AY52" s="12">
        <f>1/1000*[1]CoreVPAExp!AW$113</f>
        <v>2.2066400000000002E-3</v>
      </c>
      <c r="AZ52" s="12">
        <f>1/1000*[1]CoreVPAExp!AX$113</f>
        <v>2.2268990000000001E-3</v>
      </c>
      <c r="BA52" s="12">
        <f>1/1000*[1]CoreVPAExp!AY$113</f>
        <v>1.8247210000000001E-3</v>
      </c>
      <c r="BB52" s="12">
        <f>1/1000*[1]CoreVPAExp!AZ$113</f>
        <v>2.0942140000000001E-3</v>
      </c>
      <c r="BC52" s="226">
        <f>1/1000*[1]CoreVPAExp!BA$113</f>
        <v>0</v>
      </c>
      <c r="BD52" s="339"/>
    </row>
    <row r="53" spans="2:56">
      <c r="B53" s="5" t="s">
        <v>107</v>
      </c>
      <c r="C53" s="77">
        <f>1/$A$1*[1]CoreVPAExp!B$200</f>
        <v>9.0222610000000002E-3</v>
      </c>
      <c r="D53" s="77">
        <f>1/$A$1*[1]CoreVPAExp!C$200</f>
        <v>4.4541199999999998E-3</v>
      </c>
      <c r="E53" s="77">
        <f>1/$A$1*[1]CoreVPAExp!D$200</f>
        <v>1.321026E-2</v>
      </c>
      <c r="F53" s="77">
        <f>1/$A$1*[1]CoreVPAExp!E$200</f>
        <v>1.7097879999999999E-2</v>
      </c>
      <c r="G53" s="77">
        <f>1/$A$1*[1]CoreVPAExp!F$200</f>
        <v>1.2149440000000001E-2</v>
      </c>
      <c r="H53" s="77">
        <f>1/$A$1*[1]CoreVPAExp!G$200</f>
        <v>2.512406E-2</v>
      </c>
      <c r="I53" s="77">
        <f>1/$A$1*[1]CoreVPAExp!H$200</f>
        <v>1.2403860000000001E-2</v>
      </c>
      <c r="J53" s="77">
        <f>1/$A$1*[1]CoreVPAExp!I$200</f>
        <v>3.991016E-2</v>
      </c>
      <c r="K53" s="77">
        <f>1/$A$1*[1]CoreVPAExp!J$200</f>
        <v>8.0876788000000005E-2</v>
      </c>
      <c r="L53" s="77">
        <f>1/$A$1*[1]CoreVPAExp!K$200</f>
        <v>4.3379600000000004E-2</v>
      </c>
      <c r="M53" s="77">
        <f>1/$A$1*[1]CoreVPAExp!L$200</f>
        <v>0.10410848876000001</v>
      </c>
      <c r="N53" s="77">
        <f>1/$A$1*[1]CoreVPAExp!M$200</f>
        <v>0.12171841999999999</v>
      </c>
      <c r="O53" s="77">
        <f>1/$A$1*[1]CoreVPAExp!N$200</f>
        <v>0.17041241999999998</v>
      </c>
      <c r="P53" s="77">
        <f>1/$A$1*[1]CoreVPAExp!O$200</f>
        <v>0.18687328</v>
      </c>
      <c r="Q53" s="77">
        <f>1/$A$1*[1]CoreVPAExp!P$200</f>
        <v>0.27938165999999998</v>
      </c>
      <c r="R53" s="77">
        <f>1/$A$1*[1]CoreVPAExp!Q$200</f>
        <v>0.22336219999999998</v>
      </c>
      <c r="S53" s="77">
        <f>1/$A$1*[1]CoreVPAExp!R$200</f>
        <v>0.26402598000000005</v>
      </c>
      <c r="T53" s="77">
        <f>1/$A$1*[1]CoreVPAExp!S$200</f>
        <v>0.32427903999999991</v>
      </c>
      <c r="U53" s="77">
        <f>1/$A$1*[1]CoreVPAExp!T$200</f>
        <v>0.39000267840000014</v>
      </c>
      <c r="V53" s="77">
        <f>1/$A$1*[1]CoreVPAExp!U$200</f>
        <v>0.5967873730000004</v>
      </c>
      <c r="W53" s="77">
        <f>1/$A$1*[1]CoreVPAExp!V$200</f>
        <v>0.40007453999999992</v>
      </c>
      <c r="X53" s="77">
        <f>1/$A$1*[1]CoreVPAExp!W$200</f>
        <v>0.29340726000000006</v>
      </c>
      <c r="Y53" s="77">
        <f>1/$A$1*[1]CoreVPAExp!X$200</f>
        <v>0.38818784000000017</v>
      </c>
      <c r="Z53" s="77">
        <f>1/$A$1*[1]CoreVPAExp!Y$200</f>
        <v>0.32798121999999996</v>
      </c>
      <c r="AA53" s="77">
        <f>1/$A$1*[1]CoreVPAExp!Z$200</f>
        <v>0.27103369999999999</v>
      </c>
      <c r="AB53" s="77">
        <f>1/$A$1*[1]CoreVPAExp!AA$200</f>
        <v>0</v>
      </c>
      <c r="AC53" s="64"/>
      <c r="AD53" s="17">
        <f>1/1000*[1]CoreVPAExp!AB$200</f>
        <v>8.4681799999999983E-4</v>
      </c>
      <c r="AE53" s="12">
        <f>1/1000*[1]CoreVPAExp!AC$200</f>
        <v>5.74815E-4</v>
      </c>
      <c r="AF53" s="12">
        <f>1/1000*[1]CoreVPAExp!AD$200</f>
        <v>1.5920889999999999E-3</v>
      </c>
      <c r="AG53" s="12">
        <f>1/1000*[1]CoreVPAExp!AE$200</f>
        <v>2.1856689999999999E-3</v>
      </c>
      <c r="AH53" s="12">
        <f>1/1000*[1]CoreVPAExp!AF$200</f>
        <v>1.895901E-3</v>
      </c>
      <c r="AI53" s="12">
        <f>1/1000*[1]CoreVPAExp!AG$200</f>
        <v>3.8395509999999996E-3</v>
      </c>
      <c r="AJ53" s="12">
        <f>1/1000*[1]CoreVPAExp!AH$200</f>
        <v>2.2870779999999997E-3</v>
      </c>
      <c r="AK53" s="12">
        <f>1/1000*[1]CoreVPAExp!AI$200</f>
        <v>8.5479739999999999E-3</v>
      </c>
      <c r="AL53" s="12">
        <f>1/1000*[1]CoreVPAExp!AJ$200</f>
        <v>1.3434626999999999E-2</v>
      </c>
      <c r="AM53" s="12">
        <f>1/1000*[1]CoreVPAExp!AK$200</f>
        <v>4.8723179999999996E-3</v>
      </c>
      <c r="AN53" s="12">
        <f>1/1000*[1]CoreVPAExp!AL$200</f>
        <v>1.2843012999999999E-2</v>
      </c>
      <c r="AO53" s="12">
        <f>1/1000*[1]CoreVPAExp!AM$200</f>
        <v>1.6989336000000001E-2</v>
      </c>
      <c r="AP53" s="12">
        <f>1/1000*[1]CoreVPAExp!AN$200</f>
        <v>2.1819151999999998E-2</v>
      </c>
      <c r="AQ53" s="12">
        <f>1/1000*[1]CoreVPAExp!AO$200</f>
        <v>2.3230207999999999E-2</v>
      </c>
      <c r="AR53" s="12">
        <f>1/1000*[1]CoreVPAExp!AP$200</f>
        <v>3.5734696999999996E-2</v>
      </c>
      <c r="AS53" s="12">
        <f>1/1000*[1]CoreVPAExp!AQ$200</f>
        <v>2.6686650999999999E-2</v>
      </c>
      <c r="AT53" s="12">
        <f>1/1000*[1]CoreVPAExp!AR$200</f>
        <v>2.5352681999999998E-2</v>
      </c>
      <c r="AU53" s="12">
        <f>1/1000*[1]CoreVPAExp!AS$200</f>
        <v>3.382661E-2</v>
      </c>
      <c r="AV53" s="12">
        <f>1/1000*[1]CoreVPAExp!AT$200</f>
        <v>5.5486903999999997E-2</v>
      </c>
      <c r="AW53" s="12">
        <f>1/1000*[1]CoreVPAExp!AU$200</f>
        <v>4.4047818000000002E-2</v>
      </c>
      <c r="AX53" s="12">
        <f>1/1000*[1]CoreVPAExp!AV$200</f>
        <v>3.5511142999999995E-2</v>
      </c>
      <c r="AY53" s="12">
        <f>1/1000*[1]CoreVPAExp!AW$200</f>
        <v>4.1540661999999999E-2</v>
      </c>
      <c r="AZ53" s="12">
        <f>1/1000*[1]CoreVPAExp!AX$200</f>
        <v>5.8120159999999997E-2</v>
      </c>
      <c r="BA53" s="12">
        <f>1/1000*[1]CoreVPAExp!AY$200</f>
        <v>3.5988921E-2</v>
      </c>
      <c r="BB53" s="12">
        <f>1/1000*[1]CoreVPAExp!AZ$200</f>
        <v>3.3327414999999992E-2</v>
      </c>
      <c r="BC53" s="226">
        <f>1/1000*[1]CoreVPAExp!BA$200</f>
        <v>0</v>
      </c>
      <c r="BD53" s="339"/>
    </row>
    <row r="54" spans="2:56">
      <c r="B54" s="5" t="s">
        <v>105</v>
      </c>
      <c r="C54" s="77">
        <f>1/$A$1*[1]CoreVPAExp!B$245</f>
        <v>8.6639600000000001E-3</v>
      </c>
      <c r="D54" s="77">
        <f>1/$A$1*[1]CoreVPAExp!C$245</f>
        <v>5.1957000000000001E-3</v>
      </c>
      <c r="E54" s="77">
        <f>1/$A$1*[1]CoreVPAExp!D$245</f>
        <v>2.9109400000000001E-2</v>
      </c>
      <c r="F54" s="77">
        <f>1/$A$1*[1]CoreVPAExp!E$245</f>
        <v>3.01471E-2</v>
      </c>
      <c r="G54" s="77">
        <f>1/$A$1*[1]CoreVPAExp!F$245</f>
        <v>3.1744560000000005E-2</v>
      </c>
      <c r="H54" s="77">
        <f>1/$A$1*[1]CoreVPAExp!G$245</f>
        <v>3.4336612999999995E-2</v>
      </c>
      <c r="I54" s="77">
        <f>1/$A$1*[1]CoreVPAExp!H$245</f>
        <v>4.5023080000000007E-2</v>
      </c>
      <c r="J54" s="77">
        <f>1/$A$1*[1]CoreVPAExp!I$245</f>
        <v>3.9961239999999995E-2</v>
      </c>
      <c r="K54" s="77">
        <f>1/$A$1*[1]CoreVPAExp!J$245</f>
        <v>6.8240424719999998E-2</v>
      </c>
      <c r="L54" s="77">
        <f>1/$A$1*[1]CoreVPAExp!K$245</f>
        <v>5.2117700000000003E-2</v>
      </c>
      <c r="M54" s="77">
        <f>1/$A$1*[1]CoreVPAExp!L$245</f>
        <v>4.1261640000000002E-2</v>
      </c>
      <c r="N54" s="77">
        <f>1/$A$1*[1]CoreVPAExp!M$245</f>
        <v>4.392066E-2</v>
      </c>
      <c r="O54" s="77">
        <f>1/$A$1*[1]CoreVPAExp!N$245</f>
        <v>6.0808670400000001E-2</v>
      </c>
      <c r="P54" s="77">
        <f>1/$A$1*[1]CoreVPAExp!O$245</f>
        <v>3.2511159999999997E-2</v>
      </c>
      <c r="Q54" s="77">
        <f>1/$A$1*[1]CoreVPAExp!P$245</f>
        <v>6.9168499999999994E-2</v>
      </c>
      <c r="R54" s="77">
        <f>1/$A$1*[1]CoreVPAExp!Q$245</f>
        <v>0.162137584</v>
      </c>
      <c r="S54" s="77">
        <f>1/$A$1*[1]CoreVPAExp!R$245</f>
        <v>0.14531143131599997</v>
      </c>
      <c r="T54" s="77">
        <f>1/$A$1*[1]CoreVPAExp!S$245</f>
        <v>0.15658280000000002</v>
      </c>
      <c r="U54" s="77">
        <f>1/$A$1*[1]CoreVPAExp!T$245</f>
        <v>0.21154191275999995</v>
      </c>
      <c r="V54" s="77">
        <f>1/$A$1*[1]CoreVPAExp!U$245</f>
        <v>0.14957243852631577</v>
      </c>
      <c r="W54" s="77">
        <f>1/$A$1*[1]CoreVPAExp!V$245</f>
        <v>0.21614368</v>
      </c>
      <c r="X54" s="77">
        <f>1/$A$1*[1]CoreVPAExp!W$245</f>
        <v>0.20408810000000002</v>
      </c>
      <c r="Y54" s="77">
        <f>1/$A$1*[1]CoreVPAExp!X$245</f>
        <v>0.17480809999999997</v>
      </c>
      <c r="Z54" s="77">
        <f>1/$A$1*[1]CoreVPAExp!Y$245</f>
        <v>0.24676259999999997</v>
      </c>
      <c r="AA54" s="77">
        <f>1/$A$1*[1]CoreVPAExp!Z$245</f>
        <v>0.20466274000000007</v>
      </c>
      <c r="AB54" s="77">
        <f>1/$A$1*[1]CoreVPAExp!AA$245</f>
        <v>0</v>
      </c>
      <c r="AC54" s="64"/>
      <c r="AD54" s="17">
        <f>1/1000*[1]CoreVPAExp!AB$245</f>
        <v>1.1220459999999998E-3</v>
      </c>
      <c r="AE54" s="12">
        <f>1/1000*[1]CoreVPAExp!AC$245</f>
        <v>6.1911900000000001E-4</v>
      </c>
      <c r="AF54" s="12">
        <f>1/1000*[1]CoreVPAExp!AD$245</f>
        <v>3.3212519999999998E-3</v>
      </c>
      <c r="AG54" s="12">
        <f>1/1000*[1]CoreVPAExp!AE$245</f>
        <v>3.5985790000000002E-3</v>
      </c>
      <c r="AH54" s="12">
        <f>1/1000*[1]CoreVPAExp!AF$245</f>
        <v>4.3307069999999996E-3</v>
      </c>
      <c r="AI54" s="12">
        <f>1/1000*[1]CoreVPAExp!AG$245</f>
        <v>5.2035880000000003E-3</v>
      </c>
      <c r="AJ54" s="12">
        <f>1/1000*[1]CoreVPAExp!AH$245</f>
        <v>8.5651300000000007E-3</v>
      </c>
      <c r="AK54" s="12">
        <f>1/1000*[1]CoreVPAExp!AI$245</f>
        <v>8.1945309999999997E-3</v>
      </c>
      <c r="AL54" s="12">
        <f>1/1000*[1]CoreVPAExp!AJ$245</f>
        <v>1.1467351000000001E-2</v>
      </c>
      <c r="AM54" s="12">
        <f>1/1000*[1]CoreVPAExp!AK$245</f>
        <v>6.7371610000000002E-3</v>
      </c>
      <c r="AN54" s="12">
        <f>1/1000*[1]CoreVPAExp!AL$245</f>
        <v>5.0018850000000011E-3</v>
      </c>
      <c r="AO54" s="12">
        <f>1/1000*[1]CoreVPAExp!AM$245</f>
        <v>6.68573E-3</v>
      </c>
      <c r="AP54" s="12">
        <f>1/1000*[1]CoreVPAExp!AN$245</f>
        <v>8.076802000000001E-3</v>
      </c>
      <c r="AQ54" s="12">
        <f>1/1000*[1]CoreVPAExp!AO$245</f>
        <v>5.2068629999999999E-3</v>
      </c>
      <c r="AR54" s="12">
        <f>1/1000*[1]CoreVPAExp!AP$245</f>
        <v>9.3816749999999973E-3</v>
      </c>
      <c r="AS54" s="12">
        <f>1/1000*[1]CoreVPAExp!AQ$245</f>
        <v>1.9907184000000001E-2</v>
      </c>
      <c r="AT54" s="12">
        <f>1/1000*[1]CoreVPAExp!AR$245</f>
        <v>1.6109417999999997E-2</v>
      </c>
      <c r="AU54" s="12">
        <f>1/1000*[1]CoreVPAExp!AS$245</f>
        <v>1.6892707999999999E-2</v>
      </c>
      <c r="AV54" s="12">
        <f>1/1000*[1]CoreVPAExp!AT$245</f>
        <v>2.3436866000000001E-2</v>
      </c>
      <c r="AW54" s="12">
        <f>1/1000*[1]CoreVPAExp!AU$245</f>
        <v>1.5544406999999998E-2</v>
      </c>
      <c r="AX54" s="12">
        <f>1/1000*[1]CoreVPAExp!AV$245</f>
        <v>1.9707231000000002E-2</v>
      </c>
      <c r="AY54" s="12">
        <f>1/1000*[1]CoreVPAExp!AW$245</f>
        <v>2.9931570999999997E-2</v>
      </c>
      <c r="AZ54" s="12">
        <f>1/1000*[1]CoreVPAExp!AX$245</f>
        <v>2.7194682000000001E-2</v>
      </c>
      <c r="BA54" s="12">
        <f>1/1000*[1]CoreVPAExp!AY$245</f>
        <v>2.8409479000000001E-2</v>
      </c>
      <c r="BB54" s="12">
        <f>1/1000*[1]CoreVPAExp!AZ$245</f>
        <v>2.4767852999999999E-2</v>
      </c>
      <c r="BC54" s="226">
        <f>1/1000*[1]CoreVPAExp!BA$245</f>
        <v>0</v>
      </c>
      <c r="BD54" s="339"/>
    </row>
    <row r="55" spans="2:56">
      <c r="B55" s="8" t="s">
        <v>17</v>
      </c>
      <c r="C55" s="79">
        <f t="shared" ref="C55:AB55" si="10">SUM(C51:C51)-SUM(C52:C54)</f>
        <v>5.3781600000000068E-3</v>
      </c>
      <c r="D55" s="79">
        <f t="shared" si="10"/>
        <v>5.8712399999999998E-3</v>
      </c>
      <c r="E55" s="79">
        <f t="shared" si="10"/>
        <v>6.2184200000000023E-3</v>
      </c>
      <c r="F55" s="79">
        <f t="shared" si="10"/>
        <v>1.2342099999999995E-2</v>
      </c>
      <c r="G55" s="79">
        <f t="shared" si="10"/>
        <v>5.3325000000000039E-3</v>
      </c>
      <c r="H55" s="79">
        <f t="shared" si="10"/>
        <v>4.6340729999999886E-3</v>
      </c>
      <c r="I55" s="79">
        <f t="shared" si="10"/>
        <v>3.9069200000000082E-3</v>
      </c>
      <c r="J55" s="79">
        <f t="shared" si="10"/>
        <v>2.0117379999999963E-2</v>
      </c>
      <c r="K55" s="79">
        <f t="shared" si="10"/>
        <v>3.1444840000000057E-2</v>
      </c>
      <c r="L55" s="79">
        <f t="shared" si="10"/>
        <v>2.365968596000001E-2</v>
      </c>
      <c r="M55" s="79">
        <f t="shared" si="10"/>
        <v>4.2419399999999968E-2</v>
      </c>
      <c r="N55" s="79">
        <f t="shared" si="10"/>
        <v>2.1345021999999991E-2</v>
      </c>
      <c r="O55" s="79">
        <f t="shared" si="10"/>
        <v>2.2964682999999986E-2</v>
      </c>
      <c r="P55" s="79">
        <f t="shared" si="10"/>
        <v>9.2672399999999544E-3</v>
      </c>
      <c r="Q55" s="79">
        <f>SUM(Q51:Q51)-SUM(Q52:Q54)</f>
        <v>4.8877799999999971E-2</v>
      </c>
      <c r="R55" s="79">
        <f t="shared" si="10"/>
        <v>4.381980000000002E-2</v>
      </c>
      <c r="S55" s="79">
        <f t="shared" si="10"/>
        <v>4.3986700000000045E-2</v>
      </c>
      <c r="T55" s="79">
        <f t="shared" si="10"/>
        <v>5.0851860319999997E-2</v>
      </c>
      <c r="U55" s="79">
        <f t="shared" si="10"/>
        <v>6.8141690800000099E-2</v>
      </c>
      <c r="V55" s="79">
        <f t="shared" si="10"/>
        <v>6.6658969606666618E-2</v>
      </c>
      <c r="W55" s="79">
        <f t="shared" si="10"/>
        <v>4.8423398016000041E-2</v>
      </c>
      <c r="X55" s="79">
        <f t="shared" si="10"/>
        <v>2.3220539999999956E-2</v>
      </c>
      <c r="Y55" s="79">
        <f t="shared" si="10"/>
        <v>8.4737680000000037E-2</v>
      </c>
      <c r="Z55" s="79">
        <f t="shared" si="10"/>
        <v>7.8712999999999922E-2</v>
      </c>
      <c r="AA55" s="79">
        <f t="shared" si="10"/>
        <v>7.2662279999999968E-2</v>
      </c>
      <c r="AB55" s="79">
        <f t="shared" si="10"/>
        <v>0</v>
      </c>
      <c r="AC55" s="64"/>
      <c r="AD55" s="106">
        <f t="shared" ref="AD55:BC55" si="11">SUM(AD51:AD51)-SUM(AD52:AD54)</f>
        <v>8.2060600000000063E-4</v>
      </c>
      <c r="AE55" s="71">
        <f t="shared" si="11"/>
        <v>8.1365400000000133E-4</v>
      </c>
      <c r="AF55" s="71">
        <f t="shared" si="11"/>
        <v>9.6173900000000138E-4</v>
      </c>
      <c r="AG55" s="71">
        <f t="shared" si="11"/>
        <v>1.652118000000001E-3</v>
      </c>
      <c r="AH55" s="71">
        <f t="shared" si="11"/>
        <v>1.1890160000000011E-3</v>
      </c>
      <c r="AI55" s="71">
        <f t="shared" si="11"/>
        <v>1.1420470000000002E-3</v>
      </c>
      <c r="AJ55" s="71">
        <f t="shared" si="11"/>
        <v>9.574119999999995E-4</v>
      </c>
      <c r="AK55" s="71">
        <f t="shared" si="11"/>
        <v>4.4282849999999936E-3</v>
      </c>
      <c r="AL55" s="71">
        <f t="shared" si="11"/>
        <v>6.488345999999999E-3</v>
      </c>
      <c r="AM55" s="71">
        <f t="shared" si="11"/>
        <v>3.0858150000000056E-3</v>
      </c>
      <c r="AN55" s="71">
        <f t="shared" si="11"/>
        <v>4.9306370000000016E-3</v>
      </c>
      <c r="AO55" s="71">
        <f t="shared" si="11"/>
        <v>2.9155849999999983E-3</v>
      </c>
      <c r="AP55" s="71">
        <f t="shared" si="11"/>
        <v>3.3347250000000106E-3</v>
      </c>
      <c r="AQ55" s="71">
        <f t="shared" si="11"/>
        <v>1.9232810000000024E-3</v>
      </c>
      <c r="AR55" s="71">
        <f t="shared" si="11"/>
        <v>7.0065049999999962E-3</v>
      </c>
      <c r="AS55" s="71">
        <f t="shared" si="11"/>
        <v>5.8172129999999947E-3</v>
      </c>
      <c r="AT55" s="71">
        <f t="shared" si="11"/>
        <v>4.7518579999999977E-3</v>
      </c>
      <c r="AU55" s="71">
        <f t="shared" si="11"/>
        <v>5.8280969999999974E-3</v>
      </c>
      <c r="AV55" s="71">
        <f t="shared" si="11"/>
        <v>7.7247830000000128E-3</v>
      </c>
      <c r="AW55" s="71">
        <f t="shared" si="11"/>
        <v>7.8501929999999914E-3</v>
      </c>
      <c r="AX55" s="71">
        <f t="shared" si="11"/>
        <v>4.5053170000000017E-3</v>
      </c>
      <c r="AY55" s="71">
        <f t="shared" si="11"/>
        <v>2.9518579999999878E-3</v>
      </c>
      <c r="AZ55" s="71">
        <f t="shared" si="11"/>
        <v>1.2750849000000009E-2</v>
      </c>
      <c r="BA55" s="71">
        <f t="shared" si="11"/>
        <v>9.8062110000000091E-3</v>
      </c>
      <c r="BB55" s="71">
        <f t="shared" si="11"/>
        <v>9.083393000000009E-3</v>
      </c>
      <c r="BC55" s="227">
        <f t="shared" si="11"/>
        <v>0</v>
      </c>
      <c r="BD55" s="339"/>
    </row>
    <row r="56" spans="2:56" ht="20" customHeight="1">
      <c r="B56" s="11" t="s">
        <v>129</v>
      </c>
      <c r="C56" s="142">
        <f>1/$A$1*[1]CoreVPAExp!B$272</f>
        <v>0.60799054129199992</v>
      </c>
      <c r="D56" s="142">
        <f>1/$A$1*[1]CoreVPAExp!C$272</f>
        <v>0.87259240746000011</v>
      </c>
      <c r="E56" s="142">
        <f>1/$A$1*[1]CoreVPAExp!D$272</f>
        <v>0.88462435717999999</v>
      </c>
      <c r="F56" s="142">
        <f>1/$A$1*[1]CoreVPAExp!E$272</f>
        <v>0.75782311351999998</v>
      </c>
      <c r="G56" s="142">
        <f>1/$A$1*[1]CoreVPAExp!F$272</f>
        <v>0.91826017439999996</v>
      </c>
      <c r="H56" s="142">
        <f>1/$A$1*[1]CoreVPAExp!G$272</f>
        <v>0.70761460300000012</v>
      </c>
      <c r="I56" s="142">
        <f>1/$A$1*[1]CoreVPAExp!H$272</f>
        <v>0.69740631384000007</v>
      </c>
      <c r="J56" s="142">
        <f>1/$A$1*[1]CoreVPAExp!I$272</f>
        <v>0.6513924591039999</v>
      </c>
      <c r="K56" s="142">
        <f>1/$A$1*[1]CoreVPAExp!J$272</f>
        <v>0.69021624699999984</v>
      </c>
      <c r="L56" s="142">
        <f>1/$A$1*[1]CoreVPAExp!K$272</f>
        <v>0.45379791561999999</v>
      </c>
      <c r="M56" s="142">
        <f>1/$A$1*[1]CoreVPAExp!L$272</f>
        <v>0.42215737876000003</v>
      </c>
      <c r="N56" s="142">
        <f>1/$A$1*[1]CoreVPAExp!M$272</f>
        <v>0.31794599259999995</v>
      </c>
      <c r="O56" s="142">
        <f>1/$A$1*[1]CoreVPAExp!N$272</f>
        <v>0.31295361999999999</v>
      </c>
      <c r="P56" s="142">
        <f>1/$A$1*[1]CoreVPAExp!O$272</f>
        <v>0.38947446763600002</v>
      </c>
      <c r="Q56" s="142">
        <f>1/$A$1*[1]CoreVPAExp!P$272</f>
        <v>0.38252524539999999</v>
      </c>
      <c r="R56" s="142">
        <f>1/$A$1*[1]CoreVPAExp!Q$272</f>
        <v>0.58275667999999992</v>
      </c>
      <c r="S56" s="142">
        <f>1/$A$1*[1]CoreVPAExp!R$272</f>
        <v>0.50845302640000012</v>
      </c>
      <c r="T56" s="142">
        <f>1/$A$1*[1]CoreVPAExp!S$272</f>
        <v>0.61780501278</v>
      </c>
      <c r="U56" s="142">
        <f>1/$A$1*[1]CoreVPAExp!T$272</f>
        <v>0.60074525895000019</v>
      </c>
      <c r="V56" s="142">
        <f>1/$A$1*[1]CoreVPAExp!U$272</f>
        <v>0.48527605961666664</v>
      </c>
      <c r="W56" s="142">
        <f>1/$A$1*[1]CoreVPAExp!V$272</f>
        <v>0.61659221205199977</v>
      </c>
      <c r="X56" s="142">
        <f>1/$A$1*[1]CoreVPAExp!W$272</f>
        <v>0.60525755999999986</v>
      </c>
      <c r="Y56" s="142">
        <f>1/$A$1*[1]CoreVPAExp!X$272</f>
        <v>0.4495846799999999</v>
      </c>
      <c r="Z56" s="142">
        <f>1/$A$1*[1]CoreVPAExp!Y$272</f>
        <v>0.55146669573999996</v>
      </c>
      <c r="AA56" s="142">
        <f>1/$A$1*[1]CoreVPAExp!Z$272</f>
        <v>0.60375181710399994</v>
      </c>
      <c r="AB56" s="142">
        <f>1/$A$1*[1]CoreVPAExp!AA$272</f>
        <v>0</v>
      </c>
      <c r="AC56" s="97"/>
      <c r="AD56" s="44">
        <f>1/1000*[1]CoreVPAExp!AB$272</f>
        <v>7.6346113000000021E-2</v>
      </c>
      <c r="AE56" s="45">
        <f>1/1000*[1]CoreVPAExp!AC$272</f>
        <v>8.599309799999999E-2</v>
      </c>
      <c r="AF56" s="45">
        <f>1/1000*[1]CoreVPAExp!AD$272</f>
        <v>8.5769917999999987E-2</v>
      </c>
      <c r="AG56" s="45">
        <f>1/1000*[1]CoreVPAExp!AE$272</f>
        <v>8.4934301000000004E-2</v>
      </c>
      <c r="AH56" s="45">
        <f>1/1000*[1]CoreVPAExp!AF$272</f>
        <v>0.11588248900000001</v>
      </c>
      <c r="AI56" s="45">
        <f>1/1000*[1]CoreVPAExp!AG$272</f>
        <v>9.8857276000000008E-2</v>
      </c>
      <c r="AJ56" s="45">
        <f>1/1000*[1]CoreVPAExp!AH$272</f>
        <v>9.776902300000001E-2</v>
      </c>
      <c r="AK56" s="45">
        <f>1/1000*[1]CoreVPAExp!AI$272</f>
        <v>0.10614482899999997</v>
      </c>
      <c r="AL56" s="45">
        <f>1/1000*[1]CoreVPAExp!AJ$272</f>
        <v>0.10468627799999999</v>
      </c>
      <c r="AM56" s="45">
        <f>1/1000*[1]CoreVPAExp!AK$272</f>
        <v>6.3862419999999989E-2</v>
      </c>
      <c r="AN56" s="45">
        <f>1/1000*[1]CoreVPAExp!AL$272</f>
        <v>7.2725258000000001E-2</v>
      </c>
      <c r="AO56" s="45">
        <f>1/1000*[1]CoreVPAExp!AM$272</f>
        <v>5.5859461000000006E-2</v>
      </c>
      <c r="AP56" s="45">
        <f>1/1000*[1]CoreVPAExp!AN$272</f>
        <v>5.6007267999999999E-2</v>
      </c>
      <c r="AQ56" s="45">
        <f>1/1000*[1]CoreVPAExp!AO$272</f>
        <v>6.9300103999999987E-2</v>
      </c>
      <c r="AR56" s="45">
        <f>1/1000*[1]CoreVPAExp!AP$272</f>
        <v>6.6298784999999985E-2</v>
      </c>
      <c r="AS56" s="45">
        <f>1/1000*[1]CoreVPAExp!AQ$272</f>
        <v>8.8055442999999983E-2</v>
      </c>
      <c r="AT56" s="45">
        <f>1/1000*[1]CoreVPAExp!AR$272</f>
        <v>6.9850133999999994E-2</v>
      </c>
      <c r="AU56" s="45">
        <f>1/1000*[1]CoreVPAExp!AS$272</f>
        <v>8.7150433999999985E-2</v>
      </c>
      <c r="AV56" s="45">
        <f>1/1000*[1]CoreVPAExp!AT$272</f>
        <v>9.2782434000000025E-2</v>
      </c>
      <c r="AW56" s="45">
        <f>1/1000*[1]CoreVPAExp!AU$272</f>
        <v>6.6539041999999979E-2</v>
      </c>
      <c r="AX56" s="45">
        <f>1/1000*[1]CoreVPAExp!AV$272</f>
        <v>7.4015377000000007E-2</v>
      </c>
      <c r="AY56" s="45">
        <f>1/1000*[1]CoreVPAExp!AW$272</f>
        <v>0.11186167899999999</v>
      </c>
      <c r="AZ56" s="45">
        <f>1/1000*[1]CoreVPAExp!AX$272</f>
        <v>8.0840703999999985E-2</v>
      </c>
      <c r="BA56" s="45">
        <f>1/1000*[1]CoreVPAExp!AY$272</f>
        <v>8.1852575999999982E-2</v>
      </c>
      <c r="BB56" s="45">
        <f>1/1000*[1]CoreVPAExp!AZ$272</f>
        <v>9.1641454999999983E-2</v>
      </c>
      <c r="BC56" s="230">
        <f>1/1000*[1]CoreVPAExp!BA$272</f>
        <v>0</v>
      </c>
      <c r="BD56" s="339"/>
    </row>
    <row r="57" spans="2:56">
      <c r="B57" s="5" t="s">
        <v>112</v>
      </c>
      <c r="C57" s="77">
        <f>1/$A$1*[1]CoreVPAExp!B$21</f>
        <v>2.008764E-2</v>
      </c>
      <c r="D57" s="77">
        <f>1/$A$1*[1]CoreVPAExp!C$21</f>
        <v>2.474724E-2</v>
      </c>
      <c r="E57" s="77">
        <f>1/$A$1*[1]CoreVPAExp!D$21</f>
        <v>3.1928209999999999E-2</v>
      </c>
      <c r="F57" s="77">
        <f>1/$A$1*[1]CoreVPAExp!E$21</f>
        <v>2.5863620000000004E-2</v>
      </c>
      <c r="G57" s="77">
        <f>1/$A$1*[1]CoreVPAExp!F$21</f>
        <v>3.5926679999999996E-2</v>
      </c>
      <c r="H57" s="77">
        <f>1/$A$1*[1]CoreVPAExp!G$21</f>
        <v>2.9644073200000003E-2</v>
      </c>
      <c r="I57" s="77">
        <f>1/$A$1*[1]CoreVPAExp!H$21</f>
        <v>3.519854E-2</v>
      </c>
      <c r="J57" s="77">
        <f>1/$A$1*[1]CoreVPAExp!I$21</f>
        <v>2.881792E-2</v>
      </c>
      <c r="K57" s="77">
        <f>1/$A$1*[1]CoreVPAExp!J$21</f>
        <v>2.1513185000000001E-2</v>
      </c>
      <c r="L57" s="77">
        <f>1/$A$1*[1]CoreVPAExp!K$21</f>
        <v>2.6428880000000002E-2</v>
      </c>
      <c r="M57" s="77">
        <f>1/$A$1*[1]CoreVPAExp!L$21</f>
        <v>2.5094959999999999E-2</v>
      </c>
      <c r="N57" s="77">
        <f>1/$A$1*[1]CoreVPAExp!M$21</f>
        <v>1.4230759999999999E-2</v>
      </c>
      <c r="O57" s="77">
        <f>1/$A$1*[1]CoreVPAExp!N$21</f>
        <v>2.1866199999999995E-2</v>
      </c>
      <c r="P57" s="77">
        <f>1/$A$1*[1]CoreVPAExp!O$21</f>
        <v>1.8424179999999991E-2</v>
      </c>
      <c r="Q57" s="77">
        <f>1/$A$1*[1]CoreVPAExp!P$21</f>
        <v>1.6284939999999998E-2</v>
      </c>
      <c r="R57" s="77">
        <f>1/$A$1*[1]CoreVPAExp!Q$21</f>
        <v>2.2351399999999997E-2</v>
      </c>
      <c r="S57" s="77">
        <f>1/$A$1*[1]CoreVPAExp!R$21</f>
        <v>1.7577059999999999E-2</v>
      </c>
      <c r="T57" s="77">
        <f>1/$A$1*[1]CoreVPAExp!S$21</f>
        <v>1.8181905799999995E-2</v>
      </c>
      <c r="U57" s="77">
        <f>1/$A$1*[1]CoreVPAExp!T$21</f>
        <v>1.67279E-2</v>
      </c>
      <c r="V57" s="77">
        <f>1/$A$1*[1]CoreVPAExp!U$21</f>
        <v>1.9838200000000004E-2</v>
      </c>
      <c r="W57" s="77">
        <f>1/$A$1*[1]CoreVPAExp!V$21</f>
        <v>1.1357846599999999E-2</v>
      </c>
      <c r="X57" s="77">
        <f>1/$A$1*[1]CoreVPAExp!W$21</f>
        <v>1.9014839999999995E-2</v>
      </c>
      <c r="Y57" s="77">
        <f>1/$A$1*[1]CoreVPAExp!X$21</f>
        <v>1.73788E-2</v>
      </c>
      <c r="Z57" s="77">
        <f>1/$A$1*[1]CoreVPAExp!Y$21</f>
        <v>1.3946419999999998E-2</v>
      </c>
      <c r="AA57" s="77">
        <f>1/$A$1*[1]CoreVPAExp!Z$21</f>
        <v>1.91314E-2</v>
      </c>
      <c r="AB57" s="77">
        <f>1/$A$1*[1]CoreVPAExp!AA$21</f>
        <v>0</v>
      </c>
      <c r="AC57" s="4"/>
      <c r="AD57" s="17">
        <f>1/1000*[1]CoreVPAExp!AB$21</f>
        <v>2.1468610000000003E-3</v>
      </c>
      <c r="AE57" s="12">
        <f>1/1000*[1]CoreVPAExp!AC$21</f>
        <v>2.5494849999999998E-3</v>
      </c>
      <c r="AF57" s="12">
        <f>1/1000*[1]CoreVPAExp!AD$21</f>
        <v>3.111338E-3</v>
      </c>
      <c r="AG57" s="12">
        <f>1/1000*[1]CoreVPAExp!AE$21</f>
        <v>2.5412260000000002E-3</v>
      </c>
      <c r="AH57" s="12">
        <f>1/1000*[1]CoreVPAExp!AF$21</f>
        <v>4.5405530000000001E-3</v>
      </c>
      <c r="AI57" s="12">
        <f>1/1000*[1]CoreVPAExp!AG$21</f>
        <v>3.705561E-3</v>
      </c>
      <c r="AJ57" s="12">
        <f>1/1000*[1]CoreVPAExp!AH$21</f>
        <v>5.2525500000000008E-3</v>
      </c>
      <c r="AK57" s="12">
        <f>1/1000*[1]CoreVPAExp!AI$21</f>
        <v>5.6199659999999997E-3</v>
      </c>
      <c r="AL57" s="12">
        <f>1/1000*[1]CoreVPAExp!AJ$21</f>
        <v>4.5875190000000008E-3</v>
      </c>
      <c r="AM57" s="12">
        <f>1/1000*[1]CoreVPAExp!AK$21</f>
        <v>4.1606350000000002E-3</v>
      </c>
      <c r="AN57" s="12">
        <f>1/1000*[1]CoreVPAExp!AL$21</f>
        <v>4.2438389999999993E-3</v>
      </c>
      <c r="AO57" s="12">
        <f>1/1000*[1]CoreVPAExp!AM$21</f>
        <v>2.848181E-3</v>
      </c>
      <c r="AP57" s="12">
        <f>1/1000*[1]CoreVPAExp!AN$21</f>
        <v>4.1194270000000002E-3</v>
      </c>
      <c r="AQ57" s="12">
        <f>1/1000*[1]CoreVPAExp!AO$21</f>
        <v>3.3395959999999998E-3</v>
      </c>
      <c r="AR57" s="12">
        <f>1/1000*[1]CoreVPAExp!AP$21</f>
        <v>2.917462E-3</v>
      </c>
      <c r="AS57" s="12">
        <f>1/1000*[1]CoreVPAExp!AQ$21</f>
        <v>3.8154949999999999E-3</v>
      </c>
      <c r="AT57" s="12">
        <f>1/1000*[1]CoreVPAExp!AR$21</f>
        <v>2.2399540000000002E-3</v>
      </c>
      <c r="AU57" s="12">
        <f>1/1000*[1]CoreVPAExp!AS$21</f>
        <v>2.5137499999999999E-3</v>
      </c>
      <c r="AV57" s="12">
        <f>1/1000*[1]CoreVPAExp!AT$21</f>
        <v>2.5506509999999997E-3</v>
      </c>
      <c r="AW57" s="12">
        <f>1/1000*[1]CoreVPAExp!AU$21</f>
        <v>2.539028E-3</v>
      </c>
      <c r="AX57" s="12">
        <f>1/1000*[1]CoreVPAExp!AV$21</f>
        <v>1.448164E-3</v>
      </c>
      <c r="AY57" s="12">
        <f>1/1000*[1]CoreVPAExp!AW$21</f>
        <v>3.6216379999999999E-3</v>
      </c>
      <c r="AZ57" s="12">
        <f>1/1000*[1]CoreVPAExp!AX$21</f>
        <v>3.0565099999999997E-3</v>
      </c>
      <c r="BA57" s="12">
        <f>1/1000*[1]CoreVPAExp!AY$21</f>
        <v>2.2157660000000001E-3</v>
      </c>
      <c r="BB57" s="12">
        <f>1/1000*[1]CoreVPAExp!AZ$21</f>
        <v>3.1239919999999999E-3</v>
      </c>
      <c r="BC57" s="226">
        <f>1/1000*[1]CoreVPAExp!BA$21</f>
        <v>0</v>
      </c>
      <c r="BD57" s="339"/>
    </row>
    <row r="58" spans="2:56">
      <c r="B58" s="5" t="s">
        <v>101</v>
      </c>
      <c r="C58" s="77">
        <f>1/$A$1*[1]CoreVPAExp!B$64</f>
        <v>5.3776212920000005E-3</v>
      </c>
      <c r="D58" s="77">
        <f>1/$A$1*[1]CoreVPAExp!C$64</f>
        <v>1.4110180000000002E-2</v>
      </c>
      <c r="E58" s="77">
        <f>1/$A$1*[1]CoreVPAExp!D$64</f>
        <v>8.5762200000000007E-3</v>
      </c>
      <c r="F58" s="77">
        <f>1/$A$1*[1]CoreVPAExp!E$64</f>
        <v>8.8620600000000015E-3</v>
      </c>
      <c r="G58" s="77">
        <f>1/$A$1*[1]CoreVPAExp!F$64</f>
        <v>9.2900399999999994E-3</v>
      </c>
      <c r="H58" s="77">
        <f>1/$A$1*[1]CoreVPAExp!G$64</f>
        <v>1.881876E-2</v>
      </c>
      <c r="I58" s="77">
        <f>1/$A$1*[1]CoreVPAExp!H$64</f>
        <v>1.9409280000000001E-2</v>
      </c>
      <c r="J58" s="77">
        <f>1/$A$1*[1]CoreVPAExp!I$64</f>
        <v>3.0384980000000006E-2</v>
      </c>
      <c r="K58" s="77">
        <f>1/$A$1*[1]CoreVPAExp!J$64</f>
        <v>3.6611820000000003E-2</v>
      </c>
      <c r="L58" s="77">
        <f>1/$A$1*[1]CoreVPAExp!K$64</f>
        <v>1.5248338000000004E-2</v>
      </c>
      <c r="M58" s="77">
        <f>1/$A$1*[1]CoreVPAExp!L$64</f>
        <v>2.4994640000000005E-2</v>
      </c>
      <c r="N58" s="77">
        <f>1/$A$1*[1]CoreVPAExp!M$64</f>
        <v>2.893424E-2</v>
      </c>
      <c r="O58" s="77">
        <f>1/$A$1*[1]CoreVPAExp!N$64</f>
        <v>3.5013160000000002E-2</v>
      </c>
      <c r="P58" s="77">
        <f>1/$A$1*[1]CoreVPAExp!O$64</f>
        <v>2.9230407635999999E-2</v>
      </c>
      <c r="Q58" s="77">
        <f>1/$A$1*[1]CoreVPAExp!P$64</f>
        <v>8.9562200000000008E-3</v>
      </c>
      <c r="R58" s="77">
        <f>1/$A$1*[1]CoreVPAExp!Q$64</f>
        <v>8.7482560000000001E-2</v>
      </c>
      <c r="S58" s="77">
        <f>1/$A$1*[1]CoreVPAExp!R$64</f>
        <v>3.5338359999999999E-2</v>
      </c>
      <c r="T58" s="77">
        <f>1/$A$1*[1]CoreVPAExp!S$64</f>
        <v>3.0121117519999997E-2</v>
      </c>
      <c r="U58" s="77">
        <f>1/$A$1*[1]CoreVPAExp!T$64</f>
        <v>2.1781193666666664E-2</v>
      </c>
      <c r="V58" s="77">
        <f>1/$A$1*[1]CoreVPAExp!U$64</f>
        <v>1.9229972666666664E-2</v>
      </c>
      <c r="W58" s="77">
        <f>1/$A$1*[1]CoreVPAExp!V$64</f>
        <v>1.6455100000000004E-2</v>
      </c>
      <c r="X58" s="77">
        <f>1/$A$1*[1]CoreVPAExp!W$64</f>
        <v>5.2498399999999995E-3</v>
      </c>
      <c r="Y58" s="77">
        <f>1/$A$1*[1]CoreVPAExp!X$64</f>
        <v>6.3246400000000003E-3</v>
      </c>
      <c r="Z58" s="77">
        <f>1/$A$1*[1]CoreVPAExp!Y$64</f>
        <v>1.3138419999999998E-2</v>
      </c>
      <c r="AA58" s="77">
        <f>1/$A$1*[1]CoreVPAExp!Z$64</f>
        <v>2.5116800000000001E-3</v>
      </c>
      <c r="AB58" s="77">
        <f>1/$A$1*[1]CoreVPAExp!AA$64</f>
        <v>0</v>
      </c>
      <c r="AC58" s="4"/>
      <c r="AD58" s="17">
        <f>1/1000*[1]CoreVPAExp!AB$64</f>
        <v>6.1036E-4</v>
      </c>
      <c r="AE58" s="12">
        <f>1/1000*[1]CoreVPAExp!AC$64</f>
        <v>1.7830149999999998E-3</v>
      </c>
      <c r="AF58" s="12">
        <f>1/1000*[1]CoreVPAExp!AD$64</f>
        <v>1.30514E-3</v>
      </c>
      <c r="AG58" s="12">
        <f>1/1000*[1]CoreVPAExp!AE$64</f>
        <v>1.439987E-3</v>
      </c>
      <c r="AH58" s="12">
        <f>1/1000*[1]CoreVPAExp!AF$64</f>
        <v>1.2408509999999996E-3</v>
      </c>
      <c r="AI58" s="12">
        <f>1/1000*[1]CoreVPAExp!AG$64</f>
        <v>2.9813890000000001E-3</v>
      </c>
      <c r="AJ58" s="12">
        <f>1/1000*[1]CoreVPAExp!AH$64</f>
        <v>2.2580609999999996E-3</v>
      </c>
      <c r="AK58" s="12">
        <f>1/1000*[1]CoreVPAExp!AI$64</f>
        <v>3.4144039999999998E-3</v>
      </c>
      <c r="AL58" s="12">
        <f>1/1000*[1]CoreVPAExp!AJ$64</f>
        <v>4.3699939999999994E-3</v>
      </c>
      <c r="AM58" s="12">
        <f>1/1000*[1]CoreVPAExp!AK$64</f>
        <v>2.285404E-3</v>
      </c>
      <c r="AN58" s="12">
        <f>1/1000*[1]CoreVPAExp!AL$64</f>
        <v>4.3724689999999995E-3</v>
      </c>
      <c r="AO58" s="12">
        <f>1/1000*[1]CoreVPAExp!AM$64</f>
        <v>3.3338439999999999E-3</v>
      </c>
      <c r="AP58" s="12">
        <f>1/1000*[1]CoreVPAExp!AN$64</f>
        <v>4.5821999999999998E-3</v>
      </c>
      <c r="AQ58" s="12">
        <f>1/1000*[1]CoreVPAExp!AO$64</f>
        <v>3.9052239999999997E-3</v>
      </c>
      <c r="AR58" s="12">
        <f>1/1000*[1]CoreVPAExp!AP$64</f>
        <v>1.4482039999999998E-3</v>
      </c>
      <c r="AS58" s="12">
        <f>1/1000*[1]CoreVPAExp!AQ$64</f>
        <v>1.0278196E-2</v>
      </c>
      <c r="AT58" s="12">
        <f>1/1000*[1]CoreVPAExp!AR$64</f>
        <v>3.9439089999999998E-3</v>
      </c>
      <c r="AU58" s="12">
        <f>1/1000*[1]CoreVPAExp!AS$64</f>
        <v>3.7804229999999998E-3</v>
      </c>
      <c r="AV58" s="12">
        <f>1/1000*[1]CoreVPAExp!AT$64</f>
        <v>2.6072159999999999E-3</v>
      </c>
      <c r="AW58" s="12">
        <f>1/1000*[1]CoreVPAExp!AU$64</f>
        <v>2.5206319999999996E-3</v>
      </c>
      <c r="AX58" s="12">
        <f>1/1000*[1]CoreVPAExp!AV$64</f>
        <v>3.1029909999999998E-3</v>
      </c>
      <c r="AY58" s="12">
        <f>1/1000*[1]CoreVPAExp!AW$64</f>
        <v>1.315042E-3</v>
      </c>
      <c r="AZ58" s="12">
        <f>1/1000*[1]CoreVPAExp!AX$64</f>
        <v>1.3725090000000001E-3</v>
      </c>
      <c r="BA58" s="12">
        <f>1/1000*[1]CoreVPAExp!AY$64</f>
        <v>3.8495339999999999E-3</v>
      </c>
      <c r="BB58" s="12">
        <f>1/1000*[1]CoreVPAExp!AZ$64</f>
        <v>1.513358E-3</v>
      </c>
      <c r="BC58" s="226">
        <f>1/1000*[1]CoreVPAExp!BA$64</f>
        <v>0</v>
      </c>
      <c r="BD58" s="339"/>
    </row>
    <row r="59" spans="2:56">
      <c r="B59" s="5" t="s">
        <v>81</v>
      </c>
      <c r="C59" s="77">
        <f>1/$A$1*[1]CoreVPAExp!B$72</f>
        <v>0.16545198</v>
      </c>
      <c r="D59" s="77">
        <f>1/$A$1*[1]CoreVPAExp!C$72</f>
        <v>0.16315970000000002</v>
      </c>
      <c r="E59" s="77">
        <f>1/$A$1*[1]CoreVPAExp!D$72</f>
        <v>0.22089488000000002</v>
      </c>
      <c r="F59" s="77">
        <f>1/$A$1*[1]CoreVPAExp!E$72</f>
        <v>0.11414885999999999</v>
      </c>
      <c r="G59" s="77">
        <f>1/$A$1*[1]CoreVPAExp!F$72</f>
        <v>0.15268153600000001</v>
      </c>
      <c r="H59" s="77">
        <f>1/$A$1*[1]CoreVPAExp!G$72</f>
        <v>0.10654592000000002</v>
      </c>
      <c r="I59" s="77">
        <f>1/$A$1*[1]CoreVPAExp!H$72</f>
        <v>0.10392778000000001</v>
      </c>
      <c r="J59" s="77">
        <f>1/$A$1*[1]CoreVPAExp!I$72</f>
        <v>0.12140376</v>
      </c>
      <c r="K59" s="77">
        <f>1/$A$1*[1]CoreVPAExp!J$72</f>
        <v>0.12112908000000001</v>
      </c>
      <c r="L59" s="77">
        <f>1/$A$1*[1]CoreVPAExp!K$72</f>
        <v>4.8518159999999998E-2</v>
      </c>
      <c r="M59" s="77">
        <f>1/$A$1*[1]CoreVPAExp!L$72</f>
        <v>6.8390833420000005E-2</v>
      </c>
      <c r="N59" s="77">
        <f>1/$A$1*[1]CoreVPAExp!M$72</f>
        <v>3.705464E-2</v>
      </c>
      <c r="O59" s="77">
        <f>1/$A$1*[1]CoreVPAExp!N$72</f>
        <v>4.5991879999999999E-2</v>
      </c>
      <c r="P59" s="77">
        <f>1/$A$1*[1]CoreVPAExp!O$72</f>
        <v>5.8879499999999987E-2</v>
      </c>
      <c r="Q59" s="77">
        <f>1/$A$1*[1]CoreVPAExp!P$72</f>
        <v>6.7844845399999978E-2</v>
      </c>
      <c r="R59" s="77">
        <f>1/$A$1*[1]CoreVPAExp!Q$72</f>
        <v>0.10672426000000002</v>
      </c>
      <c r="S59" s="77">
        <f>1/$A$1*[1]CoreVPAExp!R$72</f>
        <v>0.12346294000000001</v>
      </c>
      <c r="T59" s="77">
        <f>1/$A$1*[1]CoreVPAExp!S$72</f>
        <v>0.11253018000000001</v>
      </c>
      <c r="U59" s="77">
        <f>1/$A$1*[1]CoreVPAExp!T$72</f>
        <v>0.11933019091666666</v>
      </c>
      <c r="V59" s="77">
        <f>1/$A$1*[1]CoreVPAExp!U$72</f>
        <v>0.11244812540000002</v>
      </c>
      <c r="W59" s="77">
        <f>1/$A$1*[1]CoreVPAExp!V$72</f>
        <v>0.12633253422799998</v>
      </c>
      <c r="X59" s="77">
        <f>1/$A$1*[1]CoreVPAExp!W$72</f>
        <v>0.14321033999999994</v>
      </c>
      <c r="Y59" s="77">
        <f>1/$A$1*[1]CoreVPAExp!X$72</f>
        <v>0.10783874</v>
      </c>
      <c r="Z59" s="77">
        <f>1/$A$1*[1]CoreVPAExp!Y$72</f>
        <v>0.13885712</v>
      </c>
      <c r="AA59" s="77">
        <f>1/$A$1*[1]CoreVPAExp!Z$72</f>
        <v>0.15292886</v>
      </c>
      <c r="AB59" s="77">
        <f>1/$A$1*[1]CoreVPAExp!AA$72</f>
        <v>0</v>
      </c>
      <c r="AC59" s="4"/>
      <c r="AD59" s="17">
        <f>1/1000*[1]CoreVPAExp!AB$72</f>
        <v>2.2327886000000005E-2</v>
      </c>
      <c r="AE59" s="12">
        <f>1/1000*[1]CoreVPAExp!AC$72</f>
        <v>2.1911424000000002E-2</v>
      </c>
      <c r="AF59" s="12">
        <f>1/1000*[1]CoreVPAExp!AD$72</f>
        <v>2.2759029E-2</v>
      </c>
      <c r="AG59" s="12">
        <f>1/1000*[1]CoreVPAExp!AE$72</f>
        <v>1.4991007000000001E-2</v>
      </c>
      <c r="AH59" s="12">
        <f>1/1000*[1]CoreVPAExp!AF$72</f>
        <v>2.3440356999999998E-2</v>
      </c>
      <c r="AI59" s="12">
        <f>1/1000*[1]CoreVPAExp!AG$72</f>
        <v>1.8770473999999999E-2</v>
      </c>
      <c r="AJ59" s="12">
        <f>1/1000*[1]CoreVPAExp!AH$72</f>
        <v>1.9237867000000002E-2</v>
      </c>
      <c r="AK59" s="12">
        <f>1/1000*[1]CoreVPAExp!AI$72</f>
        <v>2.7220658000000002E-2</v>
      </c>
      <c r="AL59" s="12">
        <f>1/1000*[1]CoreVPAExp!AJ$72</f>
        <v>2.7286480999999998E-2</v>
      </c>
      <c r="AM59" s="12">
        <f>1/1000*[1]CoreVPAExp!AK$72</f>
        <v>1.0881819000000001E-2</v>
      </c>
      <c r="AN59" s="12">
        <f>1/1000*[1]CoreVPAExp!AL$72</f>
        <v>1.5352121E-2</v>
      </c>
      <c r="AO59" s="12">
        <f>1/1000*[1]CoreVPAExp!AM$72</f>
        <v>9.070093999999999E-3</v>
      </c>
      <c r="AP59" s="12">
        <f>1/1000*[1]CoreVPAExp!AN$72</f>
        <v>1.0861581999999998E-2</v>
      </c>
      <c r="AQ59" s="12">
        <f>1/1000*[1]CoreVPAExp!AO$72</f>
        <v>1.4929921000000001E-2</v>
      </c>
      <c r="AR59" s="12">
        <f>1/1000*[1]CoreVPAExp!AP$72</f>
        <v>1.6118617999999998E-2</v>
      </c>
      <c r="AS59" s="12">
        <f>1/1000*[1]CoreVPAExp!AQ$72</f>
        <v>2.1199576999999997E-2</v>
      </c>
      <c r="AT59" s="12">
        <f>1/1000*[1]CoreVPAExp!AR$72</f>
        <v>2.3717531E-2</v>
      </c>
      <c r="AU59" s="12">
        <f>1/1000*[1]CoreVPAExp!AS$72</f>
        <v>2.1527738000000001E-2</v>
      </c>
      <c r="AV59" s="12">
        <f>1/1000*[1]CoreVPAExp!AT$72</f>
        <v>2.1816598E-2</v>
      </c>
      <c r="AW59" s="12">
        <f>1/1000*[1]CoreVPAExp!AU$72</f>
        <v>2.1647841999999997E-2</v>
      </c>
      <c r="AX59" s="12">
        <f>1/1000*[1]CoreVPAExp!AV$72</f>
        <v>1.9826115999999998E-2</v>
      </c>
      <c r="AY59" s="12">
        <f>1/1000*[1]CoreVPAExp!AW$72</f>
        <v>2.8050778000000002E-2</v>
      </c>
      <c r="AZ59" s="12">
        <f>1/1000*[1]CoreVPAExp!AX$72</f>
        <v>2.2080511000000001E-2</v>
      </c>
      <c r="BA59" s="12">
        <f>1/1000*[1]CoreVPAExp!AY$72</f>
        <v>2.3560076999999999E-2</v>
      </c>
      <c r="BB59" s="12">
        <f>1/1000*[1]CoreVPAExp!AZ$72</f>
        <v>2.5040090999999997E-2</v>
      </c>
      <c r="BC59" s="226">
        <f>1/1000*[1]CoreVPAExp!BA$72</f>
        <v>0</v>
      </c>
      <c r="BD59" s="339"/>
    </row>
    <row r="60" spans="2:56">
      <c r="B60" s="5" t="s">
        <v>114</v>
      </c>
      <c r="C60" s="77">
        <f>1/$A$1*[1]CoreVPAExp!B$97</f>
        <v>3.4895380000000004E-2</v>
      </c>
      <c r="D60" s="77">
        <f>1/$A$1*[1]CoreVPAExp!C$97</f>
        <v>3.5837972000000003E-2</v>
      </c>
      <c r="E60" s="77">
        <f>1/$A$1*[1]CoreVPAExp!D$97</f>
        <v>3.2096280000000005E-2</v>
      </c>
      <c r="F60" s="77">
        <f>1/$A$1*[1]CoreVPAExp!E$97</f>
        <v>2.7726020000000004E-2</v>
      </c>
      <c r="G60" s="77">
        <f>1/$A$1*[1]CoreVPAExp!F$97</f>
        <v>3.0335600000000004E-2</v>
      </c>
      <c r="H60" s="77">
        <f>1/$A$1*[1]CoreVPAExp!G$97</f>
        <v>2.6344880000000001E-2</v>
      </c>
      <c r="I60" s="77">
        <f>1/$A$1*[1]CoreVPAExp!H$97</f>
        <v>1.881348E-2</v>
      </c>
      <c r="J60" s="77">
        <f>1/$A$1*[1]CoreVPAExp!I$97</f>
        <v>1.9785124224E-2</v>
      </c>
      <c r="K60" s="77">
        <f>1/$A$1*[1]CoreVPAExp!J$97</f>
        <v>1.559642E-2</v>
      </c>
      <c r="L60" s="77">
        <f>1/$A$1*[1]CoreVPAExp!K$97</f>
        <v>9.8411000000000002E-3</v>
      </c>
      <c r="M60" s="77">
        <f>1/$A$1*[1]CoreVPAExp!L$97</f>
        <v>9.7382420000000011E-3</v>
      </c>
      <c r="N60" s="77">
        <f>1/$A$1*[1]CoreVPAExp!M$97</f>
        <v>6.4899399999999996E-3</v>
      </c>
      <c r="O60" s="77">
        <f>1/$A$1*[1]CoreVPAExp!N$97</f>
        <v>7.0389600000000004E-3</v>
      </c>
      <c r="P60" s="77">
        <f>1/$A$1*[1]CoreVPAExp!O$97</f>
        <v>5.6632399999999991E-3</v>
      </c>
      <c r="Q60" s="77">
        <f>1/$A$1*[1]CoreVPAExp!P$97</f>
        <v>5.4853200000000001E-3</v>
      </c>
      <c r="R60" s="77">
        <f>1/$A$1*[1]CoreVPAExp!Q$97</f>
        <v>4.6712199999999994E-3</v>
      </c>
      <c r="S60" s="77">
        <f>1/$A$1*[1]CoreVPAExp!R$97</f>
        <v>6.565399999999999E-3</v>
      </c>
      <c r="T60" s="77">
        <f>1/$A$1*[1]CoreVPAExp!S$97</f>
        <v>5.36924E-3</v>
      </c>
      <c r="U60" s="77">
        <f>1/$A$1*[1]CoreVPAExp!T$97</f>
        <v>5.2748599999999993E-3</v>
      </c>
      <c r="V60" s="77">
        <f>1/$A$1*[1]CoreVPAExp!U$97</f>
        <v>4.1526199999999992E-3</v>
      </c>
      <c r="W60" s="77">
        <f>1/$A$1*[1]CoreVPAExp!V$97</f>
        <v>4.3781999999999996E-3</v>
      </c>
      <c r="X60" s="77">
        <f>1/$A$1*[1]CoreVPAExp!W$97</f>
        <v>3.6783200000000001E-3</v>
      </c>
      <c r="Y60" s="77">
        <f>1/$A$1*[1]CoreVPAExp!X$97</f>
        <v>3.8262399999999994E-3</v>
      </c>
      <c r="Z60" s="77">
        <f>1/$A$1*[1]CoreVPAExp!Y$97</f>
        <v>4.3932399999999996E-3</v>
      </c>
      <c r="AA60" s="77">
        <f>1/$A$1*[1]CoreVPAExp!Z$97</f>
        <v>2.4123E-3</v>
      </c>
      <c r="AB60" s="77">
        <f>1/$A$1*[1]CoreVPAExp!AA$97</f>
        <v>0</v>
      </c>
      <c r="AC60" s="4"/>
      <c r="AD60" s="17">
        <f>1/1000*[1]CoreVPAExp!AB$97</f>
        <v>5.6310880000000011E-3</v>
      </c>
      <c r="AE60" s="12">
        <f>1/1000*[1]CoreVPAExp!AC$97</f>
        <v>5.835303E-3</v>
      </c>
      <c r="AF60" s="12">
        <f>1/1000*[1]CoreVPAExp!AD$97</f>
        <v>4.9551209999999998E-3</v>
      </c>
      <c r="AG60" s="12">
        <f>1/1000*[1]CoreVPAExp!AE$97</f>
        <v>4.1925189999999987E-3</v>
      </c>
      <c r="AH60" s="12">
        <f>1/1000*[1]CoreVPAExp!AF$97</f>
        <v>5.1867709999999997E-3</v>
      </c>
      <c r="AI60" s="12">
        <f>1/1000*[1]CoreVPAExp!AG$97</f>
        <v>5.5823639999999994E-3</v>
      </c>
      <c r="AJ60" s="12">
        <f>1/1000*[1]CoreVPAExp!AH$97</f>
        <v>4.4268579999999997E-3</v>
      </c>
      <c r="AK60" s="12">
        <f>1/1000*[1]CoreVPAExp!AI$97</f>
        <v>5.8503429999999992E-3</v>
      </c>
      <c r="AL60" s="12">
        <f>1/1000*[1]CoreVPAExp!AJ$97</f>
        <v>5.2618370000000001E-3</v>
      </c>
      <c r="AM60" s="12">
        <f>1/1000*[1]CoreVPAExp!AK$97</f>
        <v>2.9009370000000001E-3</v>
      </c>
      <c r="AN60" s="12">
        <f>1/1000*[1]CoreVPAExp!AL$97</f>
        <v>3.5893119999999999E-3</v>
      </c>
      <c r="AO60" s="12">
        <f>1/1000*[1]CoreVPAExp!AM$97</f>
        <v>2.6302879999999997E-3</v>
      </c>
      <c r="AP60" s="12">
        <f>1/1000*[1]CoreVPAExp!AN$97</f>
        <v>2.917032E-3</v>
      </c>
      <c r="AQ60" s="12">
        <f>1/1000*[1]CoreVPAExp!AO$97</f>
        <v>1.984614E-3</v>
      </c>
      <c r="AR60" s="12">
        <f>1/1000*[1]CoreVPAExp!AP$97</f>
        <v>1.8427980000000001E-3</v>
      </c>
      <c r="AS60" s="12">
        <f>1/1000*[1]CoreVPAExp!AQ$97</f>
        <v>1.4644439999999999E-3</v>
      </c>
      <c r="AT60" s="12">
        <f>1/1000*[1]CoreVPAExp!AR$97</f>
        <v>1.4217210000000001E-3</v>
      </c>
      <c r="AU60" s="12">
        <f>1/1000*[1]CoreVPAExp!AS$97</f>
        <v>1.1195809999999999E-3</v>
      </c>
      <c r="AV60" s="12">
        <f>1/1000*[1]CoreVPAExp!AT$97</f>
        <v>1.5177909999999999E-3</v>
      </c>
      <c r="AW60" s="12">
        <f>1/1000*[1]CoreVPAExp!AU$97</f>
        <v>1.330026E-3</v>
      </c>
      <c r="AX60" s="12">
        <f>1/1000*[1]CoreVPAExp!AV$97</f>
        <v>9.9727600000000007E-4</v>
      </c>
      <c r="AY60" s="12">
        <f>1/1000*[1]CoreVPAExp!AW$97</f>
        <v>8.9747599999999992E-4</v>
      </c>
      <c r="AZ60" s="12">
        <f>1/1000*[1]CoreVPAExp!AX$97</f>
        <v>1.1140710000000001E-3</v>
      </c>
      <c r="BA60" s="12">
        <f>1/1000*[1]CoreVPAExp!AY$97</f>
        <v>1.093243E-3</v>
      </c>
      <c r="BB60" s="12">
        <f>1/1000*[1]CoreVPAExp!AZ$97</f>
        <v>6.3867199999999996E-4</v>
      </c>
      <c r="BC60" s="226">
        <f>1/1000*[1]CoreVPAExp!BA$97</f>
        <v>0</v>
      </c>
      <c r="BD60" s="339"/>
    </row>
    <row r="61" spans="2:56">
      <c r="B61" s="5" t="s">
        <v>115</v>
      </c>
      <c r="C61" s="77">
        <f>1/$A$1*[1]CoreVPAExp!B$103</f>
        <v>8.1687200000000008E-3</v>
      </c>
      <c r="D61" s="77">
        <f>1/$A$1*[1]CoreVPAExp!C$103</f>
        <v>1.403982E-2</v>
      </c>
      <c r="E61" s="77">
        <f>1/$A$1*[1]CoreVPAExp!D$103</f>
        <v>2.111532E-2</v>
      </c>
      <c r="F61" s="77">
        <f>1/$A$1*[1]CoreVPAExp!E$103</f>
        <v>2.8046425000000003E-2</v>
      </c>
      <c r="G61" s="77">
        <f>1/$A$1*[1]CoreVPAExp!F$103</f>
        <v>1.3364344400000002E-2</v>
      </c>
      <c r="H61" s="77">
        <f>1/$A$1*[1]CoreVPAExp!G$103</f>
        <v>2.5325690000000001E-2</v>
      </c>
      <c r="I61" s="77">
        <f>1/$A$1*[1]CoreVPAExp!H$103</f>
        <v>2.6970600000000004E-2</v>
      </c>
      <c r="J61" s="77">
        <f>1/$A$1*[1]CoreVPAExp!I$103</f>
        <v>2.5954499999999998E-2</v>
      </c>
      <c r="K61" s="77">
        <f>1/$A$1*[1]CoreVPAExp!J$103</f>
        <v>6.8427399999999999E-3</v>
      </c>
      <c r="L61" s="77">
        <f>1/$A$1*[1]CoreVPAExp!K$103</f>
        <v>1.453314E-2</v>
      </c>
      <c r="M61" s="77">
        <f>1/$A$1*[1]CoreVPAExp!L$103</f>
        <v>2.3940679999999999E-2</v>
      </c>
      <c r="N61" s="77">
        <f>1/$A$1*[1]CoreVPAExp!M$103</f>
        <v>9.229519999999998E-3</v>
      </c>
      <c r="O61" s="77">
        <f>1/$A$1*[1]CoreVPAExp!N$103</f>
        <v>1.1496259999999999E-2</v>
      </c>
      <c r="P61" s="77">
        <f>1/$A$1*[1]CoreVPAExp!O$103</f>
        <v>1.7507079999999998E-2</v>
      </c>
      <c r="Q61" s="77">
        <f>1/$A$1*[1]CoreVPAExp!P$103</f>
        <v>1.5074799999999999E-2</v>
      </c>
      <c r="R61" s="77">
        <f>1/$A$1*[1]CoreVPAExp!Q$103</f>
        <v>1.8949000000000001E-2</v>
      </c>
      <c r="S61" s="77">
        <f>1/$A$1*[1]CoreVPAExp!R$103</f>
        <v>1.6118034400000002E-2</v>
      </c>
      <c r="T61" s="77">
        <f>1/$A$1*[1]CoreVPAExp!S$103</f>
        <v>2.1106079999999996E-2</v>
      </c>
      <c r="U61" s="77">
        <f>1/$A$1*[1]CoreVPAExp!T$103</f>
        <v>2.7853739999999991E-2</v>
      </c>
      <c r="V61" s="77">
        <f>1/$A$1*[1]CoreVPAExp!U$103</f>
        <v>1.2112020000000001E-2</v>
      </c>
      <c r="W61" s="77">
        <f>1/$A$1*[1]CoreVPAExp!V$103</f>
        <v>3.1997099175999993E-2</v>
      </c>
      <c r="X61" s="77">
        <f>1/$A$1*[1]CoreVPAExp!W$103</f>
        <v>3.7728299999999999E-2</v>
      </c>
      <c r="Y61" s="77">
        <f>1/$A$1*[1]CoreVPAExp!X$103</f>
        <v>7.0367800000000012E-3</v>
      </c>
      <c r="Z61" s="77">
        <f>1/$A$1*[1]CoreVPAExp!Y$103</f>
        <v>1.2790699999999999E-2</v>
      </c>
      <c r="AA61" s="77">
        <f>1/$A$1*[1]CoreVPAExp!Z$103</f>
        <v>8.7560999999999993E-3</v>
      </c>
      <c r="AB61" s="77">
        <f>1/$A$1*[1]CoreVPAExp!AA$103</f>
        <v>0</v>
      </c>
      <c r="AC61" s="4"/>
      <c r="AD61" s="17">
        <f>1/1000*[1]CoreVPAExp!AB$103</f>
        <v>1.227379E-3</v>
      </c>
      <c r="AE61" s="12">
        <f>1/1000*[1]CoreVPAExp!AC$103</f>
        <v>1.4567109999999999E-3</v>
      </c>
      <c r="AF61" s="12">
        <f>1/1000*[1]CoreVPAExp!AD$103</f>
        <v>1.9726629999999999E-3</v>
      </c>
      <c r="AG61" s="12">
        <f>1/1000*[1]CoreVPAExp!AE$103</f>
        <v>2.8543050000000001E-3</v>
      </c>
      <c r="AH61" s="12">
        <f>1/1000*[1]CoreVPAExp!AF$103</f>
        <v>1.422027E-3</v>
      </c>
      <c r="AI61" s="12">
        <f>1/1000*[1]CoreVPAExp!AG$103</f>
        <v>3.1078239999999999E-3</v>
      </c>
      <c r="AJ61" s="12">
        <f>1/1000*[1]CoreVPAExp!AH$103</f>
        <v>3.4141630000000004E-3</v>
      </c>
      <c r="AK61" s="12">
        <f>1/1000*[1]CoreVPAExp!AI$103</f>
        <v>3.6744260000000002E-3</v>
      </c>
      <c r="AL61" s="12">
        <f>1/1000*[1]CoreVPAExp!AJ$103</f>
        <v>1.3084449999999999E-3</v>
      </c>
      <c r="AM61" s="12">
        <f>1/1000*[1]CoreVPAExp!AK$103</f>
        <v>2.0283519999999998E-3</v>
      </c>
      <c r="AN61" s="12">
        <f>1/1000*[1]CoreVPAExp!AL$103</f>
        <v>3.3397399999999999E-3</v>
      </c>
      <c r="AO61" s="12">
        <f>1/1000*[1]CoreVPAExp!AM$103</f>
        <v>2.2479680000000004E-3</v>
      </c>
      <c r="AP61" s="12">
        <f>1/1000*[1]CoreVPAExp!AN$103</f>
        <v>2.6140930000000001E-3</v>
      </c>
      <c r="AQ61" s="12">
        <f>1/1000*[1]CoreVPAExp!AO$103</f>
        <v>3.3703029999999998E-3</v>
      </c>
      <c r="AR61" s="12">
        <f>1/1000*[1]CoreVPAExp!AP$103</f>
        <v>2.9795709999999999E-3</v>
      </c>
      <c r="AS61" s="12">
        <f>1/1000*[1]CoreVPAExp!AQ$103</f>
        <v>2.9268939999999998E-3</v>
      </c>
      <c r="AT61" s="12">
        <f>1/1000*[1]CoreVPAExp!AR$103</f>
        <v>2.5759049999999999E-3</v>
      </c>
      <c r="AU61" s="12">
        <f>1/1000*[1]CoreVPAExp!AS$103</f>
        <v>2.985101E-3</v>
      </c>
      <c r="AV61" s="12">
        <f>1/1000*[1]CoreVPAExp!AT$103</f>
        <v>4.1958220000000001E-3</v>
      </c>
      <c r="AW61" s="12">
        <f>1/1000*[1]CoreVPAExp!AU$103</f>
        <v>1.6131489999999999E-3</v>
      </c>
      <c r="AX61" s="12">
        <f>1/1000*[1]CoreVPAExp!AV$103</f>
        <v>3.3493520000000003E-3</v>
      </c>
      <c r="AY61" s="12">
        <f>1/1000*[1]CoreVPAExp!AW$103</f>
        <v>7.0203709999999992E-3</v>
      </c>
      <c r="AZ61" s="12">
        <f>1/1000*[1]CoreVPAExp!AX$103</f>
        <v>1.571514E-3</v>
      </c>
      <c r="BA61" s="12">
        <f>1/1000*[1]CoreVPAExp!AY$103</f>
        <v>1.648556E-3</v>
      </c>
      <c r="BB61" s="12">
        <f>1/1000*[1]CoreVPAExp!AZ$103</f>
        <v>1.1479800000000001E-3</v>
      </c>
      <c r="BC61" s="226">
        <f>1/1000*[1]CoreVPAExp!BA$103</f>
        <v>0</v>
      </c>
      <c r="BD61" s="339"/>
    </row>
    <row r="62" spans="2:56">
      <c r="B62" s="5" t="s">
        <v>102</v>
      </c>
      <c r="C62" s="77">
        <f>1/$A$1*[1]CoreVPAExp!B$115</f>
        <v>2.5846839999999999E-2</v>
      </c>
      <c r="D62" s="77">
        <f>1/$A$1*[1]CoreVPAExp!C$115</f>
        <v>6.0012299999999998E-2</v>
      </c>
      <c r="E62" s="77">
        <f>1/$A$1*[1]CoreVPAExp!D$115</f>
        <v>7.8358659999999997E-2</v>
      </c>
      <c r="F62" s="77">
        <f>1/$A$1*[1]CoreVPAExp!E$115</f>
        <v>8.9375520000000014E-2</v>
      </c>
      <c r="G62" s="77">
        <f>1/$A$1*[1]CoreVPAExp!F$115</f>
        <v>0.11491431999999999</v>
      </c>
      <c r="H62" s="77">
        <f>1/$A$1*[1]CoreVPAExp!G$115</f>
        <v>5.1945379999999999E-2</v>
      </c>
      <c r="I62" s="77">
        <f>1/$A$1*[1]CoreVPAExp!H$115</f>
        <v>0.11477232</v>
      </c>
      <c r="J62" s="77">
        <f>1/$A$1*[1]CoreVPAExp!I$115</f>
        <v>0.12790489999999999</v>
      </c>
      <c r="K62" s="77">
        <f>1/$A$1*[1]CoreVPAExp!J$115</f>
        <v>8.4453860000000006E-2</v>
      </c>
      <c r="L62" s="77">
        <f>1/$A$1*[1]CoreVPAExp!K$115</f>
        <v>9.5527520000000005E-2</v>
      </c>
      <c r="M62" s="77">
        <f>1/$A$1*[1]CoreVPAExp!L$115</f>
        <v>7.1886020000000009E-2</v>
      </c>
      <c r="N62" s="77">
        <f>1/$A$1*[1]CoreVPAExp!M$115</f>
        <v>5.8127819999999997E-2</v>
      </c>
      <c r="O62" s="77">
        <f>1/$A$1*[1]CoreVPAExp!N$115</f>
        <v>0</v>
      </c>
      <c r="P62" s="77">
        <f>1/$A$1*[1]CoreVPAExp!O$115</f>
        <v>6.1182839999999995E-2</v>
      </c>
      <c r="Q62" s="77">
        <f>1/$A$1*[1]CoreVPAExp!P$115</f>
        <v>7.1713319999999997E-2</v>
      </c>
      <c r="R62" s="77">
        <f>1/$A$1*[1]CoreVPAExp!Q$115</f>
        <v>8.5177439999999965E-2</v>
      </c>
      <c r="S62" s="77">
        <f>1/$A$1*[1]CoreVPAExp!R$115</f>
        <v>8.7938359999999979E-2</v>
      </c>
      <c r="T62" s="77">
        <f>1/$A$1*[1]CoreVPAExp!S$115</f>
        <v>0.10310955999999999</v>
      </c>
      <c r="U62" s="77">
        <f>1/$A$1*[1]CoreVPAExp!T$115</f>
        <v>0.11607559999999999</v>
      </c>
      <c r="V62" s="77">
        <f>1/$A$1*[1]CoreVPAExp!U$115</f>
        <v>8.6009120000000008E-2</v>
      </c>
      <c r="W62" s="77">
        <f>1/$A$1*[1]CoreVPAExp!V$115</f>
        <v>0.13769817999999998</v>
      </c>
      <c r="X62" s="77">
        <f>1/$A$1*[1]CoreVPAExp!W$115</f>
        <v>0.1164736</v>
      </c>
      <c r="Y62" s="77">
        <f>1/$A$1*[1]CoreVPAExp!X$115</f>
        <v>8.8428879999999974E-2</v>
      </c>
      <c r="Z62" s="77">
        <f>1/$A$1*[1]CoreVPAExp!Y$115</f>
        <v>0.12959923999999998</v>
      </c>
      <c r="AA62" s="77">
        <f>1/$A$1*[1]CoreVPAExp!Z$115</f>
        <v>0.13849484000000001</v>
      </c>
      <c r="AB62" s="77">
        <f>1/$A$1*[1]CoreVPAExp!AA$115</f>
        <v>0</v>
      </c>
      <c r="AC62" s="4"/>
      <c r="AD62" s="17">
        <f>1/1000*[1]CoreVPAExp!AB$115</f>
        <v>2.6062219999999996E-3</v>
      </c>
      <c r="AE62" s="12">
        <f>1/1000*[1]CoreVPAExp!AC$115</f>
        <v>4.4555979999999999E-3</v>
      </c>
      <c r="AF62" s="12">
        <f>1/1000*[1]CoreVPAExp!AD$115</f>
        <v>6.6998879999999993E-3</v>
      </c>
      <c r="AG62" s="12">
        <f>1/1000*[1]CoreVPAExp!AE$115</f>
        <v>8.3977879999999998E-3</v>
      </c>
      <c r="AH62" s="12">
        <f>1/1000*[1]CoreVPAExp!AF$115</f>
        <v>1.1809124000000001E-2</v>
      </c>
      <c r="AI62" s="12">
        <f>1/1000*[1]CoreVPAExp!AG$115</f>
        <v>6.0076080000000002E-3</v>
      </c>
      <c r="AJ62" s="12">
        <f>1/1000*[1]CoreVPAExp!AH$115</f>
        <v>1.3439618E-2</v>
      </c>
      <c r="AK62" s="12">
        <f>1/1000*[1]CoreVPAExp!AI$115</f>
        <v>1.4463827E-2</v>
      </c>
      <c r="AL62" s="12">
        <f>1/1000*[1]CoreVPAExp!AJ$115</f>
        <v>1.2201989E-2</v>
      </c>
      <c r="AM62" s="12">
        <f>1/1000*[1]CoreVPAExp!AK$115</f>
        <v>1.069874E-2</v>
      </c>
      <c r="AN62" s="12">
        <f>1/1000*[1]CoreVPAExp!AL$115</f>
        <v>1.0595066E-2</v>
      </c>
      <c r="AO62" s="12">
        <f>1/1000*[1]CoreVPAExp!AM$115</f>
        <v>8.963515E-3</v>
      </c>
      <c r="AP62" s="12">
        <f>1/1000*[1]CoreVPAExp!AN$115</f>
        <v>0</v>
      </c>
      <c r="AQ62" s="12">
        <f>1/1000*[1]CoreVPAExp!AO$115</f>
        <v>9.6548960000000014E-3</v>
      </c>
      <c r="AR62" s="12">
        <f>1/1000*[1]CoreVPAExp!AP$115</f>
        <v>1.0882312000000002E-2</v>
      </c>
      <c r="AS62" s="12">
        <f>1/1000*[1]CoreVPAExp!AQ$115</f>
        <v>1.1579767000000001E-2</v>
      </c>
      <c r="AT62" s="12">
        <f>1/1000*[1]CoreVPAExp!AR$115</f>
        <v>9.485971000000001E-3</v>
      </c>
      <c r="AU62" s="12">
        <f>1/1000*[1]CoreVPAExp!AS$115</f>
        <v>1.2403991999999999E-2</v>
      </c>
      <c r="AV62" s="12">
        <f>1/1000*[1]CoreVPAExp!AT$115</f>
        <v>1.6043112000000002E-2</v>
      </c>
      <c r="AW62" s="12">
        <f>1/1000*[1]CoreVPAExp!AU$115</f>
        <v>9.6279699999999996E-3</v>
      </c>
      <c r="AX62" s="12">
        <f>1/1000*[1]CoreVPAExp!AV$115</f>
        <v>1.3361203E-2</v>
      </c>
      <c r="AY62" s="12">
        <f>1/1000*[1]CoreVPAExp!AW$115</f>
        <v>2.0611084000000002E-2</v>
      </c>
      <c r="AZ62" s="12">
        <f>1/1000*[1]CoreVPAExp!AX$115</f>
        <v>1.3938118999999999E-2</v>
      </c>
      <c r="BA62" s="12">
        <f>1/1000*[1]CoreVPAExp!AY$115</f>
        <v>1.5895007999999999E-2</v>
      </c>
      <c r="BB62" s="12">
        <f>1/1000*[1]CoreVPAExp!AZ$115</f>
        <v>1.8720445999999998E-2</v>
      </c>
      <c r="BC62" s="226">
        <f>1/1000*[1]CoreVPAExp!BA$115</f>
        <v>0</v>
      </c>
      <c r="BD62" s="339"/>
    </row>
    <row r="63" spans="2:56">
      <c r="B63" s="5" t="s">
        <v>116</v>
      </c>
      <c r="C63" s="77">
        <f>1/$A$1*[1]CoreVPAExp!B$143</f>
        <v>1.8855120000000003E-2</v>
      </c>
      <c r="D63" s="77">
        <f>1/$A$1*[1]CoreVPAExp!C$143</f>
        <v>1.8107100000000001E-2</v>
      </c>
      <c r="E63" s="77">
        <f>1/$A$1*[1]CoreVPAExp!D$143</f>
        <v>1.7826660000000001E-2</v>
      </c>
      <c r="F63" s="77">
        <f>1/$A$1*[1]CoreVPAExp!E$143</f>
        <v>1.790984E-2</v>
      </c>
      <c r="G63" s="77">
        <f>1/$A$1*[1]CoreVPAExp!F$143</f>
        <v>1.8252320000000002E-2</v>
      </c>
      <c r="H63" s="77">
        <f>1/$A$1*[1]CoreVPAExp!G$143</f>
        <v>1.4660600000000001E-2</v>
      </c>
      <c r="I63" s="77">
        <f>1/$A$1*[1]CoreVPAExp!H$143</f>
        <v>1.3366650000000001E-2</v>
      </c>
      <c r="J63" s="77">
        <f>1/$A$1*[1]CoreVPAExp!I$143</f>
        <v>1.148506E-2</v>
      </c>
      <c r="K63" s="77">
        <f>1/$A$1*[1]CoreVPAExp!J$143</f>
        <v>1.7032860000000004E-2</v>
      </c>
      <c r="L63" s="77">
        <f>1/$A$1*[1]CoreVPAExp!K$143</f>
        <v>9.1406620800000005E-3</v>
      </c>
      <c r="M63" s="77">
        <f>1/$A$1*[1]CoreVPAExp!L$143</f>
        <v>6.2242227400000003E-3</v>
      </c>
      <c r="N63" s="77">
        <f>1/$A$1*[1]CoreVPAExp!M$143</f>
        <v>4.7259199999999998E-3</v>
      </c>
      <c r="O63" s="77">
        <f>1/$A$1*[1]CoreVPAExp!N$143</f>
        <v>4.20142E-3</v>
      </c>
      <c r="P63" s="77">
        <f>1/$A$1*[1]CoreVPAExp!O$143</f>
        <v>3.2148999999999997E-3</v>
      </c>
      <c r="Q63" s="77">
        <f>1/$A$1*[1]CoreVPAExp!P$143</f>
        <v>0</v>
      </c>
      <c r="R63" s="77">
        <f>1/$A$1*[1]CoreVPAExp!Q$143</f>
        <v>2.7107599999999996E-3</v>
      </c>
      <c r="S63" s="77">
        <f>1/$A$1*[1]CoreVPAExp!R$143</f>
        <v>2.2988799999999997E-3</v>
      </c>
      <c r="T63" s="77">
        <f>1/$A$1*[1]CoreVPAExp!S$143</f>
        <v>0</v>
      </c>
      <c r="U63" s="77">
        <f>1/$A$1*[1]CoreVPAExp!T$143</f>
        <v>4.5665600000000008E-3</v>
      </c>
      <c r="V63" s="77">
        <f>1/$A$1*[1]CoreVPAExp!U$143</f>
        <v>3.1610751500000004E-3</v>
      </c>
      <c r="W63" s="77">
        <f>1/$A$1*[1]CoreVPAExp!V$143</f>
        <v>3.7830682479999996E-3</v>
      </c>
      <c r="X63" s="77">
        <f>1/$A$1*[1]CoreVPAExp!W$143</f>
        <v>2.9619200000000003E-3</v>
      </c>
      <c r="Y63" s="77">
        <f>1/$A$1*[1]CoreVPAExp!X$143</f>
        <v>5.734180000000001E-3</v>
      </c>
      <c r="Z63" s="77">
        <f>1/$A$1*[1]CoreVPAExp!Y$143</f>
        <v>1.4559999999999998E-3</v>
      </c>
      <c r="AA63" s="77">
        <f>1/$A$1*[1]CoreVPAExp!Z$143</f>
        <v>2.6132199999999999E-3</v>
      </c>
      <c r="AB63" s="77">
        <f>1/$A$1*[1]CoreVPAExp!AA$143</f>
        <v>0</v>
      </c>
      <c r="AC63" s="4"/>
      <c r="AD63" s="17">
        <f>1/1000*[1]CoreVPAExp!AB$143</f>
        <v>2.8380190000000002E-3</v>
      </c>
      <c r="AE63" s="12">
        <f>1/1000*[1]CoreVPAExp!AC$143</f>
        <v>2.644413E-3</v>
      </c>
      <c r="AF63" s="12">
        <f>1/1000*[1]CoreVPAExp!AD$143</f>
        <v>2.2611189999999998E-3</v>
      </c>
      <c r="AG63" s="12">
        <f>1/1000*[1]CoreVPAExp!AE$143</f>
        <v>2.4943260000000003E-3</v>
      </c>
      <c r="AH63" s="12">
        <f>1/1000*[1]CoreVPAExp!AF$143</f>
        <v>2.9934259999999996E-3</v>
      </c>
      <c r="AI63" s="12">
        <f>1/1000*[1]CoreVPAExp!AG$143</f>
        <v>2.4618250000000004E-3</v>
      </c>
      <c r="AJ63" s="12">
        <f>1/1000*[1]CoreVPAExp!AH$143</f>
        <v>3.1174400000000004E-3</v>
      </c>
      <c r="AK63" s="12">
        <f>1/1000*[1]CoreVPAExp!AI$143</f>
        <v>3.145199E-3</v>
      </c>
      <c r="AL63" s="12">
        <f>1/1000*[1]CoreVPAExp!AJ$143</f>
        <v>5.2318949999999994E-3</v>
      </c>
      <c r="AM63" s="12">
        <f>1/1000*[1]CoreVPAExp!AK$143</f>
        <v>3.2248089999999995E-3</v>
      </c>
      <c r="AN63" s="12">
        <f>1/1000*[1]CoreVPAExp!AL$143</f>
        <v>2.1469169999999999E-3</v>
      </c>
      <c r="AO63" s="12">
        <f>1/1000*[1]CoreVPAExp!AM$143</f>
        <v>2.2274919999999998E-3</v>
      </c>
      <c r="AP63" s="12">
        <f>1/1000*[1]CoreVPAExp!AN$143</f>
        <v>1.727347E-3</v>
      </c>
      <c r="AQ63" s="12">
        <f>1/1000*[1]CoreVPAExp!AO$143</f>
        <v>1.4614909999999999E-3</v>
      </c>
      <c r="AR63" s="12">
        <f>1/1000*[1]CoreVPAExp!AP$143</f>
        <v>0</v>
      </c>
      <c r="AS63" s="12">
        <f>1/1000*[1]CoreVPAExp!AQ$143</f>
        <v>9.8017999999999998E-4</v>
      </c>
      <c r="AT63" s="12">
        <f>1/1000*[1]CoreVPAExp!AR$143</f>
        <v>7.1352999999999987E-4</v>
      </c>
      <c r="AU63" s="12">
        <f>1/1000*[1]CoreVPAExp!AS$143</f>
        <v>0</v>
      </c>
      <c r="AV63" s="12">
        <f>1/1000*[1]CoreVPAExp!AT$143</f>
        <v>1.716448E-3</v>
      </c>
      <c r="AW63" s="12">
        <f>1/1000*[1]CoreVPAExp!AU$143</f>
        <v>1.1985699999999999E-3</v>
      </c>
      <c r="AX63" s="12">
        <f>1/1000*[1]CoreVPAExp!AV$143</f>
        <v>1.4179100000000001E-3</v>
      </c>
      <c r="AY63" s="12">
        <f>1/1000*[1]CoreVPAExp!AW$143</f>
        <v>1.2275509999999999E-3</v>
      </c>
      <c r="AZ63" s="12">
        <f>1/1000*[1]CoreVPAExp!AX$143</f>
        <v>2.5847889999999997E-3</v>
      </c>
      <c r="BA63" s="12">
        <f>1/1000*[1]CoreVPAExp!AY$143</f>
        <v>5.6018300000000001E-4</v>
      </c>
      <c r="BB63" s="12">
        <f>1/1000*[1]CoreVPAExp!AZ$143</f>
        <v>9.1215000000000003E-4</v>
      </c>
      <c r="BC63" s="226">
        <f>1/1000*[1]CoreVPAExp!BA$143</f>
        <v>0</v>
      </c>
      <c r="BD63" s="339"/>
    </row>
    <row r="64" spans="2:56">
      <c r="B64" s="5" t="s">
        <v>117</v>
      </c>
      <c r="C64" s="77">
        <f>1/$A$1*[1]CoreVPAExp!B$161</f>
        <v>1.417218E-2</v>
      </c>
      <c r="D64" s="77">
        <f>1/$A$1*[1]CoreVPAExp!C$161</f>
        <v>1.772876E-2</v>
      </c>
      <c r="E64" s="77">
        <f>1/$A$1*[1]CoreVPAExp!D$161</f>
        <v>1.932832E-2</v>
      </c>
      <c r="F64" s="77">
        <f>1/$A$1*[1]CoreVPAExp!E$161</f>
        <v>1.6875960000000002E-2</v>
      </c>
      <c r="G64" s="77">
        <f>1/$A$1*[1]CoreVPAExp!F$161</f>
        <v>1.6282319999999999E-2</v>
      </c>
      <c r="H64" s="77">
        <f>1/$A$1*[1]CoreVPAExp!G$161</f>
        <v>1.5600289999999999E-2</v>
      </c>
      <c r="I64" s="77">
        <f>1/$A$1*[1]CoreVPAExp!H$161</f>
        <v>1.9183180000000001E-2</v>
      </c>
      <c r="J64" s="77">
        <f>1/$A$1*[1]CoreVPAExp!I$161</f>
        <v>1.6852477600000002E-2</v>
      </c>
      <c r="K64" s="77">
        <f>1/$A$1*[1]CoreVPAExp!J$161</f>
        <v>2.534776E-2</v>
      </c>
      <c r="L64" s="77">
        <f>1/$A$1*[1]CoreVPAExp!K$161</f>
        <v>2.17875285E-2</v>
      </c>
      <c r="M64" s="77">
        <f>1/$A$1*[1]CoreVPAExp!L$161</f>
        <v>1.301066E-2</v>
      </c>
      <c r="N64" s="77">
        <f>1/$A$1*[1]CoreVPAExp!M$161</f>
        <v>1.3984579999999998E-2</v>
      </c>
      <c r="O64" s="77">
        <f>1/$A$1*[1]CoreVPAExp!N$161</f>
        <v>1.06397E-2</v>
      </c>
      <c r="P64" s="77">
        <f>1/$A$1*[1]CoreVPAExp!O$161</f>
        <v>1.123006E-2</v>
      </c>
      <c r="Q64" s="77">
        <f>1/$A$1*[1]CoreVPAExp!P$161</f>
        <v>8.4420999999999993E-3</v>
      </c>
      <c r="R64" s="77">
        <f>1/$A$1*[1]CoreVPAExp!Q$161</f>
        <v>1.1322859999999999E-2</v>
      </c>
      <c r="S64" s="77">
        <f>1/$A$1*[1]CoreVPAExp!R$161</f>
        <v>5.7634599999999998E-3</v>
      </c>
      <c r="T64" s="77">
        <f>1/$A$1*[1]CoreVPAExp!S$161</f>
        <v>6.5889799999999995E-3</v>
      </c>
      <c r="U64" s="77">
        <f>1/$A$1*[1]CoreVPAExp!T$161</f>
        <v>4.6459999999999996E-4</v>
      </c>
      <c r="V64" s="77">
        <f>1/$A$1*[1]CoreVPAExp!U$161</f>
        <v>0</v>
      </c>
      <c r="W64" s="77">
        <f>1/$A$1*[1]CoreVPAExp!V$161</f>
        <v>0</v>
      </c>
      <c r="X64" s="77">
        <f>1/$A$1*[1]CoreVPAExp!W$161</f>
        <v>0</v>
      </c>
      <c r="Y64" s="77">
        <f>1/$A$1*[1]CoreVPAExp!X$161</f>
        <v>0</v>
      </c>
      <c r="Z64" s="77">
        <f>1/$A$1*[1]CoreVPAExp!Y$161</f>
        <v>0</v>
      </c>
      <c r="AA64" s="77">
        <f>1/$A$1*[1]CoreVPAExp!Z$161</f>
        <v>0</v>
      </c>
      <c r="AB64" s="77">
        <f>1/$A$1*[1]CoreVPAExp!AA$161</f>
        <v>0</v>
      </c>
      <c r="AC64" s="4"/>
      <c r="AD64" s="17">
        <f>1/1000*[1]CoreVPAExp!AB$161</f>
        <v>1.9388580000000001E-3</v>
      </c>
      <c r="AE64" s="12">
        <f>1/1000*[1]CoreVPAExp!AC$161</f>
        <v>2.0400729999999999E-3</v>
      </c>
      <c r="AF64" s="12">
        <f>1/1000*[1]CoreVPAExp!AD$161</f>
        <v>2.129129E-3</v>
      </c>
      <c r="AG64" s="12">
        <f>1/1000*[1]CoreVPAExp!AE$161</f>
        <v>1.906975E-3</v>
      </c>
      <c r="AH64" s="12">
        <f>1/1000*[1]CoreVPAExp!AF$161</f>
        <v>2.3446119999999998E-3</v>
      </c>
      <c r="AI64" s="12">
        <f>1/1000*[1]CoreVPAExp!AG$161</f>
        <v>2.3264289999999996E-3</v>
      </c>
      <c r="AJ64" s="12">
        <f>1/1000*[1]CoreVPAExp!AH$161</f>
        <v>3.3970709999999998E-3</v>
      </c>
      <c r="AK64" s="12">
        <f>1/1000*[1]CoreVPAExp!AI$161</f>
        <v>3.3579129999999997E-3</v>
      </c>
      <c r="AL64" s="12">
        <f>1/1000*[1]CoreVPAExp!AJ$161</f>
        <v>3.8735139999999993E-3</v>
      </c>
      <c r="AM64" s="12">
        <f>1/1000*[1]CoreVPAExp!AK$161</f>
        <v>2.4711889999999999E-3</v>
      </c>
      <c r="AN64" s="12">
        <f>1/1000*[1]CoreVPAExp!AL$161</f>
        <v>2.0687079999999998E-3</v>
      </c>
      <c r="AO64" s="12">
        <f>1/1000*[1]CoreVPAExp!AM$161</f>
        <v>2.1859189999999997E-3</v>
      </c>
      <c r="AP64" s="12">
        <f>1/1000*[1]CoreVPAExp!AN$161</f>
        <v>1.6834939999999998E-3</v>
      </c>
      <c r="AQ64" s="12">
        <f>1/1000*[1]CoreVPAExp!AO$161</f>
        <v>1.802735E-3</v>
      </c>
      <c r="AR64" s="12">
        <f>1/1000*[1]CoreVPAExp!AP$161</f>
        <v>1.3125179999999999E-3</v>
      </c>
      <c r="AS64" s="12">
        <f>1/1000*[1]CoreVPAExp!AQ$161</f>
        <v>1.6288909999999999E-3</v>
      </c>
      <c r="AT64" s="12">
        <f>1/1000*[1]CoreVPAExp!AR$161</f>
        <v>6.6370200000000006E-4</v>
      </c>
      <c r="AU64" s="12">
        <f>1/1000*[1]CoreVPAExp!AS$161</f>
        <v>9.8064699999999986E-4</v>
      </c>
      <c r="AV64" s="12">
        <f>1/1000*[1]CoreVPAExp!AT$161</f>
        <v>8.0976999999999994E-5</v>
      </c>
      <c r="AW64" s="12">
        <f>1/1000*[1]CoreVPAExp!AU$161</f>
        <v>0</v>
      </c>
      <c r="AX64" s="12">
        <f>1/1000*[1]CoreVPAExp!AV$161</f>
        <v>0</v>
      </c>
      <c r="AY64" s="12">
        <f>1/1000*[1]CoreVPAExp!AW$161</f>
        <v>0</v>
      </c>
      <c r="AZ64" s="12">
        <f>1/1000*[1]CoreVPAExp!AX$161</f>
        <v>0</v>
      </c>
      <c r="BA64" s="12">
        <f>1/1000*[1]CoreVPAExp!AY$161</f>
        <v>0</v>
      </c>
      <c r="BB64" s="12">
        <f>1/1000*[1]CoreVPAExp!AZ$161</f>
        <v>0</v>
      </c>
      <c r="BC64" s="226">
        <f>1/1000*[1]CoreVPAExp!BA$161</f>
        <v>0</v>
      </c>
      <c r="BD64" s="339"/>
    </row>
    <row r="65" spans="2:56">
      <c r="B65" s="5" t="s">
        <v>103</v>
      </c>
      <c r="C65" s="77">
        <f>1/$A$1*[1]CoreVPAExp!B$190</f>
        <v>0.23156188</v>
      </c>
      <c r="D65" s="77">
        <f>1/$A$1*[1]CoreVPAExp!C$190</f>
        <v>0.45003751546000004</v>
      </c>
      <c r="E65" s="77">
        <f>1/$A$1*[1]CoreVPAExp!D$190</f>
        <v>0.36844928717999997</v>
      </c>
      <c r="F65" s="77">
        <f>1/$A$1*[1]CoreVPAExp!E$190</f>
        <v>0.33831438852000001</v>
      </c>
      <c r="G65" s="77">
        <f>1/$A$1*[1]CoreVPAExp!F$190</f>
        <v>0.421968754</v>
      </c>
      <c r="H65" s="77">
        <f>1/$A$1*[1]CoreVPAExp!G$190</f>
        <v>0.31935544979999997</v>
      </c>
      <c r="I65" s="77">
        <f>1/$A$1*[1]CoreVPAExp!H$190</f>
        <v>0.22687080384000002</v>
      </c>
      <c r="J65" s="77">
        <f>1/$A$1*[1]CoreVPAExp!I$190</f>
        <v>0.13651578727999999</v>
      </c>
      <c r="K65" s="77">
        <f>1/$A$1*[1]CoreVPAExp!J$190</f>
        <v>0.19760466200000001</v>
      </c>
      <c r="L65" s="77">
        <f>1/$A$1*[1]CoreVPAExp!K$190</f>
        <v>0.10658375959999999</v>
      </c>
      <c r="M65" s="77">
        <f>1/$A$1*[1]CoreVPAExp!L$190</f>
        <v>9.439072599999998E-2</v>
      </c>
      <c r="N65" s="77">
        <f>1/$A$1*[1]CoreVPAExp!M$190</f>
        <v>5.8099999999999999E-2</v>
      </c>
      <c r="O65" s="77">
        <f>1/$A$1*[1]CoreVPAExp!N$190</f>
        <v>9.3832399999999996E-2</v>
      </c>
      <c r="P65" s="77">
        <f>1/$A$1*[1]CoreVPAExp!O$190</f>
        <v>8.6054759999999994E-2</v>
      </c>
      <c r="Q65" s="77">
        <f>1/$A$1*[1]CoreVPAExp!P$190</f>
        <v>9.204016000000001E-2</v>
      </c>
      <c r="R65" s="77">
        <f>1/$A$1*[1]CoreVPAExp!Q$190</f>
        <v>0.12500773999999998</v>
      </c>
      <c r="S65" s="77">
        <f>1/$A$1*[1]CoreVPAExp!R$190</f>
        <v>0.10755347199999997</v>
      </c>
      <c r="T65" s="77">
        <f>1/$A$1*[1]CoreVPAExp!S$190</f>
        <v>0.211779</v>
      </c>
      <c r="U65" s="77">
        <f>1/$A$1*[1]CoreVPAExp!T$190</f>
        <v>0.17534337186666671</v>
      </c>
      <c r="V65" s="77">
        <f>1/$A$1*[1]CoreVPAExp!U$190</f>
        <v>0.10182868033333331</v>
      </c>
      <c r="W65" s="77">
        <f>1/$A$1*[1]CoreVPAExp!V$190</f>
        <v>0.16614845999999994</v>
      </c>
      <c r="X65" s="77">
        <f>1/$A$1*[1]CoreVPAExp!W$190</f>
        <v>0.17287587999999998</v>
      </c>
      <c r="Y65" s="77">
        <f>1/$A$1*[1]CoreVPAExp!X$190</f>
        <v>0.12581312</v>
      </c>
      <c r="Z65" s="77">
        <f>1/$A$1*[1]CoreVPAExp!Y$190</f>
        <v>0.12289371999999998</v>
      </c>
      <c r="AA65" s="77">
        <f>1/$A$1*[1]CoreVPAExp!Z$190</f>
        <v>0.16091427999999999</v>
      </c>
      <c r="AB65" s="77">
        <f>1/$A$1*[1]CoreVPAExp!AA$190</f>
        <v>0</v>
      </c>
      <c r="AC65" s="4"/>
      <c r="AD65" s="17">
        <f>1/1000*[1]CoreVPAExp!AB$190</f>
        <v>2.8056735999999999E-2</v>
      </c>
      <c r="AE65" s="12">
        <f>1/1000*[1]CoreVPAExp!AC$190</f>
        <v>3.5247002999999999E-2</v>
      </c>
      <c r="AF65" s="12">
        <f>1/1000*[1]CoreVPAExp!AD$190</f>
        <v>3.2431334999999999E-2</v>
      </c>
      <c r="AG65" s="12">
        <f>1/1000*[1]CoreVPAExp!AE$190</f>
        <v>3.7198795E-2</v>
      </c>
      <c r="AH65" s="12">
        <f>1/1000*[1]CoreVPAExp!AF$190</f>
        <v>5.0084989999999996E-2</v>
      </c>
      <c r="AI65" s="12">
        <f>1/1000*[1]CoreVPAExp!AG$190</f>
        <v>4.1663288E-2</v>
      </c>
      <c r="AJ65" s="12">
        <f>1/1000*[1]CoreVPAExp!AH$190</f>
        <v>2.8302306999999999E-2</v>
      </c>
      <c r="AK65" s="12">
        <f>1/1000*[1]CoreVPAExp!AI$190</f>
        <v>2.2833721999999997E-2</v>
      </c>
      <c r="AL65" s="12">
        <f>1/1000*[1]CoreVPAExp!AJ$190</f>
        <v>2.2025566999999999E-2</v>
      </c>
      <c r="AM65" s="12">
        <f>1/1000*[1]CoreVPAExp!AK$190</f>
        <v>1.2921875000000001E-2</v>
      </c>
      <c r="AN65" s="12">
        <f>1/1000*[1]CoreVPAExp!AL$190</f>
        <v>1.4075695999999999E-2</v>
      </c>
      <c r="AO65" s="12">
        <f>1/1000*[1]CoreVPAExp!AM$190</f>
        <v>8.9713139999999993E-3</v>
      </c>
      <c r="AP65" s="12">
        <f>1/1000*[1]CoreVPAExp!AN$190</f>
        <v>1.4631179999999999E-2</v>
      </c>
      <c r="AQ65" s="12">
        <f>1/1000*[1]CoreVPAExp!AO$190</f>
        <v>1.3533913E-2</v>
      </c>
      <c r="AR65" s="12">
        <f>1/1000*[1]CoreVPAExp!AP$190</f>
        <v>1.4045963999999999E-2</v>
      </c>
      <c r="AS65" s="12">
        <f>1/1000*[1]CoreVPAExp!AQ$190</f>
        <v>1.7650275E-2</v>
      </c>
      <c r="AT65" s="12">
        <f>1/1000*[1]CoreVPAExp!AR$190</f>
        <v>1.2889129000000001E-2</v>
      </c>
      <c r="AU65" s="12">
        <f>1/1000*[1]CoreVPAExp!AS$190</f>
        <v>2.8338185999999998E-2</v>
      </c>
      <c r="AV65" s="12">
        <f>1/1000*[1]CoreVPAExp!AT$190</f>
        <v>2.5894393999999998E-2</v>
      </c>
      <c r="AW65" s="12">
        <f>1/1000*[1]CoreVPAExp!AU$190</f>
        <v>1.2149202E-2</v>
      </c>
      <c r="AX65" s="12">
        <f>1/1000*[1]CoreVPAExp!AV$190</f>
        <v>1.8029922E-2</v>
      </c>
      <c r="AY65" s="12">
        <f>1/1000*[1]CoreVPAExp!AW$190</f>
        <v>3.0840324000000002E-2</v>
      </c>
      <c r="AZ65" s="12">
        <f>1/1000*[1]CoreVPAExp!AX$190</f>
        <v>2.0223067000000001E-2</v>
      </c>
      <c r="BA65" s="12">
        <f>1/1000*[1]CoreVPAExp!AY$190</f>
        <v>1.7331124E-2</v>
      </c>
      <c r="BB65" s="12">
        <f>1/1000*[1]CoreVPAExp!AZ$190</f>
        <v>2.3354775000000001E-2</v>
      </c>
      <c r="BC65" s="226">
        <f>1/1000*[1]CoreVPAExp!BA$190</f>
        <v>0</v>
      </c>
      <c r="BD65" s="339"/>
    </row>
    <row r="66" spans="2:56">
      <c r="B66" s="5" t="s">
        <v>104</v>
      </c>
      <c r="C66" s="77">
        <f>1/$A$1*[1]CoreVPAExp!B$236</f>
        <v>3.7537420000000002E-2</v>
      </c>
      <c r="D66" s="77">
        <f>1/$A$1*[1]CoreVPAExp!C$236</f>
        <v>4.825241999999999E-2</v>
      </c>
      <c r="E66" s="77">
        <f>1/$A$1*[1]CoreVPAExp!D$236</f>
        <v>6.1101679999999998E-2</v>
      </c>
      <c r="F66" s="77">
        <f>1/$A$1*[1]CoreVPAExp!E$236</f>
        <v>5.9290679999999998E-2</v>
      </c>
      <c r="G66" s="77">
        <f>1/$A$1*[1]CoreVPAExp!F$236</f>
        <v>6.5555940000000007E-2</v>
      </c>
      <c r="H66" s="77">
        <f>1/$A$1*[1]CoreVPAExp!G$236</f>
        <v>6.4126100000000005E-2</v>
      </c>
      <c r="I66" s="77">
        <f>1/$A$1*[1]CoreVPAExp!H$236</f>
        <v>7.5884740000000006E-2</v>
      </c>
      <c r="J66" s="77">
        <f>1/$A$1*[1]CoreVPAExp!I$236</f>
        <v>8.5122259999999991E-2</v>
      </c>
      <c r="K66" s="77">
        <f>1/$A$1*[1]CoreVPAExp!J$236</f>
        <v>0.11719020000000002</v>
      </c>
      <c r="L66" s="77">
        <f>1/$A$1*[1]CoreVPAExp!K$236</f>
        <v>7.5185379999999996E-2</v>
      </c>
      <c r="M66" s="77">
        <f>1/$A$1*[1]CoreVPAExp!L$236</f>
        <v>6.1641459999999995E-2</v>
      </c>
      <c r="N66" s="77">
        <f>1/$A$1*[1]CoreVPAExp!M$236</f>
        <v>6.6507560000000007E-2</v>
      </c>
      <c r="O66" s="77">
        <f>1/$A$1*[1]CoreVPAExp!N$236</f>
        <v>6.0306959999999993E-2</v>
      </c>
      <c r="P66" s="77">
        <f>1/$A$1*[1]CoreVPAExp!O$236</f>
        <v>7.1154819999999994E-2</v>
      </c>
      <c r="Q66" s="77">
        <f>1/$A$1*[1]CoreVPAExp!P$236</f>
        <v>7.0198940000000001E-2</v>
      </c>
      <c r="R66" s="77">
        <f>1/$A$1*[1]CoreVPAExp!Q$236</f>
        <v>8.0942739999999971E-2</v>
      </c>
      <c r="S66" s="77">
        <f>1/$A$1*[1]CoreVPAExp!R$236</f>
        <v>6.3069199999999992E-2</v>
      </c>
      <c r="T66" s="77">
        <f>1/$A$1*[1]CoreVPAExp!S$236</f>
        <v>5.7090779999999987E-2</v>
      </c>
      <c r="U66" s="77">
        <f>1/$A$1*[1]CoreVPAExp!T$236</f>
        <v>5.7159660000000001E-2</v>
      </c>
      <c r="V66" s="77">
        <f>1/$A$1*[1]CoreVPAExp!U$236</f>
        <v>5.9768293733333318E-2</v>
      </c>
      <c r="W66" s="77">
        <f>1/$A$1*[1]CoreVPAExp!V$236</f>
        <v>5.7600180000000001E-2</v>
      </c>
      <c r="X66" s="77">
        <f>1/$A$1*[1]CoreVPAExp!W$236</f>
        <v>4.7701779999999992E-2</v>
      </c>
      <c r="Y66" s="77">
        <f>1/$A$1*[1]CoreVPAExp!X$236</f>
        <v>3.8540679999999994E-2</v>
      </c>
      <c r="Z66" s="77">
        <f>1/$A$1*[1]CoreVPAExp!Y$236</f>
        <v>4.6888499999999993E-2</v>
      </c>
      <c r="AA66" s="77">
        <f>1/$A$1*[1]CoreVPAExp!Z$236</f>
        <v>4.0431078383999994E-2</v>
      </c>
      <c r="AB66" s="77">
        <f>1/$A$1*[1]CoreVPAExp!AA$236</f>
        <v>0</v>
      </c>
      <c r="AC66" s="4"/>
      <c r="AD66" s="17">
        <f>1/1000*[1]CoreVPAExp!AB$236</f>
        <v>4.444417E-3</v>
      </c>
      <c r="AE66" s="12">
        <f>1/1000*[1]CoreVPAExp!AC$236</f>
        <v>5.3617949999999991E-3</v>
      </c>
      <c r="AF66" s="12">
        <f>1/1000*[1]CoreVPAExp!AD$236</f>
        <v>5.7962450000000011E-3</v>
      </c>
      <c r="AG66" s="12">
        <f>1/1000*[1]CoreVPAExp!AE$236</f>
        <v>5.6704719999999993E-3</v>
      </c>
      <c r="AH66" s="12">
        <f>1/1000*[1]CoreVPAExp!AF$236</f>
        <v>7.8582900000000004E-3</v>
      </c>
      <c r="AI66" s="12">
        <f>1/1000*[1]CoreVPAExp!AG$236</f>
        <v>7.8251809999999988E-3</v>
      </c>
      <c r="AJ66" s="12">
        <f>1/1000*[1]CoreVPAExp!AH$236</f>
        <v>9.5509419999999998E-3</v>
      </c>
      <c r="AK66" s="12">
        <f>1/1000*[1]CoreVPAExp!AI$236</f>
        <v>1.0277050000000001E-2</v>
      </c>
      <c r="AL66" s="12">
        <f>1/1000*[1]CoreVPAExp!AJ$236</f>
        <v>1.2318736000000002E-2</v>
      </c>
      <c r="AM66" s="12">
        <f>1/1000*[1]CoreVPAExp!AK$236</f>
        <v>8.5783669999999999E-3</v>
      </c>
      <c r="AN66" s="12">
        <f>1/1000*[1]CoreVPAExp!AL$236</f>
        <v>9.3186359999999999E-3</v>
      </c>
      <c r="AO66" s="12">
        <f>1/1000*[1]CoreVPAExp!AM$236</f>
        <v>1.0105171999999999E-2</v>
      </c>
      <c r="AP66" s="12">
        <f>1/1000*[1]CoreVPAExp!AN$236</f>
        <v>9.2556310000000003E-3</v>
      </c>
      <c r="AQ66" s="12">
        <f>1/1000*[1]CoreVPAExp!AO$236</f>
        <v>1.0957101E-2</v>
      </c>
      <c r="AR66" s="12">
        <f>1/1000*[1]CoreVPAExp!AP$236</f>
        <v>1.0523766E-2</v>
      </c>
      <c r="AS66" s="12">
        <f>1/1000*[1]CoreVPAExp!AQ$236</f>
        <v>1.1080917999999999E-2</v>
      </c>
      <c r="AT66" s="12">
        <f>1/1000*[1]CoreVPAExp!AR$236</f>
        <v>7.0215809999999998E-3</v>
      </c>
      <c r="AU66" s="12">
        <f>1/1000*[1]CoreVPAExp!AS$236</f>
        <v>6.8660650000000002E-3</v>
      </c>
      <c r="AV66" s="12">
        <f>1/1000*[1]CoreVPAExp!AT$236</f>
        <v>7.9255929999999999E-3</v>
      </c>
      <c r="AW66" s="12">
        <f>1/1000*[1]CoreVPAExp!AU$236</f>
        <v>6.2344310000000003E-3</v>
      </c>
      <c r="AX66" s="12">
        <f>1/1000*[1]CoreVPAExp!AV$236</f>
        <v>5.7981790000000005E-3</v>
      </c>
      <c r="AY66" s="12">
        <f>1/1000*[1]CoreVPAExp!AW$236</f>
        <v>8.0149030000000003E-3</v>
      </c>
      <c r="AZ66" s="12">
        <f>1/1000*[1]CoreVPAExp!AX$236</f>
        <v>6.2700639999999997E-3</v>
      </c>
      <c r="BA66" s="12">
        <f>1/1000*[1]CoreVPAExp!AY$236</f>
        <v>5.7691850000000005E-3</v>
      </c>
      <c r="BB66" s="12">
        <f>1/1000*[1]CoreVPAExp!AZ$236</f>
        <v>5.6733110000000003E-3</v>
      </c>
      <c r="BC66" s="226">
        <f>1/1000*[1]CoreVPAExp!BA$236</f>
        <v>0</v>
      </c>
      <c r="BD66" s="339"/>
    </row>
    <row r="67" spans="2:56">
      <c r="B67" s="8" t="s">
        <v>130</v>
      </c>
      <c r="C67" s="78">
        <f t="shared" ref="C67:AB67" si="12">SUM(C56:C56)-SUM(C57:C66)</f>
        <v>4.603575999999987E-2</v>
      </c>
      <c r="D67" s="78">
        <f t="shared" si="12"/>
        <v>2.6559400000000011E-2</v>
      </c>
      <c r="E67" s="78">
        <f t="shared" si="12"/>
        <v>2.4948839999999972E-2</v>
      </c>
      <c r="F67" s="78">
        <f t="shared" si="12"/>
        <v>3.1409739999999853E-2</v>
      </c>
      <c r="G67" s="78">
        <f t="shared" si="12"/>
        <v>3.9688319999999999E-2</v>
      </c>
      <c r="H67" s="78">
        <f t="shared" si="12"/>
        <v>3.5247460000000119E-2</v>
      </c>
      <c r="I67" s="78">
        <f t="shared" si="12"/>
        <v>4.3008940000000107E-2</v>
      </c>
      <c r="J67" s="78">
        <f t="shared" si="12"/>
        <v>4.7165689999999927E-2</v>
      </c>
      <c r="K67" s="78">
        <f t="shared" si="12"/>
        <v>4.6893659999999837E-2</v>
      </c>
      <c r="L67" s="78">
        <f t="shared" si="12"/>
        <v>3.1003447439999998E-2</v>
      </c>
      <c r="M67" s="78">
        <f t="shared" si="12"/>
        <v>2.2844934600000033E-2</v>
      </c>
      <c r="N67" s="78">
        <f t="shared" si="12"/>
        <v>2.0561012599999928E-2</v>
      </c>
      <c r="O67" s="78">
        <f t="shared" si="12"/>
        <v>2.2566680000000006E-2</v>
      </c>
      <c r="P67" s="78">
        <f t="shared" si="12"/>
        <v>2.6932680000000042E-2</v>
      </c>
      <c r="Q67" s="78">
        <f>SUM(Q56:Q56)-SUM(Q57:Q66)</f>
        <v>2.6484600000000025E-2</v>
      </c>
      <c r="R67" s="78">
        <f t="shared" si="12"/>
        <v>3.7416699999999969E-2</v>
      </c>
      <c r="S67" s="78">
        <f t="shared" si="12"/>
        <v>4.2767860000000157E-2</v>
      </c>
      <c r="T67" s="78">
        <f t="shared" si="12"/>
        <v>5.1928169460000007E-2</v>
      </c>
      <c r="U67" s="78">
        <f t="shared" si="12"/>
        <v>5.6167582500000202E-2</v>
      </c>
      <c r="V67" s="78">
        <f t="shared" si="12"/>
        <v>6.672795233333334E-2</v>
      </c>
      <c r="W67" s="78">
        <f t="shared" si="12"/>
        <v>6.0841543799999842E-2</v>
      </c>
      <c r="X67" s="78">
        <f t="shared" si="12"/>
        <v>5.6362739999999856E-2</v>
      </c>
      <c r="Y67" s="78">
        <f t="shared" si="12"/>
        <v>4.8662619999999934E-2</v>
      </c>
      <c r="Z67" s="78">
        <f t="shared" si="12"/>
        <v>6.7503335740000003E-2</v>
      </c>
      <c r="AA67" s="78">
        <f t="shared" si="12"/>
        <v>7.5558058719999988E-2</v>
      </c>
      <c r="AB67" s="78">
        <f t="shared" si="12"/>
        <v>0</v>
      </c>
      <c r="AC67" s="4"/>
      <c r="AD67" s="106">
        <f t="shared" ref="AD67:BC67" si="13">SUM(AD56:AD56)-SUM(AD57:AD66)</f>
        <v>4.5182870000000097E-3</v>
      </c>
      <c r="AE67" s="71">
        <f t="shared" si="13"/>
        <v>2.7082779999999945E-3</v>
      </c>
      <c r="AF67" s="71">
        <f t="shared" si="13"/>
        <v>2.3489109999999813E-3</v>
      </c>
      <c r="AG67" s="71">
        <f t="shared" si="13"/>
        <v>3.2469010000000104E-3</v>
      </c>
      <c r="AH67" s="71">
        <f t="shared" si="13"/>
        <v>4.961488E-3</v>
      </c>
      <c r="AI67" s="71">
        <f t="shared" si="13"/>
        <v>4.4253330000000035E-3</v>
      </c>
      <c r="AJ67" s="71">
        <f t="shared" si="13"/>
        <v>5.3721459999999943E-3</v>
      </c>
      <c r="AK67" s="71">
        <f t="shared" si="13"/>
        <v>6.2873209999999707E-3</v>
      </c>
      <c r="AL67" s="71">
        <f t="shared" si="13"/>
        <v>6.2203010000000114E-3</v>
      </c>
      <c r="AM67" s="71">
        <f t="shared" si="13"/>
        <v>3.7102929999999895E-3</v>
      </c>
      <c r="AN67" s="71">
        <f t="shared" si="13"/>
        <v>3.6227539999999919E-3</v>
      </c>
      <c r="AO67" s="71">
        <f t="shared" si="13"/>
        <v>3.2756740000000131E-3</v>
      </c>
      <c r="AP67" s="71">
        <f t="shared" si="13"/>
        <v>3.6152819999999974E-3</v>
      </c>
      <c r="AQ67" s="71">
        <f t="shared" si="13"/>
        <v>4.3603099999999784E-3</v>
      </c>
      <c r="AR67" s="71">
        <f t="shared" si="13"/>
        <v>4.227571999999985E-3</v>
      </c>
      <c r="AS67" s="71">
        <f t="shared" si="13"/>
        <v>5.4508059999999886E-3</v>
      </c>
      <c r="AT67" s="71">
        <f t="shared" si="13"/>
        <v>5.1772009999999924E-3</v>
      </c>
      <c r="AU67" s="71">
        <f t="shared" si="13"/>
        <v>6.6349509999999723E-3</v>
      </c>
      <c r="AV67" s="71">
        <f t="shared" si="13"/>
        <v>8.4338320000000161E-3</v>
      </c>
      <c r="AW67" s="71">
        <f t="shared" si="13"/>
        <v>7.6781919999999795E-3</v>
      </c>
      <c r="AX67" s="71">
        <f t="shared" si="13"/>
        <v>6.6842640000000092E-3</v>
      </c>
      <c r="AY67" s="71">
        <f t="shared" si="13"/>
        <v>1.0262511999999988E-2</v>
      </c>
      <c r="AZ67" s="71">
        <f t="shared" si="13"/>
        <v>8.6295499999999858E-3</v>
      </c>
      <c r="BA67" s="71">
        <f t="shared" si="13"/>
        <v>9.9298999999999915E-3</v>
      </c>
      <c r="BB67" s="71">
        <f t="shared" si="13"/>
        <v>1.1516679999999987E-2</v>
      </c>
      <c r="BC67" s="227">
        <f t="shared" si="13"/>
        <v>0</v>
      </c>
      <c r="BD67" s="339"/>
    </row>
    <row r="68" spans="2:56" ht="20" customHeight="1">
      <c r="B68" s="20" t="s">
        <v>227</v>
      </c>
      <c r="C68" s="44">
        <f>C5-SUM(C6,C11,C15,C24,C37,C51,C56)</f>
        <v>2.0086140000000086E-2</v>
      </c>
      <c r="D68" s="45">
        <f t="shared" ref="D68:AB68" si="14">D5-SUM(D6,D11,D15,D24,D37,D51,D56)</f>
        <v>1.5449519999997108E-2</v>
      </c>
      <c r="E68" s="45">
        <f t="shared" si="14"/>
        <v>2.1838800000002934E-2</v>
      </c>
      <c r="F68" s="45">
        <f t="shared" si="14"/>
        <v>1.2989219999997914E-2</v>
      </c>
      <c r="G68" s="45">
        <f t="shared" si="14"/>
        <v>1.4371197999999197E-2</v>
      </c>
      <c r="H68" s="45">
        <f t="shared" si="14"/>
        <v>1.2924452499996519E-2</v>
      </c>
      <c r="I68" s="45">
        <f t="shared" si="14"/>
        <v>2.5452687575999278E-2</v>
      </c>
      <c r="J68" s="45">
        <f t="shared" si="14"/>
        <v>0.16139251999999615</v>
      </c>
      <c r="K68" s="45">
        <f t="shared" si="14"/>
        <v>0.17150456000000069</v>
      </c>
      <c r="L68" s="45">
        <f t="shared" si="14"/>
        <v>0.12045809888000036</v>
      </c>
      <c r="M68" s="45">
        <f t="shared" si="14"/>
        <v>0.15073387501999935</v>
      </c>
      <c r="N68" s="45">
        <f t="shared" si="14"/>
        <v>0.21470125000000007</v>
      </c>
      <c r="O68" s="45">
        <f t="shared" si="14"/>
        <v>0.22211760777999956</v>
      </c>
      <c r="P68" s="45">
        <f t="shared" si="14"/>
        <v>0.19665014372000034</v>
      </c>
      <c r="Q68" s="45">
        <f>Q5-SUM(Q6,Q11,Q15,Q24,Q37,Q51,Q56)</f>
        <v>0.23549649378799931</v>
      </c>
      <c r="R68" s="45">
        <f t="shared" si="14"/>
        <v>0.19328069999999897</v>
      </c>
      <c r="S68" s="45">
        <f t="shared" si="14"/>
        <v>0.2400102885480031</v>
      </c>
      <c r="T68" s="45">
        <f t="shared" si="14"/>
        <v>0.30862769429999837</v>
      </c>
      <c r="U68" s="45">
        <f t="shared" si="14"/>
        <v>0.31828633117666172</v>
      </c>
      <c r="V68" s="45">
        <f t="shared" si="14"/>
        <v>0.31371873519999838</v>
      </c>
      <c r="W68" s="45">
        <f t="shared" si="14"/>
        <v>0.28187365965600186</v>
      </c>
      <c r="X68" s="45">
        <f t="shared" si="14"/>
        <v>0.31616605850000212</v>
      </c>
      <c r="Y68" s="45">
        <f t="shared" si="14"/>
        <v>0.30290210000000073</v>
      </c>
      <c r="Z68" s="45">
        <f t="shared" si="14"/>
        <v>0.47339578863000042</v>
      </c>
      <c r="AA68" s="45">
        <f t="shared" si="14"/>
        <v>0.58905499742999545</v>
      </c>
      <c r="AB68" s="230">
        <f t="shared" si="14"/>
        <v>0</v>
      </c>
      <c r="AC68" s="4"/>
      <c r="AD68" s="44">
        <f>AD5-SUM(AD6,AD11,AD15,AD24,AD37,AD51,AD56)</f>
        <v>2.8537249999998071E-3</v>
      </c>
      <c r="AE68" s="45">
        <f t="shared" ref="AE68:BC68" si="15">AE5-SUM(AE6,AE11,AE15,AE24,AE37,AE51,AE56)</f>
        <v>1.9073620000001901E-3</v>
      </c>
      <c r="AF68" s="45">
        <f t="shared" si="15"/>
        <v>3.032484000000002E-3</v>
      </c>
      <c r="AG68" s="45">
        <f t="shared" si="15"/>
        <v>1.9679470000000254E-3</v>
      </c>
      <c r="AH68" s="45">
        <f t="shared" si="15"/>
        <v>2.6395890000001643E-3</v>
      </c>
      <c r="AI68" s="45">
        <f t="shared" si="15"/>
        <v>2.5778820000001978E-3</v>
      </c>
      <c r="AJ68" s="45">
        <f t="shared" si="15"/>
        <v>5.68031599999963E-3</v>
      </c>
      <c r="AK68" s="45">
        <f t="shared" si="15"/>
        <v>3.2970487999999909E-2</v>
      </c>
      <c r="AL68" s="45">
        <f t="shared" si="15"/>
        <v>3.6418891999999925E-2</v>
      </c>
      <c r="AM68" s="45">
        <f t="shared" si="15"/>
        <v>2.0831325999999817E-2</v>
      </c>
      <c r="AN68" s="45">
        <f t="shared" si="15"/>
        <v>2.8772196000000472E-2</v>
      </c>
      <c r="AO68" s="45">
        <f t="shared" si="15"/>
        <v>4.7311794000000296E-2</v>
      </c>
      <c r="AP68" s="45">
        <f t="shared" si="15"/>
        <v>4.8487728000000008E-2</v>
      </c>
      <c r="AQ68" s="45">
        <f t="shared" si="15"/>
        <v>4.243516100000011E-2</v>
      </c>
      <c r="AR68" s="45">
        <f t="shared" si="15"/>
        <v>5.3788605000000267E-2</v>
      </c>
      <c r="AS68" s="45">
        <f t="shared" si="15"/>
        <v>4.9984352000000287E-2</v>
      </c>
      <c r="AT68" s="45">
        <f t="shared" si="15"/>
        <v>5.6453995999999895E-2</v>
      </c>
      <c r="AU68" s="45">
        <f t="shared" si="15"/>
        <v>7.1317583999999767E-2</v>
      </c>
      <c r="AV68" s="45">
        <f t="shared" si="15"/>
        <v>7.3633824999999709E-2</v>
      </c>
      <c r="AW68" s="45">
        <f t="shared" si="15"/>
        <v>7.2136928999999572E-2</v>
      </c>
      <c r="AX68" s="45">
        <f t="shared" si="15"/>
        <v>6.1740914999999674E-2</v>
      </c>
      <c r="AY68" s="45">
        <f t="shared" si="15"/>
        <v>7.2441379000000694E-2</v>
      </c>
      <c r="AZ68" s="45">
        <f t="shared" si="15"/>
        <v>7.1295456999999285E-2</v>
      </c>
      <c r="BA68" s="45">
        <f t="shared" si="15"/>
        <v>9.2528360999999837E-2</v>
      </c>
      <c r="BB68" s="45">
        <f t="shared" si="15"/>
        <v>0.11332248799999989</v>
      </c>
      <c r="BC68" s="230">
        <f t="shared" si="15"/>
        <v>0</v>
      </c>
      <c r="BD68" s="339"/>
    </row>
    <row r="69" spans="2:56">
      <c r="B69" s="5" t="s">
        <v>21</v>
      </c>
      <c r="C69" s="77">
        <f>1/$A$1*[1]CoreVPAExp!B$15</f>
        <v>4.9351200000000003E-3</v>
      </c>
      <c r="D69" s="77">
        <f>1/$A$1*[1]CoreVPAExp!C$15</f>
        <v>2.6220800000000002E-3</v>
      </c>
      <c r="E69" s="77">
        <f>1/$A$1*[1]CoreVPAExp!D$15</f>
        <v>2.9807200000000001E-3</v>
      </c>
      <c r="F69" s="77">
        <f>1/$A$1*[1]CoreVPAExp!E$15</f>
        <v>3.5129000000000002E-3</v>
      </c>
      <c r="G69" s="77">
        <f>1/$A$1*[1]CoreVPAExp!F$15</f>
        <v>3.4409600000000007E-3</v>
      </c>
      <c r="H69" s="77">
        <f>1/$A$1*[1]CoreVPAExp!G$15</f>
        <v>2.7548400000000002E-3</v>
      </c>
      <c r="I69" s="77">
        <f>1/$A$1*[1]CoreVPAExp!H$15</f>
        <v>1.0516320000000001E-2</v>
      </c>
      <c r="J69" s="77">
        <f>1/$A$1*[1]CoreVPAExp!I$15</f>
        <v>3.0439780000000003E-2</v>
      </c>
      <c r="K69" s="77">
        <f>1/$A$1*[1]CoreVPAExp!J$15</f>
        <v>4.756374E-2</v>
      </c>
      <c r="L69" s="77">
        <f>1/$A$1*[1]CoreVPAExp!K$15</f>
        <v>2.3874059999999999E-2</v>
      </c>
      <c r="M69" s="77">
        <f>1/$A$1*[1]CoreVPAExp!L$15</f>
        <v>3.1712239999999996E-2</v>
      </c>
      <c r="N69" s="77">
        <f>1/$A$1*[1]CoreVPAExp!M$15</f>
        <v>2.733563E-2</v>
      </c>
      <c r="O69" s="77">
        <f>1/$A$1*[1]CoreVPAExp!N$15</f>
        <v>6.1331799999999992E-2</v>
      </c>
      <c r="P69" s="77">
        <f>1/$A$1*[1]CoreVPAExp!O$15</f>
        <v>3.5705879999999995E-2</v>
      </c>
      <c r="Q69" s="77">
        <f>1/$A$1*[1]CoreVPAExp!P$15</f>
        <v>3.8294659999999987E-2</v>
      </c>
      <c r="R69" s="77">
        <f>1/$A$1*[1]CoreVPAExp!Q$15</f>
        <v>3.8192739999999996E-2</v>
      </c>
      <c r="S69" s="77">
        <f>1/$A$1*[1]CoreVPAExp!R$15</f>
        <v>2.9706802548E-2</v>
      </c>
      <c r="T69" s="77">
        <f>1/$A$1*[1]CoreVPAExp!S$15</f>
        <v>6.9705765459999972E-2</v>
      </c>
      <c r="U69" s="77">
        <f>1/$A$1*[1]CoreVPAExp!T$15</f>
        <v>6.4546456919999981E-2</v>
      </c>
      <c r="V69" s="77">
        <f>1/$A$1*[1]CoreVPAExp!U$15</f>
        <v>4.3911646800000009E-2</v>
      </c>
      <c r="W69" s="77">
        <f>1/$A$1*[1]CoreVPAExp!V$15</f>
        <v>4.9648266439999977E-2</v>
      </c>
      <c r="X69" s="77">
        <f>1/$A$1*[1]CoreVPAExp!W$15</f>
        <v>6.1056559999999989E-2</v>
      </c>
      <c r="Y69" s="77">
        <f>1/$A$1*[1]CoreVPAExp!X$15</f>
        <v>8.0761899999999998E-2</v>
      </c>
      <c r="Z69" s="77">
        <f>1/$A$1*[1]CoreVPAExp!Y$15</f>
        <v>6.5504099999999982E-2</v>
      </c>
      <c r="AA69" s="77">
        <f>1/$A$1*[1]CoreVPAExp!Z$15</f>
        <v>3.7376880000000001E-2</v>
      </c>
      <c r="AB69" s="77">
        <f>1/$A$1*[1]CoreVPAExp!AA$15</f>
        <v>0</v>
      </c>
      <c r="AC69" s="4"/>
      <c r="AD69" s="17">
        <f>1/1000*[1]CoreVPAExp!AB$15</f>
        <v>8.3700899999999989E-4</v>
      </c>
      <c r="AE69" s="12">
        <f>1/1000*[1]CoreVPAExp!AC$15</f>
        <v>2.7901400000000001E-4</v>
      </c>
      <c r="AF69" s="12">
        <f>1/1000*[1]CoreVPAExp!AD$15</f>
        <v>3.8185499999999995E-4</v>
      </c>
      <c r="AG69" s="12">
        <f>1/1000*[1]CoreVPAExp!AE$15</f>
        <v>5.2330300000000003E-4</v>
      </c>
      <c r="AH69" s="12">
        <f>1/1000*[1]CoreVPAExp!AF$15</f>
        <v>6.7191899999999999E-4</v>
      </c>
      <c r="AI69" s="12">
        <f>1/1000*[1]CoreVPAExp!AG$15</f>
        <v>5.5984999999999997E-4</v>
      </c>
      <c r="AJ69" s="12">
        <f>1/1000*[1]CoreVPAExp!AH$15</f>
        <v>1.68939E-3</v>
      </c>
      <c r="AK69" s="12">
        <f>1/1000*[1]CoreVPAExp!AI$15</f>
        <v>4.2750319999999998E-3</v>
      </c>
      <c r="AL69" s="12">
        <f>1/1000*[1]CoreVPAExp!AJ$15</f>
        <v>7.4430850000000003E-3</v>
      </c>
      <c r="AM69" s="12">
        <f>1/1000*[1]CoreVPAExp!AK$15</f>
        <v>3.0101339999999998E-3</v>
      </c>
      <c r="AN69" s="12">
        <f>1/1000*[1]CoreVPAExp!AL$15</f>
        <v>5.1178210000000007E-3</v>
      </c>
      <c r="AO69" s="12">
        <f>1/1000*[1]CoreVPAExp!AM$15</f>
        <v>4.909605E-3</v>
      </c>
      <c r="AP69" s="12">
        <f>1/1000*[1]CoreVPAExp!AN$15</f>
        <v>1.0534071000000001E-2</v>
      </c>
      <c r="AQ69" s="12">
        <f>1/1000*[1]CoreVPAExp!AO$15</f>
        <v>5.7848329999999996E-3</v>
      </c>
      <c r="AR69" s="12">
        <f>1/1000*[1]CoreVPAExp!AP$15</f>
        <v>6.3991439999999998E-3</v>
      </c>
      <c r="AS69" s="12">
        <f>1/1000*[1]CoreVPAExp!AQ$15</f>
        <v>5.9354439999999998E-3</v>
      </c>
      <c r="AT69" s="12">
        <f>1/1000*[1]CoreVPAExp!AR$15</f>
        <v>3.5726059999999994E-3</v>
      </c>
      <c r="AU69" s="12">
        <f>1/1000*[1]CoreVPAExp!AS$15</f>
        <v>9.9771800000000004E-3</v>
      </c>
      <c r="AV69" s="12">
        <f>1/1000*[1]CoreVPAExp!AT$15</f>
        <v>1.0026173999999999E-2</v>
      </c>
      <c r="AW69" s="12">
        <f>1/1000*[1]CoreVPAExp!AU$15</f>
        <v>6.7109849999999992E-3</v>
      </c>
      <c r="AX69" s="12">
        <f>1/1000*[1]CoreVPAExp!AV$15</f>
        <v>6.837994E-3</v>
      </c>
      <c r="AY69" s="12">
        <f>1/1000*[1]CoreVPAExp!AW$15</f>
        <v>1.2779134000000001E-2</v>
      </c>
      <c r="AZ69" s="12">
        <f>1/1000*[1]CoreVPAExp!AX$15</f>
        <v>1.6625329000000001E-2</v>
      </c>
      <c r="BA69" s="12">
        <f>1/1000*[1]CoreVPAExp!AY$15</f>
        <v>1.0507116E-2</v>
      </c>
      <c r="BB69" s="12">
        <f>1/1000*[1]CoreVPAExp!AZ$15</f>
        <v>6.4574509999999995E-3</v>
      </c>
      <c r="BC69" s="226">
        <f>1/1000*[1]CoreVPAExp!BA$15</f>
        <v>0</v>
      </c>
      <c r="BD69" s="339"/>
    </row>
    <row r="70" spans="2:56">
      <c r="B70" s="5" t="s">
        <v>78</v>
      </c>
      <c r="C70" s="77">
        <f>1/$A$1*[1]CoreVPAExp!B$108</f>
        <v>2.4857E-3</v>
      </c>
      <c r="D70" s="77">
        <f>1/$A$1*[1]CoreVPAExp!C$108</f>
        <v>2.856E-3</v>
      </c>
      <c r="E70" s="77">
        <f>1/$A$1*[1]CoreVPAExp!D$108</f>
        <v>5.7784400000000001E-3</v>
      </c>
      <c r="F70" s="77">
        <f>1/$A$1*[1]CoreVPAExp!E$108</f>
        <v>4.5069800000000007E-3</v>
      </c>
      <c r="G70" s="77">
        <f>1/$A$1*[1]CoreVPAExp!F$108</f>
        <v>1.1769999999999999E-3</v>
      </c>
      <c r="H70" s="77">
        <f>1/$A$1*[1]CoreVPAExp!G$108</f>
        <v>1.5937600000000001E-3</v>
      </c>
      <c r="I70" s="77">
        <f>1/$A$1*[1]CoreVPAExp!H$108</f>
        <v>3.0585999999999999E-3</v>
      </c>
      <c r="J70" s="77">
        <f>1/$A$1*[1]CoreVPAExp!I$108</f>
        <v>9.6967400000000006E-3</v>
      </c>
      <c r="K70" s="77">
        <f>1/$A$1*[1]CoreVPAExp!J$108</f>
        <v>8.9968600000000006E-3</v>
      </c>
      <c r="L70" s="77">
        <f>1/$A$1*[1]CoreVPAExp!K$108</f>
        <v>1.1951879999999998E-2</v>
      </c>
      <c r="M70" s="77">
        <f>1/$A$1*[1]CoreVPAExp!L$108</f>
        <v>2.9686300000000002E-2</v>
      </c>
      <c r="N70" s="77">
        <f>1/$A$1*[1]CoreVPAExp!M$108</f>
        <v>6.0432959999999987E-2</v>
      </c>
      <c r="O70" s="77">
        <f>1/$A$1*[1]CoreVPAExp!N$108</f>
        <v>8.2189116859999994E-2</v>
      </c>
      <c r="P70" s="77">
        <f>1/$A$1*[1]CoreVPAExp!O$108</f>
        <v>7.7766800000000011E-2</v>
      </c>
      <c r="Q70" s="77">
        <f>1/$A$1*[1]CoreVPAExp!P$108</f>
        <v>9.3552119999999989E-2</v>
      </c>
      <c r="R70" s="77">
        <f>1/$A$1*[1]CoreVPAExp!Q$108</f>
        <v>0.12758294000000001</v>
      </c>
      <c r="S70" s="77">
        <f>1/$A$1*[1]CoreVPAExp!R$108</f>
        <v>0.17225837999999999</v>
      </c>
      <c r="T70" s="77">
        <f>1/$A$1*[1]CoreVPAExp!S$108</f>
        <v>0.20560912639999998</v>
      </c>
      <c r="U70" s="77">
        <f>1/$A$1*[1]CoreVPAExp!T$108</f>
        <v>0.22458153799999994</v>
      </c>
      <c r="V70" s="77">
        <f>1/$A$1*[1]CoreVPAExp!U$108</f>
        <v>0.22693760753</v>
      </c>
      <c r="W70" s="77">
        <f>1/$A$1*[1]CoreVPAExp!V$108</f>
        <v>0.19535688000000001</v>
      </c>
      <c r="X70" s="77">
        <f>1/$A$1*[1]CoreVPAExp!W$108</f>
        <v>0.21598405999999998</v>
      </c>
      <c r="Y70" s="77">
        <f>1/$A$1*[1]CoreVPAExp!X$108</f>
        <v>0.18237291999999999</v>
      </c>
      <c r="Z70" s="77">
        <f>1/$A$1*[1]CoreVPAExp!Y$108</f>
        <v>0.39256275999999996</v>
      </c>
      <c r="AA70" s="77">
        <f>1/$A$1*[1]CoreVPAExp!Z$108</f>
        <v>0.52637963999999993</v>
      </c>
      <c r="AB70" s="77">
        <f>1/$A$1*[1]CoreVPAExp!AA$108</f>
        <v>0</v>
      </c>
      <c r="AC70" s="4"/>
      <c r="AD70" s="17">
        <f>1/1000*[1]CoreVPAExp!AB$108</f>
        <v>3.9347200000000002E-4</v>
      </c>
      <c r="AE70" s="12">
        <f>1/1000*[1]CoreVPAExp!AC$108</f>
        <v>5.5446E-4</v>
      </c>
      <c r="AF70" s="12">
        <f>1/1000*[1]CoreVPAExp!AD$108</f>
        <v>1.1576080000000003E-3</v>
      </c>
      <c r="AG70" s="12">
        <f>1/1000*[1]CoreVPAExp!AE$108</f>
        <v>7.2344499999999997E-4</v>
      </c>
      <c r="AH70" s="12">
        <f>1/1000*[1]CoreVPAExp!AF$108</f>
        <v>2.10282E-4</v>
      </c>
      <c r="AI70" s="12">
        <f>1/1000*[1]CoreVPAExp!AG$108</f>
        <v>3.2156699999999998E-4</v>
      </c>
      <c r="AJ70" s="12">
        <f>1/1000*[1]CoreVPAExp!AH$108</f>
        <v>1.1681479999999999E-3</v>
      </c>
      <c r="AK70" s="12">
        <f>1/1000*[1]CoreVPAExp!AI$108</f>
        <v>2.2967359999999997E-3</v>
      </c>
      <c r="AL70" s="12">
        <f>1/1000*[1]CoreVPAExp!AJ$108</f>
        <v>3.1198369999999999E-3</v>
      </c>
      <c r="AM70" s="12">
        <f>1/1000*[1]CoreVPAExp!AK$108</f>
        <v>3.2628219999999999E-3</v>
      </c>
      <c r="AN70" s="12">
        <f>1/1000*[1]CoreVPAExp!AL$108</f>
        <v>6.8883469999999995E-3</v>
      </c>
      <c r="AO70" s="12">
        <f>1/1000*[1]CoreVPAExp!AM$108</f>
        <v>1.5479441E-2</v>
      </c>
      <c r="AP70" s="12">
        <f>1/1000*[1]CoreVPAExp!AN$108</f>
        <v>2.0942686000000002E-2</v>
      </c>
      <c r="AQ70" s="12">
        <f>1/1000*[1]CoreVPAExp!AO$108</f>
        <v>1.9534952999999997E-2</v>
      </c>
      <c r="AR70" s="12">
        <f>1/1000*[1]CoreVPAExp!AP$108</f>
        <v>2.5471923E-2</v>
      </c>
      <c r="AS70" s="12">
        <f>1/1000*[1]CoreVPAExp!AQ$108</f>
        <v>3.8461190999999999E-2</v>
      </c>
      <c r="AT70" s="12">
        <f>1/1000*[1]CoreVPAExp!AR$108</f>
        <v>4.6825559999999995E-2</v>
      </c>
      <c r="AU70" s="12">
        <f>1/1000*[1]CoreVPAExp!AS$108</f>
        <v>5.5226019999999994E-2</v>
      </c>
      <c r="AV70" s="12">
        <f>1/1000*[1]CoreVPAExp!AT$108</f>
        <v>5.8675739999999997E-2</v>
      </c>
      <c r="AW70" s="12">
        <f>1/1000*[1]CoreVPAExp!AU$108</f>
        <v>5.875176E-2</v>
      </c>
      <c r="AX70" s="12">
        <f>1/1000*[1]CoreVPAExp!AV$108</f>
        <v>4.8623688000000005E-2</v>
      </c>
      <c r="AY70" s="12">
        <f>1/1000*[1]CoreVPAExp!AW$108</f>
        <v>5.281454E-2</v>
      </c>
      <c r="AZ70" s="12">
        <f>1/1000*[1]CoreVPAExp!AX$108</f>
        <v>4.6519565999999991E-2</v>
      </c>
      <c r="BA70" s="12">
        <f>1/1000*[1]CoreVPAExp!AY$108</f>
        <v>7.8457927999999996E-2</v>
      </c>
      <c r="BB70" s="12">
        <f>1/1000*[1]CoreVPAExp!AZ$108</f>
        <v>0.102094161</v>
      </c>
      <c r="BC70" s="226">
        <f>1/1000*[1]CoreVPAExp!BA$108</f>
        <v>0</v>
      </c>
      <c r="BD70" s="339"/>
    </row>
    <row r="71" spans="2:56">
      <c r="B71" s="5" t="s">
        <v>85</v>
      </c>
      <c r="C71" s="77">
        <f>1/$A$1*[1]CoreVPAExp!B$238</f>
        <v>4.5931000000000001E-3</v>
      </c>
      <c r="D71" s="77">
        <f>1/$A$1*[1]CoreVPAExp!C$238</f>
        <v>5.0140000000000004E-4</v>
      </c>
      <c r="E71" s="77">
        <f>1/$A$1*[1]CoreVPAExp!D$238</f>
        <v>1.9514200000000002E-3</v>
      </c>
      <c r="F71" s="77">
        <f>1/$A$1*[1]CoreVPAExp!E$238</f>
        <v>2.5844000000000003E-4</v>
      </c>
      <c r="G71" s="77">
        <f>1/$A$1*[1]CoreVPAExp!F$238</f>
        <v>2.491428E-3</v>
      </c>
      <c r="H71" s="77">
        <f>1/$A$1*[1]CoreVPAExp!G$238</f>
        <v>1.4366725000000001E-3</v>
      </c>
      <c r="I71" s="77">
        <f>1/$A$1*[1]CoreVPAExp!H$238</f>
        <v>4.5775199999999999E-3</v>
      </c>
      <c r="J71" s="77">
        <f>1/$A$1*[1]CoreVPAExp!I$238</f>
        <v>9.8973359999999996E-2</v>
      </c>
      <c r="K71" s="77">
        <f>1/$A$1*[1]CoreVPAExp!J$238</f>
        <v>0.10050174000000001</v>
      </c>
      <c r="L71" s="77">
        <f>1/$A$1*[1]CoreVPAExp!K$238</f>
        <v>7.1798459999999995E-2</v>
      </c>
      <c r="M71" s="77">
        <f>1/$A$1*[1]CoreVPAExp!L$238</f>
        <v>7.5153480000000009E-2</v>
      </c>
      <c r="N71" s="77">
        <f>1/$A$1*[1]CoreVPAExp!M$238</f>
        <v>0.11656629999999998</v>
      </c>
      <c r="O71" s="77">
        <f>1/$A$1*[1]CoreVPAExp!N$238</f>
        <v>7.0877059999999992E-2</v>
      </c>
      <c r="P71" s="77">
        <f>1/$A$1*[1]CoreVPAExp!O$238</f>
        <v>7.0429436999999998E-2</v>
      </c>
      <c r="Q71" s="77">
        <f>1/$A$1*[1]CoreVPAExp!P$238</f>
        <v>8.3255339999999997E-2</v>
      </c>
      <c r="R71" s="77">
        <f>1/$A$1*[1]CoreVPAExp!Q$238</f>
        <v>2.385752E-2</v>
      </c>
      <c r="S71" s="77">
        <f>1/$A$1*[1]CoreVPAExp!R$238</f>
        <v>2.4212959999999999E-2</v>
      </c>
      <c r="T71" s="77">
        <f>1/$A$1*[1]CoreVPAExp!S$238</f>
        <v>1.6858262439999994E-2</v>
      </c>
      <c r="U71" s="77">
        <f>1/$A$1*[1]CoreVPAExp!T$238</f>
        <v>5.4547271999999987E-3</v>
      </c>
      <c r="V71" s="77">
        <f>1/$A$1*[1]CoreVPAExp!U$238</f>
        <v>7.0779999999999986E-4</v>
      </c>
      <c r="W71" s="77">
        <f>1/$A$1*[1]CoreVPAExp!V$238</f>
        <v>1.6222599999999999E-3</v>
      </c>
      <c r="X71" s="77">
        <f>1/$A$1*[1]CoreVPAExp!W$238</f>
        <v>1.8174644999999997E-3</v>
      </c>
      <c r="Y71" s="77">
        <f>1/$A$1*[1]CoreVPAExp!X$238</f>
        <v>3.2843999999999998E-3</v>
      </c>
      <c r="Z71" s="77">
        <f>1/$A$1*[1]CoreVPAExp!Y$238</f>
        <v>1.33774E-3</v>
      </c>
      <c r="AA71" s="77">
        <f>1/$A$1*[1]CoreVPAExp!Z$238</f>
        <v>6.9919999999999997E-4</v>
      </c>
      <c r="AB71" s="77">
        <f>1/$A$1*[1]CoreVPAExp!AA$238</f>
        <v>0</v>
      </c>
      <c r="AC71" s="4"/>
      <c r="AD71" s="17">
        <f>1/1000*[1]CoreVPAExp!AB$238</f>
        <v>6.8189600000000009E-4</v>
      </c>
      <c r="AE71" s="12">
        <f>1/1000*[1]CoreVPAExp!AC$238</f>
        <v>9.2395999999999987E-5</v>
      </c>
      <c r="AF71" s="12">
        <f>1/1000*[1]CoreVPAExp!AD$238</f>
        <v>2.4146799999999997E-4</v>
      </c>
      <c r="AG71" s="12">
        <f>1/1000*[1]CoreVPAExp!AE$238</f>
        <v>4.6977000000000001E-5</v>
      </c>
      <c r="AH71" s="12">
        <f>1/1000*[1]CoreVPAExp!AF$238</f>
        <v>4.729E-4</v>
      </c>
      <c r="AI71" s="12">
        <f>1/1000*[1]CoreVPAExp!AG$238</f>
        <v>2.9760399999999998E-4</v>
      </c>
      <c r="AJ71" s="12">
        <f>1/1000*[1]CoreVPAExp!AH$238</f>
        <v>1.326685E-3</v>
      </c>
      <c r="AK71" s="12">
        <f>1/1000*[1]CoreVPAExp!AI$238</f>
        <v>2.2516385E-2</v>
      </c>
      <c r="AL71" s="12">
        <f>1/1000*[1]CoreVPAExp!AJ$238</f>
        <v>2.2687473E-2</v>
      </c>
      <c r="AM71" s="12">
        <f>1/1000*[1]CoreVPAExp!AK$238</f>
        <v>1.2448549999999999E-2</v>
      </c>
      <c r="AN71" s="12">
        <f>1/1000*[1]CoreVPAExp!AL$238</f>
        <v>1.4310386E-2</v>
      </c>
      <c r="AO71" s="12">
        <f>1/1000*[1]CoreVPAExp!AM$238</f>
        <v>2.5059634000000001E-2</v>
      </c>
      <c r="AP71" s="12">
        <f>1/1000*[1]CoreVPAExp!AN$238</f>
        <v>1.5179019E-2</v>
      </c>
      <c r="AQ71" s="12">
        <f>1/1000*[1]CoreVPAExp!AO$238</f>
        <v>1.435496E-2</v>
      </c>
      <c r="AR71" s="12">
        <f>1/1000*[1]CoreVPAExp!AP$238</f>
        <v>1.6903239E-2</v>
      </c>
      <c r="AS71" s="12">
        <f>1/1000*[1]CoreVPAExp!AQ$238</f>
        <v>4.5892260000000001E-3</v>
      </c>
      <c r="AT71" s="12">
        <f>1/1000*[1]CoreVPAExp!AR$238</f>
        <v>3.7667630000000002E-3</v>
      </c>
      <c r="AU71" s="12">
        <f>1/1000*[1]CoreVPAExp!AS$238</f>
        <v>2.6431459999999999E-3</v>
      </c>
      <c r="AV71" s="12">
        <f>1/1000*[1]CoreVPAExp!AT$238</f>
        <v>1.0432109999999998E-3</v>
      </c>
      <c r="AW71" s="12">
        <f>1/1000*[1]CoreVPAExp!AU$238</f>
        <v>1.75749E-4</v>
      </c>
      <c r="AX71" s="12">
        <f>1/1000*[1]CoreVPAExp!AV$238</f>
        <v>4.7844000000000001E-4</v>
      </c>
      <c r="AY71" s="12">
        <f>1/1000*[1]CoreVPAExp!AW$238</f>
        <v>3.0056499999999998E-4</v>
      </c>
      <c r="AZ71" s="12">
        <f>1/1000*[1]CoreVPAExp!AX$238</f>
        <v>7.8629099999999994E-4</v>
      </c>
      <c r="BA71" s="12">
        <f>1/1000*[1]CoreVPAExp!AY$238</f>
        <v>3.7418599999999998E-4</v>
      </c>
      <c r="BB71" s="12">
        <f>1/1000*[1]CoreVPAExp!AZ$238</f>
        <v>1.9199000000000001E-4</v>
      </c>
      <c r="BC71" s="226">
        <f>1/1000*[1]CoreVPAExp!BA$238</f>
        <v>0</v>
      </c>
      <c r="BD71" s="339"/>
    </row>
    <row r="72" spans="2:56" ht="13" thickBot="1">
      <c r="B72" s="6" t="s">
        <v>130</v>
      </c>
      <c r="C72" s="82">
        <f t="shared" ref="C72:AB72" si="16">SUM(C68:C68)-SUM(C69:C71)</f>
        <v>8.0722200000000847E-3</v>
      </c>
      <c r="D72" s="82">
        <f t="shared" si="16"/>
        <v>9.470039999997109E-3</v>
      </c>
      <c r="E72" s="82">
        <f t="shared" si="16"/>
        <v>1.1128220000002933E-2</v>
      </c>
      <c r="F72" s="82">
        <f t="shared" si="16"/>
        <v>4.7108999999979136E-3</v>
      </c>
      <c r="G72" s="82">
        <f t="shared" si="16"/>
        <v>7.2618099999991956E-3</v>
      </c>
      <c r="H72" s="82">
        <f t="shared" si="16"/>
        <v>7.1391799999965186E-3</v>
      </c>
      <c r="I72" s="82">
        <f t="shared" si="16"/>
        <v>7.3002475759992788E-3</v>
      </c>
      <c r="J72" s="82">
        <f t="shared" si="16"/>
        <v>2.2282639999996162E-2</v>
      </c>
      <c r="K72" s="82">
        <f t="shared" si="16"/>
        <v>1.4442220000000672E-2</v>
      </c>
      <c r="L72" s="82">
        <f t="shared" si="16"/>
        <v>1.2833698880000369E-2</v>
      </c>
      <c r="M72" s="82">
        <f t="shared" si="16"/>
        <v>1.4181855019999356E-2</v>
      </c>
      <c r="N72" s="82">
        <f t="shared" si="16"/>
        <v>1.0366360000000102E-2</v>
      </c>
      <c r="O72" s="82">
        <f t="shared" si="16"/>
        <v>7.7196309199995816E-3</v>
      </c>
      <c r="P72" s="82">
        <f t="shared" si="16"/>
        <v>1.2748026720000333E-2</v>
      </c>
      <c r="Q72" s="82">
        <f>SUM(Q68:Q68)-SUM(Q69:Q71)</f>
        <v>2.0394373787999354E-2</v>
      </c>
      <c r="R72" s="82">
        <f t="shared" si="16"/>
        <v>3.647499999998971E-3</v>
      </c>
      <c r="S72" s="82">
        <f t="shared" si="16"/>
        <v>1.3832146000003098E-2</v>
      </c>
      <c r="T72" s="82">
        <f t="shared" si="16"/>
        <v>1.6454539999998408E-2</v>
      </c>
      <c r="U72" s="82">
        <f t="shared" si="16"/>
        <v>2.3703609056661801E-2</v>
      </c>
      <c r="V72" s="82">
        <f t="shared" si="16"/>
        <v>4.2161680869998386E-2</v>
      </c>
      <c r="W72" s="82">
        <f t="shared" si="16"/>
        <v>3.5246253216001888E-2</v>
      </c>
      <c r="X72" s="82">
        <f t="shared" si="16"/>
        <v>3.7307974000002186E-2</v>
      </c>
      <c r="Y72" s="82">
        <f t="shared" si="16"/>
        <v>3.6482880000000717E-2</v>
      </c>
      <c r="Z72" s="82">
        <f t="shared" si="16"/>
        <v>1.3991188630000484E-2</v>
      </c>
      <c r="AA72" s="82">
        <f t="shared" si="16"/>
        <v>2.459927742999557E-2</v>
      </c>
      <c r="AB72" s="82">
        <f t="shared" si="16"/>
        <v>0</v>
      </c>
      <c r="AC72" s="65"/>
      <c r="AD72" s="105">
        <f t="shared" ref="AD72:BC72" si="17">SUM(AD68:AD68)-SUM(AD69:AD71)</f>
        <v>9.4134799999980728E-4</v>
      </c>
      <c r="AE72" s="92">
        <f t="shared" si="17"/>
        <v>9.8149200000018999E-4</v>
      </c>
      <c r="AF72" s="92">
        <f t="shared" si="17"/>
        <v>1.2515530000000018E-3</v>
      </c>
      <c r="AG72" s="92">
        <f t="shared" si="17"/>
        <v>6.7422200000002552E-4</v>
      </c>
      <c r="AH72" s="92">
        <f t="shared" si="17"/>
        <v>1.2844880000001642E-3</v>
      </c>
      <c r="AI72" s="92">
        <f t="shared" si="17"/>
        <v>1.3988610000001979E-3</v>
      </c>
      <c r="AJ72" s="92">
        <f t="shared" si="17"/>
        <v>1.4960929999996301E-3</v>
      </c>
      <c r="AK72" s="92">
        <f t="shared" si="17"/>
        <v>3.8823349999999104E-3</v>
      </c>
      <c r="AL72" s="92">
        <f t="shared" si="17"/>
        <v>3.168496999999923E-3</v>
      </c>
      <c r="AM72" s="92">
        <f t="shared" si="17"/>
        <v>2.109819999999818E-3</v>
      </c>
      <c r="AN72" s="92">
        <f t="shared" si="17"/>
        <v>2.4556420000004728E-3</v>
      </c>
      <c r="AO72" s="92">
        <f t="shared" si="17"/>
        <v>1.8631140000002905E-3</v>
      </c>
      <c r="AP72" s="92">
        <f t="shared" si="17"/>
        <v>1.8319520000000047E-3</v>
      </c>
      <c r="AQ72" s="92">
        <f t="shared" si="17"/>
        <v>2.7604150000001132E-3</v>
      </c>
      <c r="AR72" s="92">
        <f t="shared" si="17"/>
        <v>5.0142990000002635E-3</v>
      </c>
      <c r="AS72" s="92">
        <f t="shared" si="17"/>
        <v>9.9849100000028862E-4</v>
      </c>
      <c r="AT72" s="92">
        <f t="shared" si="17"/>
        <v>2.2890669999999017E-3</v>
      </c>
      <c r="AU72" s="92">
        <f t="shared" si="17"/>
        <v>3.4712379999997794E-3</v>
      </c>
      <c r="AV72" s="92">
        <f t="shared" si="17"/>
        <v>3.8886999999997035E-3</v>
      </c>
      <c r="AW72" s="92">
        <f t="shared" si="17"/>
        <v>6.4984349999995666E-3</v>
      </c>
      <c r="AX72" s="92">
        <f t="shared" si="17"/>
        <v>5.8007929999996724E-3</v>
      </c>
      <c r="AY72" s="92">
        <f t="shared" si="17"/>
        <v>6.5471400000006869E-3</v>
      </c>
      <c r="AZ72" s="92">
        <f t="shared" si="17"/>
        <v>7.3642709999992978E-3</v>
      </c>
      <c r="BA72" s="92">
        <f t="shared" si="17"/>
        <v>3.1891309999998452E-3</v>
      </c>
      <c r="BB72" s="92">
        <f t="shared" si="17"/>
        <v>4.5788859999998793E-3</v>
      </c>
      <c r="BC72" s="248">
        <f t="shared" si="17"/>
        <v>0</v>
      </c>
      <c r="BD72" s="339"/>
    </row>
    <row r="73" spans="2:56" ht="13" thickTop="1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2:56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2:56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2:56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2:56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2:56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2:56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2:56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  <row r="90" spans="30:55"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</row>
    <row r="91" spans="30:55"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</row>
    <row r="92" spans="30:55"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</row>
    <row r="93" spans="30:55"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</row>
    <row r="94" spans="30:55"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</row>
    <row r="95" spans="30:55"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</row>
    <row r="96" spans="30:55"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</row>
    <row r="97" spans="30:55"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</row>
    <row r="98" spans="30:55"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</row>
    <row r="99" spans="30:55"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</row>
    <row r="100" spans="30:55"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</row>
    <row r="101" spans="30:55"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</row>
    <row r="102" spans="30:55"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</row>
    <row r="103" spans="30:55"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</row>
    <row r="104" spans="30:55"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</row>
    <row r="105" spans="30:55"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</row>
    <row r="106" spans="30:55"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</row>
    <row r="107" spans="30:55"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</row>
    <row r="108" spans="30:55"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</row>
    <row r="109" spans="30:55"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</row>
    <row r="110" spans="30:55">
      <c r="AD110" s="58"/>
      <c r="AE110" s="58"/>
      <c r="AF110" s="58"/>
      <c r="AG110" s="58"/>
      <c r="AH110" s="58"/>
      <c r="AI110" s="58"/>
      <c r="AJ110" s="58"/>
      <c r="AK110" s="58"/>
      <c r="AL110" s="58"/>
      <c r="AM110" s="58"/>
      <c r="AN110" s="58"/>
      <c r="AO110" s="58"/>
      <c r="AP110" s="58"/>
      <c r="AQ110" s="58"/>
      <c r="AR110" s="58"/>
      <c r="AS110" s="58"/>
      <c r="AT110" s="58"/>
      <c r="AU110" s="58"/>
      <c r="AV110" s="58"/>
      <c r="AW110" s="58"/>
      <c r="AX110" s="58"/>
      <c r="AY110" s="58"/>
      <c r="AZ110" s="58"/>
      <c r="BA110" s="58"/>
      <c r="BB110" s="58"/>
      <c r="BC110" s="58"/>
    </row>
    <row r="111" spans="30:55"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  <c r="AU111" s="58"/>
      <c r="AV111" s="58"/>
      <c r="AW111" s="58"/>
      <c r="AX111" s="58"/>
      <c r="AY111" s="58"/>
      <c r="AZ111" s="58"/>
      <c r="BA111" s="58"/>
      <c r="BB111" s="58"/>
      <c r="BC111" s="58"/>
    </row>
    <row r="112" spans="30:55"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</row>
    <row r="113" spans="30:55">
      <c r="AD113" s="58"/>
      <c r="AE113" s="58"/>
      <c r="AF113" s="58"/>
      <c r="AG113" s="58"/>
      <c r="AH113" s="58"/>
      <c r="AI113" s="58"/>
      <c r="AJ113" s="58"/>
      <c r="AK113" s="58"/>
      <c r="AL113" s="58"/>
      <c r="AM113" s="58"/>
      <c r="AN113" s="58"/>
      <c r="AO113" s="58"/>
      <c r="AP113" s="58"/>
      <c r="AQ113" s="58"/>
      <c r="AR113" s="58"/>
      <c r="AS113" s="58"/>
      <c r="AT113" s="58"/>
      <c r="AU113" s="58"/>
      <c r="AV113" s="58"/>
      <c r="AW113" s="58"/>
      <c r="AX113" s="58"/>
      <c r="AY113" s="58"/>
      <c r="AZ113" s="58"/>
      <c r="BA113" s="58"/>
      <c r="BB113" s="58"/>
      <c r="BC113" s="58"/>
    </row>
    <row r="114" spans="30:55">
      <c r="AD114" s="58"/>
      <c r="AE114" s="58"/>
      <c r="AF114" s="58"/>
      <c r="AG114" s="58"/>
      <c r="AH114" s="58"/>
      <c r="AI114" s="58"/>
      <c r="AJ114" s="58"/>
      <c r="AK114" s="58"/>
      <c r="AL114" s="58"/>
      <c r="AM114" s="58"/>
      <c r="AN114" s="58"/>
      <c r="AO114" s="58"/>
      <c r="AP114" s="58"/>
      <c r="AQ114" s="58"/>
      <c r="AR114" s="58"/>
      <c r="AS114" s="58"/>
      <c r="AT114" s="58"/>
      <c r="AU114" s="58"/>
      <c r="AV114" s="58"/>
      <c r="AW114" s="58"/>
      <c r="AX114" s="58"/>
      <c r="AY114" s="58"/>
      <c r="AZ114" s="58"/>
      <c r="BA114" s="58"/>
      <c r="BB114" s="58"/>
      <c r="BC114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1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v>1</v>
      </c>
      <c r="B1" s="13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</row>
    <row r="2" spans="1:56" ht="20" customHeight="1" thickTop="1">
      <c r="A2" s="129"/>
      <c r="B2" s="506" t="s">
        <v>200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126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127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28"/>
      <c r="AD4" s="367">
        <v>2000</v>
      </c>
      <c r="AE4" s="120">
        <f>1+AD4</f>
        <v>2001</v>
      </c>
      <c r="AF4" s="120">
        <f t="shared" ref="AF4:BC4" si="1">1+AE4</f>
        <v>2002</v>
      </c>
      <c r="AG4" s="120">
        <f t="shared" si="1"/>
        <v>2003</v>
      </c>
      <c r="AH4" s="120">
        <f t="shared" si="1"/>
        <v>2004</v>
      </c>
      <c r="AI4" s="120">
        <f t="shared" si="1"/>
        <v>2005</v>
      </c>
      <c r="AJ4" s="120">
        <f t="shared" si="1"/>
        <v>2006</v>
      </c>
      <c r="AK4" s="120">
        <f t="shared" si="1"/>
        <v>2007</v>
      </c>
      <c r="AL4" s="120">
        <f t="shared" si="1"/>
        <v>2008</v>
      </c>
      <c r="AM4" s="120">
        <f t="shared" si="1"/>
        <v>2009</v>
      </c>
      <c r="AN4" s="120">
        <f t="shared" si="1"/>
        <v>2010</v>
      </c>
      <c r="AO4" s="120">
        <f t="shared" si="1"/>
        <v>2011</v>
      </c>
      <c r="AP4" s="120">
        <f t="shared" si="1"/>
        <v>2012</v>
      </c>
      <c r="AQ4" s="120">
        <f t="shared" si="1"/>
        <v>2013</v>
      </c>
      <c r="AR4" s="120">
        <f t="shared" si="1"/>
        <v>2014</v>
      </c>
      <c r="AS4" s="120">
        <f t="shared" si="1"/>
        <v>2015</v>
      </c>
      <c r="AT4" s="120">
        <f t="shared" si="1"/>
        <v>2016</v>
      </c>
      <c r="AU4" s="120">
        <f t="shared" si="1"/>
        <v>2017</v>
      </c>
      <c r="AV4" s="120">
        <f t="shared" si="1"/>
        <v>2018</v>
      </c>
      <c r="AW4" s="120">
        <f t="shared" si="1"/>
        <v>2019</v>
      </c>
      <c r="AX4" s="120">
        <f t="shared" si="1"/>
        <v>2020</v>
      </c>
      <c r="AY4" s="120">
        <f t="shared" si="1"/>
        <v>2021</v>
      </c>
      <c r="AZ4" s="120">
        <f t="shared" si="1"/>
        <v>2022</v>
      </c>
      <c r="BA4" s="120">
        <f t="shared" si="1"/>
        <v>2023</v>
      </c>
      <c r="BB4" s="120">
        <f t="shared" si="1"/>
        <v>2024</v>
      </c>
      <c r="BC4" s="120">
        <f t="shared" si="1"/>
        <v>2025</v>
      </c>
      <c r="BD4" s="339"/>
    </row>
    <row r="5" spans="1:56" ht="20" customHeight="1" thickTop="1" thickBot="1">
      <c r="B5" s="52" t="s">
        <v>13</v>
      </c>
      <c r="C5" s="85">
        <f>1/$A$1*[1]TimberSectorMinusCoreVPAExp!B$263</f>
        <v>2.9482210004720004</v>
      </c>
      <c r="D5" s="85">
        <f>1/$A$1*[1]TimberSectorMinusCoreVPAExp!C$263</f>
        <v>3.2953682748800017</v>
      </c>
      <c r="E5" s="85">
        <f>1/$A$1*[1]TimberSectorMinusCoreVPAExp!D$263</f>
        <v>3.5307287225099988</v>
      </c>
      <c r="F5" s="85">
        <f>1/$A$1*[1]TimberSectorMinusCoreVPAExp!E$263</f>
        <v>4.4114129023799959</v>
      </c>
      <c r="G5" s="85">
        <f>1/$A$1*[1]TimberSectorMinusCoreVPAExp!F$263</f>
        <v>5.670815171480001</v>
      </c>
      <c r="H5" s="85">
        <f>1/$A$1*[1]TimberSectorMinusCoreVPAExp!G$263</f>
        <v>5.5195898391000009</v>
      </c>
      <c r="I5" s="85">
        <f>1/$A$1*[1]TimberSectorMinusCoreVPAExp!H$263</f>
        <v>5.6278676130799967</v>
      </c>
      <c r="J5" s="85">
        <f>1/$A$1*[1]TimberSectorMinusCoreVPAExp!I$263</f>
        <v>5.4702598608299988</v>
      </c>
      <c r="K5" s="85">
        <f>1/$A$1*[1]TimberSectorMinusCoreVPAExp!J$263</f>
        <v>4.0529123000250005</v>
      </c>
      <c r="L5" s="85">
        <f>1/$A$1*[1]TimberSectorMinusCoreVPAExp!K$263</f>
        <v>3.0965178856800009</v>
      </c>
      <c r="M5" s="85">
        <f>1/$A$1*[1]TimberSectorMinusCoreVPAExp!L$263</f>
        <v>2.7972282342999986</v>
      </c>
      <c r="N5" s="85">
        <f>1/$A$1*[1]TimberSectorMinusCoreVPAExp!M$263</f>
        <v>2.8048573874599998</v>
      </c>
      <c r="O5" s="85">
        <f>1/$A$1*[1]TimberSectorMinusCoreVPAExp!N$263</f>
        <v>2.9009791345999996</v>
      </c>
      <c r="P5" s="85">
        <f>1/$A$1*[1]TimberSectorMinusCoreVPAExp!O$263</f>
        <v>3.48377996928</v>
      </c>
      <c r="Q5" s="85">
        <f>1/$A$1*[1]TimberSectorMinusCoreVPAExp!P$263</f>
        <v>3.4836198333800015</v>
      </c>
      <c r="R5" s="85">
        <f>1/$A$1*[1]TimberSectorMinusCoreVPAExp!Q$263</f>
        <v>3.9642287803761902</v>
      </c>
      <c r="S5" s="85">
        <f>1/$A$1*[1]TimberSectorMinusCoreVPAExp!R$263</f>
        <v>4.8240183490699984</v>
      </c>
      <c r="T5" s="85">
        <f>1/$A$1*[1]TimberSectorMinusCoreVPAExp!S$263</f>
        <v>5.1936682119600031</v>
      </c>
      <c r="U5" s="85">
        <f>1/$A$1*[1]TimberSectorMinusCoreVPAExp!T$263</f>
        <v>5.7570051001339957</v>
      </c>
      <c r="V5" s="85">
        <f>1/$A$1*[1]TimberSectorMinusCoreVPAExp!U$263</f>
        <v>5.2199728766872209</v>
      </c>
      <c r="W5" s="85">
        <f>1/$A$1*[1]TimberSectorMinusCoreVPAExp!V$263</f>
        <v>5.7040863109399922</v>
      </c>
      <c r="X5" s="85">
        <f>1/$A$1*[1]TimberSectorMinusCoreVPAExp!W$263</f>
        <v>6.3365891234199978</v>
      </c>
      <c r="Y5" s="85">
        <f>1/$A$1*[1]TimberSectorMinusCoreVPAExp!X$263</f>
        <v>5.8982823945399829</v>
      </c>
      <c r="Z5" s="85">
        <f>1/$A$1*[1]TimberSectorMinusCoreVPAExp!Y$263</f>
        <v>4.9568556658199912</v>
      </c>
      <c r="AA5" s="85">
        <f>1/$A$1*[1]TimberSectorMinusCoreVPAExp!Z$263</f>
        <v>5.9438921590600016</v>
      </c>
      <c r="AB5" s="85">
        <f>1/$A$1*[1]TimberSectorMinusCoreVPAExp!AA$263</f>
        <v>0</v>
      </c>
      <c r="AC5" s="24"/>
      <c r="AD5" s="93">
        <f>1/1000*[1]TimberSectorMinusCoreVPAExp!AB$263</f>
        <v>0.92707870100000023</v>
      </c>
      <c r="AE5" s="86">
        <f>1/1000*[1]TimberSectorMinusCoreVPAExp!AC$263</f>
        <v>0.96212608500000019</v>
      </c>
      <c r="AF5" s="86">
        <f>1/1000*[1]TimberSectorMinusCoreVPAExp!AD$263</f>
        <v>1.1199386559999998</v>
      </c>
      <c r="AG5" s="86">
        <f>1/1000*[1]TimberSectorMinusCoreVPAExp!AE$263</f>
        <v>1.3359510339999998</v>
      </c>
      <c r="AH5" s="86">
        <f>1/1000*[1]TimberSectorMinusCoreVPAExp!AF$263</f>
        <v>1.991328242</v>
      </c>
      <c r="AI5" s="86">
        <f>1/1000*[1]TimberSectorMinusCoreVPAExp!AG$263</f>
        <v>2.0594190409999995</v>
      </c>
      <c r="AJ5" s="86">
        <f>1/1000*[1]TimberSectorMinusCoreVPAExp!AH$263</f>
        <v>2.2878755739999992</v>
      </c>
      <c r="AK5" s="86">
        <f>1/1000*[1]TimberSectorMinusCoreVPAExp!AI$263</f>
        <v>2.3326762110000008</v>
      </c>
      <c r="AL5" s="86">
        <f>1/1000*[1]TimberSectorMinusCoreVPAExp!AJ$263</f>
        <v>2.0259942179999992</v>
      </c>
      <c r="AM5" s="86">
        <f>1/1000*[1]TimberSectorMinusCoreVPAExp!AK$263</f>
        <v>1.3361924350000001</v>
      </c>
      <c r="AN5" s="86">
        <f>1/1000*[1]TimberSectorMinusCoreVPAExp!AL$263</f>
        <v>1.507732104</v>
      </c>
      <c r="AO5" s="86">
        <f>1/1000*[1]TimberSectorMinusCoreVPAExp!AM$263</f>
        <v>1.4659487079999998</v>
      </c>
      <c r="AP5" s="86">
        <f>1/1000*[1]TimberSectorMinusCoreVPAExp!AN$263</f>
        <v>1.3995473600000001</v>
      </c>
      <c r="AQ5" s="86">
        <f>1/1000*[1]TimberSectorMinusCoreVPAExp!AO$263</f>
        <v>1.5262915819999991</v>
      </c>
      <c r="AR5" s="86">
        <f>1/1000*[1]TimberSectorMinusCoreVPAExp!AP$263</f>
        <v>1.4420496109999994</v>
      </c>
      <c r="AS5" s="86">
        <f>1/1000*[1]TimberSectorMinusCoreVPAExp!AQ$263</f>
        <v>1.5699211929999999</v>
      </c>
      <c r="AT5" s="86">
        <f>1/1000*[1]TimberSectorMinusCoreVPAExp!AR$263</f>
        <v>1.5792900420000002</v>
      </c>
      <c r="AU5" s="86">
        <f>1/1000*[1]TimberSectorMinusCoreVPAExp!AS$263</f>
        <v>1.7271048119999994</v>
      </c>
      <c r="AV5" s="86">
        <f>1/1000*[1]TimberSectorMinusCoreVPAExp!AT$263</f>
        <v>1.8970275159999999</v>
      </c>
      <c r="AW5" s="86">
        <f>1/1000*[1]TimberSectorMinusCoreVPAExp!AU$263</f>
        <v>1.8699923910000003</v>
      </c>
      <c r="AX5" s="86">
        <f>1/1000*[1]TimberSectorMinusCoreVPAExp!AV$263</f>
        <v>1.9774427149999998</v>
      </c>
      <c r="AY5" s="86">
        <f>1/1000*[1]TimberSectorMinusCoreVPAExp!AW$263</f>
        <v>2.8115833710000002</v>
      </c>
      <c r="AZ5" s="86">
        <f>1/1000*[1]TimberSectorMinusCoreVPAExp!AX$263</f>
        <v>2.9867071979999991</v>
      </c>
      <c r="BA5" s="86">
        <f>1/1000*[1]TimberSectorMinusCoreVPAExp!AY$263</f>
        <v>2.1609268830000001</v>
      </c>
      <c r="BB5" s="86">
        <f>1/1000*[1]TimberSectorMinusCoreVPAExp!AZ$263</f>
        <v>2.29526049</v>
      </c>
      <c r="BC5" s="224">
        <f>1/1000*[1]TimberSectorMinusCoreVPAExp!BA$263</f>
        <v>0</v>
      </c>
      <c r="BD5" s="339"/>
    </row>
    <row r="6" spans="1:56" ht="20" customHeight="1" thickTop="1">
      <c r="B6" s="83" t="s">
        <v>18</v>
      </c>
      <c r="C6" s="76">
        <f>1/$A$1*[1]TimberSectorMinusCoreVPAExp!B$266</f>
        <v>8.5626868299999978E-2</v>
      </c>
      <c r="D6" s="76">
        <f>1/$A$1*[1]TimberSectorMinusCoreVPAExp!C$266</f>
        <v>9.0445631820000011E-2</v>
      </c>
      <c r="E6" s="76">
        <f>1/$A$1*[1]TimberSectorMinusCoreVPAExp!D$266</f>
        <v>0.11889892129999996</v>
      </c>
      <c r="F6" s="76">
        <f>1/$A$1*[1]TimberSectorMinusCoreVPAExp!E$266</f>
        <v>0.17625713089999998</v>
      </c>
      <c r="G6" s="76">
        <f>1/$A$1*[1]TimberSectorMinusCoreVPAExp!F$266</f>
        <v>0.14856850900000002</v>
      </c>
      <c r="H6" s="76">
        <f>1/$A$1*[1]TimberSectorMinusCoreVPAExp!G$266</f>
        <v>0.20212267214000004</v>
      </c>
      <c r="I6" s="76">
        <f>1/$A$1*[1]TimberSectorMinusCoreVPAExp!H$266</f>
        <v>0.19624452950000004</v>
      </c>
      <c r="J6" s="76">
        <f>1/$A$1*[1]TimberSectorMinusCoreVPAExp!I$266</f>
        <v>0.21427628890000006</v>
      </c>
      <c r="K6" s="76">
        <f>1/$A$1*[1]TimberSectorMinusCoreVPAExp!J$266</f>
        <v>0.21448989371999999</v>
      </c>
      <c r="L6" s="76">
        <f>1/$A$1*[1]TimberSectorMinusCoreVPAExp!K$266</f>
        <v>0.20779648591999994</v>
      </c>
      <c r="M6" s="76">
        <f>1/$A$1*[1]TimberSectorMinusCoreVPAExp!L$266</f>
        <v>0.13786988827999999</v>
      </c>
      <c r="N6" s="76">
        <f>1/$A$1*[1]TimberSectorMinusCoreVPAExp!M$266</f>
        <v>0.19889513075999993</v>
      </c>
      <c r="O6" s="76">
        <f>1/$A$1*[1]TimberSectorMinusCoreVPAExp!N$266</f>
        <v>0.17283728472000001</v>
      </c>
      <c r="P6" s="76">
        <f>1/$A$1*[1]TimberSectorMinusCoreVPAExp!O$266</f>
        <v>0.17634376091999993</v>
      </c>
      <c r="Q6" s="76">
        <f>1/$A$1*[1]TimberSectorMinusCoreVPAExp!P$266</f>
        <v>0.17486112447999996</v>
      </c>
      <c r="R6" s="76">
        <f>1/$A$1*[1]TimberSectorMinusCoreVPAExp!Q$266</f>
        <v>0.10068488928000004</v>
      </c>
      <c r="S6" s="76">
        <f>1/$A$1*[1]TimberSectorMinusCoreVPAExp!R$266</f>
        <v>0.13489312817999996</v>
      </c>
      <c r="T6" s="76">
        <f>1/$A$1*[1]TimberSectorMinusCoreVPAExp!S$266</f>
        <v>0.15536020472000012</v>
      </c>
      <c r="U6" s="76">
        <f>1/$A$1*[1]TimberSectorMinusCoreVPAExp!T$266</f>
        <v>0.12923605543999991</v>
      </c>
      <c r="V6" s="76">
        <f>1/$A$1*[1]TimberSectorMinusCoreVPAExp!U$266</f>
        <v>0.11948362006476182</v>
      </c>
      <c r="W6" s="76">
        <f>1/$A$1*[1]TimberSectorMinusCoreVPAExp!V$266</f>
        <v>0.13412502987999997</v>
      </c>
      <c r="X6" s="76">
        <f>1/$A$1*[1]TimberSectorMinusCoreVPAExp!W$266</f>
        <v>0.15780683865999995</v>
      </c>
      <c r="Y6" s="76">
        <f>1/$A$1*[1]TimberSectorMinusCoreVPAExp!X$266</f>
        <v>0.14907872808</v>
      </c>
      <c r="Z6" s="76">
        <f>1/$A$1*[1]TimberSectorMinusCoreVPAExp!Y$266</f>
        <v>0.10805376840000001</v>
      </c>
      <c r="AA6" s="76">
        <f>1/$A$1*[1]TimberSectorMinusCoreVPAExp!Z$266</f>
        <v>0.10228071860000001</v>
      </c>
      <c r="AB6" s="76">
        <f>1/$A$1*[1]TimberSectorMinusCoreVPAExp!AA$266</f>
        <v>0</v>
      </c>
      <c r="AC6" s="13"/>
      <c r="AD6" s="90">
        <f>1/1000*[1]TimberSectorMinusCoreVPAExp!AB$266</f>
        <v>1.0968601E-2</v>
      </c>
      <c r="AE6" s="63">
        <f>1/1000*[1]TimberSectorMinusCoreVPAExp!AC$266</f>
        <v>1.1133969000000002E-2</v>
      </c>
      <c r="AF6" s="63">
        <f>1/1000*[1]TimberSectorMinusCoreVPAExp!AD$266</f>
        <v>1.7459375000000003E-2</v>
      </c>
      <c r="AG6" s="63">
        <f>1/1000*[1]TimberSectorMinusCoreVPAExp!AE$266</f>
        <v>2.8979364000000001E-2</v>
      </c>
      <c r="AH6" s="63">
        <f>1/1000*[1]TimberSectorMinusCoreVPAExp!AF$266</f>
        <v>3.5666495000000006E-2</v>
      </c>
      <c r="AI6" s="63">
        <f>1/1000*[1]TimberSectorMinusCoreVPAExp!AG$266</f>
        <v>5.0324884E-2</v>
      </c>
      <c r="AJ6" s="63">
        <f>1/1000*[1]TimberSectorMinusCoreVPAExp!AH$266</f>
        <v>6.7008126000000001E-2</v>
      </c>
      <c r="AK6" s="63">
        <f>1/1000*[1]TimberSectorMinusCoreVPAExp!AI$266</f>
        <v>8.6982002000000003E-2</v>
      </c>
      <c r="AL6" s="63">
        <f>1/1000*[1]TimberSectorMinusCoreVPAExp!AJ$266</f>
        <v>0.12031744699999999</v>
      </c>
      <c r="AM6" s="63">
        <f>1/1000*[1]TimberSectorMinusCoreVPAExp!AK$266</f>
        <v>9.6399967000000003E-2</v>
      </c>
      <c r="AN6" s="63">
        <f>1/1000*[1]TimberSectorMinusCoreVPAExp!AL$266</f>
        <v>8.1752990999999983E-2</v>
      </c>
      <c r="AO6" s="63">
        <f>1/1000*[1]TimberSectorMinusCoreVPAExp!AM$266</f>
        <v>8.6459319999999992E-2</v>
      </c>
      <c r="AP6" s="63">
        <f>1/1000*[1]TimberSectorMinusCoreVPAExp!AN$266</f>
        <v>8.8155450999999996E-2</v>
      </c>
      <c r="AQ6" s="63">
        <f>1/1000*[1]TimberSectorMinusCoreVPAExp!AO$266</f>
        <v>7.7254561999999999E-2</v>
      </c>
      <c r="AR6" s="63">
        <f>1/1000*[1]TimberSectorMinusCoreVPAExp!AP$266</f>
        <v>6.0830296999999992E-2</v>
      </c>
      <c r="AS6" s="63">
        <f>1/1000*[1]TimberSectorMinusCoreVPAExp!AQ$266</f>
        <v>3.5593407000000001E-2</v>
      </c>
      <c r="AT6" s="63">
        <f>1/1000*[1]TimberSectorMinusCoreVPAExp!AR$266</f>
        <v>3.2663244000000008E-2</v>
      </c>
      <c r="AU6" s="63">
        <f>1/1000*[1]TimberSectorMinusCoreVPAExp!AS$266</f>
        <v>3.9425135E-2</v>
      </c>
      <c r="AV6" s="63">
        <f>1/1000*[1]TimberSectorMinusCoreVPAExp!AT$266</f>
        <v>3.7434208999999996E-2</v>
      </c>
      <c r="AW6" s="63">
        <f>1/1000*[1]TimberSectorMinusCoreVPAExp!AU$266</f>
        <v>3.7300419000000001E-2</v>
      </c>
      <c r="AX6" s="63">
        <f>1/1000*[1]TimberSectorMinusCoreVPAExp!AV$266</f>
        <v>3.4442224999999993E-2</v>
      </c>
      <c r="AY6" s="63">
        <f>1/1000*[1]TimberSectorMinusCoreVPAExp!AW$266</f>
        <v>4.6918978E-2</v>
      </c>
      <c r="AZ6" s="63">
        <f>1/1000*[1]TimberSectorMinusCoreVPAExp!AX$266</f>
        <v>5.1860366999999991E-2</v>
      </c>
      <c r="BA6" s="63">
        <f>1/1000*[1]TimberSectorMinusCoreVPAExp!AY$266</f>
        <v>3.6677785999999997E-2</v>
      </c>
      <c r="BB6" s="63">
        <f>1/1000*[1]TimberSectorMinusCoreVPAExp!AZ$266</f>
        <v>3.6807108999999998E-2</v>
      </c>
      <c r="BC6" s="225">
        <f>1/1000*[1]TimberSectorMinusCoreVPAExp!BA$266</f>
        <v>0</v>
      </c>
      <c r="BD6" s="339"/>
    </row>
    <row r="7" spans="1:56">
      <c r="B7" s="5" t="s">
        <v>109</v>
      </c>
      <c r="C7" s="77">
        <f>1/$A$1*[1]TimberSectorMinusCoreVPAExp!B$9</f>
        <v>6.3994225999999994E-3</v>
      </c>
      <c r="D7" s="77">
        <f>1/$A$1*[1]TimberSectorMinusCoreVPAExp!C$9</f>
        <v>1.2480460499999999E-2</v>
      </c>
      <c r="E7" s="77">
        <f>1/$A$1*[1]TimberSectorMinusCoreVPAExp!D$9</f>
        <v>1.4492193500000002E-2</v>
      </c>
      <c r="F7" s="77">
        <f>1/$A$1*[1]TimberSectorMinusCoreVPAExp!E$9</f>
        <v>1.9408100899999999E-2</v>
      </c>
      <c r="G7" s="77">
        <f>1/$A$1*[1]TimberSectorMinusCoreVPAExp!F$9</f>
        <v>2.9780676900000001E-2</v>
      </c>
      <c r="H7" s="77">
        <f>1/$A$1*[1]TimberSectorMinusCoreVPAExp!G$9</f>
        <v>3.8548528120000002E-2</v>
      </c>
      <c r="I7" s="77">
        <f>1/$A$1*[1]TimberSectorMinusCoreVPAExp!H$9</f>
        <v>6.0134300240000008E-2</v>
      </c>
      <c r="J7" s="77">
        <f>1/$A$1*[1]TimberSectorMinusCoreVPAExp!I$9</f>
        <v>7.3592058500000002E-2</v>
      </c>
      <c r="K7" s="77">
        <f>1/$A$1*[1]TimberSectorMinusCoreVPAExp!J$9</f>
        <v>0.10587280314</v>
      </c>
      <c r="L7" s="77">
        <f>1/$A$1*[1]TimberSectorMinusCoreVPAExp!K$9</f>
        <v>7.3508063819999997E-2</v>
      </c>
      <c r="M7" s="77">
        <f>1/$A$1*[1]TimberSectorMinusCoreVPAExp!L$9</f>
        <v>4.4695239659999997E-2</v>
      </c>
      <c r="N7" s="77">
        <f>1/$A$1*[1]TimberSectorMinusCoreVPAExp!M$9</f>
        <v>4.6035807959999994E-2</v>
      </c>
      <c r="O7" s="77">
        <f>1/$A$1*[1]TimberSectorMinusCoreVPAExp!N$9</f>
        <v>5.4350783399999998E-2</v>
      </c>
      <c r="P7" s="77">
        <f>1/$A$1*[1]TimberSectorMinusCoreVPAExp!O$9</f>
        <v>4.6555616399999993E-2</v>
      </c>
      <c r="Q7" s="77">
        <f>1/$A$1*[1]TimberSectorMinusCoreVPAExp!P$9</f>
        <v>5.2504118260000003E-2</v>
      </c>
      <c r="R7" s="77">
        <f>1/$A$1*[1]TimberSectorMinusCoreVPAExp!Q$9</f>
        <v>9.4088246800000004E-3</v>
      </c>
      <c r="S7" s="77">
        <f>1/$A$1*[1]TimberSectorMinusCoreVPAExp!R$9</f>
        <v>7.4396758200000008E-3</v>
      </c>
      <c r="T7" s="77">
        <f>1/$A$1*[1]TimberSectorMinusCoreVPAExp!S$9</f>
        <v>7.1624278000000001E-3</v>
      </c>
      <c r="U7" s="77">
        <f>1/$A$1*[1]TimberSectorMinusCoreVPAExp!T$9</f>
        <v>8.7379015799999987E-3</v>
      </c>
      <c r="V7" s="77">
        <f>1/$A$1*[1]TimberSectorMinusCoreVPAExp!U$9</f>
        <v>6.899776676666667E-3</v>
      </c>
      <c r="W7" s="77">
        <f>1/$A$1*[1]TimberSectorMinusCoreVPAExp!V$9</f>
        <v>7.4939882999999997E-3</v>
      </c>
      <c r="X7" s="77">
        <f>1/$A$1*[1]TimberSectorMinusCoreVPAExp!W$9</f>
        <v>7.1255901399999971E-3</v>
      </c>
      <c r="Y7" s="77">
        <f>1/$A$1*[1]TimberSectorMinusCoreVPAExp!X$9</f>
        <v>9.8930798399999992E-3</v>
      </c>
      <c r="Z7" s="77">
        <f>1/$A$1*[1]TimberSectorMinusCoreVPAExp!Y$9</f>
        <v>8.4866610999999991E-3</v>
      </c>
      <c r="AA7" s="77">
        <f>1/$A$1*[1]TimberSectorMinusCoreVPAExp!Z$9</f>
        <v>7.5816741333333331E-3</v>
      </c>
      <c r="AB7" s="77">
        <f>1/$A$1*[1]TimberSectorMinusCoreVPAExp!AA$9</f>
        <v>0</v>
      </c>
      <c r="AC7" s="4"/>
      <c r="AD7" s="17">
        <f>1/1000*[1]TimberSectorMinusCoreVPAExp!AB$9</f>
        <v>1.0232939999999999E-3</v>
      </c>
      <c r="AE7" s="12">
        <f>1/1000*[1]TimberSectorMinusCoreVPAExp!AC$9</f>
        <v>1.9610230000000001E-3</v>
      </c>
      <c r="AF7" s="12">
        <f>1/1000*[1]TimberSectorMinusCoreVPAExp!AD$9</f>
        <v>3.0303930000000001E-3</v>
      </c>
      <c r="AG7" s="12">
        <f>1/1000*[1]TimberSectorMinusCoreVPAExp!AE$9</f>
        <v>4.5392409999999994E-3</v>
      </c>
      <c r="AH7" s="12">
        <f>1/1000*[1]TimberSectorMinusCoreVPAExp!AF$9</f>
        <v>1.0672628E-2</v>
      </c>
      <c r="AI7" s="12">
        <f>1/1000*[1]TimberSectorMinusCoreVPAExp!AG$9</f>
        <v>1.4474653000000001E-2</v>
      </c>
      <c r="AJ7" s="12">
        <f>1/1000*[1]TimberSectorMinusCoreVPAExp!AH$9</f>
        <v>3.0021881E-2</v>
      </c>
      <c r="AK7" s="12">
        <f>1/1000*[1]TimberSectorMinusCoreVPAExp!AI$9</f>
        <v>4.2866430999999997E-2</v>
      </c>
      <c r="AL7" s="12">
        <f>1/1000*[1]TimberSectorMinusCoreVPAExp!AJ$9</f>
        <v>7.4589385999999994E-2</v>
      </c>
      <c r="AM7" s="12">
        <f>1/1000*[1]TimberSectorMinusCoreVPAExp!AK$9</f>
        <v>5.302225E-2</v>
      </c>
      <c r="AN7" s="12">
        <f>1/1000*[1]TimberSectorMinusCoreVPAExp!AL$9</f>
        <v>4.3513375999999993E-2</v>
      </c>
      <c r="AO7" s="12">
        <f>1/1000*[1]TimberSectorMinusCoreVPAExp!AM$9</f>
        <v>4.2077672999999996E-2</v>
      </c>
      <c r="AP7" s="12">
        <f>1/1000*[1]TimberSectorMinusCoreVPAExp!AN$9</f>
        <v>4.5460009000000003E-2</v>
      </c>
      <c r="AQ7" s="12">
        <f>1/1000*[1]TimberSectorMinusCoreVPAExp!AO$9</f>
        <v>3.5283189E-2</v>
      </c>
      <c r="AR7" s="12">
        <f>1/1000*[1]TimberSectorMinusCoreVPAExp!AP$9</f>
        <v>2.3897166999999997E-2</v>
      </c>
      <c r="AS7" s="12">
        <f>1/1000*[1]TimberSectorMinusCoreVPAExp!AQ$9</f>
        <v>6.4011149999999989E-3</v>
      </c>
      <c r="AT7" s="12">
        <f>1/1000*[1]TimberSectorMinusCoreVPAExp!AR$9</f>
        <v>3.9463470000000002E-3</v>
      </c>
      <c r="AU7" s="12">
        <f>1/1000*[1]TimberSectorMinusCoreVPAExp!AS$9</f>
        <v>4.105282E-3</v>
      </c>
      <c r="AV7" s="12">
        <f>1/1000*[1]TimberSectorMinusCoreVPAExp!AT$9</f>
        <v>4.8666840000000005E-3</v>
      </c>
      <c r="AW7" s="12">
        <f>1/1000*[1]TimberSectorMinusCoreVPAExp!AU$9</f>
        <v>3.845635E-3</v>
      </c>
      <c r="AX7" s="12">
        <f>1/1000*[1]TimberSectorMinusCoreVPAExp!AV$9</f>
        <v>3.4784409999999997E-3</v>
      </c>
      <c r="AY7" s="12">
        <f>1/1000*[1]TimberSectorMinusCoreVPAExp!AW$9</f>
        <v>3.7837359999999993E-3</v>
      </c>
      <c r="AZ7" s="12">
        <f>1/1000*[1]TimberSectorMinusCoreVPAExp!AX$9</f>
        <v>5.0752949999999996E-3</v>
      </c>
      <c r="BA7" s="12">
        <f>1/1000*[1]TimberSectorMinusCoreVPAExp!AY$9</f>
        <v>4.2533149999999997E-3</v>
      </c>
      <c r="BB7" s="12">
        <f>1/1000*[1]TimberSectorMinusCoreVPAExp!AZ$9</f>
        <v>4.266985E-3</v>
      </c>
      <c r="BC7" s="226">
        <f>1/1000*[1]TimberSectorMinusCoreVPAExp!BA$9</f>
        <v>0</v>
      </c>
      <c r="BD7" s="339"/>
    </row>
    <row r="8" spans="1:56">
      <c r="B8" s="5" t="s">
        <v>123</v>
      </c>
      <c r="C8" s="77">
        <f>1/$A$1*[1]TimberSectorMinusCoreVPAExp!B$154</f>
        <v>3.7275925999999987E-2</v>
      </c>
      <c r="D8" s="77">
        <f>1/$A$1*[1]TimberSectorMinusCoreVPAExp!C$154</f>
        <v>2.9436282799999991E-2</v>
      </c>
      <c r="E8" s="77">
        <f>1/$A$1*[1]TimberSectorMinusCoreVPAExp!D$154</f>
        <v>2.9794243599999954E-2</v>
      </c>
      <c r="F8" s="77">
        <f>1/$A$1*[1]TimberSectorMinusCoreVPAExp!E$154</f>
        <v>3.0129022899999969E-2</v>
      </c>
      <c r="G8" s="77">
        <f>1/$A$1*[1]TimberSectorMinusCoreVPAExp!F$154</f>
        <v>8.7589586999999979E-3</v>
      </c>
      <c r="H8" s="77">
        <f>1/$A$1*[1]TimberSectorMinusCoreVPAExp!G$154</f>
        <v>1.346119720000019E-3</v>
      </c>
      <c r="I8" s="77">
        <f>1/$A$1*[1]TimberSectorMinusCoreVPAExp!H$154</f>
        <v>2.224559400000015E-3</v>
      </c>
      <c r="J8" s="77">
        <f>1/$A$1*[1]TimberSectorMinusCoreVPAExp!I$154</f>
        <v>3.2626206999999954E-3</v>
      </c>
      <c r="K8" s="77">
        <f>1/$A$1*[1]TimberSectorMinusCoreVPAExp!J$154</f>
        <v>1.7790116500000005E-2</v>
      </c>
      <c r="L8" s="77">
        <f>1/$A$1*[1]TimberSectorMinusCoreVPAExp!K$154</f>
        <v>2.8644386699999989E-2</v>
      </c>
      <c r="M8" s="77">
        <f>1/$A$1*[1]TimberSectorMinusCoreVPAExp!L$154</f>
        <v>2.6490712900000005E-2</v>
      </c>
      <c r="N8" s="77">
        <f>1/$A$1*[1]TimberSectorMinusCoreVPAExp!M$154</f>
        <v>2.7626242700000025E-2</v>
      </c>
      <c r="O8" s="77">
        <f>1/$A$1*[1]TimberSectorMinusCoreVPAExp!N$154</f>
        <v>2.3545300000000018E-3</v>
      </c>
      <c r="P8" s="77">
        <f>1/$A$1*[1]TimberSectorMinusCoreVPAExp!O$154</f>
        <v>1.1284855599999996E-2</v>
      </c>
      <c r="Q8" s="77">
        <f>1/$A$1*[1]TimberSectorMinusCoreVPAExp!P$154</f>
        <v>2.4169336100000004E-2</v>
      </c>
      <c r="R8" s="77">
        <f>1/$A$1*[1]TimberSectorMinusCoreVPAExp!Q$154</f>
        <v>5.087324000000025E-3</v>
      </c>
      <c r="S8" s="77">
        <f>1/$A$1*[1]TimberSectorMinusCoreVPAExp!R$154</f>
        <v>3.4409349999999835E-3</v>
      </c>
      <c r="T8" s="77">
        <f>1/$A$1*[1]TimberSectorMinusCoreVPAExp!S$154</f>
        <v>3.6413210000000034E-3</v>
      </c>
      <c r="U8" s="77">
        <f>1/$A$1*[1]TimberSectorMinusCoreVPAExp!T$154</f>
        <v>5.702168140000006E-3</v>
      </c>
      <c r="V8" s="77">
        <f>1/$A$1*[1]TimberSectorMinusCoreVPAExp!U$154</f>
        <v>3.6300419999999163E-3</v>
      </c>
      <c r="W8" s="77">
        <f>1/$A$1*[1]TimberSectorMinusCoreVPAExp!V$154</f>
        <v>9.5487305400000205E-3</v>
      </c>
      <c r="X8" s="77">
        <f>1/$A$1*[1]TimberSectorMinusCoreVPAExp!W$154</f>
        <v>1.0733466399999969E-2</v>
      </c>
      <c r="Y8" s="77">
        <f>1/$A$1*[1]TimberSectorMinusCoreVPAExp!X$154</f>
        <v>6.5816627000000322E-3</v>
      </c>
      <c r="Z8" s="77">
        <f>1/$A$1*[1]TimberSectorMinusCoreVPAExp!Y$154</f>
        <v>6.7076760000000027E-3</v>
      </c>
      <c r="AA8" s="77">
        <f>1/$A$1*[1]TimberSectorMinusCoreVPAExp!Z$154</f>
        <v>7.3200000000000071E-3</v>
      </c>
      <c r="AB8" s="77">
        <f>1/$A$1*[1]TimberSectorMinusCoreVPAExp!AA$154</f>
        <v>0</v>
      </c>
      <c r="AC8" s="4"/>
      <c r="AD8" s="17">
        <f>1/1000*[1]TimberSectorMinusCoreVPAExp!AB$154</f>
        <v>3.8286470000000014E-3</v>
      </c>
      <c r="AE8" s="12">
        <f>1/1000*[1]TimberSectorMinusCoreVPAExp!AC$154</f>
        <v>2.6858960000000014E-3</v>
      </c>
      <c r="AF8" s="12">
        <f>1/1000*[1]TimberSectorMinusCoreVPAExp!AD$154</f>
        <v>2.7611490000000022E-3</v>
      </c>
      <c r="AG8" s="12">
        <f>1/1000*[1]TimberSectorMinusCoreVPAExp!AE$154</f>
        <v>2.7012240000000008E-3</v>
      </c>
      <c r="AH8" s="12">
        <f>1/1000*[1]TimberSectorMinusCoreVPAExp!AF$154</f>
        <v>1.0312860000000026E-3</v>
      </c>
      <c r="AI8" s="12">
        <f>1/1000*[1]TimberSectorMinusCoreVPAExp!AG$154</f>
        <v>3.8862500000000035E-4</v>
      </c>
      <c r="AJ8" s="12">
        <f>1/1000*[1]TimberSectorMinusCoreVPAExp!AH$154</f>
        <v>7.148430000000006E-4</v>
      </c>
      <c r="AK8" s="12">
        <f>1/1000*[1]TimberSectorMinusCoreVPAExp!AI$154</f>
        <v>9.4291199999999823E-4</v>
      </c>
      <c r="AL8" s="12">
        <f>1/1000*[1]TimberSectorMinusCoreVPAExp!AJ$154</f>
        <v>3.2549229999999964E-3</v>
      </c>
      <c r="AM8" s="12">
        <f>1/1000*[1]TimberSectorMinusCoreVPAExp!AK$154</f>
        <v>4.7367020000000006E-3</v>
      </c>
      <c r="AN8" s="12">
        <f>1/1000*[1]TimberSectorMinusCoreVPAExp!AL$154</f>
        <v>5.0382039999999993E-3</v>
      </c>
      <c r="AO8" s="12">
        <f>1/1000*[1]TimberSectorMinusCoreVPAExp!AM$154</f>
        <v>5.3780949999999985E-3</v>
      </c>
      <c r="AP8" s="12">
        <f>1/1000*[1]TimberSectorMinusCoreVPAExp!AN$154</f>
        <v>4.4958999999999971E-4</v>
      </c>
      <c r="AQ8" s="12">
        <f>1/1000*[1]TimberSectorMinusCoreVPAExp!AO$154</f>
        <v>2.0421050000000002E-3</v>
      </c>
      <c r="AR8" s="12">
        <f>1/1000*[1]TimberSectorMinusCoreVPAExp!AP$154</f>
        <v>4.3437880000000003E-3</v>
      </c>
      <c r="AS8" s="12">
        <f>1/1000*[1]TimberSectorMinusCoreVPAExp!AQ$154</f>
        <v>9.0849599999999952E-4</v>
      </c>
      <c r="AT8" s="12">
        <f>1/1000*[1]TimberSectorMinusCoreVPAExp!AR$154</f>
        <v>4.2054300000000006E-4</v>
      </c>
      <c r="AU8" s="12">
        <f>1/1000*[1]TimberSectorMinusCoreVPAExp!AS$154</f>
        <v>4.4741799999999967E-4</v>
      </c>
      <c r="AV8" s="12">
        <f>1/1000*[1]TimberSectorMinusCoreVPAExp!AT$154</f>
        <v>9.6251799999999695E-4</v>
      </c>
      <c r="AW8" s="12">
        <f>1/1000*[1]TimberSectorMinusCoreVPAExp!AU$154</f>
        <v>4.8397999999999979E-4</v>
      </c>
      <c r="AX8" s="12">
        <f>1/1000*[1]TimberSectorMinusCoreVPAExp!AV$154</f>
        <v>1.3649170000000009E-3</v>
      </c>
      <c r="AY8" s="12">
        <f>1/1000*[1]TimberSectorMinusCoreVPAExp!AW$154</f>
        <v>1.7502420000000015E-3</v>
      </c>
      <c r="AZ8" s="12">
        <f>1/1000*[1]TimberSectorMinusCoreVPAExp!AX$154</f>
        <v>1.4278060000000004E-3</v>
      </c>
      <c r="BA8" s="12">
        <f>1/1000*[1]TimberSectorMinusCoreVPAExp!AY$154</f>
        <v>9.7864299999999996E-4</v>
      </c>
      <c r="BB8" s="12">
        <f>1/1000*[1]TimberSectorMinusCoreVPAExp!AZ$154</f>
        <v>1.1820379999999994E-3</v>
      </c>
      <c r="BC8" s="226">
        <f>1/1000*[1]TimberSectorMinusCoreVPAExp!BA$154</f>
        <v>0</v>
      </c>
      <c r="BD8" s="339"/>
    </row>
    <row r="9" spans="1:56">
      <c r="B9" s="5" t="s">
        <v>111</v>
      </c>
      <c r="C9" s="77">
        <f>1/$A$1*[1]TimberSectorMinusCoreVPAExp!B$157</f>
        <v>5.8895199999999998E-5</v>
      </c>
      <c r="D9" s="77">
        <f>1/$A$1*[1]TimberSectorMinusCoreVPAExp!C$157</f>
        <v>1.3063959999999998E-4</v>
      </c>
      <c r="E9" s="77">
        <f>1/$A$1*[1]TimberSectorMinusCoreVPAExp!D$157</f>
        <v>5.8945515999999998E-3</v>
      </c>
      <c r="F9" s="77">
        <f>1/$A$1*[1]TimberSectorMinusCoreVPAExp!E$157</f>
        <v>1.5359337399999999E-2</v>
      </c>
      <c r="G9" s="77">
        <f>1/$A$1*[1]TimberSectorMinusCoreVPAExp!F$157</f>
        <v>1.8116117599999999E-2</v>
      </c>
      <c r="H9" s="77">
        <f>1/$A$1*[1]TimberSectorMinusCoreVPAExp!G$157</f>
        <v>1.01758848E-2</v>
      </c>
      <c r="I9" s="77">
        <f>1/$A$1*[1]TimberSectorMinusCoreVPAExp!H$157</f>
        <v>1.40634683E-2</v>
      </c>
      <c r="J9" s="77">
        <f>1/$A$1*[1]TimberSectorMinusCoreVPAExp!I$157</f>
        <v>1.21634534E-2</v>
      </c>
      <c r="K9" s="77">
        <f>1/$A$1*[1]TimberSectorMinusCoreVPAExp!J$157</f>
        <v>1.56418584E-2</v>
      </c>
      <c r="L9" s="77">
        <f>1/$A$1*[1]TimberSectorMinusCoreVPAExp!K$157</f>
        <v>1.4415386299999999E-2</v>
      </c>
      <c r="M9" s="77">
        <f>1/$A$1*[1]TimberSectorMinusCoreVPAExp!L$157</f>
        <v>1.2039113799999999E-2</v>
      </c>
      <c r="N9" s="77">
        <f>1/$A$1*[1]TimberSectorMinusCoreVPAExp!M$157</f>
        <v>8.7939289999999989E-3</v>
      </c>
      <c r="O9" s="77">
        <f>1/$A$1*[1]TimberSectorMinusCoreVPAExp!N$157</f>
        <v>1.2368670999999999E-2</v>
      </c>
      <c r="P9" s="77">
        <f>1/$A$1*[1]TimberSectorMinusCoreVPAExp!O$157</f>
        <v>1.69761067E-2</v>
      </c>
      <c r="Q9" s="77">
        <f>1/$A$1*[1]TimberSectorMinusCoreVPAExp!P$157</f>
        <v>7.5452180999999998E-3</v>
      </c>
      <c r="R9" s="77">
        <f>1/$A$1*[1]TimberSectorMinusCoreVPAExp!Q$157</f>
        <v>1.4842429000000001E-3</v>
      </c>
      <c r="S9" s="77">
        <f>1/$A$1*[1]TimberSectorMinusCoreVPAExp!R$157</f>
        <v>1.6112250000000004E-4</v>
      </c>
      <c r="T9" s="77">
        <f>1/$A$1*[1]TimberSectorMinusCoreVPAExp!S$157</f>
        <v>2.3274999999999999E-4</v>
      </c>
      <c r="U9" s="77">
        <f>1/$A$1*[1]TimberSectorMinusCoreVPAExp!T$157</f>
        <v>4.1930000000000012E-6</v>
      </c>
      <c r="V9" s="77">
        <f>1/$A$1*[1]TimberSectorMinusCoreVPAExp!U$157</f>
        <v>1.3299775E-4</v>
      </c>
      <c r="W9" s="77">
        <f>1/$A$1*[1]TimberSectorMinusCoreVPAExp!V$157</f>
        <v>1.4369879999999999E-4</v>
      </c>
      <c r="X9" s="77">
        <f>1/$A$1*[1]TimberSectorMinusCoreVPAExp!W$157</f>
        <v>2.6680359999999996E-4</v>
      </c>
      <c r="Y9" s="77">
        <f>1/$A$1*[1]TimberSectorMinusCoreVPAExp!X$157</f>
        <v>3.4199479999999998E-4</v>
      </c>
      <c r="Z9" s="77">
        <f>1/$A$1*[1]TimberSectorMinusCoreVPAExp!Y$157</f>
        <v>2.1551879999999997E-4</v>
      </c>
      <c r="AA9" s="77">
        <f>1/$A$1*[1]TimberSectorMinusCoreVPAExp!Z$157</f>
        <v>3.7518879999999999E-4</v>
      </c>
      <c r="AB9" s="77">
        <f>1/$A$1*[1]TimberSectorMinusCoreVPAExp!AA$157</f>
        <v>0</v>
      </c>
      <c r="AC9" s="4"/>
      <c r="AD9" s="17">
        <f>1/1000*[1]TimberSectorMinusCoreVPAExp!AB$157</f>
        <v>9.6759E-5</v>
      </c>
      <c r="AE9" s="12">
        <f>1/1000*[1]TimberSectorMinusCoreVPAExp!AC$157</f>
        <v>4.4996000000000001E-5</v>
      </c>
      <c r="AF9" s="12">
        <f>1/1000*[1]TimberSectorMinusCoreVPAExp!AD$157</f>
        <v>2.1232379999999999E-3</v>
      </c>
      <c r="AG9" s="12">
        <f>1/1000*[1]TimberSectorMinusCoreVPAExp!AE$157</f>
        <v>5.5693339999999996E-3</v>
      </c>
      <c r="AH9" s="12">
        <f>1/1000*[1]TimberSectorMinusCoreVPAExp!AF$157</f>
        <v>6.9656819999999991E-3</v>
      </c>
      <c r="AI9" s="12">
        <f>1/1000*[1]TimberSectorMinusCoreVPAExp!AG$157</f>
        <v>4.5271460000000001E-3</v>
      </c>
      <c r="AJ9" s="12">
        <f>1/1000*[1]TimberSectorMinusCoreVPAExp!AH$157</f>
        <v>6.5395039999999998E-3</v>
      </c>
      <c r="AK9" s="12">
        <f>1/1000*[1]TimberSectorMinusCoreVPAExp!AI$157</f>
        <v>6.5255830000000006E-3</v>
      </c>
      <c r="AL9" s="12">
        <f>1/1000*[1]TimberSectorMinusCoreVPAExp!AJ$157</f>
        <v>9.4136549999999999E-3</v>
      </c>
      <c r="AM9" s="12">
        <f>1/1000*[1]TimberSectorMinusCoreVPAExp!AK$157</f>
        <v>7.1794620000000002E-3</v>
      </c>
      <c r="AN9" s="12">
        <f>1/1000*[1]TimberSectorMinusCoreVPAExp!AL$157</f>
        <v>7.263865999999999E-3</v>
      </c>
      <c r="AO9" s="12">
        <f>1/1000*[1]TimberSectorMinusCoreVPAExp!AM$157</f>
        <v>5.4396089999999989E-3</v>
      </c>
      <c r="AP9" s="12">
        <f>1/1000*[1]TimberSectorMinusCoreVPAExp!AN$157</f>
        <v>7.3572799999999999E-3</v>
      </c>
      <c r="AQ9" s="12">
        <f>1/1000*[1]TimberSectorMinusCoreVPAExp!AO$157</f>
        <v>9.1449649999999997E-3</v>
      </c>
      <c r="AR9" s="12">
        <f>1/1000*[1]TimberSectorMinusCoreVPAExp!AP$157</f>
        <v>3.9493030000000004E-3</v>
      </c>
      <c r="AS9" s="12">
        <f>1/1000*[1]TimberSectorMinusCoreVPAExp!AQ$157</f>
        <v>6.9362799999999995E-4</v>
      </c>
      <c r="AT9" s="12">
        <f>1/1000*[1]TimberSectorMinusCoreVPAExp!AR$157</f>
        <v>5.2387999999999994E-5</v>
      </c>
      <c r="AU9" s="12">
        <f>1/1000*[1]TimberSectorMinusCoreVPAExp!AS$157</f>
        <v>6.0778E-5</v>
      </c>
      <c r="AV9" s="12">
        <f>1/1000*[1]TimberSectorMinusCoreVPAExp!AT$157</f>
        <v>2.8030000000000001E-6</v>
      </c>
      <c r="AW9" s="12">
        <f>1/1000*[1]TimberSectorMinusCoreVPAExp!AU$157</f>
        <v>7.8384E-5</v>
      </c>
      <c r="AX9" s="12">
        <f>1/1000*[1]TimberSectorMinusCoreVPAExp!AV$157</f>
        <v>5.1288999999999996E-5</v>
      </c>
      <c r="AY9" s="12">
        <f>1/1000*[1]TimberSectorMinusCoreVPAExp!AW$157</f>
        <v>1.4076099999999999E-4</v>
      </c>
      <c r="AZ9" s="12">
        <f>1/1000*[1]TimberSectorMinusCoreVPAExp!AX$157</f>
        <v>2.1488200000000001E-4</v>
      </c>
      <c r="BA9" s="12">
        <f>1/1000*[1]TimberSectorMinusCoreVPAExp!AY$157</f>
        <v>1.01115E-4</v>
      </c>
      <c r="BB9" s="12">
        <f>1/1000*[1]TimberSectorMinusCoreVPAExp!AZ$157</f>
        <v>1.8379399999999998E-4</v>
      </c>
      <c r="BC9" s="226">
        <f>1/1000*[1]TimberSectorMinusCoreVPAExp!BA$157</f>
        <v>0</v>
      </c>
      <c r="BD9" s="339"/>
    </row>
    <row r="10" spans="1:56">
      <c r="B10" s="5" t="s">
        <v>100</v>
      </c>
      <c r="C10" s="77">
        <f>1/$A$1*[1]TimberSectorMinusCoreVPAExp!B$166</f>
        <v>2.5048512000000002E-2</v>
      </c>
      <c r="D10" s="77">
        <f>1/$A$1*[1]TimberSectorMinusCoreVPAExp!C$166</f>
        <v>3.4938154400000004E-2</v>
      </c>
      <c r="E10" s="77">
        <f>1/$A$1*[1]TimberSectorMinusCoreVPAExp!D$166</f>
        <v>3.5947613199999999E-2</v>
      </c>
      <c r="F10" s="77">
        <f>1/$A$1*[1]TimberSectorMinusCoreVPAExp!E$166</f>
        <v>2.86857173E-2</v>
      </c>
      <c r="G10" s="77">
        <f>1/$A$1*[1]TimberSectorMinusCoreVPAExp!F$166</f>
        <v>9.3783821000000007E-3</v>
      </c>
      <c r="H10" s="77">
        <f>1/$A$1*[1]TimberSectorMinusCoreVPAExp!G$166</f>
        <v>2.6134714400000002E-2</v>
      </c>
      <c r="I10" s="77">
        <f>1/$A$1*[1]TimberSectorMinusCoreVPAExp!H$166</f>
        <v>2.8123408100000004E-2</v>
      </c>
      <c r="J10" s="77">
        <f>1/$A$1*[1]TimberSectorMinusCoreVPAExp!I$166</f>
        <v>3.0949795800000006E-2</v>
      </c>
      <c r="K10" s="77">
        <f>1/$A$1*[1]TimberSectorMinusCoreVPAExp!J$166</f>
        <v>2.0126652100000003E-2</v>
      </c>
      <c r="L10" s="77">
        <f>1/$A$1*[1]TimberSectorMinusCoreVPAExp!K$166</f>
        <v>1.8204261300000003E-2</v>
      </c>
      <c r="M10" s="77">
        <f>1/$A$1*[1]TimberSectorMinusCoreVPAExp!L$166</f>
        <v>6.4720936999999997E-3</v>
      </c>
      <c r="N10" s="77">
        <f>1/$A$1*[1]TimberSectorMinusCoreVPAExp!M$166</f>
        <v>1.1050740799999998E-2</v>
      </c>
      <c r="O10" s="77">
        <f>1/$A$1*[1]TimberSectorMinusCoreVPAExp!N$166</f>
        <v>1.3369664899999996E-2</v>
      </c>
      <c r="P10" s="77">
        <f>1/$A$1*[1]TimberSectorMinusCoreVPAExp!O$166</f>
        <v>9.427658299999999E-3</v>
      </c>
      <c r="Q10" s="77">
        <f>1/$A$1*[1]TimberSectorMinusCoreVPAExp!P$166</f>
        <v>1.4909553700000003E-2</v>
      </c>
      <c r="R10" s="77">
        <f>1/$A$1*[1]TimberSectorMinusCoreVPAExp!Q$166</f>
        <v>8.1085043999999992E-3</v>
      </c>
      <c r="S10" s="77">
        <f>1/$A$1*[1]TimberSectorMinusCoreVPAExp!R$166</f>
        <v>8.5024396999999995E-3</v>
      </c>
      <c r="T10" s="77">
        <f>1/$A$1*[1]TimberSectorMinusCoreVPAExp!S$166</f>
        <v>6.2648796000000003E-3</v>
      </c>
      <c r="U10" s="77">
        <f>1/$A$1*[1]TimberSectorMinusCoreVPAExp!T$166</f>
        <v>9.2325357999999986E-3</v>
      </c>
      <c r="V10" s="77">
        <f>1/$A$1*[1]TimberSectorMinusCoreVPAExp!U$166</f>
        <v>8.9034435999999998E-3</v>
      </c>
      <c r="W10" s="77">
        <f>1/$A$1*[1]TimberSectorMinusCoreVPAExp!V$166</f>
        <v>5.4916840000000001E-3</v>
      </c>
      <c r="X10" s="77">
        <f>1/$A$1*[1]TimberSectorMinusCoreVPAExp!W$166</f>
        <v>2.7224587999999995E-3</v>
      </c>
      <c r="Y10" s="77">
        <f>1/$A$1*[1]TimberSectorMinusCoreVPAExp!X$166</f>
        <v>3.5177047000000006E-3</v>
      </c>
      <c r="Z10" s="77">
        <f>1/$A$1*[1]TimberSectorMinusCoreVPAExp!Y$166</f>
        <v>4.3869619999999995E-3</v>
      </c>
      <c r="AA10" s="77">
        <f>1/$A$1*[1]TimberSectorMinusCoreVPAExp!Z$166</f>
        <v>3.3416693333333334E-3</v>
      </c>
      <c r="AB10" s="77">
        <f>1/$A$1*[1]TimberSectorMinusCoreVPAExp!AA$166</f>
        <v>0</v>
      </c>
      <c r="AC10" s="4"/>
      <c r="AD10" s="17">
        <f>1/1000*[1]TimberSectorMinusCoreVPAExp!AB$166</f>
        <v>2.928277E-3</v>
      </c>
      <c r="AE10" s="12">
        <f>1/1000*[1]TimberSectorMinusCoreVPAExp!AC$166</f>
        <v>4.0104050000000007E-3</v>
      </c>
      <c r="AF10" s="12">
        <f>1/1000*[1]TimberSectorMinusCoreVPAExp!AD$166</f>
        <v>4.3859429999999989E-3</v>
      </c>
      <c r="AG10" s="12">
        <f>1/1000*[1]TimberSectorMinusCoreVPAExp!AE$166</f>
        <v>3.2006650000000005E-3</v>
      </c>
      <c r="AH10" s="12">
        <f>1/1000*[1]TimberSectorMinusCoreVPAExp!AF$166</f>
        <v>1.259359E-3</v>
      </c>
      <c r="AI10" s="12">
        <f>1/1000*[1]TimberSectorMinusCoreVPAExp!AG$166</f>
        <v>4.5459360000000004E-3</v>
      </c>
      <c r="AJ10" s="12">
        <f>1/1000*[1]TimberSectorMinusCoreVPAExp!AH$166</f>
        <v>4.7191349999999993E-3</v>
      </c>
      <c r="AK10" s="12">
        <f>1/1000*[1]TimberSectorMinusCoreVPAExp!AI$166</f>
        <v>6.1665329999999992E-3</v>
      </c>
      <c r="AL10" s="12">
        <f>1/1000*[1]TimberSectorMinusCoreVPAExp!AJ$166</f>
        <v>5.6584129999999993E-3</v>
      </c>
      <c r="AM10" s="12">
        <f>1/1000*[1]TimberSectorMinusCoreVPAExp!AK$166</f>
        <v>4.0478709999999998E-3</v>
      </c>
      <c r="AN10" s="12">
        <f>1/1000*[1]TimberSectorMinusCoreVPAExp!AL$166</f>
        <v>2.9371939999999997E-3</v>
      </c>
      <c r="AO10" s="12">
        <f>1/1000*[1]TimberSectorMinusCoreVPAExp!AM$166</f>
        <v>2.679589E-3</v>
      </c>
      <c r="AP10" s="12">
        <f>1/1000*[1]TimberSectorMinusCoreVPAExp!AN$166</f>
        <v>2.9497999999999998E-3</v>
      </c>
      <c r="AQ10" s="12">
        <f>1/1000*[1]TimberSectorMinusCoreVPAExp!AO$166</f>
        <v>2.4837420000000002E-3</v>
      </c>
      <c r="AR10" s="12">
        <f>1/1000*[1]TimberSectorMinusCoreVPAExp!AP$166</f>
        <v>3.5250019999999997E-3</v>
      </c>
      <c r="AS10" s="12">
        <f>1/1000*[1]TimberSectorMinusCoreVPAExp!AQ$166</f>
        <v>1.851852E-3</v>
      </c>
      <c r="AT10" s="12">
        <f>1/1000*[1]TimberSectorMinusCoreVPAExp!AR$166</f>
        <v>1.495054E-3</v>
      </c>
      <c r="AU10" s="12">
        <f>1/1000*[1]TimberSectorMinusCoreVPAExp!AS$166</f>
        <v>1.1497219999999999E-3</v>
      </c>
      <c r="AV10" s="12">
        <f>1/1000*[1]TimberSectorMinusCoreVPAExp!AT$166</f>
        <v>2.4535419999999995E-3</v>
      </c>
      <c r="AW10" s="12">
        <f>1/1000*[1]TimberSectorMinusCoreVPAExp!AU$166</f>
        <v>2.1709299999999997E-3</v>
      </c>
      <c r="AX10" s="12">
        <f>1/1000*[1]TimberSectorMinusCoreVPAExp!AV$166</f>
        <v>1.5330089999999999E-3</v>
      </c>
      <c r="AY10" s="12">
        <f>1/1000*[1]TimberSectorMinusCoreVPAExp!AW$166</f>
        <v>7.4284999999999987E-4</v>
      </c>
      <c r="AZ10" s="12">
        <f>1/1000*[1]TimberSectorMinusCoreVPAExp!AX$166</f>
        <v>1.2786420000000002E-3</v>
      </c>
      <c r="BA10" s="12">
        <f>1/1000*[1]TimberSectorMinusCoreVPAExp!AY$166</f>
        <v>1.0996190000000002E-3</v>
      </c>
      <c r="BB10" s="12">
        <f>1/1000*[1]TimberSectorMinusCoreVPAExp!AZ$166</f>
        <v>1.3585789999999997E-3</v>
      </c>
      <c r="BC10" s="226">
        <f>1/1000*[1]TimberSectorMinusCoreVPAExp!BA$166</f>
        <v>0</v>
      </c>
      <c r="BD10" s="339"/>
    </row>
    <row r="11" spans="1:56">
      <c r="B11" s="5" t="s">
        <v>34</v>
      </c>
      <c r="C11" s="77">
        <f>1/$A$1*[1]TimberSectorMinusCoreVPAExp!B$211</f>
        <v>4.3958138000000048E-3</v>
      </c>
      <c r="D11" s="77">
        <f>1/$A$1*[1]TimberSectorMinusCoreVPAExp!C$211</f>
        <v>3.6359862999999987E-3</v>
      </c>
      <c r="E11" s="77">
        <f>1/$A$1*[1]TimberSectorMinusCoreVPAExp!D$211</f>
        <v>1.9569124499999997E-2</v>
      </c>
      <c r="F11" s="77">
        <f>1/$A$1*[1]TimberSectorMinusCoreVPAExp!E$211</f>
        <v>3.5010706900000001E-2</v>
      </c>
      <c r="G11" s="77">
        <f>1/$A$1*[1]TimberSectorMinusCoreVPAExp!F$211</f>
        <v>3.7927330800000013E-2</v>
      </c>
      <c r="H11" s="77">
        <f>1/$A$1*[1]TimberSectorMinusCoreVPAExp!G$211</f>
        <v>9.6595665360000027E-2</v>
      </c>
      <c r="I11" s="77">
        <f>1/$A$1*[1]TimberSectorMinusCoreVPAExp!H$211</f>
        <v>5.616197794000001E-2</v>
      </c>
      <c r="J11" s="77">
        <f>1/$A$1*[1]TimberSectorMinusCoreVPAExp!I$211</f>
        <v>4.6566211000000031E-2</v>
      </c>
      <c r="K11" s="77">
        <f>1/$A$1*[1]TimberSectorMinusCoreVPAExp!J$211</f>
        <v>1.8860216579999985E-2</v>
      </c>
      <c r="L11" s="77">
        <f>1/$A$1*[1]TimberSectorMinusCoreVPAExp!K$211</f>
        <v>3.8306385699999987E-2</v>
      </c>
      <c r="M11" s="77">
        <f>1/$A$1*[1]TimberSectorMinusCoreVPAExp!L$211</f>
        <v>3.1651220019999982E-2</v>
      </c>
      <c r="N11" s="77">
        <f>1/$A$1*[1]TimberSectorMinusCoreVPAExp!M$211</f>
        <v>8.7680202399999921E-2</v>
      </c>
      <c r="O11" s="77">
        <f>1/$A$1*[1]TimberSectorMinusCoreVPAExp!N$211</f>
        <v>6.4998959000000009E-2</v>
      </c>
      <c r="P11" s="77">
        <f>1/$A$1*[1]TimberSectorMinusCoreVPAExp!O$211</f>
        <v>6.8458561099999954E-2</v>
      </c>
      <c r="Q11" s="77">
        <f>1/$A$1*[1]TimberSectorMinusCoreVPAExp!P$211</f>
        <v>4.8990184499999943E-2</v>
      </c>
      <c r="R11" s="77">
        <f>1/$A$1*[1]TimberSectorMinusCoreVPAExp!Q$211</f>
        <v>4.3962055999999985E-2</v>
      </c>
      <c r="S11" s="77">
        <f>1/$A$1*[1]TimberSectorMinusCoreVPAExp!R$211</f>
        <v>5.792199869999997E-2</v>
      </c>
      <c r="T11" s="77">
        <f>1/$A$1*[1]TimberSectorMinusCoreVPAExp!S$211</f>
        <v>7.2727198620000086E-2</v>
      </c>
      <c r="U11" s="77">
        <f>1/$A$1*[1]TimberSectorMinusCoreVPAExp!T$211</f>
        <v>6.3746740759999893E-2</v>
      </c>
      <c r="V11" s="77">
        <f>1/$A$1*[1]TimberSectorMinusCoreVPAExp!U$211</f>
        <v>5.4214172899999982E-2</v>
      </c>
      <c r="W11" s="77">
        <f>1/$A$1*[1]TimberSectorMinusCoreVPAExp!V$211</f>
        <v>5.468902389999996E-2</v>
      </c>
      <c r="X11" s="77">
        <f>1/$A$1*[1]TimberSectorMinusCoreVPAExp!W$211</f>
        <v>8.9553162779999987E-2</v>
      </c>
      <c r="Y11" s="77">
        <f>1/$A$1*[1]TimberSectorMinusCoreVPAExp!X$211</f>
        <v>8.9091689199999963E-2</v>
      </c>
      <c r="Z11" s="77">
        <f>1/$A$1*[1]TimberSectorMinusCoreVPAExp!Y$211</f>
        <v>4.9806477700000032E-2</v>
      </c>
      <c r="AA11" s="77">
        <f>1/$A$1*[1]TimberSectorMinusCoreVPAExp!Z$211</f>
        <v>4.7984787033333351E-2</v>
      </c>
      <c r="AB11" s="77">
        <f>1/$A$1*[1]TimberSectorMinusCoreVPAExp!AA$211</f>
        <v>0</v>
      </c>
      <c r="AC11" s="4"/>
      <c r="AD11" s="17">
        <f>1/1000*[1]TimberSectorMinusCoreVPAExp!AB$211</f>
        <v>8.3418500000000009E-4</v>
      </c>
      <c r="AE11" s="12">
        <f>1/1000*[1]TimberSectorMinusCoreVPAExp!AC$211</f>
        <v>5.9865799999999953E-4</v>
      </c>
      <c r="AF11" s="12">
        <f>1/1000*[1]TimberSectorMinusCoreVPAExp!AD$211</f>
        <v>1.8738469999999992E-3</v>
      </c>
      <c r="AG11" s="12">
        <f>1/1000*[1]TimberSectorMinusCoreVPAExp!AE$211</f>
        <v>3.9398309999999987E-3</v>
      </c>
      <c r="AH11" s="12">
        <f>1/1000*[1]TimberSectorMinusCoreVPAExp!AF$211</f>
        <v>4.9631479999999997E-3</v>
      </c>
      <c r="AI11" s="12">
        <f>1/1000*[1]TimberSectorMinusCoreVPAExp!AG$211</f>
        <v>1.4437932000000001E-2</v>
      </c>
      <c r="AJ11" s="12">
        <f>1/1000*[1]TimberSectorMinusCoreVPAExp!AH$211</f>
        <v>1.1470961999999998E-2</v>
      </c>
      <c r="AK11" s="12">
        <f>1/1000*[1]TimberSectorMinusCoreVPAExp!AI$211</f>
        <v>1.3568324000000001E-2</v>
      </c>
      <c r="AL11" s="12">
        <f>1/1000*[1]TimberSectorMinusCoreVPAExp!AJ$211</f>
        <v>7.872396999999998E-3</v>
      </c>
      <c r="AM11" s="12">
        <f>1/1000*[1]TimberSectorMinusCoreVPAExp!AK$211</f>
        <v>1.0541931000000003E-2</v>
      </c>
      <c r="AN11" s="12">
        <f>1/1000*[1]TimberSectorMinusCoreVPAExp!AL$211</f>
        <v>1.0830165999999999E-2</v>
      </c>
      <c r="AO11" s="12">
        <f>1/1000*[1]TimberSectorMinusCoreVPAExp!AM$211</f>
        <v>2.1168550999999994E-2</v>
      </c>
      <c r="AP11" s="12">
        <f>1/1000*[1]TimberSectorMinusCoreVPAExp!AN$211</f>
        <v>1.8720891000000003E-2</v>
      </c>
      <c r="AQ11" s="12">
        <f>1/1000*[1]TimberSectorMinusCoreVPAExp!AO$211</f>
        <v>1.6453167999999997E-2</v>
      </c>
      <c r="AR11" s="12">
        <f>1/1000*[1]TimberSectorMinusCoreVPAExp!AP$211</f>
        <v>1.3442821999999997E-2</v>
      </c>
      <c r="AS11" s="12">
        <f>1/1000*[1]TimberSectorMinusCoreVPAExp!AQ$211</f>
        <v>1.2843775E-2</v>
      </c>
      <c r="AT11" s="12">
        <f>1/1000*[1]TimberSectorMinusCoreVPAExp!AR$211</f>
        <v>1.2712269E-2</v>
      </c>
      <c r="AU11" s="12">
        <f>1/1000*[1]TimberSectorMinusCoreVPAExp!AS$211</f>
        <v>1.6516299000000002E-2</v>
      </c>
      <c r="AV11" s="12">
        <f>1/1000*[1]TimberSectorMinusCoreVPAExp!AT$211</f>
        <v>1.4741636000000001E-2</v>
      </c>
      <c r="AW11" s="12">
        <f>1/1000*[1]TimberSectorMinusCoreVPAExp!AU$211</f>
        <v>1.426672E-2</v>
      </c>
      <c r="AX11" s="12">
        <f>1/1000*[1]TimberSectorMinusCoreVPAExp!AV$211</f>
        <v>1.2402950000000001E-2</v>
      </c>
      <c r="AY11" s="12">
        <f>1/1000*[1]TimberSectorMinusCoreVPAExp!AW$211</f>
        <v>2.0106719999999995E-2</v>
      </c>
      <c r="AZ11" s="12">
        <f>1/1000*[1]TimberSectorMinusCoreVPAExp!AX$211</f>
        <v>2.5596016999999995E-2</v>
      </c>
      <c r="BA11" s="12">
        <f>1/1000*[1]TimberSectorMinusCoreVPAExp!AY$211</f>
        <v>1.4440165999999997E-2</v>
      </c>
      <c r="BB11" s="12">
        <f>1/1000*[1]TimberSectorMinusCoreVPAExp!AZ$211</f>
        <v>1.3300324000000001E-2</v>
      </c>
      <c r="BC11" s="226">
        <f>1/1000*[1]TimberSectorMinusCoreVPAExp!BA$211</f>
        <v>0</v>
      </c>
      <c r="BD11" s="339"/>
    </row>
    <row r="12" spans="1:56">
      <c r="B12" s="8" t="s">
        <v>17</v>
      </c>
      <c r="C12" s="78">
        <f t="shared" ref="C12:AB12" si="2">SUM(C6:C6)-SUM(C7:C11)</f>
        <v>1.2448298699999985E-2</v>
      </c>
      <c r="D12" s="78">
        <f t="shared" si="2"/>
        <v>9.8241082200000163E-3</v>
      </c>
      <c r="E12" s="78">
        <f t="shared" si="2"/>
        <v>1.3201194900000005E-2</v>
      </c>
      <c r="F12" s="78">
        <f t="shared" si="2"/>
        <v>4.7664245500000008E-2</v>
      </c>
      <c r="G12" s="78">
        <f t="shared" si="2"/>
        <v>4.4607042900000005E-2</v>
      </c>
      <c r="H12" s="78">
        <f t="shared" si="2"/>
        <v>2.9321759739999981E-2</v>
      </c>
      <c r="I12" s="78">
        <f t="shared" si="2"/>
        <v>3.5536815519999987E-2</v>
      </c>
      <c r="J12" s="78">
        <f t="shared" si="2"/>
        <v>4.7742149500000025E-2</v>
      </c>
      <c r="K12" s="78">
        <f t="shared" si="2"/>
        <v>3.6198246999999989E-2</v>
      </c>
      <c r="L12" s="78">
        <f t="shared" si="2"/>
        <v>3.4718002099999978E-2</v>
      </c>
      <c r="M12" s="78">
        <f t="shared" si="2"/>
        <v>1.6521508200000007E-2</v>
      </c>
      <c r="N12" s="78">
        <f t="shared" si="2"/>
        <v>1.7708207899999995E-2</v>
      </c>
      <c r="O12" s="78">
        <f t="shared" si="2"/>
        <v>2.5394676420000012E-2</v>
      </c>
      <c r="P12" s="78">
        <f t="shared" si="2"/>
        <v>2.3640962819999972E-2</v>
      </c>
      <c r="Q12" s="78">
        <f>SUM(Q6:Q6)-SUM(Q7:Q11)</f>
        <v>2.6742713820000014E-2</v>
      </c>
      <c r="R12" s="78">
        <f t="shared" si="2"/>
        <v>3.2633937300000027E-2</v>
      </c>
      <c r="S12" s="78">
        <f t="shared" si="2"/>
        <v>5.7426956460000012E-2</v>
      </c>
      <c r="T12" s="78">
        <f t="shared" si="2"/>
        <v>6.5331627700000033E-2</v>
      </c>
      <c r="U12" s="78">
        <f t="shared" si="2"/>
        <v>4.1812516160000021E-2</v>
      </c>
      <c r="V12" s="78">
        <f t="shared" si="2"/>
        <v>4.570318713809525E-2</v>
      </c>
      <c r="W12" s="78">
        <f t="shared" si="2"/>
        <v>5.6757904339999984E-2</v>
      </c>
      <c r="X12" s="78">
        <f t="shared" si="2"/>
        <v>4.740535693999999E-2</v>
      </c>
      <c r="Y12" s="78">
        <f t="shared" si="2"/>
        <v>3.9652596839999998E-2</v>
      </c>
      <c r="Z12" s="78">
        <f t="shared" si="2"/>
        <v>3.8450472799999982E-2</v>
      </c>
      <c r="AA12" s="78">
        <f t="shared" si="2"/>
        <v>3.5677399299999996E-2</v>
      </c>
      <c r="AB12" s="78">
        <f t="shared" si="2"/>
        <v>0</v>
      </c>
      <c r="AC12" s="4"/>
      <c r="AD12" s="106">
        <f t="shared" ref="AD12:BC12" si="3">SUM(AD6:AD6)-SUM(AD7:AD11)</f>
        <v>2.257439E-3</v>
      </c>
      <c r="AE12" s="71">
        <f t="shared" si="3"/>
        <v>1.8329909999999991E-3</v>
      </c>
      <c r="AF12" s="71">
        <f t="shared" si="3"/>
        <v>3.2848050000000035E-3</v>
      </c>
      <c r="AG12" s="71">
        <f t="shared" si="3"/>
        <v>9.0290690000000007E-3</v>
      </c>
      <c r="AH12" s="71">
        <f t="shared" si="3"/>
        <v>1.0774392000000001E-2</v>
      </c>
      <c r="AI12" s="71">
        <f t="shared" si="3"/>
        <v>1.1950591999999996E-2</v>
      </c>
      <c r="AJ12" s="71">
        <f t="shared" si="3"/>
        <v>1.3541801000000006E-2</v>
      </c>
      <c r="AK12" s="71">
        <f t="shared" si="3"/>
        <v>1.6912219000000006E-2</v>
      </c>
      <c r="AL12" s="71">
        <f t="shared" si="3"/>
        <v>1.9528672999999996E-2</v>
      </c>
      <c r="AM12" s="71">
        <f t="shared" si="3"/>
        <v>1.6871751000000004E-2</v>
      </c>
      <c r="AN12" s="71">
        <f t="shared" si="3"/>
        <v>1.2170185E-2</v>
      </c>
      <c r="AO12" s="71">
        <f t="shared" si="3"/>
        <v>9.715803000000009E-3</v>
      </c>
      <c r="AP12" s="71">
        <f t="shared" si="3"/>
        <v>1.3217880999999987E-2</v>
      </c>
      <c r="AQ12" s="71">
        <f t="shared" si="3"/>
        <v>1.1847393000000012E-2</v>
      </c>
      <c r="AR12" s="71">
        <f t="shared" si="3"/>
        <v>1.1672215E-2</v>
      </c>
      <c r="AS12" s="71">
        <f t="shared" si="3"/>
        <v>1.2894541000000002E-2</v>
      </c>
      <c r="AT12" s="71">
        <f t="shared" si="3"/>
        <v>1.4036643000000008E-2</v>
      </c>
      <c r="AU12" s="71">
        <f t="shared" si="3"/>
        <v>1.7145635999999999E-2</v>
      </c>
      <c r="AV12" s="71">
        <f t="shared" si="3"/>
        <v>1.4407025999999996E-2</v>
      </c>
      <c r="AW12" s="71">
        <f t="shared" si="3"/>
        <v>1.6454770000000001E-2</v>
      </c>
      <c r="AX12" s="71">
        <f t="shared" si="3"/>
        <v>1.561161899999999E-2</v>
      </c>
      <c r="AY12" s="71">
        <f t="shared" si="3"/>
        <v>2.0394669000000004E-2</v>
      </c>
      <c r="AZ12" s="71">
        <f t="shared" si="3"/>
        <v>1.8267724999999999E-2</v>
      </c>
      <c r="BA12" s="71">
        <f t="shared" si="3"/>
        <v>1.5804927999999999E-2</v>
      </c>
      <c r="BB12" s="71">
        <f t="shared" si="3"/>
        <v>1.6515388999999998E-2</v>
      </c>
      <c r="BC12" s="227">
        <f t="shared" si="3"/>
        <v>0</v>
      </c>
      <c r="BD12" s="339"/>
    </row>
    <row r="13" spans="1:56" ht="20" customHeight="1">
      <c r="B13" s="20" t="s">
        <v>96</v>
      </c>
      <c r="C13" s="87">
        <f>1/$A$1*[1]TimberSectorMinusCoreVPAExp!B$268</f>
        <v>1.0876460968199997</v>
      </c>
      <c r="D13" s="87">
        <f>1/$A$1*[1]TimberSectorMinusCoreVPAExp!C$268</f>
        <v>1.4240208155000011</v>
      </c>
      <c r="E13" s="87">
        <f>1/$A$1*[1]TimberSectorMinusCoreVPAExp!D$268</f>
        <v>1.7454145237000005</v>
      </c>
      <c r="F13" s="87">
        <f>1/$A$1*[1]TimberSectorMinusCoreVPAExp!E$268</f>
        <v>2.1517970853999997</v>
      </c>
      <c r="G13" s="87">
        <f>1/$A$1*[1]TimberSectorMinusCoreVPAExp!F$268</f>
        <v>2.9650869392600021</v>
      </c>
      <c r="H13" s="87">
        <f>1/$A$1*[1]TimberSectorMinusCoreVPAExp!G$268</f>
        <v>3.1426530815800011</v>
      </c>
      <c r="I13" s="87">
        <f>1/$A$1*[1]TimberSectorMinusCoreVPAExp!H$268</f>
        <v>3.0457834405599988</v>
      </c>
      <c r="J13" s="87">
        <f>1/$A$1*[1]TimberSectorMinusCoreVPAExp!I$268</f>
        <v>2.4214463699000004</v>
      </c>
      <c r="K13" s="87">
        <f>1/$A$1*[1]TimberSectorMinusCoreVPAExp!J$268</f>
        <v>1.5512347528249997</v>
      </c>
      <c r="L13" s="87">
        <f>1/$A$1*[1]TimberSectorMinusCoreVPAExp!K$268</f>
        <v>1.27478719414</v>
      </c>
      <c r="M13" s="87">
        <f>1/$A$1*[1]TimberSectorMinusCoreVPAExp!L$268</f>
        <v>1.0005749421799992</v>
      </c>
      <c r="N13" s="87">
        <f>1/$A$1*[1]TimberSectorMinusCoreVPAExp!M$268</f>
        <v>1.01518801402</v>
      </c>
      <c r="O13" s="87">
        <f>1/$A$1*[1]TimberSectorMinusCoreVPAExp!N$268</f>
        <v>1.2883069437999997</v>
      </c>
      <c r="P13" s="87">
        <f>1/$A$1*[1]TimberSectorMinusCoreVPAExp!O$268</f>
        <v>1.7748289126600012</v>
      </c>
      <c r="Q13" s="87">
        <f>1/$A$1*[1]TimberSectorMinusCoreVPAExp!P$268</f>
        <v>1.9168925388000027</v>
      </c>
      <c r="R13" s="87">
        <f>1/$A$1*[1]TimberSectorMinusCoreVPAExp!Q$268</f>
        <v>2.1144413896399996</v>
      </c>
      <c r="S13" s="87">
        <f>1/$A$1*[1]TimberSectorMinusCoreVPAExp!R$268</f>
        <v>2.4830539785199979</v>
      </c>
      <c r="T13" s="87">
        <f>1/$A$1*[1]TimberSectorMinusCoreVPAExp!S$268</f>
        <v>2.4761742738800034</v>
      </c>
      <c r="U13" s="87">
        <f>1/$A$1*[1]TimberSectorMinusCoreVPAExp!T$268</f>
        <v>2.8019972809083287</v>
      </c>
      <c r="V13" s="87">
        <f>1/$A$1*[1]TimberSectorMinusCoreVPAExp!U$268</f>
        <v>2.6398796993000007</v>
      </c>
      <c r="W13" s="87">
        <f>1/$A$1*[1]TimberSectorMinusCoreVPAExp!V$268</f>
        <v>2.9549448924199946</v>
      </c>
      <c r="X13" s="87">
        <f>1/$A$1*[1]TimberSectorMinusCoreVPAExp!W$268</f>
        <v>3.0283355583199989</v>
      </c>
      <c r="Y13" s="87">
        <f>1/$A$1*[1]TimberSectorMinusCoreVPAExp!X$268</f>
        <v>2.8314155769799827</v>
      </c>
      <c r="Z13" s="87">
        <f>1/$A$1*[1]TimberSectorMinusCoreVPAExp!Y$268</f>
        <v>2.39832434429999</v>
      </c>
      <c r="AA13" s="87">
        <f>1/$A$1*[1]TimberSectorMinusCoreVPAExp!Z$268</f>
        <v>3.0044158978133346</v>
      </c>
      <c r="AB13" s="87">
        <f>1/$A$1*[1]TimberSectorMinusCoreVPAExp!AA$268</f>
        <v>0</v>
      </c>
      <c r="AC13" s="15"/>
      <c r="AD13" s="364">
        <f>1/1000*[1]TimberSectorMinusCoreVPAExp!AB$268</f>
        <v>0.35094916000000004</v>
      </c>
      <c r="AE13" s="88">
        <f>1/1000*[1]TimberSectorMinusCoreVPAExp!AC$268</f>
        <v>0.45727691099999995</v>
      </c>
      <c r="AF13" s="88">
        <f>1/1000*[1]TimberSectorMinusCoreVPAExp!AD$268</f>
        <v>0.66135889199999998</v>
      </c>
      <c r="AG13" s="88">
        <f>1/1000*[1]TimberSectorMinusCoreVPAExp!AE$268</f>
        <v>0.73933480400000007</v>
      </c>
      <c r="AH13" s="88">
        <f>1/1000*[1]TimberSectorMinusCoreVPAExp!AF$268</f>
        <v>1.1892424230000003</v>
      </c>
      <c r="AI13" s="88">
        <f>1/1000*[1]TimberSectorMinusCoreVPAExp!AG$268</f>
        <v>1.2075694970000002</v>
      </c>
      <c r="AJ13" s="88">
        <f>1/1000*[1]TimberSectorMinusCoreVPAExp!AH$268</f>
        <v>1.2911758640000002</v>
      </c>
      <c r="AK13" s="88">
        <f>1/1000*[1]TimberSectorMinusCoreVPAExp!AI$268</f>
        <v>1.054636039</v>
      </c>
      <c r="AL13" s="88">
        <f>1/1000*[1]TimberSectorMinusCoreVPAExp!AJ$268</f>
        <v>0.77280600899999985</v>
      </c>
      <c r="AM13" s="88">
        <f>1/1000*[1]TimberSectorMinusCoreVPAExp!AK$268</f>
        <v>0.49068870499999995</v>
      </c>
      <c r="AN13" s="88">
        <f>1/1000*[1]TimberSectorMinusCoreVPAExp!AL$268</f>
        <v>0.5865771139999999</v>
      </c>
      <c r="AO13" s="88">
        <f>1/1000*[1]TimberSectorMinusCoreVPAExp!AM$268</f>
        <v>0.54009911200000005</v>
      </c>
      <c r="AP13" s="88">
        <f>1/1000*[1]TimberSectorMinusCoreVPAExp!AN$268</f>
        <v>0.63819070700000002</v>
      </c>
      <c r="AQ13" s="88">
        <f>1/1000*[1]TimberSectorMinusCoreVPAExp!AO$268</f>
        <v>0.76508121900000003</v>
      </c>
      <c r="AR13" s="88">
        <f>1/1000*[1]TimberSectorMinusCoreVPAExp!AP$268</f>
        <v>0.80965384600000001</v>
      </c>
      <c r="AS13" s="88">
        <f>1/1000*[1]TimberSectorMinusCoreVPAExp!AQ$268</f>
        <v>0.85822009299999991</v>
      </c>
      <c r="AT13" s="88">
        <f>1/1000*[1]TimberSectorMinusCoreVPAExp!AR$268</f>
        <v>0.86522950300000001</v>
      </c>
      <c r="AU13" s="88">
        <f>1/1000*[1]TimberSectorMinusCoreVPAExp!AS$268</f>
        <v>0.95635682499999997</v>
      </c>
      <c r="AV13" s="88">
        <f>1/1000*[1]TimberSectorMinusCoreVPAExp!AT$268</f>
        <v>1.030212371</v>
      </c>
      <c r="AW13" s="88">
        <f>1/1000*[1]TimberSectorMinusCoreVPAExp!AU$268</f>
        <v>1.0442096169999999</v>
      </c>
      <c r="AX13" s="88">
        <f>1/1000*[1]TimberSectorMinusCoreVPAExp!AV$268</f>
        <v>1.2000267179999999</v>
      </c>
      <c r="AY13" s="88">
        <f>1/1000*[1]TimberSectorMinusCoreVPAExp!AW$268</f>
        <v>1.6806664020000002</v>
      </c>
      <c r="AZ13" s="88">
        <f>1/1000*[1]TimberSectorMinusCoreVPAExp!AX$268</f>
        <v>1.9036446069999999</v>
      </c>
      <c r="BA13" s="88">
        <f>1/1000*[1]TimberSectorMinusCoreVPAExp!AY$268</f>
        <v>1.2385361780000002</v>
      </c>
      <c r="BB13" s="88">
        <f>1/1000*[1]TimberSectorMinusCoreVPAExp!AZ$268</f>
        <v>1.3443151020000002</v>
      </c>
      <c r="BC13" s="228">
        <f>1/1000*[1]TimberSectorMinusCoreVPAExp!BA$268</f>
        <v>0</v>
      </c>
      <c r="BD13" s="339"/>
    </row>
    <row r="14" spans="1:56">
      <c r="B14" s="5" t="s">
        <v>97</v>
      </c>
      <c r="C14" s="77">
        <f>1/$A$1*[1]TimberSectorMinusCoreVPAExp!B$39</f>
        <v>4.5469138719999996E-2</v>
      </c>
      <c r="D14" s="77">
        <f>1/$A$1*[1]TimberSectorMinusCoreVPAExp!C$39</f>
        <v>5.3652158500000012E-2</v>
      </c>
      <c r="E14" s="77">
        <f>1/$A$1*[1]TimberSectorMinusCoreVPAExp!D$39</f>
        <v>8.4485162900000008E-2</v>
      </c>
      <c r="F14" s="77">
        <f>1/$A$1*[1]TimberSectorMinusCoreVPAExp!E$39</f>
        <v>0.1044061094</v>
      </c>
      <c r="G14" s="77">
        <f>1/$A$1*[1]TimberSectorMinusCoreVPAExp!F$39</f>
        <v>0.13351438689999998</v>
      </c>
      <c r="H14" s="77">
        <f>1/$A$1*[1]TimberSectorMinusCoreVPAExp!G$39</f>
        <v>0.14101235274000001</v>
      </c>
      <c r="I14" s="77">
        <f>1/$A$1*[1]TimberSectorMinusCoreVPAExp!H$39</f>
        <v>0.17598754163999997</v>
      </c>
      <c r="J14" s="77">
        <f>1/$A$1*[1]TimberSectorMinusCoreVPAExp!I$39</f>
        <v>0.1382018599</v>
      </c>
      <c r="K14" s="77">
        <f>1/$A$1*[1]TimberSectorMinusCoreVPAExp!J$39</f>
        <v>0.11233597599999999</v>
      </c>
      <c r="L14" s="77">
        <f>1/$A$1*[1]TimberSectorMinusCoreVPAExp!K$39</f>
        <v>8.6143426499999995E-2</v>
      </c>
      <c r="M14" s="77">
        <f>1/$A$1*[1]TimberSectorMinusCoreVPAExp!L$39</f>
        <v>9.0524446500000008E-2</v>
      </c>
      <c r="N14" s="77">
        <f>1/$A$1*[1]TimberSectorMinusCoreVPAExp!M$39</f>
        <v>6.3036502700000038E-2</v>
      </c>
      <c r="O14" s="77">
        <f>1/$A$1*[1]TimberSectorMinusCoreVPAExp!N$39</f>
        <v>7.0475160440000031E-2</v>
      </c>
      <c r="P14" s="77">
        <f>1/$A$1*[1]TimberSectorMinusCoreVPAExp!O$39</f>
        <v>7.1454375899999992E-2</v>
      </c>
      <c r="Q14" s="77">
        <f>1/$A$1*[1]TimberSectorMinusCoreVPAExp!P$39</f>
        <v>5.7833137299999983E-2</v>
      </c>
      <c r="R14" s="77">
        <f>1/$A$1*[1]TimberSectorMinusCoreVPAExp!Q$39</f>
        <v>6.3574655399999985E-2</v>
      </c>
      <c r="S14" s="77">
        <f>1/$A$1*[1]TimberSectorMinusCoreVPAExp!R$39</f>
        <v>7.9703611299999949E-2</v>
      </c>
      <c r="T14" s="77">
        <f>1/$A$1*[1]TimberSectorMinusCoreVPAExp!S$39</f>
        <v>6.918588325000001E-2</v>
      </c>
      <c r="U14" s="77">
        <f>1/$A$1*[1]TimberSectorMinusCoreVPAExp!T$39</f>
        <v>5.843059812666667E-2</v>
      </c>
      <c r="V14" s="77">
        <f>1/$A$1*[1]TimberSectorMinusCoreVPAExp!U$39</f>
        <v>5.8658250866666706E-2</v>
      </c>
      <c r="W14" s="77">
        <f>1/$A$1*[1]TimberSectorMinusCoreVPAExp!V$39</f>
        <v>5.4645862920000038E-2</v>
      </c>
      <c r="X14" s="77">
        <f>1/$A$1*[1]TimberSectorMinusCoreVPAExp!W$39</f>
        <v>7.6510082779999863E-2</v>
      </c>
      <c r="Y14" s="77">
        <f>1/$A$1*[1]TimberSectorMinusCoreVPAExp!X$39</f>
        <v>6.1148206739999988E-2</v>
      </c>
      <c r="Z14" s="77">
        <f>1/$A$1*[1]TimberSectorMinusCoreVPAExp!Y$39</f>
        <v>3.5377498100000036E-2</v>
      </c>
      <c r="AA14" s="77">
        <f>1/$A$1*[1]TimberSectorMinusCoreVPAExp!Z$39</f>
        <v>3.8766866333333316E-2</v>
      </c>
      <c r="AB14" s="77">
        <f>1/$A$1*[1]TimberSectorMinusCoreVPAExp!AA$39</f>
        <v>0</v>
      </c>
      <c r="AC14" s="4"/>
      <c r="AD14" s="17">
        <f>1/1000*[1]TimberSectorMinusCoreVPAExp!AB$39</f>
        <v>1.9263734000000001E-2</v>
      </c>
      <c r="AE14" s="12">
        <f>1/1000*[1]TimberSectorMinusCoreVPAExp!AC$39</f>
        <v>2.1292774E-2</v>
      </c>
      <c r="AF14" s="12">
        <f>1/1000*[1]TimberSectorMinusCoreVPAExp!AD$39</f>
        <v>3.4782340000000009E-2</v>
      </c>
      <c r="AG14" s="12">
        <f>1/1000*[1]TimberSectorMinusCoreVPAExp!AE$39</f>
        <v>3.9465167000000002E-2</v>
      </c>
      <c r="AH14" s="12">
        <f>1/1000*[1]TimberSectorMinusCoreVPAExp!AF$39</f>
        <v>5.8100104E-2</v>
      </c>
      <c r="AI14" s="12">
        <f>1/1000*[1]TimberSectorMinusCoreVPAExp!AG$39</f>
        <v>6.1629532000000001E-2</v>
      </c>
      <c r="AJ14" s="12">
        <f>1/1000*[1]TimberSectorMinusCoreVPAExp!AH$39</f>
        <v>6.8405623999999998E-2</v>
      </c>
      <c r="AK14" s="12">
        <f>1/1000*[1]TimberSectorMinusCoreVPAExp!AI$39</f>
        <v>5.6589041999999999E-2</v>
      </c>
      <c r="AL14" s="12">
        <f>1/1000*[1]TimberSectorMinusCoreVPAExp!AJ$39</f>
        <v>5.1623357000000002E-2</v>
      </c>
      <c r="AM14" s="12">
        <f>1/1000*[1]TimberSectorMinusCoreVPAExp!AK$39</f>
        <v>3.5114311000000002E-2</v>
      </c>
      <c r="AN14" s="12">
        <f>1/1000*[1]TimberSectorMinusCoreVPAExp!AL$39</f>
        <v>4.3205970999999996E-2</v>
      </c>
      <c r="AO14" s="12">
        <f>1/1000*[1]TimberSectorMinusCoreVPAExp!AM$39</f>
        <v>3.4186754E-2</v>
      </c>
      <c r="AP14" s="12">
        <f>1/1000*[1]TimberSectorMinusCoreVPAExp!AN$39</f>
        <v>4.0126880999999996E-2</v>
      </c>
      <c r="AQ14" s="12">
        <f>1/1000*[1]TimberSectorMinusCoreVPAExp!AO$39</f>
        <v>4.0466881000000003E-2</v>
      </c>
      <c r="AR14" s="12">
        <f>1/1000*[1]TimberSectorMinusCoreVPAExp!AP$39</f>
        <v>3.4618765000000003E-2</v>
      </c>
      <c r="AS14" s="12">
        <f>1/1000*[1]TimberSectorMinusCoreVPAExp!AQ$39</f>
        <v>3.6770558000000002E-2</v>
      </c>
      <c r="AT14" s="12">
        <f>1/1000*[1]TimberSectorMinusCoreVPAExp!AR$39</f>
        <v>3.7413123E-2</v>
      </c>
      <c r="AU14" s="12">
        <f>1/1000*[1]TimberSectorMinusCoreVPAExp!AS$39</f>
        <v>3.7042294999999996E-2</v>
      </c>
      <c r="AV14" s="12">
        <f>1/1000*[1]TimberSectorMinusCoreVPAExp!AT$39</f>
        <v>3.8116335000000001E-2</v>
      </c>
      <c r="AW14" s="12">
        <f>1/1000*[1]TimberSectorMinusCoreVPAExp!AU$39</f>
        <v>4.2322460999999999E-2</v>
      </c>
      <c r="AX14" s="12">
        <f>1/1000*[1]TimberSectorMinusCoreVPAExp!AV$39</f>
        <v>3.8168786000000003E-2</v>
      </c>
      <c r="AY14" s="12">
        <f>1/1000*[1]TimberSectorMinusCoreVPAExp!AW$39</f>
        <v>5.1364667999999995E-2</v>
      </c>
      <c r="AZ14" s="12">
        <f>1/1000*[1]TimberSectorMinusCoreVPAExp!AX$39</f>
        <v>4.8437338000000003E-2</v>
      </c>
      <c r="BA14" s="12">
        <f>1/1000*[1]TimberSectorMinusCoreVPAExp!AY$39</f>
        <v>2.6359453000000001E-2</v>
      </c>
      <c r="BB14" s="12">
        <f>1/1000*[1]TimberSectorMinusCoreVPAExp!AZ$39</f>
        <v>2.2280253000000003E-2</v>
      </c>
      <c r="BC14" s="226">
        <f>1/1000*[1]TimberSectorMinusCoreVPAExp!BA$39</f>
        <v>0</v>
      </c>
      <c r="BD14" s="339"/>
    </row>
    <row r="15" spans="1:56">
      <c r="B15" s="5" t="s">
        <v>29</v>
      </c>
      <c r="C15" s="77">
        <f>1/$A$1*[1]TimberSectorMinusCoreVPAExp!B$147</f>
        <v>4.5034578639999955E-2</v>
      </c>
      <c r="D15" s="77">
        <f>1/$A$1*[1]TimberSectorMinusCoreVPAExp!C$147</f>
        <v>2.8481675900000013E-2</v>
      </c>
      <c r="E15" s="77">
        <f>1/$A$1*[1]TimberSectorMinusCoreVPAExp!D$147</f>
        <v>6.69386906000001E-2</v>
      </c>
      <c r="F15" s="77">
        <f>1/$A$1*[1]TimberSectorMinusCoreVPAExp!E$147</f>
        <v>9.994717959999988E-2</v>
      </c>
      <c r="G15" s="77">
        <f>1/$A$1*[1]TimberSectorMinusCoreVPAExp!F$147</f>
        <v>0.10726184300000001</v>
      </c>
      <c r="H15" s="77">
        <f>1/$A$1*[1]TimberSectorMinusCoreVPAExp!G$147</f>
        <v>5.9378687099999911E-2</v>
      </c>
      <c r="I15" s="77">
        <f>1/$A$1*[1]TimberSectorMinusCoreVPAExp!H$147</f>
        <v>4.3925136860000019E-2</v>
      </c>
      <c r="J15" s="77">
        <f>1/$A$1*[1]TimberSectorMinusCoreVPAExp!I$147</f>
        <v>3.5482069399999899E-2</v>
      </c>
      <c r="K15" s="77">
        <f>1/$A$1*[1]TimberSectorMinusCoreVPAExp!J$147</f>
        <v>2.6687941800000038E-2</v>
      </c>
      <c r="L15" s="77">
        <f>1/$A$1*[1]TimberSectorMinusCoreVPAExp!K$147</f>
        <v>3.1355950299999984E-2</v>
      </c>
      <c r="M15" s="77">
        <f>1/$A$1*[1]TimberSectorMinusCoreVPAExp!L$147</f>
        <v>1.6816721980000022E-2</v>
      </c>
      <c r="N15" s="77">
        <f>1/$A$1*[1]TimberSectorMinusCoreVPAExp!M$147</f>
        <v>1.2921292100000044E-2</v>
      </c>
      <c r="O15" s="77">
        <f>1/$A$1*[1]TimberSectorMinusCoreVPAExp!N$147</f>
        <v>8.3892134799999948E-2</v>
      </c>
      <c r="P15" s="77">
        <f>1/$A$1*[1]TimberSectorMinusCoreVPAExp!O$147</f>
        <v>0.33731169738000011</v>
      </c>
      <c r="Q15" s="77">
        <f>1/$A$1*[1]TimberSectorMinusCoreVPAExp!P$147</f>
        <v>0.39994042441999994</v>
      </c>
      <c r="R15" s="77">
        <f>1/$A$1*[1]TimberSectorMinusCoreVPAExp!Q$147</f>
        <v>0.50488167170000064</v>
      </c>
      <c r="S15" s="77">
        <f>1/$A$1*[1]TimberSectorMinusCoreVPAExp!R$147</f>
        <v>0.47758422890000096</v>
      </c>
      <c r="T15" s="77">
        <f>1/$A$1*[1]TimberSectorMinusCoreVPAExp!S$147</f>
        <v>0.47187879132000121</v>
      </c>
      <c r="U15" s="77">
        <f>1/$A$1*[1]TimberSectorMinusCoreVPAExp!T$147</f>
        <v>0.38553686887999999</v>
      </c>
      <c r="V15" s="77">
        <f>1/$A$1*[1]TimberSectorMinusCoreVPAExp!U$147</f>
        <v>0.42623181976666802</v>
      </c>
      <c r="W15" s="77">
        <f>1/$A$1*[1]TimberSectorMinusCoreVPAExp!V$147</f>
        <v>0.29357214949999971</v>
      </c>
      <c r="X15" s="77">
        <f>1/$A$1*[1]TimberSectorMinusCoreVPAExp!W$147</f>
        <v>0.31966825799999787</v>
      </c>
      <c r="Y15" s="77">
        <f>1/$A$1*[1]TimberSectorMinusCoreVPAExp!X$147</f>
        <v>0.19174539688000294</v>
      </c>
      <c r="Z15" s="77">
        <f>1/$A$1*[1]TimberSectorMinusCoreVPAExp!Y$147</f>
        <v>0.26465140900000078</v>
      </c>
      <c r="AA15" s="77">
        <f>1/$A$1*[1]TimberSectorMinusCoreVPAExp!Z$147</f>
        <v>0.47778248236666565</v>
      </c>
      <c r="AB15" s="77">
        <f>1/$A$1*[1]TimberSectorMinusCoreVPAExp!AA$147</f>
        <v>0</v>
      </c>
      <c r="AC15" s="4"/>
      <c r="AD15" s="17">
        <f>1/1000*[1]TimberSectorMinusCoreVPAExp!AB$147</f>
        <v>6.5201970000000001E-3</v>
      </c>
      <c r="AE15" s="12">
        <f>1/1000*[1]TimberSectorMinusCoreVPAExp!AC$147</f>
        <v>6.3575399999999983E-3</v>
      </c>
      <c r="AF15" s="12">
        <f>1/1000*[1]TimberSectorMinusCoreVPAExp!AD$147</f>
        <v>1.3074442000000002E-2</v>
      </c>
      <c r="AG15" s="12">
        <f>1/1000*[1]TimberSectorMinusCoreVPAExp!AE$147</f>
        <v>1.8303050999999997E-2</v>
      </c>
      <c r="AH15" s="12">
        <f>1/1000*[1]TimberSectorMinusCoreVPAExp!AF$147</f>
        <v>2.5549945000000001E-2</v>
      </c>
      <c r="AI15" s="12">
        <f>1/1000*[1]TimberSectorMinusCoreVPAExp!AG$147</f>
        <v>1.9996988000000004E-2</v>
      </c>
      <c r="AJ15" s="12">
        <f>1/1000*[1]TimberSectorMinusCoreVPAExp!AH$147</f>
        <v>2.2359506000000001E-2</v>
      </c>
      <c r="AK15" s="12">
        <f>1/1000*[1]TimberSectorMinusCoreVPAExp!AI$147</f>
        <v>1.9431849000000001E-2</v>
      </c>
      <c r="AL15" s="12">
        <f>1/1000*[1]TimberSectorMinusCoreVPAExp!AJ$147</f>
        <v>1.7181452999999999E-2</v>
      </c>
      <c r="AM15" s="12">
        <f>1/1000*[1]TimberSectorMinusCoreVPAExp!AK$147</f>
        <v>1.1498226E-2</v>
      </c>
      <c r="AN15" s="12">
        <f>1/1000*[1]TimberSectorMinusCoreVPAExp!AL$147</f>
        <v>1.0258962E-2</v>
      </c>
      <c r="AO15" s="12">
        <f>1/1000*[1]TimberSectorMinusCoreVPAExp!AM$147</f>
        <v>8.3989500000000005E-3</v>
      </c>
      <c r="AP15" s="12">
        <f>1/1000*[1]TimberSectorMinusCoreVPAExp!AN$147</f>
        <v>2.0451836999999997E-2</v>
      </c>
      <c r="AQ15" s="12">
        <f>1/1000*[1]TimberSectorMinusCoreVPAExp!AO$147</f>
        <v>6.0783509000000006E-2</v>
      </c>
      <c r="AR15" s="12">
        <f>1/1000*[1]TimberSectorMinusCoreVPAExp!AP$147</f>
        <v>6.8015458000000001E-2</v>
      </c>
      <c r="AS15" s="12">
        <f>1/1000*[1]TimberSectorMinusCoreVPAExp!AQ$147</f>
        <v>8.0020521999999997E-2</v>
      </c>
      <c r="AT15" s="12">
        <f>1/1000*[1]TimberSectorMinusCoreVPAExp!AR$147</f>
        <v>6.4264094999999993E-2</v>
      </c>
      <c r="AU15" s="12">
        <f>1/1000*[1]TimberSectorMinusCoreVPAExp!AS$147</f>
        <v>6.8293265999999991E-2</v>
      </c>
      <c r="AV15" s="12">
        <f>1/1000*[1]TimberSectorMinusCoreVPAExp!AT$147</f>
        <v>5.9781762000000009E-2</v>
      </c>
      <c r="AW15" s="12">
        <f>1/1000*[1]TimberSectorMinusCoreVPAExp!AU$147</f>
        <v>5.9818045000000014E-2</v>
      </c>
      <c r="AX15" s="12">
        <f>1/1000*[1]TimberSectorMinusCoreVPAExp!AV$147</f>
        <v>4.0265804999999988E-2</v>
      </c>
      <c r="AY15" s="12">
        <f>1/1000*[1]TimberSectorMinusCoreVPAExp!AW$147</f>
        <v>6.4252197000000011E-2</v>
      </c>
      <c r="AZ15" s="12">
        <f>1/1000*[1]TimberSectorMinusCoreVPAExp!AX$147</f>
        <v>4.6951504999999977E-2</v>
      </c>
      <c r="BA15" s="12">
        <f>1/1000*[1]TimberSectorMinusCoreVPAExp!AY$147</f>
        <v>5.0098775999999991E-2</v>
      </c>
      <c r="BB15" s="12">
        <f>1/1000*[1]TimberSectorMinusCoreVPAExp!AZ$147</f>
        <v>8.588911500000003E-2</v>
      </c>
      <c r="BC15" s="226">
        <f>1/1000*[1]TimberSectorMinusCoreVPAExp!BA$147</f>
        <v>0</v>
      </c>
      <c r="BD15" s="339"/>
    </row>
    <row r="16" spans="1:56">
      <c r="B16" s="8" t="s">
        <v>98</v>
      </c>
      <c r="C16" s="331">
        <f>1/$A$1*[1]TimberSectorMinusCoreVPAExp!B$247</f>
        <v>0.99714237945999973</v>
      </c>
      <c r="D16" s="331">
        <f>1/$A$1*[1]TimberSectorMinusCoreVPAExp!C$247</f>
        <v>1.3418869811000012</v>
      </c>
      <c r="E16" s="331">
        <f>1/$A$1*[1]TimberSectorMinusCoreVPAExp!D$247</f>
        <v>1.5939906702000004</v>
      </c>
      <c r="F16" s="331">
        <f>1/$A$1*[1]TimberSectorMinusCoreVPAExp!E$247</f>
        <v>1.9474437964</v>
      </c>
      <c r="G16" s="331">
        <f>1/$A$1*[1]TimberSectorMinusCoreVPAExp!F$247</f>
        <v>2.7243107093600023</v>
      </c>
      <c r="H16" s="331">
        <f>1/$A$1*[1]TimberSectorMinusCoreVPAExp!G$247</f>
        <v>2.9422620417400012</v>
      </c>
      <c r="I16" s="331">
        <f>1/$A$1*[1]TimberSectorMinusCoreVPAExp!H$247</f>
        <v>2.8258707620599988</v>
      </c>
      <c r="J16" s="331">
        <f>1/$A$1*[1]TimberSectorMinusCoreVPAExp!I$247</f>
        <v>2.2477624406000003</v>
      </c>
      <c r="K16" s="331">
        <f>1/$A$1*[1]TimberSectorMinusCoreVPAExp!J$247</f>
        <v>1.4122108350249996</v>
      </c>
      <c r="L16" s="331">
        <f>1/$A$1*[1]TimberSectorMinusCoreVPAExp!K$247</f>
        <v>1.1572878173400001</v>
      </c>
      <c r="M16" s="331">
        <f>1/$A$1*[1]TimberSectorMinusCoreVPAExp!L$247</f>
        <v>0.89323377369999923</v>
      </c>
      <c r="N16" s="331">
        <f>1/$A$1*[1]TimberSectorMinusCoreVPAExp!M$247</f>
        <v>0.93923021921999994</v>
      </c>
      <c r="O16" s="331">
        <f>1/$A$1*[1]TimberSectorMinusCoreVPAExp!N$247</f>
        <v>1.1339396485599997</v>
      </c>
      <c r="P16" s="331">
        <f>1/$A$1*[1]TimberSectorMinusCoreVPAExp!O$247</f>
        <v>1.3660628393800012</v>
      </c>
      <c r="Q16" s="331">
        <f>1/$A$1*[1]TimberSectorMinusCoreVPAExp!P$247</f>
        <v>1.4591189770800028</v>
      </c>
      <c r="R16" s="331">
        <f>1/$A$1*[1]TimberSectorMinusCoreVPAExp!Q$247</f>
        <v>1.5459850625399989</v>
      </c>
      <c r="S16" s="331">
        <f>1/$A$1*[1]TimberSectorMinusCoreVPAExp!R$247</f>
        <v>1.9257661383199971</v>
      </c>
      <c r="T16" s="331">
        <f>1/$A$1*[1]TimberSectorMinusCoreVPAExp!S$247</f>
        <v>1.935109599310002</v>
      </c>
      <c r="U16" s="331">
        <f>1/$A$1*[1]TimberSectorMinusCoreVPAExp!T$247</f>
        <v>2.3580298139016618</v>
      </c>
      <c r="V16" s="79">
        <f>1/$A$1*[1]TimberSectorMinusCoreVPAExp!U$247</f>
        <v>2.1549896286666659</v>
      </c>
      <c r="W16" s="79">
        <f>1/$A$1*[1]TimberSectorMinusCoreVPAExp!V$247</f>
        <v>2.6067268799999948</v>
      </c>
      <c r="X16" s="79">
        <f>1/$A$1*[1]TimberSectorMinusCoreVPAExp!W$247</f>
        <v>2.632157217540001</v>
      </c>
      <c r="Y16" s="79">
        <f>1/$A$1*[1]TimberSectorMinusCoreVPAExp!X$247</f>
        <v>2.5785219733599796</v>
      </c>
      <c r="Z16" s="79">
        <f>1/$A$1*[1]TimberSectorMinusCoreVPAExp!Y$247</f>
        <v>2.0982954371999893</v>
      </c>
      <c r="AA16" s="79">
        <f>1/$A$1*[1]TimberSectorMinusCoreVPAExp!Z$247</f>
        <v>2.4878665491133356</v>
      </c>
      <c r="AB16" s="79">
        <f>1/$A$1*[1]TimberSectorMinusCoreVPAExp!AA$247</f>
        <v>0</v>
      </c>
      <c r="AC16" s="4"/>
      <c r="AD16" s="106">
        <f>1/1000*[1]TimberSectorMinusCoreVPAExp!AB$247</f>
        <v>0.325165229</v>
      </c>
      <c r="AE16" s="71">
        <f>1/1000*[1]TimberSectorMinusCoreVPAExp!AC$247</f>
        <v>0.42962659699999994</v>
      </c>
      <c r="AF16" s="71">
        <f>1/1000*[1]TimberSectorMinusCoreVPAExp!AD$247</f>
        <v>0.61350210999999999</v>
      </c>
      <c r="AG16" s="71">
        <f>1/1000*[1]TimberSectorMinusCoreVPAExp!AE$247</f>
        <v>0.68156658600000009</v>
      </c>
      <c r="AH16" s="71">
        <f>1/1000*[1]TimberSectorMinusCoreVPAExp!AF$247</f>
        <v>1.105592374</v>
      </c>
      <c r="AI16" s="71">
        <f>1/1000*[1]TimberSectorMinusCoreVPAExp!AG$247</f>
        <v>1.1259429770000002</v>
      </c>
      <c r="AJ16" s="71">
        <f>1/1000*[1]TimberSectorMinusCoreVPAExp!AH$247</f>
        <v>1.2004107340000001</v>
      </c>
      <c r="AK16" s="71">
        <f>1/1000*[1]TimberSectorMinusCoreVPAExp!AI$247</f>
        <v>0.97861514799999993</v>
      </c>
      <c r="AL16" s="71">
        <f>1/1000*[1]TimberSectorMinusCoreVPAExp!AJ$247</f>
        <v>0.7040011989999998</v>
      </c>
      <c r="AM16" s="71">
        <f>1/1000*[1]TimberSectorMinusCoreVPAExp!AK$247</f>
        <v>0.44407616799999994</v>
      </c>
      <c r="AN16" s="71">
        <f>1/1000*[1]TimberSectorMinusCoreVPAExp!AL$247</f>
        <v>0.53311218100000002</v>
      </c>
      <c r="AO16" s="71">
        <f>1/1000*[1]TimberSectorMinusCoreVPAExp!AM$247</f>
        <v>0.49751340800000005</v>
      </c>
      <c r="AP16" s="71">
        <f>1/1000*[1]TimberSectorMinusCoreVPAExp!AN$247</f>
        <v>0.57761198899999999</v>
      </c>
      <c r="AQ16" s="71">
        <f>1/1000*[1]TimberSectorMinusCoreVPAExp!AO$247</f>
        <v>0.66383082900000001</v>
      </c>
      <c r="AR16" s="71">
        <f>1/1000*[1]TimberSectorMinusCoreVPAExp!AP$247</f>
        <v>0.70701962299999999</v>
      </c>
      <c r="AS16" s="71">
        <f>1/1000*[1]TimberSectorMinusCoreVPAExp!AQ$247</f>
        <v>0.74142901299999997</v>
      </c>
      <c r="AT16" s="71">
        <f>1/1000*[1]TimberSectorMinusCoreVPAExp!AR$247</f>
        <v>0.76355228500000005</v>
      </c>
      <c r="AU16" s="71">
        <f>1/1000*[1]TimberSectorMinusCoreVPAExp!AS$247</f>
        <v>0.851021264</v>
      </c>
      <c r="AV16" s="71">
        <f>1/1000*[1]TimberSectorMinusCoreVPAExp!AT$247</f>
        <v>0.93231427399999989</v>
      </c>
      <c r="AW16" s="71">
        <f>1/1000*[1]TimberSectorMinusCoreVPAExp!AU$247</f>
        <v>0.94206911100000001</v>
      </c>
      <c r="AX16" s="71">
        <f>1/1000*[1]TimberSectorMinusCoreVPAExp!AV$247</f>
        <v>1.121592127</v>
      </c>
      <c r="AY16" s="71">
        <f>1/1000*[1]TimberSectorMinusCoreVPAExp!AW$247</f>
        <v>1.5650495370000002</v>
      </c>
      <c r="AZ16" s="71">
        <f>1/1000*[1]TimberSectorMinusCoreVPAExp!AX$247</f>
        <v>1.8082557640000001</v>
      </c>
      <c r="BA16" s="71">
        <f>1/1000*[1]TimberSectorMinusCoreVPAExp!AY$247</f>
        <v>1.1620779489999999</v>
      </c>
      <c r="BB16" s="71">
        <f>1/1000*[1]TimberSectorMinusCoreVPAExp!AZ$247</f>
        <v>1.2361457339999999</v>
      </c>
      <c r="BC16" s="227">
        <f>1/1000*[1]TimberSectorMinusCoreVPAExp!BA$247</f>
        <v>0</v>
      </c>
      <c r="BD16" s="339"/>
    </row>
    <row r="17" spans="2:56" ht="20" customHeight="1">
      <c r="B17" s="20" t="s">
        <v>95</v>
      </c>
      <c r="C17" s="87">
        <f>1/$A$1*[1]TimberSectorMinusCoreVPAExp!B$269</f>
        <v>0.37880419505999996</v>
      </c>
      <c r="D17" s="87">
        <f>1/$A$1*[1]TimberSectorMinusCoreVPAExp!C$269</f>
        <v>0.40276606564000006</v>
      </c>
      <c r="E17" s="87">
        <f>1/$A$1*[1]TimberSectorMinusCoreVPAExp!D$269</f>
        <v>0.21459438429999997</v>
      </c>
      <c r="F17" s="87">
        <f>1/$A$1*[1]TimberSectorMinusCoreVPAExp!E$269</f>
        <v>0.30676770281999993</v>
      </c>
      <c r="G17" s="87">
        <f>1/$A$1*[1]TimberSectorMinusCoreVPAExp!F$269</f>
        <v>0.42348214980000015</v>
      </c>
      <c r="H17" s="87">
        <f>1/$A$1*[1]TimberSectorMinusCoreVPAExp!G$269</f>
        <v>0.45173388260000003</v>
      </c>
      <c r="I17" s="87">
        <f>1/$A$1*[1]TimberSectorMinusCoreVPAExp!H$269</f>
        <v>0.52746834379999996</v>
      </c>
      <c r="J17" s="87">
        <f>1/$A$1*[1]TimberSectorMinusCoreVPAExp!I$269</f>
        <v>0.61960535411999984</v>
      </c>
      <c r="K17" s="87">
        <f>1/$A$1*[1]TimberSectorMinusCoreVPAExp!J$269</f>
        <v>0.56776232865999976</v>
      </c>
      <c r="L17" s="87">
        <f>1/$A$1*[1]TimberSectorMinusCoreVPAExp!K$269</f>
        <v>0.39523296447999989</v>
      </c>
      <c r="M17" s="87">
        <f>1/$A$1*[1]TimberSectorMinusCoreVPAExp!L$269</f>
        <v>0.45571808755999993</v>
      </c>
      <c r="N17" s="87">
        <f>1/$A$1*[1]TimberSectorMinusCoreVPAExp!M$269</f>
        <v>0.48851239491999982</v>
      </c>
      <c r="O17" s="87">
        <f>1/$A$1*[1]TimberSectorMinusCoreVPAExp!N$269</f>
        <v>0.58743691117999997</v>
      </c>
      <c r="P17" s="87">
        <f>1/$A$1*[1]TimberSectorMinusCoreVPAExp!O$269</f>
        <v>0.60350014371999994</v>
      </c>
      <c r="Q17" s="87">
        <f>1/$A$1*[1]TimberSectorMinusCoreVPAExp!P$269</f>
        <v>0.49624142125999998</v>
      </c>
      <c r="R17" s="87">
        <f>1/$A$1*[1]TimberSectorMinusCoreVPAExp!Q$269</f>
        <v>0.85782442317619068</v>
      </c>
      <c r="S17" s="87">
        <f>1/$A$1*[1]TimberSectorMinusCoreVPAExp!R$269</f>
        <v>1.0807648351200001</v>
      </c>
      <c r="T17" s="87">
        <f>1/$A$1*[1]TimberSectorMinusCoreVPAExp!S$269</f>
        <v>1.2558986242199999</v>
      </c>
      <c r="U17" s="87">
        <f>1/$A$1*[1]TimberSectorMinusCoreVPAExp!T$269</f>
        <v>1.4809706837434435</v>
      </c>
      <c r="V17" s="87">
        <f>1/$A$1*[1]TimberSectorMinusCoreVPAExp!U$269</f>
        <v>1.320277401529762</v>
      </c>
      <c r="W17" s="87">
        <f>1/$A$1*[1]TimberSectorMinusCoreVPAExp!V$269</f>
        <v>1.3132608124199998</v>
      </c>
      <c r="X17" s="87">
        <f>1/$A$1*[1]TimberSectorMinusCoreVPAExp!W$269</f>
        <v>1.8791371576200002</v>
      </c>
      <c r="Y17" s="87">
        <f>1/$A$1*[1]TimberSectorMinusCoreVPAExp!X$269</f>
        <v>1.4374595849199994</v>
      </c>
      <c r="Z17" s="87">
        <f>1/$A$1*[1]TimberSectorMinusCoreVPAExp!Y$269</f>
        <v>1.2504219706599999</v>
      </c>
      <c r="AA17" s="87">
        <f>1/$A$1*[1]TimberSectorMinusCoreVPAExp!Z$269</f>
        <v>1.4745361481466666</v>
      </c>
      <c r="AB17" s="87">
        <f>1/$A$1*[1]TimberSectorMinusCoreVPAExp!AA$269</f>
        <v>0</v>
      </c>
      <c r="AC17" s="13"/>
      <c r="AD17" s="365">
        <f>1/1000*[1]TimberSectorMinusCoreVPAExp!AB$269</f>
        <v>0.11797251699999997</v>
      </c>
      <c r="AE17" s="56">
        <f>1/1000*[1]TimberSectorMinusCoreVPAExp!AC$269</f>
        <v>0.10734993799999999</v>
      </c>
      <c r="AF17" s="56">
        <f>1/1000*[1]TimberSectorMinusCoreVPAExp!AD$269</f>
        <v>5.2108097999999992E-2</v>
      </c>
      <c r="AG17" s="56">
        <f>1/1000*[1]TimberSectorMinusCoreVPAExp!AE$269</f>
        <v>6.8585343999999993E-2</v>
      </c>
      <c r="AH17" s="56">
        <f>1/1000*[1]TimberSectorMinusCoreVPAExp!AF$269</f>
        <v>0.10774532399999999</v>
      </c>
      <c r="AI17" s="56">
        <f>1/1000*[1]TimberSectorMinusCoreVPAExp!AG$269</f>
        <v>0.13181757100000002</v>
      </c>
      <c r="AJ17" s="56">
        <f>1/1000*[1]TimberSectorMinusCoreVPAExp!AH$269</f>
        <v>0.17215927699999994</v>
      </c>
      <c r="AK17" s="56">
        <f>1/1000*[1]TimberSectorMinusCoreVPAExp!AI$269</f>
        <v>0.223183241</v>
      </c>
      <c r="AL17" s="56">
        <f>1/1000*[1]TimberSectorMinusCoreVPAExp!AJ$269</f>
        <v>0.26007332799999994</v>
      </c>
      <c r="AM17" s="56">
        <f>1/1000*[1]TimberSectorMinusCoreVPAExp!AK$269</f>
        <v>0.16228637600000001</v>
      </c>
      <c r="AN17" s="56">
        <f>1/1000*[1]TimberSectorMinusCoreVPAExp!AL$269</f>
        <v>0.21186087399999998</v>
      </c>
      <c r="AO17" s="56">
        <f>1/1000*[1]TimberSectorMinusCoreVPAExp!AM$269</f>
        <v>0.24016697399999998</v>
      </c>
      <c r="AP17" s="56">
        <f>1/1000*[1]TimberSectorMinusCoreVPAExp!AN$269</f>
        <v>0.24751166100000005</v>
      </c>
      <c r="AQ17" s="56">
        <f>1/1000*[1]TimberSectorMinusCoreVPAExp!AO$269</f>
        <v>0.25563549100000005</v>
      </c>
      <c r="AR17" s="56">
        <f>1/1000*[1]TimberSectorMinusCoreVPAExp!AP$269</f>
        <v>0.17866269900000001</v>
      </c>
      <c r="AS17" s="56">
        <f>1/1000*[1]TimberSectorMinusCoreVPAExp!AQ$269</f>
        <v>0.25820899399999997</v>
      </c>
      <c r="AT17" s="56">
        <f>1/1000*[1]TimberSectorMinusCoreVPAExp!AR$269</f>
        <v>0.27044001799999995</v>
      </c>
      <c r="AU17" s="56">
        <f>1/1000*[1]TimberSectorMinusCoreVPAExp!AS$269</f>
        <v>0.30840547599999996</v>
      </c>
      <c r="AV17" s="56">
        <f>1/1000*[1]TimberSectorMinusCoreVPAExp!AT$269</f>
        <v>0.35794318199999992</v>
      </c>
      <c r="AW17" s="56">
        <f>1/1000*[1]TimberSectorMinusCoreVPAExp!AU$269</f>
        <v>0.32102465400000002</v>
      </c>
      <c r="AX17" s="56">
        <f>1/1000*[1]TimberSectorMinusCoreVPAExp!AV$269</f>
        <v>0.29516456099999999</v>
      </c>
      <c r="AY17" s="56">
        <f>1/1000*[1]TimberSectorMinusCoreVPAExp!AW$269</f>
        <v>0.5694277470000001</v>
      </c>
      <c r="AZ17" s="56">
        <f>1/1000*[1]TimberSectorMinusCoreVPAExp!AX$269</f>
        <v>0.42115625699999998</v>
      </c>
      <c r="BA17" s="56">
        <f>1/1000*[1]TimberSectorMinusCoreVPAExp!AY$269</f>
        <v>0.40536899600000004</v>
      </c>
      <c r="BB17" s="56">
        <f>1/1000*[1]TimberSectorMinusCoreVPAExp!AZ$269</f>
        <v>0.45094096499999997</v>
      </c>
      <c r="BC17" s="229">
        <f>1/1000*[1]TimberSectorMinusCoreVPAExp!BA$269</f>
        <v>0</v>
      </c>
      <c r="BD17" s="339"/>
    </row>
    <row r="18" spans="2:56">
      <c r="B18" s="5" t="s">
        <v>68</v>
      </c>
      <c r="C18" s="77">
        <f>1/$A$1*[1]TimberSectorMinusCoreVPAExp!B$12</f>
        <v>0.21888475054000001</v>
      </c>
      <c r="D18" s="77">
        <f>1/$A$1*[1]TimberSectorMinusCoreVPAExp!C$12</f>
        <v>0.19739819720000004</v>
      </c>
      <c r="E18" s="77">
        <f>1/$A$1*[1]TimberSectorMinusCoreVPAExp!D$12</f>
        <v>2.0523851700000009E-2</v>
      </c>
      <c r="F18" s="77">
        <f>1/$A$1*[1]TimberSectorMinusCoreVPAExp!E$12</f>
        <v>6.5576816199999985E-2</v>
      </c>
      <c r="G18" s="77">
        <f>1/$A$1*[1]TimberSectorMinusCoreVPAExp!F$12</f>
        <v>0.11997634500000005</v>
      </c>
      <c r="H18" s="77">
        <f>1/$A$1*[1]TimberSectorMinusCoreVPAExp!G$12</f>
        <v>0.10183831060000002</v>
      </c>
      <c r="I18" s="77">
        <f>1/$A$1*[1]TimberSectorMinusCoreVPAExp!H$12</f>
        <v>0.12971502289999998</v>
      </c>
      <c r="J18" s="77">
        <f>1/$A$1*[1]TimberSectorMinusCoreVPAExp!I$12</f>
        <v>0.1728291106</v>
      </c>
      <c r="K18" s="77">
        <f>1/$A$1*[1]TimberSectorMinusCoreVPAExp!J$12</f>
        <v>0.1584879750999999</v>
      </c>
      <c r="L18" s="77">
        <f>1/$A$1*[1]TimberSectorMinusCoreVPAExp!K$12</f>
        <v>9.2448917399999969E-2</v>
      </c>
      <c r="M18" s="77">
        <f>1/$A$1*[1]TimberSectorMinusCoreVPAExp!L$12</f>
        <v>0.10997158871999999</v>
      </c>
      <c r="N18" s="77">
        <f>1/$A$1*[1]TimberSectorMinusCoreVPAExp!M$12</f>
        <v>8.8412445899999859E-2</v>
      </c>
      <c r="O18" s="77">
        <f>1/$A$1*[1]TimberSectorMinusCoreVPAExp!N$12</f>
        <v>9.6923395200000081E-2</v>
      </c>
      <c r="P18" s="77">
        <f>1/$A$1*[1]TimberSectorMinusCoreVPAExp!O$12</f>
        <v>6.502669725999996E-2</v>
      </c>
      <c r="Q18" s="77">
        <f>1/$A$1*[1]TimberSectorMinusCoreVPAExp!P$12</f>
        <v>4.8229246799999986E-2</v>
      </c>
      <c r="R18" s="77">
        <f>1/$A$1*[1]TimberSectorMinusCoreVPAExp!Q$12</f>
        <v>0.10203982140000015</v>
      </c>
      <c r="S18" s="77">
        <f>1/$A$1*[1]TimberSectorMinusCoreVPAExp!R$12</f>
        <v>0.10961168082000007</v>
      </c>
      <c r="T18" s="77">
        <f>1/$A$1*[1]TimberSectorMinusCoreVPAExp!S$12</f>
        <v>0.1555150888599999</v>
      </c>
      <c r="U18" s="77">
        <f>1/$A$1*[1]TimberSectorMinusCoreVPAExp!T$12</f>
        <v>0.13648529894534789</v>
      </c>
      <c r="V18" s="77">
        <f>1/$A$1*[1]TimberSectorMinusCoreVPAExp!U$12</f>
        <v>8.013485806190479E-2</v>
      </c>
      <c r="W18" s="77">
        <f>1/$A$1*[1]TimberSectorMinusCoreVPAExp!V$12</f>
        <v>9.9722606480000003E-2</v>
      </c>
      <c r="X18" s="77">
        <f>1/$A$1*[1]TimberSectorMinusCoreVPAExp!W$12</f>
        <v>0.14746726053999998</v>
      </c>
      <c r="Y18" s="77">
        <f>1/$A$1*[1]TimberSectorMinusCoreVPAExp!X$12</f>
        <v>0.16040283465999985</v>
      </c>
      <c r="Z18" s="77">
        <f>1/$A$1*[1]TimberSectorMinusCoreVPAExp!Y$12</f>
        <v>0.10969312249999991</v>
      </c>
      <c r="AA18" s="77">
        <f>1/$A$1*[1]TimberSectorMinusCoreVPAExp!Z$12</f>
        <v>7.319836899333336E-2</v>
      </c>
      <c r="AB18" s="77">
        <f>1/$A$1*[1]TimberSectorMinusCoreVPAExp!AA$12</f>
        <v>0</v>
      </c>
      <c r="AC18" s="4"/>
      <c r="AD18" s="17">
        <f>1/1000*[1]TimberSectorMinusCoreVPAExp!AB$12</f>
        <v>6.8699447999999996E-2</v>
      </c>
      <c r="AE18" s="12">
        <f>1/1000*[1]TimberSectorMinusCoreVPAExp!AC$12</f>
        <v>5.8771383000000003E-2</v>
      </c>
      <c r="AF18" s="12">
        <f>1/1000*[1]TimberSectorMinusCoreVPAExp!AD$12</f>
        <v>2.848228E-3</v>
      </c>
      <c r="AG18" s="12">
        <f>1/1000*[1]TimberSectorMinusCoreVPAExp!AE$12</f>
        <v>1.1311551999999999E-2</v>
      </c>
      <c r="AH18" s="12">
        <f>1/1000*[1]TimberSectorMinusCoreVPAExp!AF$12</f>
        <v>2.2348383999999999E-2</v>
      </c>
      <c r="AI18" s="12">
        <f>1/1000*[1]TimberSectorMinusCoreVPAExp!AG$12</f>
        <v>2.6678576999999998E-2</v>
      </c>
      <c r="AJ18" s="12">
        <f>1/1000*[1]TimberSectorMinusCoreVPAExp!AH$12</f>
        <v>3.5777626999999999E-2</v>
      </c>
      <c r="AK18" s="12">
        <f>1/1000*[1]TimberSectorMinusCoreVPAExp!AI$12</f>
        <v>5.4025046000000007E-2</v>
      </c>
      <c r="AL18" s="12">
        <f>1/1000*[1]TimberSectorMinusCoreVPAExp!AJ$12</f>
        <v>6.2902896E-2</v>
      </c>
      <c r="AM18" s="12">
        <f>1/1000*[1]TimberSectorMinusCoreVPAExp!AK$12</f>
        <v>3.3629976999999998E-2</v>
      </c>
      <c r="AN18" s="12">
        <f>1/1000*[1]TimberSectorMinusCoreVPAExp!AL$12</f>
        <v>4.2961062000000001E-2</v>
      </c>
      <c r="AO18" s="12">
        <f>1/1000*[1]TimberSectorMinusCoreVPAExp!AM$12</f>
        <v>3.509273999999999E-2</v>
      </c>
      <c r="AP18" s="12">
        <f>1/1000*[1]TimberSectorMinusCoreVPAExp!AN$12</f>
        <v>2.9904880999999998E-2</v>
      </c>
      <c r="AQ18" s="12">
        <f>1/1000*[1]TimberSectorMinusCoreVPAExp!AO$12</f>
        <v>2.1233267000000004E-2</v>
      </c>
      <c r="AR18" s="12">
        <f>1/1000*[1]TimberSectorMinusCoreVPAExp!AP$12</f>
        <v>1.4710580999999999E-2</v>
      </c>
      <c r="AS18" s="12">
        <f>1/1000*[1]TimberSectorMinusCoreVPAExp!AQ$12</f>
        <v>2.3874417999999998E-2</v>
      </c>
      <c r="AT18" s="12">
        <f>1/1000*[1]TimberSectorMinusCoreVPAExp!AR$12</f>
        <v>2.3207425E-2</v>
      </c>
      <c r="AU18" s="12">
        <f>1/1000*[1]TimberSectorMinusCoreVPAExp!AS$12</f>
        <v>3.4316948E-2</v>
      </c>
      <c r="AV18" s="12">
        <f>1/1000*[1]TimberSectorMinusCoreVPAExp!AT$12</f>
        <v>3.1368923E-2</v>
      </c>
      <c r="AW18" s="12">
        <f>1/1000*[1]TimberSectorMinusCoreVPAExp!AU$12</f>
        <v>1.6890057E-2</v>
      </c>
      <c r="AX18" s="12">
        <f>1/1000*[1]TimberSectorMinusCoreVPAExp!AV$12</f>
        <v>1.609932E-2</v>
      </c>
      <c r="AY18" s="12">
        <f>1/1000*[1]TimberSectorMinusCoreVPAExp!AW$12</f>
        <v>3.1780032E-2</v>
      </c>
      <c r="AZ18" s="12">
        <f>1/1000*[1]TimberSectorMinusCoreVPAExp!AX$12</f>
        <v>3.2910563999999996E-2</v>
      </c>
      <c r="BA18" s="12">
        <f>1/1000*[1]TimberSectorMinusCoreVPAExp!AY$12</f>
        <v>2.9085296999999993E-2</v>
      </c>
      <c r="BB18" s="12">
        <f>1/1000*[1]TimberSectorMinusCoreVPAExp!AZ$12</f>
        <v>2.0119379E-2</v>
      </c>
      <c r="BC18" s="226">
        <f>1/1000*[1]TimberSectorMinusCoreVPAExp!BA$12</f>
        <v>0</v>
      </c>
      <c r="BD18" s="339"/>
    </row>
    <row r="19" spans="2:56">
      <c r="B19" s="5" t="s">
        <v>69</v>
      </c>
      <c r="C19" s="77">
        <f>1/$A$1*[1]TimberSectorMinusCoreVPAExp!B$28</f>
        <v>1.9810273000000003E-3</v>
      </c>
      <c r="D19" s="77">
        <f>1/$A$1*[1]TimberSectorMinusCoreVPAExp!C$28</f>
        <v>2.3139750999999998E-3</v>
      </c>
      <c r="E19" s="77">
        <f>1/$A$1*[1]TimberSectorMinusCoreVPAExp!D$28</f>
        <v>4.0520373999999998E-3</v>
      </c>
      <c r="F19" s="77">
        <f>1/$A$1*[1]TimberSectorMinusCoreVPAExp!E$28</f>
        <v>6.0293152999999992E-3</v>
      </c>
      <c r="G19" s="77">
        <f>1/$A$1*[1]TimberSectorMinusCoreVPAExp!F$28</f>
        <v>8.1731723999999995E-3</v>
      </c>
      <c r="H19" s="77">
        <f>1/$A$1*[1]TimberSectorMinusCoreVPAExp!G$28</f>
        <v>7.2734967599999995E-3</v>
      </c>
      <c r="I19" s="77">
        <f>1/$A$1*[1]TimberSectorMinusCoreVPAExp!H$28</f>
        <v>1.0796588679999998E-2</v>
      </c>
      <c r="J19" s="77">
        <f>1/$A$1*[1]TimberSectorMinusCoreVPAExp!I$28</f>
        <v>1.8256457359999999E-2</v>
      </c>
      <c r="K19" s="77">
        <f>1/$A$1*[1]TimberSectorMinusCoreVPAExp!J$28</f>
        <v>2.5781141600000002E-2</v>
      </c>
      <c r="L19" s="77">
        <f>1/$A$1*[1]TimberSectorMinusCoreVPAExp!K$28</f>
        <v>3.1253122379999998E-2</v>
      </c>
      <c r="M19" s="77">
        <f>1/$A$1*[1]TimberSectorMinusCoreVPAExp!L$28</f>
        <v>4.0113662199999997E-2</v>
      </c>
      <c r="N19" s="77">
        <f>1/$A$1*[1]TimberSectorMinusCoreVPAExp!M$28</f>
        <v>5.9881111400000006E-2</v>
      </c>
      <c r="O19" s="77">
        <f>1/$A$1*[1]TimberSectorMinusCoreVPAExp!N$28</f>
        <v>7.8737644400000015E-2</v>
      </c>
      <c r="P19" s="77">
        <f>1/$A$1*[1]TimberSectorMinusCoreVPAExp!O$28</f>
        <v>9.2910784519999984E-2</v>
      </c>
      <c r="Q19" s="77">
        <f>1/$A$1*[1]TimberSectorMinusCoreVPAExp!P$28</f>
        <v>7.5979621899999988E-2</v>
      </c>
      <c r="R19" s="77">
        <f>1/$A$1*[1]TimberSectorMinusCoreVPAExp!Q$28</f>
        <v>0.12320665982000002</v>
      </c>
      <c r="S19" s="77">
        <f>1/$A$1*[1]TimberSectorMinusCoreVPAExp!R$28</f>
        <v>0.13394528122000007</v>
      </c>
      <c r="T19" s="77">
        <f>1/$A$1*[1]TimberSectorMinusCoreVPAExp!S$28</f>
        <v>0.13087769487999995</v>
      </c>
      <c r="U19" s="77">
        <f>1/$A$1*[1]TimberSectorMinusCoreVPAExp!T$28</f>
        <v>0.14714918774999994</v>
      </c>
      <c r="V19" s="77">
        <f>1/$A$1*[1]TimberSectorMinusCoreVPAExp!U$28</f>
        <v>0.13792822286333342</v>
      </c>
      <c r="W19" s="77">
        <f>1/$A$1*[1]TimberSectorMinusCoreVPAExp!V$28</f>
        <v>9.7959632180000075E-2</v>
      </c>
      <c r="X19" s="77">
        <f>1/$A$1*[1]TimberSectorMinusCoreVPAExp!W$28</f>
        <v>0.13615507733999999</v>
      </c>
      <c r="Y19" s="77">
        <f>1/$A$1*[1]TimberSectorMinusCoreVPAExp!X$28</f>
        <v>0.15567664553999996</v>
      </c>
      <c r="Z19" s="77">
        <f>1/$A$1*[1]TimberSectorMinusCoreVPAExp!Y$28</f>
        <v>0.13541700909999996</v>
      </c>
      <c r="AA19" s="77">
        <f>1/$A$1*[1]TimberSectorMinusCoreVPAExp!Z$28</f>
        <v>0.10933084326666646</v>
      </c>
      <c r="AB19" s="77">
        <f>1/$A$1*[1]TimberSectorMinusCoreVPAExp!AA$28</f>
        <v>0</v>
      </c>
      <c r="AC19" s="4"/>
      <c r="AD19" s="17">
        <f>1/1000*[1]TimberSectorMinusCoreVPAExp!AB$28</f>
        <v>7.9985399999999991E-4</v>
      </c>
      <c r="AE19" s="12">
        <f>1/1000*[1]TimberSectorMinusCoreVPAExp!AC$28</f>
        <v>7.07437E-4</v>
      </c>
      <c r="AF19" s="12">
        <f>1/1000*[1]TimberSectorMinusCoreVPAExp!AD$28</f>
        <v>1.0064709999999999E-3</v>
      </c>
      <c r="AG19" s="12">
        <f>1/1000*[1]TimberSectorMinusCoreVPAExp!AE$28</f>
        <v>1.3192369999999998E-3</v>
      </c>
      <c r="AH19" s="12">
        <f>1/1000*[1]TimberSectorMinusCoreVPAExp!AF$28</f>
        <v>2.0517139999999996E-3</v>
      </c>
      <c r="AI19" s="12">
        <f>1/1000*[1]TimberSectorMinusCoreVPAExp!AG$28</f>
        <v>2.2434339999999999E-3</v>
      </c>
      <c r="AJ19" s="12">
        <f>1/1000*[1]TimberSectorMinusCoreVPAExp!AH$28</f>
        <v>3.321559E-3</v>
      </c>
      <c r="AK19" s="12">
        <f>1/1000*[1]TimberSectorMinusCoreVPAExp!AI$28</f>
        <v>5.6700740000000006E-3</v>
      </c>
      <c r="AL19" s="12">
        <f>1/1000*[1]TimberSectorMinusCoreVPAExp!AJ$28</f>
        <v>9.5140409999999991E-3</v>
      </c>
      <c r="AM19" s="12">
        <f>1/1000*[1]TimberSectorMinusCoreVPAExp!AK$28</f>
        <v>1.1653858E-2</v>
      </c>
      <c r="AN19" s="12">
        <f>1/1000*[1]TimberSectorMinusCoreVPAExp!AL$28</f>
        <v>1.6615969999999997E-2</v>
      </c>
      <c r="AO19" s="12">
        <f>1/1000*[1]TimberSectorMinusCoreVPAExp!AM$28</f>
        <v>2.5499201999999999E-2</v>
      </c>
      <c r="AP19" s="12">
        <f>1/1000*[1]TimberSectorMinusCoreVPAExp!AN$28</f>
        <v>2.9758421E-2</v>
      </c>
      <c r="AQ19" s="12">
        <f>1/1000*[1]TimberSectorMinusCoreVPAExp!AO$28</f>
        <v>3.4009524999999999E-2</v>
      </c>
      <c r="AR19" s="12">
        <f>1/1000*[1]TimberSectorMinusCoreVPAExp!AP$28</f>
        <v>2.4510413999999998E-2</v>
      </c>
      <c r="AS19" s="12">
        <f>1/1000*[1]TimberSectorMinusCoreVPAExp!AQ$28</f>
        <v>3.6141124999999996E-2</v>
      </c>
      <c r="AT19" s="12">
        <f>1/1000*[1]TimberSectorMinusCoreVPAExp!AR$28</f>
        <v>3.1420312000000006E-2</v>
      </c>
      <c r="AU19" s="12">
        <f>1/1000*[1]TimberSectorMinusCoreVPAExp!AS$28</f>
        <v>2.7794504000000001E-2</v>
      </c>
      <c r="AV19" s="12">
        <f>1/1000*[1]TimberSectorMinusCoreVPAExp!AT$28</f>
        <v>2.8567782999999999E-2</v>
      </c>
      <c r="AW19" s="12">
        <f>1/1000*[1]TimberSectorMinusCoreVPAExp!AU$28</f>
        <v>2.7023451E-2</v>
      </c>
      <c r="AX19" s="12">
        <f>1/1000*[1]TimberSectorMinusCoreVPAExp!AV$28</f>
        <v>1.7044002999999999E-2</v>
      </c>
      <c r="AY19" s="12">
        <f>1/1000*[1]TimberSectorMinusCoreVPAExp!AW$28</f>
        <v>4.4170467999999997E-2</v>
      </c>
      <c r="AZ19" s="12">
        <f>1/1000*[1]TimberSectorMinusCoreVPAExp!AX$28</f>
        <v>3.5088135999999999E-2</v>
      </c>
      <c r="BA19" s="12">
        <f>1/1000*[1]TimberSectorMinusCoreVPAExp!AY$28</f>
        <v>3.4984360999999999E-2</v>
      </c>
      <c r="BB19" s="12">
        <f>1/1000*[1]TimberSectorMinusCoreVPAExp!AZ$28</f>
        <v>2.7472534E-2</v>
      </c>
      <c r="BC19" s="226">
        <f>1/1000*[1]TimberSectorMinusCoreVPAExp!BA$28</f>
        <v>0</v>
      </c>
      <c r="BD19" s="339"/>
    </row>
    <row r="20" spans="2:56">
      <c r="B20" s="5" t="s">
        <v>26</v>
      </c>
      <c r="C20" s="77">
        <f>1/$A$1*[1]TimberSectorMinusCoreVPAExp!B$46</f>
        <v>1.5581794099999996E-2</v>
      </c>
      <c r="D20" s="77">
        <f>1/$A$1*[1]TimberSectorMinusCoreVPAExp!C$46</f>
        <v>2.045895231999998E-2</v>
      </c>
      <c r="E20" s="77">
        <f>1/$A$1*[1]TimberSectorMinusCoreVPAExp!D$46</f>
        <v>4.36775914E-2</v>
      </c>
      <c r="F20" s="77">
        <f>1/$A$1*[1]TimberSectorMinusCoreVPAExp!E$46</f>
        <v>7.3567911799999997E-2</v>
      </c>
      <c r="G20" s="77">
        <f>1/$A$1*[1]TimberSectorMinusCoreVPAExp!F$46</f>
        <v>9.791843430000001E-2</v>
      </c>
      <c r="H20" s="77">
        <f>1/$A$1*[1]TimberSectorMinusCoreVPAExp!G$46</f>
        <v>0.11761484634000001</v>
      </c>
      <c r="I20" s="77">
        <f>1/$A$1*[1]TimberSectorMinusCoreVPAExp!H$46</f>
        <v>0.13831348533999999</v>
      </c>
      <c r="J20" s="77">
        <f>1/$A$1*[1]TimberSectorMinusCoreVPAExp!I$46</f>
        <v>0.12062538343999998</v>
      </c>
      <c r="K20" s="77">
        <f>1/$A$1*[1]TimberSectorMinusCoreVPAExp!J$46</f>
        <v>9.4640213299999998E-2</v>
      </c>
      <c r="L20" s="77">
        <f>1/$A$1*[1]TimberSectorMinusCoreVPAExp!K$46</f>
        <v>5.9327997119999989E-2</v>
      </c>
      <c r="M20" s="77">
        <f>1/$A$1*[1]TimberSectorMinusCoreVPAExp!L$46</f>
        <v>6.6332275699999999E-2</v>
      </c>
      <c r="N20" s="77">
        <f>1/$A$1*[1]TimberSectorMinusCoreVPAExp!M$46</f>
        <v>6.9686769499999995E-2</v>
      </c>
      <c r="O20" s="77">
        <f>1/$A$1*[1]TimberSectorMinusCoreVPAExp!N$46</f>
        <v>8.6777162919999984E-2</v>
      </c>
      <c r="P20" s="77">
        <f>1/$A$1*[1]TimberSectorMinusCoreVPAExp!O$46</f>
        <v>6.3887597739999996E-2</v>
      </c>
      <c r="Q20" s="77">
        <f>1/$A$1*[1]TimberSectorMinusCoreVPAExp!P$46</f>
        <v>4.610801959999998E-2</v>
      </c>
      <c r="R20" s="77">
        <f>1/$A$1*[1]TimberSectorMinusCoreVPAExp!Q$46</f>
        <v>0.10148444868000003</v>
      </c>
      <c r="S20" s="77">
        <f>1/$A$1*[1]TimberSectorMinusCoreVPAExp!R$46</f>
        <v>0.12352921539999998</v>
      </c>
      <c r="T20" s="77">
        <f>1/$A$1*[1]TimberSectorMinusCoreVPAExp!S$46</f>
        <v>0.13379462212000001</v>
      </c>
      <c r="U20" s="77">
        <f>1/$A$1*[1]TimberSectorMinusCoreVPAExp!T$46</f>
        <v>0.15012721608333351</v>
      </c>
      <c r="V20" s="77">
        <f>1/$A$1*[1]TimberSectorMinusCoreVPAExp!U$46</f>
        <v>0.14264976596666668</v>
      </c>
      <c r="W20" s="77">
        <f>1/$A$1*[1]TimberSectorMinusCoreVPAExp!V$46</f>
        <v>0.16170779541999997</v>
      </c>
      <c r="X20" s="77">
        <f>1/$A$1*[1]TimberSectorMinusCoreVPAExp!W$46</f>
        <v>0.36626950574000006</v>
      </c>
      <c r="Y20" s="77">
        <f>1/$A$1*[1]TimberSectorMinusCoreVPAExp!X$46</f>
        <v>0.16786084361999995</v>
      </c>
      <c r="Z20" s="77">
        <f>1/$A$1*[1]TimberSectorMinusCoreVPAExp!Y$46</f>
        <v>0.13676340651999999</v>
      </c>
      <c r="AA20" s="77">
        <f>1/$A$1*[1]TimberSectorMinusCoreVPAExp!Z$46</f>
        <v>0.15062358480000004</v>
      </c>
      <c r="AB20" s="77">
        <f>1/$A$1*[1]TimberSectorMinusCoreVPAExp!AA$46</f>
        <v>0</v>
      </c>
      <c r="AC20" s="4"/>
      <c r="AD20" s="17">
        <f>1/1000*[1]TimberSectorMinusCoreVPAExp!AB$46</f>
        <v>5.9168729999999996E-3</v>
      </c>
      <c r="AE20" s="12">
        <f>1/1000*[1]TimberSectorMinusCoreVPAExp!AC$46</f>
        <v>6.830554E-3</v>
      </c>
      <c r="AF20" s="12">
        <f>1/1000*[1]TimberSectorMinusCoreVPAExp!AD$46</f>
        <v>1.1130135999999999E-2</v>
      </c>
      <c r="AG20" s="12">
        <f>1/1000*[1]TimberSectorMinusCoreVPAExp!AE$46</f>
        <v>1.4826208E-2</v>
      </c>
      <c r="AH20" s="12">
        <f>1/1000*[1]TimberSectorMinusCoreVPAExp!AF$46</f>
        <v>2.5184541000000001E-2</v>
      </c>
      <c r="AI20" s="12">
        <f>1/1000*[1]TimberSectorMinusCoreVPAExp!AG$46</f>
        <v>3.3024662999999996E-2</v>
      </c>
      <c r="AJ20" s="12">
        <f>1/1000*[1]TimberSectorMinusCoreVPAExp!AH$46</f>
        <v>4.3030278999999998E-2</v>
      </c>
      <c r="AK20" s="12">
        <f>1/1000*[1]TimberSectorMinusCoreVPAExp!AI$46</f>
        <v>4.2255710999999994E-2</v>
      </c>
      <c r="AL20" s="12">
        <f>1/1000*[1]TimberSectorMinusCoreVPAExp!AJ$46</f>
        <v>4.3845663999999999E-2</v>
      </c>
      <c r="AM20" s="12">
        <f>1/1000*[1]TimberSectorMinusCoreVPAExp!AK$46</f>
        <v>2.4716489000000001E-2</v>
      </c>
      <c r="AN20" s="12">
        <f>1/1000*[1]TimberSectorMinusCoreVPAExp!AL$46</f>
        <v>3.3355131000000003E-2</v>
      </c>
      <c r="AO20" s="12">
        <f>1/1000*[1]TimberSectorMinusCoreVPAExp!AM$46</f>
        <v>3.8054341999999998E-2</v>
      </c>
      <c r="AP20" s="12">
        <f>1/1000*[1]TimberSectorMinusCoreVPAExp!AN$46</f>
        <v>4.0367411000000006E-2</v>
      </c>
      <c r="AQ20" s="12">
        <f>1/1000*[1]TimberSectorMinusCoreVPAExp!AO$46</f>
        <v>3.6915962999999996E-2</v>
      </c>
      <c r="AR20" s="12">
        <f>1/1000*[1]TimberSectorMinusCoreVPAExp!AP$46</f>
        <v>1.9724446E-2</v>
      </c>
      <c r="AS20" s="12">
        <f>1/1000*[1]TimberSectorMinusCoreVPAExp!AQ$46</f>
        <v>3.3890945999999998E-2</v>
      </c>
      <c r="AT20" s="12">
        <f>1/1000*[1]TimberSectorMinusCoreVPAExp!AR$46</f>
        <v>3.4701467E-2</v>
      </c>
      <c r="AU20" s="12">
        <f>1/1000*[1]TimberSectorMinusCoreVPAExp!AS$46</f>
        <v>4.2203928000000002E-2</v>
      </c>
      <c r="AV20" s="12">
        <f>1/1000*[1]TimberSectorMinusCoreVPAExp!AT$46</f>
        <v>4.6416023999999993E-2</v>
      </c>
      <c r="AW20" s="12">
        <f>1/1000*[1]TimberSectorMinusCoreVPAExp!AU$46</f>
        <v>4.2834216000000001E-2</v>
      </c>
      <c r="AX20" s="12">
        <f>1/1000*[1]TimberSectorMinusCoreVPAExp!AV$46</f>
        <v>4.7726275999999998E-2</v>
      </c>
      <c r="AY20" s="12">
        <f>1/1000*[1]TimberSectorMinusCoreVPAExp!AW$46</f>
        <v>0.134274226</v>
      </c>
      <c r="AZ20" s="12">
        <f>1/1000*[1]TimberSectorMinusCoreVPAExp!AX$46</f>
        <v>6.7101341999999994E-2</v>
      </c>
      <c r="BA20" s="12">
        <f>1/1000*[1]TimberSectorMinusCoreVPAExp!AY$46</f>
        <v>5.5691650999999995E-2</v>
      </c>
      <c r="BB20" s="12">
        <f>1/1000*[1]TimberSectorMinusCoreVPAExp!AZ$46</f>
        <v>5.8414416000000004E-2</v>
      </c>
      <c r="BC20" s="226">
        <f>1/1000*[1]TimberSectorMinusCoreVPAExp!BA$46</f>
        <v>0</v>
      </c>
      <c r="BD20" s="339"/>
    </row>
    <row r="21" spans="2:56">
      <c r="B21" s="5" t="s">
        <v>74</v>
      </c>
      <c r="C21" s="77">
        <f>1/$A$1*[1]TimberSectorMinusCoreVPAExp!B$50</f>
        <v>1.1141758999999999E-3</v>
      </c>
      <c r="D21" s="77">
        <f>1/$A$1*[1]TimberSectorMinusCoreVPAExp!C$50</f>
        <v>1.5871128000000004E-3</v>
      </c>
      <c r="E21" s="77">
        <f>1/$A$1*[1]TimberSectorMinusCoreVPAExp!D$50</f>
        <v>2.1758619000000002E-3</v>
      </c>
      <c r="F21" s="77">
        <f>1/$A$1*[1]TimberSectorMinusCoreVPAExp!E$50</f>
        <v>3.5765992999999994E-3</v>
      </c>
      <c r="G21" s="77">
        <f>1/$A$1*[1]TimberSectorMinusCoreVPAExp!F$50</f>
        <v>7.5531783000000003E-3</v>
      </c>
      <c r="H21" s="77">
        <f>1/$A$1*[1]TimberSectorMinusCoreVPAExp!G$50</f>
        <v>1.1299839359999998E-2</v>
      </c>
      <c r="I21" s="77">
        <f>1/$A$1*[1]TimberSectorMinusCoreVPAExp!H$50</f>
        <v>1.4386355480000002E-2</v>
      </c>
      <c r="J21" s="77">
        <f>1/$A$1*[1]TimberSectorMinusCoreVPAExp!I$50</f>
        <v>2.1138764599999998E-2</v>
      </c>
      <c r="K21" s="77">
        <f>1/$A$1*[1]TimberSectorMinusCoreVPAExp!J$50</f>
        <v>1.5006670640000001E-2</v>
      </c>
      <c r="L21" s="77">
        <f>1/$A$1*[1]TimberSectorMinusCoreVPAExp!K$50</f>
        <v>2.6279698799999997E-2</v>
      </c>
      <c r="M21" s="77">
        <f>1/$A$1*[1]TimberSectorMinusCoreVPAExp!L$50</f>
        <v>1.7515454300000004E-2</v>
      </c>
      <c r="N21" s="77">
        <f>1/$A$1*[1]TimberSectorMinusCoreVPAExp!M$50</f>
        <v>1.5454183600000001E-2</v>
      </c>
      <c r="O21" s="77">
        <f>1/$A$1*[1]TimberSectorMinusCoreVPAExp!N$50</f>
        <v>2.3223147600000001E-2</v>
      </c>
      <c r="P21" s="77">
        <f>1/$A$1*[1]TimberSectorMinusCoreVPAExp!O$50</f>
        <v>4.8105206899999989E-2</v>
      </c>
      <c r="Q21" s="77">
        <f>1/$A$1*[1]TimberSectorMinusCoreVPAExp!P$50</f>
        <v>6.3581970819999972E-2</v>
      </c>
      <c r="R21" s="77">
        <f>1/$A$1*[1]TimberSectorMinusCoreVPAExp!Q$50</f>
        <v>0.11521672152</v>
      </c>
      <c r="S21" s="77">
        <f>1/$A$1*[1]TimberSectorMinusCoreVPAExp!R$50</f>
        <v>0.14306083533999983</v>
      </c>
      <c r="T21" s="77">
        <f>1/$A$1*[1]TimberSectorMinusCoreVPAExp!S$50</f>
        <v>0.17138229860000007</v>
      </c>
      <c r="U21" s="77">
        <f>1/$A$1*[1]TimberSectorMinusCoreVPAExp!T$50</f>
        <v>0.20995028465000029</v>
      </c>
      <c r="V21" s="77">
        <f>1/$A$1*[1]TimberSectorMinusCoreVPAExp!U$50</f>
        <v>0.20139829025833328</v>
      </c>
      <c r="W21" s="77">
        <f>1/$A$1*[1]TimberSectorMinusCoreVPAExp!V$50</f>
        <v>0.21154602020000002</v>
      </c>
      <c r="X21" s="77">
        <f>1/$A$1*[1]TimberSectorMinusCoreVPAExp!W$50</f>
        <v>0.26502768337999993</v>
      </c>
      <c r="Y21" s="77">
        <f>1/$A$1*[1]TimberSectorMinusCoreVPAExp!X$50</f>
        <v>0.25096832031999983</v>
      </c>
      <c r="Z21" s="77">
        <f>1/$A$1*[1]TimberSectorMinusCoreVPAExp!Y$50</f>
        <v>0.13654461829999998</v>
      </c>
      <c r="AA21" s="77">
        <f>1/$A$1*[1]TimberSectorMinusCoreVPAExp!Z$50</f>
        <v>0.25022328773333319</v>
      </c>
      <c r="AB21" s="77">
        <f>1/$A$1*[1]TimberSectorMinusCoreVPAExp!AA$50</f>
        <v>0</v>
      </c>
      <c r="AC21" s="4"/>
      <c r="AD21" s="17">
        <f>1/1000*[1]TimberSectorMinusCoreVPAExp!AB$50</f>
        <v>4.7083999999999998E-4</v>
      </c>
      <c r="AE21" s="12">
        <f>1/1000*[1]TimberSectorMinusCoreVPAExp!AC$50</f>
        <v>6.0170899999999986E-4</v>
      </c>
      <c r="AF21" s="12">
        <f>1/1000*[1]TimberSectorMinusCoreVPAExp!AD$50</f>
        <v>9.9744099999999995E-4</v>
      </c>
      <c r="AG21" s="12">
        <f>1/1000*[1]TimberSectorMinusCoreVPAExp!AE$50</f>
        <v>1.699037E-3</v>
      </c>
      <c r="AH21" s="12">
        <f>1/1000*[1]TimberSectorMinusCoreVPAExp!AF$50</f>
        <v>3.6696719999999997E-3</v>
      </c>
      <c r="AI21" s="12">
        <f>1/1000*[1]TimberSectorMinusCoreVPAExp!AG$50</f>
        <v>3.8649799999999996E-3</v>
      </c>
      <c r="AJ21" s="12">
        <f>1/1000*[1]TimberSectorMinusCoreVPAExp!AH$50</f>
        <v>5.8648209999999992E-3</v>
      </c>
      <c r="AK21" s="12">
        <f>1/1000*[1]TimberSectorMinusCoreVPAExp!AI$50</f>
        <v>9.3284330000000006E-3</v>
      </c>
      <c r="AL21" s="12">
        <f>1/1000*[1]TimberSectorMinusCoreVPAExp!AJ$50</f>
        <v>8.8538309999999995E-3</v>
      </c>
      <c r="AM21" s="12">
        <f>1/1000*[1]TimberSectorMinusCoreVPAExp!AK$50</f>
        <v>8.6119049999999996E-3</v>
      </c>
      <c r="AN21" s="12">
        <f>1/1000*[1]TimberSectorMinusCoreVPAExp!AL$50</f>
        <v>8.3746399999999992E-3</v>
      </c>
      <c r="AO21" s="12">
        <f>1/1000*[1]TimberSectorMinusCoreVPAExp!AM$50</f>
        <v>9.0951490000000003E-3</v>
      </c>
      <c r="AP21" s="12">
        <f>1/1000*[1]TimberSectorMinusCoreVPAExp!AN$50</f>
        <v>1.0154762999999999E-2</v>
      </c>
      <c r="AQ21" s="12">
        <f>1/1000*[1]TimberSectorMinusCoreVPAExp!AO$50</f>
        <v>1.4791266000000001E-2</v>
      </c>
      <c r="AR21" s="12">
        <f>1/1000*[1]TimberSectorMinusCoreVPAExp!AP$50</f>
        <v>1.7418330000000003E-2</v>
      </c>
      <c r="AS21" s="12">
        <f>1/1000*[1]TimberSectorMinusCoreVPAExp!AQ$50</f>
        <v>2.1903977999999998E-2</v>
      </c>
      <c r="AT21" s="12">
        <f>1/1000*[1]TimberSectorMinusCoreVPAExp!AR$50</f>
        <v>2.4527846000000002E-2</v>
      </c>
      <c r="AU21" s="12">
        <f>1/1000*[1]TimberSectorMinusCoreVPAExp!AS$50</f>
        <v>2.9621518999999999E-2</v>
      </c>
      <c r="AV21" s="12">
        <f>1/1000*[1]TimberSectorMinusCoreVPAExp!AT$50</f>
        <v>3.9067874000000002E-2</v>
      </c>
      <c r="AW21" s="12">
        <f>1/1000*[1]TimberSectorMinusCoreVPAExp!AU$50</f>
        <v>3.6704831E-2</v>
      </c>
      <c r="AX21" s="12">
        <f>1/1000*[1]TimberSectorMinusCoreVPAExp!AV$50</f>
        <v>3.3515037999999997E-2</v>
      </c>
      <c r="AY21" s="12">
        <f>1/1000*[1]TimberSectorMinusCoreVPAExp!AW$50</f>
        <v>4.8599373000000001E-2</v>
      </c>
      <c r="AZ21" s="12">
        <f>1/1000*[1]TimberSectorMinusCoreVPAExp!AX$50</f>
        <v>4.8184647999999997E-2</v>
      </c>
      <c r="BA21" s="12">
        <f>1/1000*[1]TimberSectorMinusCoreVPAExp!AY$50</f>
        <v>2.8901736999999997E-2</v>
      </c>
      <c r="BB21" s="12">
        <f>1/1000*[1]TimberSectorMinusCoreVPAExp!AZ$50</f>
        <v>5.2204972999999995E-2</v>
      </c>
      <c r="BC21" s="226">
        <f>1/1000*[1]TimberSectorMinusCoreVPAExp!BA$50</f>
        <v>0</v>
      </c>
      <c r="BD21" s="339"/>
    </row>
    <row r="22" spans="2:56">
      <c r="B22" s="5" t="s">
        <v>80</v>
      </c>
      <c r="C22" s="77">
        <f>1/$A$1*[1]TimberSectorMinusCoreVPAExp!B$55</f>
        <v>3.8111784999999999E-3</v>
      </c>
      <c r="D22" s="77">
        <f>1/$A$1*[1]TimberSectorMinusCoreVPAExp!C$55</f>
        <v>4.4986252000000001E-3</v>
      </c>
      <c r="E22" s="77">
        <f>1/$A$1*[1]TimberSectorMinusCoreVPAExp!D$55</f>
        <v>1.0440480799999995E-2</v>
      </c>
      <c r="F22" s="77">
        <f>1/$A$1*[1]TimberSectorMinusCoreVPAExp!E$55</f>
        <v>1.5839686899999997E-2</v>
      </c>
      <c r="G22" s="77">
        <f>1/$A$1*[1]TimberSectorMinusCoreVPAExp!F$55</f>
        <v>1.6248384299999998E-2</v>
      </c>
      <c r="H22" s="77">
        <f>1/$A$1*[1]TimberSectorMinusCoreVPAExp!G$55</f>
        <v>2.2682347800000002E-2</v>
      </c>
      <c r="I22" s="77">
        <f>1/$A$1*[1]TimberSectorMinusCoreVPAExp!H$55</f>
        <v>1.80431476E-2</v>
      </c>
      <c r="J22" s="77">
        <f>1/$A$1*[1]TimberSectorMinusCoreVPAExp!I$55</f>
        <v>2.6816254599999995E-2</v>
      </c>
      <c r="K22" s="77">
        <f>1/$A$1*[1]TimberSectorMinusCoreVPAExp!J$55</f>
        <v>1.61460899E-2</v>
      </c>
      <c r="L22" s="77">
        <f>1/$A$1*[1]TimberSectorMinusCoreVPAExp!K$55</f>
        <v>3.5139506999999999E-3</v>
      </c>
      <c r="M22" s="77">
        <f>1/$A$1*[1]TimberSectorMinusCoreVPAExp!L$55</f>
        <v>6.8954908999999997E-3</v>
      </c>
      <c r="N22" s="77">
        <f>1/$A$1*[1]TimberSectorMinusCoreVPAExp!M$55</f>
        <v>5.6145075999999997E-3</v>
      </c>
      <c r="O22" s="77">
        <f>1/$A$1*[1]TimberSectorMinusCoreVPAExp!N$55</f>
        <v>5.7742326999999996E-3</v>
      </c>
      <c r="P22" s="77">
        <f>1/$A$1*[1]TimberSectorMinusCoreVPAExp!O$55</f>
        <v>3.4318075E-3</v>
      </c>
      <c r="Q22" s="77">
        <f>1/$A$1*[1]TimberSectorMinusCoreVPAExp!P$55</f>
        <v>7.2533416999999989E-3</v>
      </c>
      <c r="R22" s="77">
        <f>1/$A$1*[1]TimberSectorMinusCoreVPAExp!Q$55</f>
        <v>1.2954616499999998E-2</v>
      </c>
      <c r="S22" s="77">
        <f>1/$A$1*[1]TimberSectorMinusCoreVPAExp!R$55</f>
        <v>1.6317058459999999E-2</v>
      </c>
      <c r="T22" s="77">
        <f>1/$A$1*[1]TimberSectorMinusCoreVPAExp!S$55</f>
        <v>2.1514465560000001E-2</v>
      </c>
      <c r="U22" s="77">
        <f>1/$A$1*[1]TimberSectorMinusCoreVPAExp!T$55</f>
        <v>2.1654795299999998E-2</v>
      </c>
      <c r="V22" s="77">
        <f>1/$A$1*[1]TimberSectorMinusCoreVPAExp!U$55</f>
        <v>2.4573653683333342E-2</v>
      </c>
      <c r="W22" s="77">
        <f>1/$A$1*[1]TimberSectorMinusCoreVPAExp!V$55</f>
        <v>3.1641693319999983E-2</v>
      </c>
      <c r="X22" s="77">
        <f>1/$A$1*[1]TimberSectorMinusCoreVPAExp!W$55</f>
        <v>4.60609976E-2</v>
      </c>
      <c r="Y22" s="77">
        <f>1/$A$1*[1]TimberSectorMinusCoreVPAExp!X$55</f>
        <v>2.4975598899999996E-2</v>
      </c>
      <c r="Z22" s="77">
        <f>1/$A$1*[1]TimberSectorMinusCoreVPAExp!Y$55</f>
        <v>2.5723367979999974E-2</v>
      </c>
      <c r="AA22" s="77">
        <f>1/$A$1*[1]TimberSectorMinusCoreVPAExp!Z$55</f>
        <v>3.6002216793333285E-2</v>
      </c>
      <c r="AB22" s="77">
        <f>1/$A$1*[1]TimberSectorMinusCoreVPAExp!AA$55</f>
        <v>0</v>
      </c>
      <c r="AC22" s="4"/>
      <c r="AD22" s="17">
        <f>1/1000*[1]TimberSectorMinusCoreVPAExp!AB$55</f>
        <v>5.7565099999999994E-4</v>
      </c>
      <c r="AE22" s="12">
        <f>1/1000*[1]TimberSectorMinusCoreVPAExp!AC$55</f>
        <v>1.3098610000000001E-3</v>
      </c>
      <c r="AF22" s="12">
        <f>1/1000*[1]TimberSectorMinusCoreVPAExp!AD$55</f>
        <v>2.5355839999999996E-3</v>
      </c>
      <c r="AG22" s="12">
        <f>1/1000*[1]TimberSectorMinusCoreVPAExp!AE$55</f>
        <v>3.6376599999999996E-3</v>
      </c>
      <c r="AH22" s="12">
        <f>1/1000*[1]TimberSectorMinusCoreVPAExp!AF$55</f>
        <v>4.4977189999999998E-3</v>
      </c>
      <c r="AI22" s="12">
        <f>1/1000*[1]TimberSectorMinusCoreVPAExp!AG$55</f>
        <v>5.263242999999999E-3</v>
      </c>
      <c r="AJ22" s="12">
        <f>1/1000*[1]TimberSectorMinusCoreVPAExp!AH$55</f>
        <v>5.8745230000000004E-3</v>
      </c>
      <c r="AK22" s="12">
        <f>1/1000*[1]TimberSectorMinusCoreVPAExp!AI$55</f>
        <v>8.6066770000000001E-3</v>
      </c>
      <c r="AL22" s="12">
        <f>1/1000*[1]TimberSectorMinusCoreVPAExp!AJ$55</f>
        <v>6.8608339999999997E-3</v>
      </c>
      <c r="AM22" s="12">
        <f>1/1000*[1]TimberSectorMinusCoreVPAExp!AK$55</f>
        <v>1.651926E-3</v>
      </c>
      <c r="AN22" s="12">
        <f>1/1000*[1]TimberSectorMinusCoreVPAExp!AL$55</f>
        <v>3.215833E-3</v>
      </c>
      <c r="AO22" s="12">
        <f>1/1000*[1]TimberSectorMinusCoreVPAExp!AM$55</f>
        <v>3.1063060000000001E-3</v>
      </c>
      <c r="AP22" s="12">
        <f>1/1000*[1]TimberSectorMinusCoreVPAExp!AN$55</f>
        <v>2.7023899999999998E-3</v>
      </c>
      <c r="AQ22" s="12">
        <f>1/1000*[1]TimberSectorMinusCoreVPAExp!AO$55</f>
        <v>1.7757020000000001E-3</v>
      </c>
      <c r="AR22" s="12">
        <f>1/1000*[1]TimberSectorMinusCoreVPAExp!AP$55</f>
        <v>1.9231609999999998E-3</v>
      </c>
      <c r="AS22" s="12">
        <f>1/1000*[1]TimberSectorMinusCoreVPAExp!AQ$55</f>
        <v>3.312181E-3</v>
      </c>
      <c r="AT22" s="12">
        <f>1/1000*[1]TimberSectorMinusCoreVPAExp!AR$55</f>
        <v>3.8670459999999999E-3</v>
      </c>
      <c r="AU22" s="12">
        <f>1/1000*[1]TimberSectorMinusCoreVPAExp!AS$55</f>
        <v>4.7171289999999996E-3</v>
      </c>
      <c r="AV22" s="12">
        <f>1/1000*[1]TimberSectorMinusCoreVPAExp!AT$55</f>
        <v>5.4402529999999999E-3</v>
      </c>
      <c r="AW22" s="12">
        <f>1/1000*[1]TimberSectorMinusCoreVPAExp!AU$55</f>
        <v>5.7039980000000001E-3</v>
      </c>
      <c r="AX22" s="12">
        <f>1/1000*[1]TimberSectorMinusCoreVPAExp!AV$55</f>
        <v>6.7773019999999998E-3</v>
      </c>
      <c r="AY22" s="12">
        <f>1/1000*[1]TimberSectorMinusCoreVPAExp!AW$55</f>
        <v>1.2325466E-2</v>
      </c>
      <c r="AZ22" s="12">
        <f>1/1000*[1]TimberSectorMinusCoreVPAExp!AX$55</f>
        <v>8.6943679999999992E-3</v>
      </c>
      <c r="BA22" s="12">
        <f>1/1000*[1]TimberSectorMinusCoreVPAExp!AY$55</f>
        <v>8.6562189999999997E-3</v>
      </c>
      <c r="BB22" s="12">
        <f>1/1000*[1]TimberSectorMinusCoreVPAExp!AZ$55</f>
        <v>1.1272765000000001E-2</v>
      </c>
      <c r="BC22" s="226">
        <f>1/1000*[1]TimberSectorMinusCoreVPAExp!BA$55</f>
        <v>0</v>
      </c>
      <c r="BD22" s="339"/>
    </row>
    <row r="23" spans="2:56">
      <c r="B23" s="5" t="s">
        <v>43</v>
      </c>
      <c r="C23" s="77">
        <f>1/$A$1*[1]TimberSectorMinusCoreVPAExp!B$74</f>
        <v>1.3080199999999909E-5</v>
      </c>
      <c r="D23" s="77">
        <f>1/$A$1*[1]TimberSectorMinusCoreVPAExp!C$74</f>
        <v>8.3709231999999991E-4</v>
      </c>
      <c r="E23" s="77">
        <f>1/$A$1*[1]TimberSectorMinusCoreVPAExp!D$74</f>
        <v>3.1895422999999997E-3</v>
      </c>
      <c r="F23" s="77">
        <f>1/$A$1*[1]TimberSectorMinusCoreVPAExp!E$74</f>
        <v>1.0890066299999999E-2</v>
      </c>
      <c r="G23" s="77">
        <f>1/$A$1*[1]TimberSectorMinusCoreVPAExp!F$74</f>
        <v>1.51210592E-2</v>
      </c>
      <c r="H23" s="77">
        <f>1/$A$1*[1]TimberSectorMinusCoreVPAExp!G$74</f>
        <v>2.1481607599999997E-2</v>
      </c>
      <c r="I23" s="77">
        <f>1/$A$1*[1]TimberSectorMinusCoreVPAExp!H$74</f>
        <v>1.6803957200000001E-2</v>
      </c>
      <c r="J23" s="77">
        <f>1/$A$1*[1]TimberSectorMinusCoreVPAExp!I$74</f>
        <v>1.39597518E-2</v>
      </c>
      <c r="K23" s="77">
        <f>1/$A$1*[1]TimberSectorMinusCoreVPAExp!J$74</f>
        <v>9.4069494000000014E-3</v>
      </c>
      <c r="L23" s="77">
        <f>1/$A$1*[1]TimberSectorMinusCoreVPAExp!K$74</f>
        <v>5.9068087000000002E-3</v>
      </c>
      <c r="M23" s="77">
        <f>1/$A$1*[1]TimberSectorMinusCoreVPAExp!L$74</f>
        <v>6.057476459999999E-3</v>
      </c>
      <c r="N23" s="77">
        <f>1/$A$1*[1]TimberSectorMinusCoreVPAExp!M$74</f>
        <v>1.1440754099999999E-2</v>
      </c>
      <c r="O23" s="77">
        <f>1/$A$1*[1]TimberSectorMinusCoreVPAExp!N$74</f>
        <v>1.241002204E-2</v>
      </c>
      <c r="P23" s="77">
        <f>1/$A$1*[1]TimberSectorMinusCoreVPAExp!O$74</f>
        <v>1.6515248939999998E-2</v>
      </c>
      <c r="Q23" s="77">
        <f>1/$A$1*[1]TimberSectorMinusCoreVPAExp!P$74</f>
        <v>1.6416021480000001E-2</v>
      </c>
      <c r="R23" s="77">
        <f>1/$A$1*[1]TimberSectorMinusCoreVPAExp!Q$74</f>
        <v>2.0053619699999997E-2</v>
      </c>
      <c r="S23" s="77">
        <f>1/$A$1*[1]TimberSectorMinusCoreVPAExp!R$74</f>
        <v>4.96199061E-2</v>
      </c>
      <c r="T23" s="77">
        <f>1/$A$1*[1]TimberSectorMinusCoreVPAExp!S$74</f>
        <v>6.0628296799999988E-2</v>
      </c>
      <c r="U23" s="77">
        <f>1/$A$1*[1]TimberSectorMinusCoreVPAExp!T$74</f>
        <v>0.17817221290000002</v>
      </c>
      <c r="V23" s="77">
        <f>1/$A$1*[1]TimberSectorMinusCoreVPAExp!U$74</f>
        <v>0.11472449746666663</v>
      </c>
      <c r="W23" s="77">
        <f>1/$A$1*[1]TimberSectorMinusCoreVPAExp!V$74</f>
        <v>8.0275326060000013E-2</v>
      </c>
      <c r="X23" s="77">
        <f>1/$A$1*[1]TimberSectorMinusCoreVPAExp!W$74</f>
        <v>9.6763309199999953E-2</v>
      </c>
      <c r="Y23" s="77">
        <f>1/$A$1*[1]TimberSectorMinusCoreVPAExp!X$74</f>
        <v>6.8524371799999956E-2</v>
      </c>
      <c r="Z23" s="77">
        <f>1/$A$1*[1]TimberSectorMinusCoreVPAExp!Y$74</f>
        <v>8.8549588099999979E-2</v>
      </c>
      <c r="AA23" s="77">
        <f>1/$A$1*[1]TimberSectorMinusCoreVPAExp!Z$74</f>
        <v>0.10522928640000002</v>
      </c>
      <c r="AB23" s="77">
        <f>1/$A$1*[1]TimberSectorMinusCoreVPAExp!AA$74</f>
        <v>0</v>
      </c>
      <c r="AC23" s="4"/>
      <c r="AD23" s="17">
        <f>1/1000*[1]TimberSectorMinusCoreVPAExp!AB$74</f>
        <v>1.7403000000000003E-5</v>
      </c>
      <c r="AE23" s="12">
        <f>1/1000*[1]TimberSectorMinusCoreVPAExp!AC$74</f>
        <v>5.1211600000000007E-4</v>
      </c>
      <c r="AF23" s="12">
        <f>1/1000*[1]TimberSectorMinusCoreVPAExp!AD$74</f>
        <v>1.2937559999999999E-3</v>
      </c>
      <c r="AG23" s="12">
        <f>1/1000*[1]TimberSectorMinusCoreVPAExp!AE$74</f>
        <v>3.2438999999999996E-3</v>
      </c>
      <c r="AH23" s="12">
        <f>1/1000*[1]TimberSectorMinusCoreVPAExp!AF$74</f>
        <v>5.0224300000000005E-3</v>
      </c>
      <c r="AI23" s="12">
        <f>1/1000*[1]TimberSectorMinusCoreVPAExp!AG$74</f>
        <v>8.2370169999999993E-3</v>
      </c>
      <c r="AJ23" s="12">
        <f>1/1000*[1]TimberSectorMinusCoreVPAExp!AH$74</f>
        <v>7.2810699999999997E-3</v>
      </c>
      <c r="AK23" s="12">
        <f>1/1000*[1]TimberSectorMinusCoreVPAExp!AI$74</f>
        <v>5.8820980000000005E-3</v>
      </c>
      <c r="AL23" s="12">
        <f>1/1000*[1]TimberSectorMinusCoreVPAExp!AJ$74</f>
        <v>4.3886579999999993E-3</v>
      </c>
      <c r="AM23" s="12">
        <f>1/1000*[1]TimberSectorMinusCoreVPAExp!AK$74</f>
        <v>2.2311699999999998E-3</v>
      </c>
      <c r="AN23" s="12">
        <f>1/1000*[1]TimberSectorMinusCoreVPAExp!AL$74</f>
        <v>2.5294569999999997E-3</v>
      </c>
      <c r="AO23" s="12">
        <f>1/1000*[1]TimberSectorMinusCoreVPAExp!AM$74</f>
        <v>4.5992490000000006E-3</v>
      </c>
      <c r="AP23" s="12">
        <f>1/1000*[1]TimberSectorMinusCoreVPAExp!AN$74</f>
        <v>4.9276440000000001E-3</v>
      </c>
      <c r="AQ23" s="12">
        <f>1/1000*[1]TimberSectorMinusCoreVPAExp!AO$74</f>
        <v>6.1384899999999999E-3</v>
      </c>
      <c r="AR23" s="12">
        <f>1/1000*[1]TimberSectorMinusCoreVPAExp!AP$74</f>
        <v>5.365664E-3</v>
      </c>
      <c r="AS23" s="12">
        <f>1/1000*[1]TimberSectorMinusCoreVPAExp!AQ$74</f>
        <v>5.6116049999999995E-3</v>
      </c>
      <c r="AT23" s="12">
        <f>1/1000*[1]TimberSectorMinusCoreVPAExp!AR$74</f>
        <v>8.9110160000000008E-3</v>
      </c>
      <c r="AU23" s="12">
        <f>1/1000*[1]TimberSectorMinusCoreVPAExp!AS$74</f>
        <v>1.1721768E-2</v>
      </c>
      <c r="AV23" s="12">
        <f>1/1000*[1]TimberSectorMinusCoreVPAExp!AT$74</f>
        <v>2.7016616E-2</v>
      </c>
      <c r="AW23" s="12">
        <f>1/1000*[1]TimberSectorMinusCoreVPAExp!AU$74</f>
        <v>2.0638844E-2</v>
      </c>
      <c r="AX23" s="12">
        <f>1/1000*[1]TimberSectorMinusCoreVPAExp!AV$74</f>
        <v>1.6247985E-2</v>
      </c>
      <c r="AY23" s="12">
        <f>1/1000*[1]TimberSectorMinusCoreVPAExp!AW$74</f>
        <v>2.5746335000000002E-2</v>
      </c>
      <c r="AZ23" s="12">
        <f>1/1000*[1]TimberSectorMinusCoreVPAExp!AX$74</f>
        <v>1.8984574000000001E-2</v>
      </c>
      <c r="BA23" s="12">
        <f>1/1000*[1]TimberSectorMinusCoreVPAExp!AY$74</f>
        <v>2.4554465999999997E-2</v>
      </c>
      <c r="BB23" s="12">
        <f>1/1000*[1]TimberSectorMinusCoreVPAExp!AZ$74</f>
        <v>2.5275519999999999E-2</v>
      </c>
      <c r="BC23" s="226">
        <f>1/1000*[1]TimberSectorMinusCoreVPAExp!BA$74</f>
        <v>0</v>
      </c>
      <c r="BD23" s="339"/>
    </row>
    <row r="24" spans="2:56">
      <c r="B24" s="5" t="s">
        <v>70</v>
      </c>
      <c r="C24" s="77">
        <f>1/$A$1*[1]TimberSectorMinusCoreVPAExp!B$99</f>
        <v>2.5364316000000007E-3</v>
      </c>
      <c r="D24" s="77">
        <f>1/$A$1*[1]TimberSectorMinusCoreVPAExp!C$99</f>
        <v>4.0093925000000002E-3</v>
      </c>
      <c r="E24" s="77">
        <f>1/$A$1*[1]TimberSectorMinusCoreVPAExp!D$99</f>
        <v>6.5687568000000005E-3</v>
      </c>
      <c r="F24" s="77">
        <f>1/$A$1*[1]TimberSectorMinusCoreVPAExp!E$99</f>
        <v>1.8449748899999997E-2</v>
      </c>
      <c r="G24" s="77">
        <f>1/$A$1*[1]TimberSectorMinusCoreVPAExp!F$99</f>
        <v>2.31703547E-2</v>
      </c>
      <c r="H24" s="77">
        <f>1/$A$1*[1]TimberSectorMinusCoreVPAExp!G$99</f>
        <v>1.8207038199999998E-2</v>
      </c>
      <c r="I24" s="77">
        <f>1/$A$1*[1]TimberSectorMinusCoreVPAExp!H$99</f>
        <v>1.9119013599999998E-2</v>
      </c>
      <c r="J24" s="77">
        <f>1/$A$1*[1]TimberSectorMinusCoreVPAExp!I$99</f>
        <v>1.8144710199999997E-2</v>
      </c>
      <c r="K24" s="77">
        <f>1/$A$1*[1]TimberSectorMinusCoreVPAExp!J$99</f>
        <v>1.5035619100000001E-2</v>
      </c>
      <c r="L24" s="77">
        <f>1/$A$1*[1]TimberSectorMinusCoreVPAExp!K$99</f>
        <v>7.4844399000000006E-3</v>
      </c>
      <c r="M24" s="77">
        <f>1/$A$1*[1]TimberSectorMinusCoreVPAExp!L$99</f>
        <v>9.0826173000000017E-3</v>
      </c>
      <c r="N24" s="77">
        <f>1/$A$1*[1]TimberSectorMinusCoreVPAExp!M$99</f>
        <v>4.7981243000000022E-3</v>
      </c>
      <c r="O24" s="77">
        <f>1/$A$1*[1]TimberSectorMinusCoreVPAExp!N$99</f>
        <v>8.626189099999999E-3</v>
      </c>
      <c r="P24" s="77">
        <f>1/$A$1*[1]TimberSectorMinusCoreVPAExp!O$99</f>
        <v>1.1226682500000003E-2</v>
      </c>
      <c r="Q24" s="77">
        <f>1/$A$1*[1]TimberSectorMinusCoreVPAExp!P$99</f>
        <v>9.6641012000000161E-3</v>
      </c>
      <c r="R24" s="77">
        <f>1/$A$1*[1]TimberSectorMinusCoreVPAExp!Q$99</f>
        <v>1.6008026500000001E-2</v>
      </c>
      <c r="S24" s="77">
        <f>1/$A$1*[1]TimberSectorMinusCoreVPAExp!R$99</f>
        <v>2.7405758600000017E-2</v>
      </c>
      <c r="T24" s="77">
        <f>1/$A$1*[1]TimberSectorMinusCoreVPAExp!S$99</f>
        <v>2.1677478240000016E-2</v>
      </c>
      <c r="U24" s="77">
        <f>1/$A$1*[1]TimberSectorMinusCoreVPAExp!T$99</f>
        <v>2.423716052000003E-2</v>
      </c>
      <c r="V24" s="77">
        <f>1/$A$1*[1]TimberSectorMinusCoreVPAExp!U$99</f>
        <v>3.3569564149999967E-2</v>
      </c>
      <c r="W24" s="77">
        <f>1/$A$1*[1]TimberSectorMinusCoreVPAExp!V$99</f>
        <v>4.2086728500000017E-2</v>
      </c>
      <c r="X24" s="77">
        <f>1/$A$1*[1]TimberSectorMinusCoreVPAExp!W$99</f>
        <v>4.209865049999998E-2</v>
      </c>
      <c r="Y24" s="77">
        <f>1/$A$1*[1]TimberSectorMinusCoreVPAExp!X$99</f>
        <v>2.3575314900000022E-2</v>
      </c>
      <c r="Z24" s="77">
        <f>1/$A$1*[1]TimberSectorMinusCoreVPAExp!Y$99</f>
        <v>3.25806230000001E-2</v>
      </c>
      <c r="AA24" s="77">
        <f>1/$A$1*[1]TimberSectorMinusCoreVPAExp!Z$99</f>
        <v>5.7415750766666676E-2</v>
      </c>
      <c r="AB24" s="77">
        <f>1/$A$1*[1]TimberSectorMinusCoreVPAExp!AA$99</f>
        <v>0</v>
      </c>
      <c r="AC24" s="4"/>
      <c r="AD24" s="17">
        <f>1/1000*[1]TimberSectorMinusCoreVPAExp!AB$99</f>
        <v>8.2518700000000012E-4</v>
      </c>
      <c r="AE24" s="12">
        <f>1/1000*[1]TimberSectorMinusCoreVPAExp!AC$99</f>
        <v>1.324834E-3</v>
      </c>
      <c r="AF24" s="12">
        <f>1/1000*[1]TimberSectorMinusCoreVPAExp!AD$99</f>
        <v>2.3049120000000001E-3</v>
      </c>
      <c r="AG24" s="12">
        <f>1/1000*[1]TimberSectorMinusCoreVPAExp!AE$99</f>
        <v>4.9087710000000001E-3</v>
      </c>
      <c r="AH24" s="12">
        <f>1/1000*[1]TimberSectorMinusCoreVPAExp!AF$99</f>
        <v>6.960262E-3</v>
      </c>
      <c r="AI24" s="12">
        <f>1/1000*[1]TimberSectorMinusCoreVPAExp!AG$99</f>
        <v>6.5082950000000007E-3</v>
      </c>
      <c r="AJ24" s="12">
        <f>1/1000*[1]TimberSectorMinusCoreVPAExp!AH$99</f>
        <v>7.6299640000000004E-3</v>
      </c>
      <c r="AK24" s="12">
        <f>1/1000*[1]TimberSectorMinusCoreVPAExp!AI$99</f>
        <v>7.2052049999999992E-3</v>
      </c>
      <c r="AL24" s="12">
        <f>1/1000*[1]TimberSectorMinusCoreVPAExp!AJ$99</f>
        <v>6.8137509999999998E-3</v>
      </c>
      <c r="AM24" s="12">
        <f>1/1000*[1]TimberSectorMinusCoreVPAExp!AK$99</f>
        <v>3.2970829999999997E-3</v>
      </c>
      <c r="AN24" s="12">
        <f>1/1000*[1]TimberSectorMinusCoreVPAExp!AL$99</f>
        <v>3.5113639999999995E-3</v>
      </c>
      <c r="AO24" s="12">
        <f>1/1000*[1]TimberSectorMinusCoreVPAExp!AM$99</f>
        <v>2.7444249999999996E-3</v>
      </c>
      <c r="AP24" s="12">
        <f>1/1000*[1]TimberSectorMinusCoreVPAExp!AN$99</f>
        <v>3.4581889999999995E-3</v>
      </c>
      <c r="AQ24" s="12">
        <f>1/1000*[1]TimberSectorMinusCoreVPAExp!AO$99</f>
        <v>4.5518629999999997E-3</v>
      </c>
      <c r="AR24" s="12">
        <f>1/1000*[1]TimberSectorMinusCoreVPAExp!AP$99</f>
        <v>3.3766479999999999E-3</v>
      </c>
      <c r="AS24" s="12">
        <f>1/1000*[1]TimberSectorMinusCoreVPAExp!AQ$99</f>
        <v>4.4677199999999997E-3</v>
      </c>
      <c r="AT24" s="12">
        <f>1/1000*[1]TimberSectorMinusCoreVPAExp!AR$99</f>
        <v>6.3760810000000013E-3</v>
      </c>
      <c r="AU24" s="12">
        <f>1/1000*[1]TimberSectorMinusCoreVPAExp!AS$99</f>
        <v>4.9954999999999982E-3</v>
      </c>
      <c r="AV24" s="12">
        <f>1/1000*[1]TimberSectorMinusCoreVPAExp!AT$99</f>
        <v>6.7091749999999986E-3</v>
      </c>
      <c r="AW24" s="12">
        <f>1/1000*[1]TimberSectorMinusCoreVPAExp!AU$99</f>
        <v>7.8727049999999989E-3</v>
      </c>
      <c r="AX24" s="12">
        <f>1/1000*[1]TimberSectorMinusCoreVPAExp!AV$99</f>
        <v>8.1428060000000007E-3</v>
      </c>
      <c r="AY24" s="12">
        <f>1/1000*[1]TimberSectorMinusCoreVPAExp!AW$99</f>
        <v>1.2626181000000002E-2</v>
      </c>
      <c r="AZ24" s="12">
        <f>1/1000*[1]TimberSectorMinusCoreVPAExp!AX$99</f>
        <v>8.0410400000000028E-3</v>
      </c>
      <c r="BA24" s="12">
        <f>1/1000*[1]TimberSectorMinusCoreVPAExp!AY$99</f>
        <v>1.1449683E-2</v>
      </c>
      <c r="BB24" s="12">
        <f>1/1000*[1]TimberSectorMinusCoreVPAExp!AZ$99</f>
        <v>1.9210494999999998E-2</v>
      </c>
      <c r="BC24" s="226">
        <f>1/1000*[1]TimberSectorMinusCoreVPAExp!BA$99</f>
        <v>0</v>
      </c>
      <c r="BD24" s="339"/>
    </row>
    <row r="25" spans="2:56">
      <c r="B25" s="5" t="s">
        <v>71</v>
      </c>
      <c r="C25" s="77">
        <f>1/$A$1*[1]TimberSectorMinusCoreVPAExp!B$104</f>
        <v>9.2810114000000023E-3</v>
      </c>
      <c r="D25" s="77">
        <f>1/$A$1*[1]TimberSectorMinusCoreVPAExp!C$104</f>
        <v>6.4519002000000018E-3</v>
      </c>
      <c r="E25" s="77">
        <f>1/$A$1*[1]TimberSectorMinusCoreVPAExp!D$104</f>
        <v>1.5141244800000004E-2</v>
      </c>
      <c r="F25" s="77">
        <f>1/$A$1*[1]TimberSectorMinusCoreVPAExp!E$104</f>
        <v>1.44977305E-2</v>
      </c>
      <c r="G25" s="77">
        <f>1/$A$1*[1]TimberSectorMinusCoreVPAExp!F$104</f>
        <v>9.9208630999999999E-3</v>
      </c>
      <c r="H25" s="77">
        <f>1/$A$1*[1]TimberSectorMinusCoreVPAExp!G$104</f>
        <v>1.75556646E-2</v>
      </c>
      <c r="I25" s="77">
        <f>1/$A$1*[1]TimberSectorMinusCoreVPAExp!H$104</f>
        <v>1.8312337099999999E-2</v>
      </c>
      <c r="J25" s="77">
        <f>1/$A$1*[1]TimberSectorMinusCoreVPAExp!I$104</f>
        <v>1.9429927699999999E-2</v>
      </c>
      <c r="K25" s="77">
        <f>1/$A$1*[1]TimberSectorMinusCoreVPAExp!J$104</f>
        <v>1.6397483500000004E-2</v>
      </c>
      <c r="L25" s="77">
        <f>1/$A$1*[1]TimberSectorMinusCoreVPAExp!K$104</f>
        <v>1.0154925500000002E-2</v>
      </c>
      <c r="M25" s="77">
        <f>1/$A$1*[1]TimberSectorMinusCoreVPAExp!L$104</f>
        <v>6.3911226000000002E-3</v>
      </c>
      <c r="N25" s="77">
        <f>1/$A$1*[1]TimberSectorMinusCoreVPAExp!M$104</f>
        <v>6.4407122000000004E-3</v>
      </c>
      <c r="O25" s="77">
        <f>1/$A$1*[1]TimberSectorMinusCoreVPAExp!N$104</f>
        <v>8.9509528999999997E-3</v>
      </c>
      <c r="P25" s="77">
        <f>1/$A$1*[1]TimberSectorMinusCoreVPAExp!O$104</f>
        <v>1.4872525799999996E-2</v>
      </c>
      <c r="Q25" s="77">
        <f>1/$A$1*[1]TimberSectorMinusCoreVPAExp!P$104</f>
        <v>1.4302522400000002E-2</v>
      </c>
      <c r="R25" s="77">
        <f>1/$A$1*[1]TimberSectorMinusCoreVPAExp!Q$104</f>
        <v>2.0658059800000007E-2</v>
      </c>
      <c r="S25" s="77">
        <f>1/$A$1*[1]TimberSectorMinusCoreVPAExp!R$104</f>
        <v>1.7737811839999996E-2</v>
      </c>
      <c r="T25" s="77">
        <f>1/$A$1*[1]TimberSectorMinusCoreVPAExp!S$104</f>
        <v>2.2602859799999989E-2</v>
      </c>
      <c r="U25" s="77">
        <f>1/$A$1*[1]TimberSectorMinusCoreVPAExp!T$104</f>
        <v>2.7270527100000008E-2</v>
      </c>
      <c r="V25" s="77">
        <f>1/$A$1*[1]TimberSectorMinusCoreVPAExp!U$104</f>
        <v>3.2486713700000003E-2</v>
      </c>
      <c r="W25" s="77">
        <f>1/$A$1*[1]TimberSectorMinusCoreVPAExp!V$104</f>
        <v>1.9473108900000004E-2</v>
      </c>
      <c r="X25" s="77">
        <f>1/$A$1*[1]TimberSectorMinusCoreVPAExp!W$104</f>
        <v>3.9716753899999999E-2</v>
      </c>
      <c r="Y25" s="77">
        <f>1/$A$1*[1]TimberSectorMinusCoreVPAExp!X$104</f>
        <v>1.9197140399999996E-2</v>
      </c>
      <c r="Z25" s="77">
        <f>1/$A$1*[1]TimberSectorMinusCoreVPAExp!Y$104</f>
        <v>3.1116849799999995E-2</v>
      </c>
      <c r="AA25" s="77">
        <f>1/$A$1*[1]TimberSectorMinusCoreVPAExp!Z$104</f>
        <v>4.0147587633333336E-2</v>
      </c>
      <c r="AB25" s="77">
        <f>1/$A$1*[1]TimberSectorMinusCoreVPAExp!AA$104</f>
        <v>0</v>
      </c>
      <c r="AC25" s="4"/>
      <c r="AD25" s="17">
        <f>1/1000*[1]TimberSectorMinusCoreVPAExp!AB$104</f>
        <v>1.278459E-3</v>
      </c>
      <c r="AE25" s="12">
        <f>1/1000*[1]TimberSectorMinusCoreVPAExp!AC$104</f>
        <v>1.2324969999999999E-3</v>
      </c>
      <c r="AF25" s="12">
        <f>1/1000*[1]TimberSectorMinusCoreVPAExp!AD$104</f>
        <v>2.4578599999999996E-3</v>
      </c>
      <c r="AG25" s="12">
        <f>1/1000*[1]TimberSectorMinusCoreVPAExp!AE$104</f>
        <v>2.7076380000000001E-3</v>
      </c>
      <c r="AH25" s="12">
        <f>1/1000*[1]TimberSectorMinusCoreVPAExp!AF$104</f>
        <v>2.5926309999999998E-3</v>
      </c>
      <c r="AI25" s="12">
        <f>1/1000*[1]TimberSectorMinusCoreVPAExp!AG$104</f>
        <v>3.7516839999999995E-3</v>
      </c>
      <c r="AJ25" s="12">
        <f>1/1000*[1]TimberSectorMinusCoreVPAExp!AH$104</f>
        <v>5.7639189999999993E-3</v>
      </c>
      <c r="AK25" s="12">
        <f>1/1000*[1]TimberSectorMinusCoreVPAExp!AI$104</f>
        <v>6.5179899999999995E-3</v>
      </c>
      <c r="AL25" s="12">
        <f>1/1000*[1]TimberSectorMinusCoreVPAExp!AJ$104</f>
        <v>6.4943819999999999E-3</v>
      </c>
      <c r="AM25" s="12">
        <f>1/1000*[1]TimberSectorMinusCoreVPAExp!AK$104</f>
        <v>3.2040790000000003E-3</v>
      </c>
      <c r="AN25" s="12">
        <f>1/1000*[1]TimberSectorMinusCoreVPAExp!AL$104</f>
        <v>2.682266E-3</v>
      </c>
      <c r="AO25" s="12">
        <f>1/1000*[1]TimberSectorMinusCoreVPAExp!AM$104</f>
        <v>2.7952609999999998E-3</v>
      </c>
      <c r="AP25" s="12">
        <f>1/1000*[1]TimberSectorMinusCoreVPAExp!AN$104</f>
        <v>2.6759329999999997E-3</v>
      </c>
      <c r="AQ25" s="12">
        <f>1/1000*[1]TimberSectorMinusCoreVPAExp!AO$104</f>
        <v>3.683277E-3</v>
      </c>
      <c r="AR25" s="12">
        <f>1/1000*[1]TimberSectorMinusCoreVPAExp!AP$104</f>
        <v>3.6293269999999999E-3</v>
      </c>
      <c r="AS25" s="12">
        <f>1/1000*[1]TimberSectorMinusCoreVPAExp!AQ$104</f>
        <v>4.2416580000000006E-3</v>
      </c>
      <c r="AT25" s="12">
        <f>1/1000*[1]TimberSectorMinusCoreVPAExp!AR$104</f>
        <v>3.2907059999999996E-3</v>
      </c>
      <c r="AU25" s="12">
        <f>1/1000*[1]TimberSectorMinusCoreVPAExp!AS$104</f>
        <v>3.5360070000000003E-3</v>
      </c>
      <c r="AV25" s="12">
        <f>1/1000*[1]TimberSectorMinusCoreVPAExp!AT$104</f>
        <v>4.8219640000000006E-3</v>
      </c>
      <c r="AW25" s="12">
        <f>1/1000*[1]TimberSectorMinusCoreVPAExp!AU$104</f>
        <v>5.7497030000000001E-3</v>
      </c>
      <c r="AX25" s="12">
        <f>1/1000*[1]TimberSectorMinusCoreVPAExp!AV$104</f>
        <v>3.8568229999999997E-3</v>
      </c>
      <c r="AY25" s="12">
        <f>1/1000*[1]TimberSectorMinusCoreVPAExp!AW$104</f>
        <v>9.1316589999999986E-3</v>
      </c>
      <c r="AZ25" s="12">
        <f>1/1000*[1]TimberSectorMinusCoreVPAExp!AX$104</f>
        <v>5.6456880000000003E-3</v>
      </c>
      <c r="BA25" s="12">
        <f>1/1000*[1]TimberSectorMinusCoreVPAExp!AY$104</f>
        <v>8.4458490000000001E-3</v>
      </c>
      <c r="BB25" s="12">
        <f>1/1000*[1]TimberSectorMinusCoreVPAExp!AZ$104</f>
        <v>9.4374130000000004E-3</v>
      </c>
      <c r="BC25" s="226">
        <f>1/1000*[1]TimberSectorMinusCoreVPAExp!BA$104</f>
        <v>0</v>
      </c>
      <c r="BD25" s="339"/>
    </row>
    <row r="26" spans="2:56">
      <c r="B26" s="5" t="s">
        <v>99</v>
      </c>
      <c r="C26" s="77">
        <f>1/$A$1*[1]TimberSectorMinusCoreVPAExp!B$183</f>
        <v>1.5095858199999999E-2</v>
      </c>
      <c r="D26" s="77">
        <f>1/$A$1*[1]TimberSectorMinusCoreVPAExp!C$183</f>
        <v>1.4559865399999998E-2</v>
      </c>
      <c r="E26" s="77">
        <f>1/$A$1*[1]TimberSectorMinusCoreVPAExp!D$183</f>
        <v>2.6077709500000001E-2</v>
      </c>
      <c r="F26" s="77">
        <f>1/$A$1*[1]TimberSectorMinusCoreVPAExp!E$183</f>
        <v>3.3974856399999996E-2</v>
      </c>
      <c r="G26" s="77">
        <f>1/$A$1*[1]TimberSectorMinusCoreVPAExp!F$183</f>
        <v>3.5275686599999995E-2</v>
      </c>
      <c r="H26" s="77">
        <f>1/$A$1*[1]TimberSectorMinusCoreVPAExp!G$183</f>
        <v>2.335486598E-2</v>
      </c>
      <c r="I26" s="77">
        <f>1/$A$1*[1]TimberSectorMinusCoreVPAExp!H$183</f>
        <v>2.0267280500000002E-2</v>
      </c>
      <c r="J26" s="77">
        <f>1/$A$1*[1]TimberSectorMinusCoreVPAExp!I$183</f>
        <v>2.2648533700000001E-2</v>
      </c>
      <c r="K26" s="77">
        <f>1/$A$1*[1]TimberSectorMinusCoreVPAExp!J$183</f>
        <v>2.0449392100000002E-2</v>
      </c>
      <c r="L26" s="77">
        <f>1/$A$1*[1]TimberSectorMinusCoreVPAExp!K$183</f>
        <v>1.3496802400000001E-2</v>
      </c>
      <c r="M26" s="77">
        <f>1/$A$1*[1]TimberSectorMinusCoreVPAExp!L$183</f>
        <v>1.3814163160000004E-2</v>
      </c>
      <c r="N26" s="77">
        <f>1/$A$1*[1]TimberSectorMinusCoreVPAExp!M$183</f>
        <v>1.3394110799999998E-2</v>
      </c>
      <c r="O26" s="77">
        <f>1/$A$1*[1]TimberSectorMinusCoreVPAExp!N$183</f>
        <v>1.3494120200000001E-2</v>
      </c>
      <c r="P26" s="77">
        <f>1/$A$1*[1]TimberSectorMinusCoreVPAExp!O$183</f>
        <v>1.237449656E-2</v>
      </c>
      <c r="Q26" s="77">
        <f>1/$A$1*[1]TimberSectorMinusCoreVPAExp!P$183</f>
        <v>1.4392387E-2</v>
      </c>
      <c r="R26" s="77">
        <f>1/$A$1*[1]TimberSectorMinusCoreVPAExp!Q$183</f>
        <v>1.9501265533333333E-2</v>
      </c>
      <c r="S26" s="77">
        <f>1/$A$1*[1]TimberSectorMinusCoreVPAExp!R$183</f>
        <v>2.5704166760000008E-2</v>
      </c>
      <c r="T26" s="77">
        <f>1/$A$1*[1]TimberSectorMinusCoreVPAExp!S$183</f>
        <v>2.2997602529999994E-2</v>
      </c>
      <c r="U26" s="77">
        <f>1/$A$1*[1]TimberSectorMinusCoreVPAExp!T$183</f>
        <v>3.498964059666667E-2</v>
      </c>
      <c r="V26" s="77">
        <f>1/$A$1*[1]TimberSectorMinusCoreVPAExp!U$183</f>
        <v>3.5702223379999988E-2</v>
      </c>
      <c r="W26" s="77">
        <f>1/$A$1*[1]TimberSectorMinusCoreVPAExp!V$183</f>
        <v>1.9061018379999996E-2</v>
      </c>
      <c r="X26" s="77">
        <f>1/$A$1*[1]TimberSectorMinusCoreVPAExp!W$183</f>
        <v>4.3624540199999992E-2</v>
      </c>
      <c r="Y26" s="77">
        <f>1/$A$1*[1]TimberSectorMinusCoreVPAExp!X$183</f>
        <v>2.9827091659999985E-2</v>
      </c>
      <c r="Z26" s="77">
        <f>1/$A$1*[1]TimberSectorMinusCoreVPAExp!Y$183</f>
        <v>2.7691705000000018E-2</v>
      </c>
      <c r="AA26" s="77">
        <f>1/$A$1*[1]TimberSectorMinusCoreVPAExp!Z$183</f>
        <v>3.9168251666666654E-2</v>
      </c>
      <c r="AB26" s="77">
        <f>1/$A$1*[1]TimberSectorMinusCoreVPAExp!AA$183</f>
        <v>0</v>
      </c>
      <c r="AC26" s="4"/>
      <c r="AD26" s="17">
        <f>1/1000*[1]TimberSectorMinusCoreVPAExp!AB$183</f>
        <v>4.9772630000000009E-3</v>
      </c>
      <c r="AE26" s="12">
        <f>1/1000*[1]TimberSectorMinusCoreVPAExp!AC$183</f>
        <v>4.576625E-3</v>
      </c>
      <c r="AF26" s="12">
        <f>1/1000*[1]TimberSectorMinusCoreVPAExp!AD$183</f>
        <v>7.2539919999999999E-3</v>
      </c>
      <c r="AG26" s="12">
        <f>1/1000*[1]TimberSectorMinusCoreVPAExp!AE$183</f>
        <v>8.119233E-3</v>
      </c>
      <c r="AH26" s="12">
        <f>1/1000*[1]TimberSectorMinusCoreVPAExp!AF$183</f>
        <v>9.3430679999999995E-3</v>
      </c>
      <c r="AI26" s="12">
        <f>1/1000*[1]TimberSectorMinusCoreVPAExp!AG$183</f>
        <v>7.3834149999999999E-3</v>
      </c>
      <c r="AJ26" s="12">
        <f>1/1000*[1]TimberSectorMinusCoreVPAExp!AH$183</f>
        <v>7.3825030000000003E-3</v>
      </c>
      <c r="AK26" s="12">
        <f>1/1000*[1]TimberSectorMinusCoreVPAExp!AI$183</f>
        <v>9.7615540000000004E-3</v>
      </c>
      <c r="AL26" s="12">
        <f>1/1000*[1]TimberSectorMinusCoreVPAExp!AJ$183</f>
        <v>1.1457100999999999E-2</v>
      </c>
      <c r="AM26" s="12">
        <f>1/1000*[1]TimberSectorMinusCoreVPAExp!AK$183</f>
        <v>7.2585929999999998E-3</v>
      </c>
      <c r="AN26" s="12">
        <f>1/1000*[1]TimberSectorMinusCoreVPAExp!AL$183</f>
        <v>7.4319989999999999E-3</v>
      </c>
      <c r="AO26" s="12">
        <f>1/1000*[1]TimberSectorMinusCoreVPAExp!AM$183</f>
        <v>8.4127669999999998E-3</v>
      </c>
      <c r="AP26" s="12">
        <f>1/1000*[1]TimberSectorMinusCoreVPAExp!AN$183</f>
        <v>8.0463989999999992E-3</v>
      </c>
      <c r="AQ26" s="12">
        <f>1/1000*[1]TimberSectorMinusCoreVPAExp!AO$183</f>
        <v>7.1510479999999993E-3</v>
      </c>
      <c r="AR26" s="12">
        <f>1/1000*[1]TimberSectorMinusCoreVPAExp!AP$183</f>
        <v>9.1179939999999991E-3</v>
      </c>
      <c r="AS26" s="12">
        <f>1/1000*[1]TimberSectorMinusCoreVPAExp!AQ$183</f>
        <v>1.0971073E-2</v>
      </c>
      <c r="AT26" s="12">
        <f>1/1000*[1]TimberSectorMinusCoreVPAExp!AR$183</f>
        <v>1.2713190999999999E-2</v>
      </c>
      <c r="AU26" s="12">
        <f>1/1000*[1]TimberSectorMinusCoreVPAExp!AS$183</f>
        <v>9.3323450000000006E-3</v>
      </c>
      <c r="AV26" s="12">
        <f>1/1000*[1]TimberSectorMinusCoreVPAExp!AT$183</f>
        <v>1.553131E-2</v>
      </c>
      <c r="AW26" s="12">
        <f>1/1000*[1]TimberSectorMinusCoreVPAExp!AU$183</f>
        <v>1.6259850999999999E-2</v>
      </c>
      <c r="AX26" s="12">
        <f>1/1000*[1]TimberSectorMinusCoreVPAExp!AV$183</f>
        <v>7.997180999999999E-3</v>
      </c>
      <c r="AY26" s="12">
        <f>1/1000*[1]TimberSectorMinusCoreVPAExp!AW$183</f>
        <v>1.9920578999999997E-2</v>
      </c>
      <c r="AZ26" s="12">
        <f>1/1000*[1]TimberSectorMinusCoreVPAExp!AX$183</f>
        <v>1.6412764E-2</v>
      </c>
      <c r="BA26" s="12">
        <f>1/1000*[1]TimberSectorMinusCoreVPAExp!AY$183</f>
        <v>1.6267685999999996E-2</v>
      </c>
      <c r="BB26" s="12">
        <f>1/1000*[1]TimberSectorMinusCoreVPAExp!AZ$183</f>
        <v>1.8973853999999998E-2</v>
      </c>
      <c r="BC26" s="226">
        <f>1/1000*[1]TimberSectorMinusCoreVPAExp!BA$183</f>
        <v>0</v>
      </c>
      <c r="BD26" s="339"/>
    </row>
    <row r="27" spans="2:56">
      <c r="B27" s="5" t="s">
        <v>72</v>
      </c>
      <c r="C27" s="77">
        <f>1/$A$1*[1]TimberSectorMinusCoreVPAExp!B$185</f>
        <v>9.7009808199999999E-3</v>
      </c>
      <c r="D27" s="77">
        <f>1/$A$1*[1]TimberSectorMinusCoreVPAExp!C$185</f>
        <v>2.2005139600000001E-2</v>
      </c>
      <c r="E27" s="77">
        <f>1/$A$1*[1]TimberSectorMinusCoreVPAExp!D$185</f>
        <v>6.8299798000000054E-3</v>
      </c>
      <c r="F27" s="77">
        <f>1/$A$1*[1]TimberSectorMinusCoreVPAExp!E$185</f>
        <v>7.3358774200000011E-3</v>
      </c>
      <c r="G27" s="77">
        <f>1/$A$1*[1]TimberSectorMinusCoreVPAExp!F$185</f>
        <v>1.0032191299999998E-2</v>
      </c>
      <c r="H27" s="77">
        <f>1/$A$1*[1]TimberSectorMinusCoreVPAExp!G$185</f>
        <v>1.1371306420000012E-2</v>
      </c>
      <c r="I27" s="77">
        <f>1/$A$1*[1]TimberSectorMinusCoreVPAExp!H$185</f>
        <v>1.3554388299999996E-2</v>
      </c>
      <c r="J27" s="77">
        <f>1/$A$1*[1]TimberSectorMinusCoreVPAExp!I$185</f>
        <v>1.834750642E-2</v>
      </c>
      <c r="K27" s="77">
        <f>1/$A$1*[1]TimberSectorMinusCoreVPAExp!J$185</f>
        <v>3.6597264700000007E-2</v>
      </c>
      <c r="L27" s="77">
        <f>1/$A$1*[1]TimberSectorMinusCoreVPAExp!K$185</f>
        <v>2.7515323139999999E-2</v>
      </c>
      <c r="M27" s="77">
        <f>1/$A$1*[1]TimberSectorMinusCoreVPAExp!L$185</f>
        <v>3.9101396059999988E-2</v>
      </c>
      <c r="N27" s="77">
        <f>1/$A$1*[1]TimberSectorMinusCoreVPAExp!M$185</f>
        <v>5.3579507819999969E-2</v>
      </c>
      <c r="O27" s="77">
        <f>1/$A$1*[1]TimberSectorMinusCoreVPAExp!N$185</f>
        <v>5.0249440500000006E-2</v>
      </c>
      <c r="P27" s="77">
        <f>1/$A$1*[1]TimberSectorMinusCoreVPAExp!O$185</f>
        <v>5.9010657619999976E-2</v>
      </c>
      <c r="Q27" s="77">
        <f>1/$A$1*[1]TimberSectorMinusCoreVPAExp!P$185</f>
        <v>4.949005828000004E-2</v>
      </c>
      <c r="R27" s="77">
        <f>1/$A$1*[1]TimberSectorMinusCoreVPAExp!Q$185</f>
        <v>6.4816934320000005E-2</v>
      </c>
      <c r="S27" s="77">
        <f>1/$A$1*[1]TimberSectorMinusCoreVPAExp!R$185</f>
        <v>6.6151041699999982E-2</v>
      </c>
      <c r="T27" s="77">
        <f>1/$A$1*[1]TimberSectorMinusCoreVPAExp!S$185</f>
        <v>8.3900183150000002E-2</v>
      </c>
      <c r="U27" s="77">
        <f>1/$A$1*[1]TimberSectorMinusCoreVPAExp!T$185</f>
        <v>8.6207606819999977E-2</v>
      </c>
      <c r="V27" s="77">
        <f>1/$A$1*[1]TimberSectorMinusCoreVPAExp!U$185</f>
        <v>8.8030877182857084E-2</v>
      </c>
      <c r="W27" s="77">
        <f>1/$A$1*[1]TimberSectorMinusCoreVPAExp!V$185</f>
        <v>9.1653025360000029E-2</v>
      </c>
      <c r="X27" s="77">
        <f>1/$A$1*[1]TimberSectorMinusCoreVPAExp!W$185</f>
        <v>0.11079583965999998</v>
      </c>
      <c r="Y27" s="77">
        <f>1/$A$1*[1]TimberSectorMinusCoreVPAExp!X$185</f>
        <v>9.0152587359999814E-2</v>
      </c>
      <c r="Z27" s="77">
        <f>1/$A$1*[1]TimberSectorMinusCoreVPAExp!Y$185</f>
        <v>0.10503755150000003</v>
      </c>
      <c r="AA27" s="77">
        <f>1/$A$1*[1]TimberSectorMinusCoreVPAExp!Z$185</f>
        <v>0.11230577050666692</v>
      </c>
      <c r="AB27" s="77">
        <f>1/$A$1*[1]TimberSectorMinusCoreVPAExp!AA$185</f>
        <v>0</v>
      </c>
      <c r="AC27" s="4"/>
      <c r="AD27" s="17">
        <f>1/1000*[1]TimberSectorMinusCoreVPAExp!AB$185</f>
        <v>3.4063380000000001E-3</v>
      </c>
      <c r="AE27" s="12">
        <f>1/1000*[1]TimberSectorMinusCoreVPAExp!AC$185</f>
        <v>3.1448679999999999E-3</v>
      </c>
      <c r="AF27" s="12">
        <f>1/1000*[1]TimberSectorMinusCoreVPAExp!AD$185</f>
        <v>2.0471029999999998E-3</v>
      </c>
      <c r="AG27" s="12">
        <f>1/1000*[1]TimberSectorMinusCoreVPAExp!AE$185</f>
        <v>2.1122609999999998E-3</v>
      </c>
      <c r="AH27" s="12">
        <f>1/1000*[1]TimberSectorMinusCoreVPAExp!AF$185</f>
        <v>3.4421010000000004E-3</v>
      </c>
      <c r="AI27" s="12">
        <f>1/1000*[1]TimberSectorMinusCoreVPAExp!AG$185</f>
        <v>4.6723870000000009E-3</v>
      </c>
      <c r="AJ27" s="12">
        <f>1/1000*[1]TimberSectorMinusCoreVPAExp!AH$185</f>
        <v>6.0654289999999998E-3</v>
      </c>
      <c r="AK27" s="12">
        <f>1/1000*[1]TimberSectorMinusCoreVPAExp!AI$185</f>
        <v>9.4009149999999993E-3</v>
      </c>
      <c r="AL27" s="12">
        <f>1/1000*[1]TimberSectorMinusCoreVPAExp!AJ$185</f>
        <v>1.9381943999999998E-2</v>
      </c>
      <c r="AM27" s="12">
        <f>1/1000*[1]TimberSectorMinusCoreVPAExp!AK$185</f>
        <v>1.3572284E-2</v>
      </c>
      <c r="AN27" s="12">
        <f>1/1000*[1]TimberSectorMinusCoreVPAExp!AL$185</f>
        <v>2.2377144000000002E-2</v>
      </c>
      <c r="AO27" s="12">
        <f>1/1000*[1]TimberSectorMinusCoreVPAExp!AM$185</f>
        <v>3.0787930000000002E-2</v>
      </c>
      <c r="AP27" s="12">
        <f>1/1000*[1]TimberSectorMinusCoreVPAExp!AN$185</f>
        <v>2.5598764999999999E-2</v>
      </c>
      <c r="AQ27" s="12">
        <f>1/1000*[1]TimberSectorMinusCoreVPAExp!AO$185</f>
        <v>2.9399059999999998E-2</v>
      </c>
      <c r="AR27" s="12">
        <f>1/1000*[1]TimberSectorMinusCoreVPAExp!AP$185</f>
        <v>2.0383031999999999E-2</v>
      </c>
      <c r="AS27" s="12">
        <f>1/1000*[1]TimberSectorMinusCoreVPAExp!AQ$185</f>
        <v>2.4850953000000002E-2</v>
      </c>
      <c r="AT27" s="12">
        <f>1/1000*[1]TimberSectorMinusCoreVPAExp!AR$185</f>
        <v>2.3199441000000001E-2</v>
      </c>
      <c r="AU27" s="12">
        <f>1/1000*[1]TimberSectorMinusCoreVPAExp!AS$185</f>
        <v>2.9179388000000001E-2</v>
      </c>
      <c r="AV27" s="12">
        <f>1/1000*[1]TimberSectorMinusCoreVPAExp!AT$185</f>
        <v>2.8904114000000002E-2</v>
      </c>
      <c r="AW27" s="12">
        <f>1/1000*[1]TimberSectorMinusCoreVPAExp!AU$185</f>
        <v>2.7789587999999997E-2</v>
      </c>
      <c r="AX27" s="12">
        <f>1/1000*[1]TimberSectorMinusCoreVPAExp!AV$185</f>
        <v>2.4783229E-2</v>
      </c>
      <c r="AY27" s="12">
        <f>1/1000*[1]TimberSectorMinusCoreVPAExp!AW$185</f>
        <v>4.3807389000000002E-2</v>
      </c>
      <c r="AZ27" s="12">
        <f>1/1000*[1]TimberSectorMinusCoreVPAExp!AX$185</f>
        <v>3.2492422E-2</v>
      </c>
      <c r="BA27" s="12">
        <f>1/1000*[1]TimberSectorMinusCoreVPAExp!AY$185</f>
        <v>3.7406455000000005E-2</v>
      </c>
      <c r="BB27" s="12">
        <f>1/1000*[1]TimberSectorMinusCoreVPAExp!AZ$185</f>
        <v>3.8099533999999997E-2</v>
      </c>
      <c r="BC27" s="226">
        <f>1/1000*[1]TimberSectorMinusCoreVPAExp!BA$185</f>
        <v>0</v>
      </c>
      <c r="BD27" s="339"/>
    </row>
    <row r="28" spans="2:56">
      <c r="B28" s="5" t="s">
        <v>73</v>
      </c>
      <c r="C28" s="77">
        <f>1/$A$1*[1]TimberSectorMinusCoreVPAExp!B$186</f>
        <v>7.6107119999999995E-4</v>
      </c>
      <c r="D28" s="77">
        <f>1/$A$1*[1]TimberSectorMinusCoreVPAExp!C$186</f>
        <v>1.5299186999999997E-3</v>
      </c>
      <c r="E28" s="77">
        <f>1/$A$1*[1]TimberSectorMinusCoreVPAExp!D$186</f>
        <v>3.2603716999999996E-3</v>
      </c>
      <c r="F28" s="77">
        <f>1/$A$1*[1]TimberSectorMinusCoreVPAExp!E$186</f>
        <v>5.385592199999999E-3</v>
      </c>
      <c r="G28" s="77">
        <f>1/$A$1*[1]TimberSectorMinusCoreVPAExp!F$186</f>
        <v>8.1422145999999994E-3</v>
      </c>
      <c r="H28" s="77">
        <f>1/$A$1*[1]TimberSectorMinusCoreVPAExp!G$186</f>
        <v>1.2531342819999999E-2</v>
      </c>
      <c r="I28" s="77">
        <f>1/$A$1*[1]TimberSectorMinusCoreVPAExp!H$186</f>
        <v>1.2374132879999999E-2</v>
      </c>
      <c r="J28" s="77">
        <f>1/$A$1*[1]TimberSectorMinusCoreVPAExp!I$186</f>
        <v>2.6906979999999997E-2</v>
      </c>
      <c r="K28" s="77">
        <f>1/$A$1*[1]TimberSectorMinusCoreVPAExp!J$186</f>
        <v>3.3124254799999996E-2</v>
      </c>
      <c r="L28" s="77">
        <f>1/$A$1*[1]TimberSectorMinusCoreVPAExp!K$186</f>
        <v>2.4051831499999999E-2</v>
      </c>
      <c r="M28" s="77">
        <f>1/$A$1*[1]TimberSectorMinusCoreVPAExp!L$186</f>
        <v>4.0360164819999995E-2</v>
      </c>
      <c r="N28" s="77">
        <f>1/$A$1*[1]TimberSectorMinusCoreVPAExp!M$186</f>
        <v>4.1926880799999997E-2</v>
      </c>
      <c r="O28" s="77">
        <f>1/$A$1*[1]TimberSectorMinusCoreVPAExp!N$186</f>
        <v>5.7538909799999996E-2</v>
      </c>
      <c r="P28" s="77">
        <f>1/$A$1*[1]TimberSectorMinusCoreVPAExp!O$186</f>
        <v>8.3839279239999995E-2</v>
      </c>
      <c r="Q28" s="77">
        <f>1/$A$1*[1]TimberSectorMinusCoreVPAExp!P$186</f>
        <v>6.1868656180000023E-2</v>
      </c>
      <c r="R28" s="77">
        <f>1/$A$1*[1]TimberSectorMinusCoreVPAExp!Q$186</f>
        <v>0.13925498602000003</v>
      </c>
      <c r="S28" s="77">
        <f>1/$A$1*[1]TimberSectorMinusCoreVPAExp!R$186</f>
        <v>0.2305137444</v>
      </c>
      <c r="T28" s="77">
        <f>1/$A$1*[1]TimberSectorMinusCoreVPAExp!S$186</f>
        <v>0.29530051469999985</v>
      </c>
      <c r="U28" s="77">
        <f>1/$A$1*[1]TimberSectorMinusCoreVPAExp!T$186</f>
        <v>0.32585348940000003</v>
      </c>
      <c r="V28" s="77">
        <f>1/$A$1*[1]TimberSectorMinusCoreVPAExp!U$186</f>
        <v>0.28925394842857144</v>
      </c>
      <c r="W28" s="77">
        <f>1/$A$1*[1]TimberSectorMinusCoreVPAExp!V$186</f>
        <v>0.30308942679999984</v>
      </c>
      <c r="X28" s="77">
        <f>1/$A$1*[1]TimberSectorMinusCoreVPAExp!W$186</f>
        <v>0.37845742189999998</v>
      </c>
      <c r="Y28" s="77">
        <f>1/$A$1*[1]TimberSectorMinusCoreVPAExp!X$186</f>
        <v>0.29887629692000001</v>
      </c>
      <c r="Z28" s="77">
        <f>1/$A$1*[1]TimberSectorMinusCoreVPAExp!Y$186</f>
        <v>0.23564212920000005</v>
      </c>
      <c r="AA28" s="77">
        <f>1/$A$1*[1]TimberSectorMinusCoreVPAExp!Z$186</f>
        <v>0.29555873749999972</v>
      </c>
      <c r="AB28" s="77">
        <f>1/$A$1*[1]TimberSectorMinusCoreVPAExp!AA$186</f>
        <v>0</v>
      </c>
      <c r="AC28" s="4"/>
      <c r="AD28" s="17">
        <f>1/1000*[1]TimberSectorMinusCoreVPAExp!AB$186</f>
        <v>3.6491799999999999E-4</v>
      </c>
      <c r="AE28" s="12">
        <f>1/1000*[1]TimberSectorMinusCoreVPAExp!AC$186</f>
        <v>5.4670499999999998E-4</v>
      </c>
      <c r="AF28" s="12">
        <f>1/1000*[1]TimberSectorMinusCoreVPAExp!AD$186</f>
        <v>1.418208E-3</v>
      </c>
      <c r="AG28" s="12">
        <f>1/1000*[1]TimberSectorMinusCoreVPAExp!AE$186</f>
        <v>1.6358969999999999E-3</v>
      </c>
      <c r="AH28" s="12">
        <f>1/1000*[1]TimberSectorMinusCoreVPAExp!AF$186</f>
        <v>2.9938880000000001E-3</v>
      </c>
      <c r="AI28" s="12">
        <f>1/1000*[1]TimberSectorMinusCoreVPAExp!AG$186</f>
        <v>4.465297E-3</v>
      </c>
      <c r="AJ28" s="12">
        <f>1/1000*[1]TimberSectorMinusCoreVPAExp!AH$186</f>
        <v>4.872225E-3</v>
      </c>
      <c r="AK28" s="12">
        <f>1/1000*[1]TimberSectorMinusCoreVPAExp!AI$186</f>
        <v>9.5431230000000006E-3</v>
      </c>
      <c r="AL28" s="12">
        <f>1/1000*[1]TimberSectorMinusCoreVPAExp!AJ$186</f>
        <v>1.5533995E-2</v>
      </c>
      <c r="AM28" s="12">
        <f>1/1000*[1]TimberSectorMinusCoreVPAExp!AK$186</f>
        <v>1.1941652000000001E-2</v>
      </c>
      <c r="AN28" s="12">
        <f>1/1000*[1]TimberSectorMinusCoreVPAExp!AL$186</f>
        <v>2.0805416E-2</v>
      </c>
      <c r="AO28" s="12">
        <f>1/1000*[1]TimberSectorMinusCoreVPAExp!AM$186</f>
        <v>2.3438857E-2</v>
      </c>
      <c r="AP28" s="12">
        <f>1/1000*[1]TimberSectorMinusCoreVPAExp!AN$186</f>
        <v>3.0047387999999998E-2</v>
      </c>
      <c r="AQ28" s="12">
        <f>1/1000*[1]TimberSectorMinusCoreVPAExp!AO$186</f>
        <v>4.1268196000000007E-2</v>
      </c>
      <c r="AR28" s="12">
        <f>1/1000*[1]TimberSectorMinusCoreVPAExp!AP$186</f>
        <v>2.4604524999999999E-2</v>
      </c>
      <c r="AS28" s="12">
        <f>1/1000*[1]TimberSectorMinusCoreVPAExp!AQ$186</f>
        <v>4.540893E-2</v>
      </c>
      <c r="AT28" s="12">
        <f>1/1000*[1]TimberSectorMinusCoreVPAExp!AR$186</f>
        <v>5.4090784000000003E-2</v>
      </c>
      <c r="AU28" s="12">
        <f>1/1000*[1]TimberSectorMinusCoreVPAExp!AS$186</f>
        <v>6.5449557999999991E-2</v>
      </c>
      <c r="AV28" s="12">
        <f>1/1000*[1]TimberSectorMinusCoreVPAExp!AT$186</f>
        <v>7.3285283999999992E-2</v>
      </c>
      <c r="AW28" s="12">
        <f>1/1000*[1]TimberSectorMinusCoreVPAExp!AU$186</f>
        <v>6.2120951000000001E-2</v>
      </c>
      <c r="AX28" s="12">
        <f>1/1000*[1]TimberSectorMinusCoreVPAExp!AV$186</f>
        <v>6.2067195999999998E-2</v>
      </c>
      <c r="AY28" s="12">
        <f>1/1000*[1]TimberSectorMinusCoreVPAExp!AW$186</f>
        <v>9.6026873999999998E-2</v>
      </c>
      <c r="AZ28" s="12">
        <f>1/1000*[1]TimberSectorMinusCoreVPAExp!AX$186</f>
        <v>7.150752199999999E-2</v>
      </c>
      <c r="BA28" s="12">
        <f>1/1000*[1]TimberSectorMinusCoreVPAExp!AY$186</f>
        <v>5.7359372999999998E-2</v>
      </c>
      <c r="BB28" s="12">
        <f>1/1000*[1]TimberSectorMinusCoreVPAExp!AZ$186</f>
        <v>7.4193591000000003E-2</v>
      </c>
      <c r="BC28" s="226">
        <f>1/1000*[1]TimberSectorMinusCoreVPAExp!BA$186</f>
        <v>0</v>
      </c>
      <c r="BD28" s="339"/>
    </row>
    <row r="29" spans="2:56">
      <c r="B29" s="5" t="s">
        <v>57</v>
      </c>
      <c r="C29" s="77">
        <f>1/$A$1*[1]TimberSectorMinusCoreVPAExp!B$248</f>
        <v>8.2416364900000011E-2</v>
      </c>
      <c r="D29" s="77">
        <f>1/$A$1*[1]TimberSectorMinusCoreVPAExp!C$248</f>
        <v>8.9908428899999934E-2</v>
      </c>
      <c r="E29" s="77">
        <f>1/$A$1*[1]TimberSectorMinusCoreVPAExp!D$248</f>
        <v>3.2169997200000029E-2</v>
      </c>
      <c r="F29" s="77">
        <f>1/$A$1*[1]TimberSectorMinusCoreVPAExp!E$248</f>
        <v>2.3056618699999989E-2</v>
      </c>
      <c r="G29" s="77">
        <f>1/$A$1*[1]TimberSectorMinusCoreVPAExp!F$248</f>
        <v>3.6273339900000007E-2</v>
      </c>
      <c r="H29" s="77">
        <f>1/$A$1*[1]TimberSectorMinusCoreVPAExp!G$248</f>
        <v>3.6698030960000003E-2</v>
      </c>
      <c r="I29" s="77">
        <f>1/$A$1*[1]TimberSectorMinusCoreVPAExp!H$248</f>
        <v>4.5474076100000024E-2</v>
      </c>
      <c r="J29" s="77">
        <f>1/$A$1*[1]TimberSectorMinusCoreVPAExp!I$248</f>
        <v>4.9464985900000008E-2</v>
      </c>
      <c r="K29" s="77">
        <f>1/$A$1*[1]TimberSectorMinusCoreVPAExp!J$248</f>
        <v>5.3426165120000015E-2</v>
      </c>
      <c r="L29" s="77">
        <f>1/$A$1*[1]TimberSectorMinusCoreVPAExp!K$248</f>
        <v>5.6695206840000012E-2</v>
      </c>
      <c r="M29" s="77">
        <f>1/$A$1*[1]TimberSectorMinusCoreVPAExp!L$248</f>
        <v>7.3051110719999993E-2</v>
      </c>
      <c r="N29" s="77">
        <f>1/$A$1*[1]TimberSectorMinusCoreVPAExp!M$248</f>
        <v>8.4215208299999927E-2</v>
      </c>
      <c r="O29" s="77">
        <f>1/$A$1*[1]TimberSectorMinusCoreVPAExp!N$248</f>
        <v>8.8754084179999998E-2</v>
      </c>
      <c r="P29" s="77">
        <f>1/$A$1*[1]TimberSectorMinusCoreVPAExp!O$248</f>
        <v>0.10607261220000003</v>
      </c>
      <c r="Q29" s="77">
        <f>1/$A$1*[1]TimberSectorMinusCoreVPAExp!P$248</f>
        <v>6.80021767E-2</v>
      </c>
      <c r="R29" s="77">
        <f>1/$A$1*[1]TimberSectorMinusCoreVPAExp!Q$248</f>
        <v>0.10265478658285716</v>
      </c>
      <c r="S29" s="77">
        <f>1/$A$1*[1]TimberSectorMinusCoreVPAExp!R$248</f>
        <v>0.11490821468000002</v>
      </c>
      <c r="T29" s="77">
        <f>1/$A$1*[1]TimberSectorMinusCoreVPAExp!S$248</f>
        <v>0.11785593516000004</v>
      </c>
      <c r="U29" s="77">
        <f>1/$A$1*[1]TimberSectorMinusCoreVPAExp!T$248</f>
        <v>0.11760672155142865</v>
      </c>
      <c r="V29" s="77">
        <f>1/$A$1*[1]TimberSectorMinusCoreVPAExp!U$248</f>
        <v>0.11385340363333336</v>
      </c>
      <c r="W29" s="77">
        <f>1/$A$1*[1]TimberSectorMinusCoreVPAExp!V$248</f>
        <v>0.12150370249999999</v>
      </c>
      <c r="X29" s="77">
        <f>1/$A$1*[1]TimberSectorMinusCoreVPAExp!W$248</f>
        <v>0.14025747031999999</v>
      </c>
      <c r="Y29" s="77">
        <f>1/$A$1*[1]TimberSectorMinusCoreVPAExp!X$248</f>
        <v>0.11262330085999997</v>
      </c>
      <c r="Z29" s="77">
        <f>1/$A$1*[1]TimberSectorMinusCoreVPAExp!Y$248</f>
        <v>0.13852733576000004</v>
      </c>
      <c r="AA29" s="77">
        <f>1/$A$1*[1]TimberSectorMinusCoreVPAExp!Z$248</f>
        <v>0.14274852598666671</v>
      </c>
      <c r="AB29" s="77">
        <f>1/$A$1*[1]TimberSectorMinusCoreVPAExp!AA$248</f>
        <v>0</v>
      </c>
      <c r="AC29" s="4"/>
      <c r="AD29" s="17">
        <f>1/1000*[1]TimberSectorMinusCoreVPAExp!AB$248</f>
        <v>2.6611410999999998E-2</v>
      </c>
      <c r="AE29" s="12">
        <f>1/1000*[1]TimberSectorMinusCoreVPAExp!AC$248</f>
        <v>2.0309153000000003E-2</v>
      </c>
      <c r="AF29" s="12">
        <f>1/1000*[1]TimberSectorMinusCoreVPAExp!AD$248</f>
        <v>7.9431800000000011E-3</v>
      </c>
      <c r="AG29" s="12">
        <f>1/1000*[1]TimberSectorMinusCoreVPAExp!AE$248</f>
        <v>5.9025980000000002E-3</v>
      </c>
      <c r="AH29" s="12">
        <f>1/1000*[1]TimberSectorMinusCoreVPAExp!AF$248</f>
        <v>9.0396439999999995E-3</v>
      </c>
      <c r="AI29" s="12">
        <f>1/1000*[1]TimberSectorMinusCoreVPAExp!AG$248</f>
        <v>1.1147541E-2</v>
      </c>
      <c r="AJ29" s="12">
        <f>1/1000*[1]TimberSectorMinusCoreVPAExp!AH$248</f>
        <v>1.5561558E-2</v>
      </c>
      <c r="AK29" s="12">
        <f>1/1000*[1]TimberSectorMinusCoreVPAExp!AI$248</f>
        <v>1.8579202000000003E-2</v>
      </c>
      <c r="AL29" s="12">
        <f>1/1000*[1]TimberSectorMinusCoreVPAExp!AJ$248</f>
        <v>2.39306E-2</v>
      </c>
      <c r="AM29" s="12">
        <f>1/1000*[1]TimberSectorMinusCoreVPAExp!AK$248</f>
        <v>2.1845493000000001E-2</v>
      </c>
      <c r="AN29" s="12">
        <f>1/1000*[1]TimberSectorMinusCoreVPAExp!AL$248</f>
        <v>3.2017964999999995E-2</v>
      </c>
      <c r="AO29" s="12">
        <f>1/1000*[1]TimberSectorMinusCoreVPAExp!AM$248</f>
        <v>3.7202879000000001E-2</v>
      </c>
      <c r="AP29" s="12">
        <f>1/1000*[1]TimberSectorMinusCoreVPAExp!AN$248</f>
        <v>3.5178833999999992E-2</v>
      </c>
      <c r="AQ29" s="12">
        <f>1/1000*[1]TimberSectorMinusCoreVPAExp!AO$248</f>
        <v>4.2364053999999998E-2</v>
      </c>
      <c r="AR29" s="12">
        <f>1/1000*[1]TimberSectorMinusCoreVPAExp!AP$248</f>
        <v>2.5297770000000001E-2</v>
      </c>
      <c r="AS29" s="12">
        <f>1/1000*[1]TimberSectorMinusCoreVPAExp!AQ$248</f>
        <v>3.4684369000000007E-2</v>
      </c>
      <c r="AT29" s="12">
        <f>1/1000*[1]TimberSectorMinusCoreVPAExp!AR$248</f>
        <v>3.5755546999999999E-2</v>
      </c>
      <c r="AU29" s="12">
        <f>1/1000*[1]TimberSectorMinusCoreVPAExp!AS$248</f>
        <v>3.8945414999999997E-2</v>
      </c>
      <c r="AV29" s="12">
        <f>1/1000*[1]TimberSectorMinusCoreVPAExp!AT$248</f>
        <v>4.3342717999999995E-2</v>
      </c>
      <c r="AW29" s="12">
        <f>1/1000*[1]TimberSectorMinusCoreVPAExp!AU$248</f>
        <v>4.2945506000000001E-2</v>
      </c>
      <c r="AX29" s="12">
        <f>1/1000*[1]TimberSectorMinusCoreVPAExp!AV$248</f>
        <v>4.0840714E-2</v>
      </c>
      <c r="AY29" s="12">
        <f>1/1000*[1]TimberSectorMinusCoreVPAExp!AW$248</f>
        <v>7.2388837999999997E-2</v>
      </c>
      <c r="AZ29" s="12">
        <f>1/1000*[1]TimberSectorMinusCoreVPAExp!AX$248</f>
        <v>5.9844516E-2</v>
      </c>
      <c r="BA29" s="12">
        <f>1/1000*[1]TimberSectorMinusCoreVPAExp!AY$248</f>
        <v>7.159657500000001E-2</v>
      </c>
      <c r="BB29" s="12">
        <f>1/1000*[1]TimberSectorMinusCoreVPAExp!AZ$248</f>
        <v>7.1328509999999998E-2</v>
      </c>
      <c r="BC29" s="226">
        <f>1/1000*[1]TimberSectorMinusCoreVPAExp!BA$248</f>
        <v>0</v>
      </c>
      <c r="BD29" s="339"/>
    </row>
    <row r="30" spans="2:56">
      <c r="B30" s="5" t="s">
        <v>75</v>
      </c>
      <c r="C30" s="77">
        <f>1/$A$1*[1]TimberSectorMinusCoreVPAExp!B$252</f>
        <v>1.4762811100000004E-2</v>
      </c>
      <c r="D30" s="77">
        <f>1/$A$1*[1]TimberSectorMinusCoreVPAExp!C$252</f>
        <v>3.2990214900000009E-2</v>
      </c>
      <c r="E30" s="77">
        <f>1/$A$1*[1]TimberSectorMinusCoreVPAExp!D$252</f>
        <v>3.189058549999995E-2</v>
      </c>
      <c r="F30" s="77">
        <f>1/$A$1*[1]TimberSectorMinusCoreVPAExp!E$252</f>
        <v>1.3520441699999965E-2</v>
      </c>
      <c r="G30" s="77">
        <f>1/$A$1*[1]TimberSectorMinusCoreVPAExp!F$252</f>
        <v>1.3905364100000015E-2</v>
      </c>
      <c r="H30" s="77">
        <f>1/$A$1*[1]TimberSectorMinusCoreVPAExp!G$252</f>
        <v>2.7665277759999957E-2</v>
      </c>
      <c r="I30" s="77">
        <f>1/$A$1*[1]TimberSectorMinusCoreVPAExp!H$252</f>
        <v>4.4460466019999999E-2</v>
      </c>
      <c r="J30" s="77">
        <f>1/$A$1*[1]TimberSectorMinusCoreVPAExp!I$252</f>
        <v>5.9669437199999995E-2</v>
      </c>
      <c r="K30" s="77">
        <f>1/$A$1*[1]TimberSectorMinusCoreVPAExp!J$252</f>
        <v>4.7024255799999928E-2</v>
      </c>
      <c r="L30" s="77">
        <f>1/$A$1*[1]TimberSectorMinusCoreVPAExp!K$252</f>
        <v>2.3741316699999987E-2</v>
      </c>
      <c r="M30" s="77">
        <f>1/$A$1*[1]TimberSectorMinusCoreVPAExp!L$252</f>
        <v>1.6329731099999998E-2</v>
      </c>
      <c r="N30" s="77">
        <f>1/$A$1*[1]TimberSectorMinusCoreVPAExp!M$252</f>
        <v>2.3918827499999993E-2</v>
      </c>
      <c r="O30" s="77">
        <f>1/$A$1*[1]TimberSectorMinusCoreVPAExp!N$252</f>
        <v>4.6163301739999996E-2</v>
      </c>
      <c r="P30" s="77">
        <f>1/$A$1*[1]TimberSectorMinusCoreVPAExp!O$252</f>
        <v>1.7591273139999971E-2</v>
      </c>
      <c r="Q30" s="77">
        <f>1/$A$1*[1]TimberSectorMinusCoreVPAExp!P$252</f>
        <v>1.2705414200000001E-2</v>
      </c>
      <c r="R30" s="77">
        <f>1/$A$1*[1]TimberSectorMinusCoreVPAExp!Q$252</f>
        <v>7.4355825000000019E-3</v>
      </c>
      <c r="S30" s="77">
        <f>1/$A$1*[1]TimberSectorMinusCoreVPAExp!R$252</f>
        <v>6.4882062000000016E-3</v>
      </c>
      <c r="T30" s="77">
        <f>1/$A$1*[1]TimberSectorMinusCoreVPAExp!S$252</f>
        <v>2.2487108000000017E-3</v>
      </c>
      <c r="U30" s="77">
        <f>1/$A$1*[1]TimberSectorMinusCoreVPAExp!T$252</f>
        <v>3.5395637599999999E-3</v>
      </c>
      <c r="V30" s="77">
        <f>1/$A$1*[1]TimberSectorMinusCoreVPAExp!U$252</f>
        <v>8.8122474000000024E-3</v>
      </c>
      <c r="W30" s="77">
        <f>1/$A$1*[1]TimberSectorMinusCoreVPAExp!V$252</f>
        <v>1.2824395799999996E-2</v>
      </c>
      <c r="X30" s="77">
        <f>1/$A$1*[1]TimberSectorMinusCoreVPAExp!W$252</f>
        <v>3.0087241879999997E-2</v>
      </c>
      <c r="Y30" s="77">
        <f>1/$A$1*[1]TimberSectorMinusCoreVPAExp!X$252</f>
        <v>1.1142209200000005E-2</v>
      </c>
      <c r="Z30" s="77">
        <f>1/$A$1*[1]TimberSectorMinusCoreVPAExp!Y$252</f>
        <v>1.7958914799999996E-2</v>
      </c>
      <c r="AA30" s="77">
        <f>1/$A$1*[1]TimberSectorMinusCoreVPAExp!Z$252</f>
        <v>2.8425213899999982E-2</v>
      </c>
      <c r="AB30" s="77">
        <f>1/$A$1*[1]TimberSectorMinusCoreVPAExp!AA$252</f>
        <v>0</v>
      </c>
      <c r="AC30" s="4"/>
      <c r="AD30" s="17">
        <f>1/1000*[1]TimberSectorMinusCoreVPAExp!AB$252</f>
        <v>2.9895350000000011E-3</v>
      </c>
      <c r="AE30" s="12">
        <f>1/1000*[1]TimberSectorMinusCoreVPAExp!AC$252</f>
        <v>5.7499979999999966E-3</v>
      </c>
      <c r="AF30" s="12">
        <f>1/1000*[1]TimberSectorMinusCoreVPAExp!AD$252</f>
        <v>5.3598280000000005E-3</v>
      </c>
      <c r="AG30" s="12">
        <f>1/1000*[1]TimberSectorMinusCoreVPAExp!AE$252</f>
        <v>1.7757640000000006E-3</v>
      </c>
      <c r="AH30" s="12">
        <f>1/1000*[1]TimberSectorMinusCoreVPAExp!AF$252</f>
        <v>2.6505900000000013E-3</v>
      </c>
      <c r="AI30" s="12">
        <f>1/1000*[1]TimberSectorMinusCoreVPAExp!AG$252</f>
        <v>5.2604819999999978E-3</v>
      </c>
      <c r="AJ30" s="12">
        <f>1/1000*[1]TimberSectorMinusCoreVPAExp!AH$252</f>
        <v>1.2036994999999998E-2</v>
      </c>
      <c r="AK30" s="12">
        <f>1/1000*[1]TimberSectorMinusCoreVPAExp!AI$252</f>
        <v>2.1790102000000002E-2</v>
      </c>
      <c r="AL30" s="12">
        <f>1/1000*[1]TimberSectorMinusCoreVPAExp!AJ$252</f>
        <v>2.4016129000000001E-2</v>
      </c>
      <c r="AM30" s="12">
        <f>1/1000*[1]TimberSectorMinusCoreVPAExp!AK$252</f>
        <v>1.1277297E-2</v>
      </c>
      <c r="AN30" s="12">
        <f>1/1000*[1]TimberSectorMinusCoreVPAExp!AL$252</f>
        <v>9.3819409999999978E-3</v>
      </c>
      <c r="AO30" s="12">
        <f>1/1000*[1]TimberSectorMinusCoreVPAExp!AM$252</f>
        <v>1.2995512000000001E-2</v>
      </c>
      <c r="AP30" s="12">
        <f>1/1000*[1]TimberSectorMinusCoreVPAExp!AN$252</f>
        <v>1.9483398000000002E-2</v>
      </c>
      <c r="AQ30" s="12">
        <f>1/1000*[1]TimberSectorMinusCoreVPAExp!AO$252</f>
        <v>7.6418289999999993E-3</v>
      </c>
      <c r="AR30" s="12">
        <f>1/1000*[1]TimberSectorMinusCoreVPAExp!AP$252</f>
        <v>4.4976920000000002E-3</v>
      </c>
      <c r="AS30" s="12">
        <f>1/1000*[1]TimberSectorMinusCoreVPAExp!AQ$252</f>
        <v>3.4546149999999999E-3</v>
      </c>
      <c r="AT30" s="12">
        <f>1/1000*[1]TimberSectorMinusCoreVPAExp!AR$252</f>
        <v>2.6619040000000001E-3</v>
      </c>
      <c r="AU30" s="12">
        <f>1/1000*[1]TimberSectorMinusCoreVPAExp!AS$252</f>
        <v>6.6319699999999992E-4</v>
      </c>
      <c r="AV30" s="12">
        <f>1/1000*[1]TimberSectorMinusCoreVPAExp!AT$252</f>
        <v>1.0014489999999997E-3</v>
      </c>
      <c r="AW30" s="12">
        <f>1/1000*[1]TimberSectorMinusCoreVPAExp!AU$252</f>
        <v>1.7141980000000001E-3</v>
      </c>
      <c r="AX30" s="12">
        <f>1/1000*[1]TimberSectorMinusCoreVPAExp!AV$252</f>
        <v>2.2125819999999998E-3</v>
      </c>
      <c r="AY30" s="12">
        <f>1/1000*[1]TimberSectorMinusCoreVPAExp!AW$252</f>
        <v>2.7661020000000003E-3</v>
      </c>
      <c r="AZ30" s="12">
        <f>1/1000*[1]TimberSectorMinusCoreVPAExp!AX$252</f>
        <v>5.7311389999999997E-3</v>
      </c>
      <c r="BA30" s="12">
        <f>1/1000*[1]TimberSectorMinusCoreVPAExp!AY$252</f>
        <v>7.2962489999999994E-3</v>
      </c>
      <c r="BB30" s="12">
        <f>1/1000*[1]TimberSectorMinusCoreVPAExp!AZ$252</f>
        <v>8.7960850000000004E-3</v>
      </c>
      <c r="BC30" s="226">
        <f>1/1000*[1]TimberSectorMinusCoreVPAExp!BA$252</f>
        <v>0</v>
      </c>
      <c r="BD30" s="339"/>
    </row>
    <row r="31" spans="2:56">
      <c r="B31" s="8" t="s">
        <v>17</v>
      </c>
      <c r="C31" s="78">
        <f t="shared" ref="C31:AB31" si="4">SUM(C17:C17)-SUM(C18:C30)</f>
        <v>2.8636592999999877E-3</v>
      </c>
      <c r="D31" s="78">
        <f t="shared" si="4"/>
        <v>4.2172504999999916E-3</v>
      </c>
      <c r="E31" s="78">
        <f t="shared" si="4"/>
        <v>8.5963734999999764E-3</v>
      </c>
      <c r="F31" s="78">
        <f t="shared" si="4"/>
        <v>1.5066441200000003E-2</v>
      </c>
      <c r="G31" s="78">
        <f t="shared" si="4"/>
        <v>2.1771562000000078E-2</v>
      </c>
      <c r="H31" s="78">
        <f t="shared" si="4"/>
        <v>2.2159907400000012E-2</v>
      </c>
      <c r="I31" s="78">
        <f t="shared" si="4"/>
        <v>2.5848092099999942E-2</v>
      </c>
      <c r="J31" s="78">
        <f t="shared" si="4"/>
        <v>3.1367550599999849E-2</v>
      </c>
      <c r="K31" s="78">
        <f t="shared" si="4"/>
        <v>2.623885359999989E-2</v>
      </c>
      <c r="L31" s="78">
        <f t="shared" si="4"/>
        <v>1.336262339999994E-2</v>
      </c>
      <c r="M31" s="78">
        <f t="shared" si="4"/>
        <v>1.0701833519999926E-2</v>
      </c>
      <c r="N31" s="78">
        <f t="shared" si="4"/>
        <v>9.7492511000000226E-3</v>
      </c>
      <c r="O31" s="78">
        <f t="shared" si="4"/>
        <v>9.81430789999993E-3</v>
      </c>
      <c r="P31" s="78">
        <f t="shared" si="4"/>
        <v>8.635273799999954E-3</v>
      </c>
      <c r="Q31" s="78">
        <f>SUM(Q17:Q17)-SUM(Q18:Q30)</f>
        <v>8.2478830000000114E-3</v>
      </c>
      <c r="R31" s="78">
        <f t="shared" si="4"/>
        <v>1.2538894299999992E-2</v>
      </c>
      <c r="S31" s="78">
        <f t="shared" si="4"/>
        <v>1.5771913600000076E-2</v>
      </c>
      <c r="T31" s="78">
        <f t="shared" si="4"/>
        <v>1.5602873019999741E-2</v>
      </c>
      <c r="U31" s="78">
        <f t="shared" si="4"/>
        <v>1.7726978366666479E-2</v>
      </c>
      <c r="V31" s="78">
        <f t="shared" si="4"/>
        <v>1.715913535476199E-2</v>
      </c>
      <c r="W31" s="78">
        <f t="shared" si="4"/>
        <v>2.0716332519999714E-2</v>
      </c>
      <c r="X31" s="78">
        <f t="shared" si="4"/>
        <v>3.6355405460000156E-2</v>
      </c>
      <c r="Y31" s="78">
        <f t="shared" si="4"/>
        <v>2.36570287800002E-2</v>
      </c>
      <c r="Z31" s="78">
        <f t="shared" si="4"/>
        <v>2.9175749099999981E-2</v>
      </c>
      <c r="AA31" s="78">
        <f t="shared" si="4"/>
        <v>3.4158722199999714E-2</v>
      </c>
      <c r="AB31" s="78">
        <f t="shared" si="4"/>
        <v>0</v>
      </c>
      <c r="AC31" s="4"/>
      <c r="AD31" s="106">
        <f t="shared" ref="AD31:BC31" si="5">SUM(AD17:AD17)-SUM(AD18:AD30)</f>
        <v>1.0393369999999735E-3</v>
      </c>
      <c r="AE31" s="71">
        <f t="shared" si="5"/>
        <v>1.7321979999999904E-3</v>
      </c>
      <c r="AF31" s="71">
        <f t="shared" si="5"/>
        <v>3.5113989999999984E-3</v>
      </c>
      <c r="AG31" s="71">
        <f t="shared" si="5"/>
        <v>5.3855879999999967E-3</v>
      </c>
      <c r="AH31" s="71">
        <f t="shared" si="5"/>
        <v>7.9486799999999996E-3</v>
      </c>
      <c r="AI31" s="71">
        <f t="shared" si="5"/>
        <v>9.3165560000000314E-3</v>
      </c>
      <c r="AJ31" s="71">
        <f t="shared" si="5"/>
        <v>1.1696804999999921E-2</v>
      </c>
      <c r="AK31" s="71">
        <f t="shared" si="5"/>
        <v>1.461711099999996E-2</v>
      </c>
      <c r="AL31" s="71">
        <f t="shared" si="5"/>
        <v>1.6079501999999968E-2</v>
      </c>
      <c r="AM31" s="71">
        <f t="shared" si="5"/>
        <v>7.394570000000017E-3</v>
      </c>
      <c r="AN31" s="71">
        <f t="shared" si="5"/>
        <v>6.6006859999999667E-3</v>
      </c>
      <c r="AO31" s="71">
        <f t="shared" si="5"/>
        <v>6.3423550000000217E-3</v>
      </c>
      <c r="AP31" s="71">
        <f t="shared" si="5"/>
        <v>5.207245000000027E-3</v>
      </c>
      <c r="AQ31" s="71">
        <f t="shared" si="5"/>
        <v>4.7119510000000475E-3</v>
      </c>
      <c r="AR31" s="71">
        <f t="shared" si="5"/>
        <v>4.1031150000000183E-3</v>
      </c>
      <c r="AS31" s="71">
        <f t="shared" si="5"/>
        <v>5.3954230000000103E-3</v>
      </c>
      <c r="AT31" s="71">
        <f t="shared" si="5"/>
        <v>5.7172519999999505E-3</v>
      </c>
      <c r="AU31" s="71">
        <f t="shared" si="5"/>
        <v>5.9282700000000133E-3</v>
      </c>
      <c r="AV31" s="71">
        <f t="shared" si="5"/>
        <v>6.4696949999998865E-3</v>
      </c>
      <c r="AW31" s="71">
        <f t="shared" si="5"/>
        <v>6.7767550000000232E-3</v>
      </c>
      <c r="AX31" s="71">
        <f t="shared" si="5"/>
        <v>7.8541059999999718E-3</v>
      </c>
      <c r="AY31" s="71">
        <f t="shared" si="5"/>
        <v>1.5864225000000065E-2</v>
      </c>
      <c r="AZ31" s="71">
        <f t="shared" si="5"/>
        <v>1.0517533999999995E-2</v>
      </c>
      <c r="BA31" s="71">
        <f t="shared" si="5"/>
        <v>1.3673395000000088E-2</v>
      </c>
      <c r="BB31" s="71">
        <f t="shared" si="5"/>
        <v>1.6141895999999989E-2</v>
      </c>
      <c r="BC31" s="227">
        <f t="shared" si="5"/>
        <v>0</v>
      </c>
      <c r="BD31" s="339"/>
    </row>
    <row r="32" spans="2:56" ht="20" customHeight="1">
      <c r="B32" s="20" t="s">
        <v>127</v>
      </c>
      <c r="C32" s="53">
        <f>1/$A$1*[1]TimberSectorMinusCoreVPAExp!B$267</f>
        <v>0.13113287510000005</v>
      </c>
      <c r="D32" s="53">
        <f>1/$A$1*[1]TimberSectorMinusCoreVPAExp!C$267</f>
        <v>0.13154149510000004</v>
      </c>
      <c r="E32" s="53">
        <f>1/$A$1*[1]TimberSectorMinusCoreVPAExp!D$267</f>
        <v>0.29056353290000009</v>
      </c>
      <c r="F32" s="53">
        <f>1/$A$1*[1]TimberSectorMinusCoreVPAExp!E$267</f>
        <v>0.29161023841999967</v>
      </c>
      <c r="G32" s="53">
        <f>1/$A$1*[1]TimberSectorMinusCoreVPAExp!F$267</f>
        <v>0.279558468</v>
      </c>
      <c r="H32" s="53">
        <f>1/$A$1*[1]TimberSectorMinusCoreVPAExp!G$267</f>
        <v>0.10100501745999986</v>
      </c>
      <c r="I32" s="53">
        <f>1/$A$1*[1]TimberSectorMinusCoreVPAExp!H$267</f>
        <v>9.3113736559999938E-2</v>
      </c>
      <c r="J32" s="53">
        <f>1/$A$1*[1]TimberSectorMinusCoreVPAExp!I$267</f>
        <v>0.13495963270000003</v>
      </c>
      <c r="K32" s="53">
        <f>1/$A$1*[1]TimberSectorMinusCoreVPAExp!J$267</f>
        <v>6.9285463600000013E-2</v>
      </c>
      <c r="L32" s="53">
        <f>1/$A$1*[1]TimberSectorMinusCoreVPAExp!K$267</f>
        <v>5.3616756360000024E-2</v>
      </c>
      <c r="M32" s="53">
        <f>1/$A$1*[1]TimberSectorMinusCoreVPAExp!L$267</f>
        <v>8.7703107520000059E-2</v>
      </c>
      <c r="N32" s="53">
        <f>1/$A$1*[1]TimberSectorMinusCoreVPAExp!M$267</f>
        <v>9.1630615480000135E-2</v>
      </c>
      <c r="O32" s="53">
        <f>1/$A$1*[1]TimberSectorMinusCoreVPAExp!N$267</f>
        <v>6.9521275879999969E-2</v>
      </c>
      <c r="P32" s="53">
        <f>1/$A$1*[1]TimberSectorMinusCoreVPAExp!O$267</f>
        <v>0.10945170158000012</v>
      </c>
      <c r="Q32" s="53">
        <f>1/$A$1*[1]TimberSectorMinusCoreVPAExp!P$267</f>
        <v>0.12924906691999993</v>
      </c>
      <c r="R32" s="53">
        <f>1/$A$1*[1]TimberSectorMinusCoreVPAExp!Q$267</f>
        <v>9.3942534300000199E-2</v>
      </c>
      <c r="S32" s="53">
        <f>1/$A$1*[1]TimberSectorMinusCoreVPAExp!R$267</f>
        <v>0.20123440084000066</v>
      </c>
      <c r="T32" s="53">
        <f>1/$A$1*[1]TimberSectorMinusCoreVPAExp!S$267</f>
        <v>0.33791507791000019</v>
      </c>
      <c r="U32" s="53">
        <f>1/$A$1*[1]TimberSectorMinusCoreVPAExp!T$267</f>
        <v>0.29891207645888923</v>
      </c>
      <c r="V32" s="53">
        <f>1/$A$1*[1]TimberSectorMinusCoreVPAExp!U$267</f>
        <v>0.24853898475555561</v>
      </c>
      <c r="W32" s="53">
        <f>1/$A$1*[1]TimberSectorMinusCoreVPAExp!V$267</f>
        <v>0.36134539071999877</v>
      </c>
      <c r="X32" s="53">
        <f>1/$A$1*[1]TimberSectorMinusCoreVPAExp!W$267</f>
        <v>0.26302712055999944</v>
      </c>
      <c r="Y32" s="53">
        <f>1/$A$1*[1]TimberSectorMinusCoreVPAExp!X$267</f>
        <v>0.42384005857999912</v>
      </c>
      <c r="Z32" s="53">
        <f>1/$A$1*[1]TimberSectorMinusCoreVPAExp!Y$267</f>
        <v>0.29322475780000012</v>
      </c>
      <c r="AA32" s="53">
        <f>1/$A$1*[1]TimberSectorMinusCoreVPAExp!Z$267</f>
        <v>0.39832916220000131</v>
      </c>
      <c r="AB32" s="53">
        <f>1/$A$1*[1]TimberSectorMinusCoreVPAExp!AA$267</f>
        <v>0</v>
      </c>
      <c r="AC32" s="13"/>
      <c r="AD32" s="365">
        <f>1/1000*[1]TimberSectorMinusCoreVPAExp!AB$267</f>
        <v>3.4407934999999994E-2</v>
      </c>
      <c r="AE32" s="56">
        <f>1/1000*[1]TimberSectorMinusCoreVPAExp!AC$267</f>
        <v>3.055779900000001E-2</v>
      </c>
      <c r="AF32" s="56">
        <f>1/1000*[1]TimberSectorMinusCoreVPAExp!AD$267</f>
        <v>3.6917361999999995E-2</v>
      </c>
      <c r="AG32" s="56">
        <f>1/1000*[1]TimberSectorMinusCoreVPAExp!AE$267</f>
        <v>3.5068782999999999E-2</v>
      </c>
      <c r="AH32" s="56">
        <f>1/1000*[1]TimberSectorMinusCoreVPAExp!AF$267</f>
        <v>3.9232877999999999E-2</v>
      </c>
      <c r="AI32" s="56">
        <f>1/1000*[1]TimberSectorMinusCoreVPAExp!AG$267</f>
        <v>3.2145673000000034E-2</v>
      </c>
      <c r="AJ32" s="56">
        <f>1/1000*[1]TimberSectorMinusCoreVPAExp!AH$267</f>
        <v>2.9613920999999977E-2</v>
      </c>
      <c r="AK32" s="56">
        <f>1/1000*[1]TimberSectorMinusCoreVPAExp!AI$267</f>
        <v>4.1444194000000011E-2</v>
      </c>
      <c r="AL32" s="56">
        <f>1/1000*[1]TimberSectorMinusCoreVPAExp!AJ$267</f>
        <v>3.1226756999999987E-2</v>
      </c>
      <c r="AM32" s="56">
        <f>1/1000*[1]TimberSectorMinusCoreVPAExp!AK$267</f>
        <v>2.2430652000000009E-2</v>
      </c>
      <c r="AN32" s="56">
        <f>1/1000*[1]TimberSectorMinusCoreVPAExp!AL$267</f>
        <v>3.388185300000001E-2</v>
      </c>
      <c r="AO32" s="56">
        <f>1/1000*[1]TimberSectorMinusCoreVPAExp!AM$267</f>
        <v>3.8126840999999995E-2</v>
      </c>
      <c r="AP32" s="56">
        <f>1/1000*[1]TimberSectorMinusCoreVPAExp!AN$267</f>
        <v>2.045028199999999E-2</v>
      </c>
      <c r="AQ32" s="56">
        <f>1/1000*[1]TimberSectorMinusCoreVPAExp!AO$267</f>
        <v>3.9767714999999995E-2</v>
      </c>
      <c r="AR32" s="56">
        <f>1/1000*[1]TimberSectorMinusCoreVPAExp!AP$267</f>
        <v>4.9248643000000009E-2</v>
      </c>
      <c r="AS32" s="56">
        <f>1/1000*[1]TimberSectorMinusCoreVPAExp!AQ$267</f>
        <v>2.8992252000000003E-2</v>
      </c>
      <c r="AT32" s="56">
        <f>1/1000*[1]TimberSectorMinusCoreVPAExp!AR$267</f>
        <v>4.2361874000000008E-2</v>
      </c>
      <c r="AU32" s="56">
        <f>1/1000*[1]TimberSectorMinusCoreVPAExp!AS$267</f>
        <v>5.545122799999997E-2</v>
      </c>
      <c r="AV32" s="56">
        <f>1/1000*[1]TimberSectorMinusCoreVPAExp!AT$267</f>
        <v>5.6786161000000016E-2</v>
      </c>
      <c r="AW32" s="56">
        <f>1/1000*[1]TimberSectorMinusCoreVPAExp!AU$267</f>
        <v>4.9528164E-2</v>
      </c>
      <c r="AX32" s="56">
        <f>1/1000*[1]TimberSectorMinusCoreVPAExp!AV$267</f>
        <v>6.0172624000000022E-2</v>
      </c>
      <c r="AY32" s="56">
        <f>1/1000*[1]TimberSectorMinusCoreVPAExp!AW$267</f>
        <v>4.9860687000000015E-2</v>
      </c>
      <c r="AZ32" s="56">
        <f>1/1000*[1]TimberSectorMinusCoreVPAExp!AX$267</f>
        <v>8.2882213999999982E-2</v>
      </c>
      <c r="BA32" s="56">
        <f>1/1000*[1]TimberSectorMinusCoreVPAExp!AY$267</f>
        <v>5.682573099999999E-2</v>
      </c>
      <c r="BB32" s="56">
        <f>1/1000*[1]TimberSectorMinusCoreVPAExp!AZ$267</f>
        <v>7.014800899999997E-2</v>
      </c>
      <c r="BC32" s="229">
        <f>1/1000*[1]TimberSectorMinusCoreVPAExp!BA$267</f>
        <v>0</v>
      </c>
      <c r="BD32" s="339"/>
    </row>
    <row r="33" spans="2:56">
      <c r="B33" s="84" t="s">
        <v>35</v>
      </c>
      <c r="C33" s="80">
        <f>1/$A$1*(SUM([1]TimberSectorMinusCoreVPAExp!B$47:B$47)+SUM([1]TimberSectorMinusCoreVPAExp!B$105:B$105))</f>
        <v>3.952594529999999E-2</v>
      </c>
      <c r="D33" s="80">
        <f>1/$A$1*(SUM([1]TimberSectorMinusCoreVPAExp!C$47:C$47)+SUM([1]TimberSectorMinusCoreVPAExp!C$105:C$105))</f>
        <v>4.1979951400000007E-2</v>
      </c>
      <c r="E33" s="80">
        <f>1/$A$1*(SUM([1]TimberSectorMinusCoreVPAExp!D$47:D$47)+SUM([1]TimberSectorMinusCoreVPAExp!D$105:D$105))</f>
        <v>6.5892137500000031E-2</v>
      </c>
      <c r="F33" s="80">
        <f>1/$A$1*(SUM([1]TimberSectorMinusCoreVPAExp!E$47:E$47)+SUM([1]TimberSectorMinusCoreVPAExp!E$105:E$105))</f>
        <v>7.0361399599999652E-2</v>
      </c>
      <c r="G33" s="80">
        <f>1/$A$1*(SUM([1]TimberSectorMinusCoreVPAExp!F$47:F$47)+SUM([1]TimberSectorMinusCoreVPAExp!F$105:F$105))</f>
        <v>6.8520892500000014E-2</v>
      </c>
      <c r="H33" s="80">
        <f>1/$A$1*(SUM([1]TimberSectorMinusCoreVPAExp!G$47:G$47)+SUM([1]TimberSectorMinusCoreVPAExp!G$105:G$105))</f>
        <v>3.9707049339999821E-2</v>
      </c>
      <c r="I33" s="80">
        <f>1/$A$1*(SUM([1]TimberSectorMinusCoreVPAExp!H$47:H$47)+SUM([1]TimberSectorMinusCoreVPAExp!H$105:H$105))</f>
        <v>3.8320244799999882E-2</v>
      </c>
      <c r="J33" s="80">
        <f>1/$A$1*(SUM([1]TimberSectorMinusCoreVPAExp!I$47:I$47)+SUM([1]TimberSectorMinusCoreVPAExp!I$105:I$105))</f>
        <v>6.0394294800000005E-2</v>
      </c>
      <c r="K33" s="80">
        <f>1/$A$1*(SUM([1]TimberSectorMinusCoreVPAExp!J$47:J$47)+SUM([1]TimberSectorMinusCoreVPAExp!J$105:J$105))</f>
        <v>1.5149206900000007E-2</v>
      </c>
      <c r="L33" s="80">
        <f>1/$A$1*(SUM([1]TimberSectorMinusCoreVPAExp!K$47:K$47)+SUM([1]TimberSectorMinusCoreVPAExp!K$105:K$105))</f>
        <v>1.7355753599999992E-2</v>
      </c>
      <c r="M33" s="80">
        <f>1/$A$1*(SUM([1]TimberSectorMinusCoreVPAExp!L$47:L$47)+SUM([1]TimberSectorMinusCoreVPAExp!L$105:L$105))</f>
        <v>4.8577908920000072E-2</v>
      </c>
      <c r="N33" s="80">
        <f>1/$A$1*(SUM([1]TimberSectorMinusCoreVPAExp!M$47:M$47)+SUM([1]TimberSectorMinusCoreVPAExp!M$105:M$105))</f>
        <v>5.0113153400000089E-2</v>
      </c>
      <c r="O33" s="80">
        <f>1/$A$1*(SUM([1]TimberSectorMinusCoreVPAExp!N$47:N$47)+SUM([1]TimberSectorMinusCoreVPAExp!N$105:N$105))</f>
        <v>2.4344913099999966E-2</v>
      </c>
      <c r="P33" s="80">
        <f>1/$A$1*(SUM([1]TimberSectorMinusCoreVPAExp!O$47:O$47)+SUM([1]TimberSectorMinusCoreVPAExp!O$105:O$105))</f>
        <v>2.8055951800000083E-2</v>
      </c>
      <c r="Q33" s="80">
        <f>1/$A$1*(SUM([1]TimberSectorMinusCoreVPAExp!P$47:P$47)+SUM([1]TimberSectorMinusCoreVPAExp!P$105:P$105))</f>
        <v>5.2242667299999865E-2</v>
      </c>
      <c r="R33" s="80">
        <f>1/$A$1*(SUM([1]TimberSectorMinusCoreVPAExp!Q$47:Q$47)+SUM([1]TimberSectorMinusCoreVPAExp!Q$105:Q$105))</f>
        <v>4.3061634700000267E-2</v>
      </c>
      <c r="S33" s="80">
        <f>1/$A$1*(SUM([1]TimberSectorMinusCoreVPAExp!R$47:R$47)+SUM([1]TimberSectorMinusCoreVPAExp!R$105:R$105))</f>
        <v>0.10709303738000069</v>
      </c>
      <c r="T33" s="80">
        <f>1/$A$1*(SUM([1]TimberSectorMinusCoreVPAExp!S$47:S$47)+SUM([1]TimberSectorMinusCoreVPAExp!S$105:S$105))</f>
        <v>0.11710839546000036</v>
      </c>
      <c r="U33" s="80">
        <f>1/$A$1*(SUM([1]TimberSectorMinusCoreVPAExp!T$47:T$47)+SUM([1]TimberSectorMinusCoreVPAExp!T$105:T$105))</f>
        <v>0.14675123263333353</v>
      </c>
      <c r="V33" s="80">
        <f>1/$A$1*(SUM([1]TimberSectorMinusCoreVPAExp!U$47:U$47)+SUM([1]TimberSectorMinusCoreVPAExp!U$105:U$105))</f>
        <v>0.19065883620000035</v>
      </c>
      <c r="W33" s="80">
        <f>1/$A$1*(SUM([1]TimberSectorMinusCoreVPAExp!V$47:V$47)+SUM([1]TimberSectorMinusCoreVPAExp!V$105:V$105))</f>
        <v>0.3099208444999989</v>
      </c>
      <c r="X33" s="80">
        <f>1/$A$1*(SUM([1]TimberSectorMinusCoreVPAExp!W$47:W$47)+SUM([1]TimberSectorMinusCoreVPAExp!W$105:W$105))</f>
        <v>0.19785586093999954</v>
      </c>
      <c r="Y33" s="80">
        <f>1/$A$1*(SUM([1]TimberSectorMinusCoreVPAExp!X$47:X$47)+SUM([1]TimberSectorMinusCoreVPAExp!X$105:X$105))</f>
        <v>0.34377958225999944</v>
      </c>
      <c r="Z33" s="80">
        <f>1/$A$1*(SUM([1]TimberSectorMinusCoreVPAExp!Y$47:Y$47)+SUM([1]TimberSectorMinusCoreVPAExp!Y$105:Y$105))</f>
        <v>0.22480282169999999</v>
      </c>
      <c r="AA33" s="80">
        <f>1/$A$1*(SUM([1]TimberSectorMinusCoreVPAExp!Z$47:Z$47)+SUM([1]TimberSectorMinusCoreVPAExp!Z$105:Z$105))</f>
        <v>0.34519573400000148</v>
      </c>
      <c r="AB33" s="80">
        <f>1/$A$1*(SUM([1]TimberSectorMinusCoreVPAExp!AA$47:AA$47)+SUM([1]TimberSectorMinusCoreVPAExp!AA$105:AA$105))</f>
        <v>0</v>
      </c>
      <c r="AC33" s="64"/>
      <c r="AD33" s="149">
        <f>1/1000*(SUM([1]TimberSectorMinusCoreVPAExp!AB$47:AB$47)+SUM([1]TimberSectorMinusCoreVPAExp!AB$105:AB$105))</f>
        <v>9.4557979999999979E-3</v>
      </c>
      <c r="AE33" s="72">
        <f>1/1000*(SUM([1]TimberSectorMinusCoreVPAExp!AC$47:AC$47)+SUM([1]TimberSectorMinusCoreVPAExp!AC$105:AC$105))</f>
        <v>9.4418250000000113E-3</v>
      </c>
      <c r="AF33" s="72">
        <f>1/1000*(SUM([1]TimberSectorMinusCoreVPAExp!AD$47:AD$47)+SUM([1]TimberSectorMinusCoreVPAExp!AD$105:AD$105))</f>
        <v>9.3201680000000002E-3</v>
      </c>
      <c r="AG33" s="72">
        <f>1/1000*(SUM([1]TimberSectorMinusCoreVPAExp!AE$47:AE$47)+SUM([1]TimberSectorMinusCoreVPAExp!AE$105:AE$105))</f>
        <v>1.0296905000000005E-2</v>
      </c>
      <c r="AH33" s="72">
        <f>1/1000*(SUM([1]TimberSectorMinusCoreVPAExp!AF$47:AF$47)+SUM([1]TimberSectorMinusCoreVPAExp!AF$105:AF$105))</f>
        <v>8.0115839999999987E-3</v>
      </c>
      <c r="AI33" s="72">
        <f>1/1000*(SUM([1]TimberSectorMinusCoreVPAExp!AG$47:AG$47)+SUM([1]TimberSectorMinusCoreVPAExp!AG$105:AG$105))</f>
        <v>7.406076000000027E-3</v>
      </c>
      <c r="AJ33" s="72">
        <f>1/1000*(SUM([1]TimberSectorMinusCoreVPAExp!AH$47:AH$47)+SUM([1]TimberSectorMinusCoreVPAExp!AH$105:AH$105))</f>
        <v>8.0096429999999847E-3</v>
      </c>
      <c r="AK33" s="72">
        <f>1/1000*(SUM([1]TimberSectorMinusCoreVPAExp!AI$47:AI$47)+SUM([1]TimberSectorMinusCoreVPAExp!AI$105:AI$105))</f>
        <v>1.0627526000000005E-2</v>
      </c>
      <c r="AL33" s="72">
        <f>1/1000*(SUM([1]TimberSectorMinusCoreVPAExp!AJ$47:AJ$47)+SUM([1]TimberSectorMinusCoreVPAExp!AJ$105:AJ$105))</f>
        <v>4.4421729999999885E-3</v>
      </c>
      <c r="AM33" s="72">
        <f>1/1000*(SUM([1]TimberSectorMinusCoreVPAExp!AK$47:AK$47)+SUM([1]TimberSectorMinusCoreVPAExp!AK$105:AK$105))</f>
        <v>6.2389370000000052E-3</v>
      </c>
      <c r="AN33" s="72">
        <f>1/1000*(SUM([1]TimberSectorMinusCoreVPAExp!AL$47:AL$47)+SUM([1]TimberSectorMinusCoreVPAExp!AL$105:AL$105))</f>
        <v>1.3176102000000012E-2</v>
      </c>
      <c r="AO33" s="72">
        <f>1/1000*(SUM([1]TimberSectorMinusCoreVPAExp!AM$47:AM$47)+SUM([1]TimberSectorMinusCoreVPAExp!AM$105:AM$105))</f>
        <v>1.2999998999999996E-2</v>
      </c>
      <c r="AP33" s="72">
        <f>1/1000*(SUM([1]TimberSectorMinusCoreVPAExp!AN$47:AN$47)+SUM([1]TimberSectorMinusCoreVPAExp!AN$105:AN$105))</f>
        <v>7.4076539999999944E-3</v>
      </c>
      <c r="AQ33" s="72">
        <f>1/1000*(SUM([1]TimberSectorMinusCoreVPAExp!AO$47:AO$47)+SUM([1]TimberSectorMinusCoreVPAExp!AO$105:AO$105))</f>
        <v>9.2795550000000036E-3</v>
      </c>
      <c r="AR33" s="72">
        <f>1/1000*(SUM([1]TimberSectorMinusCoreVPAExp!AP$47:AP$47)+SUM([1]TimberSectorMinusCoreVPAExp!AP$105:AP$105))</f>
        <v>1.8170696000000007E-2</v>
      </c>
      <c r="AS33" s="72">
        <f>1/1000*(SUM([1]TimberSectorMinusCoreVPAExp!AQ$47:AQ$47)+SUM([1]TimberSectorMinusCoreVPAExp!AQ$105:AQ$105))</f>
        <v>7.9725079999999997E-3</v>
      </c>
      <c r="AT33" s="72">
        <f>1/1000*(SUM([1]TimberSectorMinusCoreVPAExp!AR$47:AR$47)+SUM([1]TimberSectorMinusCoreVPAExp!AR$105:AR$105))</f>
        <v>1.6884173000000006E-2</v>
      </c>
      <c r="AU33" s="72">
        <f>1/1000*(SUM([1]TimberSectorMinusCoreVPAExp!AS$47:AS$47)+SUM([1]TimberSectorMinusCoreVPAExp!AS$105:AS$105))</f>
        <v>1.8385255999999989E-2</v>
      </c>
      <c r="AV33" s="72">
        <f>1/1000*(SUM([1]TimberSectorMinusCoreVPAExp!AT$47:AT$47)+SUM([1]TimberSectorMinusCoreVPAExp!AT$105:AT$105))</f>
        <v>2.5893008000000009E-2</v>
      </c>
      <c r="AW33" s="72">
        <f>1/1000*(SUM([1]TimberSectorMinusCoreVPAExp!AU$47:AU$47)+SUM([1]TimberSectorMinusCoreVPAExp!AU$105:AU$105))</f>
        <v>2.6891089000000007E-2</v>
      </c>
      <c r="AX33" s="72">
        <f>1/1000*(SUM([1]TimberSectorMinusCoreVPAExp!AV$47:AV$47)+SUM([1]TimberSectorMinusCoreVPAExp!AV$105:AV$105))</f>
        <v>3.9094971000000013E-2</v>
      </c>
      <c r="AY33" s="72">
        <f>1/1000*(SUM([1]TimberSectorMinusCoreVPAExp!AW$47:AW$47)+SUM([1]TimberSectorMinusCoreVPAExp!AW$105:AW$105))</f>
        <v>3.0459929999999989E-2</v>
      </c>
      <c r="AZ33" s="72">
        <f>1/1000*(SUM([1]TimberSectorMinusCoreVPAExp!AX$47:AX$47)+SUM([1]TimberSectorMinusCoreVPAExp!AX$105:AX$105))</f>
        <v>5.6885343999999997E-2</v>
      </c>
      <c r="BA33" s="72">
        <f>1/1000*(SUM([1]TimberSectorMinusCoreVPAExp!AY$47:AY$47)+SUM([1]TimberSectorMinusCoreVPAExp!AY$105:AY$105))</f>
        <v>3.7918021999999996E-2</v>
      </c>
      <c r="BB33" s="72">
        <f>1/1000*(SUM([1]TimberSectorMinusCoreVPAExp!AZ$47:AZ$47)+SUM([1]TimberSectorMinusCoreVPAExp!AZ$105:AZ$105))</f>
        <v>5.7642659999999984E-2</v>
      </c>
      <c r="BC33" s="91">
        <f>1/1000*(SUM([1]TimberSectorMinusCoreVPAExp!BA$47:BA$47)+SUM([1]TimberSectorMinusCoreVPAExp!BA$105:BA$105))</f>
        <v>0</v>
      </c>
      <c r="BD33" s="339"/>
    </row>
    <row r="34" spans="2:56">
      <c r="B34" s="5" t="s">
        <v>83</v>
      </c>
      <c r="C34" s="77">
        <f>1/$A$1*[1]TimberSectorMinusCoreVPAExp!B$116</f>
        <v>2.0986393299999996E-2</v>
      </c>
      <c r="D34" s="77">
        <f>1/$A$1*[1]TimberSectorMinusCoreVPAExp!C$116</f>
        <v>2.5068314300000026E-2</v>
      </c>
      <c r="E34" s="77">
        <f>1/$A$1*[1]TimberSectorMinusCoreVPAExp!D$116</f>
        <v>2.1985880700000009E-2</v>
      </c>
      <c r="F34" s="77">
        <f>1/$A$1*[1]TimberSectorMinusCoreVPAExp!E$116</f>
        <v>3.0880874200000033E-2</v>
      </c>
      <c r="G34" s="77">
        <f>1/$A$1*[1]TimberSectorMinusCoreVPAExp!F$116</f>
        <v>3.5982496199999978E-2</v>
      </c>
      <c r="H34" s="77">
        <f>1/$A$1*[1]TimberSectorMinusCoreVPAExp!G$116</f>
        <v>3.2940672200000014E-2</v>
      </c>
      <c r="I34" s="77">
        <f>1/$A$1*[1]TimberSectorMinusCoreVPAExp!H$116</f>
        <v>2.5152731120000011E-2</v>
      </c>
      <c r="J34" s="77">
        <f>1/$A$1*[1]TimberSectorMinusCoreVPAExp!I$116</f>
        <v>2.7548590700000004E-2</v>
      </c>
      <c r="K34" s="77">
        <f>1/$A$1*[1]TimberSectorMinusCoreVPAExp!J$116</f>
        <v>1.9374419799999997E-2</v>
      </c>
      <c r="L34" s="77">
        <f>1/$A$1*[1]TimberSectorMinusCoreVPAExp!K$116</f>
        <v>1.0841740480000001E-2</v>
      </c>
      <c r="M34" s="77">
        <f>1/$A$1*[1]TimberSectorMinusCoreVPAExp!L$116</f>
        <v>1.3259407400000001E-2</v>
      </c>
      <c r="N34" s="77">
        <f>1/$A$1*[1]TimberSectorMinusCoreVPAExp!M$116</f>
        <v>1.40249611E-2</v>
      </c>
      <c r="O34" s="77">
        <f>1/$A$1*[1]TimberSectorMinusCoreVPAExp!N$116</f>
        <v>2.5740875999999998E-3</v>
      </c>
      <c r="P34" s="77">
        <f>1/$A$1*[1]TimberSectorMinusCoreVPAExp!O$116</f>
        <v>2.0561081000000005E-2</v>
      </c>
      <c r="Q34" s="77">
        <f>1/$A$1*[1]TimberSectorMinusCoreVPAExp!P$116</f>
        <v>1.8211414800000009E-2</v>
      </c>
      <c r="R34" s="77">
        <f>1/$A$1*[1]TimberSectorMinusCoreVPAExp!Q$116</f>
        <v>1.5408606699999996E-2</v>
      </c>
      <c r="S34" s="77">
        <f>1/$A$1*[1]TimberSectorMinusCoreVPAExp!R$116</f>
        <v>1.8879466599999999E-2</v>
      </c>
      <c r="T34" s="77">
        <f>1/$A$1*[1]TimberSectorMinusCoreVPAExp!S$116</f>
        <v>1.5344941189999991E-2</v>
      </c>
      <c r="U34" s="77">
        <f>1/$A$1*[1]TimberSectorMinusCoreVPAExp!T$116</f>
        <v>1.6190474035555569E-2</v>
      </c>
      <c r="V34" s="77">
        <f>1/$A$1*[1]TimberSectorMinusCoreVPAExp!U$116</f>
        <v>2.059736483333335E-2</v>
      </c>
      <c r="W34" s="77">
        <f>1/$A$1*[1]TimberSectorMinusCoreVPAExp!V$116</f>
        <v>1.6132300299999999E-2</v>
      </c>
      <c r="X34" s="77">
        <f>1/$A$1*[1]TimberSectorMinusCoreVPAExp!W$116</f>
        <v>1.6463712719999989E-2</v>
      </c>
      <c r="Y34" s="77">
        <f>1/$A$1*[1]TimberSectorMinusCoreVPAExp!X$116</f>
        <v>1.6683758799999969E-2</v>
      </c>
      <c r="Z34" s="77">
        <f>1/$A$1*[1]TimberSectorMinusCoreVPAExp!Y$116</f>
        <v>7.7277984999999955E-3</v>
      </c>
      <c r="AA34" s="77">
        <f>1/$A$1*[1]TimberSectorMinusCoreVPAExp!Z$116</f>
        <v>3.8177625666666643E-3</v>
      </c>
      <c r="AB34" s="77">
        <f>1/$A$1*[1]TimberSectorMinusCoreVPAExp!AA$116</f>
        <v>0</v>
      </c>
      <c r="AC34" s="4"/>
      <c r="AD34" s="17">
        <f>1/1000*[1]TimberSectorMinusCoreVPAExp!AB$116</f>
        <v>7.5538209999999996E-3</v>
      </c>
      <c r="AE34" s="12">
        <f>1/1000*[1]TimberSectorMinusCoreVPAExp!AC$116</f>
        <v>8.7072230000000018E-3</v>
      </c>
      <c r="AF34" s="12">
        <f>1/1000*[1]TimberSectorMinusCoreVPAExp!AD$116</f>
        <v>7.4722990000000017E-3</v>
      </c>
      <c r="AG34" s="12">
        <f>1/1000*[1]TimberSectorMinusCoreVPAExp!AE$116</f>
        <v>1.0867578000000001E-2</v>
      </c>
      <c r="AH34" s="12">
        <f>1/1000*[1]TimberSectorMinusCoreVPAExp!AF$116</f>
        <v>1.5777237E-2</v>
      </c>
      <c r="AI34" s="12">
        <f>1/1000*[1]TimberSectorMinusCoreVPAExp!AG$116</f>
        <v>1.6231656000000001E-2</v>
      </c>
      <c r="AJ34" s="12">
        <f>1/1000*[1]TimberSectorMinusCoreVPAExp!AH$116</f>
        <v>1.2724431999999999E-2</v>
      </c>
      <c r="AK34" s="12">
        <f>1/1000*[1]TimberSectorMinusCoreVPAExp!AI$116</f>
        <v>1.4586260000000002E-2</v>
      </c>
      <c r="AL34" s="12">
        <f>1/1000*[1]TimberSectorMinusCoreVPAExp!AJ$116</f>
        <v>1.3789154E-2</v>
      </c>
      <c r="AM34" s="12">
        <f>1/1000*[1]TimberSectorMinusCoreVPAExp!AK$116</f>
        <v>7.7706489999999993E-3</v>
      </c>
      <c r="AN34" s="12">
        <f>1/1000*[1]TimberSectorMinusCoreVPAExp!AL$116</f>
        <v>1.1488552000000001E-2</v>
      </c>
      <c r="AO34" s="12">
        <f>1/1000*[1]TimberSectorMinusCoreVPAExp!AM$116</f>
        <v>1.4542243999999999E-2</v>
      </c>
      <c r="AP34" s="12">
        <f>1/1000*[1]TimberSectorMinusCoreVPAExp!AN$116</f>
        <v>9.0485999999999995E-4</v>
      </c>
      <c r="AQ34" s="12">
        <f>1/1000*[1]TimberSectorMinusCoreVPAExp!AO$116</f>
        <v>1.6359803999999999E-2</v>
      </c>
      <c r="AR34" s="12">
        <f>1/1000*[1]TimberSectorMinusCoreVPAExp!AP$116</f>
        <v>1.4909125000000002E-2</v>
      </c>
      <c r="AS34" s="12">
        <f>1/1000*[1]TimberSectorMinusCoreVPAExp!AQ$116</f>
        <v>1.0972183E-2</v>
      </c>
      <c r="AT34" s="12">
        <f>1/1000*[1]TimberSectorMinusCoreVPAExp!AR$116</f>
        <v>1.2717427999999999E-2</v>
      </c>
      <c r="AU34" s="12">
        <f>1/1000*[1]TimberSectorMinusCoreVPAExp!AS$116</f>
        <v>9.6359659999999993E-3</v>
      </c>
      <c r="AV34" s="12">
        <f>1/1000*[1]TimberSectorMinusCoreVPAExp!AT$116</f>
        <v>8.5351000000000003E-3</v>
      </c>
      <c r="AW34" s="12">
        <f>1/1000*[1]TimberSectorMinusCoreVPAExp!AU$116</f>
        <v>1.2747936000000001E-2</v>
      </c>
      <c r="AX34" s="12">
        <f>1/1000*[1]TimberSectorMinusCoreVPAExp!AV$116</f>
        <v>1.0660499E-2</v>
      </c>
      <c r="AY34" s="12">
        <f>1/1000*[1]TimberSectorMinusCoreVPAExp!AW$116</f>
        <v>7.9050580000000013E-3</v>
      </c>
      <c r="AZ34" s="12">
        <f>1/1000*[1]TimberSectorMinusCoreVPAExp!AX$116</f>
        <v>1.1057860999999999E-2</v>
      </c>
      <c r="BA34" s="12">
        <f>1/1000*[1]TimberSectorMinusCoreVPAExp!AY$116</f>
        <v>6.7627100000000008E-3</v>
      </c>
      <c r="BB34" s="12">
        <f>1/1000*[1]TimberSectorMinusCoreVPAExp!AZ$116</f>
        <v>2.7386239999999998E-3</v>
      </c>
      <c r="BC34" s="226">
        <f>1/1000*[1]TimberSectorMinusCoreVPAExp!BA$116</f>
        <v>0</v>
      </c>
      <c r="BD34" s="339"/>
    </row>
    <row r="35" spans="2:56">
      <c r="B35" s="5" t="s">
        <v>119</v>
      </c>
      <c r="C35" s="77">
        <f>1/$A$1*[1]TimberSectorMinusCoreVPAExp!B$138</f>
        <v>6.3944499999999994E-3</v>
      </c>
      <c r="D35" s="77">
        <f>1/$A$1*[1]TimberSectorMinusCoreVPAExp!C$138</f>
        <v>9.1583389000000019E-3</v>
      </c>
      <c r="E35" s="77">
        <f>1/$A$1*[1]TimberSectorMinusCoreVPAExp!D$138</f>
        <v>5.9778744999999991E-3</v>
      </c>
      <c r="F35" s="77">
        <f>1/$A$1*[1]TimberSectorMinusCoreVPAExp!E$138</f>
        <v>7.0787387199999999E-3</v>
      </c>
      <c r="G35" s="77">
        <f>1/$A$1*[1]TimberSectorMinusCoreVPAExp!F$138</f>
        <v>1.8315429499999997E-2</v>
      </c>
      <c r="H35" s="77">
        <f>1/$A$1*[1]TimberSectorMinusCoreVPAExp!G$138</f>
        <v>5.7783804200000014E-3</v>
      </c>
      <c r="I35" s="77">
        <f>1/$A$1*[1]TimberSectorMinusCoreVPAExp!H$138</f>
        <v>7.1011849000000016E-3</v>
      </c>
      <c r="J35" s="77">
        <f>1/$A$1*[1]TimberSectorMinusCoreVPAExp!I$138</f>
        <v>1.3070131999999984E-3</v>
      </c>
      <c r="K35" s="77">
        <f>1/$A$1*[1]TimberSectorMinusCoreVPAExp!J$138</f>
        <v>1.0280549999999999E-3</v>
      </c>
      <c r="L35" s="77">
        <f>1/$A$1*[1]TimberSectorMinusCoreVPAExp!K$138</f>
        <v>4.065286800000005E-4</v>
      </c>
      <c r="M35" s="77">
        <f>1/$A$1*[1]TimberSectorMinusCoreVPAExp!L$138</f>
        <v>1.4839500000000082E-4</v>
      </c>
      <c r="N35" s="77">
        <f>1/$A$1*[1]TimberSectorMinusCoreVPAExp!M$138</f>
        <v>6.3910699999999987E-4</v>
      </c>
      <c r="O35" s="77">
        <f>1/$A$1*[1]TimberSectorMinusCoreVPAExp!N$138</f>
        <v>4.0947190000000151E-4</v>
      </c>
      <c r="P35" s="77">
        <f>1/$A$1*[1]TimberSectorMinusCoreVPAExp!O$138</f>
        <v>4.5794000000007815E-6</v>
      </c>
      <c r="Q35" s="77">
        <f>1/$A$1*[1]TimberSectorMinusCoreVPAExp!P$138</f>
        <v>5.4848284000000118E-4</v>
      </c>
      <c r="R35" s="77">
        <f>1/$A$1*[1]TimberSectorMinusCoreVPAExp!Q$138</f>
        <v>2.3664159999998706E-4</v>
      </c>
      <c r="S35" s="77">
        <f>1/$A$1*[1]TimberSectorMinusCoreVPAExp!R$138</f>
        <v>2.8485864000000216E-3</v>
      </c>
      <c r="T35" s="77">
        <f>1/$A$1*[1]TimberSectorMinusCoreVPAExp!S$138</f>
        <v>7.9594109799999684E-3</v>
      </c>
      <c r="U35" s="77">
        <f>1/$A$1*[1]TimberSectorMinusCoreVPAExp!T$138</f>
        <v>2.3746633999999585E-3</v>
      </c>
      <c r="V35" s="77">
        <f>1/$A$1*[1]TimberSectorMinusCoreVPAExp!U$138</f>
        <v>1.2046050499999019E-3</v>
      </c>
      <c r="W35" s="77">
        <f>1/$A$1*[1]TimberSectorMinusCoreVPAExp!V$138</f>
        <v>1.007009500000048E-3</v>
      </c>
      <c r="X35" s="77">
        <f>1/$A$1*[1]TimberSectorMinusCoreVPAExp!W$138</f>
        <v>7.8270678000002484E-4</v>
      </c>
      <c r="Y35" s="77">
        <f>1/$A$1*[1]TimberSectorMinusCoreVPAExp!X$138</f>
        <v>4.3819649999994869E-4</v>
      </c>
      <c r="Z35" s="77">
        <f>1/$A$1*[1]TimberSectorMinusCoreVPAExp!Y$138</f>
        <v>1.1472360000001326E-4</v>
      </c>
      <c r="AA35" s="77">
        <f>1/$A$1*[1]TimberSectorMinusCoreVPAExp!Z$138</f>
        <v>9.655661333332707E-4</v>
      </c>
      <c r="AB35" s="77">
        <f>1/$A$1*[1]TimberSectorMinusCoreVPAExp!AA$138</f>
        <v>0</v>
      </c>
      <c r="AC35" s="4"/>
      <c r="AD35" s="17">
        <f>1/1000*[1]TimberSectorMinusCoreVPAExp!AB$138</f>
        <v>3.4296199999999999E-4</v>
      </c>
      <c r="AE35" s="12">
        <f>1/1000*[1]TimberSectorMinusCoreVPAExp!AC$138</f>
        <v>6.144649999999998E-4</v>
      </c>
      <c r="AF35" s="12">
        <f>1/1000*[1]TimberSectorMinusCoreVPAExp!AD$138</f>
        <v>3.8336100000000009E-4</v>
      </c>
      <c r="AG35" s="12">
        <f>1/1000*[1]TimberSectorMinusCoreVPAExp!AE$138</f>
        <v>6.6140099999999983E-4</v>
      </c>
      <c r="AH35" s="12">
        <f>1/1000*[1]TimberSectorMinusCoreVPAExp!AF$138</f>
        <v>2.9491689999999993E-3</v>
      </c>
      <c r="AI35" s="12">
        <f>1/1000*[1]TimberSectorMinusCoreVPAExp!AG$138</f>
        <v>1.1808519999999998E-3</v>
      </c>
      <c r="AJ35" s="12">
        <f>1/1000*[1]TimberSectorMinusCoreVPAExp!AH$138</f>
        <v>8.5217399999999981E-4</v>
      </c>
      <c r="AK35" s="12">
        <f>1/1000*[1]TimberSectorMinusCoreVPAExp!AI$138</f>
        <v>4.2029000000000052E-4</v>
      </c>
      <c r="AL35" s="12">
        <f>1/1000*[1]TimberSectorMinusCoreVPAExp!AJ$138</f>
        <v>3.63321E-4</v>
      </c>
      <c r="AM35" s="12">
        <f>1/1000*[1]TimberSectorMinusCoreVPAExp!AK$138</f>
        <v>2.1333200000000029E-4</v>
      </c>
      <c r="AN35" s="12">
        <f>1/1000*[1]TimberSectorMinusCoreVPAExp!AL$138</f>
        <v>7.1930999999999972E-5</v>
      </c>
      <c r="AO35" s="12">
        <f>1/1000*[1]TimberSectorMinusCoreVPAExp!AM$138</f>
        <v>3.1714399999999989E-4</v>
      </c>
      <c r="AP35" s="12">
        <f>1/1000*[1]TimberSectorMinusCoreVPAExp!AN$138</f>
        <v>2.8480900000000013E-4</v>
      </c>
      <c r="AQ35" s="12">
        <f>1/1000*[1]TimberSectorMinusCoreVPAExp!AO$138</f>
        <v>8.8099999999998682E-6</v>
      </c>
      <c r="AR35" s="12">
        <f>1/1000*[1]TimberSectorMinusCoreVPAExp!AP$138</f>
        <v>2.9351000000000024E-4</v>
      </c>
      <c r="AS35" s="12">
        <f>1/1000*[1]TimberSectorMinusCoreVPAExp!AQ$138</f>
        <v>5.0914999999999529E-5</v>
      </c>
      <c r="AT35" s="12">
        <f>1/1000*[1]TimberSectorMinusCoreVPAExp!AR$138</f>
        <v>3.8789100000000002E-4</v>
      </c>
      <c r="AU35" s="12">
        <f>1/1000*[1]TimberSectorMinusCoreVPAExp!AS$138</f>
        <v>1.0221630000000019E-3</v>
      </c>
      <c r="AV35" s="12">
        <f>1/1000*[1]TimberSectorMinusCoreVPAExp!AT$138</f>
        <v>2.9721200000000346E-4</v>
      </c>
      <c r="AW35" s="12">
        <f>1/1000*[1]TimberSectorMinusCoreVPAExp!AU$138</f>
        <v>1.6191299999999967E-4</v>
      </c>
      <c r="AX35" s="12">
        <f>1/1000*[1]TimberSectorMinusCoreVPAExp!AV$138</f>
        <v>1.4886899999999923E-4</v>
      </c>
      <c r="AY35" s="12">
        <f>1/1000*[1]TimberSectorMinusCoreVPAExp!AW$138</f>
        <v>1.3297800000000495E-4</v>
      </c>
      <c r="AZ35" s="12">
        <f>1/1000*[1]TimberSectorMinusCoreVPAExp!AX$138</f>
        <v>3.8052399999999185E-4</v>
      </c>
      <c r="BA35" s="12">
        <f>1/1000*[1]TimberSectorMinusCoreVPAExp!AY$138</f>
        <v>1.3132099999999981E-4</v>
      </c>
      <c r="BB35" s="12">
        <f>1/1000*[1]TimberSectorMinusCoreVPAExp!AZ$138</f>
        <v>3.1697399999999933E-4</v>
      </c>
      <c r="BC35" s="226">
        <f>1/1000*[1]TimberSectorMinusCoreVPAExp!BA$138</f>
        <v>0</v>
      </c>
      <c r="BD35" s="339"/>
    </row>
    <row r="36" spans="2:56">
      <c r="B36" s="5" t="s">
        <v>33</v>
      </c>
      <c r="C36" s="77">
        <f>1/$A$1*[1]TimberSectorMinusCoreVPAExp!B$121</f>
        <v>4.7963576800000012E-2</v>
      </c>
      <c r="D36" s="77">
        <f>1/$A$1*[1]TimberSectorMinusCoreVPAExp!C$121</f>
        <v>3.5252997499999994E-2</v>
      </c>
      <c r="E36" s="77">
        <f>1/$A$1*[1]TimberSectorMinusCoreVPAExp!D$121</f>
        <v>0.1719804207</v>
      </c>
      <c r="F36" s="77">
        <f>1/$A$1*[1]TimberSectorMinusCoreVPAExp!E$121</f>
        <v>0.15161014289999999</v>
      </c>
      <c r="G36" s="77">
        <f>1/$A$1*[1]TimberSectorMinusCoreVPAExp!F$121</f>
        <v>0.11121296429999999</v>
      </c>
      <c r="H36" s="77">
        <f>1/$A$1*[1]TimberSectorMinusCoreVPAExp!G$121</f>
        <v>1.7565159E-2</v>
      </c>
      <c r="I36" s="77">
        <f>1/$A$1*[1]TimberSectorMinusCoreVPAExp!H$121</f>
        <v>1.502542036E-2</v>
      </c>
      <c r="J36" s="77">
        <f>1/$A$1*[1]TimberSectorMinusCoreVPAExp!I$121</f>
        <v>2.6081846400000053E-2</v>
      </c>
      <c r="K36" s="77">
        <f>1/$A$1*[1]TimberSectorMinusCoreVPAExp!J$121</f>
        <v>2.6498743499999988E-2</v>
      </c>
      <c r="L36" s="77">
        <f>1/$A$1*[1]TimberSectorMinusCoreVPAExp!K$121</f>
        <v>2.3048004999999996E-2</v>
      </c>
      <c r="M36" s="77">
        <f>1/$A$1*[1]TimberSectorMinusCoreVPAExp!L$121</f>
        <v>2.2325192000000015E-2</v>
      </c>
      <c r="N36" s="77">
        <f>1/$A$1*[1]TimberSectorMinusCoreVPAExp!M$121</f>
        <v>2.0888267600000052E-2</v>
      </c>
      <c r="O36" s="77">
        <f>1/$A$1*[1]TimberSectorMinusCoreVPAExp!N$121</f>
        <v>3.3032411100000013E-2</v>
      </c>
      <c r="P36" s="77">
        <f>1/$A$1*[1]TimberSectorMinusCoreVPAExp!O$121</f>
        <v>4.7275197600000027E-2</v>
      </c>
      <c r="Q36" s="77">
        <f>1/$A$1*[1]TimberSectorMinusCoreVPAExp!P$121</f>
        <v>3.6592502600000062E-2</v>
      </c>
      <c r="R36" s="77">
        <f>1/$A$1*[1]TimberSectorMinusCoreVPAExp!Q$121</f>
        <v>2.7654591400000029E-2</v>
      </c>
      <c r="S36" s="77">
        <f>1/$A$1*[1]TimberSectorMinusCoreVPAExp!R$121</f>
        <v>4.7116788499999999E-2</v>
      </c>
      <c r="T36" s="77">
        <f>1/$A$1*[1]TimberSectorMinusCoreVPAExp!S$121</f>
        <v>0.1475823354000001</v>
      </c>
      <c r="U36" s="77">
        <f>1/$A$1*[1]TimberSectorMinusCoreVPAExp!T$121</f>
        <v>0.11093802764000001</v>
      </c>
      <c r="V36" s="77">
        <f>1/$A$1*[1]TimberSectorMinusCoreVPAExp!U$121</f>
        <v>1.7857621500000101E-2</v>
      </c>
      <c r="W36" s="77">
        <f>1/$A$1*[1]TimberSectorMinusCoreVPAExp!V$121</f>
        <v>2.1101397539999928E-2</v>
      </c>
      <c r="X36" s="77">
        <f>1/$A$1*[1]TimberSectorMinusCoreVPAExp!W$121</f>
        <v>1.9360330499999988E-2</v>
      </c>
      <c r="Y36" s="77">
        <f>1/$A$1*[1]TimberSectorMinusCoreVPAExp!X$121</f>
        <v>3.1258169099999837E-2</v>
      </c>
      <c r="Z36" s="77">
        <f>1/$A$1*[1]TimberSectorMinusCoreVPAExp!Y$121</f>
        <v>2.7026368499999995E-2</v>
      </c>
      <c r="AA36" s="77">
        <f>1/$A$1*[1]TimberSectorMinusCoreVPAExp!Z$121</f>
        <v>6.40732706666666E-3</v>
      </c>
      <c r="AB36" s="77">
        <f>1/$A$1*[1]TimberSectorMinusCoreVPAExp!AA$121</f>
        <v>0</v>
      </c>
      <c r="AC36" s="4"/>
      <c r="AD36" s="17">
        <f>1/1000*[1]TimberSectorMinusCoreVPAExp!AB$121</f>
        <v>1.5483512999999997E-2</v>
      </c>
      <c r="AE36" s="12">
        <f>1/1000*[1]TimberSectorMinusCoreVPAExp!AC$121</f>
        <v>1.0104505999999999E-2</v>
      </c>
      <c r="AF36" s="12">
        <f>1/1000*[1]TimberSectorMinusCoreVPAExp!AD$121</f>
        <v>1.7511433999999999E-2</v>
      </c>
      <c r="AG36" s="12">
        <f>1/1000*[1]TimberSectorMinusCoreVPAExp!AE$121</f>
        <v>1.155837E-2</v>
      </c>
      <c r="AH36" s="12">
        <f>1/1000*[1]TimberSectorMinusCoreVPAExp!AF$121</f>
        <v>9.7677420000000011E-3</v>
      </c>
      <c r="AI36" s="12">
        <f>1/1000*[1]TimberSectorMinusCoreVPAExp!AG$121</f>
        <v>6.1240310000000003E-3</v>
      </c>
      <c r="AJ36" s="12">
        <f>1/1000*[1]TimberSectorMinusCoreVPAExp!AH$121</f>
        <v>6.0930349999999984E-3</v>
      </c>
      <c r="AK36" s="12">
        <f>1/1000*[1]TimberSectorMinusCoreVPAExp!AI$121</f>
        <v>9.6174550000000039E-3</v>
      </c>
      <c r="AL36" s="12">
        <f>1/1000*[1]TimberSectorMinusCoreVPAExp!AJ$121</f>
        <v>9.4606840000000005E-3</v>
      </c>
      <c r="AM36" s="12">
        <f>1/1000*[1]TimberSectorMinusCoreVPAExp!AK$121</f>
        <v>7.2694830000000002E-3</v>
      </c>
      <c r="AN36" s="12">
        <f>1/1000*[1]TimberSectorMinusCoreVPAExp!AL$121</f>
        <v>7.3292549999999998E-3</v>
      </c>
      <c r="AO36" s="12">
        <f>1/1000*[1]TimberSectorMinusCoreVPAExp!AM$121</f>
        <v>8.051802999999998E-3</v>
      </c>
      <c r="AP36" s="12">
        <f>1/1000*[1]TimberSectorMinusCoreVPAExp!AN$121</f>
        <v>9.2707320000000003E-3</v>
      </c>
      <c r="AQ36" s="12">
        <f>1/1000*[1]TimberSectorMinusCoreVPAExp!AO$121</f>
        <v>1.1260559999999998E-2</v>
      </c>
      <c r="AR36" s="12">
        <f>1/1000*[1]TimberSectorMinusCoreVPAExp!AP$121</f>
        <v>1.0670598999999999E-2</v>
      </c>
      <c r="AS36" s="12">
        <f>1/1000*[1]TimberSectorMinusCoreVPAExp!AQ$121</f>
        <v>8.0067939999999994E-3</v>
      </c>
      <c r="AT36" s="12">
        <f>1/1000*[1]TimberSectorMinusCoreVPAExp!AR$121</f>
        <v>8.3090670000000016E-3</v>
      </c>
      <c r="AU36" s="12">
        <f>1/1000*[1]TimberSectorMinusCoreVPAExp!AS$121</f>
        <v>1.9938917E-2</v>
      </c>
      <c r="AV36" s="12">
        <f>1/1000*[1]TimberSectorMinusCoreVPAExp!AT$121</f>
        <v>1.7909037000000003E-2</v>
      </c>
      <c r="AW36" s="12">
        <f>1/1000*[1]TimberSectorMinusCoreVPAExp!AU$121</f>
        <v>6.1218139999999989E-3</v>
      </c>
      <c r="AX36" s="12">
        <f>1/1000*[1]TimberSectorMinusCoreVPAExp!AV$121</f>
        <v>7.6420189999999999E-3</v>
      </c>
      <c r="AY36" s="12">
        <f>1/1000*[1]TimberSectorMinusCoreVPAExp!AW$121</f>
        <v>6.4114650000000016E-3</v>
      </c>
      <c r="AZ36" s="12">
        <f>1/1000*[1]TimberSectorMinusCoreVPAExp!AX$121</f>
        <v>9.4765420000000027E-3</v>
      </c>
      <c r="BA36" s="12">
        <f>1/1000*[1]TimberSectorMinusCoreVPAExp!AY$121</f>
        <v>6.9783809999999988E-3</v>
      </c>
      <c r="BB36" s="12">
        <f>1/1000*[1]TimberSectorMinusCoreVPAExp!AZ$121</f>
        <v>3.691132000000001E-3</v>
      </c>
      <c r="BC36" s="226">
        <f>1/1000*[1]TimberSectorMinusCoreVPAExp!BA$121</f>
        <v>0</v>
      </c>
      <c r="BD36" s="339"/>
    </row>
    <row r="37" spans="2:56">
      <c r="B37" s="5" t="s">
        <v>23</v>
      </c>
      <c r="C37" s="77">
        <f>1/$A$1*[1]TimberSectorMinusCoreVPAExp!B$253</f>
        <v>0</v>
      </c>
      <c r="D37" s="77">
        <f>1/$A$1*[1]TimberSectorMinusCoreVPAExp!C$253</f>
        <v>0</v>
      </c>
      <c r="E37" s="77">
        <f>1/$A$1*[1]TimberSectorMinusCoreVPAExp!D$253</f>
        <v>2.3186800000000035E-3</v>
      </c>
      <c r="F37" s="77">
        <f>1/$A$1*[1]TimberSectorMinusCoreVPAExp!E$253</f>
        <v>1.6656149999999995E-2</v>
      </c>
      <c r="G37" s="77">
        <f>1/$A$1*[1]TimberSectorMinusCoreVPAExp!F$253</f>
        <v>2.7566479500000018E-2</v>
      </c>
      <c r="H37" s="77">
        <f>1/$A$1*[1]TimberSectorMinusCoreVPAExp!G$253</f>
        <v>4.1230000000003209E-4</v>
      </c>
      <c r="I37" s="77">
        <f>1/$A$1*[1]TimberSectorMinusCoreVPAExp!H$253</f>
        <v>1.434500000000033E-3</v>
      </c>
      <c r="J37" s="77">
        <f>1/$A$1*[1]TimberSectorMinusCoreVPAExp!I$253</f>
        <v>6.4601919999995872E-4</v>
      </c>
      <c r="K37" s="77">
        <f>1/$A$1*[1]TimberSectorMinusCoreVPAExp!J$253</f>
        <v>0</v>
      </c>
      <c r="L37" s="77">
        <f>1/$A$1*[1]TimberSectorMinusCoreVPAExp!K$253</f>
        <v>2.7755575615628914E-17</v>
      </c>
      <c r="M37" s="77">
        <f>1/$A$1*[1]TimberSectorMinusCoreVPAExp!L$253</f>
        <v>3.4462119999999745E-4</v>
      </c>
      <c r="N37" s="77">
        <f>1/$A$1*[1]TimberSectorMinusCoreVPAExp!M$253</f>
        <v>1.6559128000000661E-4</v>
      </c>
      <c r="O37" s="77">
        <f>1/$A$1*[1]TimberSectorMinusCoreVPAExp!N$253</f>
        <v>2.1156683999999943E-3</v>
      </c>
      <c r="P37" s="77">
        <f>1/$A$1*[1]TimberSectorMinusCoreVPAExp!O$253</f>
        <v>5.3993315999999805E-3</v>
      </c>
      <c r="Q37" s="77">
        <f>1/$A$1*[1]TimberSectorMinusCoreVPAExp!P$253</f>
        <v>7.9022426000000257E-3</v>
      </c>
      <c r="R37" s="77">
        <f>1/$A$1*[1]TimberSectorMinusCoreVPAExp!Q$253</f>
        <v>3.6909159999999317E-3</v>
      </c>
      <c r="S37" s="77">
        <f>1/$A$1*[1]TimberSectorMinusCoreVPAExp!R$253</f>
        <v>4.1076945999999476E-3</v>
      </c>
      <c r="T37" s="77">
        <f>1/$A$1*[1]TimberSectorMinusCoreVPAExp!S$253</f>
        <v>1.585400489999983E-2</v>
      </c>
      <c r="U37" s="77">
        <f>1/$A$1*[1]TimberSectorMinusCoreVPAExp!T$253</f>
        <v>6.2282915000000877E-3</v>
      </c>
      <c r="V37" s="77">
        <f>1/$A$1*[1]TimberSectorMinusCoreVPAExp!U$253</f>
        <v>2.6872690222218627E-3</v>
      </c>
      <c r="W37" s="77">
        <f>1/$A$1*[1]TimberSectorMinusCoreVPAExp!V$253</f>
        <v>1.0237295400000422E-3</v>
      </c>
      <c r="X37" s="77">
        <f>1/$A$1*[1]TimberSectorMinusCoreVPAExp!W$253</f>
        <v>2.3101180199999517E-3</v>
      </c>
      <c r="Y37" s="77">
        <f>1/$A$1*[1]TimberSectorMinusCoreVPAExp!X$253</f>
        <v>4.2371847799999767E-3</v>
      </c>
      <c r="Z37" s="77">
        <f>1/$A$1*[1]TimberSectorMinusCoreVPAExp!Y$253</f>
        <v>3.7290268000000943E-3</v>
      </c>
      <c r="AA37" s="77">
        <f>1/$A$1*[1]TimberSectorMinusCoreVPAExp!Z$253</f>
        <v>1.6924799999999962E-3</v>
      </c>
      <c r="AB37" s="77">
        <f>1/$A$1*[1]TimberSectorMinusCoreVPAExp!AA$253</f>
        <v>0</v>
      </c>
      <c r="AC37" s="4"/>
      <c r="AD37" s="17">
        <f>1/1000*[1]TimberSectorMinusCoreVPAExp!AB$253</f>
        <v>5.5511151231257828E-20</v>
      </c>
      <c r="AE37" s="12">
        <f>1/1000*[1]TimberSectorMinusCoreVPAExp!AC$253</f>
        <v>0</v>
      </c>
      <c r="AF37" s="12">
        <f>1/1000*[1]TimberSectorMinusCoreVPAExp!AD$253</f>
        <v>1.314289999999998E-4</v>
      </c>
      <c r="AG37" s="12">
        <f>1/1000*[1]TimberSectorMinusCoreVPAExp!AE$253</f>
        <v>6.7559100000000078E-4</v>
      </c>
      <c r="AH37" s="12">
        <f>1/1000*[1]TimberSectorMinusCoreVPAExp!AF$253</f>
        <v>1.3150119999999995E-3</v>
      </c>
      <c r="AI37" s="12">
        <f>1/1000*[1]TimberSectorMinusCoreVPAExp!AG$253</f>
        <v>1.0921100000000017E-4</v>
      </c>
      <c r="AJ37" s="12">
        <f>1/1000*[1]TimberSectorMinusCoreVPAExp!AH$253</f>
        <v>3.8236900000000062E-4</v>
      </c>
      <c r="AK37" s="12">
        <f>1/1000*[1]TimberSectorMinusCoreVPAExp!AI$253</f>
        <v>1.0273500000000268E-4</v>
      </c>
      <c r="AL37" s="12">
        <f>1/1000*[1]TimberSectorMinusCoreVPAExp!AJ$253</f>
        <v>-7.105427357601002E-18</v>
      </c>
      <c r="AM37" s="12">
        <f>1/1000*[1]TimberSectorMinusCoreVPAExp!AK$253</f>
        <v>0</v>
      </c>
      <c r="AN37" s="12">
        <f>1/1000*[1]TimberSectorMinusCoreVPAExp!AL$253</f>
        <v>3.0534100000000042E-4</v>
      </c>
      <c r="AO37" s="12">
        <f>1/1000*[1]TimberSectorMinusCoreVPAExp!AM$253</f>
        <v>1.4511800000000251E-4</v>
      </c>
      <c r="AP37" s="12">
        <f>1/1000*[1]TimberSectorMinusCoreVPAExp!AN$253</f>
        <v>7.7428299999999768E-4</v>
      </c>
      <c r="AQ37" s="12">
        <f>1/1000*[1]TimberSectorMinusCoreVPAExp!AO$253</f>
        <v>1.1491129999999996E-3</v>
      </c>
      <c r="AR37" s="12">
        <f>1/1000*[1]TimberSectorMinusCoreVPAExp!AP$253</f>
        <v>2.1247719999999992E-3</v>
      </c>
      <c r="AS37" s="12">
        <f>1/1000*[1]TimberSectorMinusCoreVPAExp!AQ$253</f>
        <v>1.2596240000000009E-3</v>
      </c>
      <c r="AT37" s="12">
        <f>1/1000*[1]TimberSectorMinusCoreVPAExp!AR$253</f>
        <v>1.0171310000000001E-3</v>
      </c>
      <c r="AU37" s="12">
        <f>1/1000*[1]TimberSectorMinusCoreVPAExp!AS$253</f>
        <v>2.1340019999999938E-3</v>
      </c>
      <c r="AV37" s="12">
        <f>1/1000*[1]TimberSectorMinusCoreVPAExp!AT$253</f>
        <v>1.4578370000000035E-3</v>
      </c>
      <c r="AW37" s="12">
        <f>1/1000*[1]TimberSectorMinusCoreVPAExp!AU$253</f>
        <v>6.332540000000002E-4</v>
      </c>
      <c r="AX37" s="12">
        <f>1/1000*[1]TimberSectorMinusCoreVPAExp!AV$253</f>
        <v>4.1539500000000563E-4</v>
      </c>
      <c r="AY37" s="12">
        <f>1/1000*[1]TimberSectorMinusCoreVPAExp!AW$253</f>
        <v>7.366140000000036E-4</v>
      </c>
      <c r="AZ37" s="12">
        <f>1/1000*[1]TimberSectorMinusCoreVPAExp!AX$253</f>
        <v>5.2985699999999578E-4</v>
      </c>
      <c r="BA37" s="12">
        <f>1/1000*[1]TimberSectorMinusCoreVPAExp!AY$253</f>
        <v>4.9047000000000424E-4</v>
      </c>
      <c r="BB37" s="12">
        <f>1/1000*[1]TimberSectorMinusCoreVPAExp!AZ$253</f>
        <v>2.7915499999999583E-4</v>
      </c>
      <c r="BC37" s="226">
        <f>1/1000*[1]TimberSectorMinusCoreVPAExp!BA$253</f>
        <v>0</v>
      </c>
      <c r="BD37" s="339"/>
    </row>
    <row r="38" spans="2:56">
      <c r="B38" s="8" t="s">
        <v>17</v>
      </c>
      <c r="C38" s="78">
        <f t="shared" ref="C38:AB38" si="6">SUM(C32:C32)-SUM(C33:C37)</f>
        <v>1.6262509700000038E-2</v>
      </c>
      <c r="D38" s="78">
        <f t="shared" si="6"/>
        <v>2.0081893000000017E-2</v>
      </c>
      <c r="E38" s="78">
        <f t="shared" si="6"/>
        <v>2.2408539500000046E-2</v>
      </c>
      <c r="F38" s="78">
        <f t="shared" si="6"/>
        <v>1.5022933000000016E-2</v>
      </c>
      <c r="G38" s="78">
        <f t="shared" si="6"/>
        <v>1.7960205999999979E-2</v>
      </c>
      <c r="H38" s="78">
        <f t="shared" si="6"/>
        <v>4.6014564999999896E-3</v>
      </c>
      <c r="I38" s="78">
        <f t="shared" si="6"/>
        <v>6.0796553800000069E-3</v>
      </c>
      <c r="J38" s="78">
        <f t="shared" si="6"/>
        <v>1.8981868400000004E-2</v>
      </c>
      <c r="K38" s="78">
        <f t="shared" si="6"/>
        <v>7.2350384000000184E-3</v>
      </c>
      <c r="L38" s="78">
        <f t="shared" si="6"/>
        <v>1.9647286000000069E-3</v>
      </c>
      <c r="M38" s="78">
        <f t="shared" si="6"/>
        <v>3.0475829999999787E-3</v>
      </c>
      <c r="N38" s="78">
        <f t="shared" si="6"/>
        <v>5.799535099999989E-3</v>
      </c>
      <c r="O38" s="78">
        <f t="shared" si="6"/>
        <v>7.0447237799999979E-3</v>
      </c>
      <c r="P38" s="78">
        <f t="shared" si="6"/>
        <v>8.155560180000021E-3</v>
      </c>
      <c r="Q38" s="78">
        <f>SUM(Q32:Q32)-SUM(Q33:Q37)</f>
        <v>1.3751756779999971E-2</v>
      </c>
      <c r="R38" s="78">
        <f t="shared" si="6"/>
        <v>3.8901438999999899E-3</v>
      </c>
      <c r="S38" s="78">
        <f t="shared" si="6"/>
        <v>2.1188827359999995E-2</v>
      </c>
      <c r="T38" s="78">
        <f t="shared" si="6"/>
        <v>3.4065989979999933E-2</v>
      </c>
      <c r="U38" s="78">
        <f t="shared" si="6"/>
        <v>1.6429387250000094E-2</v>
      </c>
      <c r="V38" s="78">
        <f t="shared" si="6"/>
        <v>1.5533288150000046E-2</v>
      </c>
      <c r="W38" s="78">
        <f t="shared" si="6"/>
        <v>1.2160109339999892E-2</v>
      </c>
      <c r="X38" s="78">
        <f t="shared" si="6"/>
        <v>2.6254391599999927E-2</v>
      </c>
      <c r="Y38" s="78">
        <f t="shared" si="6"/>
        <v>2.7443167140000002E-2</v>
      </c>
      <c r="Z38" s="78">
        <f t="shared" si="6"/>
        <v>2.9824018700000066E-2</v>
      </c>
      <c r="AA38" s="78">
        <f t="shared" si="6"/>
        <v>4.0250292433333279E-2</v>
      </c>
      <c r="AB38" s="78">
        <f t="shared" si="6"/>
        <v>0</v>
      </c>
      <c r="AC38" s="4"/>
      <c r="AD38" s="106">
        <f t="shared" ref="AD38:BC38" si="7">SUM(AD32:AD32)-SUM(AD33:AD37)</f>
        <v>1.5718409999999974E-3</v>
      </c>
      <c r="AE38" s="71">
        <f t="shared" si="7"/>
        <v>1.6897799999999949E-3</v>
      </c>
      <c r="AF38" s="71">
        <f t="shared" si="7"/>
        <v>2.0986709999999964E-3</v>
      </c>
      <c r="AG38" s="71">
        <f t="shared" si="7"/>
        <v>1.008937999999994E-3</v>
      </c>
      <c r="AH38" s="71">
        <f t="shared" si="7"/>
        <v>1.4121340000000024E-3</v>
      </c>
      <c r="AI38" s="71">
        <f t="shared" si="7"/>
        <v>1.0938470000000054E-3</v>
      </c>
      <c r="AJ38" s="71">
        <f t="shared" si="7"/>
        <v>1.5522679999999921E-3</v>
      </c>
      <c r="AK38" s="71">
        <f t="shared" si="7"/>
        <v>6.0899279999999945E-3</v>
      </c>
      <c r="AL38" s="71">
        <f t="shared" si="7"/>
        <v>3.1714250000000055E-3</v>
      </c>
      <c r="AM38" s="71">
        <f t="shared" si="7"/>
        <v>9.3825100000000453E-4</v>
      </c>
      <c r="AN38" s="71">
        <f t="shared" si="7"/>
        <v>1.5106719999999976E-3</v>
      </c>
      <c r="AO38" s="71">
        <f t="shared" si="7"/>
        <v>2.0705330000000063E-3</v>
      </c>
      <c r="AP38" s="71">
        <f t="shared" si="7"/>
        <v>1.8079439999999988E-3</v>
      </c>
      <c r="AQ38" s="71">
        <f t="shared" si="7"/>
        <v>1.7098729999999937E-3</v>
      </c>
      <c r="AR38" s="71">
        <f t="shared" si="7"/>
        <v>3.0799410000000027E-3</v>
      </c>
      <c r="AS38" s="71">
        <f t="shared" si="7"/>
        <v>7.3022800000000637E-4</v>
      </c>
      <c r="AT38" s="71">
        <f t="shared" si="7"/>
        <v>3.0461840000000004E-3</v>
      </c>
      <c r="AU38" s="71">
        <f t="shared" si="7"/>
        <v>4.3349239999999831E-3</v>
      </c>
      <c r="AV38" s="71">
        <f t="shared" si="7"/>
        <v>2.6939669999999916E-3</v>
      </c>
      <c r="AW38" s="71">
        <f t="shared" si="7"/>
        <v>2.9721579999999956E-3</v>
      </c>
      <c r="AX38" s="71">
        <f t="shared" si="7"/>
        <v>2.2108710000000101E-3</v>
      </c>
      <c r="AY38" s="71">
        <f t="shared" si="7"/>
        <v>4.2146420000000115E-3</v>
      </c>
      <c r="AZ38" s="71">
        <f t="shared" si="7"/>
        <v>4.5520859999999969E-3</v>
      </c>
      <c r="BA38" s="71">
        <f t="shared" si="7"/>
        <v>4.5448269999999943E-3</v>
      </c>
      <c r="BB38" s="71">
        <f t="shared" si="7"/>
        <v>5.4794639999999895E-3</v>
      </c>
      <c r="BC38" s="227">
        <f t="shared" si="7"/>
        <v>0</v>
      </c>
      <c r="BD38" s="339"/>
    </row>
    <row r="39" spans="2:56" ht="20" customHeight="1">
      <c r="B39" s="20" t="s">
        <v>234</v>
      </c>
      <c r="C39" s="87">
        <f>1/$A$1*[1]TimberSectorMinusCoreVPAExp!B$264</f>
        <v>1.1130037428720003</v>
      </c>
      <c r="D39" s="87">
        <f>1/$A$1*[1]TimberSectorMinusCoreVPAExp!C$264</f>
        <v>1.0946156744000006</v>
      </c>
      <c r="E39" s="87">
        <f>1/$A$1*[1]TimberSectorMinusCoreVPAExp!D$264</f>
        <v>0.86326541422999892</v>
      </c>
      <c r="F39" s="87">
        <f>1/$A$1*[1]TimberSectorMinusCoreVPAExp!E$264</f>
        <v>1.1249221835399994</v>
      </c>
      <c r="G39" s="87">
        <f>1/$A$1*[1]TimberSectorMinusCoreVPAExp!F$264</f>
        <v>1.43178207162</v>
      </c>
      <c r="H39" s="87">
        <f>1/$A$1*[1]TimberSectorMinusCoreVPAExp!G$264</f>
        <v>1.345171193080001</v>
      </c>
      <c r="I39" s="87">
        <f>1/$A$1*[1]TimberSectorMinusCoreVPAExp!H$264</f>
        <v>1.5057125804999998</v>
      </c>
      <c r="J39" s="87">
        <f>1/$A$1*[1]TimberSectorMinusCoreVPAExp!I$264</f>
        <v>1.8008856097799999</v>
      </c>
      <c r="K39" s="87">
        <f>1/$A$1*[1]TimberSectorMinusCoreVPAExp!J$264</f>
        <v>1.3849698179000001</v>
      </c>
      <c r="L39" s="87">
        <f>1/$A$1*[1]TimberSectorMinusCoreVPAExp!K$264</f>
        <v>0.96371583886000012</v>
      </c>
      <c r="M39" s="87">
        <f>1/$A$1*[1]TimberSectorMinusCoreVPAExp!L$264</f>
        <v>0.94679728919999984</v>
      </c>
      <c r="N39" s="87">
        <f>1/$A$1*[1]TimberSectorMinusCoreVPAExp!M$264</f>
        <v>0.80975433263999985</v>
      </c>
      <c r="O39" s="87">
        <f>1/$A$1*[1]TimberSectorMinusCoreVPAExp!N$264</f>
        <v>0.57195197486000016</v>
      </c>
      <c r="P39" s="87">
        <f>1/$A$1*[1]TimberSectorMinusCoreVPAExp!O$264</f>
        <v>0.58844411497999949</v>
      </c>
      <c r="Q39" s="87">
        <f>1/$A$1*[1]TimberSectorMinusCoreVPAExp!P$264</f>
        <v>0.50662381683999924</v>
      </c>
      <c r="R39" s="87">
        <f>1/$A$1*[1]TimberSectorMinusCoreVPAExp!Q$264</f>
        <v>0.53329225215999976</v>
      </c>
      <c r="S39" s="87">
        <f>1/$A$1*[1]TimberSectorMinusCoreVPAExp!R$264</f>
        <v>0.53141801026000057</v>
      </c>
      <c r="T39" s="87">
        <f>1/$A$1*[1]TimberSectorMinusCoreVPAExp!S$264</f>
        <v>0.51508283805000044</v>
      </c>
      <c r="U39" s="87">
        <f>1/$A$1*[1]TimberSectorMinusCoreVPAExp!T$264</f>
        <v>0.66201639751666708</v>
      </c>
      <c r="V39" s="87">
        <f>1/$A$1*[1]TimberSectorMinusCoreVPAExp!U$264</f>
        <v>0.63199137756238033</v>
      </c>
      <c r="W39" s="87">
        <f>1/$A$1*[1]TimberSectorMinusCoreVPAExp!V$264</f>
        <v>0.60890223556000045</v>
      </c>
      <c r="X39" s="87">
        <f>1/$A$1*[1]TimberSectorMinusCoreVPAExp!W$264</f>
        <v>0.71611735781999886</v>
      </c>
      <c r="Y39" s="87">
        <f>1/$A$1*[1]TimberSectorMinusCoreVPAExp!X$264</f>
        <v>0.75549288380000335</v>
      </c>
      <c r="Z39" s="87">
        <f>1/$A$1*[1]TimberSectorMinusCoreVPAExp!Y$264</f>
        <v>0.61510833275999999</v>
      </c>
      <c r="AA39" s="87">
        <f>1/$A$1*[1]TimberSectorMinusCoreVPAExp!Z$264</f>
        <v>0.60294432737333326</v>
      </c>
      <c r="AB39" s="87">
        <f>1/$A$1*[1]TimberSectorMinusCoreVPAExp!AA$264</f>
        <v>0</v>
      </c>
      <c r="AC39" s="15"/>
      <c r="AD39" s="364">
        <f>1/1000*[1]TimberSectorMinusCoreVPAExp!AB$264</f>
        <v>0.36575168299999994</v>
      </c>
      <c r="AE39" s="88">
        <f>1/1000*[1]TimberSectorMinusCoreVPAExp!AC$264</f>
        <v>0.30692665699999999</v>
      </c>
      <c r="AF39" s="88">
        <f>1/1000*[1]TimberSectorMinusCoreVPAExp!AD$264</f>
        <v>0.28733802999999997</v>
      </c>
      <c r="AG39" s="88">
        <f>1/1000*[1]TimberSectorMinusCoreVPAExp!AE$264</f>
        <v>0.38633819299999994</v>
      </c>
      <c r="AH39" s="88">
        <f>1/1000*[1]TimberSectorMinusCoreVPAExp!AF$264</f>
        <v>0.51836691499999998</v>
      </c>
      <c r="AI39" s="88">
        <f>1/1000*[1]TimberSectorMinusCoreVPAExp!AG$264</f>
        <v>0.53562134800000005</v>
      </c>
      <c r="AJ39" s="88">
        <f>1/1000*[1]TimberSectorMinusCoreVPAExp!AH$264</f>
        <v>0.6264868979999999</v>
      </c>
      <c r="AK39" s="88">
        <f>1/1000*[1]TimberSectorMinusCoreVPAExp!AI$264</f>
        <v>0.80493121700000003</v>
      </c>
      <c r="AL39" s="88">
        <f>1/1000*[1]TimberSectorMinusCoreVPAExp!AJ$264</f>
        <v>0.71885868400000008</v>
      </c>
      <c r="AM39" s="88">
        <f>1/1000*[1]TimberSectorMinusCoreVPAExp!AK$264</f>
        <v>0.4850117060000001</v>
      </c>
      <c r="AN39" s="88">
        <f>1/1000*[1]TimberSectorMinusCoreVPAExp!AL$264</f>
        <v>0.50677998099999999</v>
      </c>
      <c r="AO39" s="88">
        <f>1/1000*[1]TimberSectorMinusCoreVPAExp!AM$264</f>
        <v>0.4652123689999999</v>
      </c>
      <c r="AP39" s="88">
        <f>1/1000*[1]TimberSectorMinusCoreVPAExp!AN$264</f>
        <v>0.32064284299999996</v>
      </c>
      <c r="AQ39" s="88">
        <f>1/1000*[1]TimberSectorMinusCoreVPAExp!AO$264</f>
        <v>0.292224019</v>
      </c>
      <c r="AR39" s="88">
        <f>1/1000*[1]TimberSectorMinusCoreVPAExp!AP$264</f>
        <v>0.25909836199999997</v>
      </c>
      <c r="AS39" s="88">
        <f>1/1000*[1]TimberSectorMinusCoreVPAExp!AQ$264</f>
        <v>0.297663811</v>
      </c>
      <c r="AT39" s="88">
        <f>1/1000*[1]TimberSectorMinusCoreVPAExp!AR$264</f>
        <v>0.26965927299999998</v>
      </c>
      <c r="AU39" s="88">
        <f>1/1000*[1]TimberSectorMinusCoreVPAExp!AS$264</f>
        <v>0.26368455200000002</v>
      </c>
      <c r="AV39" s="88">
        <f>1/1000*[1]TimberSectorMinusCoreVPAExp!AT$264</f>
        <v>0.317199283</v>
      </c>
      <c r="AW39" s="88">
        <f>1/1000*[1]TimberSectorMinusCoreVPAExp!AU$264</f>
        <v>0.33722143300000001</v>
      </c>
      <c r="AX39" s="88">
        <f>1/1000*[1]TimberSectorMinusCoreVPAExp!AV$264</f>
        <v>0.3018102399999999</v>
      </c>
      <c r="AY39" s="88">
        <f>1/1000*[1]TimberSectorMinusCoreVPAExp!AW$264</f>
        <v>0.35280551799999998</v>
      </c>
      <c r="AZ39" s="88">
        <f>1/1000*[1]TimberSectorMinusCoreVPAExp!AX$264</f>
        <v>0.4042018120000001</v>
      </c>
      <c r="BA39" s="88">
        <f>1/1000*[1]TimberSectorMinusCoreVPAExp!AY$264</f>
        <v>0.31276188399999999</v>
      </c>
      <c r="BB39" s="88">
        <f>1/1000*[1]TimberSectorMinusCoreVPAExp!AZ$264</f>
        <v>0.27702952600000003</v>
      </c>
      <c r="BC39" s="228">
        <f>1/1000*[1]TimberSectorMinusCoreVPAExp!BA$264</f>
        <v>0</v>
      </c>
      <c r="BD39" s="339"/>
    </row>
    <row r="40" spans="2:56">
      <c r="B40" s="5" t="s">
        <v>30</v>
      </c>
      <c r="C40" s="77">
        <f>1/$A$1*[1]TimberSectorMinusCoreVPAExp!B$23</f>
        <v>7.620802559999991E-2</v>
      </c>
      <c r="D40" s="77">
        <f>1/$A$1*[1]TimberSectorMinusCoreVPAExp!C$23</f>
        <v>0.15204498449999984</v>
      </c>
      <c r="E40" s="77">
        <f>1/$A$1*[1]TimberSectorMinusCoreVPAExp!D$23</f>
        <v>9.1547491399999709E-2</v>
      </c>
      <c r="F40" s="77">
        <f>1/$A$1*[1]TimberSectorMinusCoreVPAExp!E$23</f>
        <v>9.9909850500000036E-2</v>
      </c>
      <c r="G40" s="77">
        <f>1/$A$1*[1]TimberSectorMinusCoreVPAExp!F$23</f>
        <v>0.16650379390000006</v>
      </c>
      <c r="H40" s="77">
        <f>1/$A$1*[1]TimberSectorMinusCoreVPAExp!G$23</f>
        <v>0.17249938210000021</v>
      </c>
      <c r="I40" s="77">
        <f>1/$A$1*[1]TimberSectorMinusCoreVPAExp!H$23</f>
        <v>0.17258472819999984</v>
      </c>
      <c r="J40" s="77">
        <f>1/$A$1*[1]TimberSectorMinusCoreVPAExp!I$23</f>
        <v>0.20369806223999992</v>
      </c>
      <c r="K40" s="77">
        <f>1/$A$1*[1]TimberSectorMinusCoreVPAExp!J$23</f>
        <v>0.14170915180000007</v>
      </c>
      <c r="L40" s="77">
        <f>1/$A$1*[1]TimberSectorMinusCoreVPAExp!K$23</f>
        <v>0.10889043989999994</v>
      </c>
      <c r="M40" s="77">
        <f>1/$A$1*[1]TimberSectorMinusCoreVPAExp!L$23</f>
        <v>0.10142005450000004</v>
      </c>
      <c r="N40" s="77">
        <f>1/$A$1*[1]TimberSectorMinusCoreVPAExp!M$23</f>
        <v>0.12346481875999996</v>
      </c>
      <c r="O40" s="77">
        <f>1/$A$1*[1]TimberSectorMinusCoreVPAExp!N$23</f>
        <v>7.3370462000000025E-2</v>
      </c>
      <c r="P40" s="77">
        <f>1/$A$1*[1]TimberSectorMinusCoreVPAExp!O$23</f>
        <v>6.5590710799999979E-2</v>
      </c>
      <c r="Q40" s="77">
        <f>1/$A$1*[1]TimberSectorMinusCoreVPAExp!P$23</f>
        <v>7.9634252700000019E-2</v>
      </c>
      <c r="R40" s="77">
        <f>1/$A$1*[1]TimberSectorMinusCoreVPAExp!Q$23</f>
        <v>6.612745470000006E-2</v>
      </c>
      <c r="S40" s="77">
        <f>1/$A$1*[1]TimberSectorMinusCoreVPAExp!R$23</f>
        <v>7.6385200700000364E-2</v>
      </c>
      <c r="T40" s="77">
        <f>1/$A$1*[1]TimberSectorMinusCoreVPAExp!S$23</f>
        <v>5.4424894800000082E-2</v>
      </c>
      <c r="U40" s="77">
        <f>1/$A$1*[1]TimberSectorMinusCoreVPAExp!T$23</f>
        <v>4.9955083011905078E-2</v>
      </c>
      <c r="V40" s="77">
        <f>1/$A$1*[1]TimberSectorMinusCoreVPAExp!U$23</f>
        <v>6.14383467499999E-2</v>
      </c>
      <c r="W40" s="77">
        <f>1/$A$1*[1]TimberSectorMinusCoreVPAExp!V$23</f>
        <v>7.019708067999994E-2</v>
      </c>
      <c r="X40" s="77">
        <f>1/$A$1*[1]TimberSectorMinusCoreVPAExp!W$23</f>
        <v>8.9803532199999939E-2</v>
      </c>
      <c r="Y40" s="77">
        <f>1/$A$1*[1]TimberSectorMinusCoreVPAExp!X$23</f>
        <v>8.8446277500000225E-2</v>
      </c>
      <c r="Z40" s="77">
        <f>1/$A$1*[1]TimberSectorMinusCoreVPAExp!Y$23</f>
        <v>5.7272922799999737E-2</v>
      </c>
      <c r="AA40" s="77">
        <f>1/$A$1*[1]TimberSectorMinusCoreVPAExp!Z$23</f>
        <v>3.7055123400000098E-2</v>
      </c>
      <c r="AB40" s="77">
        <f>1/$A$1*[1]TimberSectorMinusCoreVPAExp!AA$23</f>
        <v>0</v>
      </c>
      <c r="AC40" s="4"/>
      <c r="AD40" s="17">
        <f>1/1000*[1]TimberSectorMinusCoreVPAExp!AB$23</f>
        <v>1.5733954999999997E-2</v>
      </c>
      <c r="AE40" s="12">
        <f>1/1000*[1]TimberSectorMinusCoreVPAExp!AC$23</f>
        <v>2.7894732999999994E-2</v>
      </c>
      <c r="AF40" s="12">
        <f>1/1000*[1]TimberSectorMinusCoreVPAExp!AD$23</f>
        <v>1.7465867E-2</v>
      </c>
      <c r="AG40" s="12">
        <f>1/1000*[1]TimberSectorMinusCoreVPAExp!AE$23</f>
        <v>2.0344362000000005E-2</v>
      </c>
      <c r="AH40" s="12">
        <f>1/1000*[1]TimberSectorMinusCoreVPAExp!AF$23</f>
        <v>3.1846708000000001E-2</v>
      </c>
      <c r="AI40" s="12">
        <f>1/1000*[1]TimberSectorMinusCoreVPAExp!AG$23</f>
        <v>3.3885892999999993E-2</v>
      </c>
      <c r="AJ40" s="12">
        <f>1/1000*[1]TimberSectorMinusCoreVPAExp!AH$23</f>
        <v>4.7335237999999995E-2</v>
      </c>
      <c r="AK40" s="12">
        <f>1/1000*[1]TimberSectorMinusCoreVPAExp!AI$23</f>
        <v>6.5348901000000001E-2</v>
      </c>
      <c r="AL40" s="12">
        <f>1/1000*[1]TimberSectorMinusCoreVPAExp!AJ$23</f>
        <v>6.4184204000000009E-2</v>
      </c>
      <c r="AM40" s="12">
        <f>1/1000*[1]TimberSectorMinusCoreVPAExp!AK$23</f>
        <v>4.0913868999999999E-2</v>
      </c>
      <c r="AN40" s="12">
        <f>1/1000*[1]TimberSectorMinusCoreVPAExp!AL$23</f>
        <v>4.1865602000000009E-2</v>
      </c>
      <c r="AO40" s="12">
        <f>1/1000*[1]TimberSectorMinusCoreVPAExp!AM$23</f>
        <v>6.1135949999999994E-2</v>
      </c>
      <c r="AP40" s="12">
        <f>1/1000*[1]TimberSectorMinusCoreVPAExp!AN$23</f>
        <v>3.3034392000000003E-2</v>
      </c>
      <c r="AQ40" s="12">
        <f>1/1000*[1]TimberSectorMinusCoreVPAExp!AO$23</f>
        <v>2.6796594999999989E-2</v>
      </c>
      <c r="AR40" s="12">
        <f>1/1000*[1]TimberSectorMinusCoreVPAExp!AP$23</f>
        <v>3.4383112E-2</v>
      </c>
      <c r="AS40" s="12">
        <f>1/1000*[1]TimberSectorMinusCoreVPAExp!AQ$23</f>
        <v>3.1853029000000012E-2</v>
      </c>
      <c r="AT40" s="12">
        <f>1/1000*[1]TimberSectorMinusCoreVPAExp!AR$23</f>
        <v>2.9890785000000003E-2</v>
      </c>
      <c r="AU40" s="12">
        <f>1/1000*[1]TimberSectorMinusCoreVPAExp!AS$23</f>
        <v>2.4391742000000001E-2</v>
      </c>
      <c r="AV40" s="12">
        <f>1/1000*[1]TimberSectorMinusCoreVPAExp!AT$23</f>
        <v>3.0478770000000002E-2</v>
      </c>
      <c r="AW40" s="12">
        <f>1/1000*[1]TimberSectorMinusCoreVPAExp!AU$23</f>
        <v>3.6009730999999989E-2</v>
      </c>
      <c r="AX40" s="12">
        <f>1/1000*[1]TimberSectorMinusCoreVPAExp!AV$23</f>
        <v>3.9552328000000005E-2</v>
      </c>
      <c r="AY40" s="12">
        <f>1/1000*[1]TimberSectorMinusCoreVPAExp!AW$23</f>
        <v>4.2352366000000009E-2</v>
      </c>
      <c r="AZ40" s="12">
        <f>1/1000*[1]TimberSectorMinusCoreVPAExp!AX$23</f>
        <v>4.7981162999999986E-2</v>
      </c>
      <c r="BA40" s="12">
        <f>1/1000*[1]TimberSectorMinusCoreVPAExp!AY$23</f>
        <v>3.3985740999999993E-2</v>
      </c>
      <c r="BB40" s="12">
        <f>1/1000*[1]TimberSectorMinusCoreVPAExp!AZ$23</f>
        <v>2.3308665000000006E-2</v>
      </c>
      <c r="BC40" s="226">
        <f>1/1000*[1]TimberSectorMinusCoreVPAExp!BA$23</f>
        <v>0</v>
      </c>
      <c r="BD40" s="339"/>
    </row>
    <row r="41" spans="2:56">
      <c r="B41" s="5" t="s">
        <v>31</v>
      </c>
      <c r="C41" s="77">
        <f>1/$A$1*[1]TimberSectorMinusCoreVPAExp!B$85</f>
        <v>0.42594797770000009</v>
      </c>
      <c r="D41" s="77">
        <f>1/$A$1*[1]TimberSectorMinusCoreVPAExp!C$85</f>
        <v>0.1916029575</v>
      </c>
      <c r="E41" s="77">
        <f>1/$A$1*[1]TimberSectorMinusCoreVPAExp!D$85</f>
        <v>0.19452073259999986</v>
      </c>
      <c r="F41" s="77">
        <f>1/$A$1*[1]TimberSectorMinusCoreVPAExp!E$85</f>
        <v>0.25225201549999993</v>
      </c>
      <c r="G41" s="77">
        <f>1/$A$1*[1]TimberSectorMinusCoreVPAExp!F$85</f>
        <v>0.29707272447999999</v>
      </c>
      <c r="H41" s="77">
        <f>1/$A$1*[1]TimberSectorMinusCoreVPAExp!G$85</f>
        <v>0.3034433191</v>
      </c>
      <c r="I41" s="77">
        <f>1/$A$1*[1]TimberSectorMinusCoreVPAExp!H$85</f>
        <v>0.30581371288000009</v>
      </c>
      <c r="J41" s="77">
        <f>1/$A$1*[1]TimberSectorMinusCoreVPAExp!I$85</f>
        <v>0.38157153417999995</v>
      </c>
      <c r="K41" s="77">
        <f>1/$A$1*[1]TimberSectorMinusCoreVPAExp!J$85</f>
        <v>0.32516886327999994</v>
      </c>
      <c r="L41" s="77">
        <f>1/$A$1*[1]TimberSectorMinusCoreVPAExp!K$85</f>
        <v>0.24386868060000011</v>
      </c>
      <c r="M41" s="77">
        <f>1/$A$1*[1]TimberSectorMinusCoreVPAExp!L$85</f>
        <v>0.25555678287999994</v>
      </c>
      <c r="N41" s="77">
        <f>1/$A$1*[1]TimberSectorMinusCoreVPAExp!M$85</f>
        <v>0.2093176979000001</v>
      </c>
      <c r="O41" s="77">
        <f>1/$A$1*[1]TimberSectorMinusCoreVPAExp!N$85</f>
        <v>0.11406999000000001</v>
      </c>
      <c r="P41" s="77">
        <f>1/$A$1*[1]TimberSectorMinusCoreVPAExp!O$85</f>
        <v>0.10526637510000003</v>
      </c>
      <c r="Q41" s="77">
        <f>1/$A$1*[1]TimberSectorMinusCoreVPAExp!P$85</f>
        <v>8.8011248400000019E-2</v>
      </c>
      <c r="R41" s="77">
        <f>1/$A$1*[1]TimberSectorMinusCoreVPAExp!Q$85</f>
        <v>0.10121327050000001</v>
      </c>
      <c r="S41" s="77">
        <f>1/$A$1*[1]TimberSectorMinusCoreVPAExp!R$85</f>
        <v>9.8246026299999956E-2</v>
      </c>
      <c r="T41" s="77">
        <f>1/$A$1*[1]TimberSectorMinusCoreVPAExp!S$85</f>
        <v>0.10644897004000005</v>
      </c>
      <c r="U41" s="77">
        <f>1/$A$1*[1]TimberSectorMinusCoreVPAExp!T$85</f>
        <v>0.13579896736857142</v>
      </c>
      <c r="V41" s="77">
        <f>1/$A$1*[1]TimberSectorMinusCoreVPAExp!U$85</f>
        <v>0.14616856295952385</v>
      </c>
      <c r="W41" s="77">
        <f>1/$A$1*[1]TimberSectorMinusCoreVPAExp!V$85</f>
        <v>0.14268361214</v>
      </c>
      <c r="X41" s="77">
        <f>1/$A$1*[1]TimberSectorMinusCoreVPAExp!W$85</f>
        <v>0.17608646121999999</v>
      </c>
      <c r="Y41" s="77">
        <f>1/$A$1*[1]TimberSectorMinusCoreVPAExp!X$85</f>
        <v>0.18609641830000012</v>
      </c>
      <c r="Z41" s="77">
        <f>1/$A$1*[1]TimberSectorMinusCoreVPAExp!Y$85</f>
        <v>0.11699262006000007</v>
      </c>
      <c r="AA41" s="77">
        <f>1/$A$1*[1]TimberSectorMinusCoreVPAExp!Z$85</f>
        <v>0.12419451893999998</v>
      </c>
      <c r="AB41" s="77">
        <f>1/$A$1*[1]TimberSectorMinusCoreVPAExp!AA$85</f>
        <v>0</v>
      </c>
      <c r="AC41" s="4"/>
      <c r="AD41" s="17">
        <f>1/1000*[1]TimberSectorMinusCoreVPAExp!AB$85</f>
        <v>0.13527014500000001</v>
      </c>
      <c r="AE41" s="12">
        <f>1/1000*[1]TimberSectorMinusCoreVPAExp!AC$85</f>
        <v>8.2999186000000016E-2</v>
      </c>
      <c r="AF41" s="12">
        <f>1/1000*[1]TimberSectorMinusCoreVPAExp!AD$85</f>
        <v>8.2344323999999997E-2</v>
      </c>
      <c r="AG41" s="12">
        <f>1/1000*[1]TimberSectorMinusCoreVPAExp!AE$85</f>
        <v>0.108614196</v>
      </c>
      <c r="AH41" s="12">
        <f>1/1000*[1]TimberSectorMinusCoreVPAExp!AF$85</f>
        <v>0.13980192599999999</v>
      </c>
      <c r="AI41" s="12">
        <f>1/1000*[1]TimberSectorMinusCoreVPAExp!AG$85</f>
        <v>0.153073237</v>
      </c>
      <c r="AJ41" s="12">
        <f>1/1000*[1]TimberSectorMinusCoreVPAExp!AH$85</f>
        <v>0.15920689999999998</v>
      </c>
      <c r="AK41" s="12">
        <f>1/1000*[1]TimberSectorMinusCoreVPAExp!AI$85</f>
        <v>0.21145314400000001</v>
      </c>
      <c r="AL41" s="12">
        <f>1/1000*[1]TimberSectorMinusCoreVPAExp!AJ$85</f>
        <v>0.20640952400000004</v>
      </c>
      <c r="AM41" s="12">
        <f>1/1000*[1]TimberSectorMinusCoreVPAExp!AK$85</f>
        <v>0.136227925</v>
      </c>
      <c r="AN41" s="12">
        <f>1/1000*[1]TimberSectorMinusCoreVPAExp!AL$85</f>
        <v>0.15745883399999996</v>
      </c>
      <c r="AO41" s="12">
        <f>1/1000*[1]TimberSectorMinusCoreVPAExp!AM$85</f>
        <v>0.143328438</v>
      </c>
      <c r="AP41" s="12">
        <f>1/1000*[1]TimberSectorMinusCoreVPAExp!AN$85</f>
        <v>8.0082053E-2</v>
      </c>
      <c r="AQ41" s="12">
        <f>1/1000*[1]TimberSectorMinusCoreVPAExp!AO$85</f>
        <v>6.7085893999999993E-2</v>
      </c>
      <c r="AR41" s="12">
        <f>1/1000*[1]TimberSectorMinusCoreVPAExp!AP$85</f>
        <v>6.1357025999999995E-2</v>
      </c>
      <c r="AS41" s="12">
        <f>1/1000*[1]TimberSectorMinusCoreVPAExp!AQ$85</f>
        <v>6.3670559000000002E-2</v>
      </c>
      <c r="AT41" s="12">
        <f>1/1000*[1]TimberSectorMinusCoreVPAExp!AR$85</f>
        <v>5.5928601000000001E-2</v>
      </c>
      <c r="AU41" s="12">
        <f>1/1000*[1]TimberSectorMinusCoreVPAExp!AS$85</f>
        <v>6.1524665999999985E-2</v>
      </c>
      <c r="AV41" s="12">
        <f>1/1000*[1]TimberSectorMinusCoreVPAExp!AT$85</f>
        <v>7.1041792000000006E-2</v>
      </c>
      <c r="AW41" s="12">
        <f>1/1000*[1]TimberSectorMinusCoreVPAExp!AU$85</f>
        <v>9.6557058999999987E-2</v>
      </c>
      <c r="AX41" s="12">
        <f>1/1000*[1]TimberSectorMinusCoreVPAExp!AV$85</f>
        <v>7.669521600000001E-2</v>
      </c>
      <c r="AY41" s="12">
        <f>1/1000*[1]TimberSectorMinusCoreVPAExp!AW$85</f>
        <v>8.9848095000000003E-2</v>
      </c>
      <c r="AZ41" s="12">
        <f>1/1000*[1]TimberSectorMinusCoreVPAExp!AX$85</f>
        <v>0.12409975399999999</v>
      </c>
      <c r="BA41" s="12">
        <f>1/1000*[1]TimberSectorMinusCoreVPAExp!AY$85</f>
        <v>7.9642882999999998E-2</v>
      </c>
      <c r="BB41" s="12">
        <f>1/1000*[1]TimberSectorMinusCoreVPAExp!AZ$85</f>
        <v>7.6512483000000006E-2</v>
      </c>
      <c r="BC41" s="226">
        <f>1/1000*[1]TimberSectorMinusCoreVPAExp!BA$85</f>
        <v>0</v>
      </c>
      <c r="BD41" s="339"/>
    </row>
    <row r="42" spans="2:56">
      <c r="B42" s="5" t="s">
        <v>32</v>
      </c>
      <c r="C42" s="77">
        <f>1/$A$1*[1]TimberSectorMinusCoreVPAExp!B$91</f>
        <v>0.16921077980000004</v>
      </c>
      <c r="D42" s="77">
        <f>1/$A$1*[1]TimberSectorMinusCoreVPAExp!C$91</f>
        <v>0.14867885539999987</v>
      </c>
      <c r="E42" s="77">
        <f>1/$A$1*[1]TimberSectorMinusCoreVPAExp!D$91</f>
        <v>0.12151933799999989</v>
      </c>
      <c r="F42" s="77">
        <f>1/$A$1*[1]TimberSectorMinusCoreVPAExp!E$91</f>
        <v>0.13628333599999992</v>
      </c>
      <c r="G42" s="77">
        <f>1/$A$1*[1]TimberSectorMinusCoreVPAExp!F$91</f>
        <v>0.1354583796999998</v>
      </c>
      <c r="H42" s="77">
        <f>1/$A$1*[1]TimberSectorMinusCoreVPAExp!G$91</f>
        <v>9.5263978440000049E-2</v>
      </c>
      <c r="I42" s="77">
        <f>1/$A$1*[1]TimberSectorMinusCoreVPAExp!H$91</f>
        <v>8.6225686040000138E-2</v>
      </c>
      <c r="J42" s="77">
        <f>1/$A$1*[1]TimberSectorMinusCoreVPAExp!I$91</f>
        <v>0.11511227901999981</v>
      </c>
      <c r="K42" s="77">
        <f>1/$A$1*[1]TimberSectorMinusCoreVPAExp!J$91</f>
        <v>9.2089558380000103E-2</v>
      </c>
      <c r="L42" s="77">
        <f>1/$A$1*[1]TimberSectorMinusCoreVPAExp!K$91</f>
        <v>9.116730458000008E-2</v>
      </c>
      <c r="M42" s="77">
        <f>1/$A$1*[1]TimberSectorMinusCoreVPAExp!L$91</f>
        <v>7.5020045299999866E-2</v>
      </c>
      <c r="N42" s="77">
        <f>1/$A$1*[1]TimberSectorMinusCoreVPAExp!M$91</f>
        <v>5.2964794099999532E-2</v>
      </c>
      <c r="O42" s="77">
        <f>1/$A$1*[1]TimberSectorMinusCoreVPAExp!N$91</f>
        <v>3.2352936819999983E-2</v>
      </c>
      <c r="P42" s="77">
        <f>1/$A$1*[1]TimberSectorMinusCoreVPAExp!O$91</f>
        <v>2.3385474699999798E-2</v>
      </c>
      <c r="Q42" s="77">
        <f>1/$A$1*[1]TimberSectorMinusCoreVPAExp!P$91</f>
        <v>2.2490740019999789E-2</v>
      </c>
      <c r="R42" s="77">
        <f>1/$A$1*[1]TimberSectorMinusCoreVPAExp!Q$91</f>
        <v>2.8240339400000147E-2</v>
      </c>
      <c r="S42" s="77">
        <f>1/$A$1*[1]TimberSectorMinusCoreVPAExp!R$91</f>
        <v>3.0326725900000011E-2</v>
      </c>
      <c r="T42" s="77">
        <f>1/$A$1*[1]TimberSectorMinusCoreVPAExp!S$91</f>
        <v>2.7808654600000093E-2</v>
      </c>
      <c r="U42" s="77">
        <f>1/$A$1*[1]TimberSectorMinusCoreVPAExp!T$91</f>
        <v>3.9724155860000193E-2</v>
      </c>
      <c r="V42" s="77">
        <f>1/$A$1*[1]TimberSectorMinusCoreVPAExp!U$91</f>
        <v>3.1778841189999782E-2</v>
      </c>
      <c r="W42" s="77">
        <f>1/$A$1*[1]TimberSectorMinusCoreVPAExp!V$91</f>
        <v>3.0572817279999998E-2</v>
      </c>
      <c r="X42" s="77">
        <f>1/$A$1*[1]TimberSectorMinusCoreVPAExp!W$91</f>
        <v>2.935134737999965E-2</v>
      </c>
      <c r="Y42" s="77">
        <f>1/$A$1*[1]TimberSectorMinusCoreVPAExp!X$91</f>
        <v>3.144567784000004E-2</v>
      </c>
      <c r="Z42" s="77">
        <f>1/$A$1*[1]TimberSectorMinusCoreVPAExp!Y$91</f>
        <v>2.3387046299999985E-2</v>
      </c>
      <c r="AA42" s="77">
        <f>1/$A$1*[1]TimberSectorMinusCoreVPAExp!Z$91</f>
        <v>2.9366359133333197E-2</v>
      </c>
      <c r="AB42" s="77">
        <f>1/$A$1*[1]TimberSectorMinusCoreVPAExp!AA$91</f>
        <v>0</v>
      </c>
      <c r="AC42" s="4"/>
      <c r="AD42" s="17">
        <f>1/1000*[1]TimberSectorMinusCoreVPAExp!AB$91</f>
        <v>5.4807434000000009E-2</v>
      </c>
      <c r="AE42" s="12">
        <f>1/1000*[1]TimberSectorMinusCoreVPAExp!AC$91</f>
        <v>3.8036725000000007E-2</v>
      </c>
      <c r="AF42" s="12">
        <f>1/1000*[1]TimberSectorMinusCoreVPAExp!AD$91</f>
        <v>3.4487269999999993E-2</v>
      </c>
      <c r="AG42" s="12">
        <f>1/1000*[1]TimberSectorMinusCoreVPAExp!AE$91</f>
        <v>4.275367800000001E-2</v>
      </c>
      <c r="AH42" s="12">
        <f>1/1000*[1]TimberSectorMinusCoreVPAExp!AF$91</f>
        <v>4.916223900000001E-2</v>
      </c>
      <c r="AI42" s="12">
        <f>1/1000*[1]TimberSectorMinusCoreVPAExp!AG$91</f>
        <v>4.5562112999999994E-2</v>
      </c>
      <c r="AJ42" s="12">
        <f>1/1000*[1]TimberSectorMinusCoreVPAExp!AH$91</f>
        <v>4.2600832000000012E-2</v>
      </c>
      <c r="AK42" s="12">
        <f>1/1000*[1]TimberSectorMinusCoreVPAExp!AI$91</f>
        <v>5.6869992999999994E-2</v>
      </c>
      <c r="AL42" s="12">
        <f>1/1000*[1]TimberSectorMinusCoreVPAExp!AJ$91</f>
        <v>5.356117199999999E-2</v>
      </c>
      <c r="AM42" s="12">
        <f>1/1000*[1]TimberSectorMinusCoreVPAExp!AK$91</f>
        <v>4.8975172000000004E-2</v>
      </c>
      <c r="AN42" s="12">
        <f>1/1000*[1]TimberSectorMinusCoreVPAExp!AL$91</f>
        <v>4.7768887999999989E-2</v>
      </c>
      <c r="AO42" s="12">
        <f>1/1000*[1]TimberSectorMinusCoreVPAExp!AM$91</f>
        <v>3.7357767E-2</v>
      </c>
      <c r="AP42" s="12">
        <f>1/1000*[1]TimberSectorMinusCoreVPAExp!AN$91</f>
        <v>2.3239275000000007E-2</v>
      </c>
      <c r="AQ42" s="12">
        <f>1/1000*[1]TimberSectorMinusCoreVPAExp!AO$91</f>
        <v>1.6817267E-2</v>
      </c>
      <c r="AR42" s="12">
        <f>1/1000*[1]TimberSectorMinusCoreVPAExp!AP$91</f>
        <v>1.6104247000000006E-2</v>
      </c>
      <c r="AS42" s="12">
        <f>1/1000*[1]TimberSectorMinusCoreVPAExp!AQ$91</f>
        <v>1.9311575000000001E-2</v>
      </c>
      <c r="AT42" s="12">
        <f>1/1000*[1]TimberSectorMinusCoreVPAExp!AR$91</f>
        <v>1.7843111000000002E-2</v>
      </c>
      <c r="AU42" s="12">
        <f>1/1000*[1]TimberSectorMinusCoreVPAExp!AS$91</f>
        <v>1.6239427999999997E-2</v>
      </c>
      <c r="AV42" s="12">
        <f>1/1000*[1]TimberSectorMinusCoreVPAExp!AT$91</f>
        <v>1.9372670999999998E-2</v>
      </c>
      <c r="AW42" s="12">
        <f>1/1000*[1]TimberSectorMinusCoreVPAExp!AU$91</f>
        <v>2.0082277000000003E-2</v>
      </c>
      <c r="AX42" s="12">
        <f>1/1000*[1]TimberSectorMinusCoreVPAExp!AV$91</f>
        <v>1.8942622999999999E-2</v>
      </c>
      <c r="AY42" s="12">
        <f>1/1000*[1]TimberSectorMinusCoreVPAExp!AW$91</f>
        <v>1.7127502000000003E-2</v>
      </c>
      <c r="AZ42" s="12">
        <f>1/1000*[1]TimberSectorMinusCoreVPAExp!AX$91</f>
        <v>2.2583756999999993E-2</v>
      </c>
      <c r="BA42" s="12">
        <f>1/1000*[1]TimberSectorMinusCoreVPAExp!AY$91</f>
        <v>1.6427700999999996E-2</v>
      </c>
      <c r="BB42" s="12">
        <f>1/1000*[1]TimberSectorMinusCoreVPAExp!AZ$91</f>
        <v>1.3114662000000001E-2</v>
      </c>
      <c r="BC42" s="226">
        <f>1/1000*[1]TimberSectorMinusCoreVPAExp!BA$91</f>
        <v>0</v>
      </c>
      <c r="BD42" s="339"/>
    </row>
    <row r="43" spans="2:56">
      <c r="B43" s="5" t="s">
        <v>87</v>
      </c>
      <c r="C43" s="77">
        <f>1/$A$1*[1]TimberSectorMinusCoreVPAExp!B$112</f>
        <v>2.243224640000005E-2</v>
      </c>
      <c r="D43" s="77">
        <f>1/$A$1*[1]TimberSectorMinusCoreVPAExp!C$112</f>
        <v>2.3470127800000018E-2</v>
      </c>
      <c r="E43" s="77">
        <f>1/$A$1*[1]TimberSectorMinusCoreVPAExp!D$112</f>
        <v>2.6693683499999992E-2</v>
      </c>
      <c r="F43" s="77">
        <f>1/$A$1*[1]TimberSectorMinusCoreVPAExp!E$112</f>
        <v>4.1200293599999896E-2</v>
      </c>
      <c r="G43" s="77">
        <f>1/$A$1*[1]TimberSectorMinusCoreVPAExp!F$112</f>
        <v>4.2299688400000007E-2</v>
      </c>
      <c r="H43" s="77">
        <f>1/$A$1*[1]TimberSectorMinusCoreVPAExp!G$112</f>
        <v>4.4935542399999959E-2</v>
      </c>
      <c r="I43" s="77">
        <f>1/$A$1*[1]TimberSectorMinusCoreVPAExp!H$112</f>
        <v>5.9609274640000015E-2</v>
      </c>
      <c r="J43" s="77">
        <f>1/$A$1*[1]TimberSectorMinusCoreVPAExp!I$112</f>
        <v>4.3744278299999981E-2</v>
      </c>
      <c r="K43" s="77">
        <f>1/$A$1*[1]TimberSectorMinusCoreVPAExp!J$112</f>
        <v>2.2372996200000016E-2</v>
      </c>
      <c r="L43" s="77">
        <f>1/$A$1*[1]TimberSectorMinusCoreVPAExp!K$112</f>
        <v>1.2577748680000011E-2</v>
      </c>
      <c r="M43" s="77">
        <f>1/$A$1*[1]TimberSectorMinusCoreVPAExp!L$112</f>
        <v>7.7456337000000033E-3</v>
      </c>
      <c r="N43" s="77">
        <f>1/$A$1*[1]TimberSectorMinusCoreVPAExp!M$112</f>
        <v>6.624965899999993E-3</v>
      </c>
      <c r="O43" s="77">
        <f>1/$A$1*[1]TimberSectorMinusCoreVPAExp!N$112</f>
        <v>4.8644390000000017E-3</v>
      </c>
      <c r="P43" s="77">
        <f>1/$A$1*[1]TimberSectorMinusCoreVPAExp!O$112</f>
        <v>6.3906108999999987E-3</v>
      </c>
      <c r="Q43" s="77">
        <f>1/$A$1*[1]TimberSectorMinusCoreVPAExp!P$112</f>
        <v>4.890452E-3</v>
      </c>
      <c r="R43" s="77">
        <f>1/$A$1*[1]TimberSectorMinusCoreVPAExp!Q$112</f>
        <v>7.7042612999999984E-3</v>
      </c>
      <c r="S43" s="77">
        <f>1/$A$1*[1]TimberSectorMinusCoreVPAExp!R$112</f>
        <v>5.6237032000000017E-3</v>
      </c>
      <c r="T43" s="77">
        <f>1/$A$1*[1]TimberSectorMinusCoreVPAExp!S$112</f>
        <v>3.5986867000000087E-3</v>
      </c>
      <c r="U43" s="77">
        <f>1/$A$1*[1]TimberSectorMinusCoreVPAExp!T$112</f>
        <v>2.995836600000008E-3</v>
      </c>
      <c r="V43" s="77">
        <f>1/$A$1*[1]TimberSectorMinusCoreVPAExp!U$112</f>
        <v>2.8609699999999926E-3</v>
      </c>
      <c r="W43" s="77">
        <f>1/$A$1*[1]TimberSectorMinusCoreVPAExp!V$112</f>
        <v>2.5638374999999965E-3</v>
      </c>
      <c r="X43" s="77">
        <f>1/$A$1*[1]TimberSectorMinusCoreVPAExp!W$112</f>
        <v>2.489076100000012E-3</v>
      </c>
      <c r="Y43" s="77">
        <f>1/$A$1*[1]TimberSectorMinusCoreVPAExp!X$112</f>
        <v>2.4958660999999938E-3</v>
      </c>
      <c r="Z43" s="77">
        <f>1/$A$1*[1]TimberSectorMinusCoreVPAExp!Y$112</f>
        <v>5.5350431000000004E-3</v>
      </c>
      <c r="AA43" s="77">
        <f>1/$A$1*[1]TimberSectorMinusCoreVPAExp!Z$112</f>
        <v>4.5754150666666698E-3</v>
      </c>
      <c r="AB43" s="77">
        <f>1/$A$1*[1]TimberSectorMinusCoreVPAExp!AA$112</f>
        <v>0</v>
      </c>
      <c r="AC43" s="4"/>
      <c r="AD43" s="17">
        <f>1/1000*[1]TimberSectorMinusCoreVPAExp!AB$112</f>
        <v>1.3074097999999996E-2</v>
      </c>
      <c r="AE43" s="12">
        <f>1/1000*[1]TimberSectorMinusCoreVPAExp!AC$112</f>
        <v>1.1565001000000002E-2</v>
      </c>
      <c r="AF43" s="12">
        <f>1/1000*[1]TimberSectorMinusCoreVPAExp!AD$112</f>
        <v>1.2132407999999999E-2</v>
      </c>
      <c r="AG43" s="12">
        <f>1/1000*[1]TimberSectorMinusCoreVPAExp!AE$112</f>
        <v>1.8669963000000005E-2</v>
      </c>
      <c r="AH43" s="12">
        <f>1/1000*[1]TimberSectorMinusCoreVPAExp!AF$112</f>
        <v>1.9900902999999998E-2</v>
      </c>
      <c r="AI43" s="12">
        <f>1/1000*[1]TimberSectorMinusCoreVPAExp!AG$112</f>
        <v>2.2218373E-2</v>
      </c>
      <c r="AJ43" s="12">
        <f>1/1000*[1]TimberSectorMinusCoreVPAExp!AH$112</f>
        <v>3.0488420000000002E-2</v>
      </c>
      <c r="AK43" s="12">
        <f>1/1000*[1]TimberSectorMinusCoreVPAExp!AI$112</f>
        <v>2.3479576000000002E-2</v>
      </c>
      <c r="AL43" s="12">
        <f>1/1000*[1]TimberSectorMinusCoreVPAExp!AJ$112</f>
        <v>1.2711466999999999E-2</v>
      </c>
      <c r="AM43" s="12">
        <f>1/1000*[1]TimberSectorMinusCoreVPAExp!AK$112</f>
        <v>6.9015140000000001E-3</v>
      </c>
      <c r="AN43" s="12">
        <f>1/1000*[1]TimberSectorMinusCoreVPAExp!AL$112</f>
        <v>4.2395330000000002E-3</v>
      </c>
      <c r="AO43" s="12">
        <f>1/1000*[1]TimberSectorMinusCoreVPAExp!AM$112</f>
        <v>4.1493059999999993E-3</v>
      </c>
      <c r="AP43" s="12">
        <f>1/1000*[1]TimberSectorMinusCoreVPAExp!AN$112</f>
        <v>3.0781459999999995E-3</v>
      </c>
      <c r="AQ43" s="12">
        <f>1/1000*[1]TimberSectorMinusCoreVPAExp!AO$112</f>
        <v>4.1987869999999998E-3</v>
      </c>
      <c r="AR43" s="12">
        <f>1/1000*[1]TimberSectorMinusCoreVPAExp!AP$112</f>
        <v>3.1111479999999993E-3</v>
      </c>
      <c r="AS43" s="12">
        <f>1/1000*[1]TimberSectorMinusCoreVPAExp!AQ$112</f>
        <v>5.136893E-3</v>
      </c>
      <c r="AT43" s="12">
        <f>1/1000*[1]TimberSectorMinusCoreVPAExp!AR$112</f>
        <v>3.414743E-3</v>
      </c>
      <c r="AU43" s="12">
        <f>1/1000*[1]TimberSectorMinusCoreVPAExp!AS$112</f>
        <v>2.0139680000000001E-3</v>
      </c>
      <c r="AV43" s="12">
        <f>1/1000*[1]TimberSectorMinusCoreVPAExp!AT$112</f>
        <v>1.7518709999999999E-3</v>
      </c>
      <c r="AW43" s="12">
        <f>1/1000*[1]TimberSectorMinusCoreVPAExp!AU$112</f>
        <v>1.7133170000000007E-3</v>
      </c>
      <c r="AX43" s="12">
        <f>1/1000*[1]TimberSectorMinusCoreVPAExp!AV$112</f>
        <v>1.4634970000000007E-3</v>
      </c>
      <c r="AY43" s="12">
        <f>1/1000*[1]TimberSectorMinusCoreVPAExp!AW$112</f>
        <v>1.4685300000000002E-3</v>
      </c>
      <c r="AZ43" s="12">
        <f>1/1000*[1]TimberSectorMinusCoreVPAExp!AX$112</f>
        <v>1.5008430000000002E-3</v>
      </c>
      <c r="BA43" s="12">
        <f>1/1000*[1]TimberSectorMinusCoreVPAExp!AY$112</f>
        <v>1.5282009999999996E-3</v>
      </c>
      <c r="BB43" s="12">
        <f>1/1000*[1]TimberSectorMinusCoreVPAExp!AZ$112</f>
        <v>1.326736E-3</v>
      </c>
      <c r="BC43" s="226">
        <f>1/1000*[1]TimberSectorMinusCoreVPAExp!BA$112</f>
        <v>0</v>
      </c>
      <c r="BD43" s="339"/>
    </row>
    <row r="44" spans="2:56">
      <c r="B44" s="5" t="s">
        <v>39</v>
      </c>
      <c r="C44" s="77">
        <f>1/$A$1*[1]TimberSectorMinusCoreVPAExp!B$114</f>
        <v>7.5476356400000083E-2</v>
      </c>
      <c r="D44" s="77">
        <f>1/$A$1*[1]TimberSectorMinusCoreVPAExp!C$114</f>
        <v>5.4882978099999945E-2</v>
      </c>
      <c r="E44" s="77">
        <f>1/$A$1*[1]TimberSectorMinusCoreVPAExp!D$114</f>
        <v>6.8939451999999998E-2</v>
      </c>
      <c r="F44" s="77">
        <f>1/$A$1*[1]TimberSectorMinusCoreVPAExp!E$114</f>
        <v>9.3742798000000016E-2</v>
      </c>
      <c r="G44" s="77">
        <f>1/$A$1*[1]TimberSectorMinusCoreVPAExp!F$114</f>
        <v>0.10325473310000002</v>
      </c>
      <c r="H44" s="77">
        <f>1/$A$1*[1]TimberSectorMinusCoreVPAExp!G$114</f>
        <v>9.2311050420000068E-2</v>
      </c>
      <c r="I44" s="77">
        <f>1/$A$1*[1]TimberSectorMinusCoreVPAExp!H$114</f>
        <v>0.11904809885999999</v>
      </c>
      <c r="J44" s="77">
        <f>1/$A$1*[1]TimberSectorMinusCoreVPAExp!I$114</f>
        <v>0.15686690065999989</v>
      </c>
      <c r="K44" s="77">
        <f>1/$A$1*[1]TimberSectorMinusCoreVPAExp!J$114</f>
        <v>0.12354162939999998</v>
      </c>
      <c r="L44" s="77">
        <f>1/$A$1*[1]TimberSectorMinusCoreVPAExp!K$114</f>
        <v>7.3591667699999974E-2</v>
      </c>
      <c r="M44" s="77">
        <f>1/$A$1*[1]TimberSectorMinusCoreVPAExp!L$114</f>
        <v>5.7768848519999916E-2</v>
      </c>
      <c r="N44" s="77">
        <f>1/$A$1*[1]TimberSectorMinusCoreVPAExp!M$114</f>
        <v>3.9917585200000112E-2</v>
      </c>
      <c r="O44" s="77">
        <f>1/$A$1*[1]TimberSectorMinusCoreVPAExp!N$114</f>
        <v>1.5336071999999997E-2</v>
      </c>
      <c r="P44" s="77">
        <f>1/$A$1*[1]TimberSectorMinusCoreVPAExp!O$114</f>
        <v>2.0420451680000114E-2</v>
      </c>
      <c r="Q44" s="77">
        <f>1/$A$1*[1]TimberSectorMinusCoreVPAExp!P$114</f>
        <v>2.5151436800000027E-2</v>
      </c>
      <c r="R44" s="77">
        <f>1/$A$1*[1]TimberSectorMinusCoreVPAExp!Q$114</f>
        <v>2.6769240800000055E-2</v>
      </c>
      <c r="S44" s="77">
        <f>1/$A$1*[1]TimberSectorMinusCoreVPAExp!R$114</f>
        <v>2.236815230000002E-2</v>
      </c>
      <c r="T44" s="77">
        <f>1/$A$1*[1]TimberSectorMinusCoreVPAExp!S$114</f>
        <v>2.4806358620000114E-2</v>
      </c>
      <c r="U44" s="77">
        <f>1/$A$1*[1]TimberSectorMinusCoreVPAExp!T$114</f>
        <v>3.0626542659999808E-2</v>
      </c>
      <c r="V44" s="77">
        <f>1/$A$1*[1]TimberSectorMinusCoreVPAExp!U$114</f>
        <v>2.2561526957142624E-2</v>
      </c>
      <c r="W44" s="77">
        <f>1/$A$1*[1]TimberSectorMinusCoreVPAExp!V$114</f>
        <v>1.8544916100000024E-2</v>
      </c>
      <c r="X44" s="77">
        <f>1/$A$1*[1]TimberSectorMinusCoreVPAExp!W$114</f>
        <v>2.9289559699999804E-2</v>
      </c>
      <c r="Y44" s="77">
        <f>1/$A$1*[1]TimberSectorMinusCoreVPAExp!X$114</f>
        <v>2.5212834160000027E-2</v>
      </c>
      <c r="Z44" s="77">
        <f>1/$A$1*[1]TimberSectorMinusCoreVPAExp!Y$114</f>
        <v>1.7702596300000168E-2</v>
      </c>
      <c r="AA44" s="77">
        <f>1/$A$1*[1]TimberSectorMinusCoreVPAExp!Z$114</f>
        <v>2.806313583333327E-2</v>
      </c>
      <c r="AB44" s="77">
        <f>1/$A$1*[1]TimberSectorMinusCoreVPAExp!AA$114</f>
        <v>0</v>
      </c>
      <c r="AC44" s="4"/>
      <c r="AD44" s="17">
        <f>1/1000*[1]TimberSectorMinusCoreVPAExp!AB$114</f>
        <v>1.2096691E-2</v>
      </c>
      <c r="AE44" s="12">
        <f>1/1000*[1]TimberSectorMinusCoreVPAExp!AC$114</f>
        <v>9.3948429999999982E-3</v>
      </c>
      <c r="AF44" s="12">
        <f>1/1000*[1]TimberSectorMinusCoreVPAExp!AD$114</f>
        <v>1.0996802000000003E-2</v>
      </c>
      <c r="AG44" s="12">
        <f>1/1000*[1]TimberSectorMinusCoreVPAExp!AE$114</f>
        <v>1.6358811000000015E-2</v>
      </c>
      <c r="AH44" s="12">
        <f>1/1000*[1]TimberSectorMinusCoreVPAExp!AF$114</f>
        <v>2.0956714999999997E-2</v>
      </c>
      <c r="AI44" s="12">
        <f>1/1000*[1]TimberSectorMinusCoreVPAExp!AG$114</f>
        <v>2.2631788000000003E-2</v>
      </c>
      <c r="AJ44" s="12">
        <f>1/1000*[1]TimberSectorMinusCoreVPAExp!AH$114</f>
        <v>2.9212141000000004E-2</v>
      </c>
      <c r="AK44" s="12">
        <f>1/1000*[1]TimberSectorMinusCoreVPAExp!AI$114</f>
        <v>4.4063793000000011E-2</v>
      </c>
      <c r="AL44" s="12">
        <f>1/1000*[1]TimberSectorMinusCoreVPAExp!AJ$114</f>
        <v>3.6633937000000005E-2</v>
      </c>
      <c r="AM44" s="12">
        <f>1/1000*[1]TimberSectorMinusCoreVPAExp!AK$114</f>
        <v>2.290621E-2</v>
      </c>
      <c r="AN44" s="12">
        <f>1/1000*[1]TimberSectorMinusCoreVPAExp!AL$114</f>
        <v>2.2764140999999995E-2</v>
      </c>
      <c r="AO44" s="12">
        <f>1/1000*[1]TimberSectorMinusCoreVPAExp!AM$114</f>
        <v>1.9368902E-2</v>
      </c>
      <c r="AP44" s="12">
        <f>1/1000*[1]TimberSectorMinusCoreVPAExp!AN$114</f>
        <v>9.6155059999999994E-3</v>
      </c>
      <c r="AQ44" s="12">
        <f>1/1000*[1]TimberSectorMinusCoreVPAExp!AO$114</f>
        <v>9.0048130000000039E-3</v>
      </c>
      <c r="AR44" s="12">
        <f>1/1000*[1]TimberSectorMinusCoreVPAExp!AP$114</f>
        <v>1.3574252E-2</v>
      </c>
      <c r="AS44" s="12">
        <f>1/1000*[1]TimberSectorMinusCoreVPAExp!AQ$114</f>
        <v>1.0343614999999999E-2</v>
      </c>
      <c r="AT44" s="12">
        <f>1/1000*[1]TimberSectorMinusCoreVPAExp!AR$114</f>
        <v>8.1799899999999998E-3</v>
      </c>
      <c r="AU44" s="12">
        <f>1/1000*[1]TimberSectorMinusCoreVPAExp!AS$114</f>
        <v>8.378356999999996E-3</v>
      </c>
      <c r="AV44" s="12">
        <f>1/1000*[1]TimberSectorMinusCoreVPAExp!AT$114</f>
        <v>1.0850269999999997E-2</v>
      </c>
      <c r="AW44" s="12">
        <f>1/1000*[1]TimberSectorMinusCoreVPAExp!AU$114</f>
        <v>1.0564601000000002E-2</v>
      </c>
      <c r="AX44" s="12">
        <f>1/1000*[1]TimberSectorMinusCoreVPAExp!AV$114</f>
        <v>7.1099349999999995E-3</v>
      </c>
      <c r="AY44" s="12">
        <f>1/1000*[1]TimberSectorMinusCoreVPAExp!AW$114</f>
        <v>1.0755297999999996E-2</v>
      </c>
      <c r="AZ44" s="12">
        <f>1/1000*[1]TimberSectorMinusCoreVPAExp!AX$114</f>
        <v>1.0650326999999996E-2</v>
      </c>
      <c r="BA44" s="12">
        <f>1/1000*[1]TimberSectorMinusCoreVPAExp!AY$114</f>
        <v>9.9385189999999964E-3</v>
      </c>
      <c r="BB44" s="12">
        <f>1/1000*[1]TimberSectorMinusCoreVPAExp!AZ$114</f>
        <v>9.8658470000000022E-3</v>
      </c>
      <c r="BC44" s="226">
        <f>1/1000*[1]TimberSectorMinusCoreVPAExp!BA$114</f>
        <v>0</v>
      </c>
      <c r="BD44" s="339"/>
    </row>
    <row r="45" spans="2:56">
      <c r="B45" s="5" t="s">
        <v>61</v>
      </c>
      <c r="C45" s="77">
        <f>1/$A$1*[1]TimberSectorMinusCoreVPAExp!B$160</f>
        <v>7.1814802600000005E-2</v>
      </c>
      <c r="D45" s="77">
        <f>1/$A$1*[1]TimberSectorMinusCoreVPAExp!C$160</f>
        <v>0.21654991089999998</v>
      </c>
      <c r="E45" s="77">
        <f>1/$A$1*[1]TimberSectorMinusCoreVPAExp!D$160</f>
        <v>8.7015781700000017E-2</v>
      </c>
      <c r="F45" s="77">
        <f>1/$A$1*[1]TimberSectorMinusCoreVPAExp!E$160</f>
        <v>0.11975096120000003</v>
      </c>
      <c r="G45" s="77">
        <f>1/$A$1*[1]TimberSectorMinusCoreVPAExp!F$160</f>
        <v>0.15130509070000001</v>
      </c>
      <c r="H45" s="77">
        <f>1/$A$1*[1]TimberSectorMinusCoreVPAExp!G$160</f>
        <v>0.14376149361999985</v>
      </c>
      <c r="I45" s="77">
        <f>1/$A$1*[1]TimberSectorMinusCoreVPAExp!H$160</f>
        <v>0.15153043339999994</v>
      </c>
      <c r="J45" s="77">
        <f>1/$A$1*[1]TimberSectorMinusCoreVPAExp!I$160</f>
        <v>0.17916105340000005</v>
      </c>
      <c r="K45" s="77">
        <f>1/$A$1*[1]TimberSectorMinusCoreVPAExp!J$160</f>
        <v>0.14309452930000005</v>
      </c>
      <c r="L45" s="77">
        <f>1/$A$1*[1]TimberSectorMinusCoreVPAExp!K$160</f>
        <v>8.5266921299999965E-2</v>
      </c>
      <c r="M45" s="77">
        <f>1/$A$1*[1]TimberSectorMinusCoreVPAExp!L$160</f>
        <v>9.7415232099999985E-2</v>
      </c>
      <c r="N45" s="77">
        <f>1/$A$1*[1]TimberSectorMinusCoreVPAExp!M$160</f>
        <v>9.2835702460000072E-2</v>
      </c>
      <c r="O45" s="77">
        <f>1/$A$1*[1]TimberSectorMinusCoreVPAExp!N$160</f>
        <v>7.8426147100000107E-2</v>
      </c>
      <c r="P45" s="77">
        <f>1/$A$1*[1]TimberSectorMinusCoreVPAExp!O$160</f>
        <v>9.7776658399999952E-2</v>
      </c>
      <c r="Q45" s="77">
        <f>1/$A$1*[1]TimberSectorMinusCoreVPAExp!P$160</f>
        <v>7.3373888199999848E-2</v>
      </c>
      <c r="R45" s="77">
        <f>1/$A$1*[1]TimberSectorMinusCoreVPAExp!Q$160</f>
        <v>5.5631176100000075E-2</v>
      </c>
      <c r="S45" s="77">
        <f>1/$A$1*[1]TimberSectorMinusCoreVPAExp!R$160</f>
        <v>5.3864958400000038E-2</v>
      </c>
      <c r="T45" s="77">
        <f>1/$A$1*[1]TimberSectorMinusCoreVPAExp!S$160</f>
        <v>5.7767341339999972E-2</v>
      </c>
      <c r="U45" s="77">
        <f>1/$A$1*[1]TimberSectorMinusCoreVPAExp!T$160</f>
        <v>7.3164427700000104E-2</v>
      </c>
      <c r="V45" s="77">
        <f>1/$A$1*[1]TimberSectorMinusCoreVPAExp!U$160</f>
        <v>8.1118537200000035E-2</v>
      </c>
      <c r="W45" s="77">
        <f>1/$A$1*[1]TimberSectorMinusCoreVPAExp!V$160</f>
        <v>8.3335775920000035E-2</v>
      </c>
      <c r="X45" s="77">
        <f>1/$A$1*[1]TimberSectorMinusCoreVPAExp!W$160</f>
        <v>8.1427557279999951E-2</v>
      </c>
      <c r="Y45" s="77">
        <f>1/$A$1*[1]TimberSectorMinusCoreVPAExp!X$160</f>
        <v>7.7599990300000143E-2</v>
      </c>
      <c r="Z45" s="77">
        <f>1/$A$1*[1]TimberSectorMinusCoreVPAExp!Y$160</f>
        <v>5.2398166599999928E-2</v>
      </c>
      <c r="AA45" s="77">
        <f>1/$A$1*[1]TimberSectorMinusCoreVPAExp!Z$160</f>
        <v>6.8254999166666747E-2</v>
      </c>
      <c r="AB45" s="77">
        <f>1/$A$1*[1]TimberSectorMinusCoreVPAExp!AA$160</f>
        <v>0</v>
      </c>
      <c r="AC45" s="4"/>
      <c r="AD45" s="17">
        <f>1/1000*[1]TimberSectorMinusCoreVPAExp!AB$160</f>
        <v>3.8294518999999992E-2</v>
      </c>
      <c r="AE45" s="12">
        <f>1/1000*[1]TimberSectorMinusCoreVPAExp!AC$160</f>
        <v>4.3860898000000002E-2</v>
      </c>
      <c r="AF45" s="12">
        <f>1/1000*[1]TimberSectorMinusCoreVPAExp!AD$160</f>
        <v>3.5477561999999997E-2</v>
      </c>
      <c r="AG45" s="12">
        <f>1/1000*[1]TimberSectorMinusCoreVPAExp!AE$160</f>
        <v>4.6461726999999994E-2</v>
      </c>
      <c r="AH45" s="12">
        <f>1/1000*[1]TimberSectorMinusCoreVPAExp!AF$160</f>
        <v>5.9074065000000009E-2</v>
      </c>
      <c r="AI45" s="12">
        <f>1/1000*[1]TimberSectorMinusCoreVPAExp!AG$160</f>
        <v>6.0271004999999982E-2</v>
      </c>
      <c r="AJ45" s="12">
        <f>1/1000*[1]TimberSectorMinusCoreVPAExp!AH$160</f>
        <v>6.6407003000000006E-2</v>
      </c>
      <c r="AK45" s="12">
        <f>1/1000*[1]TimberSectorMinusCoreVPAExp!AI$160</f>
        <v>9.0887625999999985E-2</v>
      </c>
      <c r="AL45" s="12">
        <f>1/1000*[1]TimberSectorMinusCoreVPAExp!AJ$160</f>
        <v>7.2355271999999998E-2</v>
      </c>
      <c r="AM45" s="12">
        <f>1/1000*[1]TimberSectorMinusCoreVPAExp!AK$160</f>
        <v>4.5361087999999994E-2</v>
      </c>
      <c r="AN45" s="12">
        <f>1/1000*[1]TimberSectorMinusCoreVPAExp!AL$160</f>
        <v>4.6119137000000011E-2</v>
      </c>
      <c r="AO45" s="12">
        <f>1/1000*[1]TimberSectorMinusCoreVPAExp!AM$160</f>
        <v>4.1303968999999996E-2</v>
      </c>
      <c r="AP45" s="12">
        <f>1/1000*[1]TimberSectorMinusCoreVPAExp!AN$160</f>
        <v>3.2987665999999999E-2</v>
      </c>
      <c r="AQ45" s="12">
        <f>1/1000*[1]TimberSectorMinusCoreVPAExp!AO$160</f>
        <v>3.2031353999999998E-2</v>
      </c>
      <c r="AR45" s="12">
        <f>1/1000*[1]TimberSectorMinusCoreVPAExp!AP$160</f>
        <v>2.2680323999999998E-2</v>
      </c>
      <c r="AS45" s="12">
        <f>1/1000*[1]TimberSectorMinusCoreVPAExp!AQ$160</f>
        <v>1.9751407000000002E-2</v>
      </c>
      <c r="AT45" s="12">
        <f>1/1000*[1]TimberSectorMinusCoreVPAExp!AR$160</f>
        <v>1.9687908E-2</v>
      </c>
      <c r="AU45" s="12">
        <f>1/1000*[1]TimberSectorMinusCoreVPAExp!AS$160</f>
        <v>2.1381107E-2</v>
      </c>
      <c r="AV45" s="12">
        <f>1/1000*[1]TimberSectorMinusCoreVPAExp!AT$160</f>
        <v>3.0422967999999998E-2</v>
      </c>
      <c r="AW45" s="12">
        <f>1/1000*[1]TimberSectorMinusCoreVPAExp!AU$160</f>
        <v>3.4171590999999994E-2</v>
      </c>
      <c r="AX45" s="12">
        <f>1/1000*[1]TimberSectorMinusCoreVPAExp!AV$160</f>
        <v>3.5217345999999997E-2</v>
      </c>
      <c r="AY45" s="12">
        <f>1/1000*[1]TimberSectorMinusCoreVPAExp!AW$160</f>
        <v>4.0584256999999999E-2</v>
      </c>
      <c r="AZ45" s="12">
        <f>1/1000*[1]TimberSectorMinusCoreVPAExp!AX$160</f>
        <v>4.1842795999999995E-2</v>
      </c>
      <c r="BA45" s="12">
        <f>1/1000*[1]TimberSectorMinusCoreVPAExp!AY$160</f>
        <v>3.5108958000000003E-2</v>
      </c>
      <c r="BB45" s="12">
        <f>1/1000*[1]TimberSectorMinusCoreVPAExp!AZ$160</f>
        <v>2.7500922000000004E-2</v>
      </c>
      <c r="BC45" s="226">
        <f>1/1000*[1]TimberSectorMinusCoreVPAExp!BA$160</f>
        <v>0</v>
      </c>
      <c r="BD45" s="339"/>
    </row>
    <row r="46" spans="2:56">
      <c r="B46" s="5" t="s">
        <v>38</v>
      </c>
      <c r="C46" s="77">
        <f>1/$A$1*[1]TimberSectorMinusCoreVPAExp!B$188</f>
        <v>0</v>
      </c>
      <c r="D46" s="77">
        <f>1/$A$1*[1]TimberSectorMinusCoreVPAExp!C$188</f>
        <v>2.3535790000000002E-3</v>
      </c>
      <c r="E46" s="77">
        <f>1/$A$1*[1]TimberSectorMinusCoreVPAExp!D$188</f>
        <v>2.6106577E-3</v>
      </c>
      <c r="F46" s="77">
        <f>1/$A$1*[1]TimberSectorMinusCoreVPAExp!E$188</f>
        <v>3.9395484999999999E-3</v>
      </c>
      <c r="G46" s="77">
        <f>1/$A$1*[1]TimberSectorMinusCoreVPAExp!F$188</f>
        <v>4.7141279000000001E-3</v>
      </c>
      <c r="H46" s="77">
        <f>1/$A$1*[1]TimberSectorMinusCoreVPAExp!G$188</f>
        <v>4.2502967000000004E-3</v>
      </c>
      <c r="I46" s="77">
        <f>1/$A$1*[1]TimberSectorMinusCoreVPAExp!H$188</f>
        <v>5.8579037999999996E-3</v>
      </c>
      <c r="J46" s="77">
        <f>1/$A$1*[1]TimberSectorMinusCoreVPAExp!I$188</f>
        <v>2.7227846700000002E-2</v>
      </c>
      <c r="K46" s="77">
        <f>1/$A$1*[1]TimberSectorMinusCoreVPAExp!J$188</f>
        <v>2.9672506899999996E-2</v>
      </c>
      <c r="L46" s="77">
        <f>1/$A$1*[1]TimberSectorMinusCoreVPAExp!K$188</f>
        <v>1.2425166199999997E-2</v>
      </c>
      <c r="M46" s="77">
        <f>1/$A$1*[1]TimberSectorMinusCoreVPAExp!L$188</f>
        <v>1.6506816199999996E-2</v>
      </c>
      <c r="N46" s="77">
        <f>1/$A$1*[1]TimberSectorMinusCoreVPAExp!M$188</f>
        <v>1.1835443699999998E-2</v>
      </c>
      <c r="O46" s="77">
        <f>1/$A$1*[1]TimberSectorMinusCoreVPAExp!N$188</f>
        <v>8.0302624999999996E-3</v>
      </c>
      <c r="P46" s="77">
        <f>1/$A$1*[1]TimberSectorMinusCoreVPAExp!O$188</f>
        <v>5.1447841599999971E-3</v>
      </c>
      <c r="Q46" s="77">
        <f>1/$A$1*[1]TimberSectorMinusCoreVPAExp!P$188</f>
        <v>2.5427106000000003E-3</v>
      </c>
      <c r="R46" s="77">
        <f>1/$A$1*[1]TimberSectorMinusCoreVPAExp!Q$188</f>
        <v>3.5426096000000002E-3</v>
      </c>
      <c r="S46" s="77">
        <f>1/$A$1*[1]TimberSectorMinusCoreVPAExp!R$188</f>
        <v>2.0350601999999992E-3</v>
      </c>
      <c r="T46" s="77">
        <f>1/$A$1*[1]TimberSectorMinusCoreVPAExp!S$188</f>
        <v>1.9487707199999998E-3</v>
      </c>
      <c r="U46" s="77">
        <f>1/$A$1*[1]TimberSectorMinusCoreVPAExp!T$188</f>
        <v>2.1357645399999992E-3</v>
      </c>
      <c r="V46" s="77">
        <f>1/$A$1*[1]TimberSectorMinusCoreVPAExp!U$188</f>
        <v>1.5783800999999999E-3</v>
      </c>
      <c r="W46" s="77">
        <f>1/$A$1*[1]TimberSectorMinusCoreVPAExp!V$188</f>
        <v>1.6508388200000002E-3</v>
      </c>
      <c r="X46" s="77">
        <f>1/$A$1*[1]TimberSectorMinusCoreVPAExp!W$188</f>
        <v>1.9291114200000001E-3</v>
      </c>
      <c r="Y46" s="77">
        <f>1/$A$1*[1]TimberSectorMinusCoreVPAExp!X$188</f>
        <v>6.6755597999999892E-4</v>
      </c>
      <c r="Z46" s="77">
        <f>1/$A$1*[1]TimberSectorMinusCoreVPAExp!Y$188</f>
        <v>1.3051280000000004E-2</v>
      </c>
      <c r="AA46" s="77">
        <f>1/$A$1*[1]TimberSectorMinusCoreVPAExp!Z$188</f>
        <v>3.3039852000000024E-3</v>
      </c>
      <c r="AB46" s="77">
        <f>1/$A$1*[1]TimberSectorMinusCoreVPAExp!AA$188</f>
        <v>0</v>
      </c>
      <c r="AC46" s="4"/>
      <c r="AD46" s="17">
        <f>1/1000*[1]TimberSectorMinusCoreVPAExp!AB$188</f>
        <v>0</v>
      </c>
      <c r="AE46" s="12">
        <f>1/1000*[1]TimberSectorMinusCoreVPAExp!AC$188</f>
        <v>6.0879899999999993E-4</v>
      </c>
      <c r="AF46" s="12">
        <f>1/1000*[1]TimberSectorMinusCoreVPAExp!AD$188</f>
        <v>6.1462600000000006E-4</v>
      </c>
      <c r="AG46" s="12">
        <f>1/1000*[1]TimberSectorMinusCoreVPAExp!AE$188</f>
        <v>8.9697799999999988E-4</v>
      </c>
      <c r="AH46" s="12">
        <f>1/1000*[1]TimberSectorMinusCoreVPAExp!AF$188</f>
        <v>1.3250580000000003E-3</v>
      </c>
      <c r="AI46" s="12">
        <f>1/1000*[1]TimberSectorMinusCoreVPAExp!AG$188</f>
        <v>1.4458070000000003E-3</v>
      </c>
      <c r="AJ46" s="12">
        <f>1/1000*[1]TimberSectorMinusCoreVPAExp!AH$188</f>
        <v>2.196758E-3</v>
      </c>
      <c r="AK46" s="12">
        <f>1/1000*[1]TimberSectorMinusCoreVPAExp!AI$188</f>
        <v>1.0085186000000001E-2</v>
      </c>
      <c r="AL46" s="12">
        <f>1/1000*[1]TimberSectorMinusCoreVPAExp!AJ$188</f>
        <v>1.7597711000000002E-2</v>
      </c>
      <c r="AM46" s="12">
        <f>1/1000*[1]TimberSectorMinusCoreVPAExp!AK$188</f>
        <v>7.3460490000000003E-3</v>
      </c>
      <c r="AN46" s="12">
        <f>1/1000*[1]TimberSectorMinusCoreVPAExp!AL$188</f>
        <v>9.6257540000000003E-3</v>
      </c>
      <c r="AO46" s="12">
        <f>1/1000*[1]TimberSectorMinusCoreVPAExp!AM$188</f>
        <v>7.5599210000000007E-3</v>
      </c>
      <c r="AP46" s="12">
        <f>1/1000*[1]TimberSectorMinusCoreVPAExp!AN$188</f>
        <v>4.8581709999999997E-3</v>
      </c>
      <c r="AQ46" s="12">
        <f>1/1000*[1]TimberSectorMinusCoreVPAExp!AO$188</f>
        <v>3.090846E-3</v>
      </c>
      <c r="AR46" s="12">
        <f>1/1000*[1]TimberSectorMinusCoreVPAExp!AP$188</f>
        <v>1.7046229999999997E-3</v>
      </c>
      <c r="AS46" s="12">
        <f>1/1000*[1]TimberSectorMinusCoreVPAExp!AQ$188</f>
        <v>2.1219939999999999E-3</v>
      </c>
      <c r="AT46" s="12">
        <f>1/1000*[1]TimberSectorMinusCoreVPAExp!AR$188</f>
        <v>1.1687550000000001E-3</v>
      </c>
      <c r="AU46" s="12">
        <f>1/1000*[1]TimberSectorMinusCoreVPAExp!AS$188</f>
        <v>1.223671E-3</v>
      </c>
      <c r="AV46" s="12">
        <f>1/1000*[1]TimberSectorMinusCoreVPAExp!AT$188</f>
        <v>1.1541310000000001E-3</v>
      </c>
      <c r="AW46" s="12">
        <f>1/1000*[1]TimberSectorMinusCoreVPAExp!AU$188</f>
        <v>1.0265750000000001E-3</v>
      </c>
      <c r="AX46" s="12">
        <f>1/1000*[1]TimberSectorMinusCoreVPAExp!AV$188</f>
        <v>9.0875600000000004E-4</v>
      </c>
      <c r="AY46" s="12">
        <f>1/1000*[1]TimberSectorMinusCoreVPAExp!AW$188</f>
        <v>9.0596600000000002E-4</v>
      </c>
      <c r="AZ46" s="12">
        <f>1/1000*[1]TimberSectorMinusCoreVPAExp!AX$188</f>
        <v>4.6873499999999991E-4</v>
      </c>
      <c r="BA46" s="12">
        <f>1/1000*[1]TimberSectorMinusCoreVPAExp!AY$188</f>
        <v>1.7008500000000001E-3</v>
      </c>
      <c r="BB46" s="12">
        <f>1/1000*[1]TimberSectorMinusCoreVPAExp!AZ$188</f>
        <v>6.2360100000000065E-4</v>
      </c>
      <c r="BC46" s="226">
        <f>1/1000*[1]TimberSectorMinusCoreVPAExp!BA$188</f>
        <v>0</v>
      </c>
      <c r="BD46" s="339"/>
    </row>
    <row r="47" spans="2:56">
      <c r="B47" s="5" t="s">
        <v>121</v>
      </c>
      <c r="C47" s="77">
        <f>1/$A$1*[1]TimberSectorMinusCoreVPAExp!B$189</f>
        <v>4.6306883119999996E-2</v>
      </c>
      <c r="D47" s="77">
        <f>1/$A$1*[1]TimberSectorMinusCoreVPAExp!C$189</f>
        <v>0.1148557269000002</v>
      </c>
      <c r="E47" s="77">
        <f>1/$A$1*[1]TimberSectorMinusCoreVPAExp!D$189</f>
        <v>3.5491161429999869E-2</v>
      </c>
      <c r="F47" s="77">
        <f>1/$A$1*[1]TimberSectorMinusCoreVPAExp!E$189</f>
        <v>5.3058053159999868E-2</v>
      </c>
      <c r="G47" s="77">
        <f>1/$A$1*[1]TimberSectorMinusCoreVPAExp!F$189</f>
        <v>8.0213064319999888E-2</v>
      </c>
      <c r="H47" s="77">
        <f>1/$A$1*[1]TimberSectorMinusCoreVPAExp!G$189</f>
        <v>7.537817204000008E-2</v>
      </c>
      <c r="I47" s="77">
        <f>1/$A$1*[1]TimberSectorMinusCoreVPAExp!H$189</f>
        <v>7.9841379059999981E-2</v>
      </c>
      <c r="J47" s="77">
        <f>1/$A$1*[1]TimberSectorMinusCoreVPAExp!I$189</f>
        <v>8.4455297280000008E-2</v>
      </c>
      <c r="K47" s="77">
        <f>1/$A$1*[1]TimberSectorMinusCoreVPAExp!J$189</f>
        <v>6.256712785999996E-2</v>
      </c>
      <c r="L47" s="77">
        <f>1/$A$1*[1]TimberSectorMinusCoreVPAExp!K$189</f>
        <v>3.7886811499999985E-2</v>
      </c>
      <c r="M47" s="77">
        <f>1/$A$1*[1]TimberSectorMinusCoreVPAExp!L$189</f>
        <v>3.1230864439999995E-2</v>
      </c>
      <c r="N47" s="77">
        <f>1/$A$1*[1]TimberSectorMinusCoreVPAExp!M$189</f>
        <v>2.3707288999999979E-2</v>
      </c>
      <c r="O47" s="77">
        <f>1/$A$1*[1]TimberSectorMinusCoreVPAExp!N$189</f>
        <v>1.4862357399999991E-2</v>
      </c>
      <c r="P47" s="77">
        <f>1/$A$1*[1]TimberSectorMinusCoreVPAExp!O$189</f>
        <v>1.2704607079999999E-2</v>
      </c>
      <c r="Q47" s="77">
        <f>1/$A$1*[1]TimberSectorMinusCoreVPAExp!P$189</f>
        <v>1.4407444600000008E-2</v>
      </c>
      <c r="R47" s="77">
        <f>1/$A$1*[1]TimberSectorMinusCoreVPAExp!Q$189</f>
        <v>2.1050445459999994E-2</v>
      </c>
      <c r="S47" s="77">
        <f>1/$A$1*[1]TimberSectorMinusCoreVPAExp!R$189</f>
        <v>2.415246049999998E-2</v>
      </c>
      <c r="T47" s="77">
        <f>1/$A$1*[1]TimberSectorMinusCoreVPAExp!S$189</f>
        <v>2.5823485919999962E-2</v>
      </c>
      <c r="U47" s="77">
        <f>1/$A$1*[1]TimberSectorMinusCoreVPAExp!T$189</f>
        <v>4.0266692320000026E-2</v>
      </c>
      <c r="V47" s="77">
        <f>1/$A$1*[1]TimberSectorMinusCoreVPAExp!U$189</f>
        <v>4.054351758904752E-2</v>
      </c>
      <c r="W47" s="77">
        <f>1/$A$1*[1]TimberSectorMinusCoreVPAExp!V$189</f>
        <v>4.7417844940000148E-2</v>
      </c>
      <c r="X47" s="77">
        <f>1/$A$1*[1]TimberSectorMinusCoreVPAExp!W$189</f>
        <v>5.5303318359999964E-2</v>
      </c>
      <c r="Y47" s="77">
        <f>1/$A$1*[1]TimberSectorMinusCoreVPAExp!X$189</f>
        <v>7.4535608100003176E-2</v>
      </c>
      <c r="Z47" s="77">
        <f>1/$A$1*[1]TimberSectorMinusCoreVPAExp!Y$189</f>
        <v>5.5435328300000336E-2</v>
      </c>
      <c r="AA47" s="77">
        <f>1/$A$1*[1]TimberSectorMinusCoreVPAExp!Z$189</f>
        <v>8.6336772366667383E-2</v>
      </c>
      <c r="AB47" s="77">
        <f>1/$A$1*[1]TimberSectorMinusCoreVPAExp!AA$189</f>
        <v>0</v>
      </c>
      <c r="AC47" s="4"/>
      <c r="AD47" s="17">
        <f>1/1000*[1]TimberSectorMinusCoreVPAExp!AB$189</f>
        <v>1.4141869999999996E-2</v>
      </c>
      <c r="AE47" s="12">
        <f>1/1000*[1]TimberSectorMinusCoreVPAExp!AC$189</f>
        <v>2.2484286999999995E-2</v>
      </c>
      <c r="AF47" s="12">
        <f>1/1000*[1]TimberSectorMinusCoreVPAExp!AD$189</f>
        <v>1.0113815999999994E-2</v>
      </c>
      <c r="AG47" s="12">
        <f>1/1000*[1]TimberSectorMinusCoreVPAExp!AE$189</f>
        <v>1.3908944000000005E-2</v>
      </c>
      <c r="AH47" s="12">
        <f>1/1000*[1]TimberSectorMinusCoreVPAExp!AF$189</f>
        <v>1.9341797000000001E-2</v>
      </c>
      <c r="AI47" s="12">
        <f>1/1000*[1]TimberSectorMinusCoreVPAExp!AG$189</f>
        <v>2.1882062999999997E-2</v>
      </c>
      <c r="AJ47" s="12">
        <f>1/1000*[1]TimberSectorMinusCoreVPAExp!AH$189</f>
        <v>2.1447379999999999E-2</v>
      </c>
      <c r="AK47" s="12">
        <f>1/1000*[1]TimberSectorMinusCoreVPAExp!AI$189</f>
        <v>2.9224005999999997E-2</v>
      </c>
      <c r="AL47" s="12">
        <f>1/1000*[1]TimberSectorMinusCoreVPAExp!AJ$189</f>
        <v>2.5525705999999999E-2</v>
      </c>
      <c r="AM47" s="12">
        <f>1/1000*[1]TimberSectorMinusCoreVPAExp!AK$189</f>
        <v>1.4537478000000001E-2</v>
      </c>
      <c r="AN47" s="12">
        <f>1/1000*[1]TimberSectorMinusCoreVPAExp!AL$189</f>
        <v>1.3716085999999999E-2</v>
      </c>
      <c r="AO47" s="12">
        <f>1/1000*[1]TimberSectorMinusCoreVPAExp!AM$189</f>
        <v>1.1431701000000001E-2</v>
      </c>
      <c r="AP47" s="12">
        <f>1/1000*[1]TimberSectorMinusCoreVPAExp!AN$189</f>
        <v>5.8432930000000011E-3</v>
      </c>
      <c r="AQ47" s="12">
        <f>1/1000*[1]TimberSectorMinusCoreVPAExp!AO$189</f>
        <v>4.2300880000000016E-3</v>
      </c>
      <c r="AR47" s="12">
        <f>1/1000*[1]TimberSectorMinusCoreVPAExp!AP$189</f>
        <v>4.8440810000000001E-3</v>
      </c>
      <c r="AS47" s="12">
        <f>1/1000*[1]TimberSectorMinusCoreVPAExp!AQ$189</f>
        <v>5.2291890000000013E-3</v>
      </c>
      <c r="AT47" s="12">
        <f>1/1000*[1]TimberSectorMinusCoreVPAExp!AR$189</f>
        <v>6.2300430000000002E-3</v>
      </c>
      <c r="AU47" s="12">
        <f>1/1000*[1]TimberSectorMinusCoreVPAExp!AS$189</f>
        <v>6.8377800000000008E-3</v>
      </c>
      <c r="AV47" s="12">
        <f>1/1000*[1]TimberSectorMinusCoreVPAExp!AT$189</f>
        <v>9.692876999999999E-3</v>
      </c>
      <c r="AW47" s="12">
        <f>1/1000*[1]TimberSectorMinusCoreVPAExp!AU$189</f>
        <v>9.692395999999999E-3</v>
      </c>
      <c r="AX47" s="12">
        <f>1/1000*[1]TimberSectorMinusCoreVPAExp!AV$189</f>
        <v>9.5207289999999986E-3</v>
      </c>
      <c r="AY47" s="12">
        <f>1/1000*[1]TimberSectorMinusCoreVPAExp!AW$189</f>
        <v>1.3239191999999993E-2</v>
      </c>
      <c r="AZ47" s="12">
        <f>1/1000*[1]TimberSectorMinusCoreVPAExp!AX$189</f>
        <v>1.973911800000001E-2</v>
      </c>
      <c r="BA47" s="12">
        <f>1/1000*[1]TimberSectorMinusCoreVPAExp!AY$189</f>
        <v>1.3302028000000006E-2</v>
      </c>
      <c r="BB47" s="12">
        <f>1/1000*[1]TimberSectorMinusCoreVPAExp!AZ$189</f>
        <v>1.9284244999999992E-2</v>
      </c>
      <c r="BC47" s="226">
        <f>1/1000*[1]TimberSectorMinusCoreVPAExp!BA$189</f>
        <v>0</v>
      </c>
      <c r="BD47" s="339"/>
    </row>
    <row r="48" spans="2:56">
      <c r="B48" s="5" t="s">
        <v>76</v>
      </c>
      <c r="C48" s="77">
        <f>1/$A$1*[1]TimberSectorMinusCoreVPAExp!B$212</f>
        <v>4.8964361400000059E-2</v>
      </c>
      <c r="D48" s="77">
        <f>1/$A$1*[1]TimberSectorMinusCoreVPAExp!C$212</f>
        <v>3.0918485500000162E-2</v>
      </c>
      <c r="E48" s="77">
        <f>1/$A$1*[1]TimberSectorMinusCoreVPAExp!D$212</f>
        <v>4.60931705999999E-2</v>
      </c>
      <c r="F48" s="77">
        <f>1/$A$1*[1]TimberSectorMinusCoreVPAExp!E$212</f>
        <v>7.1376474779999977E-2</v>
      </c>
      <c r="G48" s="77">
        <f>1/$A$1*[1]TimberSectorMinusCoreVPAExp!F$212</f>
        <v>0.11939550998000019</v>
      </c>
      <c r="H48" s="77">
        <f>1/$A$1*[1]TimberSectorMinusCoreVPAExp!G$212</f>
        <v>0.18032529805999997</v>
      </c>
      <c r="I48" s="77">
        <f>1/$A$1*[1]TimberSectorMinusCoreVPAExp!H$212</f>
        <v>0.24333875518000014</v>
      </c>
      <c r="J48" s="77">
        <f>1/$A$1*[1]TimberSectorMinusCoreVPAExp!I$212</f>
        <v>0.31082739920000035</v>
      </c>
      <c r="K48" s="77">
        <f>1/$A$1*[1]TimberSectorMinusCoreVPAExp!J$212</f>
        <v>0.1803420092800001</v>
      </c>
      <c r="L48" s="77">
        <f>1/$A$1*[1]TimberSectorMinusCoreVPAExp!K$212</f>
        <v>0.10118972724000001</v>
      </c>
      <c r="M48" s="77">
        <f>1/$A$1*[1]TimberSectorMinusCoreVPAExp!L$212</f>
        <v>8.4521473659999985E-2</v>
      </c>
      <c r="N48" s="77">
        <f>1/$A$1*[1]TimberSectorMinusCoreVPAExp!M$212</f>
        <v>5.0723914319999966E-2</v>
      </c>
      <c r="O48" s="77">
        <f>1/$A$1*[1]TimberSectorMinusCoreVPAExp!N$212</f>
        <v>2.5816904419999988E-2</v>
      </c>
      <c r="P48" s="77">
        <f>1/$A$1*[1]TimberSectorMinusCoreVPAExp!O$212</f>
        <v>1.8782319559999962E-2</v>
      </c>
      <c r="Q48" s="77">
        <f>1/$A$1*[1]TimberSectorMinusCoreVPAExp!P$212</f>
        <v>1.8813183020000027E-2</v>
      </c>
      <c r="R48" s="77">
        <f>1/$A$1*[1]TimberSectorMinusCoreVPAExp!Q$212</f>
        <v>2.9565192779999985E-2</v>
      </c>
      <c r="S48" s="77">
        <f>1/$A$1*[1]TimberSectorMinusCoreVPAExp!R$212</f>
        <v>3.5840560799999976E-2</v>
      </c>
      <c r="T48" s="77">
        <f>1/$A$1*[1]TimberSectorMinusCoreVPAExp!S$212</f>
        <v>4.6720198100000027E-2</v>
      </c>
      <c r="U48" s="77">
        <f>1/$A$1*[1]TimberSectorMinusCoreVPAExp!T$212</f>
        <v>8.4129580160000161E-2</v>
      </c>
      <c r="V48" s="77">
        <f>1/$A$1*[1]TimberSectorMinusCoreVPAExp!U$212</f>
        <v>3.819207274999975E-2</v>
      </c>
      <c r="W48" s="77">
        <f>1/$A$1*[1]TimberSectorMinusCoreVPAExp!V$212</f>
        <v>3.9291727299999961E-2</v>
      </c>
      <c r="X48" s="77">
        <f>1/$A$1*[1]TimberSectorMinusCoreVPAExp!W$212</f>
        <v>4.2938025479999892E-2</v>
      </c>
      <c r="Y48" s="77">
        <f>1/$A$1*[1]TimberSectorMinusCoreVPAExp!X$212</f>
        <v>7.2337041639999849E-2</v>
      </c>
      <c r="Z48" s="77">
        <f>1/$A$1*[1]TimberSectorMinusCoreVPAExp!Y$212</f>
        <v>4.36360266000001E-2</v>
      </c>
      <c r="AA48" s="77">
        <f>1/$A$1*[1]TimberSectorMinusCoreVPAExp!Z$212</f>
        <v>3.8817085400000076E-2</v>
      </c>
      <c r="AB48" s="77">
        <f>1/$A$1*[1]TimberSectorMinusCoreVPAExp!AA$212</f>
        <v>0</v>
      </c>
      <c r="AC48" s="4"/>
      <c r="AD48" s="17">
        <f>1/1000*[1]TimberSectorMinusCoreVPAExp!AB$212</f>
        <v>9.3084670000000026E-3</v>
      </c>
      <c r="AE48" s="12">
        <f>1/1000*[1]TimberSectorMinusCoreVPAExp!AC$212</f>
        <v>7.5197900000000019E-3</v>
      </c>
      <c r="AF48" s="12">
        <f>1/1000*[1]TimberSectorMinusCoreVPAExp!AD$212</f>
        <v>1.3849416999999996E-2</v>
      </c>
      <c r="AG48" s="12">
        <f>1/1000*[1]TimberSectorMinusCoreVPAExp!AE$212</f>
        <v>2.6271976000000002E-2</v>
      </c>
      <c r="AH48" s="12">
        <f>1/1000*[1]TimberSectorMinusCoreVPAExp!AF$212</f>
        <v>4.6980754E-2</v>
      </c>
      <c r="AI48" s="12">
        <f>1/1000*[1]TimberSectorMinusCoreVPAExp!AG$212</f>
        <v>6.5727715999999992E-2</v>
      </c>
      <c r="AJ48" s="12">
        <f>1/1000*[1]TimberSectorMinusCoreVPAExp!AH$212</f>
        <v>8.5245109999999985E-2</v>
      </c>
      <c r="AK48" s="12">
        <f>1/1000*[1]TimberSectorMinusCoreVPAExp!AI$212</f>
        <v>0.12336138999999999</v>
      </c>
      <c r="AL48" s="12">
        <f>1/1000*[1]TimberSectorMinusCoreVPAExp!AJ$212</f>
        <v>8.2694147999999995E-2</v>
      </c>
      <c r="AM48" s="12">
        <f>1/1000*[1]TimberSectorMinusCoreVPAExp!AK$212</f>
        <v>4.9740996999999995E-2</v>
      </c>
      <c r="AN48" s="12">
        <f>1/1000*[1]TimberSectorMinusCoreVPAExp!AL$212</f>
        <v>4.6988760999999997E-2</v>
      </c>
      <c r="AO48" s="12">
        <f>1/1000*[1]TimberSectorMinusCoreVPAExp!AM$212</f>
        <v>3.1794446999999997E-2</v>
      </c>
      <c r="AP48" s="12">
        <f>1/1000*[1]TimberSectorMinusCoreVPAExp!AN$212</f>
        <v>1.5059978999999999E-2</v>
      </c>
      <c r="AQ48" s="12">
        <f>1/1000*[1]TimberSectorMinusCoreVPAExp!AO$212</f>
        <v>1.1392624000000001E-2</v>
      </c>
      <c r="AR48" s="12">
        <f>1/1000*[1]TimberSectorMinusCoreVPAExp!AP$212</f>
        <v>1.1305178000000003E-2</v>
      </c>
      <c r="AS48" s="12">
        <f>1/1000*[1]TimberSectorMinusCoreVPAExp!AQ$212</f>
        <v>1.3475898999999998E-2</v>
      </c>
      <c r="AT48" s="12">
        <f>1/1000*[1]TimberSectorMinusCoreVPAExp!AR$212</f>
        <v>1.4880956999999998E-2</v>
      </c>
      <c r="AU48" s="12">
        <f>1/1000*[1]TimberSectorMinusCoreVPAExp!AS$212</f>
        <v>1.6537590000000001E-2</v>
      </c>
      <c r="AV48" s="12">
        <f>1/1000*[1]TimberSectorMinusCoreVPAExp!AT$212</f>
        <v>2.3156715999999997E-2</v>
      </c>
      <c r="AW48" s="12">
        <f>1/1000*[1]TimberSectorMinusCoreVPAExp!AU$212</f>
        <v>1.3438198E-2</v>
      </c>
      <c r="AX48" s="12">
        <f>1/1000*[1]TimberSectorMinusCoreVPAExp!AV$212</f>
        <v>1.2905452999999997E-2</v>
      </c>
      <c r="AY48" s="12">
        <f>1/1000*[1]TimberSectorMinusCoreVPAExp!AW$212</f>
        <v>1.6035440999999998E-2</v>
      </c>
      <c r="AZ48" s="12">
        <f>1/1000*[1]TimberSectorMinusCoreVPAExp!AX$212</f>
        <v>2.1993493000000006E-2</v>
      </c>
      <c r="BA48" s="12">
        <f>1/1000*[1]TimberSectorMinusCoreVPAExp!AY$212</f>
        <v>1.6881247999999998E-2</v>
      </c>
      <c r="BB48" s="12">
        <f>1/1000*[1]TimberSectorMinusCoreVPAExp!AZ$212</f>
        <v>1.5198062E-2</v>
      </c>
      <c r="BC48" s="226">
        <f>1/1000*[1]TimberSectorMinusCoreVPAExp!BA$212</f>
        <v>0</v>
      </c>
      <c r="BD48" s="339"/>
    </row>
    <row r="49" spans="2:56">
      <c r="B49" s="5" t="s">
        <v>40</v>
      </c>
      <c r="C49" s="77">
        <f>1/$A$1*[1]TimberSectorMinusCoreVPAExp!B$225</f>
        <v>9.9919521519999908E-3</v>
      </c>
      <c r="D49" s="77">
        <f>1/$A$1*[1]TimberSectorMinusCoreVPAExp!C$225</f>
        <v>1.0903635399999997E-2</v>
      </c>
      <c r="E49" s="77">
        <f>1/$A$1*[1]TimberSectorMinusCoreVPAExp!D$225</f>
        <v>4.9016690000000052E-3</v>
      </c>
      <c r="F49" s="77">
        <f>1/$A$1*[1]TimberSectorMinusCoreVPAExp!E$225</f>
        <v>1.0693397799999995E-2</v>
      </c>
      <c r="G49" s="77">
        <f>1/$A$1*[1]TimberSectorMinusCoreVPAExp!F$225</f>
        <v>1.7069158999999993E-2</v>
      </c>
      <c r="H49" s="77">
        <f>1/$A$1*[1]TimberSectorMinusCoreVPAExp!G$225</f>
        <v>1.2459097300000001E-2</v>
      </c>
      <c r="I49" s="77">
        <f>1/$A$1*[1]TimberSectorMinusCoreVPAExp!H$225</f>
        <v>9.578361000000004E-3</v>
      </c>
      <c r="J49" s="77">
        <f>1/$A$1*[1]TimberSectorMinusCoreVPAExp!I$225</f>
        <v>2.1702566199999995E-2</v>
      </c>
      <c r="K49" s="77">
        <f>1/$A$1*[1]TimberSectorMinusCoreVPAExp!J$225</f>
        <v>2.3484047800000001E-2</v>
      </c>
      <c r="L49" s="77">
        <f>1/$A$1*[1]TimberSectorMinusCoreVPAExp!K$225</f>
        <v>1.422263994E-2</v>
      </c>
      <c r="M49" s="77">
        <f>1/$A$1*[1]TimberSectorMinusCoreVPAExp!L$225</f>
        <v>3.1938712500000001E-2</v>
      </c>
      <c r="N49" s="77">
        <f>1/$A$1*[1]TimberSectorMinusCoreVPAExp!M$225</f>
        <v>4.2220633399999999E-2</v>
      </c>
      <c r="O49" s="77">
        <f>1/$A$1*[1]TimberSectorMinusCoreVPAExp!N$225</f>
        <v>4.7782185899999996E-2</v>
      </c>
      <c r="P49" s="77">
        <f>1/$A$1*[1]TimberSectorMinusCoreVPAExp!O$225</f>
        <v>7.0135885100000003E-2</v>
      </c>
      <c r="Q49" s="77">
        <f>1/$A$1*[1]TimberSectorMinusCoreVPAExp!P$225</f>
        <v>5.5700072999999982E-2</v>
      </c>
      <c r="R49" s="77">
        <f>1/$A$1*[1]TimberSectorMinusCoreVPAExp!Q$225</f>
        <v>3.4058932900000005E-2</v>
      </c>
      <c r="S49" s="77">
        <f>1/$A$1*[1]TimberSectorMinusCoreVPAExp!R$225</f>
        <v>2.0594535200000021E-2</v>
      </c>
      <c r="T49" s="77">
        <f>1/$A$1*[1]TimberSectorMinusCoreVPAExp!S$225</f>
        <v>1.6848044599999994E-2</v>
      </c>
      <c r="U49" s="77">
        <f>1/$A$1*[1]TimberSectorMinusCoreVPAExp!T$225</f>
        <v>2.6026594200000017E-2</v>
      </c>
      <c r="V49" s="77">
        <f>1/$A$1*[1]TimberSectorMinusCoreVPAExp!U$225</f>
        <v>4.3796317299999978E-2</v>
      </c>
      <c r="W49" s="77">
        <f>1/$A$1*[1]TimberSectorMinusCoreVPAExp!V$225</f>
        <v>2.6903402600000018E-2</v>
      </c>
      <c r="X49" s="77">
        <f>1/$A$1*[1]TimberSectorMinusCoreVPAExp!W$225</f>
        <v>3.34722072E-2</v>
      </c>
      <c r="Y49" s="77">
        <f>1/$A$1*[1]TimberSectorMinusCoreVPAExp!X$225</f>
        <v>5.4899722799999953E-2</v>
      </c>
      <c r="Z49" s="77">
        <f>1/$A$1*[1]TimberSectorMinusCoreVPAExp!Y$225</f>
        <v>4.1666154400000023E-2</v>
      </c>
      <c r="AA49" s="77">
        <f>1/$A$1*[1]TimberSectorMinusCoreVPAExp!Z$225</f>
        <v>1.8294205999999898E-3</v>
      </c>
      <c r="AB49" s="77">
        <f>1/$A$1*[1]TimberSectorMinusCoreVPAExp!AA$225</f>
        <v>0</v>
      </c>
      <c r="AC49" s="4"/>
      <c r="AD49" s="17">
        <f>1/1000*[1]TimberSectorMinusCoreVPAExp!AB$225</f>
        <v>1.731897E-3</v>
      </c>
      <c r="AE49" s="12">
        <f>1/1000*[1]TimberSectorMinusCoreVPAExp!AC$225</f>
        <v>1.7793280000000002E-3</v>
      </c>
      <c r="AF49" s="12">
        <f>1/1000*[1]TimberSectorMinusCoreVPAExp!AD$225</f>
        <v>1.0523980000000002E-3</v>
      </c>
      <c r="AG49" s="12">
        <f>1/1000*[1]TimberSectorMinusCoreVPAExp!AE$225</f>
        <v>1.7994020000000001E-3</v>
      </c>
      <c r="AH49" s="12">
        <f>1/1000*[1]TimberSectorMinusCoreVPAExp!AF$225</f>
        <v>2.8800079999999999E-3</v>
      </c>
      <c r="AI49" s="12">
        <f>1/1000*[1]TimberSectorMinusCoreVPAExp!AG$225</f>
        <v>1.8176310000000003E-3</v>
      </c>
      <c r="AJ49" s="12">
        <f>1/1000*[1]TimberSectorMinusCoreVPAExp!AH$225</f>
        <v>1.5039050000000005E-3</v>
      </c>
      <c r="AK49" s="12">
        <f>1/1000*[1]TimberSectorMinusCoreVPAExp!AI$225</f>
        <v>5.2676199999999998E-3</v>
      </c>
      <c r="AL49" s="12">
        <f>1/1000*[1]TimberSectorMinusCoreVPAExp!AJ$225</f>
        <v>7.4074120000000004E-3</v>
      </c>
      <c r="AM49" s="12">
        <f>1/1000*[1]TimberSectorMinusCoreVPAExp!AK$225</f>
        <v>3.8321240000000001E-3</v>
      </c>
      <c r="AN49" s="12">
        <f>1/1000*[1]TimberSectorMinusCoreVPAExp!AL$225</f>
        <v>5.8405319999999998E-3</v>
      </c>
      <c r="AO49" s="12">
        <f>1/1000*[1]TimberSectorMinusCoreVPAExp!AM$225</f>
        <v>5.9644640000000009E-3</v>
      </c>
      <c r="AP49" s="12">
        <f>1/1000*[1]TimberSectorMinusCoreVPAExp!AN$225</f>
        <v>6.7525239999999993E-3</v>
      </c>
      <c r="AQ49" s="12">
        <f>1/1000*[1]TimberSectorMinusCoreVPAExp!AO$225</f>
        <v>9.1352370000000009E-3</v>
      </c>
      <c r="AR49" s="12">
        <f>1/1000*[1]TimberSectorMinusCoreVPAExp!AP$225</f>
        <v>6.6644470000000004E-3</v>
      </c>
      <c r="AS49" s="12">
        <f>1/1000*[1]TimberSectorMinusCoreVPAExp!AQ$225</f>
        <v>4.0482890000000001E-3</v>
      </c>
      <c r="AT49" s="12">
        <f>1/1000*[1]TimberSectorMinusCoreVPAExp!AR$225</f>
        <v>2.1690299999999997E-3</v>
      </c>
      <c r="AU49" s="12">
        <f>1/1000*[1]TimberSectorMinusCoreVPAExp!AS$225</f>
        <v>2.2700839999999995E-3</v>
      </c>
      <c r="AV49" s="12">
        <f>1/1000*[1]TimberSectorMinusCoreVPAExp!AT$225</f>
        <v>9.4447479999999993E-3</v>
      </c>
      <c r="AW49" s="12">
        <f>1/1000*[1]TimberSectorMinusCoreVPAExp!AU$225</f>
        <v>1.1291229000000002E-2</v>
      </c>
      <c r="AX49" s="12">
        <f>1/1000*[1]TimberSectorMinusCoreVPAExp!AV$225</f>
        <v>9.823802999999999E-3</v>
      </c>
      <c r="AY49" s="12">
        <f>1/1000*[1]TimberSectorMinusCoreVPAExp!AW$225</f>
        <v>9.5124769999999984E-3</v>
      </c>
      <c r="AZ49" s="12">
        <f>1/1000*[1]TimberSectorMinusCoreVPAExp!AX$225</f>
        <v>1.5052745999999997E-2</v>
      </c>
      <c r="BA49" s="12">
        <f>1/1000*[1]TimberSectorMinusCoreVPAExp!AY$225</f>
        <v>1.1675069E-2</v>
      </c>
      <c r="BB49" s="12">
        <f>1/1000*[1]TimberSectorMinusCoreVPAExp!AZ$225</f>
        <v>6.757429999999984E-4</v>
      </c>
      <c r="BC49" s="226">
        <f>1/1000*[1]TimberSectorMinusCoreVPAExp!BA$225</f>
        <v>0</v>
      </c>
      <c r="BD49" s="339"/>
    </row>
    <row r="50" spans="2:56">
      <c r="B50" s="5" t="s">
        <v>77</v>
      </c>
      <c r="C50" s="77">
        <f>1/$A$1*[1]TimberSectorMinusCoreVPAExp!B$246</f>
        <v>0.15789507310000023</v>
      </c>
      <c r="D50" s="77">
        <f>1/$A$1*[1]TimberSectorMinusCoreVPAExp!C$246</f>
        <v>0.14240903600000054</v>
      </c>
      <c r="E50" s="77">
        <f>1/$A$1*[1]TimberSectorMinusCoreVPAExp!D$246</f>
        <v>0.17579555389999985</v>
      </c>
      <c r="F50" s="77">
        <f>1/$A$1*[1]TimberSectorMinusCoreVPAExp!E$246</f>
        <v>0.22791283839999957</v>
      </c>
      <c r="G50" s="77">
        <f>1/$A$1*[1]TimberSectorMinusCoreVPAExp!F$246</f>
        <v>0.2865320923000001</v>
      </c>
      <c r="H50" s="77">
        <f>1/$A$1*[1]TimberSectorMinusCoreVPAExp!G$246</f>
        <v>0.19738559670000064</v>
      </c>
      <c r="I50" s="77">
        <f>1/$A$1*[1]TimberSectorMinusCoreVPAExp!H$246</f>
        <v>0.24481314448000019</v>
      </c>
      <c r="J50" s="77">
        <f>1/$A$1*[1]TimberSectorMinusCoreVPAExp!I$246</f>
        <v>0.22315520893999985</v>
      </c>
      <c r="K50" s="77">
        <f>1/$A$1*[1]TimberSectorMinusCoreVPAExp!J$246</f>
        <v>0.19296839519999998</v>
      </c>
      <c r="L50" s="77">
        <f>1/$A$1*[1]TimberSectorMinusCoreVPAExp!K$246</f>
        <v>0.15983245470000018</v>
      </c>
      <c r="M50" s="77">
        <f>1/$A$1*[1]TimberSectorMinusCoreVPAExp!L$246</f>
        <v>0.16289269690000002</v>
      </c>
      <c r="N50" s="77">
        <f>1/$A$1*[1]TimberSectorMinusCoreVPAExp!M$246</f>
        <v>0.13964852700000008</v>
      </c>
      <c r="O50" s="77">
        <f>1/$A$1*[1]TimberSectorMinusCoreVPAExp!N$246</f>
        <v>0.14083190794</v>
      </c>
      <c r="P50" s="77">
        <f>1/$A$1*[1]TimberSectorMinusCoreVPAExp!O$246</f>
        <v>0.14752999149999957</v>
      </c>
      <c r="Q50" s="77">
        <f>1/$A$1*[1]TimberSectorMinusCoreVPAExp!P$246</f>
        <v>0.10568306489999965</v>
      </c>
      <c r="R50" s="77">
        <f>1/$A$1*[1]TimberSectorMinusCoreVPAExp!Q$246</f>
        <v>0.14186921071999947</v>
      </c>
      <c r="S50" s="77">
        <f>1/$A$1*[1]TimberSectorMinusCoreVPAExp!R$246</f>
        <v>0.13662843458000012</v>
      </c>
      <c r="T50" s="77">
        <f>1/$A$1*[1]TimberSectorMinusCoreVPAExp!S$246</f>
        <v>0.12288466154000011</v>
      </c>
      <c r="U50" s="77">
        <f>1/$A$1*[1]TimberSectorMinusCoreVPAExp!T$246</f>
        <v>0.14326921555499988</v>
      </c>
      <c r="V50" s="77">
        <f>1/$A$1*[1]TimberSectorMinusCoreVPAExp!U$246</f>
        <v>0.13409494698333335</v>
      </c>
      <c r="W50" s="77">
        <f>1/$A$1*[1]TimberSectorMinusCoreVPAExp!V$246</f>
        <v>0.11080040690000033</v>
      </c>
      <c r="X50" s="77">
        <f>1/$A$1*[1]TimberSectorMinusCoreVPAExp!W$246</f>
        <v>0.12907881001999977</v>
      </c>
      <c r="Y50" s="77">
        <f>1/$A$1*[1]TimberSectorMinusCoreVPAExp!X$246</f>
        <v>9.8237568159999775E-2</v>
      </c>
      <c r="Z50" s="77">
        <f>1/$A$1*[1]TimberSectorMinusCoreVPAExp!Y$246</f>
        <v>0.15890312459999961</v>
      </c>
      <c r="AA50" s="77">
        <f>1/$A$1*[1]TimberSectorMinusCoreVPAExp!Z$246</f>
        <v>0.14648196936666588</v>
      </c>
      <c r="AB50" s="77">
        <f>1/$A$1*[1]TimberSectorMinusCoreVPAExp!AA$246</f>
        <v>0</v>
      </c>
      <c r="AC50" s="4"/>
      <c r="AD50" s="17">
        <f>1/1000*[1]TimberSectorMinusCoreVPAExp!AB$246</f>
        <v>6.5303353999999994E-2</v>
      </c>
      <c r="AE50" s="12">
        <f>1/1000*[1]TimberSectorMinusCoreVPAExp!AC$246</f>
        <v>5.8094568999999999E-2</v>
      </c>
      <c r="AF50" s="12">
        <f>1/1000*[1]TimberSectorMinusCoreVPAExp!AD$246</f>
        <v>6.6048594000000002E-2</v>
      </c>
      <c r="AG50" s="12">
        <f>1/1000*[1]TimberSectorMinusCoreVPAExp!AE$246</f>
        <v>8.4617048999999986E-2</v>
      </c>
      <c r="AH50" s="12">
        <f>1/1000*[1]TimberSectorMinusCoreVPAExp!AF$246</f>
        <v>0.116813079</v>
      </c>
      <c r="AI50" s="12">
        <f>1/1000*[1]TimberSectorMinusCoreVPAExp!AG$246</f>
        <v>9.6882787999999984E-2</v>
      </c>
      <c r="AJ50" s="12">
        <f>1/1000*[1]TimberSectorMinusCoreVPAExp!AH$246</f>
        <v>0.128093438</v>
      </c>
      <c r="AK50" s="12">
        <f>1/1000*[1]TimberSectorMinusCoreVPAExp!AI$246</f>
        <v>0.12111174499999998</v>
      </c>
      <c r="AL50" s="12">
        <f>1/1000*[1]TimberSectorMinusCoreVPAExp!AJ$246</f>
        <v>0.11185824900000001</v>
      </c>
      <c r="AM50" s="12">
        <f>1/1000*[1]TimberSectorMinusCoreVPAExp!AK$246</f>
        <v>9.4372570000000003E-2</v>
      </c>
      <c r="AN50" s="12">
        <f>1/1000*[1]TimberSectorMinusCoreVPAExp!AL$246</f>
        <v>9.2250242999999982E-2</v>
      </c>
      <c r="AO50" s="12">
        <f>1/1000*[1]TimberSectorMinusCoreVPAExp!AM$246</f>
        <v>8.8337229999999989E-2</v>
      </c>
      <c r="AP50" s="12">
        <f>1/1000*[1]TimberSectorMinusCoreVPAExp!AN$246</f>
        <v>9.5014441000000005E-2</v>
      </c>
      <c r="AQ50" s="12">
        <f>1/1000*[1]TimberSectorMinusCoreVPAExp!AO$246</f>
        <v>9.8219324999999982E-2</v>
      </c>
      <c r="AR50" s="12">
        <f>1/1000*[1]TimberSectorMinusCoreVPAExp!AP$246</f>
        <v>7.1589375999999996E-2</v>
      </c>
      <c r="AS50" s="12">
        <f>1/1000*[1]TimberSectorMinusCoreVPAExp!AQ$246</f>
        <v>0.108782356</v>
      </c>
      <c r="AT50" s="12">
        <f>1/1000*[1]TimberSectorMinusCoreVPAExp!AR$246</f>
        <v>9.5901246999999995E-2</v>
      </c>
      <c r="AU50" s="12">
        <f>1/1000*[1]TimberSectorMinusCoreVPAExp!AS$246</f>
        <v>8.6401421999999978E-2</v>
      </c>
      <c r="AV50" s="12">
        <f>1/1000*[1]TimberSectorMinusCoreVPAExp!AT$246</f>
        <v>8.8202558E-2</v>
      </c>
      <c r="AW50" s="12">
        <f>1/1000*[1]TimberSectorMinusCoreVPAExp!AU$246</f>
        <v>8.3516392999999994E-2</v>
      </c>
      <c r="AX50" s="12">
        <f>1/1000*[1]TimberSectorMinusCoreVPAExp!AV$246</f>
        <v>6.7306277999999997E-2</v>
      </c>
      <c r="AY50" s="12">
        <f>1/1000*[1]TimberSectorMinusCoreVPAExp!AW$246</f>
        <v>8.513536599999999E-2</v>
      </c>
      <c r="AZ50" s="12">
        <f>1/1000*[1]TimberSectorMinusCoreVPAExp!AX$246</f>
        <v>6.7638029000000002E-2</v>
      </c>
      <c r="BA50" s="12">
        <f>1/1000*[1]TimberSectorMinusCoreVPAExp!AY$246</f>
        <v>7.0997791000000005E-2</v>
      </c>
      <c r="BB50" s="12">
        <f>1/1000*[1]TimberSectorMinusCoreVPAExp!AZ$246</f>
        <v>6.5338863000000011E-2</v>
      </c>
      <c r="BC50" s="226">
        <f>1/1000*[1]TimberSectorMinusCoreVPAExp!BA$246</f>
        <v>0</v>
      </c>
      <c r="BD50" s="339"/>
    </row>
    <row r="51" spans="2:56">
      <c r="B51" s="8" t="s">
        <v>17</v>
      </c>
      <c r="C51" s="78">
        <f t="shared" ref="C51:AB51" si="8">SUM(C39:C39)-SUM(C40:C50)</f>
        <v>8.7552845999998574E-3</v>
      </c>
      <c r="D51" s="78">
        <f t="shared" si="8"/>
        <v>5.9453974000001075E-3</v>
      </c>
      <c r="E51" s="78">
        <f t="shared" si="8"/>
        <v>8.1367223999997407E-3</v>
      </c>
      <c r="F51" s="78">
        <f t="shared" si="8"/>
        <v>1.4802616099999888E-2</v>
      </c>
      <c r="G51" s="78">
        <f t="shared" si="8"/>
        <v>2.7963707840000129E-2</v>
      </c>
      <c r="H51" s="78">
        <f t="shared" si="8"/>
        <v>2.3157966200000102E-2</v>
      </c>
      <c r="I51" s="78">
        <f t="shared" si="8"/>
        <v>2.747110295999966E-2</v>
      </c>
      <c r="J51" s="78">
        <f t="shared" si="8"/>
        <v>5.3363183660000146E-2</v>
      </c>
      <c r="K51" s="78">
        <f t="shared" si="8"/>
        <v>4.7959002499999848E-2</v>
      </c>
      <c r="L51" s="78">
        <f t="shared" si="8"/>
        <v>2.2796276520000047E-2</v>
      </c>
      <c r="M51" s="78">
        <f t="shared" si="8"/>
        <v>2.478012850000022E-2</v>
      </c>
      <c r="N51" s="78">
        <f t="shared" si="8"/>
        <v>1.6492960899999964E-2</v>
      </c>
      <c r="O51" s="78">
        <f t="shared" si="8"/>
        <v>1.6208309780000096E-2</v>
      </c>
      <c r="P51" s="78">
        <f t="shared" si="8"/>
        <v>1.5316246000000033E-2</v>
      </c>
      <c r="Q51" s="78">
        <f>SUM(Q39:Q39)-SUM(Q40:Q50)</f>
        <v>1.5925322599999903E-2</v>
      </c>
      <c r="R51" s="78">
        <f t="shared" si="8"/>
        <v>1.7520117899999854E-2</v>
      </c>
      <c r="S51" s="78">
        <f t="shared" si="8"/>
        <v>2.5352192180000066E-2</v>
      </c>
      <c r="T51" s="78">
        <f t="shared" si="8"/>
        <v>2.6002771070000041E-2</v>
      </c>
      <c r="U51" s="78">
        <f t="shared" si="8"/>
        <v>3.3923537541190374E-2</v>
      </c>
      <c r="V51" s="78">
        <f t="shared" si="8"/>
        <v>2.7859357783333594E-2</v>
      </c>
      <c r="W51" s="78">
        <f t="shared" si="8"/>
        <v>3.4939975379999932E-2</v>
      </c>
      <c r="X51" s="78">
        <f t="shared" si="8"/>
        <v>4.4948351459999869E-2</v>
      </c>
      <c r="Y51" s="78">
        <f t="shared" si="8"/>
        <v>4.3518322920000019E-2</v>
      </c>
      <c r="Z51" s="78">
        <f t="shared" si="8"/>
        <v>2.9128023700000005E-2</v>
      </c>
      <c r="AA51" s="78">
        <f t="shared" si="8"/>
        <v>3.4665542900000013E-2</v>
      </c>
      <c r="AB51" s="78">
        <f t="shared" si="8"/>
        <v>0</v>
      </c>
      <c r="AC51" s="4"/>
      <c r="AD51" s="106">
        <f t="shared" ref="AD51:BC51" si="9">SUM(AD39:AD39)-SUM(AD40:AD50)</f>
        <v>5.9892529999999722E-3</v>
      </c>
      <c r="AE51" s="71">
        <f t="shared" si="9"/>
        <v>2.6884980000000391E-3</v>
      </c>
      <c r="AF51" s="71">
        <f t="shared" si="9"/>
        <v>2.7549459999999804E-3</v>
      </c>
      <c r="AG51" s="71">
        <f t="shared" si="9"/>
        <v>5.641106999999923E-3</v>
      </c>
      <c r="AH51" s="71">
        <f t="shared" si="9"/>
        <v>1.0283662999999943E-2</v>
      </c>
      <c r="AI51" s="71">
        <f t="shared" si="9"/>
        <v>1.0222934000000072E-2</v>
      </c>
      <c r="AJ51" s="71">
        <f t="shared" si="9"/>
        <v>1.2749772999999798E-2</v>
      </c>
      <c r="AK51" s="71">
        <f t="shared" si="9"/>
        <v>2.3778237000000035E-2</v>
      </c>
      <c r="AL51" s="71">
        <f t="shared" si="9"/>
        <v>2.7919882000000174E-2</v>
      </c>
      <c r="AM51" s="71">
        <f t="shared" si="9"/>
        <v>1.389671000000009E-2</v>
      </c>
      <c r="AN51" s="71">
        <f t="shared" si="9"/>
        <v>1.8142470000000022E-2</v>
      </c>
      <c r="AO51" s="71">
        <f t="shared" si="9"/>
        <v>1.3480273999999903E-2</v>
      </c>
      <c r="AP51" s="71">
        <f t="shared" si="9"/>
        <v>1.1077396999999933E-2</v>
      </c>
      <c r="AQ51" s="71">
        <f t="shared" si="9"/>
        <v>1.0221189000000075E-2</v>
      </c>
      <c r="AR51" s="71">
        <f t="shared" si="9"/>
        <v>1.1780548000000002E-2</v>
      </c>
      <c r="AS51" s="71">
        <f t="shared" si="9"/>
        <v>1.3939006000000032E-2</v>
      </c>
      <c r="AT51" s="71">
        <f t="shared" si="9"/>
        <v>1.4364103000000017E-2</v>
      </c>
      <c r="AU51" s="71">
        <f t="shared" si="9"/>
        <v>1.6484737000000055E-2</v>
      </c>
      <c r="AV51" s="71">
        <f t="shared" si="9"/>
        <v>2.1629911000000002E-2</v>
      </c>
      <c r="AW51" s="71">
        <f t="shared" si="9"/>
        <v>1.9158065999999974E-2</v>
      </c>
      <c r="AX51" s="71">
        <f t="shared" si="9"/>
        <v>2.2364275999999905E-2</v>
      </c>
      <c r="AY51" s="71">
        <f t="shared" si="9"/>
        <v>2.5841028000000044E-2</v>
      </c>
      <c r="AZ51" s="71">
        <f t="shared" si="9"/>
        <v>3.0651051000000151E-2</v>
      </c>
      <c r="BA51" s="71">
        <f t="shared" si="9"/>
        <v>2.1572894999999981E-2</v>
      </c>
      <c r="BB51" s="71">
        <f t="shared" si="9"/>
        <v>2.4279696999999989E-2</v>
      </c>
      <c r="BC51" s="227">
        <f t="shared" si="9"/>
        <v>0</v>
      </c>
      <c r="BD51" s="339"/>
    </row>
    <row r="52" spans="2:56" ht="20" customHeight="1">
      <c r="B52" s="20" t="s">
        <v>128</v>
      </c>
      <c r="C52" s="53">
        <f>1/$A$1*[1]TimberSectorMinusCoreVPAExp!B$265</f>
        <v>2.6497372200000015E-2</v>
      </c>
      <c r="D52" s="53">
        <f>1/$A$1*[1]TimberSectorMinusCoreVPAExp!C$265</f>
        <v>1.8647244099999998E-2</v>
      </c>
      <c r="E52" s="53">
        <f>1/$A$1*[1]TimberSectorMinusCoreVPAExp!D$265</f>
        <v>0.13877497850000003</v>
      </c>
      <c r="F52" s="53">
        <f>1/$A$1*[1]TimberSectorMinusCoreVPAExp!E$265</f>
        <v>0.19982816679999998</v>
      </c>
      <c r="G52" s="53">
        <f>1/$A$1*[1]TimberSectorMinusCoreVPAExp!F$265</f>
        <v>0.18676044379999995</v>
      </c>
      <c r="H52" s="53">
        <f>1/$A$1*[1]TimberSectorMinusCoreVPAExp!G$265</f>
        <v>8.6726795639999993E-2</v>
      </c>
      <c r="I52" s="53">
        <f>1/$A$1*[1]TimberSectorMinusCoreVPAExp!H$265</f>
        <v>7.7604429479999987E-2</v>
      </c>
      <c r="J52" s="53">
        <f>1/$A$1*[1]TimberSectorMinusCoreVPAExp!I$265</f>
        <v>8.525943129999998E-2</v>
      </c>
      <c r="K52" s="53">
        <f>1/$A$1*[1]TimberSectorMinusCoreVPAExp!J$265</f>
        <v>8.8298258600000012E-2</v>
      </c>
      <c r="L52" s="53">
        <f>1/$A$1*[1]TimberSectorMinusCoreVPAExp!K$265</f>
        <v>7.681921286E-2</v>
      </c>
      <c r="M52" s="53">
        <f>1/$A$1*[1]TimberSectorMinusCoreVPAExp!L$265</f>
        <v>6.4523308800000012E-2</v>
      </c>
      <c r="N52" s="53">
        <f>1/$A$1*[1]TimberSectorMinusCoreVPAExp!M$265</f>
        <v>9.1164082539999983E-2</v>
      </c>
      <c r="O52" s="53">
        <f>1/$A$1*[1]TimberSectorMinusCoreVPAExp!N$265</f>
        <v>9.8780382860000029E-2</v>
      </c>
      <c r="P52" s="53">
        <f>1/$A$1*[1]TimberSectorMinusCoreVPAExp!O$265</f>
        <v>0.10064787159999991</v>
      </c>
      <c r="Q52" s="53">
        <f>1/$A$1*[1]TimberSectorMinusCoreVPAExp!P$265</f>
        <v>0.14791541930000021</v>
      </c>
      <c r="R52" s="53">
        <f>1/$A$1*[1]TimberSectorMinusCoreVPAExp!Q$265</f>
        <v>0.12234511650000009</v>
      </c>
      <c r="S52" s="53">
        <f>1/$A$1*[1]TimberSectorMinusCoreVPAExp!R$265</f>
        <v>0.21447564375999995</v>
      </c>
      <c r="T52" s="53">
        <f>1/$A$1*[1]TimberSectorMinusCoreVPAExp!S$265</f>
        <v>0.30283189252999998</v>
      </c>
      <c r="U52" s="53">
        <f>1/$A$1*[1]TimberSectorMinusCoreVPAExp!T$265</f>
        <v>0.18075511559999996</v>
      </c>
      <c r="V52" s="53">
        <f>1/$A$1*[1]TimberSectorMinusCoreVPAExp!U$265</f>
        <v>0.10769607572142807</v>
      </c>
      <c r="W52" s="53">
        <f>1/$A$1*[1]TimberSectorMinusCoreVPAExp!V$265</f>
        <v>0.13692811546000005</v>
      </c>
      <c r="X52" s="53">
        <f>1/$A$1*[1]TimberSectorMinusCoreVPAExp!W$265</f>
        <v>9.6772506700000024E-2</v>
      </c>
      <c r="Y52" s="53">
        <f>1/$A$1*[1]TimberSectorMinusCoreVPAExp!X$265</f>
        <v>8.7144090119999712E-2</v>
      </c>
      <c r="Z52" s="53">
        <f>1/$A$1*[1]TimberSectorMinusCoreVPAExp!Y$265</f>
        <v>9.281356519999992E-2</v>
      </c>
      <c r="AA52" s="53">
        <f>1/$A$1*[1]TimberSectorMinusCoreVPAExp!Z$265</f>
        <v>0.12399509655999988</v>
      </c>
      <c r="AB52" s="53">
        <f>1/$A$1*[1]TimberSectorMinusCoreVPAExp!AA$265</f>
        <v>0</v>
      </c>
      <c r="AC52" s="4"/>
      <c r="AD52" s="365">
        <f>1/1000*[1]TimberSectorMinusCoreVPAExp!AB$265</f>
        <v>5.3463099999999991E-3</v>
      </c>
      <c r="AE52" s="56">
        <f>1/1000*[1]TimberSectorMinusCoreVPAExp!AC$265</f>
        <v>4.0642340000000008E-3</v>
      </c>
      <c r="AF52" s="56">
        <f>1/1000*[1]TimberSectorMinusCoreVPAExp!AD$265</f>
        <v>1.4963931E-2</v>
      </c>
      <c r="AG52" s="56">
        <f>1/1000*[1]TimberSectorMinusCoreVPAExp!AE$265</f>
        <v>2.1802769999999999E-2</v>
      </c>
      <c r="AH52" s="56">
        <f>1/1000*[1]TimberSectorMinusCoreVPAExp!AF$265</f>
        <v>2.5084382999999998E-2</v>
      </c>
      <c r="AI52" s="56">
        <f>1/1000*[1]TimberSectorMinusCoreVPAExp!AG$265</f>
        <v>2.1446943E-2</v>
      </c>
      <c r="AJ52" s="56">
        <f>1/1000*[1]TimberSectorMinusCoreVPAExp!AH$265</f>
        <v>2.3481262999999995E-2</v>
      </c>
      <c r="AK52" s="56">
        <f>1/1000*[1]TimberSectorMinusCoreVPAExp!AI$265</f>
        <v>2.7296846E-2</v>
      </c>
      <c r="AL52" s="56">
        <f>1/1000*[1]TimberSectorMinusCoreVPAExp!AJ$265</f>
        <v>3.2321888999999999E-2</v>
      </c>
      <c r="AM52" s="56">
        <f>1/1000*[1]TimberSectorMinusCoreVPAExp!AK$265</f>
        <v>2.1161892999999998E-2</v>
      </c>
      <c r="AN52" s="56">
        <f>1/1000*[1]TimberSectorMinusCoreVPAExp!AL$265</f>
        <v>2.4682291999999998E-2</v>
      </c>
      <c r="AO52" s="56">
        <f>1/1000*[1]TimberSectorMinusCoreVPAExp!AM$265</f>
        <v>3.0366524999999995E-2</v>
      </c>
      <c r="AP52" s="56">
        <f>1/1000*[1]TimberSectorMinusCoreVPAExp!AN$265</f>
        <v>2.7405536999999994E-2</v>
      </c>
      <c r="AQ52" s="56">
        <f>1/1000*[1]TimberSectorMinusCoreVPAExp!AO$265</f>
        <v>3.1217060999999994E-2</v>
      </c>
      <c r="AR52" s="56">
        <f>1/1000*[1]TimberSectorMinusCoreVPAExp!AP$265</f>
        <v>3.1847881000000001E-2</v>
      </c>
      <c r="AS52" s="56">
        <f>1/1000*[1]TimberSectorMinusCoreVPAExp!AQ$265</f>
        <v>2.8719918000000001E-2</v>
      </c>
      <c r="AT52" s="56">
        <f>1/1000*[1]TimberSectorMinusCoreVPAExp!AR$265</f>
        <v>3.4766611000000003E-2</v>
      </c>
      <c r="AU52" s="56">
        <f>1/1000*[1]TimberSectorMinusCoreVPAExp!AS$265</f>
        <v>4.6122838999999999E-2</v>
      </c>
      <c r="AV52" s="56">
        <f>1/1000*[1]TimberSectorMinusCoreVPAExp!AT$265</f>
        <v>3.1108511000000002E-2</v>
      </c>
      <c r="AW52" s="56">
        <f>1/1000*[1]TimberSectorMinusCoreVPAExp!AU$265</f>
        <v>2.8234142999999996E-2</v>
      </c>
      <c r="AX52" s="56">
        <f>1/1000*[1]TimberSectorMinusCoreVPAExp!AV$265</f>
        <v>2.6563400000000001E-2</v>
      </c>
      <c r="AY52" s="56">
        <f>1/1000*[1]TimberSectorMinusCoreVPAExp!AW$265</f>
        <v>3.3942131E-2</v>
      </c>
      <c r="AZ52" s="56">
        <f>1/1000*[1]TimberSectorMinusCoreVPAExp!AX$265</f>
        <v>3.0416436000000002E-2</v>
      </c>
      <c r="BA52" s="56">
        <f>1/1000*[1]TimberSectorMinusCoreVPAExp!AY$265</f>
        <v>2.9823833999999997E-2</v>
      </c>
      <c r="BB52" s="56">
        <f>1/1000*[1]TimberSectorMinusCoreVPAExp!AZ$265</f>
        <v>3.2362154000000004E-2</v>
      </c>
      <c r="BC52" s="229">
        <f>1/1000*[1]TimberSectorMinusCoreVPAExp!BA$265</f>
        <v>0</v>
      </c>
      <c r="BD52" s="339"/>
    </row>
    <row r="53" spans="2:56">
      <c r="B53" s="5" t="s">
        <v>82</v>
      </c>
      <c r="C53" s="77">
        <f>1/$A$1*[1]TimberSectorMinusCoreVPAExp!B$113</f>
        <v>7.45892920000001E-3</v>
      </c>
      <c r="D53" s="77">
        <f>1/$A$1*[1]TimberSectorMinusCoreVPAExp!C$113</f>
        <v>6.1191382999999976E-3</v>
      </c>
      <c r="E53" s="77">
        <f>1/$A$1*[1]TimberSectorMinusCoreVPAExp!D$113</f>
        <v>9.9370701000000144E-3</v>
      </c>
      <c r="F53" s="77">
        <f>1/$A$1*[1]TimberSectorMinusCoreVPAExp!E$113</f>
        <v>4.4237754899999975E-2</v>
      </c>
      <c r="G53" s="77">
        <f>1/$A$1*[1]TimberSectorMinusCoreVPAExp!F$113</f>
        <v>4.5237548799999985E-2</v>
      </c>
      <c r="H53" s="77">
        <f>1/$A$1*[1]TimberSectorMinusCoreVPAExp!G$113</f>
        <v>2.3557787699999999E-2</v>
      </c>
      <c r="I53" s="77">
        <f>1/$A$1*[1]TimberSectorMinusCoreVPAExp!H$113</f>
        <v>2.2838236299999988E-2</v>
      </c>
      <c r="J53" s="77">
        <f>1/$A$1*[1]TimberSectorMinusCoreVPAExp!I$113</f>
        <v>3.1711725500000003E-2</v>
      </c>
      <c r="K53" s="77">
        <f>1/$A$1*[1]TimberSectorMinusCoreVPAExp!J$113</f>
        <v>2.8589525800000005E-2</v>
      </c>
      <c r="L53" s="77">
        <f>1/$A$1*[1]TimberSectorMinusCoreVPAExp!K$113</f>
        <v>2.9371145200000014E-2</v>
      </c>
      <c r="M53" s="77">
        <f>1/$A$1*[1]TimberSectorMinusCoreVPAExp!L$113</f>
        <v>2.8068208800000011E-2</v>
      </c>
      <c r="N53" s="77">
        <f>1/$A$1*[1]TimberSectorMinusCoreVPAExp!M$113</f>
        <v>2.3031663300000005E-2</v>
      </c>
      <c r="O53" s="77">
        <f>1/$A$1*[1]TimberSectorMinusCoreVPAExp!N$113</f>
        <v>1.7803784399999995E-2</v>
      </c>
      <c r="P53" s="77">
        <f>1/$A$1*[1]TimberSectorMinusCoreVPAExp!O$113</f>
        <v>2.0036407719999986E-2</v>
      </c>
      <c r="Q53" s="77">
        <f>1/$A$1*[1]TimberSectorMinusCoreVPAExp!P$113</f>
        <v>1.8142635500000004E-2</v>
      </c>
      <c r="R53" s="77">
        <f>1/$A$1*[1]TimberSectorMinusCoreVPAExp!Q$113</f>
        <v>2.4807485899999999E-2</v>
      </c>
      <c r="S53" s="77">
        <f>1/$A$1*[1]TimberSectorMinusCoreVPAExp!R$113</f>
        <v>0.12206650810000003</v>
      </c>
      <c r="T53" s="77">
        <f>1/$A$1*[1]TimberSectorMinusCoreVPAExp!S$113</f>
        <v>0.12692721137000004</v>
      </c>
      <c r="U53" s="77">
        <f>1/$A$1*[1]TimberSectorMinusCoreVPAExp!T$113</f>
        <v>0.11330365538000003</v>
      </c>
      <c r="V53" s="77">
        <f>1/$A$1*[1]TimberSectorMinusCoreVPAExp!U$113</f>
        <v>4.499124795E-2</v>
      </c>
      <c r="W53" s="77">
        <f>1/$A$1*[1]TimberSectorMinusCoreVPAExp!V$113</f>
        <v>4.6198351159999984E-2</v>
      </c>
      <c r="X53" s="77">
        <f>1/$A$1*[1]TimberSectorMinusCoreVPAExp!W$113</f>
        <v>4.4781860299999983E-2</v>
      </c>
      <c r="Y53" s="77">
        <f>1/$A$1*[1]TimberSectorMinusCoreVPAExp!X$113</f>
        <v>4.0358819060000002E-2</v>
      </c>
      <c r="Z53" s="77">
        <f>1/$A$1*[1]TimberSectorMinusCoreVPAExp!Y$113</f>
        <v>3.4124728999999999E-2</v>
      </c>
      <c r="AA53" s="77">
        <f>1/$A$1*[1]TimberSectorMinusCoreVPAExp!Z$113</f>
        <v>8.5735487399999963E-2</v>
      </c>
      <c r="AB53" s="77">
        <f>1/$A$1*[1]TimberSectorMinusCoreVPAExp!AA$113</f>
        <v>0</v>
      </c>
      <c r="AC53" s="4"/>
      <c r="AD53" s="17">
        <f>1/1000*[1]TimberSectorMinusCoreVPAExp!AB$113</f>
        <v>2.0870569999999998E-3</v>
      </c>
      <c r="AE53" s="12">
        <f>1/1000*[1]TimberSectorMinusCoreVPAExp!AC$113</f>
        <v>1.6507020000000004E-3</v>
      </c>
      <c r="AF53" s="12">
        <f>1/1000*[1]TimberSectorMinusCoreVPAExp!AD$113</f>
        <v>2.4764549999999998E-3</v>
      </c>
      <c r="AG53" s="12">
        <f>1/1000*[1]TimberSectorMinusCoreVPAExp!AE$113</f>
        <v>5.4517710000000002E-3</v>
      </c>
      <c r="AH53" s="12">
        <f>1/1000*[1]TimberSectorMinusCoreVPAExp!AF$113</f>
        <v>6.9347530000000001E-3</v>
      </c>
      <c r="AI53" s="12">
        <f>1/1000*[1]TimberSectorMinusCoreVPAExp!AG$113</f>
        <v>5.2161130000000005E-3</v>
      </c>
      <c r="AJ53" s="12">
        <f>1/1000*[1]TimberSectorMinusCoreVPAExp!AH$113</f>
        <v>6.0684969999999991E-3</v>
      </c>
      <c r="AK53" s="12">
        <f>1/1000*[1]TimberSectorMinusCoreVPAExp!AI$113</f>
        <v>1.0587255E-2</v>
      </c>
      <c r="AL53" s="12">
        <f>1/1000*[1]TimberSectorMinusCoreVPAExp!AJ$113</f>
        <v>1.1123761000000001E-2</v>
      </c>
      <c r="AM53" s="12">
        <f>1/1000*[1]TimberSectorMinusCoreVPAExp!AK$113</f>
        <v>1.1121667999999998E-2</v>
      </c>
      <c r="AN53" s="12">
        <f>1/1000*[1]TimberSectorMinusCoreVPAExp!AL$113</f>
        <v>1.5163139999999999E-2</v>
      </c>
      <c r="AO53" s="12">
        <f>1/1000*[1]TimberSectorMinusCoreVPAExp!AM$113</f>
        <v>1.4596961999999998E-2</v>
      </c>
      <c r="AP53" s="12">
        <f>1/1000*[1]TimberSectorMinusCoreVPAExp!AN$113</f>
        <v>1.1176182999999999E-2</v>
      </c>
      <c r="AQ53" s="12">
        <f>1/1000*[1]TimberSectorMinusCoreVPAExp!AO$113</f>
        <v>1.2400873E-2</v>
      </c>
      <c r="AR53" s="12">
        <f>1/1000*[1]TimberSectorMinusCoreVPAExp!AP$113</f>
        <v>1.1391079E-2</v>
      </c>
      <c r="AS53" s="12">
        <f>1/1000*[1]TimberSectorMinusCoreVPAExp!AQ$113</f>
        <v>1.2113684000000001E-2</v>
      </c>
      <c r="AT53" s="12">
        <f>1/1000*[1]TimberSectorMinusCoreVPAExp!AR$113</f>
        <v>2.1097390000000001E-2</v>
      </c>
      <c r="AU53" s="12">
        <f>1/1000*[1]TimberSectorMinusCoreVPAExp!AS$113</f>
        <v>2.1487177999999996E-2</v>
      </c>
      <c r="AV53" s="12">
        <f>1/1000*[1]TimberSectorMinusCoreVPAExp!AT$113</f>
        <v>1.6727222999999999E-2</v>
      </c>
      <c r="AW53" s="12">
        <f>1/1000*[1]TimberSectorMinusCoreVPAExp!AU$113</f>
        <v>1.1090665E-2</v>
      </c>
      <c r="AX53" s="12">
        <f>1/1000*[1]TimberSectorMinusCoreVPAExp!AV$113</f>
        <v>1.0877782000000001E-2</v>
      </c>
      <c r="AY53" s="12">
        <f>1/1000*[1]TimberSectorMinusCoreVPAExp!AW$113</f>
        <v>1.3148381999999998E-2</v>
      </c>
      <c r="AZ53" s="12">
        <f>1/1000*[1]TimberSectorMinusCoreVPAExp!AX$113</f>
        <v>1.1550847000000001E-2</v>
      </c>
      <c r="BA53" s="12">
        <f>1/1000*[1]TimberSectorMinusCoreVPAExp!AY$113</f>
        <v>9.7814400000000006E-3</v>
      </c>
      <c r="BB53" s="12">
        <f>1/1000*[1]TimberSectorMinusCoreVPAExp!AZ$113</f>
        <v>1.4973172999999999E-2</v>
      </c>
      <c r="BC53" s="226">
        <f>1/1000*[1]TimberSectorMinusCoreVPAExp!BA$113</f>
        <v>0</v>
      </c>
      <c r="BD53" s="339"/>
    </row>
    <row r="54" spans="2:56">
      <c r="B54" s="5" t="s">
        <v>125</v>
      </c>
      <c r="C54" s="77">
        <f>1/$A$1*[1]TimberSectorMinusCoreVPAExp!B$117</f>
        <v>6.0526199999999997E-4</v>
      </c>
      <c r="D54" s="77">
        <f>1/$A$1*[1]TimberSectorMinusCoreVPAExp!C$117</f>
        <v>6.5333379999999992E-4</v>
      </c>
      <c r="E54" s="77">
        <f>1/$A$1*[1]TimberSectorMinusCoreVPAExp!D$117</f>
        <v>1.9465560000000001E-3</v>
      </c>
      <c r="F54" s="77">
        <f>1/$A$1*[1]TimberSectorMinusCoreVPAExp!E$117</f>
        <v>2.4114721999999996E-3</v>
      </c>
      <c r="G54" s="77">
        <f>1/$A$1*[1]TimberSectorMinusCoreVPAExp!F$117</f>
        <v>6.2016078999999986E-3</v>
      </c>
      <c r="H54" s="77">
        <f>1/$A$1*[1]TimberSectorMinusCoreVPAExp!G$117</f>
        <v>7.0051723799999998E-3</v>
      </c>
      <c r="I54" s="77">
        <f>1/$A$1*[1]TimberSectorMinusCoreVPAExp!H$117</f>
        <v>9.2806459000000004E-3</v>
      </c>
      <c r="J54" s="77">
        <f>1/$A$1*[1]TimberSectorMinusCoreVPAExp!I$117</f>
        <v>9.9808820999999995E-3</v>
      </c>
      <c r="K54" s="77">
        <f>1/$A$1*[1]TimberSectorMinusCoreVPAExp!J$117</f>
        <v>7.8895286000000026E-3</v>
      </c>
      <c r="L54" s="77">
        <f>1/$A$1*[1]TimberSectorMinusCoreVPAExp!K$117</f>
        <v>1.1886301699999997E-2</v>
      </c>
      <c r="M54" s="77">
        <f>1/$A$1*[1]TimberSectorMinusCoreVPAExp!L$117</f>
        <v>1.4533400000000002E-3</v>
      </c>
      <c r="N54" s="77">
        <f>1/$A$1*[1]TimberSectorMinusCoreVPAExp!M$117</f>
        <v>3.5503479999999984E-4</v>
      </c>
      <c r="O54" s="77">
        <f>1/$A$1*[1]TimberSectorMinusCoreVPAExp!N$117</f>
        <v>2.9109001000000002E-3</v>
      </c>
      <c r="P54" s="77">
        <f>1/$A$1*[1]TimberSectorMinusCoreVPAExp!O$117</f>
        <v>1.1533769999999999E-3</v>
      </c>
      <c r="Q54" s="77">
        <f>1/$A$1*[1]TimberSectorMinusCoreVPAExp!P$117</f>
        <v>6.3054862999999987E-3</v>
      </c>
      <c r="R54" s="77">
        <f>1/$A$1*[1]TimberSectorMinusCoreVPAExp!Q$117</f>
        <v>2.5872699999999979E-3</v>
      </c>
      <c r="S54" s="77">
        <f>1/$A$1*[1]TimberSectorMinusCoreVPAExp!R$117</f>
        <v>2.0253615000000013E-3</v>
      </c>
      <c r="T54" s="77">
        <f>1/$A$1*[1]TimberSectorMinusCoreVPAExp!S$117</f>
        <v>7.4353924E-3</v>
      </c>
      <c r="U54" s="77">
        <f>1/$A$1*[1]TimberSectorMinusCoreVPAExp!T$117</f>
        <v>1.3426280000000002E-3</v>
      </c>
      <c r="V54" s="77">
        <f>1/$A$1*[1]TimberSectorMinusCoreVPAExp!U$117</f>
        <v>9.1949999999999931E-4</v>
      </c>
      <c r="W54" s="77">
        <f>1/$A$1*[1]TimberSectorMinusCoreVPAExp!V$117</f>
        <v>8.0155239999999989E-4</v>
      </c>
      <c r="X54" s="77">
        <f>1/$A$1*[1]TimberSectorMinusCoreVPAExp!W$117</f>
        <v>1.5384356000000001E-3</v>
      </c>
      <c r="Y54" s="77">
        <f>1/$A$1*[1]TimberSectorMinusCoreVPAExp!X$117</f>
        <v>9.0118269999999985E-4</v>
      </c>
      <c r="Z54" s="77">
        <f>1/$A$1*[1]TimberSectorMinusCoreVPAExp!Y$117</f>
        <v>1.0414416000000001E-3</v>
      </c>
      <c r="AA54" s="77">
        <f>1/$A$1*[1]TimberSectorMinusCoreVPAExp!Z$117</f>
        <v>2.1795871999999998E-3</v>
      </c>
      <c r="AB54" s="77">
        <f>1/$A$1*[1]TimberSectorMinusCoreVPAExp!AA$117</f>
        <v>0</v>
      </c>
      <c r="AC54" s="4"/>
      <c r="AD54" s="17">
        <f>1/1000*[1]TimberSectorMinusCoreVPAExp!AB$117</f>
        <v>9.6912999999999999E-5</v>
      </c>
      <c r="AE54" s="12">
        <f>1/1000*[1]TimberSectorMinusCoreVPAExp!AC$117</f>
        <v>1.1790099999999999E-4</v>
      </c>
      <c r="AF54" s="12">
        <f>1/1000*[1]TimberSectorMinusCoreVPAExp!AD$117</f>
        <v>2.9695699999999998E-4</v>
      </c>
      <c r="AG54" s="12">
        <f>1/1000*[1]TimberSectorMinusCoreVPAExp!AE$117</f>
        <v>3.1529300000000002E-4</v>
      </c>
      <c r="AH54" s="12">
        <f>1/1000*[1]TimberSectorMinusCoreVPAExp!AF$117</f>
        <v>1.0517930000000001E-3</v>
      </c>
      <c r="AI54" s="12">
        <f>1/1000*[1]TimberSectorMinusCoreVPAExp!AG$117</f>
        <v>1.5054039999999999E-3</v>
      </c>
      <c r="AJ54" s="12">
        <f>1/1000*[1]TimberSectorMinusCoreVPAExp!AH$117</f>
        <v>2.0191679999999996E-3</v>
      </c>
      <c r="AK54" s="12">
        <f>1/1000*[1]TimberSectorMinusCoreVPAExp!AI$117</f>
        <v>2.593312E-3</v>
      </c>
      <c r="AL54" s="12">
        <f>1/1000*[1]TimberSectorMinusCoreVPAExp!AJ$117</f>
        <v>2.4056369999999995E-3</v>
      </c>
      <c r="AM54" s="12">
        <f>1/1000*[1]TimberSectorMinusCoreVPAExp!AK$117</f>
        <v>3.2507999999999999E-3</v>
      </c>
      <c r="AN54" s="12">
        <f>1/1000*[1]TimberSectorMinusCoreVPAExp!AL$117</f>
        <v>5.1601699999999991E-4</v>
      </c>
      <c r="AO54" s="12">
        <f>1/1000*[1]TimberSectorMinusCoreVPAExp!AM$117</f>
        <v>1.5572899999999999E-4</v>
      </c>
      <c r="AP54" s="12">
        <f>1/1000*[1]TimberSectorMinusCoreVPAExp!AN$117</f>
        <v>6.1857600000000013E-4</v>
      </c>
      <c r="AQ54" s="12">
        <f>1/1000*[1]TimberSectorMinusCoreVPAExp!AO$117</f>
        <v>3.3433199999999996E-4</v>
      </c>
      <c r="AR54" s="12">
        <f>1/1000*[1]TimberSectorMinusCoreVPAExp!AP$117</f>
        <v>1.0111040000000001E-3</v>
      </c>
      <c r="AS54" s="12">
        <f>1/1000*[1]TimberSectorMinusCoreVPAExp!AQ$117</f>
        <v>4.6199700000000002E-4</v>
      </c>
      <c r="AT54" s="12">
        <f>1/1000*[1]TimberSectorMinusCoreVPAExp!AR$117</f>
        <v>3.6780500000000007E-4</v>
      </c>
      <c r="AU54" s="12">
        <f>1/1000*[1]TimberSectorMinusCoreVPAExp!AS$117</f>
        <v>9.2952699999999987E-4</v>
      </c>
      <c r="AV54" s="12">
        <f>1/1000*[1]TimberSectorMinusCoreVPAExp!AT$117</f>
        <v>3.2583299999999993E-4</v>
      </c>
      <c r="AW54" s="12">
        <f>1/1000*[1]TimberSectorMinusCoreVPAExp!AU$117</f>
        <v>3.7477199999999994E-4</v>
      </c>
      <c r="AX54" s="12">
        <f>1/1000*[1]TimberSectorMinusCoreVPAExp!AV$117</f>
        <v>2.1275100000000001E-4</v>
      </c>
      <c r="AY54" s="12">
        <f>1/1000*[1]TimberSectorMinusCoreVPAExp!AW$117</f>
        <v>4.1786999999999998E-4</v>
      </c>
      <c r="AZ54" s="12">
        <f>1/1000*[1]TimberSectorMinusCoreVPAExp!AX$117</f>
        <v>2.5651299999999999E-4</v>
      </c>
      <c r="BA54" s="12">
        <f>1/1000*[1]TimberSectorMinusCoreVPAExp!AY$117</f>
        <v>2.7755599999999998E-4</v>
      </c>
      <c r="BB54" s="12">
        <f>1/1000*[1]TimberSectorMinusCoreVPAExp!AZ$117</f>
        <v>6.0065699999999999E-4</v>
      </c>
      <c r="BC54" s="226">
        <f>1/1000*[1]TimberSectorMinusCoreVPAExp!BA$117</f>
        <v>0</v>
      </c>
      <c r="BD54" s="339"/>
    </row>
    <row r="55" spans="2:56">
      <c r="B55" s="5" t="s">
        <v>107</v>
      </c>
      <c r="C55" s="77">
        <f>1/$A$1*[1]TimberSectorMinusCoreVPAExp!B$200</f>
        <v>1.0489508000000002E-2</v>
      </c>
      <c r="D55" s="77">
        <f>1/$A$1*[1]TimberSectorMinusCoreVPAExp!C$200</f>
        <v>6.7243880000000004E-3</v>
      </c>
      <c r="E55" s="77">
        <f>1/$A$1*[1]TimberSectorMinusCoreVPAExp!D$200</f>
        <v>8.7753391100000008E-2</v>
      </c>
      <c r="F55" s="77">
        <f>1/$A$1*[1]TimberSectorMinusCoreVPAExp!E$200</f>
        <v>5.0130584900000011E-2</v>
      </c>
      <c r="G55" s="77">
        <f>1/$A$1*[1]TimberSectorMinusCoreVPAExp!F$200</f>
        <v>6.227339820000001E-2</v>
      </c>
      <c r="H55" s="77">
        <f>1/$A$1*[1]TimberSectorMinusCoreVPAExp!G$200</f>
        <v>1.4647883340000004E-2</v>
      </c>
      <c r="I55" s="77">
        <f>1/$A$1*[1]TimberSectorMinusCoreVPAExp!H$200</f>
        <v>8.6811003199999976E-3</v>
      </c>
      <c r="J55" s="77">
        <f>1/$A$1*[1]TimberSectorMinusCoreVPAExp!I$200</f>
        <v>1.0636278899999994E-2</v>
      </c>
      <c r="K55" s="77">
        <f>1/$A$1*[1]TimberSectorMinusCoreVPAExp!J$200</f>
        <v>1.2045055300000012E-2</v>
      </c>
      <c r="L55" s="77">
        <f>1/$A$1*[1]TimberSectorMinusCoreVPAExp!K$200</f>
        <v>4.8606067999999924E-3</v>
      </c>
      <c r="M55" s="77">
        <f>1/$A$1*[1]TimberSectorMinusCoreVPAExp!L$200</f>
        <v>2.9373045799999983E-2</v>
      </c>
      <c r="N55" s="77">
        <f>1/$A$1*[1]TimberSectorMinusCoreVPAExp!M$200</f>
        <v>4.9729558699999968E-2</v>
      </c>
      <c r="O55" s="77">
        <f>1/$A$1*[1]TimberSectorMinusCoreVPAExp!N$200</f>
        <v>6.3124694700000011E-2</v>
      </c>
      <c r="P55" s="77">
        <f>1/$A$1*[1]TimberSectorMinusCoreVPAExp!O$200</f>
        <v>7.126371307999993E-2</v>
      </c>
      <c r="Q55" s="77">
        <f>1/$A$1*[1]TimberSectorMinusCoreVPAExp!P$200</f>
        <v>0.10609566140000019</v>
      </c>
      <c r="R55" s="77">
        <f>1/$A$1*[1]TimberSectorMinusCoreVPAExp!Q$200</f>
        <v>6.4392964900000141E-2</v>
      </c>
      <c r="S55" s="77">
        <f>1/$A$1*[1]TimberSectorMinusCoreVPAExp!R$200</f>
        <v>5.0840440299999956E-2</v>
      </c>
      <c r="T55" s="77">
        <f>1/$A$1*[1]TimberSectorMinusCoreVPAExp!S$200</f>
        <v>0.11317522524000001</v>
      </c>
      <c r="U55" s="77">
        <f>1/$A$1*[1]TimberSectorMinusCoreVPAExp!T$200</f>
        <v>4.0027246999999933E-2</v>
      </c>
      <c r="V55" s="77">
        <f>1/$A$1*[1]TimberSectorMinusCoreVPAExp!U$200</f>
        <v>3.7143561271428122E-2</v>
      </c>
      <c r="W55" s="77">
        <f>1/$A$1*[1]TimberSectorMinusCoreVPAExp!V$200</f>
        <v>6.0891290800000053E-2</v>
      </c>
      <c r="X55" s="77">
        <f>1/$A$1*[1]TimberSectorMinusCoreVPAExp!W$200</f>
        <v>1.3738150200000052E-2</v>
      </c>
      <c r="Y55" s="77">
        <f>1/$A$1*[1]TimberSectorMinusCoreVPAExp!X$200</f>
        <v>4.7012054799998038E-3</v>
      </c>
      <c r="Z55" s="77">
        <f>1/$A$1*[1]TimberSectorMinusCoreVPAExp!Y$200</f>
        <v>1.5219981299999933E-2</v>
      </c>
      <c r="AA55" s="77">
        <f>1/$A$1*[1]TimberSectorMinusCoreVPAExp!Z$200</f>
        <v>5.2429351333333329E-3</v>
      </c>
      <c r="AB55" s="77">
        <f>1/$A$1*[1]TimberSectorMinusCoreVPAExp!AA$200</f>
        <v>0</v>
      </c>
      <c r="AC55" s="64"/>
      <c r="AD55" s="17">
        <f>1/1000*[1]TimberSectorMinusCoreVPAExp!AB$200</f>
        <v>1.6295290000000002E-3</v>
      </c>
      <c r="AE55" s="12">
        <f>1/1000*[1]TimberSectorMinusCoreVPAExp!AC$200</f>
        <v>1.0260270000000001E-3</v>
      </c>
      <c r="AF55" s="12">
        <f>1/1000*[1]TimberSectorMinusCoreVPAExp!AD$200</f>
        <v>7.4420930000000003E-3</v>
      </c>
      <c r="AG55" s="12">
        <f>1/1000*[1]TimberSectorMinusCoreVPAExp!AE$200</f>
        <v>4.3478170000000003E-3</v>
      </c>
      <c r="AH55" s="12">
        <f>1/1000*[1]TimberSectorMinusCoreVPAExp!AF$200</f>
        <v>4.9067609999999999E-3</v>
      </c>
      <c r="AI55" s="12">
        <f>1/1000*[1]TimberSectorMinusCoreVPAExp!AG$200</f>
        <v>2.4429830000000001E-3</v>
      </c>
      <c r="AJ55" s="12">
        <f>1/1000*[1]TimberSectorMinusCoreVPAExp!AH$200</f>
        <v>2.0725909999999999E-3</v>
      </c>
      <c r="AK55" s="12">
        <f>1/1000*[1]TimberSectorMinusCoreVPAExp!AI$200</f>
        <v>2.8986249999999997E-3</v>
      </c>
      <c r="AL55" s="12">
        <f>1/1000*[1]TimberSectorMinusCoreVPAExp!AJ$200</f>
        <v>4.0439969999999988E-3</v>
      </c>
      <c r="AM55" s="12">
        <f>1/1000*[1]TimberSectorMinusCoreVPAExp!AK$200</f>
        <v>1.2122909999999999E-3</v>
      </c>
      <c r="AN55" s="12">
        <f>1/1000*[1]TimberSectorMinusCoreVPAExp!AL$200</f>
        <v>5.8873679999999996E-3</v>
      </c>
      <c r="AO55" s="12">
        <f>1/1000*[1]TimberSectorMinusCoreVPAExp!AM$200</f>
        <v>9.9527719999999986E-3</v>
      </c>
      <c r="AP55" s="12">
        <f>1/1000*[1]TimberSectorMinusCoreVPAExp!AN$200</f>
        <v>1.1627580999999998E-2</v>
      </c>
      <c r="AQ55" s="12">
        <f>1/1000*[1]TimberSectorMinusCoreVPAExp!AO$200</f>
        <v>1.2549095999999999E-2</v>
      </c>
      <c r="AR55" s="12">
        <f>1/1000*[1]TimberSectorMinusCoreVPAExp!AP$200</f>
        <v>1.5391405999999998E-2</v>
      </c>
      <c r="AS55" s="12">
        <f>1/1000*[1]TimberSectorMinusCoreVPAExp!AQ$200</f>
        <v>9.0405019999999989E-3</v>
      </c>
      <c r="AT55" s="12">
        <f>1/1000*[1]TimberSectorMinusCoreVPAExp!AR$200</f>
        <v>5.7210630000000011E-3</v>
      </c>
      <c r="AU55" s="12">
        <f>1/1000*[1]TimberSectorMinusCoreVPAExp!AS$200</f>
        <v>1.2537529999999998E-2</v>
      </c>
      <c r="AV55" s="12">
        <f>1/1000*[1]TimberSectorMinusCoreVPAExp!AT$200</f>
        <v>6.5403130000000033E-3</v>
      </c>
      <c r="AW55" s="12">
        <f>1/1000*[1]TimberSectorMinusCoreVPAExp!AU$200</f>
        <v>7.7258100000000014E-3</v>
      </c>
      <c r="AX55" s="12">
        <f>1/1000*[1]TimberSectorMinusCoreVPAExp!AV$200</f>
        <v>6.414283000000005E-3</v>
      </c>
      <c r="AY55" s="12">
        <f>1/1000*[1]TimberSectorMinusCoreVPAExp!AW$200</f>
        <v>5.5584109999999983E-3</v>
      </c>
      <c r="AZ55" s="12">
        <f>1/1000*[1]TimberSectorMinusCoreVPAExp!AX$200</f>
        <v>2.2418710000000012E-3</v>
      </c>
      <c r="BA55" s="12">
        <f>1/1000*[1]TimberSectorMinusCoreVPAExp!AY$200</f>
        <v>3.3227080000000028E-3</v>
      </c>
      <c r="BB55" s="12">
        <f>1/1000*[1]TimberSectorMinusCoreVPAExp!AZ$200</f>
        <v>1.5621950000000049E-3</v>
      </c>
      <c r="BC55" s="226">
        <f>1/1000*[1]TimberSectorMinusCoreVPAExp!BA$200</f>
        <v>0</v>
      </c>
      <c r="BD55" s="339"/>
    </row>
    <row r="56" spans="2:56">
      <c r="B56" s="5" t="s">
        <v>106</v>
      </c>
      <c r="C56" s="77">
        <f>1/$A$1*[1]TimberSectorMinusCoreVPAExp!B$227</f>
        <v>1.390788E-3</v>
      </c>
      <c r="D56" s="77">
        <f>1/$A$1*[1]TimberSectorMinusCoreVPAExp!C$227</f>
        <v>0</v>
      </c>
      <c r="E56" s="77">
        <f>1/$A$1*[1]TimberSectorMinusCoreVPAExp!D$227</f>
        <v>1.8003600000000002E-2</v>
      </c>
      <c r="F56" s="77">
        <f>1/$A$1*[1]TimberSectorMinusCoreVPAExp!E$227</f>
        <v>6.47316E-2</v>
      </c>
      <c r="G56" s="77">
        <f>1/$A$1*[1]TimberSectorMinusCoreVPAExp!F$227</f>
        <v>1.3057200000000001E-2</v>
      </c>
      <c r="H56" s="77">
        <f>1/$A$1*[1]TimberSectorMinusCoreVPAExp!G$227</f>
        <v>1.0499999999999984E-7</v>
      </c>
      <c r="I56" s="77">
        <f>1/$A$1*[1]TimberSectorMinusCoreVPAExp!H$227</f>
        <v>0</v>
      </c>
      <c r="J56" s="77">
        <f>1/$A$1*[1]TimberSectorMinusCoreVPAExp!I$227</f>
        <v>1.0733500000000007E-4</v>
      </c>
      <c r="K56" s="77">
        <f>1/$A$1*[1]TimberSectorMinusCoreVPAExp!J$227</f>
        <v>3.7100000000000034E-7</v>
      </c>
      <c r="L56" s="77">
        <f>1/$A$1*[1]TimberSectorMinusCoreVPAExp!K$227</f>
        <v>7.7692299999999954E-5</v>
      </c>
      <c r="M56" s="77">
        <f>1/$A$1*[1]TimberSectorMinusCoreVPAExp!L$227</f>
        <v>1.0413140000000001E-4</v>
      </c>
      <c r="N56" s="77">
        <f>1/$A$1*[1]TimberSectorMinusCoreVPAExp!M$227</f>
        <v>0</v>
      </c>
      <c r="O56" s="77">
        <f>1/$A$1*[1]TimberSectorMinusCoreVPAExp!N$227</f>
        <v>2.6250000000006737E-7</v>
      </c>
      <c r="P56" s="77">
        <f>1/$A$1*[1]TimberSectorMinusCoreVPAExp!O$227</f>
        <v>0</v>
      </c>
      <c r="Q56" s="77">
        <f>1/$A$1*[1]TimberSectorMinusCoreVPAExp!P$227</f>
        <v>0</v>
      </c>
      <c r="R56" s="77">
        <f>1/$A$1*[1]TimberSectorMinusCoreVPAExp!Q$227</f>
        <v>0</v>
      </c>
      <c r="S56" s="77">
        <f>1/$A$1*[1]TimberSectorMinusCoreVPAExp!R$227</f>
        <v>5.3513999999999992E-3</v>
      </c>
      <c r="T56" s="77">
        <f>1/$A$1*[1]TimberSectorMinusCoreVPAExp!S$227</f>
        <v>7.3278000000000006E-3</v>
      </c>
      <c r="U56" s="77">
        <f>1/$A$1*[1]TimberSectorMinusCoreVPAExp!T$227</f>
        <v>0</v>
      </c>
      <c r="V56" s="77">
        <f>1/$A$1*[1]TimberSectorMinusCoreVPAExp!U$227</f>
        <v>0</v>
      </c>
      <c r="W56" s="77">
        <f>1/$A$1*[1]TimberSectorMinusCoreVPAExp!V$227</f>
        <v>0</v>
      </c>
      <c r="X56" s="77">
        <f>1/$A$1*[1]TimberSectorMinusCoreVPAExp!W$227</f>
        <v>0</v>
      </c>
      <c r="Y56" s="77">
        <f>1/$A$1*[1]TimberSectorMinusCoreVPAExp!X$227</f>
        <v>0</v>
      </c>
      <c r="Z56" s="77">
        <f>1/$A$1*[1]TimberSectorMinusCoreVPAExp!Y$227</f>
        <v>0</v>
      </c>
      <c r="AA56" s="77">
        <f>1/$A$1*[1]TimberSectorMinusCoreVPAExp!Z$227</f>
        <v>0</v>
      </c>
      <c r="AB56" s="77">
        <f>1/$A$1*[1]TimberSectorMinusCoreVPAExp!AA$227</f>
        <v>0</v>
      </c>
      <c r="AC56" s="64"/>
      <c r="AD56" s="17">
        <f>1/1000*[1]TimberSectorMinusCoreVPAExp!AB$227</f>
        <v>2.0855999999999997E-4</v>
      </c>
      <c r="AE56" s="12">
        <f>1/1000*[1]TimberSectorMinusCoreVPAExp!AC$227</f>
        <v>0</v>
      </c>
      <c r="AF56" s="12">
        <f>1/1000*[1]TimberSectorMinusCoreVPAExp!AD$227</f>
        <v>1.5042959999999998E-3</v>
      </c>
      <c r="AG56" s="12">
        <f>1/1000*[1]TimberSectorMinusCoreVPAExp!AE$227</f>
        <v>5.2457049999999998E-3</v>
      </c>
      <c r="AH56" s="12">
        <f>1/1000*[1]TimberSectorMinusCoreVPAExp!AF$227</f>
        <v>9.57719E-4</v>
      </c>
      <c r="AI56" s="12">
        <f>1/1000*[1]TimberSectorMinusCoreVPAExp!AG$227</f>
        <v>6.4000000000001552E-8</v>
      </c>
      <c r="AJ56" s="12">
        <f>1/1000*[1]TimberSectorMinusCoreVPAExp!AH$227</f>
        <v>0</v>
      </c>
      <c r="AK56" s="12">
        <f>1/1000*[1]TimberSectorMinusCoreVPAExp!AI$227</f>
        <v>6.6035000000000014E-5</v>
      </c>
      <c r="AL56" s="12">
        <f>1/1000*[1]TimberSectorMinusCoreVPAExp!AJ$227</f>
        <v>2.8800000000000009E-7</v>
      </c>
      <c r="AM56" s="12">
        <f>1/1000*[1]TimberSectorMinusCoreVPAExp!AK$227</f>
        <v>7.0440999999999985E-5</v>
      </c>
      <c r="AN56" s="12">
        <f>1/1000*[1]TimberSectorMinusCoreVPAExp!AL$227</f>
        <v>6.5644999999999986E-5</v>
      </c>
      <c r="AO56" s="12">
        <f>1/1000*[1]TimberSectorMinusCoreVPAExp!AM$227</f>
        <v>0</v>
      </c>
      <c r="AP56" s="12">
        <f>1/1000*[1]TimberSectorMinusCoreVPAExp!AN$227</f>
        <v>2.7500000000001134E-7</v>
      </c>
      <c r="AQ56" s="12">
        <f>1/1000*[1]TimberSectorMinusCoreVPAExp!AO$227</f>
        <v>0</v>
      </c>
      <c r="AR56" s="12">
        <f>1/1000*[1]TimberSectorMinusCoreVPAExp!AP$227</f>
        <v>0</v>
      </c>
      <c r="AS56" s="12">
        <f>1/1000*[1]TimberSectorMinusCoreVPAExp!AQ$227</f>
        <v>0</v>
      </c>
      <c r="AT56" s="12">
        <f>1/1000*[1]TimberSectorMinusCoreVPAExp!AR$227</f>
        <v>5.3141600000000005E-4</v>
      </c>
      <c r="AU56" s="12">
        <f>1/1000*[1]TimberSectorMinusCoreVPAExp!AS$227</f>
        <v>7.4839199999999996E-4</v>
      </c>
      <c r="AV56" s="12">
        <f>1/1000*[1]TimberSectorMinusCoreVPAExp!AT$227</f>
        <v>0</v>
      </c>
      <c r="AW56" s="12">
        <f>1/1000*[1]TimberSectorMinusCoreVPAExp!AU$227</f>
        <v>0</v>
      </c>
      <c r="AX56" s="12">
        <f>1/1000*[1]TimberSectorMinusCoreVPAExp!AV$227</f>
        <v>0</v>
      </c>
      <c r="AY56" s="12">
        <f>1/1000*[1]TimberSectorMinusCoreVPAExp!AW$227</f>
        <v>0</v>
      </c>
      <c r="AZ56" s="12">
        <f>1/1000*[1]TimberSectorMinusCoreVPAExp!AX$227</f>
        <v>0</v>
      </c>
      <c r="BA56" s="12">
        <f>1/1000*[1]TimberSectorMinusCoreVPAExp!AY$227</f>
        <v>0</v>
      </c>
      <c r="BB56" s="12">
        <f>1/1000*[1]TimberSectorMinusCoreVPAExp!AZ$227</f>
        <v>0</v>
      </c>
      <c r="BC56" s="226">
        <f>1/1000*[1]TimberSectorMinusCoreVPAExp!BA$227</f>
        <v>0</v>
      </c>
      <c r="BD56" s="339"/>
    </row>
    <row r="57" spans="2:56">
      <c r="B57" s="5" t="s">
        <v>105</v>
      </c>
      <c r="C57" s="77">
        <f>1/$A$1*[1]TimberSectorMinusCoreVPAExp!B$245</f>
        <v>4.1486685000000009E-3</v>
      </c>
      <c r="D57" s="77">
        <f>1/$A$1*[1]TimberSectorMinusCoreVPAExp!C$245</f>
        <v>2.4866144000000004E-3</v>
      </c>
      <c r="E57" s="77">
        <f>1/$A$1*[1]TimberSectorMinusCoreVPAExp!D$245</f>
        <v>4.5479944000000015E-3</v>
      </c>
      <c r="F57" s="77">
        <f>1/$A$1*[1]TimberSectorMinusCoreVPAExp!E$245</f>
        <v>2.2100402800000002E-2</v>
      </c>
      <c r="G57" s="77">
        <f>1/$A$1*[1]TimberSectorMinusCoreVPAExp!F$245</f>
        <v>4.352972909999997E-2</v>
      </c>
      <c r="H57" s="77">
        <f>1/$A$1*[1]TimberSectorMinusCoreVPAExp!G$245</f>
        <v>2.9080089699999995E-2</v>
      </c>
      <c r="I57" s="77">
        <f>1/$A$1*[1]TimberSectorMinusCoreVPAExp!H$245</f>
        <v>2.6212528279999998E-2</v>
      </c>
      <c r="J57" s="77">
        <f>1/$A$1*[1]TimberSectorMinusCoreVPAExp!I$245</f>
        <v>1.4916989699999999E-2</v>
      </c>
      <c r="K57" s="77">
        <f>1/$A$1*[1]TimberSectorMinusCoreVPAExp!J$245</f>
        <v>1.4681557900000003E-2</v>
      </c>
      <c r="L57" s="77">
        <f>1/$A$1*[1]TimberSectorMinusCoreVPAExp!K$245</f>
        <v>6.633786400000001E-3</v>
      </c>
      <c r="M57" s="77">
        <f>1/$A$1*[1]TimberSectorMinusCoreVPAExp!L$245</f>
        <v>1.9813514000000055E-3</v>
      </c>
      <c r="N57" s="77">
        <f>1/$A$1*[1]TimberSectorMinusCoreVPAExp!M$245</f>
        <v>7.6941187000000109E-3</v>
      </c>
      <c r="O57" s="77">
        <f>1/$A$1*[1]TimberSectorMinusCoreVPAExp!N$245</f>
        <v>6.266564540000014E-3</v>
      </c>
      <c r="P57" s="77">
        <f>1/$A$1*[1]TimberSectorMinusCoreVPAExp!O$245</f>
        <v>4.4270335999999902E-3</v>
      </c>
      <c r="Q57" s="77">
        <f>1/$A$1*[1]TimberSectorMinusCoreVPAExp!P$245</f>
        <v>6.583689000000015E-3</v>
      </c>
      <c r="R57" s="77">
        <f>1/$A$1*[1]TimberSectorMinusCoreVPAExp!Q$245</f>
        <v>2.1905077399999941E-2</v>
      </c>
      <c r="S57" s="77">
        <f>1/$A$1*[1]TimberSectorMinusCoreVPAExp!R$245</f>
        <v>2.8655980999999955E-2</v>
      </c>
      <c r="T57" s="77">
        <f>1/$A$1*[1]TimberSectorMinusCoreVPAExp!S$245</f>
        <v>3.4528812019999966E-2</v>
      </c>
      <c r="U57" s="77">
        <f>1/$A$1*[1]TimberSectorMinusCoreVPAExp!T$245</f>
        <v>2.1645270719999998E-2</v>
      </c>
      <c r="V57" s="77">
        <f>1/$A$1*[1]TimberSectorMinusCoreVPAExp!U$245</f>
        <v>1.6551094599999944E-2</v>
      </c>
      <c r="W57" s="77">
        <f>1/$A$1*[1]TimberSectorMinusCoreVPAExp!V$245</f>
        <v>2.3142958320000032E-2</v>
      </c>
      <c r="X57" s="77">
        <f>1/$A$1*[1]TimberSectorMinusCoreVPAExp!W$245</f>
        <v>2.7161892099999977E-2</v>
      </c>
      <c r="Y57" s="77">
        <f>1/$A$1*[1]TimberSectorMinusCoreVPAExp!X$245</f>
        <v>2.9487407999999889E-2</v>
      </c>
      <c r="Z57" s="77">
        <f>1/$A$1*[1]TimberSectorMinusCoreVPAExp!Y$245</f>
        <v>3.6372257099999972E-2</v>
      </c>
      <c r="AA57" s="77">
        <f>1/$A$1*[1]TimberSectorMinusCoreVPAExp!Z$245</f>
        <v>2.395628976666659E-2</v>
      </c>
      <c r="AB57" s="77">
        <f>1/$A$1*[1]TimberSectorMinusCoreVPAExp!AA$245</f>
        <v>0</v>
      </c>
      <c r="AC57" s="64"/>
      <c r="AD57" s="17">
        <f>1/1000*[1]TimberSectorMinusCoreVPAExp!AB$245</f>
        <v>8.8395599999999998E-4</v>
      </c>
      <c r="AE57" s="12">
        <f>1/1000*[1]TimberSectorMinusCoreVPAExp!AC$245</f>
        <v>5.9518000000000006E-4</v>
      </c>
      <c r="AF57" s="12">
        <f>1/1000*[1]TimberSectorMinusCoreVPAExp!AD$245</f>
        <v>1.23934E-3</v>
      </c>
      <c r="AG57" s="12">
        <f>1/1000*[1]TimberSectorMinusCoreVPAExp!AE$245</f>
        <v>4.114983E-3</v>
      </c>
      <c r="AH57" s="12">
        <f>1/1000*[1]TimberSectorMinusCoreVPAExp!AF$245</f>
        <v>8.5050490000000006E-3</v>
      </c>
      <c r="AI57" s="12">
        <f>1/1000*[1]TimberSectorMinusCoreVPAExp!AG$245</f>
        <v>1.0178867000000001E-2</v>
      </c>
      <c r="AJ57" s="12">
        <f>1/1000*[1]TimberSectorMinusCoreVPAExp!AH$245</f>
        <v>1.0197237999999999E-2</v>
      </c>
      <c r="AK57" s="12">
        <f>1/1000*[1]TimberSectorMinusCoreVPAExp!AI$245</f>
        <v>6.3101709999999998E-3</v>
      </c>
      <c r="AL57" s="12">
        <f>1/1000*[1]TimberSectorMinusCoreVPAExp!AJ$245</f>
        <v>7.9729569999999993E-3</v>
      </c>
      <c r="AM57" s="12">
        <f>1/1000*[1]TimberSectorMinusCoreVPAExp!AK$245</f>
        <v>2.8845619999999981E-3</v>
      </c>
      <c r="AN57" s="12">
        <f>1/1000*[1]TimberSectorMinusCoreVPAExp!AL$245</f>
        <v>1.2646929999999995E-3</v>
      </c>
      <c r="AO57" s="12">
        <f>1/1000*[1]TimberSectorMinusCoreVPAExp!AM$245</f>
        <v>3.0756740000000009E-3</v>
      </c>
      <c r="AP57" s="12">
        <f>1/1000*[1]TimberSectorMinusCoreVPAExp!AN$245</f>
        <v>2.5636529999999986E-3</v>
      </c>
      <c r="AQ57" s="12">
        <f>1/1000*[1]TimberSectorMinusCoreVPAExp!AO$245</f>
        <v>2.7585699999999997E-3</v>
      </c>
      <c r="AR57" s="12">
        <f>1/1000*[1]TimberSectorMinusCoreVPAExp!AP$245</f>
        <v>1.9771220000000026E-3</v>
      </c>
      <c r="AS57" s="12">
        <f>1/1000*[1]TimberSectorMinusCoreVPAExp!AQ$245</f>
        <v>5.0483999999999989E-3</v>
      </c>
      <c r="AT57" s="12">
        <f>1/1000*[1]TimberSectorMinusCoreVPAExp!AR$245</f>
        <v>5.4204150000000022E-3</v>
      </c>
      <c r="AU57" s="12">
        <f>1/1000*[1]TimberSectorMinusCoreVPAExp!AS$245</f>
        <v>7.6340320000000007E-3</v>
      </c>
      <c r="AV57" s="12">
        <f>1/1000*[1]TimberSectorMinusCoreVPAExp!AT$245</f>
        <v>5.6863739999999992E-3</v>
      </c>
      <c r="AW57" s="12">
        <f>1/1000*[1]TimberSectorMinusCoreVPAExp!AU$245</f>
        <v>5.3972530000000012E-3</v>
      </c>
      <c r="AX57" s="12">
        <f>1/1000*[1]TimberSectorMinusCoreVPAExp!AV$245</f>
        <v>6.6725259999999981E-3</v>
      </c>
      <c r="AY57" s="12">
        <f>1/1000*[1]TimberSectorMinusCoreVPAExp!AW$245</f>
        <v>1.1015327E-2</v>
      </c>
      <c r="AZ57" s="12">
        <f>1/1000*[1]TimberSectorMinusCoreVPAExp!AX$245</f>
        <v>1.1718119999999999E-2</v>
      </c>
      <c r="BA57" s="12">
        <f>1/1000*[1]TimberSectorMinusCoreVPAExp!AY$245</f>
        <v>1.4079462999999995E-2</v>
      </c>
      <c r="BB57" s="12">
        <f>1/1000*[1]TimberSectorMinusCoreVPAExp!AZ$245</f>
        <v>1.2128168999999998E-2</v>
      </c>
      <c r="BC57" s="226">
        <f>1/1000*[1]TimberSectorMinusCoreVPAExp!BA$245</f>
        <v>0</v>
      </c>
      <c r="BD57" s="339"/>
    </row>
    <row r="58" spans="2:56">
      <c r="B58" s="8" t="s">
        <v>17</v>
      </c>
      <c r="C58" s="79">
        <f t="shared" ref="C58:AB58" si="10">SUM(C52:C52)-SUM(C53:C57)</f>
        <v>2.4042165000000039E-3</v>
      </c>
      <c r="D58" s="79">
        <f t="shared" si="10"/>
        <v>2.6637696000000009E-3</v>
      </c>
      <c r="E58" s="79">
        <f t="shared" si="10"/>
        <v>1.658636690000001E-2</v>
      </c>
      <c r="F58" s="79">
        <f t="shared" si="10"/>
        <v>1.6216351999999989E-2</v>
      </c>
      <c r="G58" s="79">
        <f t="shared" si="10"/>
        <v>1.6460959800000008E-2</v>
      </c>
      <c r="H58" s="79">
        <f t="shared" si="10"/>
        <v>1.2435757519999993E-2</v>
      </c>
      <c r="I58" s="79">
        <f t="shared" si="10"/>
        <v>1.0591918680000006E-2</v>
      </c>
      <c r="J58" s="79">
        <f t="shared" si="10"/>
        <v>1.7906220099999995E-2</v>
      </c>
      <c r="K58" s="79">
        <f t="shared" si="10"/>
        <v>2.5092219999999998E-2</v>
      </c>
      <c r="L58" s="79">
        <f t="shared" si="10"/>
        <v>2.3989680459999996E-2</v>
      </c>
      <c r="M58" s="79">
        <f t="shared" si="10"/>
        <v>3.5432314000000131E-3</v>
      </c>
      <c r="N58" s="79">
        <f t="shared" si="10"/>
        <v>1.0353707039999993E-2</v>
      </c>
      <c r="O58" s="79">
        <f t="shared" si="10"/>
        <v>8.6741766200000014E-3</v>
      </c>
      <c r="P58" s="79">
        <f t="shared" si="10"/>
        <v>3.7673401999999967E-3</v>
      </c>
      <c r="Q58" s="79">
        <f>SUM(Q52:Q52)-SUM(Q53:Q57)</f>
        <v>1.07879471E-2</v>
      </c>
      <c r="R58" s="79">
        <f t="shared" si="10"/>
        <v>8.6523183000000031E-3</v>
      </c>
      <c r="S58" s="79">
        <f t="shared" si="10"/>
        <v>5.5359528600000263E-3</v>
      </c>
      <c r="T58" s="79">
        <f t="shared" si="10"/>
        <v>1.3437451499999975E-2</v>
      </c>
      <c r="U58" s="79">
        <f t="shared" si="10"/>
        <v>4.4363144999999826E-3</v>
      </c>
      <c r="V58" s="79">
        <f t="shared" si="10"/>
        <v>8.0906719000000127E-3</v>
      </c>
      <c r="W58" s="79">
        <f t="shared" si="10"/>
        <v>5.8939627799999839E-3</v>
      </c>
      <c r="X58" s="79">
        <f t="shared" si="10"/>
        <v>9.5521685000000134E-3</v>
      </c>
      <c r="Y58" s="79">
        <f t="shared" si="10"/>
        <v>1.1695474880000015E-2</v>
      </c>
      <c r="Z58" s="79">
        <f t="shared" si="10"/>
        <v>6.0551562000000225E-3</v>
      </c>
      <c r="AA58" s="79">
        <f t="shared" si="10"/>
        <v>6.880797059999999E-3</v>
      </c>
      <c r="AB58" s="79">
        <f t="shared" si="10"/>
        <v>0</v>
      </c>
      <c r="AC58" s="64"/>
      <c r="AD58" s="106">
        <f t="shared" ref="AD58:BC58" si="11">SUM(AD52:AD52)-SUM(AD53:AD57)</f>
        <v>4.402949999999994E-4</v>
      </c>
      <c r="AE58" s="71">
        <f t="shared" si="11"/>
        <v>6.7442400000000072E-4</v>
      </c>
      <c r="AF58" s="71">
        <f t="shared" si="11"/>
        <v>2.0047899999999994E-3</v>
      </c>
      <c r="AG58" s="71">
        <f t="shared" si="11"/>
        <v>2.3272009999999975E-3</v>
      </c>
      <c r="AH58" s="71">
        <f t="shared" si="11"/>
        <v>2.7283079999999987E-3</v>
      </c>
      <c r="AI58" s="71">
        <f t="shared" si="11"/>
        <v>2.1035119999999984E-3</v>
      </c>
      <c r="AJ58" s="71">
        <f t="shared" si="11"/>
        <v>3.1237689999999985E-3</v>
      </c>
      <c r="AK58" s="71">
        <f t="shared" si="11"/>
        <v>4.8414480000000017E-3</v>
      </c>
      <c r="AL58" s="71">
        <f t="shared" si="11"/>
        <v>6.7752490000000005E-3</v>
      </c>
      <c r="AM58" s="71">
        <f t="shared" si="11"/>
        <v>2.6221310000000032E-3</v>
      </c>
      <c r="AN58" s="71">
        <f t="shared" si="11"/>
        <v>1.7854289999999981E-3</v>
      </c>
      <c r="AO58" s="71">
        <f t="shared" si="11"/>
        <v>2.5853879999999975E-3</v>
      </c>
      <c r="AP58" s="71">
        <f t="shared" si="11"/>
        <v>1.4192689999999938E-3</v>
      </c>
      <c r="AQ58" s="71">
        <f t="shared" si="11"/>
        <v>3.1741899999999969E-3</v>
      </c>
      <c r="AR58" s="71">
        <f t="shared" si="11"/>
        <v>2.0771699999999997E-3</v>
      </c>
      <c r="AS58" s="71">
        <f t="shared" si="11"/>
        <v>2.0553350000000019E-3</v>
      </c>
      <c r="AT58" s="71">
        <f t="shared" si="11"/>
        <v>1.6285220000000003E-3</v>
      </c>
      <c r="AU58" s="71">
        <f t="shared" si="11"/>
        <v>2.7861800000000062E-3</v>
      </c>
      <c r="AV58" s="71">
        <f t="shared" si="11"/>
        <v>1.828767999999998E-3</v>
      </c>
      <c r="AW58" s="71">
        <f t="shared" si="11"/>
        <v>3.6456429999999936E-3</v>
      </c>
      <c r="AX58" s="71">
        <f t="shared" si="11"/>
        <v>2.3860579999999965E-3</v>
      </c>
      <c r="AY58" s="71">
        <f t="shared" si="11"/>
        <v>3.8021410000000019E-3</v>
      </c>
      <c r="AZ58" s="71">
        <f t="shared" si="11"/>
        <v>4.6490850000000007E-3</v>
      </c>
      <c r="BA58" s="71">
        <f t="shared" si="11"/>
        <v>2.3626669999999989E-3</v>
      </c>
      <c r="BB58" s="71">
        <f t="shared" si="11"/>
        <v>3.0979600000000038E-3</v>
      </c>
      <c r="BC58" s="227">
        <f t="shared" si="11"/>
        <v>0</v>
      </c>
      <c r="BD58" s="339"/>
    </row>
    <row r="59" spans="2:56" ht="20" customHeight="1">
      <c r="B59" s="11" t="s">
        <v>129</v>
      </c>
      <c r="C59" s="81">
        <f>1/$A$1*[1]TimberSectorMinusCoreVPAExp!B$272</f>
        <v>0.10935684972</v>
      </c>
      <c r="D59" s="81">
        <f>1/$A$1*[1]TimberSectorMinusCoreVPAExp!C$272</f>
        <v>0.12270460781999998</v>
      </c>
      <c r="E59" s="81">
        <f>1/$A$1*[1]TimberSectorMinusCoreVPAExp!D$272</f>
        <v>0.14727223868000006</v>
      </c>
      <c r="F59" s="81">
        <f>1/$A$1*[1]TimberSectorMinusCoreVPAExp!E$272</f>
        <v>0.14440669209999993</v>
      </c>
      <c r="G59" s="81">
        <f>1/$A$1*[1]TimberSectorMinusCoreVPAExp!F$272</f>
        <v>0.18690804699999988</v>
      </c>
      <c r="H59" s="81">
        <f>1/$A$1*[1]TimberSectorMinusCoreVPAExp!G$272</f>
        <v>0.1701904096199999</v>
      </c>
      <c r="I59" s="81">
        <f>1/$A$1*[1]TimberSectorMinusCoreVPAExp!H$272</f>
        <v>0.16289007969999994</v>
      </c>
      <c r="J59" s="81">
        <f>1/$A$1*[1]TimberSectorMinusCoreVPAExp!I$272</f>
        <v>0.15509546093000001</v>
      </c>
      <c r="K59" s="81">
        <f>1/$A$1*[1]TimberSectorMinusCoreVPAExp!J$272</f>
        <v>0.11898944251999992</v>
      </c>
      <c r="L59" s="81">
        <f>1/$A$1*[1]TimberSectorMinusCoreVPAExp!K$272</f>
        <v>9.1201572299999992E-2</v>
      </c>
      <c r="M59" s="81">
        <f>1/$A$1*[1]TimberSectorMinusCoreVPAExp!L$272</f>
        <v>7.2849100460000024E-2</v>
      </c>
      <c r="N59" s="81">
        <f>1/$A$1*[1]TimberSectorMinusCoreVPAExp!M$272</f>
        <v>7.3234013300000025E-2</v>
      </c>
      <c r="O59" s="81">
        <f>1/$A$1*[1]TimberSectorMinusCoreVPAExp!N$272</f>
        <v>7.3811569039999969E-2</v>
      </c>
      <c r="P59" s="81">
        <f>1/$A$1*[1]TimberSectorMinusCoreVPAExp!O$272</f>
        <v>8.5923093699999994E-2</v>
      </c>
      <c r="Q59" s="81">
        <f>1/$A$1*[1]TimberSectorMinusCoreVPAExp!P$272</f>
        <v>6.4125602879999966E-2</v>
      </c>
      <c r="R59" s="81">
        <f>1/$A$1*[1]TimberSectorMinusCoreVPAExp!Q$272</f>
        <v>9.3548568920000075E-2</v>
      </c>
      <c r="S59" s="81">
        <f>1/$A$1*[1]TimberSectorMinusCoreVPAExp!R$272</f>
        <v>0.10518778742999998</v>
      </c>
      <c r="T59" s="81">
        <f>1/$A$1*[1]TimberSectorMinusCoreVPAExp!S$272</f>
        <v>9.4747633859999833E-2</v>
      </c>
      <c r="U59" s="81">
        <f>1/$A$1*[1]TimberSectorMinusCoreVPAExp!T$272</f>
        <v>0.14887510644000002</v>
      </c>
      <c r="V59" s="81">
        <f>1/$A$1*[1]TimberSectorMinusCoreVPAExp!U$272</f>
        <v>0.12775435857000014</v>
      </c>
      <c r="W59" s="81">
        <f>1/$A$1*[1]TimberSectorMinusCoreVPAExp!V$272</f>
        <v>0.15823573300000005</v>
      </c>
      <c r="X59" s="81">
        <f>1/$A$1*[1]TimberSectorMinusCoreVPAExp!W$272</f>
        <v>0.16569972589999993</v>
      </c>
      <c r="Y59" s="81">
        <f>1/$A$1*[1]TimberSectorMinusCoreVPAExp!X$272</f>
        <v>0.18158813699999993</v>
      </c>
      <c r="Z59" s="81">
        <f>1/$A$1*[1]TimberSectorMinusCoreVPAExp!Y$272</f>
        <v>0.17477918920000002</v>
      </c>
      <c r="AA59" s="81">
        <f>1/$A$1*[1]TimberSectorMinusCoreVPAExp!Z$272</f>
        <v>0.21485220716666614</v>
      </c>
      <c r="AB59" s="81">
        <f>1/$A$1*[1]TimberSectorMinusCoreVPAExp!AA$272</f>
        <v>0</v>
      </c>
      <c r="AC59" s="97"/>
      <c r="AD59" s="44">
        <f>1/1000*[1]TimberSectorMinusCoreVPAExp!AB$272</f>
        <v>3.7039971999999997E-2</v>
      </c>
      <c r="AE59" s="45">
        <f>1/1000*[1]TimberSectorMinusCoreVPAExp!AC$272</f>
        <v>4.1559846000000004E-2</v>
      </c>
      <c r="AF59" s="45">
        <f>1/1000*[1]TimberSectorMinusCoreVPAExp!AD$272</f>
        <v>4.5869244999999996E-2</v>
      </c>
      <c r="AG59" s="45">
        <f>1/1000*[1]TimberSectorMinusCoreVPAExp!AE$272</f>
        <v>5.0282697000000001E-2</v>
      </c>
      <c r="AH59" s="45">
        <f>1/1000*[1]TimberSectorMinusCoreVPAExp!AF$272</f>
        <v>6.2029850000000004E-2</v>
      </c>
      <c r="AI59" s="45">
        <f>1/1000*[1]TimberSectorMinusCoreVPAExp!AG$272</f>
        <v>7.141703499999999E-2</v>
      </c>
      <c r="AJ59" s="45">
        <f>1/1000*[1]TimberSectorMinusCoreVPAExp!AH$272</f>
        <v>6.9473647999999985E-2</v>
      </c>
      <c r="AK59" s="45">
        <f>1/1000*[1]TimberSectorMinusCoreVPAExp!AI$272</f>
        <v>7.8803942000000002E-2</v>
      </c>
      <c r="AL59" s="45">
        <f>1/1000*[1]TimberSectorMinusCoreVPAExp!AJ$272</f>
        <v>6.9073145000000016E-2</v>
      </c>
      <c r="AM59" s="45">
        <f>1/1000*[1]TimberSectorMinusCoreVPAExp!AK$272</f>
        <v>4.7249514999999999E-2</v>
      </c>
      <c r="AN59" s="45">
        <f>1/1000*[1]TimberSectorMinusCoreVPAExp!AL$272</f>
        <v>4.7660608E-2</v>
      </c>
      <c r="AO59" s="45">
        <f>1/1000*[1]TimberSectorMinusCoreVPAExp!AM$272</f>
        <v>4.6512255000000002E-2</v>
      </c>
      <c r="AP59" s="45">
        <f>1/1000*[1]TimberSectorMinusCoreVPAExp!AN$272</f>
        <v>3.8599460000000002E-2</v>
      </c>
      <c r="AQ59" s="45">
        <f>1/1000*[1]TimberSectorMinusCoreVPAExp!AO$272</f>
        <v>4.5008078E-2</v>
      </c>
      <c r="AR59" s="45">
        <f>1/1000*[1]TimberSectorMinusCoreVPAExp!AP$272</f>
        <v>3.0057333999999998E-2</v>
      </c>
      <c r="AS59" s="45">
        <f>1/1000*[1]TimberSectorMinusCoreVPAExp!AQ$272</f>
        <v>4.4019692000000006E-2</v>
      </c>
      <c r="AT59" s="45">
        <f>1/1000*[1]TimberSectorMinusCoreVPAExp!AR$272</f>
        <v>4.6375452000000005E-2</v>
      </c>
      <c r="AU59" s="45">
        <f>1/1000*[1]TimberSectorMinusCoreVPAExp!AS$272</f>
        <v>3.6068173000000002E-2</v>
      </c>
      <c r="AV59" s="45">
        <f>1/1000*[1]TimberSectorMinusCoreVPAExp!AT$272</f>
        <v>5.2395714000000003E-2</v>
      </c>
      <c r="AW59" s="45">
        <f>1/1000*[1]TimberSectorMinusCoreVPAExp!AU$272</f>
        <v>4.1349851E-2</v>
      </c>
      <c r="AX59" s="45">
        <f>1/1000*[1]TimberSectorMinusCoreVPAExp!AV$272</f>
        <v>4.7851780999999989E-2</v>
      </c>
      <c r="AY59" s="45">
        <f>1/1000*[1]TimberSectorMinusCoreVPAExp!AW$272</f>
        <v>6.5857901999999982E-2</v>
      </c>
      <c r="AZ59" s="45">
        <f>1/1000*[1]TimberSectorMinusCoreVPAExp!AX$272</f>
        <v>7.5476556999999986E-2</v>
      </c>
      <c r="BA59" s="45">
        <f>1/1000*[1]TimberSectorMinusCoreVPAExp!AY$272</f>
        <v>6.8312998E-2</v>
      </c>
      <c r="BB59" s="45">
        <f>1/1000*[1]TimberSectorMinusCoreVPAExp!AZ$272</f>
        <v>7.2621223000000013E-2</v>
      </c>
      <c r="BC59" s="230">
        <f>1/1000*[1]TimberSectorMinusCoreVPAExp!BA$272</f>
        <v>0</v>
      </c>
      <c r="BD59" s="339"/>
    </row>
    <row r="60" spans="2:56">
      <c r="B60" s="5" t="s">
        <v>81</v>
      </c>
      <c r="C60" s="77">
        <f>1/$A$1*[1]TimberSectorMinusCoreVPAExp!B$72</f>
        <v>1.7075758599999984E-2</v>
      </c>
      <c r="D60" s="77">
        <f>1/$A$1*[1]TimberSectorMinusCoreVPAExp!C$72</f>
        <v>1.4462950199999981E-2</v>
      </c>
      <c r="E60" s="77">
        <f>1/$A$1*[1]TimberSectorMinusCoreVPAExp!D$72</f>
        <v>2.1452595800000009E-2</v>
      </c>
      <c r="F60" s="77">
        <f>1/$A$1*[1]TimberSectorMinusCoreVPAExp!E$72</f>
        <v>5.0761250000000199E-3</v>
      </c>
      <c r="G60" s="77">
        <f>1/$A$1*[1]TimberSectorMinusCoreVPAExp!F$72</f>
        <v>1.4187725699999959E-2</v>
      </c>
      <c r="H60" s="77">
        <f>1/$A$1*[1]TimberSectorMinusCoreVPAExp!G$72</f>
        <v>1.0428127199999982E-2</v>
      </c>
      <c r="I60" s="77">
        <f>1/$A$1*[1]TimberSectorMinusCoreVPAExp!H$72</f>
        <v>2.5685740099999989E-2</v>
      </c>
      <c r="J60" s="77">
        <f>1/$A$1*[1]TimberSectorMinusCoreVPAExp!I$72</f>
        <v>1.4770027999999973E-2</v>
      </c>
      <c r="K60" s="77">
        <f>1/$A$1*[1]TimberSectorMinusCoreVPAExp!J$72</f>
        <v>1.5343699999999967E-2</v>
      </c>
      <c r="L60" s="77">
        <f>1/$A$1*[1]TimberSectorMinusCoreVPAExp!K$72</f>
        <v>9.3043461999999938E-3</v>
      </c>
      <c r="M60" s="77">
        <f>1/$A$1*[1]TimberSectorMinusCoreVPAExp!L$72</f>
        <v>3.9420043999999895E-3</v>
      </c>
      <c r="N60" s="77">
        <f>1/$A$1*[1]TimberSectorMinusCoreVPAExp!M$72</f>
        <v>4.029851200000008E-3</v>
      </c>
      <c r="O60" s="77">
        <f>1/$A$1*[1]TimberSectorMinusCoreVPAExp!N$72</f>
        <v>1.3312513839999993E-2</v>
      </c>
      <c r="P60" s="77">
        <f>1/$A$1*[1]TimberSectorMinusCoreVPAExp!O$72</f>
        <v>1.1049488899999956E-2</v>
      </c>
      <c r="Q60" s="77">
        <f>1/$A$1*[1]TimberSectorMinusCoreVPAExp!P$72</f>
        <v>1.0262323680000031E-2</v>
      </c>
      <c r="R60" s="77">
        <f>1/$A$1*[1]TimberSectorMinusCoreVPAExp!Q$72</f>
        <v>1.9200545820000036E-2</v>
      </c>
      <c r="S60" s="77">
        <f>1/$A$1*[1]TimberSectorMinusCoreVPAExp!R$72</f>
        <v>2.365012918000001E-2</v>
      </c>
      <c r="T60" s="77">
        <f>1/$A$1*[1]TimberSectorMinusCoreVPAExp!S$72</f>
        <v>2.5611136419999816E-2</v>
      </c>
      <c r="U60" s="77">
        <f>1/$A$1*[1]TimberSectorMinusCoreVPAExp!T$72</f>
        <v>5.5974393599999984E-2</v>
      </c>
      <c r="V60" s="77">
        <f>1/$A$1*[1]TimberSectorMinusCoreVPAExp!U$72</f>
        <v>6.8670532650000088E-2</v>
      </c>
      <c r="W60" s="77">
        <f>1/$A$1*[1]TimberSectorMinusCoreVPAExp!V$72</f>
        <v>8.3033961339999962E-2</v>
      </c>
      <c r="X60" s="77">
        <f>1/$A$1*[1]TimberSectorMinusCoreVPAExp!W$72</f>
        <v>8.3752231619999923E-2</v>
      </c>
      <c r="Y60" s="77">
        <f>1/$A$1*[1]TimberSectorMinusCoreVPAExp!X$72</f>
        <v>0.10329104259999994</v>
      </c>
      <c r="Z60" s="77">
        <f>1/$A$1*[1]TimberSectorMinusCoreVPAExp!Y$72</f>
        <v>0.11135244839999996</v>
      </c>
      <c r="AA60" s="77">
        <f>1/$A$1*[1]TimberSectorMinusCoreVPAExp!Z$72</f>
        <v>0.15572713959999968</v>
      </c>
      <c r="AB60" s="77">
        <f>1/$A$1*[1]TimberSectorMinusCoreVPAExp!AA$72</f>
        <v>0</v>
      </c>
      <c r="AC60" s="4"/>
      <c r="AD60" s="17">
        <f>1/1000*[1]TimberSectorMinusCoreVPAExp!AB$72</f>
        <v>3.7060029999999968E-3</v>
      </c>
      <c r="AE60" s="12">
        <f>1/1000*[1]TimberSectorMinusCoreVPAExp!AC$72</f>
        <v>3.9941759999999977E-3</v>
      </c>
      <c r="AF60" s="12">
        <f>1/1000*[1]TimberSectorMinusCoreVPAExp!AD$72</f>
        <v>4.2965690000000001E-3</v>
      </c>
      <c r="AG60" s="12">
        <f>1/1000*[1]TimberSectorMinusCoreVPAExp!AE$72</f>
        <v>1.6796569999999987E-3</v>
      </c>
      <c r="AH60" s="12">
        <f>1/1000*[1]TimberSectorMinusCoreVPAExp!AF$72</f>
        <v>2.8761020000000015E-3</v>
      </c>
      <c r="AI60" s="12">
        <f>1/1000*[1]TimberSectorMinusCoreVPAExp!AG$72</f>
        <v>3.3598399999999976E-3</v>
      </c>
      <c r="AJ60" s="12">
        <f>1/1000*[1]TimberSectorMinusCoreVPAExp!AH$72</f>
        <v>6.362500999999997E-3</v>
      </c>
      <c r="AK60" s="12">
        <f>1/1000*[1]TimberSectorMinusCoreVPAExp!AI$72</f>
        <v>6.2563009999999988E-3</v>
      </c>
      <c r="AL60" s="12">
        <f>1/1000*[1]TimberSectorMinusCoreVPAExp!AJ$72</f>
        <v>6.9521619999999996E-3</v>
      </c>
      <c r="AM60" s="12">
        <f>1/1000*[1]TimberSectorMinusCoreVPAExp!AK$72</f>
        <v>3.6673529999999999E-3</v>
      </c>
      <c r="AN60" s="12">
        <f>1/1000*[1]TimberSectorMinusCoreVPAExp!AL$72</f>
        <v>3.5668489999999974E-3</v>
      </c>
      <c r="AO60" s="12">
        <f>1/1000*[1]TimberSectorMinusCoreVPAExp!AM$72</f>
        <v>2.1309839999999998E-3</v>
      </c>
      <c r="AP60" s="12">
        <f>1/1000*[1]TimberSectorMinusCoreVPAExp!AN$72</f>
        <v>3.6787990000000008E-3</v>
      </c>
      <c r="AQ60" s="12">
        <f>1/1000*[1]TimberSectorMinusCoreVPAExp!AO$72</f>
        <v>3.0665999999999983E-3</v>
      </c>
      <c r="AR60" s="12">
        <f>1/1000*[1]TimberSectorMinusCoreVPAExp!AP$72</f>
        <v>2.7745920000000024E-3</v>
      </c>
      <c r="AS60" s="12">
        <f>1/1000*[1]TimberSectorMinusCoreVPAExp!AQ$72</f>
        <v>4.3449610000000013E-3</v>
      </c>
      <c r="AT60" s="12">
        <f>1/1000*[1]TimberSectorMinusCoreVPAExp!AR$72</f>
        <v>4.8556399999999979E-3</v>
      </c>
      <c r="AU60" s="12">
        <f>1/1000*[1]TimberSectorMinusCoreVPAExp!AS$72</f>
        <v>5.5948739999999988E-3</v>
      </c>
      <c r="AV60" s="12">
        <f>1/1000*[1]TimberSectorMinusCoreVPAExp!AT$72</f>
        <v>9.7490890000000024E-3</v>
      </c>
      <c r="AW60" s="12">
        <f>1/1000*[1]TimberSectorMinusCoreVPAExp!AU$72</f>
        <v>1.1849874E-2</v>
      </c>
      <c r="AX60" s="12">
        <f>1/1000*[1]TimberSectorMinusCoreVPAExp!AV$72</f>
        <v>1.3043299E-2</v>
      </c>
      <c r="AY60" s="12">
        <f>1/1000*[1]TimberSectorMinusCoreVPAExp!AW$72</f>
        <v>1.8520430999999997E-2</v>
      </c>
      <c r="AZ60" s="12">
        <f>1/1000*[1]TimberSectorMinusCoreVPAExp!AX$72</f>
        <v>2.6573540999999999E-2</v>
      </c>
      <c r="BA60" s="12">
        <f>1/1000*[1]TimberSectorMinusCoreVPAExp!AY$72</f>
        <v>2.6532634999999999E-2</v>
      </c>
      <c r="BB60" s="12">
        <f>1/1000*[1]TimberSectorMinusCoreVPAExp!AZ$72</f>
        <v>3.532681E-2</v>
      </c>
      <c r="BC60" s="226">
        <f>1/1000*[1]TimberSectorMinusCoreVPAExp!BA$72</f>
        <v>0</v>
      </c>
      <c r="BD60" s="339"/>
    </row>
    <row r="61" spans="2:56">
      <c r="B61" s="5" t="s">
        <v>114</v>
      </c>
      <c r="C61" s="77">
        <f>1/$A$1*[1]TimberSectorMinusCoreVPAExp!B$97</f>
        <v>1.1259484299999992E-2</v>
      </c>
      <c r="D61" s="77">
        <f>1/$A$1*[1]TimberSectorMinusCoreVPAExp!C$97</f>
        <v>1.442396239999999E-2</v>
      </c>
      <c r="E61" s="77">
        <f>1/$A$1*[1]TimberSectorMinusCoreVPAExp!D$97</f>
        <v>1.3204650899999996E-2</v>
      </c>
      <c r="F61" s="77">
        <f>1/$A$1*[1]TimberSectorMinusCoreVPAExp!E$97</f>
        <v>1.6526621600000013E-2</v>
      </c>
      <c r="G61" s="77">
        <f>1/$A$1*[1]TimberSectorMinusCoreVPAExp!F$97</f>
        <v>1.3920694799999992E-2</v>
      </c>
      <c r="H61" s="77">
        <f>1/$A$1*[1]TimberSectorMinusCoreVPAExp!G$97</f>
        <v>1.4443893200000005E-2</v>
      </c>
      <c r="I61" s="77">
        <f>1/$A$1*[1]TimberSectorMinusCoreVPAExp!H$97</f>
        <v>1.1672002400000003E-2</v>
      </c>
      <c r="J61" s="77">
        <f>1/$A$1*[1]TimberSectorMinusCoreVPAExp!I$97</f>
        <v>1.2091318200000001E-2</v>
      </c>
      <c r="K61" s="77">
        <f>1/$A$1*[1]TimberSectorMinusCoreVPAExp!J$97</f>
        <v>1.0159204300000002E-2</v>
      </c>
      <c r="L61" s="77">
        <f>1/$A$1*[1]TimberSectorMinusCoreVPAExp!K$97</f>
        <v>7.7989506000000017E-3</v>
      </c>
      <c r="M61" s="77">
        <f>1/$A$1*[1]TimberSectorMinusCoreVPAExp!L$97</f>
        <v>7.8933068599999975E-3</v>
      </c>
      <c r="N61" s="77">
        <f>1/$A$1*[1]TimberSectorMinusCoreVPAExp!M$97</f>
        <v>5.977235099999997E-3</v>
      </c>
      <c r="O61" s="77">
        <f>1/$A$1*[1]TimberSectorMinusCoreVPAExp!N$97</f>
        <v>5.5868044E-3</v>
      </c>
      <c r="P61" s="77">
        <f>1/$A$1*[1]TimberSectorMinusCoreVPAExp!O$97</f>
        <v>5.0180116800000001E-3</v>
      </c>
      <c r="Q61" s="77">
        <f>1/$A$1*[1]TimberSectorMinusCoreVPAExp!P$97</f>
        <v>4.1276833000000006E-3</v>
      </c>
      <c r="R61" s="77">
        <f>1/$A$1*[1]TimberSectorMinusCoreVPAExp!Q$97</f>
        <v>5.0103624999999988E-3</v>
      </c>
      <c r="S61" s="77">
        <f>1/$A$1*[1]TimberSectorMinusCoreVPAExp!R$97</f>
        <v>5.3290193299999995E-3</v>
      </c>
      <c r="T61" s="77">
        <f>1/$A$1*[1]TimberSectorMinusCoreVPAExp!S$97</f>
        <v>4.665825420000002E-3</v>
      </c>
      <c r="U61" s="77">
        <f>1/$A$1*[1]TimberSectorMinusCoreVPAExp!T$97</f>
        <v>5.0122493200000003E-3</v>
      </c>
      <c r="V61" s="77">
        <f>1/$A$1*[1]TimberSectorMinusCoreVPAExp!U$97</f>
        <v>3.2355247500000001E-3</v>
      </c>
      <c r="W61" s="77">
        <f>1/$A$1*[1]TimberSectorMinusCoreVPAExp!V$97</f>
        <v>3.5156702000000012E-3</v>
      </c>
      <c r="X61" s="77">
        <f>1/$A$1*[1]TimberSectorMinusCoreVPAExp!W$97</f>
        <v>3.5503196999999986E-3</v>
      </c>
      <c r="Y61" s="77">
        <f>1/$A$1*[1]TimberSectorMinusCoreVPAExp!X$97</f>
        <v>6.7301837999999958E-3</v>
      </c>
      <c r="Z61" s="77">
        <f>1/$A$1*[1]TimberSectorMinusCoreVPAExp!Y$97</f>
        <v>3.1384350999999963E-3</v>
      </c>
      <c r="AA61" s="77">
        <f>1/$A$1*[1]TimberSectorMinusCoreVPAExp!Z$97</f>
        <v>2.3880179333333326E-3</v>
      </c>
      <c r="AB61" s="77">
        <f>1/$A$1*[1]TimberSectorMinusCoreVPAExp!AA$97</f>
        <v>0</v>
      </c>
      <c r="AC61" s="4"/>
      <c r="AD61" s="17">
        <f>1/1000*[1]TimberSectorMinusCoreVPAExp!AB$97</f>
        <v>4.1212629999999991E-3</v>
      </c>
      <c r="AE61" s="12">
        <f>1/1000*[1]TimberSectorMinusCoreVPAExp!AC$97</f>
        <v>5.3044189999999995E-3</v>
      </c>
      <c r="AF61" s="12">
        <f>1/1000*[1]TimberSectorMinusCoreVPAExp!AD$97</f>
        <v>5.0550029999999998E-3</v>
      </c>
      <c r="AG61" s="12">
        <f>1/1000*[1]TimberSectorMinusCoreVPAExp!AE$97</f>
        <v>6.2069989999999995E-3</v>
      </c>
      <c r="AH61" s="12">
        <f>1/1000*[1]TimberSectorMinusCoreVPAExp!AF$97</f>
        <v>5.9493870000000004E-3</v>
      </c>
      <c r="AI61" s="12">
        <f>1/1000*[1]TimberSectorMinusCoreVPAExp!AG$97</f>
        <v>7.4323360000000012E-3</v>
      </c>
      <c r="AJ61" s="12">
        <f>1/1000*[1]TimberSectorMinusCoreVPAExp!AH$97</f>
        <v>6.3470890000000002E-3</v>
      </c>
      <c r="AK61" s="12">
        <f>1/1000*[1]TimberSectorMinusCoreVPAExp!AI$97</f>
        <v>8.2095190000000002E-3</v>
      </c>
      <c r="AL61" s="12">
        <f>1/1000*[1]TimberSectorMinusCoreVPAExp!AJ$97</f>
        <v>7.173914E-3</v>
      </c>
      <c r="AM61" s="12">
        <f>1/1000*[1]TimberSectorMinusCoreVPAExp!AK$97</f>
        <v>5.4650559999999994E-3</v>
      </c>
      <c r="AN61" s="12">
        <f>1/1000*[1]TimberSectorMinusCoreVPAExp!AL$97</f>
        <v>5.8554049999999993E-3</v>
      </c>
      <c r="AO61" s="12">
        <f>1/1000*[1]TimberSectorMinusCoreVPAExp!AM$97</f>
        <v>4.5924099999999999E-3</v>
      </c>
      <c r="AP61" s="12">
        <f>1/1000*[1]TimberSectorMinusCoreVPAExp!AN$97</f>
        <v>4.5498909999999995E-3</v>
      </c>
      <c r="AQ61" s="12">
        <f>1/1000*[1]TimberSectorMinusCoreVPAExp!AO$97</f>
        <v>3.7343469999999998E-3</v>
      </c>
      <c r="AR61" s="12">
        <f>1/1000*[1]TimberSectorMinusCoreVPAExp!AP$97</f>
        <v>3.3237139999999997E-3</v>
      </c>
      <c r="AS61" s="12">
        <f>1/1000*[1]TimberSectorMinusCoreVPAExp!AQ$97</f>
        <v>3.6667230000000002E-3</v>
      </c>
      <c r="AT61" s="12">
        <f>1/1000*[1]TimberSectorMinusCoreVPAExp!AR$97</f>
        <v>3.2444529999999991E-3</v>
      </c>
      <c r="AU61" s="12">
        <f>1/1000*[1]TimberSectorMinusCoreVPAExp!AS$97</f>
        <v>3.0292309999999999E-3</v>
      </c>
      <c r="AV61" s="12">
        <f>1/1000*[1]TimberSectorMinusCoreVPAExp!AT$97</f>
        <v>3.2355780000000002E-3</v>
      </c>
      <c r="AW61" s="12">
        <f>1/1000*[1]TimberSectorMinusCoreVPAExp!AU$97</f>
        <v>2.2874939999999997E-3</v>
      </c>
      <c r="AX61" s="12">
        <f>1/1000*[1]TimberSectorMinusCoreVPAExp!AV$97</f>
        <v>2.4776659999999999E-3</v>
      </c>
      <c r="AY61" s="12">
        <f>1/1000*[1]TimberSectorMinusCoreVPAExp!AW$97</f>
        <v>2.084982E-3</v>
      </c>
      <c r="AZ61" s="12">
        <f>1/1000*[1]TimberSectorMinusCoreVPAExp!AX$97</f>
        <v>4.2234479999999994E-3</v>
      </c>
      <c r="BA61" s="12">
        <f>1/1000*[1]TimberSectorMinusCoreVPAExp!AY$97</f>
        <v>2.485864E-3</v>
      </c>
      <c r="BB61" s="12">
        <f>1/1000*[1]TimberSectorMinusCoreVPAExp!AZ$97</f>
        <v>1.801567E-3</v>
      </c>
      <c r="BC61" s="226">
        <f>1/1000*[1]TimberSectorMinusCoreVPAExp!BA$97</f>
        <v>0</v>
      </c>
      <c r="BD61" s="339"/>
    </row>
    <row r="62" spans="2:56">
      <c r="B62" s="5" t="s">
        <v>102</v>
      </c>
      <c r="C62" s="77">
        <f>1/$A$1*[1]TimberSectorMinusCoreVPAExp!B$115</f>
        <v>6.7298763999999985E-3</v>
      </c>
      <c r="D62" s="77">
        <f>1/$A$1*[1]TimberSectorMinusCoreVPAExp!C$115</f>
        <v>1.0664514400000005E-2</v>
      </c>
      <c r="E62" s="77">
        <f>1/$A$1*[1]TimberSectorMinusCoreVPAExp!D$115</f>
        <v>1.131470278E-2</v>
      </c>
      <c r="F62" s="77">
        <f>1/$A$1*[1]TimberSectorMinusCoreVPAExp!E$115</f>
        <v>1.2323342199999983E-2</v>
      </c>
      <c r="G62" s="77">
        <f>1/$A$1*[1]TimberSectorMinusCoreVPAExp!F$115</f>
        <v>2.0141894400000013E-2</v>
      </c>
      <c r="H62" s="77">
        <f>1/$A$1*[1]TimberSectorMinusCoreVPAExp!G$115</f>
        <v>1.5174513179999989E-2</v>
      </c>
      <c r="I62" s="77">
        <f>1/$A$1*[1]TimberSectorMinusCoreVPAExp!H$115</f>
        <v>1.0227262579999986E-2</v>
      </c>
      <c r="J62" s="77">
        <f>1/$A$1*[1]TimberSectorMinusCoreVPAExp!I$115</f>
        <v>1.3178626400000025E-2</v>
      </c>
      <c r="K62" s="77">
        <f>1/$A$1*[1]TimberSectorMinusCoreVPAExp!J$115</f>
        <v>1.0320041499999995E-2</v>
      </c>
      <c r="L62" s="77">
        <f>1/$A$1*[1]TimberSectorMinusCoreVPAExp!K$115</f>
        <v>6.532550699999984E-3</v>
      </c>
      <c r="M62" s="77">
        <f>1/$A$1*[1]TimberSectorMinusCoreVPAExp!L$115</f>
        <v>5.2489881999999866E-3</v>
      </c>
      <c r="N62" s="77">
        <f>1/$A$1*[1]TimberSectorMinusCoreVPAExp!M$115</f>
        <v>6.960494800000004E-3</v>
      </c>
      <c r="O62" s="77">
        <f>1/$A$1*[1]TimberSectorMinusCoreVPAExp!N$115</f>
        <v>4.1061439999999998E-4</v>
      </c>
      <c r="P62" s="77">
        <f>1/$A$1*[1]TimberSectorMinusCoreVPAExp!O$115</f>
        <v>6.004960000000014E-3</v>
      </c>
      <c r="Q62" s="77">
        <f>1/$A$1*[1]TimberSectorMinusCoreVPAExp!P$115</f>
        <v>7.2570395999999931E-3</v>
      </c>
      <c r="R62" s="77">
        <f>1/$A$1*[1]TimberSectorMinusCoreVPAExp!Q$115</f>
        <v>9.7699168000000194E-3</v>
      </c>
      <c r="S62" s="77">
        <f>1/$A$1*[1]TimberSectorMinusCoreVPAExp!R$115</f>
        <v>1.2554088900000013E-2</v>
      </c>
      <c r="T62" s="77">
        <f>1/$A$1*[1]TimberSectorMinusCoreVPAExp!S$115</f>
        <v>1.0879266699999994E-2</v>
      </c>
      <c r="U62" s="77">
        <f>1/$A$1*[1]TimberSectorMinusCoreVPAExp!T$115</f>
        <v>1.3498184899999988E-2</v>
      </c>
      <c r="V62" s="77">
        <f>1/$A$1*[1]TimberSectorMinusCoreVPAExp!U$115</f>
        <v>8.7249624200000167E-3</v>
      </c>
      <c r="W62" s="77">
        <f>1/$A$1*[1]TimberSectorMinusCoreVPAExp!V$115</f>
        <v>1.3307980700000076E-2</v>
      </c>
      <c r="X62" s="77">
        <f>1/$A$1*[1]TimberSectorMinusCoreVPAExp!W$115</f>
        <v>1.3122225719999981E-2</v>
      </c>
      <c r="Y62" s="77">
        <f>1/$A$1*[1]TimberSectorMinusCoreVPAExp!X$115</f>
        <v>1.4569175959999998E-2</v>
      </c>
      <c r="Z62" s="77">
        <f>1/$A$1*[1]TimberSectorMinusCoreVPAExp!Y$115</f>
        <v>1.0462681400000071E-2</v>
      </c>
      <c r="AA62" s="77">
        <f>1/$A$1*[1]TimberSectorMinusCoreVPAExp!Z$115</f>
        <v>1.4059428566666551E-2</v>
      </c>
      <c r="AB62" s="77">
        <f>1/$A$1*[1]TimberSectorMinusCoreVPAExp!AA$115</f>
        <v>0</v>
      </c>
      <c r="AC62" s="4"/>
      <c r="AD62" s="17">
        <f>1/1000*[1]TimberSectorMinusCoreVPAExp!AB$115</f>
        <v>2.1514690000000005E-3</v>
      </c>
      <c r="AE62" s="12">
        <f>1/1000*[1]TimberSectorMinusCoreVPAExp!AC$115</f>
        <v>2.897855E-3</v>
      </c>
      <c r="AF62" s="12">
        <f>1/1000*[1]TimberSectorMinusCoreVPAExp!AD$115</f>
        <v>2.9545370000000001E-3</v>
      </c>
      <c r="AG62" s="12">
        <f>1/1000*[1]TimberSectorMinusCoreVPAExp!AE$115</f>
        <v>3.7262979999999994E-3</v>
      </c>
      <c r="AH62" s="12">
        <f>1/1000*[1]TimberSectorMinusCoreVPAExp!AF$115</f>
        <v>3.7905959999999989E-3</v>
      </c>
      <c r="AI62" s="12">
        <f>1/1000*[1]TimberSectorMinusCoreVPAExp!AG$115</f>
        <v>5.1716669999999987E-3</v>
      </c>
      <c r="AJ62" s="12">
        <f>1/1000*[1]TimberSectorMinusCoreVPAExp!AH$115</f>
        <v>3.9404459999999994E-3</v>
      </c>
      <c r="AK62" s="12">
        <f>1/1000*[1]TimberSectorMinusCoreVPAExp!AI$115</f>
        <v>5.5615259999999989E-3</v>
      </c>
      <c r="AL62" s="12">
        <f>1/1000*[1]TimberSectorMinusCoreVPAExp!AJ$115</f>
        <v>4.627196000000001E-3</v>
      </c>
      <c r="AM62" s="12">
        <f>1/1000*[1]TimberSectorMinusCoreVPAExp!AK$115</f>
        <v>2.8179080000000005E-3</v>
      </c>
      <c r="AN62" s="12">
        <f>1/1000*[1]TimberSectorMinusCoreVPAExp!AL$115</f>
        <v>2.6424970000000002E-3</v>
      </c>
      <c r="AO62" s="12">
        <f>1/1000*[1]TimberSectorMinusCoreVPAExp!AM$115</f>
        <v>3.1115480000000004E-3</v>
      </c>
      <c r="AP62" s="12">
        <f>1/1000*[1]TimberSectorMinusCoreVPAExp!AN$115</f>
        <v>3.9731E-4</v>
      </c>
      <c r="AQ62" s="12">
        <f>1/1000*[1]TimberSectorMinusCoreVPAExp!AO$115</f>
        <v>2.1626249999999983E-3</v>
      </c>
      <c r="AR62" s="12">
        <f>1/1000*[1]TimberSectorMinusCoreVPAExp!AP$115</f>
        <v>2.3631019999999989E-3</v>
      </c>
      <c r="AS62" s="12">
        <f>1/1000*[1]TimberSectorMinusCoreVPAExp!AQ$115</f>
        <v>3.1032829999999996E-3</v>
      </c>
      <c r="AT62" s="12">
        <f>1/1000*[1]TimberSectorMinusCoreVPAExp!AR$115</f>
        <v>3.2446919999999978E-3</v>
      </c>
      <c r="AU62" s="12">
        <f>1/1000*[1]TimberSectorMinusCoreVPAExp!AS$115</f>
        <v>3.5500650000000007E-3</v>
      </c>
      <c r="AV62" s="12">
        <f>1/1000*[1]TimberSectorMinusCoreVPAExp!AT$115</f>
        <v>4.1683519999999984E-3</v>
      </c>
      <c r="AW62" s="12">
        <f>1/1000*[1]TimberSectorMinusCoreVPAExp!AU$115</f>
        <v>3.0456119999999996E-3</v>
      </c>
      <c r="AX62" s="12">
        <f>1/1000*[1]TimberSectorMinusCoreVPAExp!AV$115</f>
        <v>3.8332240000000001E-3</v>
      </c>
      <c r="AY62" s="12">
        <f>1/1000*[1]TimberSectorMinusCoreVPAExp!AW$115</f>
        <v>4.6527889999999983E-3</v>
      </c>
      <c r="AZ62" s="12">
        <f>1/1000*[1]TimberSectorMinusCoreVPAExp!AX$115</f>
        <v>5.132869E-3</v>
      </c>
      <c r="BA62" s="12">
        <f>1/1000*[1]TimberSectorMinusCoreVPAExp!AY$115</f>
        <v>4.0636889999999997E-3</v>
      </c>
      <c r="BB62" s="12">
        <f>1/1000*[1]TimberSectorMinusCoreVPAExp!AZ$115</f>
        <v>5.2571199999999988E-3</v>
      </c>
      <c r="BC62" s="226">
        <f>1/1000*[1]TimberSectorMinusCoreVPAExp!BA$115</f>
        <v>0</v>
      </c>
      <c r="BD62" s="339"/>
    </row>
    <row r="63" spans="2:56">
      <c r="B63" s="5" t="s">
        <v>116</v>
      </c>
      <c r="C63" s="77">
        <f>1/$A$1*[1]TimberSectorMinusCoreVPAExp!B$143</f>
        <v>5.5043583000000031E-3</v>
      </c>
      <c r="D63" s="77">
        <f>1/$A$1*[1]TimberSectorMinusCoreVPAExp!C$143</f>
        <v>7.3453755000000009E-3</v>
      </c>
      <c r="E63" s="77">
        <f>1/$A$1*[1]TimberSectorMinusCoreVPAExp!D$143</f>
        <v>1.0769075100000001E-2</v>
      </c>
      <c r="F63" s="77">
        <f>1/$A$1*[1]TimberSectorMinusCoreVPAExp!E$143</f>
        <v>1.1397512099999995E-2</v>
      </c>
      <c r="G63" s="77">
        <f>1/$A$1*[1]TimberSectorMinusCoreVPAExp!F$143</f>
        <v>1.282799579999999E-2</v>
      </c>
      <c r="H63" s="77">
        <f>1/$A$1*[1]TimberSectorMinusCoreVPAExp!G$143</f>
        <v>1.0659201599999999E-2</v>
      </c>
      <c r="I63" s="77">
        <f>1/$A$1*[1]TimberSectorMinusCoreVPAExp!H$143</f>
        <v>8.970264220000003E-3</v>
      </c>
      <c r="J63" s="77">
        <f>1/$A$1*[1]TimberSectorMinusCoreVPAExp!I$143</f>
        <v>8.562206499999999E-3</v>
      </c>
      <c r="K63" s="77">
        <f>1/$A$1*[1]TimberSectorMinusCoreVPAExp!J$143</f>
        <v>8.0311628999999961E-3</v>
      </c>
      <c r="L63" s="77">
        <f>1/$A$1*[1]TimberSectorMinusCoreVPAExp!K$143</f>
        <v>4.9182155000000016E-3</v>
      </c>
      <c r="M63" s="77">
        <f>1/$A$1*[1]TimberSectorMinusCoreVPAExp!L$143</f>
        <v>5.3487476000000003E-3</v>
      </c>
      <c r="N63" s="77">
        <f>1/$A$1*[1]TimberSectorMinusCoreVPAExp!M$143</f>
        <v>4.2025684000000004E-3</v>
      </c>
      <c r="O63" s="77">
        <f>1/$A$1*[1]TimberSectorMinusCoreVPAExp!N$143</f>
        <v>3.6441565999999997E-3</v>
      </c>
      <c r="P63" s="77">
        <f>1/$A$1*[1]TimberSectorMinusCoreVPAExp!O$143</f>
        <v>4.8341948999999999E-3</v>
      </c>
      <c r="Q63" s="77">
        <f>1/$A$1*[1]TimberSectorMinusCoreVPAExp!P$143</f>
        <v>0</v>
      </c>
      <c r="R63" s="77">
        <f>1/$A$1*[1]TimberSectorMinusCoreVPAExp!Q$143</f>
        <v>3.5058607999999989E-3</v>
      </c>
      <c r="S63" s="77">
        <f>1/$A$1*[1]TimberSectorMinusCoreVPAExp!R$143</f>
        <v>4.6147035000000001E-3</v>
      </c>
      <c r="T63" s="77">
        <f>1/$A$1*[1]TimberSectorMinusCoreVPAExp!S$143</f>
        <v>0</v>
      </c>
      <c r="U63" s="77">
        <f>1/$A$1*[1]TimberSectorMinusCoreVPAExp!T$143</f>
        <v>2.6747480200000001E-3</v>
      </c>
      <c r="V63" s="77">
        <f>1/$A$1*[1]TimberSectorMinusCoreVPAExp!U$143</f>
        <v>2.4224708500000004E-3</v>
      </c>
      <c r="W63" s="77">
        <f>1/$A$1*[1]TimberSectorMinusCoreVPAExp!V$143</f>
        <v>2.5875889399999993E-3</v>
      </c>
      <c r="X63" s="77">
        <f>1/$A$1*[1]TimberSectorMinusCoreVPAExp!W$143</f>
        <v>2.8817723399999968E-3</v>
      </c>
      <c r="Y63" s="77">
        <f>1/$A$1*[1]TimberSectorMinusCoreVPAExp!X$143</f>
        <v>4.0553130199999943E-3</v>
      </c>
      <c r="Z63" s="77">
        <f>1/$A$1*[1]TimberSectorMinusCoreVPAExp!Y$143</f>
        <v>2.3736819999999998E-3</v>
      </c>
      <c r="AA63" s="77">
        <f>1/$A$1*[1]TimberSectorMinusCoreVPAExp!Z$143</f>
        <v>2.0228383E-3</v>
      </c>
      <c r="AB63" s="77">
        <f>1/$A$1*[1]TimberSectorMinusCoreVPAExp!AA$143</f>
        <v>0</v>
      </c>
      <c r="AC63" s="4"/>
      <c r="AD63" s="17">
        <f>1/1000*[1]TimberSectorMinusCoreVPAExp!AB$143</f>
        <v>2.4282229999999998E-3</v>
      </c>
      <c r="AE63" s="12">
        <f>1/1000*[1]TimberSectorMinusCoreVPAExp!AC$143</f>
        <v>3.1013679999999993E-3</v>
      </c>
      <c r="AF63" s="12">
        <f>1/1000*[1]TimberSectorMinusCoreVPAExp!AD$143</f>
        <v>4.0882979999999998E-3</v>
      </c>
      <c r="AG63" s="12">
        <f>1/1000*[1]TimberSectorMinusCoreVPAExp!AE$143</f>
        <v>4.649528E-3</v>
      </c>
      <c r="AH63" s="12">
        <f>1/1000*[1]TimberSectorMinusCoreVPAExp!AF$143</f>
        <v>5.9943959999999999E-3</v>
      </c>
      <c r="AI63" s="12">
        <f>1/1000*[1]TimberSectorMinusCoreVPAExp!AG$143</f>
        <v>5.5706689999999994E-3</v>
      </c>
      <c r="AJ63" s="12">
        <f>1/1000*[1]TimberSectorMinusCoreVPAExp!AH$143</f>
        <v>5.4453319999999998E-3</v>
      </c>
      <c r="AK63" s="12">
        <f>1/1000*[1]TimberSectorMinusCoreVPAExp!AI$143</f>
        <v>5.7722549999999996E-3</v>
      </c>
      <c r="AL63" s="12">
        <f>1/1000*[1]TimberSectorMinusCoreVPAExp!AJ$143</f>
        <v>5.6492939999999991E-3</v>
      </c>
      <c r="AM63" s="12">
        <f>1/1000*[1]TimberSectorMinusCoreVPAExp!AK$143</f>
        <v>3.330829E-3</v>
      </c>
      <c r="AN63" s="12">
        <f>1/1000*[1]TimberSectorMinusCoreVPAExp!AL$143</f>
        <v>4.0759689999999996E-3</v>
      </c>
      <c r="AO63" s="12">
        <f>1/1000*[1]TimberSectorMinusCoreVPAExp!AM$143</f>
        <v>3.4448980000000005E-3</v>
      </c>
      <c r="AP63" s="12">
        <f>1/1000*[1]TimberSectorMinusCoreVPAExp!AN$143</f>
        <v>2.85571E-3</v>
      </c>
      <c r="AQ63" s="12">
        <f>1/1000*[1]TimberSectorMinusCoreVPAExp!AO$143</f>
        <v>3.1292540000000002E-3</v>
      </c>
      <c r="AR63" s="12">
        <f>1/1000*[1]TimberSectorMinusCoreVPAExp!AP$143</f>
        <v>0</v>
      </c>
      <c r="AS63" s="12">
        <f>1/1000*[1]TimberSectorMinusCoreVPAExp!AQ$143</f>
        <v>2.3655569999999999E-3</v>
      </c>
      <c r="AT63" s="12">
        <f>1/1000*[1]TimberSectorMinusCoreVPAExp!AR$143</f>
        <v>2.4777309999999999E-3</v>
      </c>
      <c r="AU63" s="12">
        <f>1/1000*[1]TimberSectorMinusCoreVPAExp!AS$143</f>
        <v>0</v>
      </c>
      <c r="AV63" s="12">
        <f>1/1000*[1]TimberSectorMinusCoreVPAExp!AT$143</f>
        <v>1.5089490000000001E-3</v>
      </c>
      <c r="AW63" s="12">
        <f>1/1000*[1]TimberSectorMinusCoreVPAExp!AU$143</f>
        <v>1.4811730000000001E-3</v>
      </c>
      <c r="AX63" s="12">
        <f>1/1000*[1]TimberSectorMinusCoreVPAExp!AV$143</f>
        <v>1.3420239999999998E-3</v>
      </c>
      <c r="AY63" s="12">
        <f>1/1000*[1]TimberSectorMinusCoreVPAExp!AW$143</f>
        <v>1.4518670000000001E-3</v>
      </c>
      <c r="AZ63" s="12">
        <f>1/1000*[1]TimberSectorMinusCoreVPAExp!AX$143</f>
        <v>2.5180070000000005E-3</v>
      </c>
      <c r="BA63" s="12">
        <f>1/1000*[1]TimberSectorMinusCoreVPAExp!AY$143</f>
        <v>1.3877709999999999E-3</v>
      </c>
      <c r="BB63" s="12">
        <f>1/1000*[1]TimberSectorMinusCoreVPAExp!AZ$143</f>
        <v>1.0347619999999998E-3</v>
      </c>
      <c r="BC63" s="226">
        <f>1/1000*[1]TimberSectorMinusCoreVPAExp!BA$143</f>
        <v>0</v>
      </c>
      <c r="BD63" s="339"/>
    </row>
    <row r="64" spans="2:56">
      <c r="B64" s="5" t="s">
        <v>103</v>
      </c>
      <c r="C64" s="77">
        <f>1/$A$1*[1]TimberSectorMinusCoreVPAExp!B$190</f>
        <v>5.6691225000000026E-2</v>
      </c>
      <c r="D64" s="77">
        <f>1/$A$1*[1]TimberSectorMinusCoreVPAExp!C$190</f>
        <v>6.2228396900000017E-2</v>
      </c>
      <c r="E64" s="77">
        <f>1/$A$1*[1]TimberSectorMinusCoreVPAExp!D$190</f>
        <v>6.5243561300000016E-2</v>
      </c>
      <c r="F64" s="77">
        <f>1/$A$1*[1]TimberSectorMinusCoreVPAExp!E$190</f>
        <v>6.6892030919999901E-2</v>
      </c>
      <c r="G64" s="77">
        <f>1/$A$1*[1]TimberSectorMinusCoreVPAExp!F$190</f>
        <v>7.5768552099999956E-2</v>
      </c>
      <c r="H64" s="77">
        <f>1/$A$1*[1]TimberSectorMinusCoreVPAExp!G$190</f>
        <v>7.3363394399999948E-2</v>
      </c>
      <c r="I64" s="77">
        <f>1/$A$1*[1]TimberSectorMinusCoreVPAExp!H$190</f>
        <v>5.813961369999996E-2</v>
      </c>
      <c r="J64" s="77">
        <f>1/$A$1*[1]TimberSectorMinusCoreVPAExp!I$190</f>
        <v>5.4162531859999981E-2</v>
      </c>
      <c r="K64" s="77">
        <f>1/$A$1*[1]TimberSectorMinusCoreVPAExp!J$190</f>
        <v>3.2666547119999972E-2</v>
      </c>
      <c r="L64" s="77">
        <f>1/$A$1*[1]TimberSectorMinusCoreVPAExp!K$190</f>
        <v>2.8285917199999989E-2</v>
      </c>
      <c r="M64" s="77">
        <f>1/$A$1*[1]TimberSectorMinusCoreVPAExp!L$190</f>
        <v>2.1269160300000017E-2</v>
      </c>
      <c r="N64" s="77">
        <f>1/$A$1*[1]TimberSectorMinusCoreVPAExp!M$190</f>
        <v>2.1217144800000053E-2</v>
      </c>
      <c r="O64" s="77">
        <f>1/$A$1*[1]TimberSectorMinusCoreVPAExp!N$190</f>
        <v>1.5932200099999995E-2</v>
      </c>
      <c r="P64" s="77">
        <f>1/$A$1*[1]TimberSectorMinusCoreVPAExp!O$190</f>
        <v>1.5822514100000008E-2</v>
      </c>
      <c r="Q64" s="77">
        <f>1/$A$1*[1]TimberSectorMinusCoreVPAExp!P$190</f>
        <v>1.157423429999997E-2</v>
      </c>
      <c r="R64" s="77">
        <f>1/$A$1*[1]TimberSectorMinusCoreVPAExp!Q$190</f>
        <v>1.6127486600000039E-2</v>
      </c>
      <c r="S64" s="77">
        <f>1/$A$1*[1]TimberSectorMinusCoreVPAExp!R$190</f>
        <v>1.432049122E-2</v>
      </c>
      <c r="T64" s="77">
        <f>1/$A$1*[1]TimberSectorMinusCoreVPAExp!S$190</f>
        <v>1.6248423700000021E-2</v>
      </c>
      <c r="U64" s="77">
        <f>1/$A$1*[1]TimberSectorMinusCoreVPAExp!T$190</f>
        <v>3.2582118800000025E-2</v>
      </c>
      <c r="V64" s="77">
        <f>1/$A$1*[1]TimberSectorMinusCoreVPAExp!U$190</f>
        <v>1.3465444850000056E-2</v>
      </c>
      <c r="W64" s="77">
        <f>1/$A$1*[1]TimberSectorMinusCoreVPAExp!V$190</f>
        <v>2.323805510000005E-2</v>
      </c>
      <c r="X64" s="77">
        <f>1/$A$1*[1]TimberSectorMinusCoreVPAExp!W$190</f>
        <v>3.1607939420000064E-2</v>
      </c>
      <c r="Y64" s="77">
        <f>1/$A$1*[1]TimberSectorMinusCoreVPAExp!X$190</f>
        <v>2.2277233220000012E-2</v>
      </c>
      <c r="Z64" s="77">
        <f>1/$A$1*[1]TimberSectorMinusCoreVPAExp!Y$190</f>
        <v>2.1006621400000001E-2</v>
      </c>
      <c r="AA64" s="77">
        <f>1/$A$1*[1]TimberSectorMinusCoreVPAExp!Z$190</f>
        <v>1.891646209999992E-2</v>
      </c>
      <c r="AB64" s="77">
        <f>1/$A$1*[1]TimberSectorMinusCoreVPAExp!AA$190</f>
        <v>0</v>
      </c>
      <c r="AC64" s="4"/>
      <c r="AD64" s="17">
        <f>1/1000*[1]TimberSectorMinusCoreVPAExp!AB$190</f>
        <v>2.0703907000000001E-2</v>
      </c>
      <c r="AE64" s="12">
        <f>1/1000*[1]TimberSectorMinusCoreVPAExp!AC$190</f>
        <v>2.2067175999999997E-2</v>
      </c>
      <c r="AF64" s="12">
        <f>1/1000*[1]TimberSectorMinusCoreVPAExp!AD$190</f>
        <v>2.2910888000000001E-2</v>
      </c>
      <c r="AG64" s="12">
        <f>1/1000*[1]TimberSectorMinusCoreVPAExp!AE$190</f>
        <v>2.4746667000000003E-2</v>
      </c>
      <c r="AH64" s="12">
        <f>1/1000*[1]TimberSectorMinusCoreVPAExp!AF$190</f>
        <v>2.9822598999999998E-2</v>
      </c>
      <c r="AI64" s="12">
        <f>1/1000*[1]TimberSectorMinusCoreVPAExp!AG$190</f>
        <v>3.4873042E-2</v>
      </c>
      <c r="AJ64" s="12">
        <f>1/1000*[1]TimberSectorMinusCoreVPAExp!AH$190</f>
        <v>3.0273695E-2</v>
      </c>
      <c r="AK64" s="12">
        <f>1/1000*[1]TimberSectorMinusCoreVPAExp!AI$190</f>
        <v>3.0493274000000001E-2</v>
      </c>
      <c r="AL64" s="12">
        <f>1/1000*[1]TimberSectorMinusCoreVPAExp!AJ$190</f>
        <v>2.2242716000000003E-2</v>
      </c>
      <c r="AM64" s="12">
        <f>1/1000*[1]TimberSectorMinusCoreVPAExp!AK$190</f>
        <v>1.5281682999999997E-2</v>
      </c>
      <c r="AN64" s="12">
        <f>1/1000*[1]TimberSectorMinusCoreVPAExp!AL$190</f>
        <v>1.5176028999999999E-2</v>
      </c>
      <c r="AO64" s="12">
        <f>1/1000*[1]TimberSectorMinusCoreVPAExp!AM$190</f>
        <v>1.4963476E-2</v>
      </c>
      <c r="AP64" s="12">
        <f>1/1000*[1]TimberSectorMinusCoreVPAExp!AN$190</f>
        <v>1.0402666999999999E-2</v>
      </c>
      <c r="AQ64" s="12">
        <f>1/1000*[1]TimberSectorMinusCoreVPAExp!AO$190</f>
        <v>1.034206E-2</v>
      </c>
      <c r="AR64" s="12">
        <f>1/1000*[1]TimberSectorMinusCoreVPAExp!AP$190</f>
        <v>6.902390999999999E-3</v>
      </c>
      <c r="AS64" s="12">
        <f>1/1000*[1]TimberSectorMinusCoreVPAExp!AQ$190</f>
        <v>1.0424340999999998E-2</v>
      </c>
      <c r="AT64" s="12">
        <f>1/1000*[1]TimberSectorMinusCoreVPAExp!AR$190</f>
        <v>1.0872949E-2</v>
      </c>
      <c r="AU64" s="12">
        <f>1/1000*[1]TimberSectorMinusCoreVPAExp!AS$190</f>
        <v>9.528273000000002E-3</v>
      </c>
      <c r="AV64" s="12">
        <f>1/1000*[1]TimberSectorMinusCoreVPAExp!AT$190</f>
        <v>1.9663480999999997E-2</v>
      </c>
      <c r="AW64" s="12">
        <f>1/1000*[1]TimberSectorMinusCoreVPAExp!AU$190</f>
        <v>1.1580468999999999E-2</v>
      </c>
      <c r="AX64" s="12">
        <f>1/1000*[1]TimberSectorMinusCoreVPAExp!AV$190</f>
        <v>1.6789189999999999E-2</v>
      </c>
      <c r="AY64" s="12">
        <f>1/1000*[1]TimberSectorMinusCoreVPAExp!AW$190</f>
        <v>2.5772104999999993E-2</v>
      </c>
      <c r="AZ64" s="12">
        <f>1/1000*[1]TimberSectorMinusCoreVPAExp!AX$190</f>
        <v>2.3128935999999996E-2</v>
      </c>
      <c r="BA64" s="12">
        <f>1/1000*[1]TimberSectorMinusCoreVPAExp!AY$190</f>
        <v>2.2009135999999999E-2</v>
      </c>
      <c r="BB64" s="12">
        <f>1/1000*[1]TimberSectorMinusCoreVPAExp!AZ$190</f>
        <v>1.9727157999999995E-2</v>
      </c>
      <c r="BC64" s="226">
        <f>1/1000*[1]TimberSectorMinusCoreVPAExp!BA$190</f>
        <v>0</v>
      </c>
      <c r="BD64" s="339"/>
    </row>
    <row r="65" spans="2:56">
      <c r="B65" s="5" t="s">
        <v>104</v>
      </c>
      <c r="C65" s="77">
        <f>1/$A$1*[1]TimberSectorMinusCoreVPAExp!B$236</f>
        <v>3.4449376000000049E-3</v>
      </c>
      <c r="D65" s="77">
        <f>1/$A$1*[1]TimberSectorMinusCoreVPAExp!C$236</f>
        <v>2.6758338200000074E-3</v>
      </c>
      <c r="E65" s="77">
        <f>1/$A$1*[1]TimberSectorMinusCoreVPAExp!D$236</f>
        <v>6.2258587000000153E-3</v>
      </c>
      <c r="F65" s="77">
        <f>1/$A$1*[1]TimberSectorMinusCoreVPAExp!E$236</f>
        <v>1.4988430200000005E-2</v>
      </c>
      <c r="G65" s="77">
        <f>1/$A$1*[1]TimberSectorMinusCoreVPAExp!F$236</f>
        <v>2.6774098099999984E-2</v>
      </c>
      <c r="H65" s="77">
        <f>1/$A$1*[1]TimberSectorMinusCoreVPAExp!G$236</f>
        <v>2.096891227999997E-2</v>
      </c>
      <c r="I65" s="77">
        <f>1/$A$1*[1]TimberSectorMinusCoreVPAExp!H$236</f>
        <v>1.2751183799999975E-2</v>
      </c>
      <c r="J65" s="77">
        <f>1/$A$1*[1]TimberSectorMinusCoreVPAExp!I$236</f>
        <v>2.1488449299999997E-2</v>
      </c>
      <c r="K65" s="77">
        <f>1/$A$1*[1]TimberSectorMinusCoreVPAExp!J$236</f>
        <v>1.2922014199999995E-2</v>
      </c>
      <c r="L65" s="77">
        <f>1/$A$1*[1]TimberSectorMinusCoreVPAExp!K$236</f>
        <v>1.0204003200000023E-2</v>
      </c>
      <c r="M65" s="77">
        <f>1/$A$1*[1]TimberSectorMinusCoreVPAExp!L$236</f>
        <v>7.1324175000000234E-3</v>
      </c>
      <c r="N65" s="77">
        <f>1/$A$1*[1]TimberSectorMinusCoreVPAExp!M$236</f>
        <v>6.5442702999999759E-3</v>
      </c>
      <c r="O65" s="77">
        <f>1/$A$1*[1]TimberSectorMinusCoreVPAExp!N$236</f>
        <v>1.3421328599999987E-2</v>
      </c>
      <c r="P65" s="77">
        <f>1/$A$1*[1]TimberSectorMinusCoreVPAExp!O$236</f>
        <v>1.7445931000000026E-2</v>
      </c>
      <c r="Q65" s="77">
        <f>1/$A$1*[1]TimberSectorMinusCoreVPAExp!P$236</f>
        <v>1.3499474899999971E-2</v>
      </c>
      <c r="R65" s="77">
        <f>1/$A$1*[1]TimberSectorMinusCoreVPAExp!Q$236</f>
        <v>1.4933256099999988E-2</v>
      </c>
      <c r="S65" s="77">
        <f>1/$A$1*[1]TimberSectorMinusCoreVPAExp!R$236</f>
        <v>1.5789329199999976E-2</v>
      </c>
      <c r="T65" s="77">
        <f>1/$A$1*[1]TimberSectorMinusCoreVPAExp!S$236</f>
        <v>1.5347884300000003E-2</v>
      </c>
      <c r="U65" s="77">
        <f>1/$A$1*[1]TimberSectorMinusCoreVPAExp!T$236</f>
        <v>1.6385331700000012E-2</v>
      </c>
      <c r="V65" s="77">
        <f>1/$A$1*[1]TimberSectorMinusCoreVPAExp!U$236</f>
        <v>1.3553797049999979E-2</v>
      </c>
      <c r="W65" s="77">
        <f>1/$A$1*[1]TimberSectorMinusCoreVPAExp!V$236</f>
        <v>1.4586550699999989E-2</v>
      </c>
      <c r="X65" s="77">
        <f>1/$A$1*[1]TimberSectorMinusCoreVPAExp!W$236</f>
        <v>1.2257205499999991E-2</v>
      </c>
      <c r="Y65" s="77">
        <f>1/$A$1*[1]TimberSectorMinusCoreVPAExp!X$236</f>
        <v>1.4857391800000029E-2</v>
      </c>
      <c r="Z65" s="77">
        <f>1/$A$1*[1]TimberSectorMinusCoreVPAExp!Y$236</f>
        <v>1.140204230000001E-2</v>
      </c>
      <c r="AA65" s="77">
        <f>1/$A$1*[1]TimberSectorMinusCoreVPAExp!Z$236</f>
        <v>1.1926099233333341E-2</v>
      </c>
      <c r="AB65" s="77">
        <f>1/$A$1*[1]TimberSectorMinusCoreVPAExp!AA$236</f>
        <v>0</v>
      </c>
      <c r="AC65" s="4"/>
      <c r="AD65" s="17">
        <f>1/1000*[1]TimberSectorMinusCoreVPAExp!AB$236</f>
        <v>9.3319999999999981E-4</v>
      </c>
      <c r="AE65" s="12">
        <f>1/1000*[1]TimberSectorMinusCoreVPAExp!AC$236</f>
        <v>8.780860000000009E-4</v>
      </c>
      <c r="AF65" s="12">
        <f>1/1000*[1]TimberSectorMinusCoreVPAExp!AD$236</f>
        <v>1.7811479999999987E-3</v>
      </c>
      <c r="AG65" s="12">
        <f>1/1000*[1]TimberSectorMinusCoreVPAExp!AE$236</f>
        <v>3.4932230000000002E-3</v>
      </c>
      <c r="AH65" s="12">
        <f>1/1000*[1]TimberSectorMinusCoreVPAExp!AF$236</f>
        <v>5.8257630000000003E-3</v>
      </c>
      <c r="AI65" s="12">
        <f>1/1000*[1]TimberSectorMinusCoreVPAExp!AG$236</f>
        <v>5.9972320000000008E-3</v>
      </c>
      <c r="AJ65" s="12">
        <f>1/1000*[1]TimberSectorMinusCoreVPAExp!AH$236</f>
        <v>4.1594600000000011E-3</v>
      </c>
      <c r="AK65" s="12">
        <f>1/1000*[1]TimberSectorMinusCoreVPAExp!AI$236</f>
        <v>7.5407969999999975E-3</v>
      </c>
      <c r="AL65" s="12">
        <f>1/1000*[1]TimberSectorMinusCoreVPAExp!AJ$236</f>
        <v>6.2236869999999977E-3</v>
      </c>
      <c r="AM65" s="12">
        <f>1/1000*[1]TimberSectorMinusCoreVPAExp!AK$236</f>
        <v>3.2187769999999991E-3</v>
      </c>
      <c r="AN65" s="12">
        <f>1/1000*[1]TimberSectorMinusCoreVPAExp!AL$236</f>
        <v>3.4257499999999991E-3</v>
      </c>
      <c r="AO65" s="12">
        <f>1/1000*[1]TimberSectorMinusCoreVPAExp!AM$236</f>
        <v>3.3360919999999993E-3</v>
      </c>
      <c r="AP65" s="12">
        <f>1/1000*[1]TimberSectorMinusCoreVPAExp!AN$236</f>
        <v>5.5036510000000009E-3</v>
      </c>
      <c r="AQ65" s="12">
        <f>1/1000*[1]TimberSectorMinusCoreVPAExp!AO$236</f>
        <v>6.3867209999999989E-3</v>
      </c>
      <c r="AR65" s="12">
        <f>1/1000*[1]TimberSectorMinusCoreVPAExp!AP$236</f>
        <v>5.1542659999999994E-3</v>
      </c>
      <c r="AS65" s="12">
        <f>1/1000*[1]TimberSectorMinusCoreVPAExp!AQ$236</f>
        <v>5.6500280000000005E-3</v>
      </c>
      <c r="AT65" s="12">
        <f>1/1000*[1]TimberSectorMinusCoreVPAExp!AR$236</f>
        <v>5.5577339999999999E-3</v>
      </c>
      <c r="AU65" s="12">
        <f>1/1000*[1]TimberSectorMinusCoreVPAExp!AS$236</f>
        <v>4.8959929999999987E-3</v>
      </c>
      <c r="AV65" s="12">
        <f>1/1000*[1]TimberSectorMinusCoreVPAExp!AT$236</f>
        <v>5.0997780000000001E-3</v>
      </c>
      <c r="AW65" s="12">
        <f>1/1000*[1]TimberSectorMinusCoreVPAExp!AU$236</f>
        <v>4.1544409999999992E-3</v>
      </c>
      <c r="AX65" s="12">
        <f>1/1000*[1]TimberSectorMinusCoreVPAExp!AV$236</f>
        <v>3.9791579999999991E-3</v>
      </c>
      <c r="AY65" s="12">
        <f>1/1000*[1]TimberSectorMinusCoreVPAExp!AW$236</f>
        <v>4.5559749999999994E-3</v>
      </c>
      <c r="AZ65" s="12">
        <f>1/1000*[1]TimberSectorMinusCoreVPAExp!AX$236</f>
        <v>5.0756030000000006E-3</v>
      </c>
      <c r="BA65" s="12">
        <f>1/1000*[1]TimberSectorMinusCoreVPAExp!AY$236</f>
        <v>4.0062409999999981E-3</v>
      </c>
      <c r="BB65" s="12">
        <f>1/1000*[1]TimberSectorMinusCoreVPAExp!AZ$236</f>
        <v>4.1331379999999989E-3</v>
      </c>
      <c r="BC65" s="226">
        <f>1/1000*[1]TimberSectorMinusCoreVPAExp!BA$236</f>
        <v>0</v>
      </c>
      <c r="BD65" s="339"/>
    </row>
    <row r="66" spans="2:56">
      <c r="B66" s="8" t="s">
        <v>130</v>
      </c>
      <c r="C66" s="78">
        <f t="shared" ref="C66:AB66" si="12">SUM(C59:C59)-SUM(C60:C65)</f>
        <v>8.6512095199999944E-3</v>
      </c>
      <c r="D66" s="78">
        <f t="shared" si="12"/>
        <v>1.0903574599999993E-2</v>
      </c>
      <c r="E66" s="78">
        <f t="shared" si="12"/>
        <v>1.9061794100000029E-2</v>
      </c>
      <c r="F66" s="78">
        <f t="shared" si="12"/>
        <v>1.7202630080000003E-2</v>
      </c>
      <c r="G66" s="78">
        <f t="shared" si="12"/>
        <v>2.3287086099999993E-2</v>
      </c>
      <c r="H66" s="78">
        <f t="shared" si="12"/>
        <v>2.5152367760000016E-2</v>
      </c>
      <c r="I66" s="78">
        <f t="shared" si="12"/>
        <v>3.5444012900000016E-2</v>
      </c>
      <c r="J66" s="78">
        <f t="shared" si="12"/>
        <v>3.0842300670000045E-2</v>
      </c>
      <c r="K66" s="78">
        <f t="shared" si="12"/>
        <v>2.9546772499999985E-2</v>
      </c>
      <c r="L66" s="78">
        <f t="shared" si="12"/>
        <v>2.4157588899999999E-2</v>
      </c>
      <c r="M66" s="78">
        <f t="shared" si="12"/>
        <v>2.2014475600000007E-2</v>
      </c>
      <c r="N66" s="78">
        <f t="shared" si="12"/>
        <v>2.4302448699999986E-2</v>
      </c>
      <c r="O66" s="78">
        <f t="shared" si="12"/>
        <v>2.1503951099999988E-2</v>
      </c>
      <c r="P66" s="78">
        <f t="shared" si="12"/>
        <v>2.5747993119999993E-2</v>
      </c>
      <c r="Q66" s="78">
        <f>SUM(Q59:Q59)-SUM(Q60:Q65)</f>
        <v>1.7404847099999995E-2</v>
      </c>
      <c r="R66" s="78">
        <f t="shared" si="12"/>
        <v>2.5001140299999988E-2</v>
      </c>
      <c r="S66" s="78">
        <f t="shared" si="12"/>
        <v>2.8930026099999992E-2</v>
      </c>
      <c r="T66" s="78">
        <f t="shared" si="12"/>
        <v>2.1995097320000004E-2</v>
      </c>
      <c r="U66" s="78">
        <f t="shared" si="12"/>
        <v>2.2748080100000012E-2</v>
      </c>
      <c r="V66" s="78">
        <f t="shared" si="12"/>
        <v>1.7681626000000006E-2</v>
      </c>
      <c r="W66" s="78">
        <f t="shared" si="12"/>
        <v>1.7965926019999995E-2</v>
      </c>
      <c r="X66" s="78">
        <f t="shared" si="12"/>
        <v>1.8528031599999994E-2</v>
      </c>
      <c r="Y66" s="78">
        <f t="shared" si="12"/>
        <v>1.5807796599999951E-2</v>
      </c>
      <c r="Z66" s="78">
        <f t="shared" si="12"/>
        <v>1.5043278599999987E-2</v>
      </c>
      <c r="AA66" s="78">
        <f t="shared" si="12"/>
        <v>9.8122214333333235E-3</v>
      </c>
      <c r="AB66" s="78">
        <f t="shared" si="12"/>
        <v>0</v>
      </c>
      <c r="AC66" s="4"/>
      <c r="AD66" s="106">
        <f t="shared" ref="AD66:BC66" si="13">SUM(AD59:AD59)-SUM(AD60:AD65)</f>
        <v>2.995906999999999E-3</v>
      </c>
      <c r="AE66" s="71">
        <f t="shared" si="13"/>
        <v>3.3167660000000126E-3</v>
      </c>
      <c r="AF66" s="71">
        <f t="shared" si="13"/>
        <v>4.7828019999999957E-3</v>
      </c>
      <c r="AG66" s="71">
        <f t="shared" si="13"/>
        <v>5.7803250000000028E-3</v>
      </c>
      <c r="AH66" s="71">
        <f t="shared" si="13"/>
        <v>7.7710070000000034E-3</v>
      </c>
      <c r="AI66" s="71">
        <f t="shared" si="13"/>
        <v>9.012248999999993E-3</v>
      </c>
      <c r="AJ66" s="71">
        <f t="shared" si="13"/>
        <v>1.2945124999999988E-2</v>
      </c>
      <c r="AK66" s="71">
        <f t="shared" si="13"/>
        <v>1.4970270000000008E-2</v>
      </c>
      <c r="AL66" s="71">
        <f t="shared" si="13"/>
        <v>1.6204176000000015E-2</v>
      </c>
      <c r="AM66" s="71">
        <f t="shared" si="13"/>
        <v>1.3467909E-2</v>
      </c>
      <c r="AN66" s="71">
        <f t="shared" si="13"/>
        <v>1.2918109000000004E-2</v>
      </c>
      <c r="AO66" s="71">
        <f t="shared" si="13"/>
        <v>1.4932847000000006E-2</v>
      </c>
      <c r="AP66" s="71">
        <f t="shared" si="13"/>
        <v>1.1211432000000004E-2</v>
      </c>
      <c r="AQ66" s="71">
        <f t="shared" si="13"/>
        <v>1.6186471000000008E-2</v>
      </c>
      <c r="AR66" s="71">
        <f t="shared" si="13"/>
        <v>9.5392689999999995E-3</v>
      </c>
      <c r="AS66" s="71">
        <f t="shared" si="13"/>
        <v>1.4464799000000007E-2</v>
      </c>
      <c r="AT66" s="71">
        <f t="shared" si="13"/>
        <v>1.612225300000001E-2</v>
      </c>
      <c r="AU66" s="71">
        <f t="shared" si="13"/>
        <v>9.4697370000000024E-3</v>
      </c>
      <c r="AV66" s="71">
        <f t="shared" si="13"/>
        <v>8.9704870000000062E-3</v>
      </c>
      <c r="AW66" s="71">
        <f t="shared" si="13"/>
        <v>6.9507879999999994E-3</v>
      </c>
      <c r="AX66" s="71">
        <f t="shared" si="13"/>
        <v>6.3872199999999921E-3</v>
      </c>
      <c r="AY66" s="71">
        <f t="shared" si="13"/>
        <v>8.8197529999999996E-3</v>
      </c>
      <c r="AZ66" s="71">
        <f t="shared" si="13"/>
        <v>8.8241529999999874E-3</v>
      </c>
      <c r="BA66" s="71">
        <f t="shared" si="13"/>
        <v>7.8276619999999991E-3</v>
      </c>
      <c r="BB66" s="71">
        <f t="shared" si="13"/>
        <v>5.3406680000000345E-3</v>
      </c>
      <c r="BC66" s="227">
        <f t="shared" si="13"/>
        <v>0</v>
      </c>
      <c r="BD66" s="339"/>
    </row>
    <row r="67" spans="2:56" ht="20" customHeight="1" thickBot="1">
      <c r="B67" s="69" t="s">
        <v>226</v>
      </c>
      <c r="C67" s="141">
        <f>C5-SUM(C6,C13,C17,C32,C39,C52,C59)</f>
        <v>1.6153000400000117E-2</v>
      </c>
      <c r="D67" s="141">
        <f t="shared" ref="D67:AB67" si="14">D5-SUM(D6,D13,D17,D32,D39,D52,D59)</f>
        <v>1.0626740499999787E-2</v>
      </c>
      <c r="E67" s="141">
        <f t="shared" si="14"/>
        <v>1.1944728899999202E-2</v>
      </c>
      <c r="F67" s="141">
        <f t="shared" si="14"/>
        <v>1.5823702399998751E-2</v>
      </c>
      <c r="G67" s="141">
        <f t="shared" si="14"/>
        <v>4.8668542999998898E-2</v>
      </c>
      <c r="H67" s="141">
        <f t="shared" si="14"/>
        <v>1.9986786979998783E-2</v>
      </c>
      <c r="I67" s="141">
        <f t="shared" si="14"/>
        <v>1.905047297999829E-2</v>
      </c>
      <c r="J67" s="141">
        <f t="shared" si="14"/>
        <v>3.8731713199998019E-2</v>
      </c>
      <c r="K67" s="141">
        <f t="shared" si="14"/>
        <v>5.7882342200001435E-2</v>
      </c>
      <c r="L67" s="141">
        <f t="shared" si="14"/>
        <v>3.3347860760001069E-2</v>
      </c>
      <c r="M67" s="141">
        <f t="shared" si="14"/>
        <v>3.1192510299999476E-2</v>
      </c>
      <c r="N67" s="141">
        <f t="shared" si="14"/>
        <v>3.6478803799999682E-2</v>
      </c>
      <c r="O67" s="141">
        <f t="shared" si="14"/>
        <v>3.8332792259999415E-2</v>
      </c>
      <c r="P67" s="141">
        <f t="shared" si="14"/>
        <v>4.4640370119998884E-2</v>
      </c>
      <c r="Q67" s="141">
        <f>Q5-SUM(Q6,Q13,Q17,Q32,Q39,Q52,Q59)</f>
        <v>4.7710842899999051E-2</v>
      </c>
      <c r="R67" s="141">
        <f t="shared" si="14"/>
        <v>4.8149606399999545E-2</v>
      </c>
      <c r="S67" s="141">
        <f t="shared" si="14"/>
        <v>7.2990564959998672E-2</v>
      </c>
      <c r="T67" s="141">
        <f t="shared" si="14"/>
        <v>5.5657666789999283E-2</v>
      </c>
      <c r="U67" s="141">
        <f t="shared" si="14"/>
        <v>5.4242384026666812E-2</v>
      </c>
      <c r="V67" s="141">
        <f t="shared" si="14"/>
        <v>2.43513591833322E-2</v>
      </c>
      <c r="W67" s="141">
        <f t="shared" si="14"/>
        <v>3.6344101479999225E-2</v>
      </c>
      <c r="X67" s="141">
        <f t="shared" si="14"/>
        <v>2.9692857840000642E-2</v>
      </c>
      <c r="Y67" s="141">
        <f t="shared" si="14"/>
        <v>3.2263335059998788E-2</v>
      </c>
      <c r="Z67" s="141">
        <f t="shared" si="14"/>
        <v>2.4129737500000914E-2</v>
      </c>
      <c r="AA67" s="141">
        <f t="shared" si="14"/>
        <v>2.2538601199999952E-2</v>
      </c>
      <c r="AB67" s="141">
        <f t="shared" si="14"/>
        <v>0</v>
      </c>
      <c r="AC67" s="68"/>
      <c r="AD67" s="289">
        <f>AD5-SUM(AD6,AD13,AD17,AD32,AD39,AD52,AD59)</f>
        <v>4.6425230000003426E-3</v>
      </c>
      <c r="AE67" s="290">
        <f t="shared" ref="AE67:BC67" si="15">AE5-SUM(AE6,AE13,AE17,AE32,AE39,AE52,AE59)</f>
        <v>3.2567310000002347E-3</v>
      </c>
      <c r="AF67" s="290">
        <f t="shared" si="15"/>
        <v>3.923722999999768E-3</v>
      </c>
      <c r="AG67" s="290">
        <f t="shared" si="15"/>
        <v>5.5590789999995227E-3</v>
      </c>
      <c r="AH67" s="290">
        <f t="shared" si="15"/>
        <v>1.3959973999999598E-2</v>
      </c>
      <c r="AI67" s="290">
        <f t="shared" si="15"/>
        <v>9.076089999999315E-3</v>
      </c>
      <c r="AJ67" s="290">
        <f t="shared" si="15"/>
        <v>8.4765769999997076E-3</v>
      </c>
      <c r="AK67" s="290">
        <f t="shared" si="15"/>
        <v>1.5398730000000249E-2</v>
      </c>
      <c r="AL67" s="290">
        <f t="shared" si="15"/>
        <v>2.1316958999999081E-2</v>
      </c>
      <c r="AM67" s="290">
        <f t="shared" si="15"/>
        <v>1.0963620999999923E-2</v>
      </c>
      <c r="AN67" s="290">
        <f t="shared" si="15"/>
        <v>1.4536391000000259E-2</v>
      </c>
      <c r="AO67" s="290">
        <f t="shared" si="15"/>
        <v>1.9005311999999774E-2</v>
      </c>
      <c r="AP67" s="290">
        <f t="shared" si="15"/>
        <v>1.8591419000000275E-2</v>
      </c>
      <c r="AQ67" s="290">
        <f t="shared" si="15"/>
        <v>2.0103436999999058E-2</v>
      </c>
      <c r="AR67" s="290">
        <f t="shared" si="15"/>
        <v>2.2650548999999076E-2</v>
      </c>
      <c r="AS67" s="290">
        <f t="shared" si="15"/>
        <v>1.8503025999999867E-2</v>
      </c>
      <c r="AT67" s="290">
        <f t="shared" si="15"/>
        <v>1.7794067000000302E-2</v>
      </c>
      <c r="AU67" s="290">
        <f t="shared" si="15"/>
        <v>2.1590583999999691E-2</v>
      </c>
      <c r="AV67" s="290">
        <f t="shared" si="15"/>
        <v>1.3948085000000221E-2</v>
      </c>
      <c r="AW67" s="290">
        <f t="shared" si="15"/>
        <v>1.1124110000000131E-2</v>
      </c>
      <c r="AX67" s="290">
        <f t="shared" si="15"/>
        <v>1.1411166000000028E-2</v>
      </c>
      <c r="AY67" s="290">
        <f t="shared" si="15"/>
        <v>1.2104006000000389E-2</v>
      </c>
      <c r="AZ67" s="290">
        <f t="shared" si="15"/>
        <v>1.7068947999999029E-2</v>
      </c>
      <c r="BA67" s="290">
        <f t="shared" si="15"/>
        <v>1.2619475999999796E-2</v>
      </c>
      <c r="BB67" s="290">
        <f t="shared" si="15"/>
        <v>1.1036401999999779E-2</v>
      </c>
      <c r="BC67" s="232">
        <f t="shared" si="15"/>
        <v>0</v>
      </c>
      <c r="BD67" s="339"/>
    </row>
    <row r="68" spans="2:56" ht="13" thickTop="1"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</row>
    <row r="69" spans="2:56"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2:56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2:56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2:56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2:56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2:56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2:56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2:56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2:56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2:56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2:56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2:56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  <row r="90" spans="30:55"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</row>
    <row r="91" spans="30:55"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</row>
    <row r="92" spans="30:55"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</row>
    <row r="93" spans="30:55"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</row>
    <row r="94" spans="30:55"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</row>
    <row r="95" spans="30:55"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</row>
    <row r="96" spans="30:55"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</row>
    <row r="97" spans="30:55"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</row>
    <row r="98" spans="30:55"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</row>
    <row r="99" spans="30:55"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</row>
    <row r="100" spans="30:55"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</row>
    <row r="101" spans="30:55"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</row>
    <row r="102" spans="30:55"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</row>
    <row r="103" spans="30:55"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</row>
    <row r="104" spans="30:55"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</row>
    <row r="105" spans="30:55"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</row>
    <row r="106" spans="30:55"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</row>
    <row r="107" spans="30:55"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</row>
    <row r="108" spans="30:55"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</row>
    <row r="109" spans="30:55"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</row>
    <row r="110" spans="30:55">
      <c r="AD110" s="58"/>
      <c r="AE110" s="58"/>
      <c r="AF110" s="58"/>
      <c r="AG110" s="58"/>
      <c r="AH110" s="58"/>
      <c r="AI110" s="58"/>
      <c r="AJ110" s="58"/>
      <c r="AK110" s="58"/>
      <c r="AL110" s="58"/>
      <c r="AM110" s="58"/>
      <c r="AN110" s="58"/>
      <c r="AO110" s="58"/>
      <c r="AP110" s="58"/>
      <c r="AQ110" s="58"/>
      <c r="AR110" s="58"/>
      <c r="AS110" s="58"/>
      <c r="AT110" s="58"/>
      <c r="AU110" s="58"/>
      <c r="AV110" s="58"/>
      <c r="AW110" s="58"/>
      <c r="AX110" s="58"/>
      <c r="AY110" s="58"/>
      <c r="AZ110" s="58"/>
      <c r="BA110" s="58"/>
      <c r="BB110" s="58"/>
      <c r="BC110" s="58"/>
    </row>
    <row r="111" spans="30:55"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  <c r="AU111" s="58"/>
      <c r="AV111" s="58"/>
      <c r="AW111" s="58"/>
      <c r="AX111" s="58"/>
      <c r="AY111" s="58"/>
      <c r="AZ111" s="58"/>
      <c r="BA111" s="58"/>
      <c r="BB111" s="58"/>
      <c r="BC111" s="58"/>
    </row>
    <row r="112" spans="30:55"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D13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v>1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</row>
    <row r="2" spans="1:56" ht="20" customHeight="1" thickTop="1">
      <c r="A2" s="94"/>
      <c r="B2" s="506" t="s">
        <v>200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126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127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f>1+C4</f>
        <v>2001</v>
      </c>
      <c r="E4" s="120">
        <f t="shared" ref="E4:AB4" si="0">1+D4</f>
        <v>2002</v>
      </c>
      <c r="F4" s="120">
        <f t="shared" si="0"/>
        <v>2003</v>
      </c>
      <c r="G4" s="120">
        <f t="shared" si="0"/>
        <v>2004</v>
      </c>
      <c r="H4" s="120">
        <f t="shared" si="0"/>
        <v>2005</v>
      </c>
      <c r="I4" s="120">
        <f t="shared" si="0"/>
        <v>2006</v>
      </c>
      <c r="J4" s="120">
        <f t="shared" si="0"/>
        <v>2007</v>
      </c>
      <c r="K4" s="120">
        <f t="shared" si="0"/>
        <v>2008</v>
      </c>
      <c r="L4" s="120">
        <f t="shared" si="0"/>
        <v>2009</v>
      </c>
      <c r="M4" s="120">
        <f t="shared" si="0"/>
        <v>2010</v>
      </c>
      <c r="N4" s="120">
        <f t="shared" si="0"/>
        <v>2011</v>
      </c>
      <c r="O4" s="120">
        <f t="shared" si="0"/>
        <v>2012</v>
      </c>
      <c r="P4" s="120">
        <f t="shared" si="0"/>
        <v>2013</v>
      </c>
      <c r="Q4" s="120">
        <f>1+P4</f>
        <v>2014</v>
      </c>
      <c r="R4" s="120">
        <f t="shared" si="0"/>
        <v>2015</v>
      </c>
      <c r="S4" s="120">
        <f t="shared" si="0"/>
        <v>2016</v>
      </c>
      <c r="T4" s="120">
        <f t="shared" si="0"/>
        <v>2017</v>
      </c>
      <c r="U4" s="120">
        <f t="shared" si="0"/>
        <v>2018</v>
      </c>
      <c r="V4" s="120">
        <f t="shared" si="0"/>
        <v>2019</v>
      </c>
      <c r="W4" s="120">
        <f t="shared" si="0"/>
        <v>2020</v>
      </c>
      <c r="X4" s="120">
        <f t="shared" si="0"/>
        <v>2021</v>
      </c>
      <c r="Y4" s="120">
        <f t="shared" si="0"/>
        <v>2022</v>
      </c>
      <c r="Z4" s="120">
        <f t="shared" si="0"/>
        <v>2023</v>
      </c>
      <c r="AA4" s="120">
        <f t="shared" si="0"/>
        <v>2024</v>
      </c>
      <c r="AB4" s="120">
        <f t="shared" si="0"/>
        <v>2025</v>
      </c>
      <c r="AC4" s="128"/>
      <c r="AD4" s="119">
        <v>2000</v>
      </c>
      <c r="AE4" s="120">
        <f>1+AD4</f>
        <v>2001</v>
      </c>
      <c r="AF4" s="120">
        <f t="shared" ref="AF4:BC4" si="1">1+AE4</f>
        <v>2002</v>
      </c>
      <c r="AG4" s="120">
        <f t="shared" si="1"/>
        <v>2003</v>
      </c>
      <c r="AH4" s="120">
        <f t="shared" si="1"/>
        <v>2004</v>
      </c>
      <c r="AI4" s="120">
        <f t="shared" si="1"/>
        <v>2005</v>
      </c>
      <c r="AJ4" s="120">
        <f t="shared" si="1"/>
        <v>2006</v>
      </c>
      <c r="AK4" s="120">
        <f t="shared" si="1"/>
        <v>2007</v>
      </c>
      <c r="AL4" s="120">
        <f t="shared" si="1"/>
        <v>2008</v>
      </c>
      <c r="AM4" s="120">
        <f t="shared" si="1"/>
        <v>2009</v>
      </c>
      <c r="AN4" s="120">
        <f t="shared" si="1"/>
        <v>2010</v>
      </c>
      <c r="AO4" s="120">
        <f t="shared" si="1"/>
        <v>2011</v>
      </c>
      <c r="AP4" s="120">
        <f t="shared" si="1"/>
        <v>2012</v>
      </c>
      <c r="AQ4" s="120">
        <f t="shared" si="1"/>
        <v>2013</v>
      </c>
      <c r="AR4" s="120">
        <f t="shared" si="1"/>
        <v>2014</v>
      </c>
      <c r="AS4" s="120">
        <f t="shared" si="1"/>
        <v>2015</v>
      </c>
      <c r="AT4" s="120">
        <f t="shared" si="1"/>
        <v>2016</v>
      </c>
      <c r="AU4" s="120">
        <f t="shared" si="1"/>
        <v>2017</v>
      </c>
      <c r="AV4" s="120">
        <f t="shared" si="1"/>
        <v>2018</v>
      </c>
      <c r="AW4" s="120">
        <f t="shared" si="1"/>
        <v>2019</v>
      </c>
      <c r="AX4" s="120">
        <f t="shared" si="1"/>
        <v>2020</v>
      </c>
      <c r="AY4" s="120">
        <f t="shared" si="1"/>
        <v>2021</v>
      </c>
      <c r="AZ4" s="120">
        <f t="shared" si="1"/>
        <v>2022</v>
      </c>
      <c r="BA4" s="120">
        <f t="shared" si="1"/>
        <v>2023</v>
      </c>
      <c r="BB4" s="120">
        <f t="shared" si="1"/>
        <v>2024</v>
      </c>
      <c r="BC4" s="120">
        <f t="shared" si="1"/>
        <v>2025</v>
      </c>
      <c r="BD4" s="339"/>
    </row>
    <row r="5" spans="1:56" ht="20" customHeight="1" thickTop="1" thickBot="1">
      <c r="B5" s="52" t="s">
        <v>13</v>
      </c>
      <c r="C5" s="140">
        <f>1/$A$1*[1]PaperSectorMinusCoreVPAExp!B$263</f>
        <v>19.138681960659998</v>
      </c>
      <c r="D5" s="140">
        <f>1/$A$1*[1]PaperSectorMinusCoreVPAExp!C$263</f>
        <v>21.055128885319995</v>
      </c>
      <c r="E5" s="140">
        <f>1/$A$1*[1]PaperSectorMinusCoreVPAExp!D$263</f>
        <v>22.083289577059997</v>
      </c>
      <c r="F5" s="140">
        <f>1/$A$1*[1]PaperSectorMinusCoreVPAExp!E$263</f>
        <v>28.695462489379999</v>
      </c>
      <c r="G5" s="140">
        <f>1/$A$1*[1]PaperSectorMinusCoreVPAExp!F$263</f>
        <v>31.356470293099985</v>
      </c>
      <c r="H5" s="140">
        <f>1/$A$1*[1]PaperSectorMinusCoreVPAExp!G$263</f>
        <v>34.635332882509999</v>
      </c>
      <c r="I5" s="140">
        <f>1/$A$1*[1]PaperSectorMinusCoreVPAExp!H$263</f>
        <v>37.403377329909986</v>
      </c>
      <c r="J5" s="140">
        <f>1/$A$1*[1]PaperSectorMinusCoreVPAExp!I$263</f>
        <v>38.880395484490002</v>
      </c>
      <c r="K5" s="140">
        <f>1/$A$1*[1]PaperSectorMinusCoreVPAExp!J$263</f>
        <v>41.57801185153501</v>
      </c>
      <c r="L5" s="140">
        <f>1/$A$1*[1]PaperSectorMinusCoreVPAExp!K$263</f>
        <v>47.184879404</v>
      </c>
      <c r="M5" s="140">
        <f>1/$A$1*[1]PaperSectorMinusCoreVPAExp!L$263</f>
        <v>48.736479105990021</v>
      </c>
      <c r="N5" s="140">
        <f>1/$A$1*[1]PaperSectorMinusCoreVPAExp!M$263</f>
        <v>48.83160490101001</v>
      </c>
      <c r="O5" s="140">
        <f>1/$A$1*[1]PaperSectorMinusCoreVPAExp!N$263</f>
        <v>48.372557261689984</v>
      </c>
      <c r="P5" s="140">
        <f>1/$A$1*[1]PaperSectorMinusCoreVPAExp!O$263</f>
        <v>52.849428326649985</v>
      </c>
      <c r="Q5" s="140">
        <f>1/$A$1*[1]PaperSectorMinusCoreVPAExp!P$263</f>
        <v>58.245332794320014</v>
      </c>
      <c r="R5" s="140">
        <f>1/$A$1*[1]PaperSectorMinusCoreVPAExp!Q$263</f>
        <v>63.303146113770005</v>
      </c>
      <c r="S5" s="140">
        <f>1/$A$1*[1]PaperSectorMinusCoreVPAExp!R$263</f>
        <v>70.84644649629999</v>
      </c>
      <c r="T5" s="140">
        <f>1/$A$1*[1]PaperSectorMinusCoreVPAExp!S$263</f>
        <v>72.472337811159974</v>
      </c>
      <c r="U5" s="140">
        <f>1/$A$1*[1]PaperSectorMinusCoreVPAExp!T$263</f>
        <v>78.588069788950051</v>
      </c>
      <c r="V5" s="140">
        <f>1/$A$1*[1]PaperSectorMinusCoreVPAExp!U$263</f>
        <v>78.799759377029986</v>
      </c>
      <c r="W5" s="140">
        <f>1/$A$1*[1]PaperSectorMinusCoreVPAExp!V$263</f>
        <v>83.001917150170001</v>
      </c>
      <c r="X5" s="140">
        <f>1/$A$1*[1]PaperSectorMinusCoreVPAExp!W$263</f>
        <v>83.188733521950013</v>
      </c>
      <c r="Y5" s="140">
        <f>1/$A$1*[1]PaperSectorMinusCoreVPAExp!X$263</f>
        <v>100.86560091225002</v>
      </c>
      <c r="Z5" s="140">
        <f>1/$A$1*[1]PaperSectorMinusCoreVPAExp!Y$263</f>
        <v>96.047006045289947</v>
      </c>
      <c r="AA5" s="140">
        <f>1/$A$1*[1]PaperSectorMinusCoreVPAExp!Z$263</f>
        <v>97.524614404500028</v>
      </c>
      <c r="AB5" s="140">
        <f>1/$A$1*[1]PaperSectorMinusCoreVPAExp!AA$263</f>
        <v>0</v>
      </c>
      <c r="AC5" s="24"/>
      <c r="AD5" s="93">
        <f>1/1000*[1]PaperSectorMinusCoreVPAExp!AB$263</f>
        <v>2.5951310359999997</v>
      </c>
      <c r="AE5" s="86">
        <f>1/1000*[1]PaperSectorMinusCoreVPAExp!AC$263</f>
        <v>2.2374550900000005</v>
      </c>
      <c r="AF5" s="86">
        <f>1/1000*[1]PaperSectorMinusCoreVPAExp!AD$263</f>
        <v>2.1066137880000002</v>
      </c>
      <c r="AG5" s="86">
        <f>1/1000*[1]PaperSectorMinusCoreVPAExp!AE$263</f>
        <v>2.8921444090000001</v>
      </c>
      <c r="AH5" s="86">
        <f>1/1000*[1]PaperSectorMinusCoreVPAExp!AF$263</f>
        <v>2.9957676859999984</v>
      </c>
      <c r="AI5" s="86">
        <f>1/1000*[1]PaperSectorMinusCoreVPAExp!AG$263</f>
        <v>3.5083850079999999</v>
      </c>
      <c r="AJ5" s="86">
        <f>1/1000*[1]PaperSectorMinusCoreVPAExp!AH$263</f>
        <v>4.1125586869999973</v>
      </c>
      <c r="AK5" s="86">
        <f>1/1000*[1]PaperSectorMinusCoreVPAExp!AI$263</f>
        <v>4.8309940090000012</v>
      </c>
      <c r="AL5" s="86">
        <f>1/1000*[1]PaperSectorMinusCoreVPAExp!AJ$263</f>
        <v>5.9489705590000019</v>
      </c>
      <c r="AM5" s="86">
        <f>1/1000*[1]PaperSectorMinusCoreVPAExp!AK$263</f>
        <v>5.0419188500000001</v>
      </c>
      <c r="AN5" s="62">
        <f>1/1000*[1]PaperSectorMinusCoreVPAExp!AL$263</f>
        <v>6.8699217409999971</v>
      </c>
      <c r="AO5" s="62">
        <f>1/1000*[1]PaperSectorMinusCoreVPAExp!AM$263</f>
        <v>7.2692689479999961</v>
      </c>
      <c r="AP5" s="62">
        <f>1/1000*[1]PaperSectorMinusCoreVPAExp!AN$263</f>
        <v>6.7627169339999966</v>
      </c>
      <c r="AQ5" s="62">
        <f>1/1000*[1]PaperSectorMinusCoreVPAExp!AO$263</f>
        <v>7.2789692750000006</v>
      </c>
      <c r="AR5" s="62">
        <f>1/1000*[1]PaperSectorMinusCoreVPAExp!AP$263</f>
        <v>7.3323725899999976</v>
      </c>
      <c r="AS5" s="62">
        <f>1/1000*[1]PaperSectorMinusCoreVPAExp!AQ$263</f>
        <v>7.7477590969999977</v>
      </c>
      <c r="AT5" s="62">
        <f>1/1000*[1]PaperSectorMinusCoreVPAExp!AR$263</f>
        <v>7.5879154550000001</v>
      </c>
      <c r="AU5" s="62">
        <f>1/1000*[1]PaperSectorMinusCoreVPAExp!AS$263</f>
        <v>8.4200538780000027</v>
      </c>
      <c r="AV5" s="62">
        <f>1/1000*[1]PaperSectorMinusCoreVPAExp!AT$263</f>
        <v>10.563096745999998</v>
      </c>
      <c r="AW5" s="473">
        <f>1/1000*[1]PaperSectorMinusCoreVPAExp!AU$263</f>
        <v>9.6655597089999965</v>
      </c>
      <c r="AX5" s="473">
        <f>1/1000*[1]PaperSectorMinusCoreVPAExp!AV$263</f>
        <v>7.8752969980000094</v>
      </c>
      <c r="AY5" s="473">
        <f>1/1000*[1]PaperSectorMinusCoreVPAExp!AW$263</f>
        <v>8.7818185049999933</v>
      </c>
      <c r="AZ5" s="473">
        <f>1/1000*[1]PaperSectorMinusCoreVPAExp!AX$263</f>
        <v>11.252381646999995</v>
      </c>
      <c r="BA5" s="473">
        <f>1/1000*[1]PaperSectorMinusCoreVPAExp!AY$263</f>
        <v>10.462758758999994</v>
      </c>
      <c r="BB5" s="473">
        <f>1/1000*[1]PaperSectorMinusCoreVPAExp!AZ$263</f>
        <v>13.089217521999997</v>
      </c>
      <c r="BC5" s="474">
        <f>1/1000*[1]PaperSectorMinusCoreVPAExp!BA$263</f>
        <v>0</v>
      </c>
      <c r="BD5" s="475"/>
    </row>
    <row r="6" spans="1:56" ht="20" customHeight="1" thickTop="1">
      <c r="B6" s="83" t="s">
        <v>18</v>
      </c>
      <c r="C6" s="145">
        <f>1/$A$1*[1]PaperSectorMinusCoreVPAExp!B$266</f>
        <v>0.17137074750000003</v>
      </c>
      <c r="D6" s="145">
        <f>1/$A$1*[1]PaperSectorMinusCoreVPAExp!C$266</f>
        <v>0.28521118000000001</v>
      </c>
      <c r="E6" s="145">
        <f>1/$A$1*[1]PaperSectorMinusCoreVPAExp!D$266</f>
        <v>0.3533990675</v>
      </c>
      <c r="F6" s="145">
        <f>1/$A$1*[1]PaperSectorMinusCoreVPAExp!E$266</f>
        <v>0.69481637099999993</v>
      </c>
      <c r="G6" s="145">
        <f>1/$A$1*[1]PaperSectorMinusCoreVPAExp!F$266</f>
        <v>0.57217291400000003</v>
      </c>
      <c r="H6" s="145">
        <f>1/$A$1*[1]PaperSectorMinusCoreVPAExp!G$266</f>
        <v>0.62085868200000005</v>
      </c>
      <c r="I6" s="145">
        <f>1/$A$1*[1]PaperSectorMinusCoreVPAExp!H$266</f>
        <v>0.44254984450000001</v>
      </c>
      <c r="J6" s="145">
        <f>1/$A$1*[1]PaperSectorMinusCoreVPAExp!I$266</f>
        <v>0.48282570499999988</v>
      </c>
      <c r="K6" s="145">
        <f>1/$A$1*[1]PaperSectorMinusCoreVPAExp!J$266</f>
        <v>0.33325303440000004</v>
      </c>
      <c r="L6" s="145">
        <f>1/$A$1*[1]PaperSectorMinusCoreVPAExp!K$266</f>
        <v>0.62674808000000015</v>
      </c>
      <c r="M6" s="145">
        <f>1/$A$1*[1]PaperSectorMinusCoreVPAExp!L$266</f>
        <v>0.40370991300000003</v>
      </c>
      <c r="N6" s="145">
        <f>1/$A$1*[1]PaperSectorMinusCoreVPAExp!M$266</f>
        <v>0.45473600029999994</v>
      </c>
      <c r="O6" s="145">
        <f>1/$A$1*[1]PaperSectorMinusCoreVPAExp!N$266</f>
        <v>0.38524873199999998</v>
      </c>
      <c r="P6" s="145">
        <f>1/$A$1*[1]PaperSectorMinusCoreVPAExp!O$266</f>
        <v>0.46572006149999995</v>
      </c>
      <c r="Q6" s="145">
        <f>1/$A$1*[1]PaperSectorMinusCoreVPAExp!P$266</f>
        <v>0.47097283400000001</v>
      </c>
      <c r="R6" s="145">
        <f>1/$A$1*[1]PaperSectorMinusCoreVPAExp!Q$266</f>
        <v>0.56755995699999984</v>
      </c>
      <c r="S6" s="145">
        <f>1/$A$1*[1]PaperSectorMinusCoreVPAExp!R$266</f>
        <v>0.76878050144999999</v>
      </c>
      <c r="T6" s="145">
        <f>1/$A$1*[1]PaperSectorMinusCoreVPAExp!S$266</f>
        <v>0.69259253549999988</v>
      </c>
      <c r="U6" s="145">
        <f>1/$A$1*[1]PaperSectorMinusCoreVPAExp!T$266</f>
        <v>0.67797035449999998</v>
      </c>
      <c r="V6" s="145">
        <f>1/$A$1*[1]PaperSectorMinusCoreVPAExp!U$266</f>
        <v>1.16933838911</v>
      </c>
      <c r="W6" s="145">
        <f>1/$A$1*[1]PaperSectorMinusCoreVPAExp!V$266</f>
        <v>1.30951951666</v>
      </c>
      <c r="X6" s="145">
        <f>1/$A$1*[1]PaperSectorMinusCoreVPAExp!W$266</f>
        <v>1.1557930975699999</v>
      </c>
      <c r="Y6" s="145">
        <f>1/$A$1*[1]PaperSectorMinusCoreVPAExp!X$266</f>
        <v>1.2190585270500001</v>
      </c>
      <c r="Z6" s="145">
        <f>1/$A$1*[1]PaperSectorMinusCoreVPAExp!Y$266</f>
        <v>1.0388524770900001</v>
      </c>
      <c r="AA6" s="145">
        <f>1/$A$1*[1]PaperSectorMinusCoreVPAExp!Z$266</f>
        <v>1.0553263965000002</v>
      </c>
      <c r="AB6" s="145">
        <f>1/$A$1*[1]PaperSectorMinusCoreVPAExp!AA$266</f>
        <v>0</v>
      </c>
      <c r="AC6" s="13"/>
      <c r="AD6" s="90">
        <f>1/1000*[1]PaperSectorMinusCoreVPAExp!AB$266</f>
        <v>3.1848082999999999E-2</v>
      </c>
      <c r="AE6" s="63">
        <f>1/1000*[1]PaperSectorMinusCoreVPAExp!AC$266</f>
        <v>4.4130926000000001E-2</v>
      </c>
      <c r="AF6" s="63">
        <f>1/1000*[1]PaperSectorMinusCoreVPAExp!AD$266</f>
        <v>4.7056691999999997E-2</v>
      </c>
      <c r="AG6" s="63">
        <f>1/1000*[1]PaperSectorMinusCoreVPAExp!AE$266</f>
        <v>9.0136921000000009E-2</v>
      </c>
      <c r="AH6" s="63">
        <f>1/1000*[1]PaperSectorMinusCoreVPAExp!AF$266</f>
        <v>7.6982866999999983E-2</v>
      </c>
      <c r="AI6" s="63">
        <f>1/1000*[1]PaperSectorMinusCoreVPAExp!AG$266</f>
        <v>9.3554626000000016E-2</v>
      </c>
      <c r="AJ6" s="63">
        <f>1/1000*[1]PaperSectorMinusCoreVPAExp!AH$266</f>
        <v>7.2219616E-2</v>
      </c>
      <c r="AK6" s="63">
        <f>1/1000*[1]PaperSectorMinusCoreVPAExp!AI$266</f>
        <v>9.7941256999999976E-2</v>
      </c>
      <c r="AL6" s="63">
        <f>1/1000*[1]PaperSectorMinusCoreVPAExp!AJ$266</f>
        <v>8.1938793999999981E-2</v>
      </c>
      <c r="AM6" s="63">
        <f>1/1000*[1]PaperSectorMinusCoreVPAExp!AK$266</f>
        <v>0.12167680399999997</v>
      </c>
      <c r="AN6" s="63">
        <f>1/1000*[1]PaperSectorMinusCoreVPAExp!AL$266</f>
        <v>9.9444923000000005E-2</v>
      </c>
      <c r="AO6" s="63">
        <f>1/1000*[1]PaperSectorMinusCoreVPAExp!AM$266</f>
        <v>0.11385334499999999</v>
      </c>
      <c r="AP6" s="63">
        <f>1/1000*[1]PaperSectorMinusCoreVPAExp!AN$266</f>
        <v>9.7070801000000026E-2</v>
      </c>
      <c r="AQ6" s="63">
        <f>1/1000*[1]PaperSectorMinusCoreVPAExp!AO$266</f>
        <v>0.10684147000000002</v>
      </c>
      <c r="AR6" s="63">
        <f>1/1000*[1]PaperSectorMinusCoreVPAExp!AP$266</f>
        <v>0.10568275800000002</v>
      </c>
      <c r="AS6" s="63">
        <f>1/1000*[1]PaperSectorMinusCoreVPAExp!AQ$266</f>
        <v>0.11552419900000001</v>
      </c>
      <c r="AT6" s="63">
        <f>1/1000*[1]PaperSectorMinusCoreVPAExp!AR$266</f>
        <v>0.12940446200000003</v>
      </c>
      <c r="AU6" s="63">
        <f>1/1000*[1]PaperSectorMinusCoreVPAExp!AS$266</f>
        <v>0.13089477299999999</v>
      </c>
      <c r="AV6" s="63">
        <f>1/1000*[1]PaperSectorMinusCoreVPAExp!AT$266</f>
        <v>0.15496449500000001</v>
      </c>
      <c r="AW6" s="63">
        <f>1/1000*[1]PaperSectorMinusCoreVPAExp!AU$266</f>
        <v>0.22164013699999999</v>
      </c>
      <c r="AX6" s="63">
        <f>1/1000*[1]PaperSectorMinusCoreVPAExp!AV$266</f>
        <v>0.20513272499999999</v>
      </c>
      <c r="AY6" s="63">
        <f>1/1000*[1]PaperSectorMinusCoreVPAExp!AW$266</f>
        <v>0.19220388599999999</v>
      </c>
      <c r="AZ6" s="63">
        <f>1/1000*[1]PaperSectorMinusCoreVPAExp!AX$266</f>
        <v>0.20482955599999997</v>
      </c>
      <c r="BA6" s="63">
        <f>1/1000*[1]PaperSectorMinusCoreVPAExp!AY$266</f>
        <v>0.18182446599999999</v>
      </c>
      <c r="BB6" s="63">
        <f>1/1000*[1]PaperSectorMinusCoreVPAExp!AZ$266</f>
        <v>0.19661051399999996</v>
      </c>
      <c r="BC6" s="225">
        <f>1/1000*[1]PaperSectorMinusCoreVPAExp!BA$266</f>
        <v>0</v>
      </c>
      <c r="BD6" s="339"/>
    </row>
    <row r="7" spans="1:56">
      <c r="B7" s="5" t="s">
        <v>93</v>
      </c>
      <c r="C7" s="77">
        <f>1/$A$1*[1]PaperSectorMinusCoreVPAExp!B$6</f>
        <v>3.4564144999999998E-3</v>
      </c>
      <c r="D7" s="77">
        <f>1/$A$1*[1]PaperSectorMinusCoreVPAExp!C$6</f>
        <v>1.7322780999999999E-2</v>
      </c>
      <c r="E7" s="77">
        <f>1/$A$1*[1]PaperSectorMinusCoreVPAExp!D$6</f>
        <v>3.0308736500000003E-2</v>
      </c>
      <c r="F7" s="77">
        <f>1/$A$1*[1]PaperSectorMinusCoreVPAExp!E$6</f>
        <v>7.9879999500000007E-2</v>
      </c>
      <c r="G7" s="77">
        <f>1/$A$1*[1]PaperSectorMinusCoreVPAExp!F$6</f>
        <v>1.5140265000000002E-2</v>
      </c>
      <c r="H7" s="77">
        <f>1/$A$1*[1]PaperSectorMinusCoreVPAExp!G$6</f>
        <v>4.911139099999999E-2</v>
      </c>
      <c r="I7" s="77">
        <f>1/$A$1*[1]PaperSectorMinusCoreVPAExp!H$6</f>
        <v>3.5504139999999996E-3</v>
      </c>
      <c r="J7" s="77">
        <f>1/$A$1*[1]PaperSectorMinusCoreVPAExp!I$6</f>
        <v>4.5516985499999989E-2</v>
      </c>
      <c r="K7" s="77">
        <f>1/$A$1*[1]PaperSectorMinusCoreVPAExp!J$6</f>
        <v>1.4458566500000002E-2</v>
      </c>
      <c r="L7" s="77">
        <f>1/$A$1*[1]PaperSectorMinusCoreVPAExp!K$6</f>
        <v>4.812046049999999E-2</v>
      </c>
      <c r="M7" s="77">
        <f>1/$A$1*[1]PaperSectorMinusCoreVPAExp!L$6</f>
        <v>4.0536054999999998E-3</v>
      </c>
      <c r="N7" s="77">
        <f>1/$A$1*[1]PaperSectorMinusCoreVPAExp!M$6</f>
        <v>1.8707464999999999E-3</v>
      </c>
      <c r="O7" s="77">
        <f>1/$A$1*[1]PaperSectorMinusCoreVPAExp!N$6</f>
        <v>1.7190249999999999E-3</v>
      </c>
      <c r="P7" s="77">
        <f>1/$A$1*[1]PaperSectorMinusCoreVPAExp!O$6</f>
        <v>3.5601825E-3</v>
      </c>
      <c r="Q7" s="77">
        <f>1/$A$1*[1]PaperSectorMinusCoreVPAExp!P$6</f>
        <v>2.5669000000000001E-4</v>
      </c>
      <c r="R7" s="77">
        <f>1/$A$1*[1]PaperSectorMinusCoreVPAExp!Q$6</f>
        <v>1.0184071500000001E-2</v>
      </c>
      <c r="S7" s="77">
        <f>1/$A$1*[1]PaperSectorMinusCoreVPAExp!R$6</f>
        <v>4.6530999999999997E-4</v>
      </c>
      <c r="T7" s="77">
        <f>1/$A$1*[1]PaperSectorMinusCoreVPAExp!S$6</f>
        <v>1.1680769499999999E-2</v>
      </c>
      <c r="U7" s="77">
        <f>1/$A$1*[1]PaperSectorMinusCoreVPAExp!T$6</f>
        <v>1.0805464999999999E-3</v>
      </c>
      <c r="V7" s="77">
        <f>1/$A$1*[1]PaperSectorMinusCoreVPAExp!U$6</f>
        <v>4.361579E-3</v>
      </c>
      <c r="W7" s="77">
        <f>1/$A$1*[1]PaperSectorMinusCoreVPAExp!V$6</f>
        <v>2.9246243999999998E-2</v>
      </c>
      <c r="X7" s="77">
        <f>1/$A$1*[1]PaperSectorMinusCoreVPAExp!W$6</f>
        <v>1.48347385E-2</v>
      </c>
      <c r="Y7" s="77">
        <f>1/$A$1*[1]PaperSectorMinusCoreVPAExp!X$6</f>
        <v>1.1072481499999998E-2</v>
      </c>
      <c r="Z7" s="77">
        <f>1/$A$1*[1]PaperSectorMinusCoreVPAExp!Y$6</f>
        <v>1.3613599999999998E-2</v>
      </c>
      <c r="AA7" s="77">
        <f>1/$A$1*[1]PaperSectorMinusCoreVPAExp!Z$6</f>
        <v>2.0780699E-2</v>
      </c>
      <c r="AB7" s="77">
        <f>1/$A$1*[1]PaperSectorMinusCoreVPAExp!AA$6</f>
        <v>0</v>
      </c>
      <c r="AC7" s="4"/>
      <c r="AD7" s="17">
        <f>1/1000*[1]PaperSectorMinusCoreVPAExp!AB$6</f>
        <v>6.6412099999999994E-4</v>
      </c>
      <c r="AE7" s="12">
        <f>1/1000*[1]PaperSectorMinusCoreVPAExp!AC$6</f>
        <v>2.7647040000000002E-3</v>
      </c>
      <c r="AF7" s="12">
        <f>1/1000*[1]PaperSectorMinusCoreVPAExp!AD$6</f>
        <v>4.1516249999999999E-3</v>
      </c>
      <c r="AG7" s="12">
        <f>1/1000*[1]PaperSectorMinusCoreVPAExp!AE$6</f>
        <v>1.1216052999999998E-2</v>
      </c>
      <c r="AH7" s="12">
        <f>1/1000*[1]PaperSectorMinusCoreVPAExp!AF$6</f>
        <v>2.2429489999999997E-3</v>
      </c>
      <c r="AI7" s="12">
        <f>1/1000*[1]PaperSectorMinusCoreVPAExp!AG$6</f>
        <v>8.2802350000000004E-3</v>
      </c>
      <c r="AJ7" s="12">
        <f>1/1000*[1]PaperSectorMinusCoreVPAExp!AH$6</f>
        <v>3.9357500000000001E-4</v>
      </c>
      <c r="AK7" s="12">
        <f>1/1000*[1]PaperSectorMinusCoreVPAExp!AI$6</f>
        <v>1.0393405E-2</v>
      </c>
      <c r="AL7" s="12">
        <f>1/1000*[1]PaperSectorMinusCoreVPAExp!AJ$6</f>
        <v>3.3294140000000002E-3</v>
      </c>
      <c r="AM7" s="12">
        <f>1/1000*[1]PaperSectorMinusCoreVPAExp!AK$6</f>
        <v>8.0767349999999998E-3</v>
      </c>
      <c r="AN7" s="12">
        <f>1/1000*[1]PaperSectorMinusCoreVPAExp!AL$6</f>
        <v>9.4953099999999988E-4</v>
      </c>
      <c r="AO7" s="12">
        <f>1/1000*[1]PaperSectorMinusCoreVPAExp!AM$6</f>
        <v>3.0561999999999999E-4</v>
      </c>
      <c r="AP7" s="12">
        <f>1/1000*[1]PaperSectorMinusCoreVPAExp!AN$6</f>
        <v>3.3797200000000002E-4</v>
      </c>
      <c r="AQ7" s="12">
        <f>1/1000*[1]PaperSectorMinusCoreVPAExp!AO$6</f>
        <v>8.0966099999999993E-4</v>
      </c>
      <c r="AR7" s="12">
        <f>1/1000*[1]PaperSectorMinusCoreVPAExp!AP$6</f>
        <v>6.2719999999999996E-5</v>
      </c>
      <c r="AS7" s="12">
        <f>1/1000*[1]PaperSectorMinusCoreVPAExp!AQ$6</f>
        <v>1.249865E-3</v>
      </c>
      <c r="AT7" s="12">
        <f>1/1000*[1]PaperSectorMinusCoreVPAExp!AR$6</f>
        <v>1.3037499999999998E-4</v>
      </c>
      <c r="AU7" s="12">
        <f>1/1000*[1]PaperSectorMinusCoreVPAExp!AS$6</f>
        <v>1.9655580000000001E-3</v>
      </c>
      <c r="AV7" s="12">
        <f>1/1000*[1]PaperSectorMinusCoreVPAExp!AT$6</f>
        <v>3.6366099999999999E-4</v>
      </c>
      <c r="AW7" s="12">
        <f>1/1000*[1]PaperSectorMinusCoreVPAExp!AU$6</f>
        <v>8.4721600000000003E-4</v>
      </c>
      <c r="AX7" s="12">
        <f>1/1000*[1]PaperSectorMinusCoreVPAExp!AV$6</f>
        <v>4.4703219999999997E-3</v>
      </c>
      <c r="AY7" s="12">
        <f>1/1000*[1]PaperSectorMinusCoreVPAExp!AW$6</f>
        <v>3.2014230000000001E-3</v>
      </c>
      <c r="AZ7" s="12">
        <f>1/1000*[1]PaperSectorMinusCoreVPAExp!AX$6</f>
        <v>2.9873919999999997E-3</v>
      </c>
      <c r="BA7" s="12">
        <f>1/1000*[1]PaperSectorMinusCoreVPAExp!AY$6</f>
        <v>3.0149430000000004E-3</v>
      </c>
      <c r="BB7" s="12">
        <f>1/1000*[1]PaperSectorMinusCoreVPAExp!AZ$6</f>
        <v>3.732464E-3</v>
      </c>
      <c r="BC7" s="226">
        <f>1/1000*[1]PaperSectorMinusCoreVPAExp!BA$6</f>
        <v>0</v>
      </c>
      <c r="BD7" s="339"/>
    </row>
    <row r="8" spans="1:56">
      <c r="B8" s="5" t="s">
        <v>79</v>
      </c>
      <c r="C8" s="77">
        <f>1/$A$1*[1]PaperSectorMinusCoreVPAExp!B$75</f>
        <v>2.2812378500000001E-2</v>
      </c>
      <c r="D8" s="77">
        <f>1/$A$1*[1]PaperSectorMinusCoreVPAExp!C$75</f>
        <v>6.1012087499999999E-2</v>
      </c>
      <c r="E8" s="77">
        <f>1/$A$1*[1]PaperSectorMinusCoreVPAExp!D$75</f>
        <v>4.9811992999999992E-2</v>
      </c>
      <c r="F8" s="77">
        <f>1/$A$1*[1]PaperSectorMinusCoreVPAExp!E$75</f>
        <v>0.132238991</v>
      </c>
      <c r="G8" s="77">
        <f>1/$A$1*[1]PaperSectorMinusCoreVPAExp!F$75</f>
        <v>0.10797680799999999</v>
      </c>
      <c r="H8" s="77">
        <f>1/$A$1*[1]PaperSectorMinusCoreVPAExp!G$75</f>
        <v>0.14904948799999998</v>
      </c>
      <c r="I8" s="77">
        <f>1/$A$1*[1]PaperSectorMinusCoreVPAExp!H$75</f>
        <v>0.10280089149999999</v>
      </c>
      <c r="J8" s="77">
        <f>1/$A$1*[1]PaperSectorMinusCoreVPAExp!I$75</f>
        <v>0.15206098799999998</v>
      </c>
      <c r="K8" s="77">
        <f>1/$A$1*[1]PaperSectorMinusCoreVPAExp!J$75</f>
        <v>0.11763581915</v>
      </c>
      <c r="L8" s="77">
        <f>1/$A$1*[1]PaperSectorMinusCoreVPAExp!K$75</f>
        <v>0.26500553650000003</v>
      </c>
      <c r="M8" s="77">
        <f>1/$A$1*[1]PaperSectorMinusCoreVPAExp!L$75</f>
        <v>0.12964035699999998</v>
      </c>
      <c r="N8" s="77">
        <f>1/$A$1*[1]PaperSectorMinusCoreVPAExp!M$75</f>
        <v>9.4831443000000001E-2</v>
      </c>
      <c r="O8" s="77">
        <f>1/$A$1*[1]PaperSectorMinusCoreVPAExp!N$75</f>
        <v>0.11217685849999999</v>
      </c>
      <c r="P8" s="77">
        <f>1/$A$1*[1]PaperSectorMinusCoreVPAExp!O$75</f>
        <v>0.15356307349999998</v>
      </c>
      <c r="Q8" s="77">
        <f>1/$A$1*[1]PaperSectorMinusCoreVPAExp!P$75</f>
        <v>9.6094567999999991E-2</v>
      </c>
      <c r="R8" s="77">
        <f>1/$A$1*[1]PaperSectorMinusCoreVPAExp!Q$75</f>
        <v>0.10036618949999999</v>
      </c>
      <c r="S8" s="77">
        <f>1/$A$1*[1]PaperSectorMinusCoreVPAExp!R$75</f>
        <v>0.19059337139999999</v>
      </c>
      <c r="T8" s="77">
        <f>1/$A$1*[1]PaperSectorMinusCoreVPAExp!S$75</f>
        <v>7.4031241499999997E-2</v>
      </c>
      <c r="U8" s="77">
        <f>1/$A$1*[1]PaperSectorMinusCoreVPAExp!T$75</f>
        <v>0.11924811549999999</v>
      </c>
      <c r="V8" s="77">
        <f>1/$A$1*[1]PaperSectorMinusCoreVPAExp!U$75</f>
        <v>0.22569657849999999</v>
      </c>
      <c r="W8" s="77">
        <f>1/$A$1*[1]PaperSectorMinusCoreVPAExp!V$75</f>
        <v>0.44481794600000002</v>
      </c>
      <c r="X8" s="77">
        <f>1/$A$1*[1]PaperSectorMinusCoreVPAExp!W$75</f>
        <v>0.24930496899999999</v>
      </c>
      <c r="Y8" s="77">
        <f>1/$A$1*[1]PaperSectorMinusCoreVPAExp!X$75</f>
        <v>0.42179996799999997</v>
      </c>
      <c r="Z8" s="77">
        <f>1/$A$1*[1]PaperSectorMinusCoreVPAExp!Y$75</f>
        <v>0.45814291100000004</v>
      </c>
      <c r="AA8" s="77">
        <f>1/$A$1*[1]PaperSectorMinusCoreVPAExp!Z$75</f>
        <v>0.55219467699999991</v>
      </c>
      <c r="AB8" s="77">
        <f>1/$A$1*[1]PaperSectorMinusCoreVPAExp!AA$75</f>
        <v>0</v>
      </c>
      <c r="AC8" s="4"/>
      <c r="AD8" s="17">
        <f>1/1000*[1]PaperSectorMinusCoreVPAExp!AB$75</f>
        <v>4.5665690000000004E-3</v>
      </c>
      <c r="AE8" s="12">
        <f>1/1000*[1]PaperSectorMinusCoreVPAExp!AC$75</f>
        <v>9.3013250000000009E-3</v>
      </c>
      <c r="AF8" s="12">
        <f>1/1000*[1]PaperSectorMinusCoreVPAExp!AD$75</f>
        <v>7.7593679999999991E-3</v>
      </c>
      <c r="AG8" s="12">
        <f>1/1000*[1]PaperSectorMinusCoreVPAExp!AE$75</f>
        <v>1.8563521999999999E-2</v>
      </c>
      <c r="AH8" s="12">
        <f>1/1000*[1]PaperSectorMinusCoreVPAExp!AF$75</f>
        <v>1.4336839000000001E-2</v>
      </c>
      <c r="AI8" s="12">
        <f>1/1000*[1]PaperSectorMinusCoreVPAExp!AG$75</f>
        <v>2.5436667999999999E-2</v>
      </c>
      <c r="AJ8" s="12">
        <f>1/1000*[1]PaperSectorMinusCoreVPAExp!AH$75</f>
        <v>1.7991736000000001E-2</v>
      </c>
      <c r="AK8" s="12">
        <f>1/1000*[1]PaperSectorMinusCoreVPAExp!AI$75</f>
        <v>3.1802118999999997E-2</v>
      </c>
      <c r="AL8" s="12">
        <f>1/1000*[1]PaperSectorMinusCoreVPAExp!AJ$75</f>
        <v>2.7429319999999997E-2</v>
      </c>
      <c r="AM8" s="12">
        <f>1/1000*[1]PaperSectorMinusCoreVPAExp!AK$75</f>
        <v>4.4973567999999998E-2</v>
      </c>
      <c r="AN8" s="12">
        <f>1/1000*[1]PaperSectorMinusCoreVPAExp!AL$75</f>
        <v>2.9592417999999999E-2</v>
      </c>
      <c r="AO8" s="12">
        <f>1/1000*[1]PaperSectorMinusCoreVPAExp!AM$75</f>
        <v>2.2966142999999998E-2</v>
      </c>
      <c r="AP8" s="12">
        <f>1/1000*[1]PaperSectorMinusCoreVPAExp!AN$75</f>
        <v>2.5416010999999999E-2</v>
      </c>
      <c r="AQ8" s="12">
        <f>1/1000*[1]PaperSectorMinusCoreVPAExp!AO$75</f>
        <v>2.8112414000000002E-2</v>
      </c>
      <c r="AR8" s="12">
        <f>1/1000*[1]PaperSectorMinusCoreVPAExp!AP$75</f>
        <v>1.7250147E-2</v>
      </c>
      <c r="AS8" s="12">
        <f>1/1000*[1]PaperSectorMinusCoreVPAExp!AQ$75</f>
        <v>2.0239165E-2</v>
      </c>
      <c r="AT8" s="12">
        <f>1/1000*[1]PaperSectorMinusCoreVPAExp!AR$75</f>
        <v>3.1397176999999998E-2</v>
      </c>
      <c r="AU8" s="12">
        <f>1/1000*[1]PaperSectorMinusCoreVPAExp!AS$75</f>
        <v>1.4879402E-2</v>
      </c>
      <c r="AV8" s="12">
        <f>1/1000*[1]PaperSectorMinusCoreVPAExp!AT$75</f>
        <v>2.1653745999999998E-2</v>
      </c>
      <c r="AW8" s="12">
        <f>1/1000*[1]PaperSectorMinusCoreVPAExp!AU$75</f>
        <v>3.8140020000000004E-2</v>
      </c>
      <c r="AX8" s="12">
        <f>1/1000*[1]PaperSectorMinusCoreVPAExp!AV$75</f>
        <v>5.8834569000000003E-2</v>
      </c>
      <c r="AY8" s="12">
        <f>1/1000*[1]PaperSectorMinusCoreVPAExp!AW$75</f>
        <v>3.477156E-2</v>
      </c>
      <c r="AZ8" s="12">
        <f>1/1000*[1]PaperSectorMinusCoreVPAExp!AX$75</f>
        <v>4.6536836000000005E-2</v>
      </c>
      <c r="BA8" s="12">
        <f>1/1000*[1]PaperSectorMinusCoreVPAExp!AY$75</f>
        <v>6.1595111999999994E-2</v>
      </c>
      <c r="BB8" s="12">
        <f>1/1000*[1]PaperSectorMinusCoreVPAExp!AZ$75</f>
        <v>8.7302876000000001E-2</v>
      </c>
      <c r="BC8" s="226">
        <f>1/1000*[1]PaperSectorMinusCoreVPAExp!BA$75</f>
        <v>0</v>
      </c>
      <c r="BD8" s="339"/>
    </row>
    <row r="9" spans="1:56">
      <c r="B9" s="5" t="s">
        <v>67</v>
      </c>
      <c r="C9" s="77">
        <f>1/$A$1*[1]PaperSectorMinusCoreVPAExp!B$92</f>
        <v>2.1669315500000001E-2</v>
      </c>
      <c r="D9" s="77">
        <f>1/$A$1*[1]PaperSectorMinusCoreVPAExp!C$92</f>
        <v>1.8333259000000005E-2</v>
      </c>
      <c r="E9" s="77">
        <f>1/$A$1*[1]PaperSectorMinusCoreVPAExp!D$92</f>
        <v>1.5648041499999998E-2</v>
      </c>
      <c r="F9" s="77">
        <f>1/$A$1*[1]PaperSectorMinusCoreVPAExp!E$92</f>
        <v>1.4767371499999998E-2</v>
      </c>
      <c r="G9" s="77">
        <f>1/$A$1*[1]PaperSectorMinusCoreVPAExp!F$92</f>
        <v>2.7409081000000002E-2</v>
      </c>
      <c r="H9" s="77">
        <f>1/$A$1*[1]PaperSectorMinusCoreVPAExp!G$92</f>
        <v>1.8605933499999998E-2</v>
      </c>
      <c r="I9" s="77">
        <f>1/$A$1*[1]PaperSectorMinusCoreVPAExp!H$92</f>
        <v>1.7463019E-2</v>
      </c>
      <c r="J9" s="77">
        <f>1/$A$1*[1]PaperSectorMinusCoreVPAExp!I$92</f>
        <v>2.7553333499999999E-2</v>
      </c>
      <c r="K9" s="77">
        <f>1/$A$1*[1]PaperSectorMinusCoreVPAExp!J$92</f>
        <v>1.8097558499999999E-2</v>
      </c>
      <c r="L9" s="77">
        <f>1/$A$1*[1]PaperSectorMinusCoreVPAExp!K$92</f>
        <v>2.9522892000000002E-2</v>
      </c>
      <c r="M9" s="77">
        <f>1/$A$1*[1]PaperSectorMinusCoreVPAExp!L$92</f>
        <v>2.7093632999999999E-2</v>
      </c>
      <c r="N9" s="77">
        <f>1/$A$1*[1]PaperSectorMinusCoreVPAExp!M$92</f>
        <v>2.4446387E-2</v>
      </c>
      <c r="O9" s="77">
        <f>1/$A$1*[1]PaperSectorMinusCoreVPAExp!N$92</f>
        <v>1.5988731499999999E-2</v>
      </c>
      <c r="P9" s="77">
        <f>1/$A$1*[1]PaperSectorMinusCoreVPAExp!O$92</f>
        <v>2.4775254E-2</v>
      </c>
      <c r="Q9" s="77">
        <f>1/$A$1*[1]PaperSectorMinusCoreVPAExp!P$92</f>
        <v>1.64043005E-2</v>
      </c>
      <c r="R9" s="77">
        <f>1/$A$1*[1]PaperSectorMinusCoreVPAExp!Q$92</f>
        <v>3.5505869000000002E-2</v>
      </c>
      <c r="S9" s="77">
        <f>1/$A$1*[1]PaperSectorMinusCoreVPAExp!R$92</f>
        <v>2.8383677E-2</v>
      </c>
      <c r="T9" s="77">
        <f>1/$A$1*[1]PaperSectorMinusCoreVPAExp!S$92</f>
        <v>2.90240475E-2</v>
      </c>
      <c r="U9" s="77">
        <f>1/$A$1*[1]PaperSectorMinusCoreVPAExp!T$92</f>
        <v>2.5266779999999999E-2</v>
      </c>
      <c r="V9" s="77">
        <f>1/$A$1*[1]PaperSectorMinusCoreVPAExp!U$92</f>
        <v>4.3762060999999998E-2</v>
      </c>
      <c r="W9" s="77">
        <f>1/$A$1*[1]PaperSectorMinusCoreVPAExp!V$92</f>
        <v>3.3345283999999996E-2</v>
      </c>
      <c r="X9" s="77">
        <f>1/$A$1*[1]PaperSectorMinusCoreVPAExp!W$92</f>
        <v>3.5068260499999997E-2</v>
      </c>
      <c r="Y9" s="77">
        <f>1/$A$1*[1]PaperSectorMinusCoreVPAExp!X$92</f>
        <v>2.7907737499999998E-2</v>
      </c>
      <c r="Z9" s="77">
        <f>1/$A$1*[1]PaperSectorMinusCoreVPAExp!Y$92</f>
        <v>4.0185798999999987E-2</v>
      </c>
      <c r="AA9" s="77">
        <f>1/$A$1*[1]PaperSectorMinusCoreVPAExp!Z$92</f>
        <v>2.2867371000000001E-2</v>
      </c>
      <c r="AB9" s="77">
        <f>1/$A$1*[1]PaperSectorMinusCoreVPAExp!AA$92</f>
        <v>0</v>
      </c>
      <c r="AC9" s="4"/>
      <c r="AD9" s="17">
        <f>1/1000*[1]PaperSectorMinusCoreVPAExp!AB$92</f>
        <v>3.8599919999999996E-3</v>
      </c>
      <c r="AE9" s="12">
        <f>1/1000*[1]PaperSectorMinusCoreVPAExp!AC$92</f>
        <v>2.7282880000000002E-3</v>
      </c>
      <c r="AF9" s="12">
        <f>1/1000*[1]PaperSectorMinusCoreVPAExp!AD$92</f>
        <v>1.8641969999999999E-3</v>
      </c>
      <c r="AG9" s="12">
        <f>1/1000*[1]PaperSectorMinusCoreVPAExp!AE$92</f>
        <v>1.720002E-3</v>
      </c>
      <c r="AH9" s="12">
        <f>1/1000*[1]PaperSectorMinusCoreVPAExp!AF$92</f>
        <v>4.0913129999999992E-3</v>
      </c>
      <c r="AI9" s="12">
        <f>1/1000*[1]PaperSectorMinusCoreVPAExp!AG$92</f>
        <v>3.0907920000000002E-3</v>
      </c>
      <c r="AJ9" s="12">
        <f>1/1000*[1]PaperSectorMinusCoreVPAExp!AH$92</f>
        <v>2.9488179999999998E-3</v>
      </c>
      <c r="AK9" s="12">
        <f>1/1000*[1]PaperSectorMinusCoreVPAExp!AI$92</f>
        <v>7.0862020000000006E-3</v>
      </c>
      <c r="AL9" s="12">
        <f>1/1000*[1]PaperSectorMinusCoreVPAExp!AJ$92</f>
        <v>6.4888509999999995E-3</v>
      </c>
      <c r="AM9" s="12">
        <f>1/1000*[1]PaperSectorMinusCoreVPAExp!AK$92</f>
        <v>6.6162039999999997E-3</v>
      </c>
      <c r="AN9" s="12">
        <f>1/1000*[1]PaperSectorMinusCoreVPAExp!AL$92</f>
        <v>6.8726769999999998E-3</v>
      </c>
      <c r="AO9" s="12">
        <f>1/1000*[1]PaperSectorMinusCoreVPAExp!AM$92</f>
        <v>6.9237690000000006E-3</v>
      </c>
      <c r="AP9" s="12">
        <f>1/1000*[1]PaperSectorMinusCoreVPAExp!AN$92</f>
        <v>4.2296970000000001E-3</v>
      </c>
      <c r="AQ9" s="12">
        <f>1/1000*[1]PaperSectorMinusCoreVPAExp!AO$92</f>
        <v>5.6510479999999997E-3</v>
      </c>
      <c r="AR9" s="12">
        <f>1/1000*[1]PaperSectorMinusCoreVPAExp!AP$92</f>
        <v>3.5629279999999999E-3</v>
      </c>
      <c r="AS9" s="12">
        <f>1/1000*[1]PaperSectorMinusCoreVPAExp!AQ$92</f>
        <v>7.3940810000000003E-3</v>
      </c>
      <c r="AT9" s="12">
        <f>1/1000*[1]PaperSectorMinusCoreVPAExp!AR$92</f>
        <v>5.7212489999999994E-3</v>
      </c>
      <c r="AU9" s="12">
        <f>1/1000*[1]PaperSectorMinusCoreVPAExp!AS$92</f>
        <v>6.3745069999999997E-3</v>
      </c>
      <c r="AV9" s="12">
        <f>1/1000*[1]PaperSectorMinusCoreVPAExp!AT$92</f>
        <v>5.6314800000000003E-3</v>
      </c>
      <c r="AW9" s="12">
        <f>1/1000*[1]PaperSectorMinusCoreVPAExp!AU$92</f>
        <v>8.9970210000000009E-3</v>
      </c>
      <c r="AX9" s="12">
        <f>1/1000*[1]PaperSectorMinusCoreVPAExp!AV$92</f>
        <v>5.6580609999999998E-3</v>
      </c>
      <c r="AY9" s="12">
        <f>1/1000*[1]PaperSectorMinusCoreVPAExp!AW$92</f>
        <v>6.8860329999999997E-3</v>
      </c>
      <c r="AZ9" s="12">
        <f>1/1000*[1]PaperSectorMinusCoreVPAExp!AX$92</f>
        <v>7.2989889999999997E-3</v>
      </c>
      <c r="BA9" s="12">
        <f>1/1000*[1]PaperSectorMinusCoreVPAExp!AY$92</f>
        <v>8.3090339999999981E-3</v>
      </c>
      <c r="BB9" s="12">
        <f>1/1000*[1]PaperSectorMinusCoreVPAExp!AZ$92</f>
        <v>4.9291890000000005E-3</v>
      </c>
      <c r="BC9" s="226">
        <f>1/1000*[1]PaperSectorMinusCoreVPAExp!BA$92</f>
        <v>0</v>
      </c>
      <c r="BD9" s="339"/>
    </row>
    <row r="10" spans="1:56">
      <c r="B10" s="5" t="s">
        <v>100</v>
      </c>
      <c r="C10" s="77">
        <f>1/$A$1*[1]PaperSectorMinusCoreVPAExp!B$166</f>
        <v>7.2339900499999998E-2</v>
      </c>
      <c r="D10" s="77">
        <f>1/$A$1*[1]PaperSectorMinusCoreVPAExp!C$166</f>
        <v>0.11471835899999999</v>
      </c>
      <c r="E10" s="77">
        <f>1/$A$1*[1]PaperSectorMinusCoreVPAExp!D$166</f>
        <v>0.14472076</v>
      </c>
      <c r="F10" s="77">
        <f>1/$A$1*[1]PaperSectorMinusCoreVPAExp!E$166</f>
        <v>0.151716873</v>
      </c>
      <c r="G10" s="77">
        <f>1/$A$1*[1]PaperSectorMinusCoreVPAExp!F$166</f>
        <v>0.12761655299999999</v>
      </c>
      <c r="H10" s="77">
        <f>1/$A$1*[1]PaperSectorMinusCoreVPAExp!G$166</f>
        <v>0.1813168875</v>
      </c>
      <c r="I10" s="77">
        <f>1/$A$1*[1]PaperSectorMinusCoreVPAExp!H$166</f>
        <v>0.13205045699999998</v>
      </c>
      <c r="J10" s="77">
        <f>1/$A$1*[1]PaperSectorMinusCoreVPAExp!I$166</f>
        <v>9.1630017000000022E-2</v>
      </c>
      <c r="K10" s="77">
        <f>1/$A$1*[1]PaperSectorMinusCoreVPAExp!J$166</f>
        <v>4.5829488499999994E-2</v>
      </c>
      <c r="L10" s="77">
        <f>1/$A$1*[1]PaperSectorMinusCoreVPAExp!K$166</f>
        <v>0.1158690575</v>
      </c>
      <c r="M10" s="77">
        <f>1/$A$1*[1]PaperSectorMinusCoreVPAExp!L$166</f>
        <v>0.104075902</v>
      </c>
      <c r="N10" s="77">
        <f>1/$A$1*[1]PaperSectorMinusCoreVPAExp!M$166</f>
        <v>0.10044599949999999</v>
      </c>
      <c r="O10" s="77">
        <f>1/$A$1*[1]PaperSectorMinusCoreVPAExp!N$166</f>
        <v>0.102253424</v>
      </c>
      <c r="P10" s="77">
        <f>1/$A$1*[1]PaperSectorMinusCoreVPAExp!O$166</f>
        <v>0.10176732649999999</v>
      </c>
      <c r="Q10" s="77">
        <f>1/$A$1*[1]PaperSectorMinusCoreVPAExp!P$166</f>
        <v>8.5689971500000003E-2</v>
      </c>
      <c r="R10" s="77">
        <f>1/$A$1*[1]PaperSectorMinusCoreVPAExp!Q$166</f>
        <v>9.6113044999999994E-2</v>
      </c>
      <c r="S10" s="77">
        <f>1/$A$1*[1]PaperSectorMinusCoreVPAExp!R$166</f>
        <v>4.5329896500000001E-2</v>
      </c>
      <c r="T10" s="77">
        <f>1/$A$1*[1]PaperSectorMinusCoreVPAExp!S$166</f>
        <v>5.7671525499999994E-2</v>
      </c>
      <c r="U10" s="77">
        <f>1/$A$1*[1]PaperSectorMinusCoreVPAExp!T$166</f>
        <v>2.2926427999999999E-2</v>
      </c>
      <c r="V10" s="77">
        <f>1/$A$1*[1]PaperSectorMinusCoreVPAExp!U$166</f>
        <v>0.102293443</v>
      </c>
      <c r="W10" s="77">
        <f>1/$A$1*[1]PaperSectorMinusCoreVPAExp!V$166</f>
        <v>5.7877091999999998E-2</v>
      </c>
      <c r="X10" s="77">
        <f>1/$A$1*[1]PaperSectorMinusCoreVPAExp!W$166</f>
        <v>7.0887597999999996E-2</v>
      </c>
      <c r="Y10" s="77">
        <f>1/$A$1*[1]PaperSectorMinusCoreVPAExp!X$166</f>
        <v>3.0203077999999998E-2</v>
      </c>
      <c r="Z10" s="77">
        <f>1/$A$1*[1]PaperSectorMinusCoreVPAExp!Y$166</f>
        <v>9.0187084000000001E-2</v>
      </c>
      <c r="AA10" s="77">
        <f>1/$A$1*[1]PaperSectorMinusCoreVPAExp!Z$166</f>
        <v>2.71972225E-2</v>
      </c>
      <c r="AB10" s="77">
        <f>1/$A$1*[1]PaperSectorMinusCoreVPAExp!AA$166</f>
        <v>0</v>
      </c>
      <c r="AC10" s="4"/>
      <c r="AD10" s="17">
        <f>1/1000*[1]PaperSectorMinusCoreVPAExp!AB$166</f>
        <v>1.1791293999999999E-2</v>
      </c>
      <c r="AE10" s="12">
        <f>1/1000*[1]PaperSectorMinusCoreVPAExp!AC$166</f>
        <v>1.6005195999999999E-2</v>
      </c>
      <c r="AF10" s="12">
        <f>1/1000*[1]PaperSectorMinusCoreVPAExp!AD$166</f>
        <v>1.6676216999999997E-2</v>
      </c>
      <c r="AG10" s="12">
        <f>1/1000*[1]PaperSectorMinusCoreVPAExp!AE$166</f>
        <v>1.8899003000000001E-2</v>
      </c>
      <c r="AH10" s="12">
        <f>1/1000*[1]PaperSectorMinusCoreVPAExp!AF$166</f>
        <v>1.6185770999999998E-2</v>
      </c>
      <c r="AI10" s="12">
        <f>1/1000*[1]PaperSectorMinusCoreVPAExp!AG$166</f>
        <v>2.3887221E-2</v>
      </c>
      <c r="AJ10" s="12">
        <f>1/1000*[1]PaperSectorMinusCoreVPAExp!AH$166</f>
        <v>1.6384968E-2</v>
      </c>
      <c r="AK10" s="12">
        <f>1/1000*[1]PaperSectorMinusCoreVPAExp!AI$166</f>
        <v>1.1225826E-2</v>
      </c>
      <c r="AL10" s="12">
        <f>1/1000*[1]PaperSectorMinusCoreVPAExp!AJ$166</f>
        <v>7.1578939999999997E-3</v>
      </c>
      <c r="AM10" s="12">
        <f>1/1000*[1]PaperSectorMinusCoreVPAExp!AK$166</f>
        <v>2.3671924E-2</v>
      </c>
      <c r="AN10" s="12">
        <f>1/1000*[1]PaperSectorMinusCoreVPAExp!AL$166</f>
        <v>2.2946373000000003E-2</v>
      </c>
      <c r="AO10" s="12">
        <f>1/1000*[1]PaperSectorMinusCoreVPAExp!AM$166</f>
        <v>2.2375498999999997E-2</v>
      </c>
      <c r="AP10" s="12">
        <f>1/1000*[1]PaperSectorMinusCoreVPAExp!AN$166</f>
        <v>1.9316862000000001E-2</v>
      </c>
      <c r="AQ10" s="12">
        <f>1/1000*[1]PaperSectorMinusCoreVPAExp!AO$166</f>
        <v>2.1235951999999999E-2</v>
      </c>
      <c r="AR10" s="12">
        <f>1/1000*[1]PaperSectorMinusCoreVPAExp!AP$166</f>
        <v>1.5743798999999999E-2</v>
      </c>
      <c r="AS10" s="12">
        <f>1/1000*[1]PaperSectorMinusCoreVPAExp!AQ$166</f>
        <v>1.6569300999999998E-2</v>
      </c>
      <c r="AT10" s="12">
        <f>1/1000*[1]PaperSectorMinusCoreVPAExp!AR$166</f>
        <v>8.017293E-3</v>
      </c>
      <c r="AU10" s="12">
        <f>1/1000*[1]PaperSectorMinusCoreVPAExp!AS$166</f>
        <v>1.2349608999999999E-2</v>
      </c>
      <c r="AV10" s="12">
        <f>1/1000*[1]PaperSectorMinusCoreVPAExp!AT$166</f>
        <v>5.7060749999999997E-3</v>
      </c>
      <c r="AW10" s="12">
        <f>1/1000*[1]PaperSectorMinusCoreVPAExp!AU$166</f>
        <v>2.1074374E-2</v>
      </c>
      <c r="AX10" s="12">
        <f>1/1000*[1]PaperSectorMinusCoreVPAExp!AV$166</f>
        <v>1.2060994000000002E-2</v>
      </c>
      <c r="AY10" s="12">
        <f>1/1000*[1]PaperSectorMinusCoreVPAExp!AW$166</f>
        <v>1.3923853E-2</v>
      </c>
      <c r="AZ10" s="12">
        <f>1/1000*[1]PaperSectorMinusCoreVPAExp!AX$166</f>
        <v>9.2678669999999991E-3</v>
      </c>
      <c r="BA10" s="12">
        <f>1/1000*[1]PaperSectorMinusCoreVPAExp!AY$166</f>
        <v>1.9067102999999998E-2</v>
      </c>
      <c r="BB10" s="12">
        <f>1/1000*[1]PaperSectorMinusCoreVPAExp!AZ$166</f>
        <v>1.2580375999999999E-2</v>
      </c>
      <c r="BC10" s="226">
        <f>1/1000*[1]PaperSectorMinusCoreVPAExp!BA$166</f>
        <v>0</v>
      </c>
      <c r="BD10" s="339"/>
    </row>
    <row r="11" spans="1:56">
      <c r="B11" s="5" t="s">
        <v>110</v>
      </c>
      <c r="C11" s="77">
        <f>1/$A$1*[1]PaperSectorMinusCoreVPAExp!B$201</f>
        <v>5.9675594999999996E-3</v>
      </c>
      <c r="D11" s="77">
        <f>1/$A$1*[1]PaperSectorMinusCoreVPAExp!C$201</f>
        <v>1.4619804499999998E-2</v>
      </c>
      <c r="E11" s="77">
        <f>1/$A$1*[1]PaperSectorMinusCoreVPAExp!D$201</f>
        <v>1.8605881000000001E-2</v>
      </c>
      <c r="F11" s="77">
        <f>1/$A$1*[1]PaperSectorMinusCoreVPAExp!E$201</f>
        <v>1.9642544999999994E-2</v>
      </c>
      <c r="G11" s="77">
        <f>1/$A$1*[1]PaperSectorMinusCoreVPAExp!F$201</f>
        <v>1.6591526000000002E-2</v>
      </c>
      <c r="H11" s="77">
        <f>1/$A$1*[1]PaperSectorMinusCoreVPAExp!G$201</f>
        <v>2.1803134500000002E-2</v>
      </c>
      <c r="I11" s="77">
        <f>1/$A$1*[1]PaperSectorMinusCoreVPAExp!H$201</f>
        <v>3.2321436000000002E-2</v>
      </c>
      <c r="J11" s="77">
        <f>1/$A$1*[1]PaperSectorMinusCoreVPAExp!I$201</f>
        <v>2.52213955E-2</v>
      </c>
      <c r="K11" s="77">
        <f>1/$A$1*[1]PaperSectorMinusCoreVPAExp!J$201</f>
        <v>2.7555493000000011E-2</v>
      </c>
      <c r="L11" s="77">
        <f>1/$A$1*[1]PaperSectorMinusCoreVPAExp!K$201</f>
        <v>2.8442505E-2</v>
      </c>
      <c r="M11" s="77">
        <f>1/$A$1*[1]PaperSectorMinusCoreVPAExp!L$201</f>
        <v>1.4668853499999999E-2</v>
      </c>
      <c r="N11" s="77">
        <f>1/$A$1*[1]PaperSectorMinusCoreVPAExp!M$201</f>
        <v>2.1069923000000001E-2</v>
      </c>
      <c r="O11" s="77">
        <f>1/$A$1*[1]PaperSectorMinusCoreVPAExp!N$201</f>
        <v>1.7194796499999998E-2</v>
      </c>
      <c r="P11" s="77">
        <f>1/$A$1*[1]PaperSectorMinusCoreVPAExp!O$201</f>
        <v>4.9432215E-3</v>
      </c>
      <c r="Q11" s="77">
        <f>1/$A$1*[1]PaperSectorMinusCoreVPAExp!P$201</f>
        <v>2.5032490000000001E-2</v>
      </c>
      <c r="R11" s="77">
        <f>1/$A$1*[1]PaperSectorMinusCoreVPAExp!Q$201</f>
        <v>3.0025163000000001E-2</v>
      </c>
      <c r="S11" s="77">
        <f>1/$A$1*[1]PaperSectorMinusCoreVPAExp!R$201</f>
        <v>1.4309602999999999E-2</v>
      </c>
      <c r="T11" s="77">
        <f>1/$A$1*[1]PaperSectorMinusCoreVPAExp!S$201</f>
        <v>8.5039780000000006E-3</v>
      </c>
      <c r="U11" s="77">
        <f>1/$A$1*[1]PaperSectorMinusCoreVPAExp!T$201</f>
        <v>2.12551575E-2</v>
      </c>
      <c r="V11" s="77">
        <f>1/$A$1*[1]PaperSectorMinusCoreVPAExp!U$201</f>
        <v>3.1473903999999997E-2</v>
      </c>
      <c r="W11" s="77">
        <f>1/$A$1*[1]PaperSectorMinusCoreVPAExp!V$201</f>
        <v>2.6536299999999999E-2</v>
      </c>
      <c r="X11" s="77">
        <f>1/$A$1*[1]PaperSectorMinusCoreVPAExp!W$201</f>
        <v>2.38107135E-2</v>
      </c>
      <c r="Y11" s="77">
        <f>1/$A$1*[1]PaperSectorMinusCoreVPAExp!X$201</f>
        <v>3.3085443999999999E-2</v>
      </c>
      <c r="Z11" s="77">
        <f>1/$A$1*[1]PaperSectorMinusCoreVPAExp!Y$201</f>
        <v>2.3766875999999999E-2</v>
      </c>
      <c r="AA11" s="77">
        <f>1/$A$1*[1]PaperSectorMinusCoreVPAExp!Z$201</f>
        <v>1.0790886499999999E-2</v>
      </c>
      <c r="AB11" s="77">
        <f>1/$A$1*[1]PaperSectorMinusCoreVPAExp!AA$201</f>
        <v>0</v>
      </c>
      <c r="AC11" s="4"/>
      <c r="AD11" s="17">
        <f>1/1000*[1]PaperSectorMinusCoreVPAExp!AB$201</f>
        <v>7.04669E-4</v>
      </c>
      <c r="AE11" s="12">
        <f>1/1000*[1]PaperSectorMinusCoreVPAExp!AC$201</f>
        <v>1.1118129999999999E-3</v>
      </c>
      <c r="AF11" s="12">
        <f>1/1000*[1]PaperSectorMinusCoreVPAExp!AD$201</f>
        <v>1.6781260000000001E-3</v>
      </c>
      <c r="AG11" s="12">
        <f>1/1000*[1]PaperSectorMinusCoreVPAExp!AE$201</f>
        <v>1.9388929999999999E-3</v>
      </c>
      <c r="AH11" s="12">
        <f>1/1000*[1]PaperSectorMinusCoreVPAExp!AF$201</f>
        <v>1.9813410000000002E-3</v>
      </c>
      <c r="AI11" s="12">
        <f>1/1000*[1]PaperSectorMinusCoreVPAExp!AG$201</f>
        <v>2.254331E-3</v>
      </c>
      <c r="AJ11" s="12">
        <f>1/1000*[1]PaperSectorMinusCoreVPAExp!AH$201</f>
        <v>4.3302530000000001E-3</v>
      </c>
      <c r="AK11" s="12">
        <f>1/1000*[1]PaperSectorMinusCoreVPAExp!AI$201</f>
        <v>4.2838120000000006E-3</v>
      </c>
      <c r="AL11" s="12">
        <f>1/1000*[1]PaperSectorMinusCoreVPAExp!AJ$201</f>
        <v>5.4215190000000005E-3</v>
      </c>
      <c r="AM11" s="12">
        <f>1/1000*[1]PaperSectorMinusCoreVPAExp!AK$201</f>
        <v>4.093541E-3</v>
      </c>
      <c r="AN11" s="12">
        <f>1/1000*[1]PaperSectorMinusCoreVPAExp!AL$201</f>
        <v>2.8560170000000002E-3</v>
      </c>
      <c r="AO11" s="12">
        <f>1/1000*[1]PaperSectorMinusCoreVPAExp!AM$201</f>
        <v>5.2742010000000001E-3</v>
      </c>
      <c r="AP11" s="12">
        <f>1/1000*[1]PaperSectorMinusCoreVPAExp!AN$201</f>
        <v>4.3888059999999994E-3</v>
      </c>
      <c r="AQ11" s="12">
        <f>1/1000*[1]PaperSectorMinusCoreVPAExp!AO$201</f>
        <v>1.685736E-3</v>
      </c>
      <c r="AR11" s="12">
        <f>1/1000*[1]PaperSectorMinusCoreVPAExp!AP$201</f>
        <v>5.9661699999999998E-3</v>
      </c>
      <c r="AS11" s="12">
        <f>1/1000*[1]PaperSectorMinusCoreVPAExp!AQ$201</f>
        <v>6.1973490000000004E-3</v>
      </c>
      <c r="AT11" s="12">
        <f>1/1000*[1]PaperSectorMinusCoreVPAExp!AR$201</f>
        <v>3.6448459999999998E-3</v>
      </c>
      <c r="AU11" s="12">
        <f>1/1000*[1]PaperSectorMinusCoreVPAExp!AS$201</f>
        <v>2.0701589999999998E-3</v>
      </c>
      <c r="AV11" s="12">
        <f>1/1000*[1]PaperSectorMinusCoreVPAExp!AT$201</f>
        <v>5.2674729999999999E-3</v>
      </c>
      <c r="AW11" s="12">
        <f>1/1000*[1]PaperSectorMinusCoreVPAExp!AU$201</f>
        <v>7.7144980000000002E-3</v>
      </c>
      <c r="AX11" s="12">
        <f>1/1000*[1]PaperSectorMinusCoreVPAExp!AV$201</f>
        <v>5.1164639999999994E-3</v>
      </c>
      <c r="AY11" s="12">
        <f>1/1000*[1]PaperSectorMinusCoreVPAExp!AW$201</f>
        <v>5.7676619999999998E-3</v>
      </c>
      <c r="AZ11" s="12">
        <f>1/1000*[1]PaperSectorMinusCoreVPAExp!AX$201</f>
        <v>8.3551219999999995E-3</v>
      </c>
      <c r="BA11" s="12">
        <f>1/1000*[1]PaperSectorMinusCoreVPAExp!AY$201</f>
        <v>6.2311909999999996E-3</v>
      </c>
      <c r="BB11" s="12">
        <f>1/1000*[1]PaperSectorMinusCoreVPAExp!AZ$201</f>
        <v>2.5599780000000001E-3</v>
      </c>
      <c r="BC11" s="226">
        <f>1/1000*[1]PaperSectorMinusCoreVPAExp!BA$201</f>
        <v>0</v>
      </c>
      <c r="BD11" s="339"/>
    </row>
    <row r="12" spans="1:56">
      <c r="B12" s="5" t="s">
        <v>34</v>
      </c>
      <c r="C12" s="77">
        <f>1/$A$1*[1]PaperSectorMinusCoreVPAExp!B$211</f>
        <v>1.8727390500000003E-2</v>
      </c>
      <c r="D12" s="77">
        <f>1/$A$1*[1]PaperSectorMinusCoreVPAExp!C$211</f>
        <v>2.0829714499999999E-2</v>
      </c>
      <c r="E12" s="77">
        <f>1/$A$1*[1]PaperSectorMinusCoreVPAExp!D$211</f>
        <v>4.8993936000000009E-2</v>
      </c>
      <c r="F12" s="77">
        <f>1/$A$1*[1]PaperSectorMinusCoreVPAExp!E$211</f>
        <v>0.20986849100000002</v>
      </c>
      <c r="G12" s="77">
        <f>1/$A$1*[1]PaperSectorMinusCoreVPAExp!F$211</f>
        <v>0.1781207045</v>
      </c>
      <c r="H12" s="77">
        <f>1/$A$1*[1]PaperSectorMinusCoreVPAExp!G$211</f>
        <v>0.10641202999999998</v>
      </c>
      <c r="I12" s="77">
        <f>1/$A$1*[1]PaperSectorMinusCoreVPAExp!H$211</f>
        <v>5.1211021000000009E-2</v>
      </c>
      <c r="J12" s="77">
        <f>1/$A$1*[1]PaperSectorMinusCoreVPAExp!I$211</f>
        <v>5.2925418000000002E-2</v>
      </c>
      <c r="K12" s="77">
        <f>1/$A$1*[1]PaperSectorMinusCoreVPAExp!J$211</f>
        <v>5.1478060249999985E-2</v>
      </c>
      <c r="L12" s="77">
        <f>1/$A$1*[1]PaperSectorMinusCoreVPAExp!K$211</f>
        <v>6.1363412000000006E-2</v>
      </c>
      <c r="M12" s="77">
        <f>1/$A$1*[1]PaperSectorMinusCoreVPAExp!L$211</f>
        <v>7.2891597500000002E-2</v>
      </c>
      <c r="N12" s="77">
        <f>1/$A$1*[1]PaperSectorMinusCoreVPAExp!M$211</f>
        <v>9.1575649999999995E-2</v>
      </c>
      <c r="O12" s="77">
        <f>1/$A$1*[1]PaperSectorMinusCoreVPAExp!N$211</f>
        <v>8.1675342999999997E-2</v>
      </c>
      <c r="P12" s="77">
        <f>1/$A$1*[1]PaperSectorMinusCoreVPAExp!O$211</f>
        <v>0.1178772845</v>
      </c>
      <c r="Q12" s="77">
        <f>1/$A$1*[1]PaperSectorMinusCoreVPAExp!P$211</f>
        <v>0.138053339</v>
      </c>
      <c r="R12" s="77">
        <f>1/$A$1*[1]PaperSectorMinusCoreVPAExp!Q$211</f>
        <v>0.15798947949999997</v>
      </c>
      <c r="S12" s="77">
        <f>1/$A$1*[1]PaperSectorMinusCoreVPAExp!R$211</f>
        <v>0.35099706055000002</v>
      </c>
      <c r="T12" s="77">
        <f>1/$A$1*[1]PaperSectorMinusCoreVPAExp!S$211</f>
        <v>0.35483739749999998</v>
      </c>
      <c r="U12" s="77">
        <f>1/$A$1*[1]PaperSectorMinusCoreVPAExp!T$211</f>
        <v>0.32533232950000002</v>
      </c>
      <c r="V12" s="77">
        <f>1/$A$1*[1]PaperSectorMinusCoreVPAExp!U$211</f>
        <v>0.61872395499999999</v>
      </c>
      <c r="W12" s="77">
        <f>1/$A$1*[1]PaperSectorMinusCoreVPAExp!V$211</f>
        <v>0.50913043906</v>
      </c>
      <c r="X12" s="77">
        <f>1/$A$1*[1]PaperSectorMinusCoreVPAExp!W$211</f>
        <v>0.64104635450000003</v>
      </c>
      <c r="Y12" s="77">
        <f>1/$A$1*[1]PaperSectorMinusCoreVPAExp!X$211</f>
        <v>0.57504024549999999</v>
      </c>
      <c r="Z12" s="77">
        <f>1/$A$1*[1]PaperSectorMinusCoreVPAExp!Y$211</f>
        <v>0.25816181849999997</v>
      </c>
      <c r="AA12" s="77">
        <f>1/$A$1*[1]PaperSectorMinusCoreVPAExp!Z$211</f>
        <v>0.25971178499999997</v>
      </c>
      <c r="AB12" s="77">
        <f>1/$A$1*[1]PaperSectorMinusCoreVPAExp!AA$211</f>
        <v>0</v>
      </c>
      <c r="AC12" s="4"/>
      <c r="AD12" s="17">
        <f>1/1000*[1]PaperSectorMinusCoreVPAExp!AB$211</f>
        <v>4.1642620000000002E-3</v>
      </c>
      <c r="AE12" s="12">
        <f>1/1000*[1]PaperSectorMinusCoreVPAExp!AC$211</f>
        <v>5.0642119999999994E-3</v>
      </c>
      <c r="AF12" s="12">
        <f>1/1000*[1]PaperSectorMinusCoreVPAExp!AD$211</f>
        <v>7.1279120000000001E-3</v>
      </c>
      <c r="AG12" s="12">
        <f>1/1000*[1]PaperSectorMinusCoreVPAExp!AE$211</f>
        <v>2.3451093999999999E-2</v>
      </c>
      <c r="AH12" s="12">
        <f>1/1000*[1]PaperSectorMinusCoreVPAExp!AF$211</f>
        <v>1.9620798999999998E-2</v>
      </c>
      <c r="AI12" s="12">
        <f>1/1000*[1]PaperSectorMinusCoreVPAExp!AG$211</f>
        <v>1.3573906000000002E-2</v>
      </c>
      <c r="AJ12" s="12">
        <f>1/1000*[1]PaperSectorMinusCoreVPAExp!AH$211</f>
        <v>1.1053137999999999E-2</v>
      </c>
      <c r="AK12" s="12">
        <f>1/1000*[1]PaperSectorMinusCoreVPAExp!AI$211</f>
        <v>1.4014311E-2</v>
      </c>
      <c r="AL12" s="12">
        <f>1/1000*[1]PaperSectorMinusCoreVPAExp!AJ$211</f>
        <v>1.4027759000000001E-2</v>
      </c>
      <c r="AM12" s="12">
        <f>1/1000*[1]PaperSectorMinusCoreVPAExp!AK$211</f>
        <v>1.7016953000000001E-2</v>
      </c>
      <c r="AN12" s="12">
        <f>1/1000*[1]PaperSectorMinusCoreVPAExp!AL$211</f>
        <v>2.2265974000000001E-2</v>
      </c>
      <c r="AO12" s="12">
        <f>1/1000*[1]PaperSectorMinusCoreVPAExp!AM$211</f>
        <v>2.8430746E-2</v>
      </c>
      <c r="AP12" s="12">
        <f>1/1000*[1]PaperSectorMinusCoreVPAExp!AN$211</f>
        <v>2.7216483999999999E-2</v>
      </c>
      <c r="AQ12" s="12">
        <f>1/1000*[1]PaperSectorMinusCoreVPAExp!AO$211</f>
        <v>3.1781235000000005E-2</v>
      </c>
      <c r="AR12" s="12">
        <f>1/1000*[1]PaperSectorMinusCoreVPAExp!AP$211</f>
        <v>3.5654080999999997E-2</v>
      </c>
      <c r="AS12" s="12">
        <f>1/1000*[1]PaperSectorMinusCoreVPAExp!AQ$211</f>
        <v>3.6404253999999997E-2</v>
      </c>
      <c r="AT12" s="12">
        <f>1/1000*[1]PaperSectorMinusCoreVPAExp!AR$211</f>
        <v>5.3261575999999998E-2</v>
      </c>
      <c r="AU12" s="12">
        <f>1/1000*[1]PaperSectorMinusCoreVPAExp!AS$211</f>
        <v>6.3589994999999996E-2</v>
      </c>
      <c r="AV12" s="12">
        <f>1/1000*[1]PaperSectorMinusCoreVPAExp!AT$211</f>
        <v>8.3056128000000007E-2</v>
      </c>
      <c r="AW12" s="12">
        <f>1/1000*[1]PaperSectorMinusCoreVPAExp!AU$211</f>
        <v>0.115936636</v>
      </c>
      <c r="AX12" s="12">
        <f>1/1000*[1]PaperSectorMinusCoreVPAExp!AV$211</f>
        <v>8.6096569999999983E-2</v>
      </c>
      <c r="AY12" s="12">
        <f>1/1000*[1]PaperSectorMinusCoreVPAExp!AW$211</f>
        <v>0.10338104000000001</v>
      </c>
      <c r="AZ12" s="12">
        <f>1/1000*[1]PaperSectorMinusCoreVPAExp!AX$211</f>
        <v>9.6894271000000004E-2</v>
      </c>
      <c r="BA12" s="12">
        <f>1/1000*[1]PaperSectorMinusCoreVPAExp!AY$211</f>
        <v>5.1284583999999994E-2</v>
      </c>
      <c r="BB12" s="12">
        <f>1/1000*[1]PaperSectorMinusCoreVPAExp!AZ$211</f>
        <v>4.8045085000000001E-2</v>
      </c>
      <c r="BC12" s="226">
        <f>1/1000*[1]PaperSectorMinusCoreVPAExp!BA$211</f>
        <v>0</v>
      </c>
      <c r="BD12" s="339"/>
    </row>
    <row r="13" spans="1:56">
      <c r="B13" s="8" t="s">
        <v>17</v>
      </c>
      <c r="C13" s="78">
        <f t="shared" ref="C13:AB13" si="2">SUM(C6:C6)-SUM(C7:C12)</f>
        <v>2.6397788500000019E-2</v>
      </c>
      <c r="D13" s="78">
        <f t="shared" si="2"/>
        <v>3.8375174499999998E-2</v>
      </c>
      <c r="E13" s="78">
        <f t="shared" si="2"/>
        <v>4.5309719500000012E-2</v>
      </c>
      <c r="F13" s="78">
        <f t="shared" si="2"/>
        <v>8.6702099999999893E-2</v>
      </c>
      <c r="G13" s="78">
        <f t="shared" si="2"/>
        <v>9.9317976500000016E-2</v>
      </c>
      <c r="H13" s="78">
        <f t="shared" si="2"/>
        <v>9.4559817500000198E-2</v>
      </c>
      <c r="I13" s="78">
        <f t="shared" si="2"/>
        <v>0.10315260600000004</v>
      </c>
      <c r="J13" s="78">
        <f t="shared" si="2"/>
        <v>8.7917567499999849E-2</v>
      </c>
      <c r="K13" s="78">
        <f t="shared" si="2"/>
        <v>5.8198048500000044E-2</v>
      </c>
      <c r="L13" s="78">
        <f t="shared" si="2"/>
        <v>7.8424216500000088E-2</v>
      </c>
      <c r="M13" s="78">
        <f t="shared" si="2"/>
        <v>5.1285964500000003E-2</v>
      </c>
      <c r="N13" s="78">
        <f t="shared" si="2"/>
        <v>0.12049585129999996</v>
      </c>
      <c r="O13" s="78">
        <f t="shared" si="2"/>
        <v>5.4240553500000011E-2</v>
      </c>
      <c r="P13" s="78">
        <f t="shared" si="2"/>
        <v>5.9233718999999962E-2</v>
      </c>
      <c r="Q13" s="78">
        <f>SUM(Q6:Q6)-SUM(Q7:Q12)</f>
        <v>0.10944147500000001</v>
      </c>
      <c r="R13" s="78">
        <f t="shared" si="2"/>
        <v>0.13737613949999983</v>
      </c>
      <c r="S13" s="78">
        <f t="shared" si="2"/>
        <v>0.13870158300000002</v>
      </c>
      <c r="T13" s="78">
        <f t="shared" si="2"/>
        <v>0.15684357599999987</v>
      </c>
      <c r="U13" s="78">
        <f t="shared" si="2"/>
        <v>0.16286099749999994</v>
      </c>
      <c r="V13" s="78">
        <f t="shared" si="2"/>
        <v>0.14302686861000002</v>
      </c>
      <c r="W13" s="78">
        <f t="shared" si="2"/>
        <v>0.2085662116</v>
      </c>
      <c r="X13" s="78">
        <f t="shared" si="2"/>
        <v>0.12084046356999978</v>
      </c>
      <c r="Y13" s="78">
        <f t="shared" si="2"/>
        <v>0.11994957255000016</v>
      </c>
      <c r="Z13" s="78">
        <f t="shared" si="2"/>
        <v>0.15479438859000005</v>
      </c>
      <c r="AA13" s="78">
        <f t="shared" si="2"/>
        <v>0.16178375550000013</v>
      </c>
      <c r="AB13" s="78">
        <f t="shared" si="2"/>
        <v>0</v>
      </c>
      <c r="AC13" s="4"/>
      <c r="AD13" s="106">
        <f t="shared" ref="AD13:BC13" si="3">SUM(AD6:AD6)-SUM(AD7:AD12)</f>
        <v>6.0971760000000028E-3</v>
      </c>
      <c r="AE13" s="71">
        <f t="shared" si="3"/>
        <v>7.1553879999999986E-3</v>
      </c>
      <c r="AF13" s="71">
        <f t="shared" si="3"/>
        <v>7.7992470000000022E-3</v>
      </c>
      <c r="AG13" s="71">
        <f t="shared" si="3"/>
        <v>1.4348354000000008E-2</v>
      </c>
      <c r="AH13" s="71">
        <f t="shared" si="3"/>
        <v>1.8523854999999992E-2</v>
      </c>
      <c r="AI13" s="71">
        <f t="shared" si="3"/>
        <v>1.7031473000000019E-2</v>
      </c>
      <c r="AJ13" s="71">
        <f t="shared" si="3"/>
        <v>1.9117128000000004E-2</v>
      </c>
      <c r="AK13" s="71">
        <f t="shared" si="3"/>
        <v>1.913558199999997E-2</v>
      </c>
      <c r="AL13" s="71">
        <f t="shared" si="3"/>
        <v>1.8084036999999997E-2</v>
      </c>
      <c r="AM13" s="71">
        <f t="shared" si="3"/>
        <v>1.722787899999996E-2</v>
      </c>
      <c r="AN13" s="71">
        <f t="shared" si="3"/>
        <v>1.3961932999999996E-2</v>
      </c>
      <c r="AO13" s="71">
        <f t="shared" si="3"/>
        <v>2.7577367000000005E-2</v>
      </c>
      <c r="AP13" s="71">
        <f t="shared" si="3"/>
        <v>1.6164969000000015E-2</v>
      </c>
      <c r="AQ13" s="71">
        <f t="shared" si="3"/>
        <v>1.7565424000000024E-2</v>
      </c>
      <c r="AR13" s="71">
        <f t="shared" si="3"/>
        <v>2.7442913000000013E-2</v>
      </c>
      <c r="AS13" s="71">
        <f t="shared" si="3"/>
        <v>2.7470184000000022E-2</v>
      </c>
      <c r="AT13" s="71">
        <f t="shared" si="3"/>
        <v>2.7231946000000035E-2</v>
      </c>
      <c r="AU13" s="71">
        <f t="shared" si="3"/>
        <v>2.9665542999999989E-2</v>
      </c>
      <c r="AV13" s="71">
        <f t="shared" si="3"/>
        <v>3.328593199999999E-2</v>
      </c>
      <c r="AW13" s="71">
        <f t="shared" si="3"/>
        <v>2.8930371999999982E-2</v>
      </c>
      <c r="AX13" s="71">
        <f t="shared" si="3"/>
        <v>3.2895745000000004E-2</v>
      </c>
      <c r="AY13" s="71">
        <f t="shared" si="3"/>
        <v>2.4272314999999989E-2</v>
      </c>
      <c r="AZ13" s="71">
        <f t="shared" si="3"/>
        <v>3.3489078999999977E-2</v>
      </c>
      <c r="BA13" s="71">
        <f t="shared" si="3"/>
        <v>3.2322499000000005E-2</v>
      </c>
      <c r="BB13" s="71">
        <f t="shared" si="3"/>
        <v>3.7460545999999928E-2</v>
      </c>
      <c r="BC13" s="227">
        <f t="shared" si="3"/>
        <v>0</v>
      </c>
      <c r="BD13" s="339"/>
    </row>
    <row r="14" spans="1:56" ht="20" customHeight="1">
      <c r="B14" s="20" t="s">
        <v>96</v>
      </c>
      <c r="C14" s="57">
        <f>1/$A$1*[1]PaperSectorMinusCoreVPAExp!B$268</f>
        <v>4.255840278</v>
      </c>
      <c r="D14" s="57">
        <f>1/$A$1*[1]PaperSectorMinusCoreVPAExp!C$268</f>
        <v>4.6070719641199993</v>
      </c>
      <c r="E14" s="57">
        <f>1/$A$1*[1]PaperSectorMinusCoreVPAExp!D$268</f>
        <v>5.0498611771599995</v>
      </c>
      <c r="F14" s="57">
        <f>1/$A$1*[1]PaperSectorMinusCoreVPAExp!E$268</f>
        <v>6.0243279571000006</v>
      </c>
      <c r="G14" s="57">
        <f>1/$A$1*[1]PaperSectorMinusCoreVPAExp!F$268</f>
        <v>6.2877002776999991</v>
      </c>
      <c r="H14" s="57">
        <f>1/$A$1*[1]PaperSectorMinusCoreVPAExp!G$268</f>
        <v>6.7663620828999997</v>
      </c>
      <c r="I14" s="57">
        <f>1/$A$1*[1]PaperSectorMinusCoreVPAExp!H$268</f>
        <v>7.0181657021199992</v>
      </c>
      <c r="J14" s="57">
        <f>1/$A$1*[1]PaperSectorMinusCoreVPAExp!I$268</f>
        <v>7.0773666953699994</v>
      </c>
      <c r="K14" s="57">
        <f>1/$A$1*[1]PaperSectorMinusCoreVPAExp!J$268</f>
        <v>7.5565532689999992</v>
      </c>
      <c r="L14" s="57">
        <f>1/$A$1*[1]PaperSectorMinusCoreVPAExp!K$268</f>
        <v>7.1992212965000002</v>
      </c>
      <c r="M14" s="57">
        <f>1/$A$1*[1]PaperSectorMinusCoreVPAExp!L$268</f>
        <v>8.6363781698000004</v>
      </c>
      <c r="N14" s="57">
        <f>1/$A$1*[1]PaperSectorMinusCoreVPAExp!M$268</f>
        <v>8.414000810500001</v>
      </c>
      <c r="O14" s="57">
        <f>1/$A$1*[1]PaperSectorMinusCoreVPAExp!N$268</f>
        <v>8.5406627575999998</v>
      </c>
      <c r="P14" s="57">
        <f>1/$A$1*[1]PaperSectorMinusCoreVPAExp!O$268</f>
        <v>9.6807992612399989</v>
      </c>
      <c r="Q14" s="57">
        <f>1/$A$1*[1]PaperSectorMinusCoreVPAExp!P$268</f>
        <v>10.0734867195</v>
      </c>
      <c r="R14" s="57">
        <f>1/$A$1*[1]PaperSectorMinusCoreVPAExp!Q$268</f>
        <v>10.058017880499998</v>
      </c>
      <c r="S14" s="57">
        <f>1/$A$1*[1]PaperSectorMinusCoreVPAExp!R$268</f>
        <v>10.007134251529999</v>
      </c>
      <c r="T14" s="57">
        <f>1/$A$1*[1]PaperSectorMinusCoreVPAExp!S$268</f>
        <v>10.282330422539999</v>
      </c>
      <c r="U14" s="57">
        <f>1/$A$1*[1]PaperSectorMinusCoreVPAExp!T$268</f>
        <v>9.7174887835499995</v>
      </c>
      <c r="V14" s="57">
        <f>1/$A$1*[1]PaperSectorMinusCoreVPAExp!U$268</f>
        <v>11.51539162948</v>
      </c>
      <c r="W14" s="57">
        <f>1/$A$1*[1]PaperSectorMinusCoreVPAExp!V$268</f>
        <v>12.34509801884</v>
      </c>
      <c r="X14" s="57">
        <f>1/$A$1*[1]PaperSectorMinusCoreVPAExp!W$268</f>
        <v>12.727796617919998</v>
      </c>
      <c r="Y14" s="57">
        <f>1/$A$1*[1]PaperSectorMinusCoreVPAExp!X$268</f>
        <v>13.761703025119999</v>
      </c>
      <c r="Z14" s="57">
        <f>1/$A$1*[1]PaperSectorMinusCoreVPAExp!Y$268</f>
        <v>13.619411700269998</v>
      </c>
      <c r="AA14" s="57">
        <f>1/$A$1*[1]PaperSectorMinusCoreVPAExp!Z$268</f>
        <v>15.314488726499999</v>
      </c>
      <c r="AB14" s="57">
        <f>1/$A$1*[1]PaperSectorMinusCoreVPAExp!AA$268</f>
        <v>0</v>
      </c>
      <c r="AC14" s="13"/>
      <c r="AD14" s="364">
        <f>1/1000*[1]PaperSectorMinusCoreVPAExp!AB$268</f>
        <v>0.53637099899999996</v>
      </c>
      <c r="AE14" s="88">
        <f>1/1000*[1]PaperSectorMinusCoreVPAExp!AC$268</f>
        <v>0.47039005899999997</v>
      </c>
      <c r="AF14" s="88">
        <f>1/1000*[1]PaperSectorMinusCoreVPAExp!AD$268</f>
        <v>0.47130166800000001</v>
      </c>
      <c r="AG14" s="88">
        <f>1/1000*[1]PaperSectorMinusCoreVPAExp!AE$268</f>
        <v>0.62290638899999995</v>
      </c>
      <c r="AH14" s="88">
        <f>1/1000*[1]PaperSectorMinusCoreVPAExp!AF$268</f>
        <v>0.58551834899999999</v>
      </c>
      <c r="AI14" s="88">
        <f>1/1000*[1]PaperSectorMinusCoreVPAExp!AG$268</f>
        <v>0.62046737799999996</v>
      </c>
      <c r="AJ14" s="88">
        <f>1/1000*[1]PaperSectorMinusCoreVPAExp!AH$268</f>
        <v>0.74699273299999991</v>
      </c>
      <c r="AK14" s="88">
        <f>1/1000*[1]PaperSectorMinusCoreVPAExp!AI$268</f>
        <v>0.85431784700000002</v>
      </c>
      <c r="AL14" s="88">
        <f>1/1000*[1]PaperSectorMinusCoreVPAExp!AJ$268</f>
        <v>1.0624599320000001</v>
      </c>
      <c r="AM14" s="88">
        <f>1/1000*[1]PaperSectorMinusCoreVPAExp!AK$268</f>
        <v>0.77855084499999994</v>
      </c>
      <c r="AN14" s="88">
        <f>1/1000*[1]PaperSectorMinusCoreVPAExp!AL$268</f>
        <v>1.0964249399999999</v>
      </c>
      <c r="AO14" s="88">
        <f>1/1000*[1]PaperSectorMinusCoreVPAExp!AM$268</f>
        <v>1.1683422379999999</v>
      </c>
      <c r="AP14" s="88">
        <f>1/1000*[1]PaperSectorMinusCoreVPAExp!AN$268</f>
        <v>1.1411849179999998</v>
      </c>
      <c r="AQ14" s="88">
        <f>1/1000*[1]PaperSectorMinusCoreVPAExp!AO$268</f>
        <v>1.3224193380000002</v>
      </c>
      <c r="AR14" s="88">
        <f>1/1000*[1]PaperSectorMinusCoreVPAExp!AP$268</f>
        <v>1.273829342</v>
      </c>
      <c r="AS14" s="88">
        <f>1/1000*[1]PaperSectorMinusCoreVPAExp!AQ$268</f>
        <v>1.2739323500000002</v>
      </c>
      <c r="AT14" s="88">
        <f>1/1000*[1]PaperSectorMinusCoreVPAExp!AR$268</f>
        <v>1.1004187669999999</v>
      </c>
      <c r="AU14" s="88">
        <f>1/1000*[1]PaperSectorMinusCoreVPAExp!AS$268</f>
        <v>1.1821253110000001</v>
      </c>
      <c r="AV14" s="88">
        <f>1/1000*[1]PaperSectorMinusCoreVPAExp!AT$268</f>
        <v>1.320724942</v>
      </c>
      <c r="AW14" s="88">
        <f>1/1000*[1]PaperSectorMinusCoreVPAExp!AU$268</f>
        <v>1.5126436079999999</v>
      </c>
      <c r="AX14" s="88">
        <f>1/1000*[1]PaperSectorMinusCoreVPAExp!AV$268</f>
        <v>1.174989131</v>
      </c>
      <c r="AY14" s="88">
        <f>1/1000*[1]PaperSectorMinusCoreVPAExp!AW$268</f>
        <v>1.4091299779999999</v>
      </c>
      <c r="AZ14" s="88">
        <f>1/1000*[1]PaperSectorMinusCoreVPAExp!AX$268</f>
        <v>1.6308983569999997</v>
      </c>
      <c r="BA14" s="88">
        <f>1/1000*[1]PaperSectorMinusCoreVPAExp!AY$268</f>
        <v>1.6447052590000002</v>
      </c>
      <c r="BB14" s="88">
        <f>1/1000*[1]PaperSectorMinusCoreVPAExp!AZ$268</f>
        <v>2.1993966289999998</v>
      </c>
      <c r="BC14" s="228">
        <f>1/1000*[1]PaperSectorMinusCoreVPAExp!BA$268</f>
        <v>0</v>
      </c>
      <c r="BD14" s="339"/>
    </row>
    <row r="15" spans="1:56">
      <c r="B15" s="5" t="s">
        <v>97</v>
      </c>
      <c r="C15" s="77">
        <f>1/$A$1*[1]PaperSectorMinusCoreVPAExp!B$39</f>
        <v>2.2341367499999997E-2</v>
      </c>
      <c r="D15" s="77">
        <f>1/$A$1*[1]PaperSectorMinusCoreVPAExp!C$39</f>
        <v>0.14453085961999998</v>
      </c>
      <c r="E15" s="77">
        <f>1/$A$1*[1]PaperSectorMinusCoreVPAExp!D$39</f>
        <v>0.23051962815999999</v>
      </c>
      <c r="F15" s="77">
        <f>1/$A$1*[1]PaperSectorMinusCoreVPAExp!E$39</f>
        <v>0.100290036</v>
      </c>
      <c r="G15" s="77">
        <f>1/$A$1*[1]PaperSectorMinusCoreVPAExp!F$39</f>
        <v>8.3596574499999993E-2</v>
      </c>
      <c r="H15" s="77">
        <f>1/$A$1*[1]PaperSectorMinusCoreVPAExp!G$39</f>
        <v>6.27879405E-2</v>
      </c>
      <c r="I15" s="77">
        <f>1/$A$1*[1]PaperSectorMinusCoreVPAExp!H$39</f>
        <v>4.8234794999999992E-3</v>
      </c>
      <c r="J15" s="77">
        <f>1/$A$1*[1]PaperSectorMinusCoreVPAExp!I$39</f>
        <v>3.9920089999999986E-3</v>
      </c>
      <c r="K15" s="77">
        <f>1/$A$1*[1]PaperSectorMinusCoreVPAExp!J$39</f>
        <v>3.2373985E-3</v>
      </c>
      <c r="L15" s="77">
        <f>1/$A$1*[1]PaperSectorMinusCoreVPAExp!K$39</f>
        <v>3.1578505000000008E-3</v>
      </c>
      <c r="M15" s="77">
        <f>1/$A$1*[1]PaperSectorMinusCoreVPAExp!L$39</f>
        <v>2.6716445000000001E-3</v>
      </c>
      <c r="N15" s="77">
        <f>1/$A$1*[1]PaperSectorMinusCoreVPAExp!M$39</f>
        <v>3.4339735000000001E-3</v>
      </c>
      <c r="O15" s="77">
        <f>1/$A$1*[1]PaperSectorMinusCoreVPAExp!N$39</f>
        <v>3.7637529999999999E-3</v>
      </c>
      <c r="P15" s="77">
        <f>1/$A$1*[1]PaperSectorMinusCoreVPAExp!O$39</f>
        <v>1.5625084999999999E-3</v>
      </c>
      <c r="Q15" s="77">
        <f>1/$A$1*[1]PaperSectorMinusCoreVPAExp!P$39</f>
        <v>2.0673829999999999E-3</v>
      </c>
      <c r="R15" s="77">
        <f>1/$A$1*[1]PaperSectorMinusCoreVPAExp!Q$39</f>
        <v>2.6257119999999997E-3</v>
      </c>
      <c r="S15" s="77">
        <f>1/$A$1*[1]PaperSectorMinusCoreVPAExp!R$39</f>
        <v>4.2554928499999999E-2</v>
      </c>
      <c r="T15" s="77">
        <f>1/$A$1*[1]PaperSectorMinusCoreVPAExp!S$39</f>
        <v>5.8742375970000003E-2</v>
      </c>
      <c r="U15" s="77">
        <f>1/$A$1*[1]PaperSectorMinusCoreVPAExp!T$39</f>
        <v>0.14164700199999999</v>
      </c>
      <c r="V15" s="77">
        <f>1/$A$1*[1]PaperSectorMinusCoreVPAExp!U$39</f>
        <v>6.7409672000000004E-2</v>
      </c>
      <c r="W15" s="77">
        <f>1/$A$1*[1]PaperSectorMinusCoreVPAExp!V$39</f>
        <v>0.10257508805</v>
      </c>
      <c r="X15" s="77">
        <f>1/$A$1*[1]PaperSectorMinusCoreVPAExp!W$39</f>
        <v>9.0939758719999986E-2</v>
      </c>
      <c r="Y15" s="77">
        <f>1/$A$1*[1]PaperSectorMinusCoreVPAExp!X$39</f>
        <v>4.6742087500000001E-2</v>
      </c>
      <c r="Z15" s="77">
        <f>1/$A$1*[1]PaperSectorMinusCoreVPAExp!Y$39</f>
        <v>5.4409093499999998E-2</v>
      </c>
      <c r="AA15" s="77">
        <f>1/$A$1*[1]PaperSectorMinusCoreVPAExp!Z$39</f>
        <v>0.1174423795</v>
      </c>
      <c r="AB15" s="77">
        <f>1/$A$1*[1]PaperSectorMinusCoreVPAExp!AA$39</f>
        <v>0</v>
      </c>
      <c r="AC15" s="4"/>
      <c r="AD15" s="17">
        <f>1/1000*[1]PaperSectorMinusCoreVPAExp!AB$39</f>
        <v>3.1739419999999999E-3</v>
      </c>
      <c r="AE15" s="12">
        <f>1/1000*[1]PaperSectorMinusCoreVPAExp!AC$39</f>
        <v>1.1122047000000001E-2</v>
      </c>
      <c r="AF15" s="12">
        <f>1/1000*[1]PaperSectorMinusCoreVPAExp!AD$39</f>
        <v>1.8283908999999997E-2</v>
      </c>
      <c r="AG15" s="12">
        <f>1/1000*[1]PaperSectorMinusCoreVPAExp!AE$39</f>
        <v>1.1058820999999998E-2</v>
      </c>
      <c r="AH15" s="12">
        <f>1/1000*[1]PaperSectorMinusCoreVPAExp!AF$39</f>
        <v>7.9978059999999997E-3</v>
      </c>
      <c r="AI15" s="12">
        <f>1/1000*[1]PaperSectorMinusCoreVPAExp!AG$39</f>
        <v>5.7672879999999989E-3</v>
      </c>
      <c r="AJ15" s="12">
        <f>1/1000*[1]PaperSectorMinusCoreVPAExp!AH$39</f>
        <v>2.0518579999999997E-3</v>
      </c>
      <c r="AK15" s="12">
        <f>1/1000*[1]PaperSectorMinusCoreVPAExp!AI$39</f>
        <v>1.9760569999999998E-3</v>
      </c>
      <c r="AL15" s="12">
        <f>1/1000*[1]PaperSectorMinusCoreVPAExp!AJ$39</f>
        <v>2.1549429999999999E-3</v>
      </c>
      <c r="AM15" s="12">
        <f>1/1000*[1]PaperSectorMinusCoreVPAExp!AK$39</f>
        <v>2.679308E-3</v>
      </c>
      <c r="AN15" s="12">
        <f>1/1000*[1]PaperSectorMinusCoreVPAExp!AL$39</f>
        <v>1.4575939999999998E-3</v>
      </c>
      <c r="AO15" s="12">
        <f>1/1000*[1]PaperSectorMinusCoreVPAExp!AM$39</f>
        <v>1.3307699999999998E-3</v>
      </c>
      <c r="AP15" s="12">
        <f>1/1000*[1]PaperSectorMinusCoreVPAExp!AN$39</f>
        <v>1.3627959999999999E-3</v>
      </c>
      <c r="AQ15" s="12">
        <f>1/1000*[1]PaperSectorMinusCoreVPAExp!AO$39</f>
        <v>6.7693599999999994E-4</v>
      </c>
      <c r="AR15" s="12">
        <f>1/1000*[1]PaperSectorMinusCoreVPAExp!AP$39</f>
        <v>7.3309899999999997E-4</v>
      </c>
      <c r="AS15" s="12">
        <f>1/1000*[1]PaperSectorMinusCoreVPAExp!AQ$39</f>
        <v>1.23763E-3</v>
      </c>
      <c r="AT15" s="12">
        <f>1/1000*[1]PaperSectorMinusCoreVPAExp!AR$39</f>
        <v>4.4073740000000004E-3</v>
      </c>
      <c r="AU15" s="12">
        <f>1/1000*[1]PaperSectorMinusCoreVPAExp!AS$39</f>
        <v>6.7835369999999992E-3</v>
      </c>
      <c r="AV15" s="12">
        <f>1/1000*[1]PaperSectorMinusCoreVPAExp!AT$39</f>
        <v>2.3661043E-2</v>
      </c>
      <c r="AW15" s="12">
        <f>1/1000*[1]PaperSectorMinusCoreVPAExp!AU$39</f>
        <v>1.2316327E-2</v>
      </c>
      <c r="AX15" s="12">
        <f>1/1000*[1]PaperSectorMinusCoreVPAExp!AV$39</f>
        <v>1.1010809E-2</v>
      </c>
      <c r="AY15" s="12">
        <f>1/1000*[1]PaperSectorMinusCoreVPAExp!AW$39</f>
        <v>1.2170533999999998E-2</v>
      </c>
      <c r="AZ15" s="12">
        <f>1/1000*[1]PaperSectorMinusCoreVPAExp!AX$39</f>
        <v>1.0276145E-2</v>
      </c>
      <c r="BA15" s="12">
        <f>1/1000*[1]PaperSectorMinusCoreVPAExp!AY$39</f>
        <v>9.7292400000000018E-3</v>
      </c>
      <c r="BB15" s="12">
        <f>1/1000*[1]PaperSectorMinusCoreVPAExp!AZ$39</f>
        <v>2.0672486E-2</v>
      </c>
      <c r="BC15" s="226">
        <f>1/1000*[1]PaperSectorMinusCoreVPAExp!BA$39</f>
        <v>0</v>
      </c>
      <c r="BD15" s="339"/>
    </row>
    <row r="16" spans="1:56">
      <c r="B16" s="5" t="s">
        <v>29</v>
      </c>
      <c r="C16" s="77">
        <f>1/$A$1*[1]PaperSectorMinusCoreVPAExp!B$147</f>
        <v>2.0110272000000002E-2</v>
      </c>
      <c r="D16" s="77">
        <f>1/$A$1*[1]PaperSectorMinusCoreVPAExp!C$147</f>
        <v>2.6950083E-2</v>
      </c>
      <c r="E16" s="77">
        <f>1/$A$1*[1]PaperSectorMinusCoreVPAExp!D$147</f>
        <v>3.828921250000001E-2</v>
      </c>
      <c r="F16" s="77">
        <f>1/$A$1*[1]PaperSectorMinusCoreVPAExp!E$147</f>
        <v>4.8738295000000001E-2</v>
      </c>
      <c r="G16" s="77">
        <f>1/$A$1*[1]PaperSectorMinusCoreVPAExp!F$147</f>
        <v>4.2852627999999983E-2</v>
      </c>
      <c r="H16" s="77">
        <f>1/$A$1*[1]PaperSectorMinusCoreVPAExp!G$147</f>
        <v>4.4854260499999993E-2</v>
      </c>
      <c r="I16" s="77">
        <f>1/$A$1*[1]PaperSectorMinusCoreVPAExp!H$147</f>
        <v>5.7617546000000006E-2</v>
      </c>
      <c r="J16" s="77">
        <f>1/$A$1*[1]PaperSectorMinusCoreVPAExp!I$147</f>
        <v>9.4912184499999996E-2</v>
      </c>
      <c r="K16" s="77">
        <f>1/$A$1*[1]PaperSectorMinusCoreVPAExp!J$147</f>
        <v>0.12288581549999998</v>
      </c>
      <c r="L16" s="77">
        <f>1/$A$1*[1]PaperSectorMinusCoreVPAExp!K$147</f>
        <v>7.7009035000000003E-2</v>
      </c>
      <c r="M16" s="77">
        <f>1/$A$1*[1]PaperSectorMinusCoreVPAExp!L$147</f>
        <v>0.12982114749999998</v>
      </c>
      <c r="N16" s="77">
        <f>1/$A$1*[1]PaperSectorMinusCoreVPAExp!M$147</f>
        <v>0.10795809649999999</v>
      </c>
      <c r="O16" s="77">
        <f>1/$A$1*[1]PaperSectorMinusCoreVPAExp!N$147</f>
        <v>0.1195892675</v>
      </c>
      <c r="P16" s="77">
        <f>1/$A$1*[1]PaperSectorMinusCoreVPAExp!O$147</f>
        <v>0.10177069649999999</v>
      </c>
      <c r="Q16" s="77">
        <f>1/$A$1*[1]PaperSectorMinusCoreVPAExp!P$147</f>
        <v>0.19773892299999998</v>
      </c>
      <c r="R16" s="77">
        <f>1/$A$1*[1]PaperSectorMinusCoreVPAExp!Q$147</f>
        <v>0.2029283985</v>
      </c>
      <c r="S16" s="77">
        <f>1/$A$1*[1]PaperSectorMinusCoreVPAExp!R$147</f>
        <v>0.23267391565000001</v>
      </c>
      <c r="T16" s="77">
        <f>1/$A$1*[1]PaperSectorMinusCoreVPAExp!S$147</f>
        <v>0.41736029750000003</v>
      </c>
      <c r="U16" s="77">
        <f>1/$A$1*[1]PaperSectorMinusCoreVPAExp!T$147</f>
        <v>0.35703490849999997</v>
      </c>
      <c r="V16" s="77">
        <f>1/$A$1*[1]PaperSectorMinusCoreVPAExp!U$147</f>
        <v>0.47407831510999998</v>
      </c>
      <c r="W16" s="77">
        <f>1/$A$1*[1]PaperSectorMinusCoreVPAExp!V$147</f>
        <v>0.52179189500000001</v>
      </c>
      <c r="X16" s="77">
        <f>1/$A$1*[1]PaperSectorMinusCoreVPAExp!W$147</f>
        <v>0.42408368735000002</v>
      </c>
      <c r="Y16" s="77">
        <f>1/$A$1*[1]PaperSectorMinusCoreVPAExp!X$147</f>
        <v>0.72085033350000005</v>
      </c>
      <c r="Z16" s="77">
        <f>1/$A$1*[1]PaperSectorMinusCoreVPAExp!Y$147</f>
        <v>0.78295074699999967</v>
      </c>
      <c r="AA16" s="77">
        <f>1/$A$1*[1]PaperSectorMinusCoreVPAExp!Z$147</f>
        <v>0.85757964949999999</v>
      </c>
      <c r="AB16" s="77">
        <f>1/$A$1*[1]PaperSectorMinusCoreVPAExp!AA$147</f>
        <v>0</v>
      </c>
      <c r="AC16" s="4"/>
      <c r="AD16" s="17">
        <f>1/1000*[1]PaperSectorMinusCoreVPAExp!AB$147</f>
        <v>7.5850229999999998E-3</v>
      </c>
      <c r="AE16" s="12">
        <f>1/1000*[1]PaperSectorMinusCoreVPAExp!AC$147</f>
        <v>8.8029000000000007E-3</v>
      </c>
      <c r="AF16" s="12">
        <f>1/1000*[1]PaperSectorMinusCoreVPAExp!AD$147</f>
        <v>1.1101959999999999E-2</v>
      </c>
      <c r="AG16" s="12">
        <f>1/1000*[1]PaperSectorMinusCoreVPAExp!AE$147</f>
        <v>1.4295878E-2</v>
      </c>
      <c r="AH16" s="12">
        <f>1/1000*[1]PaperSectorMinusCoreVPAExp!AF$147</f>
        <v>1.1901159999999999E-2</v>
      </c>
      <c r="AI16" s="12">
        <f>1/1000*[1]PaperSectorMinusCoreVPAExp!AG$147</f>
        <v>1.3350347999999998E-2</v>
      </c>
      <c r="AJ16" s="12">
        <f>1/1000*[1]PaperSectorMinusCoreVPAExp!AH$147</f>
        <v>1.9439964000000001E-2</v>
      </c>
      <c r="AK16" s="12">
        <f>1/1000*[1]PaperSectorMinusCoreVPAExp!AI$147</f>
        <v>3.4992008999999998E-2</v>
      </c>
      <c r="AL16" s="12">
        <f>1/1000*[1]PaperSectorMinusCoreVPAExp!AJ$147</f>
        <v>4.3483714999999999E-2</v>
      </c>
      <c r="AM16" s="12">
        <f>1/1000*[1]PaperSectorMinusCoreVPAExp!AK$147</f>
        <v>2.7322776999999999E-2</v>
      </c>
      <c r="AN16" s="12">
        <f>1/1000*[1]PaperSectorMinusCoreVPAExp!AL$147</f>
        <v>3.7045840999999996E-2</v>
      </c>
      <c r="AO16" s="12">
        <f>1/1000*[1]PaperSectorMinusCoreVPAExp!AM$147</f>
        <v>3.3317449000000006E-2</v>
      </c>
      <c r="AP16" s="12">
        <f>1/1000*[1]PaperSectorMinusCoreVPAExp!AN$147</f>
        <v>3.8195554999999999E-2</v>
      </c>
      <c r="AQ16" s="12">
        <f>1/1000*[1]PaperSectorMinusCoreVPAExp!AO$147</f>
        <v>3.0049463999999998E-2</v>
      </c>
      <c r="AR16" s="12">
        <f>1/1000*[1]PaperSectorMinusCoreVPAExp!AP$147</f>
        <v>4.6871739999999995E-2</v>
      </c>
      <c r="AS16" s="12">
        <f>1/1000*[1]PaperSectorMinusCoreVPAExp!AQ$147</f>
        <v>4.9520393000000003E-2</v>
      </c>
      <c r="AT16" s="12">
        <f>1/1000*[1]PaperSectorMinusCoreVPAExp!AR$147</f>
        <v>5.6785151999999998E-2</v>
      </c>
      <c r="AU16" s="12">
        <f>1/1000*[1]PaperSectorMinusCoreVPAExp!AS$147</f>
        <v>8.1720292E-2</v>
      </c>
      <c r="AV16" s="12">
        <f>1/1000*[1]PaperSectorMinusCoreVPAExp!AT$147</f>
        <v>8.8525180000000009E-2</v>
      </c>
      <c r="AW16" s="12">
        <f>1/1000*[1]PaperSectorMinusCoreVPAExp!AU$147</f>
        <v>0.109485608</v>
      </c>
      <c r="AX16" s="12">
        <f>1/1000*[1]PaperSectorMinusCoreVPAExp!AV$147</f>
        <v>8.8192584000000004E-2</v>
      </c>
      <c r="AY16" s="12">
        <f>1/1000*[1]PaperSectorMinusCoreVPAExp!AW$147</f>
        <v>0.116486069</v>
      </c>
      <c r="AZ16" s="12">
        <f>1/1000*[1]PaperSectorMinusCoreVPAExp!AX$147</f>
        <v>0.19212399300000002</v>
      </c>
      <c r="BA16" s="12">
        <f>1/1000*[1]PaperSectorMinusCoreVPAExp!AY$147</f>
        <v>0.20076255699999998</v>
      </c>
      <c r="BB16" s="12">
        <f>1/1000*[1]PaperSectorMinusCoreVPAExp!AZ$147</f>
        <v>0.22611225400000001</v>
      </c>
      <c r="BC16" s="226">
        <f>1/1000*[1]PaperSectorMinusCoreVPAExp!BA$147</f>
        <v>0</v>
      </c>
      <c r="BD16" s="339"/>
    </row>
    <row r="17" spans="2:56">
      <c r="B17" s="8" t="s">
        <v>98</v>
      </c>
      <c r="C17" s="331">
        <f>1/$A$1*[1]PaperSectorMinusCoreVPAExp!B$247</f>
        <v>4.2133886384999997</v>
      </c>
      <c r="D17" s="331">
        <f>1/$A$1*[1]PaperSectorMinusCoreVPAExp!C$247</f>
        <v>4.4355910214999996</v>
      </c>
      <c r="E17" s="331">
        <f>1/$A$1*[1]PaperSectorMinusCoreVPAExp!D$247</f>
        <v>4.7810523364999993</v>
      </c>
      <c r="F17" s="331">
        <f>1/$A$1*[1]PaperSectorMinusCoreVPAExp!E$247</f>
        <v>5.8752996261000003</v>
      </c>
      <c r="G17" s="331">
        <f>1/$A$1*[1]PaperSectorMinusCoreVPAExp!F$247</f>
        <v>6.1612510751999991</v>
      </c>
      <c r="H17" s="331">
        <f>1/$A$1*[1]PaperSectorMinusCoreVPAExp!G$247</f>
        <v>6.6587198818999997</v>
      </c>
      <c r="I17" s="331">
        <f>1/$A$1*[1]PaperSectorMinusCoreVPAExp!H$247</f>
        <v>6.9557246766199992</v>
      </c>
      <c r="J17" s="331">
        <f>1/$A$1*[1]PaperSectorMinusCoreVPAExp!I$247</f>
        <v>6.9784625018699993</v>
      </c>
      <c r="K17" s="331">
        <f>1/$A$1*[1]PaperSectorMinusCoreVPAExp!J$247</f>
        <v>7.4304300549999995</v>
      </c>
      <c r="L17" s="331">
        <f>1/$A$1*[1]PaperSectorMinusCoreVPAExp!K$247</f>
        <v>7.1190544110000005</v>
      </c>
      <c r="M17" s="331">
        <f>1/$A$1*[1]PaperSectorMinusCoreVPAExp!L$247</f>
        <v>8.5038853777999996</v>
      </c>
      <c r="N17" s="331">
        <f>1/$A$1*[1]PaperSectorMinusCoreVPAExp!M$247</f>
        <v>8.3026087405000002</v>
      </c>
      <c r="O17" s="331">
        <f>1/$A$1*[1]PaperSectorMinusCoreVPAExp!N$247</f>
        <v>8.4173097371000001</v>
      </c>
      <c r="P17" s="331">
        <f>1/$A$1*[1]PaperSectorMinusCoreVPAExp!O$247</f>
        <v>9.5774660562399987</v>
      </c>
      <c r="Q17" s="331">
        <f>1/$A$1*[1]PaperSectorMinusCoreVPAExp!P$247</f>
        <v>9.8736804135000007</v>
      </c>
      <c r="R17" s="331">
        <f>1/$A$1*[1]PaperSectorMinusCoreVPAExp!Q$247</f>
        <v>9.8524637699999982</v>
      </c>
      <c r="S17" s="331">
        <f>1/$A$1*[1]PaperSectorMinusCoreVPAExp!R$247</f>
        <v>9.7319054073799993</v>
      </c>
      <c r="T17" s="331">
        <f>1/$A$1*[1]PaperSectorMinusCoreVPAExp!S$247</f>
        <v>9.8062277490699987</v>
      </c>
      <c r="U17" s="331">
        <f>1/$A$1*[1]PaperSectorMinusCoreVPAExp!T$247</f>
        <v>9.2188068730499992</v>
      </c>
      <c r="V17" s="331">
        <f>1/$A$1*[1]PaperSectorMinusCoreVPAExp!U$247</f>
        <v>10.973903642369999</v>
      </c>
      <c r="W17" s="331">
        <f>1/$A$1*[1]PaperSectorMinusCoreVPAExp!V$247</f>
        <v>11.720731035789999</v>
      </c>
      <c r="X17" s="331">
        <f>1/$A$1*[1]PaperSectorMinusCoreVPAExp!W$247</f>
        <v>12.212773171849998</v>
      </c>
      <c r="Y17" s="331">
        <f>1/$A$1*[1]PaperSectorMinusCoreVPAExp!X$247</f>
        <v>12.994110604119999</v>
      </c>
      <c r="Z17" s="331">
        <f>1/$A$1*[1]PaperSectorMinusCoreVPAExp!Y$247</f>
        <v>12.782051859769998</v>
      </c>
      <c r="AA17" s="331">
        <f>1/$A$1*[1]PaperSectorMinusCoreVPAExp!Z$247</f>
        <v>14.339466697499999</v>
      </c>
      <c r="AB17" s="331">
        <f>1/$A$1*[1]PaperSectorMinusCoreVPAExp!AA$247</f>
        <v>0</v>
      </c>
      <c r="AC17" s="4"/>
      <c r="AD17" s="106">
        <f>1/1000*[1]PaperSectorMinusCoreVPAExp!AB$247</f>
        <v>0.52561203400000001</v>
      </c>
      <c r="AE17" s="71">
        <f>1/1000*[1]PaperSectorMinusCoreVPAExp!AC$247</f>
        <v>0.450465112</v>
      </c>
      <c r="AF17" s="71">
        <f>1/1000*[1]PaperSectorMinusCoreVPAExp!AD$247</f>
        <v>0.441915799</v>
      </c>
      <c r="AG17" s="71">
        <f>1/1000*[1]PaperSectorMinusCoreVPAExp!AE$247</f>
        <v>0.59755168999999997</v>
      </c>
      <c r="AH17" s="71">
        <f>1/1000*[1]PaperSectorMinusCoreVPAExp!AF$247</f>
        <v>0.56561938300000003</v>
      </c>
      <c r="AI17" s="71">
        <f>1/1000*[1]PaperSectorMinusCoreVPAExp!AG$247</f>
        <v>0.60134974200000002</v>
      </c>
      <c r="AJ17" s="71">
        <f>1/1000*[1]PaperSectorMinusCoreVPAExp!AH$247</f>
        <v>0.72550091100000003</v>
      </c>
      <c r="AK17" s="71">
        <f>1/1000*[1]PaperSectorMinusCoreVPAExp!AI$247</f>
        <v>0.817349781</v>
      </c>
      <c r="AL17" s="71">
        <f>1/1000*[1]PaperSectorMinusCoreVPAExp!AJ$247</f>
        <v>1.016821274</v>
      </c>
      <c r="AM17" s="71">
        <f>1/1000*[1]PaperSectorMinusCoreVPAExp!AK$247</f>
        <v>0.74854875999999992</v>
      </c>
      <c r="AN17" s="71">
        <f>1/1000*[1]PaperSectorMinusCoreVPAExp!AL$247</f>
        <v>1.0579215049999999</v>
      </c>
      <c r="AO17" s="71">
        <f>1/1000*[1]PaperSectorMinusCoreVPAExp!AM$247</f>
        <v>1.133694019</v>
      </c>
      <c r="AP17" s="71">
        <f>1/1000*[1]PaperSectorMinusCoreVPAExp!AN$247</f>
        <v>1.1016265669999998</v>
      </c>
      <c r="AQ17" s="71">
        <f>1/1000*[1]PaperSectorMinusCoreVPAExp!AO$247</f>
        <v>1.2916929380000002</v>
      </c>
      <c r="AR17" s="71">
        <f>1/1000*[1]PaperSectorMinusCoreVPAExp!AP$247</f>
        <v>1.2262245029999999</v>
      </c>
      <c r="AS17" s="71">
        <f>1/1000*[1]PaperSectorMinusCoreVPAExp!AQ$247</f>
        <v>1.223174327</v>
      </c>
      <c r="AT17" s="71">
        <f>1/1000*[1]PaperSectorMinusCoreVPAExp!AR$247</f>
        <v>1.0392262409999999</v>
      </c>
      <c r="AU17" s="71">
        <f>1/1000*[1]PaperSectorMinusCoreVPAExp!AS$247</f>
        <v>1.0936214820000001</v>
      </c>
      <c r="AV17" s="71">
        <f>1/1000*[1]PaperSectorMinusCoreVPAExp!AT$247</f>
        <v>1.2085387190000001</v>
      </c>
      <c r="AW17" s="71">
        <f>1/1000*[1]PaperSectorMinusCoreVPAExp!AU$247</f>
        <v>1.3908416729999999</v>
      </c>
      <c r="AX17" s="71">
        <f>1/1000*[1]PaperSectorMinusCoreVPAExp!AV$247</f>
        <v>1.075785738</v>
      </c>
      <c r="AY17" s="71">
        <f>1/1000*[1]PaperSectorMinusCoreVPAExp!AW$247</f>
        <v>1.2804733750000001</v>
      </c>
      <c r="AZ17" s="71">
        <f>1/1000*[1]PaperSectorMinusCoreVPAExp!AX$247</f>
        <v>1.428498219</v>
      </c>
      <c r="BA17" s="71">
        <f>1/1000*[1]PaperSectorMinusCoreVPAExp!AY$247</f>
        <v>1.4342134620000002</v>
      </c>
      <c r="BB17" s="71">
        <f>1/1000*[1]PaperSectorMinusCoreVPAExp!AZ$247</f>
        <v>1.9526118889999999</v>
      </c>
      <c r="BC17" s="227">
        <f>1/1000*[1]PaperSectorMinusCoreVPAExp!BA$247</f>
        <v>0</v>
      </c>
      <c r="BD17" s="339"/>
    </row>
    <row r="18" spans="2:56" ht="20" customHeight="1">
      <c r="B18" s="20" t="s">
        <v>95</v>
      </c>
      <c r="C18" s="87">
        <f>1/$A$1*[1]PaperSectorMinusCoreVPAExp!B$269</f>
        <v>2.5730225934999997</v>
      </c>
      <c r="D18" s="87">
        <f>1/$A$1*[1]PaperSectorMinusCoreVPAExp!C$269</f>
        <v>2.4580053699999986</v>
      </c>
      <c r="E18" s="87">
        <f>1/$A$1*[1]PaperSectorMinusCoreVPAExp!D$269</f>
        <v>2.0040833609999997</v>
      </c>
      <c r="F18" s="87">
        <f>1/$A$1*[1]PaperSectorMinusCoreVPAExp!E$269</f>
        <v>2.4689229254999994</v>
      </c>
      <c r="G18" s="87">
        <f>1/$A$1*[1]PaperSectorMinusCoreVPAExp!F$269</f>
        <v>3.1244263770000003</v>
      </c>
      <c r="H18" s="87">
        <f>1/$A$1*[1]PaperSectorMinusCoreVPAExp!G$269</f>
        <v>3.4099156665000012</v>
      </c>
      <c r="I18" s="87">
        <f>1/$A$1*[1]PaperSectorMinusCoreVPAExp!H$269</f>
        <v>3.6171688929999992</v>
      </c>
      <c r="J18" s="87">
        <f>1/$A$1*[1]PaperSectorMinusCoreVPAExp!I$269</f>
        <v>3.7687200059999997</v>
      </c>
      <c r="K18" s="87">
        <f>1/$A$1*[1]PaperSectorMinusCoreVPAExp!J$269</f>
        <v>3.6288897330000007</v>
      </c>
      <c r="L18" s="87">
        <f>1/$A$1*[1]PaperSectorMinusCoreVPAExp!K$269</f>
        <v>2.9235085255</v>
      </c>
      <c r="M18" s="87">
        <f>1/$A$1*[1]PaperSectorMinusCoreVPAExp!L$269</f>
        <v>3.4009083765000008</v>
      </c>
      <c r="N18" s="87">
        <f>1/$A$1*[1]PaperSectorMinusCoreVPAExp!M$269</f>
        <v>3.5159080115000005</v>
      </c>
      <c r="O18" s="87">
        <f>1/$A$1*[1]PaperSectorMinusCoreVPAExp!N$269</f>
        <v>3.3101456295000009</v>
      </c>
      <c r="P18" s="87">
        <f>1/$A$1*[1]PaperSectorMinusCoreVPAExp!O$269</f>
        <v>3.3527867791000006</v>
      </c>
      <c r="Q18" s="87">
        <f>1/$A$1*[1]PaperSectorMinusCoreVPAExp!P$269</f>
        <v>3.3803794839999992</v>
      </c>
      <c r="R18" s="87">
        <f>1/$A$1*[1]PaperSectorMinusCoreVPAExp!Q$269</f>
        <v>3.7918062760000004</v>
      </c>
      <c r="S18" s="87">
        <f>1/$A$1*[1]PaperSectorMinusCoreVPAExp!R$269</f>
        <v>4.0020316154999991</v>
      </c>
      <c r="T18" s="87">
        <f>1/$A$1*[1]PaperSectorMinusCoreVPAExp!S$269</f>
        <v>4.3134260026200009</v>
      </c>
      <c r="U18" s="87">
        <f>1/$A$1*[1]PaperSectorMinusCoreVPAExp!T$269</f>
        <v>4.5424404811300008</v>
      </c>
      <c r="V18" s="87">
        <f>1/$A$1*[1]PaperSectorMinusCoreVPAExp!U$269</f>
        <v>4.3657302618399996</v>
      </c>
      <c r="W18" s="87">
        <f>1/$A$1*[1]PaperSectorMinusCoreVPAExp!V$269</f>
        <v>4.18425160497</v>
      </c>
      <c r="X18" s="87">
        <f>1/$A$1*[1]PaperSectorMinusCoreVPAExp!W$269</f>
        <v>4.5400109167099982</v>
      </c>
      <c r="Y18" s="87">
        <f>1/$A$1*[1]PaperSectorMinusCoreVPAExp!X$269</f>
        <v>7.3493284355999995</v>
      </c>
      <c r="Z18" s="87">
        <f>1/$A$1*[1]PaperSectorMinusCoreVPAExp!Y$269</f>
        <v>5.8485811240299981</v>
      </c>
      <c r="AA18" s="87">
        <f>1/$A$1*[1]PaperSectorMinusCoreVPAExp!Z$269</f>
        <v>6.2172125029999981</v>
      </c>
      <c r="AB18" s="87">
        <f>1/$A$1*[1]PaperSectorMinusCoreVPAExp!AA$269</f>
        <v>0</v>
      </c>
      <c r="AC18" s="13"/>
      <c r="AD18" s="364">
        <f>1/1000*[1]PaperSectorMinusCoreVPAExp!AB$269</f>
        <v>0.59760957599999986</v>
      </c>
      <c r="AE18" s="88">
        <f>1/1000*[1]PaperSectorMinusCoreVPAExp!AC$269</f>
        <v>0.54221148599999991</v>
      </c>
      <c r="AF18" s="88">
        <f>1/1000*[1]PaperSectorMinusCoreVPAExp!AD$269</f>
        <v>0.3789363220000001</v>
      </c>
      <c r="AG18" s="88">
        <f>1/1000*[1]PaperSectorMinusCoreVPAExp!AE$269</f>
        <v>0.44040413900000008</v>
      </c>
      <c r="AH18" s="88">
        <f>1/1000*[1]PaperSectorMinusCoreVPAExp!AF$269</f>
        <v>0.5708111440000001</v>
      </c>
      <c r="AI18" s="88">
        <f>1/1000*[1]PaperSectorMinusCoreVPAExp!AG$269</f>
        <v>0.67945622500000002</v>
      </c>
      <c r="AJ18" s="88">
        <f>1/1000*[1]PaperSectorMinusCoreVPAExp!AH$269</f>
        <v>0.77697699099999995</v>
      </c>
      <c r="AK18" s="88">
        <f>1/1000*[1]PaperSectorMinusCoreVPAExp!AI$269</f>
        <v>0.89795125999999981</v>
      </c>
      <c r="AL18" s="88">
        <f>1/1000*[1]PaperSectorMinusCoreVPAExp!AJ$269</f>
        <v>1.0272678559999999</v>
      </c>
      <c r="AM18" s="88">
        <f>1/1000*[1]PaperSectorMinusCoreVPAExp!AK$269</f>
        <v>0.74906676899999991</v>
      </c>
      <c r="AN18" s="88">
        <f>1/1000*[1]PaperSectorMinusCoreVPAExp!AL$269</f>
        <v>1.0059217909999998</v>
      </c>
      <c r="AO18" s="88">
        <f>1/1000*[1]PaperSectorMinusCoreVPAExp!AM$269</f>
        <v>1.1446098369999997</v>
      </c>
      <c r="AP18" s="88">
        <f>1/1000*[1]PaperSectorMinusCoreVPAExp!AN$269</f>
        <v>1.0343214430000001</v>
      </c>
      <c r="AQ18" s="88">
        <f>1/1000*[1]PaperSectorMinusCoreVPAExp!AO$269</f>
        <v>1.0413851929999998</v>
      </c>
      <c r="AR18" s="88">
        <f>1/1000*[1]PaperSectorMinusCoreVPAExp!AP$269</f>
        <v>1.0375124800000002</v>
      </c>
      <c r="AS18" s="88">
        <f>1/1000*[1]PaperSectorMinusCoreVPAExp!AQ$269</f>
        <v>1.0960344850000001</v>
      </c>
      <c r="AT18" s="88">
        <f>1/1000*[1]PaperSectorMinusCoreVPAExp!AR$269</f>
        <v>1.030208199</v>
      </c>
      <c r="AU18" s="88">
        <f>1/1000*[1]PaperSectorMinusCoreVPAExp!AS$269</f>
        <v>1.1187853639999998</v>
      </c>
      <c r="AV18" s="88">
        <f>1/1000*[1]PaperSectorMinusCoreVPAExp!AT$269</f>
        <v>1.3473684930000001</v>
      </c>
      <c r="AW18" s="88">
        <f>1/1000*[1]PaperSectorMinusCoreVPAExp!AU$269</f>
        <v>1.1305027710000004</v>
      </c>
      <c r="AX18" s="88">
        <f>1/1000*[1]PaperSectorMinusCoreVPAExp!AV$269</f>
        <v>0.94247281999999999</v>
      </c>
      <c r="AY18" s="88">
        <f>1/1000*[1]PaperSectorMinusCoreVPAExp!AW$269</f>
        <v>1.1790005889999999</v>
      </c>
      <c r="AZ18" s="88">
        <f>1/1000*[1]PaperSectorMinusCoreVPAExp!AX$269</f>
        <v>1.9352847570000002</v>
      </c>
      <c r="BA18" s="88">
        <f>1/1000*[1]PaperSectorMinusCoreVPAExp!AY$269</f>
        <v>1.600430958</v>
      </c>
      <c r="BB18" s="88">
        <f>1/1000*[1]PaperSectorMinusCoreVPAExp!AZ$269</f>
        <v>1.602733951</v>
      </c>
      <c r="BC18" s="228">
        <f>1/1000*[1]PaperSectorMinusCoreVPAExp!BA$269</f>
        <v>0</v>
      </c>
      <c r="BD18" s="339"/>
    </row>
    <row r="19" spans="2:56">
      <c r="B19" s="5" t="s">
        <v>68</v>
      </c>
      <c r="C19" s="89">
        <f>1/$A$1*[1]PaperSectorMinusCoreVPAExp!B$12</f>
        <v>1.3430074324999997</v>
      </c>
      <c r="D19" s="89">
        <f>1/$A$1*[1]PaperSectorMinusCoreVPAExp!C$12</f>
        <v>1.2658817459999991</v>
      </c>
      <c r="E19" s="89">
        <f>1/$A$1*[1]PaperSectorMinusCoreVPAExp!D$12</f>
        <v>0.63765744799999968</v>
      </c>
      <c r="F19" s="89">
        <f>1/$A$1*[1]PaperSectorMinusCoreVPAExp!E$12</f>
        <v>1.0095537634999994</v>
      </c>
      <c r="G19" s="89">
        <f>1/$A$1*[1]PaperSectorMinusCoreVPAExp!F$12</f>
        <v>1.3433891610000002</v>
      </c>
      <c r="H19" s="89">
        <f>1/$A$1*[1]PaperSectorMinusCoreVPAExp!G$12</f>
        <v>1.4364233285000005</v>
      </c>
      <c r="I19" s="89">
        <f>1/$A$1*[1]PaperSectorMinusCoreVPAExp!H$12</f>
        <v>1.5451622859999987</v>
      </c>
      <c r="J19" s="89">
        <f>1/$A$1*[1]PaperSectorMinusCoreVPAExp!I$12</f>
        <v>1.8841127825000001</v>
      </c>
      <c r="K19" s="89">
        <f>1/$A$1*[1]PaperSectorMinusCoreVPAExp!J$12</f>
        <v>1.6141826055000006</v>
      </c>
      <c r="L19" s="89">
        <f>1/$A$1*[1]PaperSectorMinusCoreVPAExp!K$12</f>
        <v>1.2298239980000001</v>
      </c>
      <c r="M19" s="89">
        <f>1/$A$1*[1]PaperSectorMinusCoreVPAExp!L$12</f>
        <v>1.5903847330000001</v>
      </c>
      <c r="N19" s="89">
        <f>1/$A$1*[1]PaperSectorMinusCoreVPAExp!M$12</f>
        <v>1.5798531535</v>
      </c>
      <c r="O19" s="89">
        <f>1/$A$1*[1]PaperSectorMinusCoreVPAExp!N$12</f>
        <v>1.427632201</v>
      </c>
      <c r="P19" s="89">
        <f>1/$A$1*[1]PaperSectorMinusCoreVPAExp!O$12</f>
        <v>1.4946379645000001</v>
      </c>
      <c r="Q19" s="89">
        <f>1/$A$1*[1]PaperSectorMinusCoreVPAExp!P$12</f>
        <v>1.4410151705000001</v>
      </c>
      <c r="R19" s="89">
        <f>1/$A$1*[1]PaperSectorMinusCoreVPAExp!Q$12</f>
        <v>1.7215794289999999</v>
      </c>
      <c r="S19" s="89">
        <f>1/$A$1*[1]PaperSectorMinusCoreVPAExp!R$12</f>
        <v>1.8113392115</v>
      </c>
      <c r="T19" s="89">
        <f>1/$A$1*[1]PaperSectorMinusCoreVPAExp!S$12</f>
        <v>1.8335457675</v>
      </c>
      <c r="U19" s="89">
        <f>1/$A$1*[1]PaperSectorMinusCoreVPAExp!T$12</f>
        <v>1.8665062529999998</v>
      </c>
      <c r="V19" s="89">
        <f>1/$A$1*[1]PaperSectorMinusCoreVPAExp!U$12</f>
        <v>1.70132292</v>
      </c>
      <c r="W19" s="89">
        <f>1/$A$1*[1]PaperSectorMinusCoreVPAExp!V$12</f>
        <v>1.7589404924999998</v>
      </c>
      <c r="X19" s="89">
        <f>1/$A$1*[1]PaperSectorMinusCoreVPAExp!W$12</f>
        <v>1.7074087514999998</v>
      </c>
      <c r="Y19" s="89">
        <f>1/$A$1*[1]PaperSectorMinusCoreVPAExp!X$12</f>
        <v>2.2073028149999998</v>
      </c>
      <c r="Z19" s="89">
        <f>1/$A$1*[1]PaperSectorMinusCoreVPAExp!Y$12</f>
        <v>1.9093654915</v>
      </c>
      <c r="AA19" s="89">
        <f>1/$A$1*[1]PaperSectorMinusCoreVPAExp!Z$12</f>
        <v>1.5795221169999998</v>
      </c>
      <c r="AB19" s="89">
        <f>1/$A$1*[1]PaperSectorMinusCoreVPAExp!AA$12</f>
        <v>0</v>
      </c>
      <c r="AC19" s="4"/>
      <c r="AD19" s="17">
        <f>1/1000*[1]PaperSectorMinusCoreVPAExp!AB$12</f>
        <v>0.29143687899999998</v>
      </c>
      <c r="AE19" s="12">
        <f>1/1000*[1]PaperSectorMinusCoreVPAExp!AC$12</f>
        <v>0.26091776299999997</v>
      </c>
      <c r="AF19" s="12">
        <f>1/1000*[1]PaperSectorMinusCoreVPAExp!AD$12</f>
        <v>0.110663913</v>
      </c>
      <c r="AG19" s="12">
        <f>1/1000*[1]PaperSectorMinusCoreVPAExp!AE$12</f>
        <v>0.162115123</v>
      </c>
      <c r="AH19" s="12">
        <f>1/1000*[1]PaperSectorMinusCoreVPAExp!AF$12</f>
        <v>0.224811971</v>
      </c>
      <c r="AI19" s="12">
        <f>1/1000*[1]PaperSectorMinusCoreVPAExp!AG$12</f>
        <v>0.26290156199999998</v>
      </c>
      <c r="AJ19" s="12">
        <f>1/1000*[1]PaperSectorMinusCoreVPAExp!AH$12</f>
        <v>0.30817981</v>
      </c>
      <c r="AK19" s="12">
        <f>1/1000*[1]PaperSectorMinusCoreVPAExp!AI$12</f>
        <v>0.39099595100000001</v>
      </c>
      <c r="AL19" s="12">
        <f>1/1000*[1]PaperSectorMinusCoreVPAExp!AJ$12</f>
        <v>0.40740276000000003</v>
      </c>
      <c r="AM19" s="12">
        <f>1/1000*[1]PaperSectorMinusCoreVPAExp!AK$12</f>
        <v>0.26905260799999997</v>
      </c>
      <c r="AN19" s="12">
        <f>1/1000*[1]PaperSectorMinusCoreVPAExp!AL$12</f>
        <v>0.41587570899999998</v>
      </c>
      <c r="AO19" s="12">
        <f>1/1000*[1]PaperSectorMinusCoreVPAExp!AM$12</f>
        <v>0.47306575000000001</v>
      </c>
      <c r="AP19" s="12">
        <f>1/1000*[1]PaperSectorMinusCoreVPAExp!AN$12</f>
        <v>0.402546293</v>
      </c>
      <c r="AQ19" s="12">
        <f>1/1000*[1]PaperSectorMinusCoreVPAExp!AO$12</f>
        <v>0.42495854599999994</v>
      </c>
      <c r="AR19" s="12">
        <f>1/1000*[1]PaperSectorMinusCoreVPAExp!AP$12</f>
        <v>0.40701796699999998</v>
      </c>
      <c r="AS19" s="12">
        <f>1/1000*[1]PaperSectorMinusCoreVPAExp!AQ$12</f>
        <v>0.44840787900000001</v>
      </c>
      <c r="AT19" s="12">
        <f>1/1000*[1]PaperSectorMinusCoreVPAExp!AR$12</f>
        <v>0.41282612399999996</v>
      </c>
      <c r="AU19" s="12">
        <f>1/1000*[1]PaperSectorMinusCoreVPAExp!AS$12</f>
        <v>0.429966456</v>
      </c>
      <c r="AV19" s="12">
        <f>1/1000*[1]PaperSectorMinusCoreVPAExp!AT$12</f>
        <v>0.45634699299999992</v>
      </c>
      <c r="AW19" s="12">
        <f>1/1000*[1]PaperSectorMinusCoreVPAExp!AU$12</f>
        <v>0.40663120899999999</v>
      </c>
      <c r="AX19" s="12">
        <f>1/1000*[1]PaperSectorMinusCoreVPAExp!AV$12</f>
        <v>0.38200588099999994</v>
      </c>
      <c r="AY19" s="12">
        <f>1/1000*[1]PaperSectorMinusCoreVPAExp!AW$12</f>
        <v>0.45203050399999994</v>
      </c>
      <c r="AZ19" s="12">
        <f>1/1000*[1]PaperSectorMinusCoreVPAExp!AX$12</f>
        <v>0.62493849400000001</v>
      </c>
      <c r="BA19" s="12">
        <f>1/1000*[1]PaperSectorMinusCoreVPAExp!AY$12</f>
        <v>0.5379201469999999</v>
      </c>
      <c r="BB19" s="12">
        <f>1/1000*[1]PaperSectorMinusCoreVPAExp!AZ$12</f>
        <v>0.43591226099999997</v>
      </c>
      <c r="BC19" s="226">
        <f>1/1000*[1]PaperSectorMinusCoreVPAExp!BA$12</f>
        <v>0</v>
      </c>
      <c r="BD19" s="339"/>
    </row>
    <row r="20" spans="2:56">
      <c r="B20" s="5" t="s">
        <v>69</v>
      </c>
      <c r="C20" s="77">
        <f>1/$A$1*[1]PaperSectorMinusCoreVPAExp!B$28</f>
        <v>8.5200248000000006E-2</v>
      </c>
      <c r="D20" s="77">
        <f>1/$A$1*[1]PaperSectorMinusCoreVPAExp!C$28</f>
        <v>8.2740773500000003E-2</v>
      </c>
      <c r="E20" s="77">
        <f>1/$A$1*[1]PaperSectorMinusCoreVPAExp!D$28</f>
        <v>0.1056339899999999</v>
      </c>
      <c r="F20" s="77">
        <f>1/$A$1*[1]PaperSectorMinusCoreVPAExp!E$28</f>
        <v>0.10592966549999999</v>
      </c>
      <c r="G20" s="77">
        <f>1/$A$1*[1]PaperSectorMinusCoreVPAExp!F$28</f>
        <v>0.14095662000000003</v>
      </c>
      <c r="H20" s="77">
        <f>1/$A$1*[1]PaperSectorMinusCoreVPAExp!G$28</f>
        <v>0.12628435399999996</v>
      </c>
      <c r="I20" s="77">
        <f>1/$A$1*[1]PaperSectorMinusCoreVPAExp!H$28</f>
        <v>0.1348905145</v>
      </c>
      <c r="J20" s="77">
        <f>1/$A$1*[1]PaperSectorMinusCoreVPAExp!I$28</f>
        <v>0.14677894950000001</v>
      </c>
      <c r="K20" s="77">
        <f>1/$A$1*[1]PaperSectorMinusCoreVPAExp!J$28</f>
        <v>0.1664064505</v>
      </c>
      <c r="L20" s="77">
        <f>1/$A$1*[1]PaperSectorMinusCoreVPAExp!K$28</f>
        <v>0.13090566350000007</v>
      </c>
      <c r="M20" s="77">
        <f>1/$A$1*[1]PaperSectorMinusCoreVPAExp!L$28</f>
        <v>0.13397040899999998</v>
      </c>
      <c r="N20" s="77">
        <f>1/$A$1*[1]PaperSectorMinusCoreVPAExp!M$28</f>
        <v>0.137978394</v>
      </c>
      <c r="O20" s="77">
        <f>1/$A$1*[1]PaperSectorMinusCoreVPAExp!N$28</f>
        <v>0.12871424949999999</v>
      </c>
      <c r="P20" s="77">
        <f>1/$A$1*[1]PaperSectorMinusCoreVPAExp!O$28</f>
        <v>0.157930708</v>
      </c>
      <c r="Q20" s="77">
        <f>1/$A$1*[1]PaperSectorMinusCoreVPAExp!P$28</f>
        <v>0.18394143199999999</v>
      </c>
      <c r="R20" s="77">
        <f>1/$A$1*[1]PaperSectorMinusCoreVPAExp!Q$28</f>
        <v>0.20507661900000002</v>
      </c>
      <c r="S20" s="77">
        <f>1/$A$1*[1]PaperSectorMinusCoreVPAExp!R$28</f>
        <v>0.23128525649999998</v>
      </c>
      <c r="T20" s="77">
        <f>1/$A$1*[1]PaperSectorMinusCoreVPAExp!S$28</f>
        <v>0.24987851049999998</v>
      </c>
      <c r="U20" s="77">
        <f>1/$A$1*[1]PaperSectorMinusCoreVPAExp!T$28</f>
        <v>0.297494076</v>
      </c>
      <c r="V20" s="77">
        <f>1/$A$1*[1]PaperSectorMinusCoreVPAExp!U$28</f>
        <v>0.3135441135</v>
      </c>
      <c r="W20" s="77">
        <f>1/$A$1*[1]PaperSectorMinusCoreVPAExp!V$28</f>
        <v>0.34484423850000001</v>
      </c>
      <c r="X20" s="77">
        <f>1/$A$1*[1]PaperSectorMinusCoreVPAExp!W$28</f>
        <v>0.34702773554999999</v>
      </c>
      <c r="Y20" s="77">
        <f>1/$A$1*[1]PaperSectorMinusCoreVPAExp!X$28</f>
        <v>0.41265770568000004</v>
      </c>
      <c r="Z20" s="77">
        <f>1/$A$1*[1]PaperSectorMinusCoreVPAExp!Y$28</f>
        <v>0.479498537</v>
      </c>
      <c r="AA20" s="77">
        <f>1/$A$1*[1]PaperSectorMinusCoreVPAExp!Z$28</f>
        <v>0.4161519615</v>
      </c>
      <c r="AB20" s="77">
        <f>1/$A$1*[1]PaperSectorMinusCoreVPAExp!AA$28</f>
        <v>0</v>
      </c>
      <c r="AC20" s="4"/>
      <c r="AD20" s="17">
        <f>1/1000*[1]PaperSectorMinusCoreVPAExp!AB$28</f>
        <v>2.0804783E-2</v>
      </c>
      <c r="AE20" s="12">
        <f>1/1000*[1]PaperSectorMinusCoreVPAExp!AC$28</f>
        <v>1.8842892E-2</v>
      </c>
      <c r="AF20" s="12">
        <f>1/1000*[1]PaperSectorMinusCoreVPAExp!AD$28</f>
        <v>2.1351588000000001E-2</v>
      </c>
      <c r="AG20" s="12">
        <f>1/1000*[1]PaperSectorMinusCoreVPAExp!AE$28</f>
        <v>2.0003312000000002E-2</v>
      </c>
      <c r="AH20" s="12">
        <f>1/1000*[1]PaperSectorMinusCoreVPAExp!AF$28</f>
        <v>2.7413273000000002E-2</v>
      </c>
      <c r="AI20" s="12">
        <f>1/1000*[1]PaperSectorMinusCoreVPAExp!AG$28</f>
        <v>2.5459282999999999E-2</v>
      </c>
      <c r="AJ20" s="12">
        <f>1/1000*[1]PaperSectorMinusCoreVPAExp!AH$28</f>
        <v>2.7670472000000002E-2</v>
      </c>
      <c r="AK20" s="12">
        <f>1/1000*[1]PaperSectorMinusCoreVPAExp!AI$28</f>
        <v>3.3935289999999993E-2</v>
      </c>
      <c r="AL20" s="12">
        <f>1/1000*[1]PaperSectorMinusCoreVPAExp!AJ$28</f>
        <v>4.5146109999999996E-2</v>
      </c>
      <c r="AM20" s="12">
        <f>1/1000*[1]PaperSectorMinusCoreVPAExp!AK$28</f>
        <v>3.4107612999999995E-2</v>
      </c>
      <c r="AN20" s="12">
        <f>1/1000*[1]PaperSectorMinusCoreVPAExp!AL$28</f>
        <v>3.9677239999999996E-2</v>
      </c>
      <c r="AO20" s="12">
        <f>1/1000*[1]PaperSectorMinusCoreVPAExp!AM$28</f>
        <v>4.3281324999999995E-2</v>
      </c>
      <c r="AP20" s="12">
        <f>1/1000*[1]PaperSectorMinusCoreVPAExp!AN$28</f>
        <v>3.8861375000000004E-2</v>
      </c>
      <c r="AQ20" s="12">
        <f>1/1000*[1]PaperSectorMinusCoreVPAExp!AO$28</f>
        <v>4.5864628999999997E-2</v>
      </c>
      <c r="AR20" s="12">
        <f>1/1000*[1]PaperSectorMinusCoreVPAExp!AP$28</f>
        <v>5.3673024999999999E-2</v>
      </c>
      <c r="AS20" s="12">
        <f>1/1000*[1]PaperSectorMinusCoreVPAExp!AQ$28</f>
        <v>5.4999541999999998E-2</v>
      </c>
      <c r="AT20" s="12">
        <f>1/1000*[1]PaperSectorMinusCoreVPAExp!AR$28</f>
        <v>5.6750336999999998E-2</v>
      </c>
      <c r="AU20" s="12">
        <f>1/1000*[1]PaperSectorMinusCoreVPAExp!AS$28</f>
        <v>5.9023725999999999E-2</v>
      </c>
      <c r="AV20" s="12">
        <f>1/1000*[1]PaperSectorMinusCoreVPAExp!AT$28</f>
        <v>7.4289124999999998E-2</v>
      </c>
      <c r="AW20" s="12">
        <f>1/1000*[1]PaperSectorMinusCoreVPAExp!AU$28</f>
        <v>6.9356997999999989E-2</v>
      </c>
      <c r="AX20" s="12">
        <f>1/1000*[1]PaperSectorMinusCoreVPAExp!AV$28</f>
        <v>5.7731817999999997E-2</v>
      </c>
      <c r="AY20" s="12">
        <f>1/1000*[1]PaperSectorMinusCoreVPAExp!AW$28</f>
        <v>7.1841966000000007E-2</v>
      </c>
      <c r="AZ20" s="12">
        <f>1/1000*[1]PaperSectorMinusCoreVPAExp!AX$28</f>
        <v>9.9693312999999992E-2</v>
      </c>
      <c r="BA20" s="12">
        <f>1/1000*[1]PaperSectorMinusCoreVPAExp!AY$28</f>
        <v>0.11110272099999999</v>
      </c>
      <c r="BB20" s="12">
        <f>1/1000*[1]PaperSectorMinusCoreVPAExp!AZ$28</f>
        <v>9.5365635000000004E-2</v>
      </c>
      <c r="BC20" s="226">
        <f>1/1000*[1]PaperSectorMinusCoreVPAExp!BA$28</f>
        <v>0</v>
      </c>
      <c r="BD20" s="339"/>
    </row>
    <row r="21" spans="2:56">
      <c r="B21" s="5" t="s">
        <v>26</v>
      </c>
      <c r="C21" s="77">
        <f>1/$A$1*[1]PaperSectorMinusCoreVPAExp!B$46</f>
        <v>0.39715516750000007</v>
      </c>
      <c r="D21" s="77">
        <f>1/$A$1*[1]PaperSectorMinusCoreVPAExp!C$46</f>
        <v>0.33609378599999989</v>
      </c>
      <c r="E21" s="77">
        <f>1/$A$1*[1]PaperSectorMinusCoreVPAExp!D$46</f>
        <v>0.44841041300000001</v>
      </c>
      <c r="F21" s="77">
        <f>1/$A$1*[1]PaperSectorMinusCoreVPAExp!E$46</f>
        <v>0.42636552199999989</v>
      </c>
      <c r="G21" s="77">
        <f>1/$A$1*[1]PaperSectorMinusCoreVPAExp!F$46</f>
        <v>0.4824599564999999</v>
      </c>
      <c r="H21" s="77">
        <f>1/$A$1*[1]PaperSectorMinusCoreVPAExp!G$46</f>
        <v>0.47963872800000024</v>
      </c>
      <c r="I21" s="77">
        <f>1/$A$1*[1]PaperSectorMinusCoreVPAExp!H$46</f>
        <v>0.44504380550000017</v>
      </c>
      <c r="J21" s="77">
        <f>1/$A$1*[1]PaperSectorMinusCoreVPAExp!I$46</f>
        <v>0.39067294699999983</v>
      </c>
      <c r="K21" s="77">
        <f>1/$A$1*[1]PaperSectorMinusCoreVPAExp!J$46</f>
        <v>0.4384582855000001</v>
      </c>
      <c r="L21" s="77">
        <f>1/$A$1*[1]PaperSectorMinusCoreVPAExp!K$46</f>
        <v>0.31928828050000019</v>
      </c>
      <c r="M21" s="77">
        <f>1/$A$1*[1]PaperSectorMinusCoreVPAExp!L$46</f>
        <v>0.34714131850000002</v>
      </c>
      <c r="N21" s="77">
        <f>1/$A$1*[1]PaperSectorMinusCoreVPAExp!M$46</f>
        <v>0.306754105</v>
      </c>
      <c r="O21" s="77">
        <f>1/$A$1*[1]PaperSectorMinusCoreVPAExp!N$46</f>
        <v>0.37784528949999996</v>
      </c>
      <c r="P21" s="77">
        <f>1/$A$1*[1]PaperSectorMinusCoreVPAExp!O$46</f>
        <v>0.40183634899999998</v>
      </c>
      <c r="Q21" s="77">
        <f>1/$A$1*[1]PaperSectorMinusCoreVPAExp!P$46</f>
        <v>0.36710518599999997</v>
      </c>
      <c r="R21" s="77">
        <f>1/$A$1*[1]PaperSectorMinusCoreVPAExp!Q$46</f>
        <v>0.43863378999999997</v>
      </c>
      <c r="S21" s="77">
        <f>1/$A$1*[1]PaperSectorMinusCoreVPAExp!R$46</f>
        <v>0.42987393599999996</v>
      </c>
      <c r="T21" s="77">
        <f>1/$A$1*[1]PaperSectorMinusCoreVPAExp!S$46</f>
        <v>0.41826263800000002</v>
      </c>
      <c r="U21" s="77">
        <f>1/$A$1*[1]PaperSectorMinusCoreVPAExp!T$46</f>
        <v>0.49467566399999996</v>
      </c>
      <c r="V21" s="77">
        <f>1/$A$1*[1]PaperSectorMinusCoreVPAExp!U$46</f>
        <v>0.62243303000000005</v>
      </c>
      <c r="W21" s="77">
        <f>1/$A$1*[1]PaperSectorMinusCoreVPAExp!V$46</f>
        <v>0.33795590750000004</v>
      </c>
      <c r="X21" s="77">
        <f>1/$A$1*[1]PaperSectorMinusCoreVPAExp!W$46</f>
        <v>0.47975189122</v>
      </c>
      <c r="Y21" s="77">
        <f>1/$A$1*[1]PaperSectorMinusCoreVPAExp!X$46</f>
        <v>1.0844020576399998</v>
      </c>
      <c r="Z21" s="77">
        <f>1/$A$1*[1]PaperSectorMinusCoreVPAExp!Y$46</f>
        <v>0.72422168569999945</v>
      </c>
      <c r="AA21" s="77">
        <f>1/$A$1*[1]PaperSectorMinusCoreVPAExp!Z$46</f>
        <v>0.54325700350000006</v>
      </c>
      <c r="AB21" s="77">
        <f>1/$A$1*[1]PaperSectorMinusCoreVPAExp!AA$46</f>
        <v>0</v>
      </c>
      <c r="AC21" s="4"/>
      <c r="AD21" s="17">
        <f>1/1000*[1]PaperSectorMinusCoreVPAExp!AB$46</f>
        <v>9.7478201E-2</v>
      </c>
      <c r="AE21" s="12">
        <f>1/1000*[1]PaperSectorMinusCoreVPAExp!AC$46</f>
        <v>8.1956589999999996E-2</v>
      </c>
      <c r="AF21" s="12">
        <f>1/1000*[1]PaperSectorMinusCoreVPAExp!AD$46</f>
        <v>8.3039159000000001E-2</v>
      </c>
      <c r="AG21" s="12">
        <f>1/1000*[1]PaperSectorMinusCoreVPAExp!AE$46</f>
        <v>7.7180852000000008E-2</v>
      </c>
      <c r="AH21" s="12">
        <f>1/1000*[1]PaperSectorMinusCoreVPAExp!AF$46</f>
        <v>8.5444051000000007E-2</v>
      </c>
      <c r="AI21" s="12">
        <f>1/1000*[1]PaperSectorMinusCoreVPAExp!AG$46</f>
        <v>0.100031255</v>
      </c>
      <c r="AJ21" s="12">
        <f>1/1000*[1]PaperSectorMinusCoreVPAExp!AH$46</f>
        <v>9.6820178999999992E-2</v>
      </c>
      <c r="AK21" s="12">
        <f>1/1000*[1]PaperSectorMinusCoreVPAExp!AI$46</f>
        <v>9.5686769000000005E-2</v>
      </c>
      <c r="AL21" s="12">
        <f>1/1000*[1]PaperSectorMinusCoreVPAExp!AJ$46</f>
        <v>0.127074247</v>
      </c>
      <c r="AM21" s="12">
        <f>1/1000*[1]PaperSectorMinusCoreVPAExp!AK$46</f>
        <v>8.6039824000000001E-2</v>
      </c>
      <c r="AN21" s="12">
        <f>1/1000*[1]PaperSectorMinusCoreVPAExp!AL$46</f>
        <v>0.105877366</v>
      </c>
      <c r="AO21" s="12">
        <f>1/1000*[1]PaperSectorMinusCoreVPAExp!AM$46</f>
        <v>0.103256292</v>
      </c>
      <c r="AP21" s="12">
        <f>1/1000*[1]PaperSectorMinusCoreVPAExp!AN$46</f>
        <v>0.11952948099999999</v>
      </c>
      <c r="AQ21" s="12">
        <f>1/1000*[1]PaperSectorMinusCoreVPAExp!AO$46</f>
        <v>0.128815544</v>
      </c>
      <c r="AR21" s="12">
        <f>1/1000*[1]PaperSectorMinusCoreVPAExp!AP$46</f>
        <v>0.113411334</v>
      </c>
      <c r="AS21" s="12">
        <f>1/1000*[1]PaperSectorMinusCoreVPAExp!AQ$46</f>
        <v>0.13370064800000001</v>
      </c>
      <c r="AT21" s="12">
        <f>1/1000*[1]PaperSectorMinusCoreVPAExp!AR$46</f>
        <v>0.12075420799999999</v>
      </c>
      <c r="AU21" s="12">
        <f>1/1000*[1]PaperSectorMinusCoreVPAExp!AS$46</f>
        <v>0.12442796299999999</v>
      </c>
      <c r="AV21" s="12">
        <f>1/1000*[1]PaperSectorMinusCoreVPAExp!AT$46</f>
        <v>0.22987020999999999</v>
      </c>
      <c r="AW21" s="12">
        <f>1/1000*[1]PaperSectorMinusCoreVPAExp!AU$46</f>
        <v>0.15367644799999999</v>
      </c>
      <c r="AX21" s="12">
        <f>1/1000*[1]PaperSectorMinusCoreVPAExp!AV$46</f>
        <v>9.9509204000000004E-2</v>
      </c>
      <c r="AY21" s="12">
        <f>1/1000*[1]PaperSectorMinusCoreVPAExp!AW$46</f>
        <v>0.148957322</v>
      </c>
      <c r="AZ21" s="12">
        <f>1/1000*[1]PaperSectorMinusCoreVPAExp!AX$46</f>
        <v>0.33686107900000001</v>
      </c>
      <c r="BA21" s="12">
        <f>1/1000*[1]PaperSectorMinusCoreVPAExp!AY$46</f>
        <v>0.224256067</v>
      </c>
      <c r="BB21" s="12">
        <f>1/1000*[1]PaperSectorMinusCoreVPAExp!AZ$46</f>
        <v>0.18320709199999999</v>
      </c>
      <c r="BC21" s="226">
        <f>1/1000*[1]PaperSectorMinusCoreVPAExp!BA$46</f>
        <v>0</v>
      </c>
      <c r="BD21" s="339"/>
    </row>
    <row r="22" spans="2:56">
      <c r="B22" s="5" t="s">
        <v>74</v>
      </c>
      <c r="C22" s="77">
        <f>1/$A$1*[1]PaperSectorMinusCoreVPAExp!B$50</f>
        <v>4.3616749000000003E-2</v>
      </c>
      <c r="D22" s="77">
        <f>1/$A$1*[1]PaperSectorMinusCoreVPAExp!C$50</f>
        <v>5.3793146499999986E-2</v>
      </c>
      <c r="E22" s="77">
        <f>1/$A$1*[1]PaperSectorMinusCoreVPAExp!D$50</f>
        <v>7.0320417999999996E-2</v>
      </c>
      <c r="F22" s="77">
        <f>1/$A$1*[1]PaperSectorMinusCoreVPAExp!E$50</f>
        <v>9.0656026999999986E-2</v>
      </c>
      <c r="G22" s="77">
        <f>1/$A$1*[1]PaperSectorMinusCoreVPAExp!F$50</f>
        <v>0.14564143349999997</v>
      </c>
      <c r="H22" s="77">
        <f>1/$A$1*[1]PaperSectorMinusCoreVPAExp!G$50</f>
        <v>0.18365273299999996</v>
      </c>
      <c r="I22" s="77">
        <f>1/$A$1*[1]PaperSectorMinusCoreVPAExp!H$50</f>
        <v>0.22409807049999991</v>
      </c>
      <c r="J22" s="77">
        <f>1/$A$1*[1]PaperSectorMinusCoreVPAExp!I$50</f>
        <v>0.21939352699999998</v>
      </c>
      <c r="K22" s="77">
        <f>1/$A$1*[1]PaperSectorMinusCoreVPAExp!J$50</f>
        <v>0.19462105349999997</v>
      </c>
      <c r="L22" s="77">
        <f>1/$A$1*[1]PaperSectorMinusCoreVPAExp!K$50</f>
        <v>0.15689721599999995</v>
      </c>
      <c r="M22" s="77">
        <f>1/$A$1*[1]PaperSectorMinusCoreVPAExp!L$50</f>
        <v>0.19266419849999999</v>
      </c>
      <c r="N22" s="77">
        <f>1/$A$1*[1]PaperSectorMinusCoreVPAExp!M$50</f>
        <v>0.16771343699999999</v>
      </c>
      <c r="O22" s="77">
        <f>1/$A$1*[1]PaperSectorMinusCoreVPAExp!N$50</f>
        <v>0.21361232499999999</v>
      </c>
      <c r="P22" s="77">
        <f>1/$A$1*[1]PaperSectorMinusCoreVPAExp!O$50</f>
        <v>0.2030724515</v>
      </c>
      <c r="Q22" s="77">
        <f>1/$A$1*[1]PaperSectorMinusCoreVPAExp!P$50</f>
        <v>0.2701895185</v>
      </c>
      <c r="R22" s="77">
        <f>1/$A$1*[1]PaperSectorMinusCoreVPAExp!Q$50</f>
        <v>0.28719227800000002</v>
      </c>
      <c r="S22" s="77">
        <f>1/$A$1*[1]PaperSectorMinusCoreVPAExp!R$50</f>
        <v>0.15705004750000001</v>
      </c>
      <c r="T22" s="77">
        <f>1/$A$1*[1]PaperSectorMinusCoreVPAExp!S$50</f>
        <v>0.34152356449999999</v>
      </c>
      <c r="U22" s="77">
        <f>1/$A$1*[1]PaperSectorMinusCoreVPAExp!T$50</f>
        <v>0.30871151699999999</v>
      </c>
      <c r="V22" s="77">
        <f>1/$A$1*[1]PaperSectorMinusCoreVPAExp!U$50</f>
        <v>0.32804529999999998</v>
      </c>
      <c r="W22" s="77">
        <f>1/$A$1*[1]PaperSectorMinusCoreVPAExp!V$50</f>
        <v>0.367724738</v>
      </c>
      <c r="X22" s="77">
        <f>1/$A$1*[1]PaperSectorMinusCoreVPAExp!W$50</f>
        <v>0.47412165649999993</v>
      </c>
      <c r="Y22" s="77">
        <f>1/$A$1*[1]PaperSectorMinusCoreVPAExp!X$50</f>
        <v>0.6808043735</v>
      </c>
      <c r="Z22" s="77">
        <f>1/$A$1*[1]PaperSectorMinusCoreVPAExp!Y$50</f>
        <v>0.50076021999999965</v>
      </c>
      <c r="AA22" s="77">
        <f>1/$A$1*[1]PaperSectorMinusCoreVPAExp!Z$50</f>
        <v>0.70450481100000006</v>
      </c>
      <c r="AB22" s="77">
        <f>1/$A$1*[1]PaperSectorMinusCoreVPAExp!AA$50</f>
        <v>0</v>
      </c>
      <c r="AC22" s="4"/>
      <c r="AD22" s="17">
        <f>1/1000*[1]PaperSectorMinusCoreVPAExp!AB$50</f>
        <v>9.1580499999999992E-3</v>
      </c>
      <c r="AE22" s="12">
        <f>1/1000*[1]PaperSectorMinusCoreVPAExp!AC$50</f>
        <v>8.985069E-3</v>
      </c>
      <c r="AF22" s="12">
        <f>1/1000*[1]PaperSectorMinusCoreVPAExp!AD$50</f>
        <v>1.1799532E-2</v>
      </c>
      <c r="AG22" s="12">
        <f>1/1000*[1]PaperSectorMinusCoreVPAExp!AE$50</f>
        <v>1.6994788E-2</v>
      </c>
      <c r="AH22" s="12">
        <f>1/1000*[1]PaperSectorMinusCoreVPAExp!AF$50</f>
        <v>3.3316268000000003E-2</v>
      </c>
      <c r="AI22" s="12">
        <f>1/1000*[1]PaperSectorMinusCoreVPAExp!AG$50</f>
        <v>4.1139414999999992E-2</v>
      </c>
      <c r="AJ22" s="12">
        <f>1/1000*[1]PaperSectorMinusCoreVPAExp!AH$50</f>
        <v>5.3709049000000002E-2</v>
      </c>
      <c r="AK22" s="12">
        <f>1/1000*[1]PaperSectorMinusCoreVPAExp!AI$50</f>
        <v>6.4498594999999992E-2</v>
      </c>
      <c r="AL22" s="12">
        <f>1/1000*[1]PaperSectorMinusCoreVPAExp!AJ$50</f>
        <v>6.9009870999999987E-2</v>
      </c>
      <c r="AM22" s="12">
        <f>1/1000*[1]PaperSectorMinusCoreVPAExp!AK$50</f>
        <v>5.4883958999999996E-2</v>
      </c>
      <c r="AN22" s="12">
        <f>1/1000*[1]PaperSectorMinusCoreVPAExp!AL$50</f>
        <v>6.5566214999999997E-2</v>
      </c>
      <c r="AO22" s="12">
        <f>1/1000*[1]PaperSectorMinusCoreVPAExp!AM$50</f>
        <v>6.450924999999999E-2</v>
      </c>
      <c r="AP22" s="12">
        <f>1/1000*[1]PaperSectorMinusCoreVPAExp!AN$50</f>
        <v>7.0972808999999998E-2</v>
      </c>
      <c r="AQ22" s="12">
        <f>1/1000*[1]PaperSectorMinusCoreVPAExp!AO$50</f>
        <v>6.8362847000000004E-2</v>
      </c>
      <c r="AR22" s="12">
        <f>1/1000*[1]PaperSectorMinusCoreVPAExp!AP$50</f>
        <v>7.6488466000000005E-2</v>
      </c>
      <c r="AS22" s="12">
        <f>1/1000*[1]PaperSectorMinusCoreVPAExp!AQ$50</f>
        <v>7.5064671999999999E-2</v>
      </c>
      <c r="AT22" s="12">
        <f>1/1000*[1]PaperSectorMinusCoreVPAExp!AR$50</f>
        <v>5.3075753999999996E-2</v>
      </c>
      <c r="AU22" s="12">
        <f>1/1000*[1]PaperSectorMinusCoreVPAExp!AS$50</f>
        <v>8.7739078999999998E-2</v>
      </c>
      <c r="AV22" s="12">
        <f>1/1000*[1]PaperSectorMinusCoreVPAExp!AT$50</f>
        <v>0.101906366</v>
      </c>
      <c r="AW22" s="12">
        <f>1/1000*[1]PaperSectorMinusCoreVPAExp!AU$50</f>
        <v>9.8052670000000008E-2</v>
      </c>
      <c r="AX22" s="12">
        <f>1/1000*[1]PaperSectorMinusCoreVPAExp!AV$50</f>
        <v>8.7129570000000003E-2</v>
      </c>
      <c r="AY22" s="12">
        <f>1/1000*[1]PaperSectorMinusCoreVPAExp!AW$50</f>
        <v>0.123446008</v>
      </c>
      <c r="AZ22" s="12">
        <f>1/1000*[1]PaperSectorMinusCoreVPAExp!AX$50</f>
        <v>0.190954873</v>
      </c>
      <c r="BA22" s="12">
        <f>1/1000*[1]PaperSectorMinusCoreVPAExp!AY$50</f>
        <v>0.15065345099999999</v>
      </c>
      <c r="BB22" s="12">
        <f>1/1000*[1]PaperSectorMinusCoreVPAExp!AZ$50</f>
        <v>0.18551587999999999</v>
      </c>
      <c r="BC22" s="226">
        <f>1/1000*[1]PaperSectorMinusCoreVPAExp!BA$50</f>
        <v>0</v>
      </c>
      <c r="BD22" s="339"/>
    </row>
    <row r="23" spans="2:56">
      <c r="B23" s="5" t="s">
        <v>80</v>
      </c>
      <c r="C23" s="77">
        <f>1/$A$1*[1]PaperSectorMinusCoreVPAExp!B$55</f>
        <v>0</v>
      </c>
      <c r="D23" s="77">
        <f>1/$A$1*[1]PaperSectorMinusCoreVPAExp!C$55</f>
        <v>1.2732936999999996E-2</v>
      </c>
      <c r="E23" s="77">
        <f>1/$A$1*[1]PaperSectorMinusCoreVPAExp!D$55</f>
        <v>1.61748785E-2</v>
      </c>
      <c r="F23" s="77">
        <f>1/$A$1*[1]PaperSectorMinusCoreVPAExp!E$55</f>
        <v>2.3589604500000007E-2</v>
      </c>
      <c r="G23" s="77">
        <f>1/$A$1*[1]PaperSectorMinusCoreVPAExp!F$55</f>
        <v>2.4878363999999997E-2</v>
      </c>
      <c r="H23" s="77">
        <f>1/$A$1*[1]PaperSectorMinusCoreVPAExp!G$55</f>
        <v>3.3935362999999996E-2</v>
      </c>
      <c r="I23" s="77">
        <f>1/$A$1*[1]PaperSectorMinusCoreVPAExp!H$55</f>
        <v>2.9008923999999998E-2</v>
      </c>
      <c r="J23" s="77">
        <f>1/$A$1*[1]PaperSectorMinusCoreVPAExp!I$55</f>
        <v>3.3339369000000015E-2</v>
      </c>
      <c r="K23" s="77">
        <f>1/$A$1*[1]PaperSectorMinusCoreVPAExp!J$55</f>
        <v>4.1296150000000011E-2</v>
      </c>
      <c r="L23" s="77">
        <f>1/$A$1*[1]PaperSectorMinusCoreVPAExp!K$55</f>
        <v>2.9120346500000005E-2</v>
      </c>
      <c r="M23" s="77">
        <f>1/$A$1*[1]PaperSectorMinusCoreVPAExp!L$55</f>
        <v>3.2433509499999999E-2</v>
      </c>
      <c r="N23" s="77">
        <f>1/$A$1*[1]PaperSectorMinusCoreVPAExp!M$55</f>
        <v>2.1498833999999998E-2</v>
      </c>
      <c r="O23" s="77">
        <f>1/$A$1*[1]PaperSectorMinusCoreVPAExp!N$55</f>
        <v>1.4339464999999999E-2</v>
      </c>
      <c r="P23" s="77">
        <f>1/$A$1*[1]PaperSectorMinusCoreVPAExp!O$55</f>
        <v>6.7322989999999997E-3</v>
      </c>
      <c r="Q23" s="77">
        <f>1/$A$1*[1]PaperSectorMinusCoreVPAExp!P$55</f>
        <v>6.209399E-3</v>
      </c>
      <c r="R23" s="77">
        <f>1/$A$1*[1]PaperSectorMinusCoreVPAExp!Q$55</f>
        <v>8.1327924999999995E-3</v>
      </c>
      <c r="S23" s="77">
        <f>1/$A$1*[1]PaperSectorMinusCoreVPAExp!R$55</f>
        <v>2.39491735E-2</v>
      </c>
      <c r="T23" s="77">
        <f>1/$A$1*[1]PaperSectorMinusCoreVPAExp!S$55</f>
        <v>2.5509092000000001E-2</v>
      </c>
      <c r="U23" s="77">
        <f>1/$A$1*[1]PaperSectorMinusCoreVPAExp!T$55</f>
        <v>1.8392177999999999E-2</v>
      </c>
      <c r="V23" s="77">
        <f>1/$A$1*[1]PaperSectorMinusCoreVPAExp!U$55</f>
        <v>2.6001212999999999E-2</v>
      </c>
      <c r="W23" s="77">
        <f>1/$A$1*[1]PaperSectorMinusCoreVPAExp!V$55</f>
        <v>2.0941660499999997E-2</v>
      </c>
      <c r="X23" s="77">
        <f>1/$A$1*[1]PaperSectorMinusCoreVPAExp!W$55</f>
        <v>3.5458531500000001E-2</v>
      </c>
      <c r="Y23" s="77">
        <f>1/$A$1*[1]PaperSectorMinusCoreVPAExp!X$55</f>
        <v>5.3690340000000003E-2</v>
      </c>
      <c r="Z23" s="77">
        <f>1/$A$1*[1]PaperSectorMinusCoreVPAExp!Y$55</f>
        <v>4.9791745499999991E-2</v>
      </c>
      <c r="AA23" s="77">
        <f>1/$A$1*[1]PaperSectorMinusCoreVPAExp!Z$55</f>
        <v>5.05099595E-2</v>
      </c>
      <c r="AB23" s="77">
        <f>1/$A$1*[1]PaperSectorMinusCoreVPAExp!AA$55</f>
        <v>0</v>
      </c>
      <c r="AC23" s="4"/>
      <c r="AD23" s="17">
        <f>1/1000*[1]PaperSectorMinusCoreVPAExp!AB$55</f>
        <v>0</v>
      </c>
      <c r="AE23" s="12">
        <f>1/1000*[1]PaperSectorMinusCoreVPAExp!AC$55</f>
        <v>3.0620499999999998E-3</v>
      </c>
      <c r="AF23" s="12">
        <f>1/1000*[1]PaperSectorMinusCoreVPAExp!AD$55</f>
        <v>3.7875180000000001E-3</v>
      </c>
      <c r="AG23" s="12">
        <f>1/1000*[1]PaperSectorMinusCoreVPAExp!AE$55</f>
        <v>6.1598709999999999E-3</v>
      </c>
      <c r="AH23" s="12">
        <f>1/1000*[1]PaperSectorMinusCoreVPAExp!AF$55</f>
        <v>7.0785179999999998E-3</v>
      </c>
      <c r="AI23" s="12">
        <f>1/1000*[1]PaperSectorMinusCoreVPAExp!AG$55</f>
        <v>8.7017670000000009E-3</v>
      </c>
      <c r="AJ23" s="12">
        <f>1/1000*[1]PaperSectorMinusCoreVPAExp!AH$55</f>
        <v>8.4812919999999997E-3</v>
      </c>
      <c r="AK23" s="12">
        <f>1/1000*[1]PaperSectorMinusCoreVPAExp!AI$55</f>
        <v>1.0350716000000001E-2</v>
      </c>
      <c r="AL23" s="12">
        <f>1/1000*[1]PaperSectorMinusCoreVPAExp!AJ$55</f>
        <v>1.3014546E-2</v>
      </c>
      <c r="AM23" s="12">
        <f>1/1000*[1]PaperSectorMinusCoreVPAExp!AK$55</f>
        <v>8.8251630000000005E-3</v>
      </c>
      <c r="AN23" s="12">
        <f>1/1000*[1]PaperSectorMinusCoreVPAExp!AL$55</f>
        <v>1.044929E-2</v>
      </c>
      <c r="AO23" s="12">
        <f>1/1000*[1]PaperSectorMinusCoreVPAExp!AM$55</f>
        <v>7.7124999999999997E-3</v>
      </c>
      <c r="AP23" s="12">
        <f>1/1000*[1]PaperSectorMinusCoreVPAExp!AN$55</f>
        <v>5.6926699999999995E-3</v>
      </c>
      <c r="AQ23" s="12">
        <f>1/1000*[1]PaperSectorMinusCoreVPAExp!AO$55</f>
        <v>3.2529079999999997E-3</v>
      </c>
      <c r="AR23" s="12">
        <f>1/1000*[1]PaperSectorMinusCoreVPAExp!AP$55</f>
        <v>3.6299050000000001E-3</v>
      </c>
      <c r="AS23" s="12">
        <f>1/1000*[1]PaperSectorMinusCoreVPAExp!AQ$55</f>
        <v>3.1340199999999999E-3</v>
      </c>
      <c r="AT23" s="12">
        <f>1/1000*[1]PaperSectorMinusCoreVPAExp!AR$55</f>
        <v>6.3618540000000001E-3</v>
      </c>
      <c r="AU23" s="12">
        <f>1/1000*[1]PaperSectorMinusCoreVPAExp!AS$55</f>
        <v>6.7535190000000004E-3</v>
      </c>
      <c r="AV23" s="12">
        <f>1/1000*[1]PaperSectorMinusCoreVPAExp!AT$55</f>
        <v>5.5549799999999993E-3</v>
      </c>
      <c r="AW23" s="12">
        <f>1/1000*[1]PaperSectorMinusCoreVPAExp!AU$55</f>
        <v>7.7390999999999996E-3</v>
      </c>
      <c r="AX23" s="12">
        <f>1/1000*[1]PaperSectorMinusCoreVPAExp!AV$55</f>
        <v>4.9520359999999999E-3</v>
      </c>
      <c r="AY23" s="12">
        <f>1/1000*[1]PaperSectorMinusCoreVPAExp!AW$55</f>
        <v>1.0375944999999999E-2</v>
      </c>
      <c r="AZ23" s="12">
        <f>1/1000*[1]PaperSectorMinusCoreVPAExp!AX$55</f>
        <v>1.7663869999999998E-2</v>
      </c>
      <c r="BA23" s="12">
        <f>1/1000*[1]PaperSectorMinusCoreVPAExp!AY$55</f>
        <v>1.4536102E-2</v>
      </c>
      <c r="BB23" s="12">
        <f>1/1000*[1]PaperSectorMinusCoreVPAExp!AZ$55</f>
        <v>1.4007848E-2</v>
      </c>
      <c r="BC23" s="226">
        <f>1/1000*[1]PaperSectorMinusCoreVPAExp!BA$55</f>
        <v>0</v>
      </c>
      <c r="BD23" s="339"/>
    </row>
    <row r="24" spans="2:56">
      <c r="B24" s="5" t="s">
        <v>43</v>
      </c>
      <c r="C24" s="77">
        <f>1/$A$1*[1]PaperSectorMinusCoreVPAExp!B$74</f>
        <v>2.0256327000000001E-2</v>
      </c>
      <c r="D24" s="77">
        <f>1/$A$1*[1]PaperSectorMinusCoreVPAExp!C$74</f>
        <v>4.7998150499999989E-2</v>
      </c>
      <c r="E24" s="77">
        <f>1/$A$1*[1]PaperSectorMinusCoreVPAExp!D$74</f>
        <v>7.4204897500000006E-2</v>
      </c>
      <c r="F24" s="77">
        <f>1/$A$1*[1]PaperSectorMinusCoreVPAExp!E$74</f>
        <v>0.11722139450000002</v>
      </c>
      <c r="G24" s="77">
        <f>1/$A$1*[1]PaperSectorMinusCoreVPAExp!F$74</f>
        <v>0.1916786895</v>
      </c>
      <c r="H24" s="77">
        <f>1/$A$1*[1]PaperSectorMinusCoreVPAExp!G$74</f>
        <v>0.14775584500000005</v>
      </c>
      <c r="I24" s="77">
        <f>1/$A$1*[1]PaperSectorMinusCoreVPAExp!H$74</f>
        <v>0.22221206149999995</v>
      </c>
      <c r="J24" s="77">
        <f>1/$A$1*[1]PaperSectorMinusCoreVPAExp!I$74</f>
        <v>0.16449641900000003</v>
      </c>
      <c r="K24" s="77">
        <f>1/$A$1*[1]PaperSectorMinusCoreVPAExp!J$74</f>
        <v>0.25839273099999999</v>
      </c>
      <c r="L24" s="77">
        <f>1/$A$1*[1]PaperSectorMinusCoreVPAExp!K$74</f>
        <v>0.14787082550000002</v>
      </c>
      <c r="M24" s="77">
        <f>1/$A$1*[1]PaperSectorMinusCoreVPAExp!L$74</f>
        <v>0.14730337699999999</v>
      </c>
      <c r="N24" s="77">
        <f>1/$A$1*[1]PaperSectorMinusCoreVPAExp!M$74</f>
        <v>0.21427050650000001</v>
      </c>
      <c r="O24" s="77">
        <f>1/$A$1*[1]PaperSectorMinusCoreVPAExp!N$74</f>
        <v>0.145712596</v>
      </c>
      <c r="P24" s="77">
        <f>1/$A$1*[1]PaperSectorMinusCoreVPAExp!O$74</f>
        <v>0.127583839</v>
      </c>
      <c r="Q24" s="77">
        <f>1/$A$1*[1]PaperSectorMinusCoreVPAExp!P$74</f>
        <v>0.15796360300000001</v>
      </c>
      <c r="R24" s="77">
        <f>1/$A$1*[1]PaperSectorMinusCoreVPAExp!Q$74</f>
        <v>0.1912766625</v>
      </c>
      <c r="S24" s="77">
        <f>1/$A$1*[1]PaperSectorMinusCoreVPAExp!R$74</f>
        <v>0.25334086049999999</v>
      </c>
      <c r="T24" s="77">
        <f>1/$A$1*[1]PaperSectorMinusCoreVPAExp!S$74</f>
        <v>0.24258068099999999</v>
      </c>
      <c r="U24" s="77">
        <f>1/$A$1*[1]PaperSectorMinusCoreVPAExp!T$74</f>
        <v>0.22671010799999999</v>
      </c>
      <c r="V24" s="77">
        <f>1/$A$1*[1]PaperSectorMinusCoreVPAExp!U$74</f>
        <v>0.20224498249999998</v>
      </c>
      <c r="W24" s="77">
        <f>1/$A$1*[1]PaperSectorMinusCoreVPAExp!V$74</f>
        <v>0.1733790455</v>
      </c>
      <c r="X24" s="77">
        <f>1/$A$1*[1]PaperSectorMinusCoreVPAExp!W$74</f>
        <v>0.13400086850000001</v>
      </c>
      <c r="Y24" s="77">
        <f>1/$A$1*[1]PaperSectorMinusCoreVPAExp!X$74</f>
        <v>0.26143059211999997</v>
      </c>
      <c r="Z24" s="77">
        <f>1/$A$1*[1]PaperSectorMinusCoreVPAExp!Y$74</f>
        <v>0.33324875800000031</v>
      </c>
      <c r="AA24" s="77">
        <f>1/$A$1*[1]PaperSectorMinusCoreVPAExp!Z$74</f>
        <v>0.39239691900000001</v>
      </c>
      <c r="AB24" s="77">
        <f>1/$A$1*[1]PaperSectorMinusCoreVPAExp!AA$74</f>
        <v>0</v>
      </c>
      <c r="AC24" s="4"/>
      <c r="AD24" s="17">
        <f>1/1000*[1]PaperSectorMinusCoreVPAExp!AB$74</f>
        <v>4.5022050000000004E-3</v>
      </c>
      <c r="AE24" s="12">
        <f>1/1000*[1]PaperSectorMinusCoreVPAExp!AC$74</f>
        <v>8.6472709999999998E-3</v>
      </c>
      <c r="AF24" s="12">
        <f>1/1000*[1]PaperSectorMinusCoreVPAExp!AD$74</f>
        <v>1.1228093000000001E-2</v>
      </c>
      <c r="AG24" s="12">
        <f>1/1000*[1]PaperSectorMinusCoreVPAExp!AE$74</f>
        <v>1.5841694999999999E-2</v>
      </c>
      <c r="AH24" s="12">
        <f>1/1000*[1]PaperSectorMinusCoreVPAExp!AF$74</f>
        <v>2.8583750999999998E-2</v>
      </c>
      <c r="AI24" s="12">
        <f>1/1000*[1]PaperSectorMinusCoreVPAExp!AG$74</f>
        <v>2.7824599999999998E-2</v>
      </c>
      <c r="AJ24" s="12">
        <f>1/1000*[1]PaperSectorMinusCoreVPAExp!AH$74</f>
        <v>4.3334935999999998E-2</v>
      </c>
      <c r="AK24" s="12">
        <f>1/1000*[1]PaperSectorMinusCoreVPAExp!AI$74</f>
        <v>4.2039471999999994E-2</v>
      </c>
      <c r="AL24" s="12">
        <f>1/1000*[1]PaperSectorMinusCoreVPAExp!AJ$74</f>
        <v>6.3687501999999993E-2</v>
      </c>
      <c r="AM24" s="12">
        <f>1/1000*[1]PaperSectorMinusCoreVPAExp!AK$74</f>
        <v>3.2615762E-2</v>
      </c>
      <c r="AN24" s="12">
        <f>1/1000*[1]PaperSectorMinusCoreVPAExp!AL$74</f>
        <v>3.9353992999999997E-2</v>
      </c>
      <c r="AO24" s="12">
        <f>1/1000*[1]PaperSectorMinusCoreVPAExp!AM$74</f>
        <v>4.9340879999999997E-2</v>
      </c>
      <c r="AP24" s="12">
        <f>1/1000*[1]PaperSectorMinusCoreVPAExp!AN$74</f>
        <v>3.2886692000000002E-2</v>
      </c>
      <c r="AQ24" s="12">
        <f>1/1000*[1]PaperSectorMinusCoreVPAExp!AO$74</f>
        <v>3.1776693000000002E-2</v>
      </c>
      <c r="AR24" s="12">
        <f>1/1000*[1]PaperSectorMinusCoreVPAExp!AP$74</f>
        <v>3.7171650000000001E-2</v>
      </c>
      <c r="AS24" s="12">
        <f>1/1000*[1]PaperSectorMinusCoreVPAExp!AQ$74</f>
        <v>4.4651969999999999E-2</v>
      </c>
      <c r="AT24" s="12">
        <f>1/1000*[1]PaperSectorMinusCoreVPAExp!AR$74</f>
        <v>5.2370272000000002E-2</v>
      </c>
      <c r="AU24" s="12">
        <f>1/1000*[1]PaperSectorMinusCoreVPAExp!AS$74</f>
        <v>5.8248090000000002E-2</v>
      </c>
      <c r="AV24" s="12">
        <f>1/1000*[1]PaperSectorMinusCoreVPAExp!AT$74</f>
        <v>6.0529147999999991E-2</v>
      </c>
      <c r="AW24" s="12">
        <f>1/1000*[1]PaperSectorMinusCoreVPAExp!AU$74</f>
        <v>5.2499311999999999E-2</v>
      </c>
      <c r="AX24" s="12">
        <f>1/1000*[1]PaperSectorMinusCoreVPAExp!AV$74</f>
        <v>3.8954900000000001E-2</v>
      </c>
      <c r="AY24" s="12">
        <f>1/1000*[1]PaperSectorMinusCoreVPAExp!AW$74</f>
        <v>4.0890369000000003E-2</v>
      </c>
      <c r="AZ24" s="12">
        <f>1/1000*[1]PaperSectorMinusCoreVPAExp!AX$74</f>
        <v>8.3717612999999982E-2</v>
      </c>
      <c r="BA24" s="12">
        <f>1/1000*[1]PaperSectorMinusCoreVPAExp!AY$74</f>
        <v>7.6790187999999981E-2</v>
      </c>
      <c r="BB24" s="12">
        <f>1/1000*[1]PaperSectorMinusCoreVPAExp!AZ$74</f>
        <v>9.4916453999999997E-2</v>
      </c>
      <c r="BC24" s="226">
        <f>1/1000*[1]PaperSectorMinusCoreVPAExp!BA$74</f>
        <v>0</v>
      </c>
      <c r="BD24" s="339"/>
    </row>
    <row r="25" spans="2:56">
      <c r="B25" s="5" t="s">
        <v>94</v>
      </c>
      <c r="C25" s="77">
        <f>1/$A$1*[1]PaperSectorMinusCoreVPAExp!B$76</f>
        <v>7.1196649999999998E-3</v>
      </c>
      <c r="D25" s="77">
        <f>1/$A$1*[1]PaperSectorMinusCoreVPAExp!C$76</f>
        <v>1.1435091499999999E-2</v>
      </c>
      <c r="E25" s="77">
        <f>1/$A$1*[1]PaperSectorMinusCoreVPAExp!D$76</f>
        <v>2.3179072000000005E-2</v>
      </c>
      <c r="F25" s="77">
        <f>1/$A$1*[1]PaperSectorMinusCoreVPAExp!E$76</f>
        <v>2.0955060000000001E-2</v>
      </c>
      <c r="G25" s="77">
        <f>1/$A$1*[1]PaperSectorMinusCoreVPAExp!F$76</f>
        <v>2.8308098000000004E-2</v>
      </c>
      <c r="H25" s="77">
        <f>1/$A$1*[1]PaperSectorMinusCoreVPAExp!G$76</f>
        <v>2.7635100499999999E-2</v>
      </c>
      <c r="I25" s="77">
        <f>1/$A$1*[1]PaperSectorMinusCoreVPAExp!H$76</f>
        <v>2.8782964000000008E-2</v>
      </c>
      <c r="J25" s="77">
        <f>1/$A$1*[1]PaperSectorMinusCoreVPAExp!I$76</f>
        <v>1.5785346499999998E-2</v>
      </c>
      <c r="K25" s="77">
        <f>1/$A$1*[1]PaperSectorMinusCoreVPAExp!J$76</f>
        <v>2.0044209499999997E-2</v>
      </c>
      <c r="L25" s="77">
        <f>1/$A$1*[1]PaperSectorMinusCoreVPAExp!K$76</f>
        <v>2.2122037000000004E-2</v>
      </c>
      <c r="M25" s="77">
        <f>1/$A$1*[1]PaperSectorMinusCoreVPAExp!L$76</f>
        <v>1.8001709000000001E-2</v>
      </c>
      <c r="N25" s="77">
        <f>1/$A$1*[1]PaperSectorMinusCoreVPAExp!M$76</f>
        <v>1.7517097499999999E-2</v>
      </c>
      <c r="O25" s="77">
        <f>1/$A$1*[1]PaperSectorMinusCoreVPAExp!N$76</f>
        <v>1.4474379499999999E-2</v>
      </c>
      <c r="P25" s="77">
        <f>1/$A$1*[1]PaperSectorMinusCoreVPAExp!O$76</f>
        <v>4.072516E-3</v>
      </c>
      <c r="Q25" s="77">
        <f>1/$A$1*[1]PaperSectorMinusCoreVPAExp!P$76</f>
        <v>2.3773890000000002E-3</v>
      </c>
      <c r="R25" s="77">
        <f>1/$A$1*[1]PaperSectorMinusCoreVPAExp!Q$76</f>
        <v>4.9052589999999995E-3</v>
      </c>
      <c r="S25" s="77">
        <f>1/$A$1*[1]PaperSectorMinusCoreVPAExp!R$76</f>
        <v>1.4582587499999999E-2</v>
      </c>
      <c r="T25" s="77">
        <f>1/$A$1*[1]PaperSectorMinusCoreVPAExp!S$76</f>
        <v>1.99325175E-2</v>
      </c>
      <c r="U25" s="77">
        <f>1/$A$1*[1]PaperSectorMinusCoreVPAExp!T$76</f>
        <v>2.6904247999999999E-2</v>
      </c>
      <c r="V25" s="77">
        <f>1/$A$1*[1]PaperSectorMinusCoreVPAExp!U$76</f>
        <v>1.9290690999999999E-2</v>
      </c>
      <c r="W25" s="77">
        <f>1/$A$1*[1]PaperSectorMinusCoreVPAExp!V$76</f>
        <v>3.1557351999999997E-2</v>
      </c>
      <c r="X25" s="77">
        <f>1/$A$1*[1]PaperSectorMinusCoreVPAExp!W$76</f>
        <v>1.2246926999999999E-2</v>
      </c>
      <c r="Y25" s="77">
        <f>1/$A$1*[1]PaperSectorMinusCoreVPAExp!X$76</f>
        <v>0.20447460549999999</v>
      </c>
      <c r="Z25" s="77">
        <f>1/$A$1*[1]PaperSectorMinusCoreVPAExp!Y$76</f>
        <v>0.18065400549999999</v>
      </c>
      <c r="AA25" s="77">
        <f>1/$A$1*[1]PaperSectorMinusCoreVPAExp!Z$76</f>
        <v>0.239899115</v>
      </c>
      <c r="AB25" s="77">
        <f>1/$A$1*[1]PaperSectorMinusCoreVPAExp!AA$76</f>
        <v>0</v>
      </c>
      <c r="AC25" s="4"/>
      <c r="AD25" s="17">
        <f>1/1000*[1]PaperSectorMinusCoreVPAExp!AB$76</f>
        <v>2.0760879999999998E-3</v>
      </c>
      <c r="AE25" s="12">
        <f>1/1000*[1]PaperSectorMinusCoreVPAExp!AC$76</f>
        <v>2.6859649999999998E-3</v>
      </c>
      <c r="AF25" s="12">
        <f>1/1000*[1]PaperSectorMinusCoreVPAExp!AD$76</f>
        <v>4.7825920000000004E-3</v>
      </c>
      <c r="AG25" s="12">
        <f>1/1000*[1]PaperSectorMinusCoreVPAExp!AE$76</f>
        <v>4.2714720000000001E-3</v>
      </c>
      <c r="AH25" s="12">
        <f>1/1000*[1]PaperSectorMinusCoreVPAExp!AF$76</f>
        <v>6.0695840000000003E-3</v>
      </c>
      <c r="AI25" s="12">
        <f>1/1000*[1]PaperSectorMinusCoreVPAExp!AG$76</f>
        <v>6.3008309999999998E-3</v>
      </c>
      <c r="AJ25" s="12">
        <f>1/1000*[1]PaperSectorMinusCoreVPAExp!AH$76</f>
        <v>6.8091969999999995E-3</v>
      </c>
      <c r="AK25" s="12">
        <f>1/1000*[1]PaperSectorMinusCoreVPAExp!AI$76</f>
        <v>4.8858069999999998E-3</v>
      </c>
      <c r="AL25" s="12">
        <f>1/1000*[1]PaperSectorMinusCoreVPAExp!AJ$76</f>
        <v>5.7546609999999995E-3</v>
      </c>
      <c r="AM25" s="12">
        <f>1/1000*[1]PaperSectorMinusCoreVPAExp!AK$76</f>
        <v>5.8325829999999997E-3</v>
      </c>
      <c r="AN25" s="12">
        <f>1/1000*[1]PaperSectorMinusCoreVPAExp!AL$76</f>
        <v>4.7415520000000004E-3</v>
      </c>
      <c r="AO25" s="12">
        <f>1/1000*[1]PaperSectorMinusCoreVPAExp!AM$76</f>
        <v>5.1269589999999995E-3</v>
      </c>
      <c r="AP25" s="12">
        <f>1/1000*[1]PaperSectorMinusCoreVPAExp!AN$76</f>
        <v>4.1660610000000004E-3</v>
      </c>
      <c r="AQ25" s="12">
        <f>1/1000*[1]PaperSectorMinusCoreVPAExp!AO$76</f>
        <v>1.6887869999999998E-3</v>
      </c>
      <c r="AR25" s="12">
        <f>1/1000*[1]PaperSectorMinusCoreVPAExp!AP$76</f>
        <v>9.34569E-4</v>
      </c>
      <c r="AS25" s="12">
        <f>1/1000*[1]PaperSectorMinusCoreVPAExp!AQ$76</f>
        <v>1.2658929999999999E-3</v>
      </c>
      <c r="AT25" s="12">
        <f>1/1000*[1]PaperSectorMinusCoreVPAExp!AR$76</f>
        <v>3.128933E-3</v>
      </c>
      <c r="AU25" s="12">
        <f>1/1000*[1]PaperSectorMinusCoreVPAExp!AS$76</f>
        <v>4.3287530000000003E-3</v>
      </c>
      <c r="AV25" s="12">
        <f>1/1000*[1]PaperSectorMinusCoreVPAExp!AT$76</f>
        <v>6.5763530000000001E-3</v>
      </c>
      <c r="AW25" s="12">
        <f>1/1000*[1]PaperSectorMinusCoreVPAExp!AU$76</f>
        <v>4.6346699999999996E-3</v>
      </c>
      <c r="AX25" s="12">
        <f>1/1000*[1]PaperSectorMinusCoreVPAExp!AV$76</f>
        <v>4.580766E-3</v>
      </c>
      <c r="AY25" s="12">
        <f>1/1000*[1]PaperSectorMinusCoreVPAExp!AW$76</f>
        <v>2.8740859999999997E-3</v>
      </c>
      <c r="AZ25" s="12">
        <f>1/1000*[1]PaperSectorMinusCoreVPAExp!AX$76</f>
        <v>3.1689985999999996E-2</v>
      </c>
      <c r="BA25" s="12">
        <f>1/1000*[1]PaperSectorMinusCoreVPAExp!AY$76</f>
        <v>3.1539875999999994E-2</v>
      </c>
      <c r="BB25" s="12">
        <f>1/1000*[1]PaperSectorMinusCoreVPAExp!AZ$76</f>
        <v>4.0245508999999999E-2</v>
      </c>
      <c r="BC25" s="226">
        <f>1/1000*[1]PaperSectorMinusCoreVPAExp!BA$76</f>
        <v>0</v>
      </c>
      <c r="BD25" s="339"/>
    </row>
    <row r="26" spans="2:56">
      <c r="B26" s="5" t="s">
        <v>70</v>
      </c>
      <c r="C26" s="77">
        <f>1/$A$1*[1]PaperSectorMinusCoreVPAExp!B$99</f>
        <v>1.5791443499999998E-2</v>
      </c>
      <c r="D26" s="77">
        <f>1/$A$1*[1]PaperSectorMinusCoreVPAExp!C$99</f>
        <v>3.4130725999999993E-2</v>
      </c>
      <c r="E26" s="77">
        <f>1/$A$1*[1]PaperSectorMinusCoreVPAExp!D$99</f>
        <v>3.4235106499999994E-2</v>
      </c>
      <c r="F26" s="77">
        <f>1/$A$1*[1]PaperSectorMinusCoreVPAExp!E$99</f>
        <v>4.19608245E-2</v>
      </c>
      <c r="G26" s="77">
        <f>1/$A$1*[1]PaperSectorMinusCoreVPAExp!F$99</f>
        <v>5.6681082499999993E-2</v>
      </c>
      <c r="H26" s="77">
        <f>1/$A$1*[1]PaperSectorMinusCoreVPAExp!G$99</f>
        <v>7.6646762500000007E-2</v>
      </c>
      <c r="I26" s="77">
        <f>1/$A$1*[1]PaperSectorMinusCoreVPAExp!H$99</f>
        <v>8.4849175500000013E-2</v>
      </c>
      <c r="J26" s="77">
        <f>1/$A$1*[1]PaperSectorMinusCoreVPAExp!I$99</f>
        <v>5.6965679000000012E-2</v>
      </c>
      <c r="K26" s="77">
        <f>1/$A$1*[1]PaperSectorMinusCoreVPAExp!J$99</f>
        <v>4.9523386500000009E-2</v>
      </c>
      <c r="L26" s="77">
        <f>1/$A$1*[1]PaperSectorMinusCoreVPAExp!K$99</f>
        <v>5.2167139499999966E-2</v>
      </c>
      <c r="M26" s="77">
        <f>1/$A$1*[1]PaperSectorMinusCoreVPAExp!L$99</f>
        <v>5.2851469999999998E-2</v>
      </c>
      <c r="N26" s="77">
        <f>1/$A$1*[1]PaperSectorMinusCoreVPAExp!M$99</f>
        <v>4.8835496499999999E-2</v>
      </c>
      <c r="O26" s="77">
        <f>1/$A$1*[1]PaperSectorMinusCoreVPAExp!N$99</f>
        <v>3.8391013500000001E-2</v>
      </c>
      <c r="P26" s="77">
        <f>1/$A$1*[1]PaperSectorMinusCoreVPAExp!O$99</f>
        <v>1.3789135499999999E-2</v>
      </c>
      <c r="Q26" s="77">
        <f>1/$A$1*[1]PaperSectorMinusCoreVPAExp!P$99</f>
        <v>1.6833755499999999E-2</v>
      </c>
      <c r="R26" s="77">
        <f>1/$A$1*[1]PaperSectorMinusCoreVPAExp!Q$99</f>
        <v>1.9736318999999999E-2</v>
      </c>
      <c r="S26" s="77">
        <f>1/$A$1*[1]PaperSectorMinusCoreVPAExp!R$99</f>
        <v>2.6891140500000001E-2</v>
      </c>
      <c r="T26" s="77">
        <f>1/$A$1*[1]PaperSectorMinusCoreVPAExp!S$99</f>
        <v>4.4451613500000001E-2</v>
      </c>
      <c r="U26" s="77">
        <f>1/$A$1*[1]PaperSectorMinusCoreVPAExp!T$99</f>
        <v>5.9047411500000001E-2</v>
      </c>
      <c r="V26" s="77">
        <f>1/$A$1*[1]PaperSectorMinusCoreVPAExp!U$99</f>
        <v>5.4151454500000001E-2</v>
      </c>
      <c r="W26" s="77">
        <f>1/$A$1*[1]PaperSectorMinusCoreVPAExp!V$99</f>
        <v>4.6832478419999997E-2</v>
      </c>
      <c r="X26" s="77">
        <f>1/$A$1*[1]PaperSectorMinusCoreVPAExp!W$99</f>
        <v>5.6040103500000001E-2</v>
      </c>
      <c r="Y26" s="77">
        <f>1/$A$1*[1]PaperSectorMinusCoreVPAExp!X$99</f>
        <v>0.1402300645</v>
      </c>
      <c r="Z26" s="77">
        <f>1/$A$1*[1]PaperSectorMinusCoreVPAExp!Y$99</f>
        <v>0.10352443000000003</v>
      </c>
      <c r="AA26" s="77">
        <f>1/$A$1*[1]PaperSectorMinusCoreVPAExp!Z$99</f>
        <v>0.1716989095</v>
      </c>
      <c r="AB26" s="77">
        <f>1/$A$1*[1]PaperSectorMinusCoreVPAExp!AA$99</f>
        <v>0</v>
      </c>
      <c r="AC26" s="4"/>
      <c r="AD26" s="17">
        <f>1/1000*[1]PaperSectorMinusCoreVPAExp!AB$99</f>
        <v>3.6722189999999996E-3</v>
      </c>
      <c r="AE26" s="12">
        <f>1/1000*[1]PaperSectorMinusCoreVPAExp!AC$99</f>
        <v>6.7426209999999999E-3</v>
      </c>
      <c r="AF26" s="12">
        <f>1/1000*[1]PaperSectorMinusCoreVPAExp!AD$99</f>
        <v>6.815326E-3</v>
      </c>
      <c r="AG26" s="12">
        <f>1/1000*[1]PaperSectorMinusCoreVPAExp!AE$99</f>
        <v>8.6159540000000003E-3</v>
      </c>
      <c r="AH26" s="12">
        <f>1/1000*[1]PaperSectorMinusCoreVPAExp!AF$99</f>
        <v>1.2595120999999999E-2</v>
      </c>
      <c r="AI26" s="12">
        <f>1/1000*[1]PaperSectorMinusCoreVPAExp!AG$99</f>
        <v>1.6848046999999998E-2</v>
      </c>
      <c r="AJ26" s="12">
        <f>1/1000*[1]PaperSectorMinusCoreVPAExp!AH$99</f>
        <v>1.9101843E-2</v>
      </c>
      <c r="AK26" s="12">
        <f>1/1000*[1]PaperSectorMinusCoreVPAExp!AI$99</f>
        <v>1.5558856999999999E-2</v>
      </c>
      <c r="AL26" s="12">
        <f>1/1000*[1]PaperSectorMinusCoreVPAExp!AJ$99</f>
        <v>1.4540462000000001E-2</v>
      </c>
      <c r="AM26" s="12">
        <f>1/1000*[1]PaperSectorMinusCoreVPAExp!AK$99</f>
        <v>1.3177121E-2</v>
      </c>
      <c r="AN26" s="12">
        <f>1/1000*[1]PaperSectorMinusCoreVPAExp!AL$99</f>
        <v>1.4922438999999999E-2</v>
      </c>
      <c r="AO26" s="12">
        <f>1/1000*[1]PaperSectorMinusCoreVPAExp!AM$99</f>
        <v>1.4298422999999999E-2</v>
      </c>
      <c r="AP26" s="12">
        <f>1/1000*[1]PaperSectorMinusCoreVPAExp!AN$99</f>
        <v>1.0927320000000001E-2</v>
      </c>
      <c r="AQ26" s="12">
        <f>1/1000*[1]PaperSectorMinusCoreVPAExp!AO$99</f>
        <v>3.8633910000000003E-3</v>
      </c>
      <c r="AR26" s="12">
        <f>1/1000*[1]PaperSectorMinusCoreVPAExp!AP$99</f>
        <v>3.7572229999999996E-3</v>
      </c>
      <c r="AS26" s="12">
        <f>1/1000*[1]PaperSectorMinusCoreVPAExp!AQ$99</f>
        <v>4.7321029999999997E-3</v>
      </c>
      <c r="AT26" s="12">
        <f>1/1000*[1]PaperSectorMinusCoreVPAExp!AR$99</f>
        <v>6.0825800000000006E-3</v>
      </c>
      <c r="AU26" s="12">
        <f>1/1000*[1]PaperSectorMinusCoreVPAExp!AS$99</f>
        <v>9.280066E-3</v>
      </c>
      <c r="AV26" s="12">
        <f>1/1000*[1]PaperSectorMinusCoreVPAExp!AT$99</f>
        <v>1.3982842000000001E-2</v>
      </c>
      <c r="AW26" s="12">
        <f>1/1000*[1]PaperSectorMinusCoreVPAExp!AU$99</f>
        <v>1.2222924E-2</v>
      </c>
      <c r="AX26" s="12">
        <f>1/1000*[1]PaperSectorMinusCoreVPAExp!AV$99</f>
        <v>8.1444700000000009E-3</v>
      </c>
      <c r="AY26" s="12">
        <f>1/1000*[1]PaperSectorMinusCoreVPAExp!AW$99</f>
        <v>1.1473179999999999E-2</v>
      </c>
      <c r="AZ26" s="12">
        <f>1/1000*[1]PaperSectorMinusCoreVPAExp!AX$99</f>
        <v>3.6208190000000001E-2</v>
      </c>
      <c r="BA26" s="12">
        <f>1/1000*[1]PaperSectorMinusCoreVPAExp!AY$99</f>
        <v>1.8716928000000001E-2</v>
      </c>
      <c r="BB26" s="12">
        <f>1/1000*[1]PaperSectorMinusCoreVPAExp!AZ$99</f>
        <v>2.8407529999999997E-2</v>
      </c>
      <c r="BC26" s="226">
        <f>1/1000*[1]PaperSectorMinusCoreVPAExp!BA$99</f>
        <v>0</v>
      </c>
      <c r="BD26" s="339"/>
    </row>
    <row r="27" spans="2:56">
      <c r="B27" s="5" t="s">
        <v>71</v>
      </c>
      <c r="C27" s="77">
        <f>1/$A$1*[1]PaperSectorMinusCoreVPAExp!B$104</f>
        <v>7.1468179999999992E-3</v>
      </c>
      <c r="D27" s="77">
        <f>1/$A$1*[1]PaperSectorMinusCoreVPAExp!C$104</f>
        <v>1.3942257E-2</v>
      </c>
      <c r="E27" s="77">
        <f>1/$A$1*[1]PaperSectorMinusCoreVPAExp!D$104</f>
        <v>1.6734178999999998E-2</v>
      </c>
      <c r="F27" s="77">
        <f>1/$A$1*[1]PaperSectorMinusCoreVPAExp!E$104</f>
        <v>3.1319631000000001E-2</v>
      </c>
      <c r="G27" s="77">
        <f>1/$A$1*[1]PaperSectorMinusCoreVPAExp!F$104</f>
        <v>2.6111372000000001E-2</v>
      </c>
      <c r="H27" s="77">
        <f>1/$A$1*[1]PaperSectorMinusCoreVPAExp!G$104</f>
        <v>4.3328099500000022E-2</v>
      </c>
      <c r="I27" s="77">
        <f>1/$A$1*[1]PaperSectorMinusCoreVPAExp!H$104</f>
        <v>3.7334024E-2</v>
      </c>
      <c r="J27" s="77">
        <f>1/$A$1*[1]PaperSectorMinusCoreVPAExp!I$104</f>
        <v>3.4914169500000015E-2</v>
      </c>
      <c r="K27" s="77">
        <f>1/$A$1*[1]PaperSectorMinusCoreVPAExp!J$104</f>
        <v>3.2724310499999992E-2</v>
      </c>
      <c r="L27" s="77">
        <f>1/$A$1*[1]PaperSectorMinusCoreVPAExp!K$104</f>
        <v>3.0794469999999997E-2</v>
      </c>
      <c r="M27" s="77">
        <f>1/$A$1*[1]PaperSectorMinusCoreVPAExp!L$104</f>
        <v>2.8602171499999999E-2</v>
      </c>
      <c r="N27" s="77">
        <f>1/$A$1*[1]PaperSectorMinusCoreVPAExp!M$104</f>
        <v>2.84883935E-2</v>
      </c>
      <c r="O27" s="77">
        <f>1/$A$1*[1]PaperSectorMinusCoreVPAExp!N$104</f>
        <v>3.04956085E-2</v>
      </c>
      <c r="P27" s="77">
        <f>1/$A$1*[1]PaperSectorMinusCoreVPAExp!O$104</f>
        <v>1.7130536499999998E-2</v>
      </c>
      <c r="Q27" s="77">
        <f>1/$A$1*[1]PaperSectorMinusCoreVPAExp!P$104</f>
        <v>1.2411693E-2</v>
      </c>
      <c r="R27" s="77">
        <f>1/$A$1*[1]PaperSectorMinusCoreVPAExp!Q$104</f>
        <v>2.7054215E-2</v>
      </c>
      <c r="S27" s="77">
        <f>1/$A$1*[1]PaperSectorMinusCoreVPAExp!R$104</f>
        <v>3.4095911499999999E-2</v>
      </c>
      <c r="T27" s="77">
        <f>1/$A$1*[1]PaperSectorMinusCoreVPAExp!S$104</f>
        <v>3.5615489E-2</v>
      </c>
      <c r="U27" s="77">
        <f>1/$A$1*[1]PaperSectorMinusCoreVPAExp!T$104</f>
        <v>2.795023E-2</v>
      </c>
      <c r="V27" s="77">
        <f>1/$A$1*[1]PaperSectorMinusCoreVPAExp!U$104</f>
        <v>2.4074007000000001E-2</v>
      </c>
      <c r="W27" s="77">
        <f>1/$A$1*[1]PaperSectorMinusCoreVPAExp!V$104</f>
        <v>2.6175198E-2</v>
      </c>
      <c r="X27" s="77">
        <f>1/$A$1*[1]PaperSectorMinusCoreVPAExp!W$104</f>
        <v>1.7222414999999998E-2</v>
      </c>
      <c r="Y27" s="77">
        <f>1/$A$1*[1]PaperSectorMinusCoreVPAExp!X$104</f>
        <v>2.0286605499999999E-2</v>
      </c>
      <c r="Z27" s="77">
        <f>1/$A$1*[1]PaperSectorMinusCoreVPAExp!Y$104</f>
        <v>3.5277172000000016E-2</v>
      </c>
      <c r="AA27" s="77">
        <f>1/$A$1*[1]PaperSectorMinusCoreVPAExp!Z$104</f>
        <v>7.1866399499999997E-2</v>
      </c>
      <c r="AB27" s="77">
        <f>1/$A$1*[1]PaperSectorMinusCoreVPAExp!AA$104</f>
        <v>0</v>
      </c>
      <c r="AC27" s="4"/>
      <c r="AD27" s="17">
        <f>1/1000*[1]PaperSectorMinusCoreVPAExp!AB$104</f>
        <v>1.4676749999999999E-3</v>
      </c>
      <c r="AE27" s="12">
        <f>1/1000*[1]PaperSectorMinusCoreVPAExp!AC$104</f>
        <v>2.6557109999999998E-3</v>
      </c>
      <c r="AF27" s="12">
        <f>1/1000*[1]PaperSectorMinusCoreVPAExp!AD$104</f>
        <v>3.1126439999999999E-3</v>
      </c>
      <c r="AG27" s="12">
        <f>1/1000*[1]PaperSectorMinusCoreVPAExp!AE$104</f>
        <v>5.9462880000000001E-3</v>
      </c>
      <c r="AH27" s="12">
        <f>1/1000*[1]PaperSectorMinusCoreVPAExp!AF$104</f>
        <v>5.5607229999999992E-3</v>
      </c>
      <c r="AI27" s="12">
        <f>1/1000*[1]PaperSectorMinusCoreVPAExp!AG$104</f>
        <v>9.1705709999999989E-3</v>
      </c>
      <c r="AJ27" s="12">
        <f>1/1000*[1]PaperSectorMinusCoreVPAExp!AH$104</f>
        <v>9.0882289999999998E-3</v>
      </c>
      <c r="AK27" s="12">
        <f>1/1000*[1]PaperSectorMinusCoreVPAExp!AI$104</f>
        <v>9.4659029999999995E-3</v>
      </c>
      <c r="AL27" s="12">
        <f>1/1000*[1]PaperSectorMinusCoreVPAExp!AJ$104</f>
        <v>1.000708E-2</v>
      </c>
      <c r="AM27" s="12">
        <f>1/1000*[1]PaperSectorMinusCoreVPAExp!AK$104</f>
        <v>8.902545999999999E-3</v>
      </c>
      <c r="AN27" s="12">
        <f>1/1000*[1]PaperSectorMinusCoreVPAExp!AL$104</f>
        <v>9.3746429999999985E-3</v>
      </c>
      <c r="AO27" s="12">
        <f>1/1000*[1]PaperSectorMinusCoreVPAExp!AM$104</f>
        <v>9.8474849999999996E-3</v>
      </c>
      <c r="AP27" s="12">
        <f>1/1000*[1]PaperSectorMinusCoreVPAExp!AN$104</f>
        <v>9.8027189999999997E-3</v>
      </c>
      <c r="AQ27" s="12">
        <f>1/1000*[1]PaperSectorMinusCoreVPAExp!AO$104</f>
        <v>6.1774849999999999E-3</v>
      </c>
      <c r="AR27" s="12">
        <f>1/1000*[1]PaperSectorMinusCoreVPAExp!AP$104</f>
        <v>4.5645399999999997E-3</v>
      </c>
      <c r="AS27" s="12">
        <f>1/1000*[1]PaperSectorMinusCoreVPAExp!AQ$104</f>
        <v>8.0531960000000003E-3</v>
      </c>
      <c r="AT27" s="12">
        <f>1/1000*[1]PaperSectorMinusCoreVPAExp!AR$104</f>
        <v>7.9638739999999993E-3</v>
      </c>
      <c r="AU27" s="12">
        <f>1/1000*[1]PaperSectorMinusCoreVPAExp!AS$104</f>
        <v>8.5580509999999988E-3</v>
      </c>
      <c r="AV27" s="12">
        <f>1/1000*[1]PaperSectorMinusCoreVPAExp!AT$104</f>
        <v>8.0886180000000005E-3</v>
      </c>
      <c r="AW27" s="12">
        <f>1/1000*[1]PaperSectorMinusCoreVPAExp!AU$104</f>
        <v>6.6783299999999997E-3</v>
      </c>
      <c r="AX27" s="12">
        <f>1/1000*[1]PaperSectorMinusCoreVPAExp!AV$104</f>
        <v>6.3963309999999999E-3</v>
      </c>
      <c r="AY27" s="12">
        <f>1/1000*[1]PaperSectorMinusCoreVPAExp!AW$104</f>
        <v>4.6380710000000006E-3</v>
      </c>
      <c r="AZ27" s="12">
        <f>1/1000*[1]PaperSectorMinusCoreVPAExp!AX$104</f>
        <v>6.9813779999999999E-3</v>
      </c>
      <c r="BA27" s="12">
        <f>1/1000*[1]PaperSectorMinusCoreVPAExp!AY$104</f>
        <v>9.8031630000000002E-3</v>
      </c>
      <c r="BB27" s="12">
        <f>1/1000*[1]PaperSectorMinusCoreVPAExp!AZ$104</f>
        <v>1.4828549999999999E-2</v>
      </c>
      <c r="BC27" s="226">
        <f>1/1000*[1]PaperSectorMinusCoreVPAExp!BA$104</f>
        <v>0</v>
      </c>
      <c r="BD27" s="339"/>
    </row>
    <row r="28" spans="2:56">
      <c r="B28" s="5" t="s">
        <v>99</v>
      </c>
      <c r="C28" s="77">
        <f>1/$A$1*[1]PaperSectorMinusCoreVPAExp!B$183</f>
        <v>1.1582381999999997E-2</v>
      </c>
      <c r="D28" s="77">
        <f>1/$A$1*[1]PaperSectorMinusCoreVPAExp!C$183</f>
        <v>1.4454096999999999E-2</v>
      </c>
      <c r="E28" s="77">
        <f>1/$A$1*[1]PaperSectorMinusCoreVPAExp!D$183</f>
        <v>1.8236508500000002E-2</v>
      </c>
      <c r="F28" s="77">
        <f>1/$A$1*[1]PaperSectorMinusCoreVPAExp!E$183</f>
        <v>3.0517742500000004E-2</v>
      </c>
      <c r="G28" s="77">
        <f>1/$A$1*[1]PaperSectorMinusCoreVPAExp!F$183</f>
        <v>2.8344844500000001E-2</v>
      </c>
      <c r="H28" s="77">
        <f>1/$A$1*[1]PaperSectorMinusCoreVPAExp!G$183</f>
        <v>2.2347629499999997E-2</v>
      </c>
      <c r="I28" s="77">
        <f>1/$A$1*[1]PaperSectorMinusCoreVPAExp!H$183</f>
        <v>2.0775399999999996E-2</v>
      </c>
      <c r="J28" s="77">
        <f>1/$A$1*[1]PaperSectorMinusCoreVPAExp!I$183</f>
        <v>2.7891027000000006E-2</v>
      </c>
      <c r="K28" s="77">
        <f>1/$A$1*[1]PaperSectorMinusCoreVPAExp!J$183</f>
        <v>2.8241968499999999E-2</v>
      </c>
      <c r="L28" s="77">
        <f>1/$A$1*[1]PaperSectorMinusCoreVPAExp!K$183</f>
        <v>1.959290549999999E-2</v>
      </c>
      <c r="M28" s="77">
        <f>1/$A$1*[1]PaperSectorMinusCoreVPAExp!L$183</f>
        <v>1.8405544499999999E-2</v>
      </c>
      <c r="N28" s="77">
        <f>1/$A$1*[1]PaperSectorMinusCoreVPAExp!M$183</f>
        <v>2.1128488500000001E-2</v>
      </c>
      <c r="O28" s="77">
        <f>1/$A$1*[1]PaperSectorMinusCoreVPAExp!N$183</f>
        <v>1.3811489999999999E-2</v>
      </c>
      <c r="P28" s="77">
        <f>1/$A$1*[1]PaperSectorMinusCoreVPAExp!O$183</f>
        <v>6.9708694999999999E-3</v>
      </c>
      <c r="Q28" s="77">
        <f>1/$A$1*[1]PaperSectorMinusCoreVPAExp!P$183</f>
        <v>4.1828224999999998E-3</v>
      </c>
      <c r="R28" s="77">
        <f>1/$A$1*[1]PaperSectorMinusCoreVPAExp!Q$183</f>
        <v>7.8248309999999991E-3</v>
      </c>
      <c r="S28" s="77">
        <f>1/$A$1*[1]PaperSectorMinusCoreVPAExp!R$183</f>
        <v>1.7220507499999999E-2</v>
      </c>
      <c r="T28" s="77">
        <f>1/$A$1*[1]PaperSectorMinusCoreVPAExp!S$183</f>
        <v>1.4991921E-2</v>
      </c>
      <c r="U28" s="77">
        <f>1/$A$1*[1]PaperSectorMinusCoreVPAExp!T$183</f>
        <v>2.095602383E-2</v>
      </c>
      <c r="V28" s="77">
        <f>1/$A$1*[1]PaperSectorMinusCoreVPAExp!U$183</f>
        <v>1.4862414349999999E-2</v>
      </c>
      <c r="W28" s="77">
        <f>1/$A$1*[1]PaperSectorMinusCoreVPAExp!V$183</f>
        <v>9.6276289400000006E-3</v>
      </c>
      <c r="X28" s="77">
        <f>1/$A$1*[1]PaperSectorMinusCoreVPAExp!W$183</f>
        <v>8.6362168200000006E-3</v>
      </c>
      <c r="Y28" s="77">
        <f>1/$A$1*[1]PaperSectorMinusCoreVPAExp!X$183</f>
        <v>1.8701396630000002E-2</v>
      </c>
      <c r="Z28" s="77">
        <f>1/$A$1*[1]PaperSectorMinusCoreVPAExp!Y$183</f>
        <v>1.4550962999999991E-2</v>
      </c>
      <c r="AA28" s="77">
        <f>1/$A$1*[1]PaperSectorMinusCoreVPAExp!Z$183</f>
        <v>1.1010209E-2</v>
      </c>
      <c r="AB28" s="77">
        <f>1/$A$1*[1]PaperSectorMinusCoreVPAExp!AA$183</f>
        <v>0</v>
      </c>
      <c r="AC28" s="4"/>
      <c r="AD28" s="17">
        <f>1/1000*[1]PaperSectorMinusCoreVPAExp!AB$183</f>
        <v>3.2450829999999997E-3</v>
      </c>
      <c r="AE28" s="12">
        <f>1/1000*[1]PaperSectorMinusCoreVPAExp!AC$183</f>
        <v>3.6706589999999997E-3</v>
      </c>
      <c r="AF28" s="12">
        <f>1/1000*[1]PaperSectorMinusCoreVPAExp!AD$183</f>
        <v>4.3768469999999997E-3</v>
      </c>
      <c r="AG28" s="12">
        <f>1/1000*[1]PaperSectorMinusCoreVPAExp!AE$183</f>
        <v>6.3330259999999994E-3</v>
      </c>
      <c r="AH28" s="12">
        <f>1/1000*[1]PaperSectorMinusCoreVPAExp!AF$183</f>
        <v>6.4050259999999994E-3</v>
      </c>
      <c r="AI28" s="12">
        <f>1/1000*[1]PaperSectorMinusCoreVPAExp!AG$183</f>
        <v>5.4077869999999998E-3</v>
      </c>
      <c r="AJ28" s="12">
        <f>1/1000*[1]PaperSectorMinusCoreVPAExp!AH$183</f>
        <v>5.360989E-3</v>
      </c>
      <c r="AK28" s="12">
        <f>1/1000*[1]PaperSectorMinusCoreVPAExp!AI$183</f>
        <v>7.4079110000000005E-3</v>
      </c>
      <c r="AL28" s="12">
        <f>1/1000*[1]PaperSectorMinusCoreVPAExp!AJ$183</f>
        <v>8.9014960000000001E-3</v>
      </c>
      <c r="AM28" s="12">
        <f>1/1000*[1]PaperSectorMinusCoreVPAExp!AK$183</f>
        <v>5.9816899999999996E-3</v>
      </c>
      <c r="AN28" s="12">
        <f>1/1000*[1]PaperSectorMinusCoreVPAExp!AL$183</f>
        <v>7.474456E-3</v>
      </c>
      <c r="AO28" s="12">
        <f>1/1000*[1]PaperSectorMinusCoreVPAExp!AM$183</f>
        <v>9.0654099999999994E-3</v>
      </c>
      <c r="AP28" s="12">
        <f>1/1000*[1]PaperSectorMinusCoreVPAExp!AN$183</f>
        <v>5.1585609999999999E-3</v>
      </c>
      <c r="AQ28" s="12">
        <f>1/1000*[1]PaperSectorMinusCoreVPAExp!AO$183</f>
        <v>3.5380519999999999E-3</v>
      </c>
      <c r="AR28" s="12">
        <f>1/1000*[1]PaperSectorMinusCoreVPAExp!AP$183</f>
        <v>2.3230810000000003E-3</v>
      </c>
      <c r="AS28" s="12">
        <f>1/1000*[1]PaperSectorMinusCoreVPAExp!AQ$183</f>
        <v>2.6678349999999999E-3</v>
      </c>
      <c r="AT28" s="12">
        <f>1/1000*[1]PaperSectorMinusCoreVPAExp!AR$183</f>
        <v>4.4523449999999999E-3</v>
      </c>
      <c r="AU28" s="12">
        <f>1/1000*[1]PaperSectorMinusCoreVPAExp!AS$183</f>
        <v>1.9166647999999998E-2</v>
      </c>
      <c r="AV28" s="12">
        <f>1/1000*[1]PaperSectorMinusCoreVPAExp!AT$183</f>
        <v>5.5132309999999995E-3</v>
      </c>
      <c r="AW28" s="12">
        <f>1/1000*[1]PaperSectorMinusCoreVPAExp!AU$183</f>
        <v>4.2328219999999998E-3</v>
      </c>
      <c r="AX28" s="12">
        <f>1/1000*[1]PaperSectorMinusCoreVPAExp!AV$183</f>
        <v>2.521223E-3</v>
      </c>
      <c r="AY28" s="12">
        <f>1/1000*[1]PaperSectorMinusCoreVPAExp!AW$183</f>
        <v>3.684115E-3</v>
      </c>
      <c r="AZ28" s="12">
        <f>1/1000*[1]PaperSectorMinusCoreVPAExp!AX$183</f>
        <v>8.3661290000000017E-3</v>
      </c>
      <c r="BA28" s="12">
        <f>1/1000*[1]PaperSectorMinusCoreVPAExp!AY$183</f>
        <v>4.4954119999999998E-3</v>
      </c>
      <c r="BB28" s="12">
        <f>1/1000*[1]PaperSectorMinusCoreVPAExp!AZ$183</f>
        <v>3.5602109999999998E-3</v>
      </c>
      <c r="BC28" s="226">
        <f>1/1000*[1]PaperSectorMinusCoreVPAExp!BA$183</f>
        <v>0</v>
      </c>
      <c r="BD28" s="339"/>
    </row>
    <row r="29" spans="2:56">
      <c r="B29" s="5" t="s">
        <v>72</v>
      </c>
      <c r="C29" s="77">
        <f>1/$A$1*[1]PaperSectorMinusCoreVPAExp!B$185</f>
        <v>0.17143757600000006</v>
      </c>
      <c r="D29" s="77">
        <f>1/$A$1*[1]PaperSectorMinusCoreVPAExp!C$185</f>
        <v>0.15824041949999995</v>
      </c>
      <c r="E29" s="77">
        <f>1/$A$1*[1]PaperSectorMinusCoreVPAExp!D$185</f>
        <v>0.11964451449999998</v>
      </c>
      <c r="F29" s="77">
        <f>1/$A$1*[1]PaperSectorMinusCoreVPAExp!E$185</f>
        <v>0.12707531549999998</v>
      </c>
      <c r="G29" s="77">
        <f>1/$A$1*[1]PaperSectorMinusCoreVPAExp!F$185</f>
        <v>0.14318854549999999</v>
      </c>
      <c r="H29" s="77">
        <f>1/$A$1*[1]PaperSectorMinusCoreVPAExp!G$185</f>
        <v>0.15134049700000002</v>
      </c>
      <c r="I29" s="77">
        <f>1/$A$1*[1]PaperSectorMinusCoreVPAExp!H$185</f>
        <v>0.1663220815</v>
      </c>
      <c r="J29" s="77">
        <f>1/$A$1*[1]PaperSectorMinusCoreVPAExp!I$185</f>
        <v>0.16946191650000006</v>
      </c>
      <c r="K29" s="77">
        <f>1/$A$1*[1]PaperSectorMinusCoreVPAExp!J$185</f>
        <v>0.17387241199999998</v>
      </c>
      <c r="L29" s="77">
        <f>1/$A$1*[1]PaperSectorMinusCoreVPAExp!K$185</f>
        <v>0.16012070550000007</v>
      </c>
      <c r="M29" s="77">
        <f>1/$A$1*[1]PaperSectorMinusCoreVPAExp!L$185</f>
        <v>0.2108601225</v>
      </c>
      <c r="N29" s="77">
        <f>1/$A$1*[1]PaperSectorMinusCoreVPAExp!M$185</f>
        <v>0.21003247999999999</v>
      </c>
      <c r="O29" s="77">
        <f>1/$A$1*[1]PaperSectorMinusCoreVPAExp!N$185</f>
        <v>0.198118979</v>
      </c>
      <c r="P29" s="77">
        <f>1/$A$1*[1]PaperSectorMinusCoreVPAExp!O$185</f>
        <v>0.22075453349999999</v>
      </c>
      <c r="Q29" s="77">
        <f>1/$A$1*[1]PaperSectorMinusCoreVPAExp!P$185</f>
        <v>0.24990725550000001</v>
      </c>
      <c r="R29" s="77">
        <f>1/$A$1*[1]PaperSectorMinusCoreVPAExp!Q$185</f>
        <v>0.2750208965</v>
      </c>
      <c r="S29" s="77">
        <f>1/$A$1*[1]PaperSectorMinusCoreVPAExp!R$185</f>
        <v>0.28383483050000002</v>
      </c>
      <c r="T29" s="77">
        <f>1/$A$1*[1]PaperSectorMinusCoreVPAExp!S$185</f>
        <v>0.28745396349999996</v>
      </c>
      <c r="U29" s="77">
        <f>1/$A$1*[1]PaperSectorMinusCoreVPAExp!T$185</f>
        <v>0.34488492023</v>
      </c>
      <c r="V29" s="77">
        <f>1/$A$1*[1]PaperSectorMinusCoreVPAExp!U$185</f>
        <v>0.31198518168</v>
      </c>
      <c r="W29" s="77">
        <f>1/$A$1*[1]PaperSectorMinusCoreVPAExp!V$185</f>
        <v>0.37768546660000002</v>
      </c>
      <c r="X29" s="77">
        <f>1/$A$1*[1]PaperSectorMinusCoreVPAExp!W$185</f>
        <v>0.34449883563</v>
      </c>
      <c r="Y29" s="77">
        <f>1/$A$1*[1]PaperSectorMinusCoreVPAExp!X$185</f>
        <v>0.41921708436999999</v>
      </c>
      <c r="Z29" s="77">
        <f>1/$A$1*[1]PaperSectorMinusCoreVPAExp!Y$185</f>
        <v>0.40064809270999974</v>
      </c>
      <c r="AA29" s="77">
        <f>1/$A$1*[1]PaperSectorMinusCoreVPAExp!Z$185</f>
        <v>0.48444964400000001</v>
      </c>
      <c r="AB29" s="77">
        <f>1/$A$1*[1]PaperSectorMinusCoreVPAExp!AA$185</f>
        <v>0</v>
      </c>
      <c r="AC29" s="4"/>
      <c r="AD29" s="17">
        <f>1/1000*[1]PaperSectorMinusCoreVPAExp!AB$185</f>
        <v>6.2976166E-2</v>
      </c>
      <c r="AE29" s="12">
        <f>1/1000*[1]PaperSectorMinusCoreVPAExp!AC$185</f>
        <v>5.7845672999999993E-2</v>
      </c>
      <c r="AF29" s="12">
        <f>1/1000*[1]PaperSectorMinusCoreVPAExp!AD$185</f>
        <v>3.8825866999999993E-2</v>
      </c>
      <c r="AG29" s="12">
        <f>1/1000*[1]PaperSectorMinusCoreVPAExp!AE$185</f>
        <v>3.5426797999999995E-2</v>
      </c>
      <c r="AH29" s="12">
        <f>1/1000*[1]PaperSectorMinusCoreVPAExp!AF$185</f>
        <v>3.9764325999999996E-2</v>
      </c>
      <c r="AI29" s="12">
        <f>1/1000*[1]PaperSectorMinusCoreVPAExp!AG$185</f>
        <v>4.1174552999999996E-2</v>
      </c>
      <c r="AJ29" s="12">
        <f>1/1000*[1]PaperSectorMinusCoreVPAExp!AH$185</f>
        <v>4.8005587999999995E-2</v>
      </c>
      <c r="AK29" s="12">
        <f>1/1000*[1]PaperSectorMinusCoreVPAExp!AI$185</f>
        <v>5.3607091999999995E-2</v>
      </c>
      <c r="AL29" s="12">
        <f>1/1000*[1]PaperSectorMinusCoreVPAExp!AJ$185</f>
        <v>6.4407378999999987E-2</v>
      </c>
      <c r="AM29" s="12">
        <f>1/1000*[1]PaperSectorMinusCoreVPAExp!AK$185</f>
        <v>6.1223540999999999E-2</v>
      </c>
      <c r="AN29" s="12">
        <f>1/1000*[1]PaperSectorMinusCoreVPAExp!AL$185</f>
        <v>8.4346024000000006E-2</v>
      </c>
      <c r="AO29" s="12">
        <f>1/1000*[1]PaperSectorMinusCoreVPAExp!AM$185</f>
        <v>9.9074557999999993E-2</v>
      </c>
      <c r="AP29" s="12">
        <f>1/1000*[1]PaperSectorMinusCoreVPAExp!AN$185</f>
        <v>9.3708839000000002E-2</v>
      </c>
      <c r="AQ29" s="12">
        <f>1/1000*[1]PaperSectorMinusCoreVPAExp!AO$185</f>
        <v>9.7109795000000013E-2</v>
      </c>
      <c r="AR29" s="12">
        <f>1/1000*[1]PaperSectorMinusCoreVPAExp!AP$185</f>
        <v>0.11122107899999999</v>
      </c>
      <c r="AS29" s="12">
        <f>1/1000*[1]PaperSectorMinusCoreVPAExp!AQ$185</f>
        <v>0.116315422</v>
      </c>
      <c r="AT29" s="12">
        <f>1/1000*[1]PaperSectorMinusCoreVPAExp!AR$185</f>
        <v>0.108821074</v>
      </c>
      <c r="AU29" s="12">
        <f>1/1000*[1]PaperSectorMinusCoreVPAExp!AS$185</f>
        <v>0.110736877</v>
      </c>
      <c r="AV29" s="12">
        <f>1/1000*[1]PaperSectorMinusCoreVPAExp!AT$185</f>
        <v>0.12831506600000001</v>
      </c>
      <c r="AW29" s="12">
        <f>1/1000*[1]PaperSectorMinusCoreVPAExp!AU$185</f>
        <v>0.11568568099999998</v>
      </c>
      <c r="AX29" s="12">
        <f>1/1000*[1]PaperSectorMinusCoreVPAExp!AV$185</f>
        <v>9.7936255999999985E-2</v>
      </c>
      <c r="AY29" s="12">
        <f>1/1000*[1]PaperSectorMinusCoreVPAExp!AW$185</f>
        <v>0.10420765899999999</v>
      </c>
      <c r="AZ29" s="12">
        <f>1/1000*[1]PaperSectorMinusCoreVPAExp!AX$185</f>
        <v>0.135826212</v>
      </c>
      <c r="BA29" s="12">
        <f>1/1000*[1]PaperSectorMinusCoreVPAExp!AY$185</f>
        <v>0.130474068</v>
      </c>
      <c r="BB29" s="12">
        <f>1/1000*[1]PaperSectorMinusCoreVPAExp!AZ$185</f>
        <v>0.148559681</v>
      </c>
      <c r="BC29" s="226">
        <f>1/1000*[1]PaperSectorMinusCoreVPAExp!BA$185</f>
        <v>0</v>
      </c>
      <c r="BD29" s="339"/>
    </row>
    <row r="30" spans="2:56">
      <c r="B30" s="5" t="s">
        <v>73</v>
      </c>
      <c r="C30" s="77">
        <f>1/$A$1*[1]PaperSectorMinusCoreVPAExp!B$186</f>
        <v>0.12115283249999997</v>
      </c>
      <c r="D30" s="77">
        <f>1/$A$1*[1]PaperSectorMinusCoreVPAExp!C$186</f>
        <v>0.12325422549999998</v>
      </c>
      <c r="E30" s="77">
        <f>1/$A$1*[1]PaperSectorMinusCoreVPAExp!D$186</f>
        <v>0.14703165050000003</v>
      </c>
      <c r="F30" s="77">
        <f>1/$A$1*[1]PaperSectorMinusCoreVPAExp!E$186</f>
        <v>0.15417944150000004</v>
      </c>
      <c r="G30" s="77">
        <f>1/$A$1*[1]PaperSectorMinusCoreVPAExp!F$186</f>
        <v>0.1353358065000001</v>
      </c>
      <c r="H30" s="77">
        <f>1/$A$1*[1]PaperSectorMinusCoreVPAExp!G$186</f>
        <v>0.19584477850000007</v>
      </c>
      <c r="I30" s="77">
        <f>1/$A$1*[1]PaperSectorMinusCoreVPAExp!H$186</f>
        <v>0.16318337700000005</v>
      </c>
      <c r="J30" s="77">
        <f>1/$A$1*[1]PaperSectorMinusCoreVPAExp!I$186</f>
        <v>0.18822281800000004</v>
      </c>
      <c r="K30" s="77">
        <f>1/$A$1*[1]PaperSectorMinusCoreVPAExp!J$186</f>
        <v>0.21187620249999997</v>
      </c>
      <c r="L30" s="77">
        <f>1/$A$1*[1]PaperSectorMinusCoreVPAExp!K$186</f>
        <v>0.20059552249999993</v>
      </c>
      <c r="M30" s="77">
        <f>1/$A$1*[1]PaperSectorMinusCoreVPAExp!L$186</f>
        <v>0.24244932349999998</v>
      </c>
      <c r="N30" s="77">
        <f>1/$A$1*[1]PaperSectorMinusCoreVPAExp!M$186</f>
        <v>0.27804171849999998</v>
      </c>
      <c r="O30" s="77">
        <f>1/$A$1*[1]PaperSectorMinusCoreVPAExp!N$186</f>
        <v>0.259061139</v>
      </c>
      <c r="P30" s="77">
        <f>1/$A$1*[1]PaperSectorMinusCoreVPAExp!O$186</f>
        <v>0.28170368909999999</v>
      </c>
      <c r="Q30" s="77">
        <f>1/$A$1*[1]PaperSectorMinusCoreVPAExp!P$186</f>
        <v>0.28960297299999999</v>
      </c>
      <c r="R30" s="77">
        <f>1/$A$1*[1]PaperSectorMinusCoreVPAExp!Q$186</f>
        <v>0.34365551049999998</v>
      </c>
      <c r="S30" s="77">
        <f>1/$A$1*[1]PaperSectorMinusCoreVPAExp!R$186</f>
        <v>0.479302173</v>
      </c>
      <c r="T30" s="77">
        <f>1/$A$1*[1]PaperSectorMinusCoreVPAExp!S$186</f>
        <v>0.58336900700000005</v>
      </c>
      <c r="U30" s="77">
        <f>1/$A$1*[1]PaperSectorMinusCoreVPAExp!T$186</f>
        <v>0.6380331695</v>
      </c>
      <c r="V30" s="77">
        <f>1/$A$1*[1]PaperSectorMinusCoreVPAExp!U$186</f>
        <v>0.50657443599999996</v>
      </c>
      <c r="W30" s="77">
        <f>1/$A$1*[1]PaperSectorMinusCoreVPAExp!V$186</f>
        <v>0.46705866800000001</v>
      </c>
      <c r="X30" s="77">
        <f>1/$A$1*[1]PaperSectorMinusCoreVPAExp!W$186</f>
        <v>0.65440742939999996</v>
      </c>
      <c r="Y30" s="77">
        <f>1/$A$1*[1]PaperSectorMinusCoreVPAExp!X$186</f>
        <v>1.5223142034599999</v>
      </c>
      <c r="Z30" s="77">
        <f>1/$A$1*[1]PaperSectorMinusCoreVPAExp!Y$186</f>
        <v>0.79207788099999921</v>
      </c>
      <c r="AA30" s="77">
        <f>1/$A$1*[1]PaperSectorMinusCoreVPAExp!Z$186</f>
        <v>1.1324846379999998</v>
      </c>
      <c r="AB30" s="77">
        <f>1/$A$1*[1]PaperSectorMinusCoreVPAExp!AA$186</f>
        <v>0</v>
      </c>
      <c r="AC30" s="4"/>
      <c r="AD30" s="17">
        <f>1/1000*[1]PaperSectorMinusCoreVPAExp!AB$186</f>
        <v>3.0152258000000001E-2</v>
      </c>
      <c r="AE30" s="12">
        <f>1/1000*[1]PaperSectorMinusCoreVPAExp!AC$186</f>
        <v>2.7616125000000002E-2</v>
      </c>
      <c r="AF30" s="12">
        <f>1/1000*[1]PaperSectorMinusCoreVPAExp!AD$186</f>
        <v>2.9827463999999998E-2</v>
      </c>
      <c r="AG30" s="12">
        <f>1/1000*[1]PaperSectorMinusCoreVPAExp!AE$186</f>
        <v>3.0057130999999997E-2</v>
      </c>
      <c r="AH30" s="12">
        <f>1/1000*[1]PaperSectorMinusCoreVPAExp!AF$186</f>
        <v>2.7168625999999998E-2</v>
      </c>
      <c r="AI30" s="12">
        <f>1/1000*[1]PaperSectorMinusCoreVPAExp!AG$186</f>
        <v>4.0353310999999996E-2</v>
      </c>
      <c r="AJ30" s="12">
        <f>1/1000*[1]PaperSectorMinusCoreVPAExp!AH$186</f>
        <v>3.7865156999999997E-2</v>
      </c>
      <c r="AK30" s="12">
        <f>1/1000*[1]PaperSectorMinusCoreVPAExp!AI$186</f>
        <v>5.2000420999999998E-2</v>
      </c>
      <c r="AL30" s="12">
        <f>1/1000*[1]PaperSectorMinusCoreVPAExp!AJ$186</f>
        <v>6.4815242999999995E-2</v>
      </c>
      <c r="AM30" s="12">
        <f>1/1000*[1]PaperSectorMinusCoreVPAExp!AK$186</f>
        <v>5.0713005000000005E-2</v>
      </c>
      <c r="AN30" s="12">
        <f>1/1000*[1]PaperSectorMinusCoreVPAExp!AL$186</f>
        <v>7.1673247000000009E-2</v>
      </c>
      <c r="AO30" s="12">
        <f>1/1000*[1]PaperSectorMinusCoreVPAExp!AM$186</f>
        <v>8.8292240999999994E-2</v>
      </c>
      <c r="AP30" s="12">
        <f>1/1000*[1]PaperSectorMinusCoreVPAExp!AN$186</f>
        <v>7.6479253999999997E-2</v>
      </c>
      <c r="AQ30" s="12">
        <f>1/1000*[1]PaperSectorMinusCoreVPAExp!AO$186</f>
        <v>8.1163923999999998E-2</v>
      </c>
      <c r="AR30" s="12">
        <f>1/1000*[1]PaperSectorMinusCoreVPAExp!AP$186</f>
        <v>8.1173984000000005E-2</v>
      </c>
      <c r="AS30" s="12">
        <f>1/1000*[1]PaperSectorMinusCoreVPAExp!AQ$186</f>
        <v>9.8844274999999995E-2</v>
      </c>
      <c r="AT30" s="12">
        <f>1/1000*[1]PaperSectorMinusCoreVPAExp!AR$186</f>
        <v>0.11998603000000001</v>
      </c>
      <c r="AU30" s="12">
        <f>1/1000*[1]PaperSectorMinusCoreVPAExp!AS$186</f>
        <v>0.128649715</v>
      </c>
      <c r="AV30" s="12">
        <f>1/1000*[1]PaperSectorMinusCoreVPAExp!AT$186</f>
        <v>0.16426439299999998</v>
      </c>
      <c r="AW30" s="12">
        <f>1/1000*[1]PaperSectorMinusCoreVPAExp!AU$186</f>
        <v>0.12530085400000002</v>
      </c>
      <c r="AX30" s="12">
        <f>1/1000*[1]PaperSectorMinusCoreVPAExp!AV$186</f>
        <v>8.6222296000000004E-2</v>
      </c>
      <c r="AY30" s="12">
        <f>1/1000*[1]PaperSectorMinusCoreVPAExp!AW$186</f>
        <v>0.12334600499999999</v>
      </c>
      <c r="AZ30" s="12">
        <f>1/1000*[1]PaperSectorMinusCoreVPAExp!AX$186</f>
        <v>0.25190828100000001</v>
      </c>
      <c r="BA30" s="12">
        <f>1/1000*[1]PaperSectorMinusCoreVPAExp!AY$186</f>
        <v>0.170010678</v>
      </c>
      <c r="BB30" s="12">
        <f>1/1000*[1]PaperSectorMinusCoreVPAExp!AZ$186</f>
        <v>0.22594615599999998</v>
      </c>
      <c r="BC30" s="226">
        <f>1/1000*[1]PaperSectorMinusCoreVPAExp!BA$186</f>
        <v>0</v>
      </c>
      <c r="BD30" s="339"/>
    </row>
    <row r="31" spans="2:56">
      <c r="B31" s="5" t="s">
        <v>57</v>
      </c>
      <c r="C31" s="77">
        <f>1/$A$1*[1]PaperSectorMinusCoreVPAExp!B$248</f>
        <v>0.20784927900000011</v>
      </c>
      <c r="D31" s="77">
        <f>1/$A$1*[1]PaperSectorMinusCoreVPAExp!C$248</f>
        <v>0.18320676300000005</v>
      </c>
      <c r="E31" s="77">
        <f>1/$A$1*[1]PaperSectorMinusCoreVPAExp!D$248</f>
        <v>0.13297079749999999</v>
      </c>
      <c r="F31" s="77">
        <f>1/$A$1*[1]PaperSectorMinusCoreVPAExp!E$248</f>
        <v>0.11851825200000002</v>
      </c>
      <c r="G31" s="77">
        <f>1/$A$1*[1]PaperSectorMinusCoreVPAExp!F$248</f>
        <v>0.14545690650000007</v>
      </c>
      <c r="H31" s="77">
        <f>1/$A$1*[1]PaperSectorMinusCoreVPAExp!G$248</f>
        <v>0.18070672100000004</v>
      </c>
      <c r="I31" s="77">
        <f>1/$A$1*[1]PaperSectorMinusCoreVPAExp!H$248</f>
        <v>0.191193056</v>
      </c>
      <c r="J31" s="77">
        <f>1/$A$1*[1]PaperSectorMinusCoreVPAExp!I$248</f>
        <v>0.19141558749999996</v>
      </c>
      <c r="K31" s="77">
        <f>1/$A$1*[1]PaperSectorMinusCoreVPAExp!J$248</f>
        <v>0.1699138845</v>
      </c>
      <c r="L31" s="77">
        <f>1/$A$1*[1]PaperSectorMinusCoreVPAExp!K$248</f>
        <v>0.19046032800000007</v>
      </c>
      <c r="M31" s="77">
        <f>1/$A$1*[1]PaperSectorMinusCoreVPAExp!L$248</f>
        <v>0.15920298199999999</v>
      </c>
      <c r="N31" s="77">
        <f>1/$A$1*[1]PaperSectorMinusCoreVPAExp!M$248</f>
        <v>0.13967781099999999</v>
      </c>
      <c r="O31" s="77">
        <f>1/$A$1*[1]PaperSectorMinusCoreVPAExp!N$248</f>
        <v>0.12642660449999998</v>
      </c>
      <c r="P31" s="77">
        <f>1/$A$1*[1]PaperSectorMinusCoreVPAExp!O$248</f>
        <v>0.1327706025</v>
      </c>
      <c r="Q31" s="77">
        <f>1/$A$1*[1]PaperSectorMinusCoreVPAExp!P$248</f>
        <v>0.131803427</v>
      </c>
      <c r="R31" s="77">
        <f>1/$A$1*[1]PaperSectorMinusCoreVPAExp!Q$248</f>
        <v>0.13175525999999999</v>
      </c>
      <c r="S31" s="77">
        <f>1/$A$1*[1]PaperSectorMinusCoreVPAExp!R$248</f>
        <v>0.15583245849999999</v>
      </c>
      <c r="T31" s="77">
        <f>1/$A$1*[1]PaperSectorMinusCoreVPAExp!S$248</f>
        <v>0.17415954711999998</v>
      </c>
      <c r="U31" s="77">
        <f>1/$A$1*[1]PaperSectorMinusCoreVPAExp!T$248</f>
        <v>0.18310745856999999</v>
      </c>
      <c r="V31" s="77">
        <f>1/$A$1*[1]PaperSectorMinusCoreVPAExp!U$248</f>
        <v>0.20061427031000001</v>
      </c>
      <c r="W31" s="77">
        <f>1/$A$1*[1]PaperSectorMinusCoreVPAExp!V$248</f>
        <v>0.19011105750999999</v>
      </c>
      <c r="X31" s="77">
        <f>1/$A$1*[1]PaperSectorMinusCoreVPAExp!W$248</f>
        <v>0.23504098699000001</v>
      </c>
      <c r="Y31" s="77">
        <f>1/$A$1*[1]PaperSectorMinusCoreVPAExp!X$248</f>
        <v>0.27417995020000002</v>
      </c>
      <c r="Z31" s="77">
        <f>1/$A$1*[1]PaperSectorMinusCoreVPAExp!Y$248</f>
        <v>0.26506605312000031</v>
      </c>
      <c r="AA31" s="77">
        <f>1/$A$1*[1]PaperSectorMinusCoreVPAExp!Z$248</f>
        <v>0.28288202000000001</v>
      </c>
      <c r="AB31" s="77">
        <f>1/$A$1*[1]PaperSectorMinusCoreVPAExp!AA$248</f>
        <v>0</v>
      </c>
      <c r="AC31" s="4"/>
      <c r="AD31" s="17">
        <f>1/1000*[1]PaperSectorMinusCoreVPAExp!AB$248</f>
        <v>3.9831337000000001E-2</v>
      </c>
      <c r="AE31" s="12">
        <f>1/1000*[1]PaperSectorMinusCoreVPAExp!AC$248</f>
        <v>3.4230213000000002E-2</v>
      </c>
      <c r="AF31" s="12">
        <f>1/1000*[1]PaperSectorMinusCoreVPAExp!AD$248</f>
        <v>2.3403254999999998E-2</v>
      </c>
      <c r="AG31" s="12">
        <f>1/1000*[1]PaperSectorMinusCoreVPAExp!AE$248</f>
        <v>2.0081876000000002E-2</v>
      </c>
      <c r="AH31" s="12">
        <f>1/1000*[1]PaperSectorMinusCoreVPAExp!AF$248</f>
        <v>2.5445545E-2</v>
      </c>
      <c r="AI31" s="12">
        <f>1/1000*[1]PaperSectorMinusCoreVPAExp!AG$248</f>
        <v>3.3002684000000004E-2</v>
      </c>
      <c r="AJ31" s="12">
        <f>1/1000*[1]PaperSectorMinusCoreVPAExp!AH$248</f>
        <v>3.8131416000000001E-2</v>
      </c>
      <c r="AK31" s="12">
        <f>1/1000*[1]PaperSectorMinusCoreVPAExp!AI$248</f>
        <v>4.2233357999999999E-2</v>
      </c>
      <c r="AL31" s="12">
        <f>1/1000*[1]PaperSectorMinusCoreVPAExp!AJ$248</f>
        <v>4.3755937000000002E-2</v>
      </c>
      <c r="AM31" s="12">
        <f>1/1000*[1]PaperSectorMinusCoreVPAExp!AK$248</f>
        <v>3.8848340000000002E-2</v>
      </c>
      <c r="AN31" s="12">
        <f>1/1000*[1]PaperSectorMinusCoreVPAExp!AL$248</f>
        <v>4.3520374999999993E-2</v>
      </c>
      <c r="AO31" s="12">
        <f>1/1000*[1]PaperSectorMinusCoreVPAExp!AM$248</f>
        <v>4.5837413E-2</v>
      </c>
      <c r="AP31" s="12">
        <f>1/1000*[1]PaperSectorMinusCoreVPAExp!AN$248</f>
        <v>4.3330698000000001E-2</v>
      </c>
      <c r="AQ31" s="12">
        <f>1/1000*[1]PaperSectorMinusCoreVPAExp!AO$248</f>
        <v>4.6814885000000001E-2</v>
      </c>
      <c r="AR31" s="12">
        <f>1/1000*[1]PaperSectorMinusCoreVPAExp!AP$248</f>
        <v>4.7224229999999999E-2</v>
      </c>
      <c r="AS31" s="12">
        <f>1/1000*[1]PaperSectorMinusCoreVPAExp!AQ$248</f>
        <v>4.7932781000000001E-2</v>
      </c>
      <c r="AT31" s="12">
        <f>1/1000*[1]PaperSectorMinusCoreVPAExp!AR$248</f>
        <v>5.3653170999999993E-2</v>
      </c>
      <c r="AU31" s="12">
        <f>1/1000*[1]PaperSectorMinusCoreVPAExp!AS$248</f>
        <v>5.3399381999999995E-2</v>
      </c>
      <c r="AV31" s="12">
        <f>1/1000*[1]PaperSectorMinusCoreVPAExp!AT$248</f>
        <v>7.2100608999999996E-2</v>
      </c>
      <c r="AW31" s="12">
        <f>1/1000*[1]PaperSectorMinusCoreVPAExp!AU$248</f>
        <v>5.8508234999999999E-2</v>
      </c>
      <c r="AX31" s="12">
        <f>1/1000*[1]PaperSectorMinusCoreVPAExp!AV$248</f>
        <v>5.2829129000000002E-2</v>
      </c>
      <c r="AY31" s="12">
        <f>1/1000*[1]PaperSectorMinusCoreVPAExp!AW$248</f>
        <v>6.9642626999999999E-2</v>
      </c>
      <c r="AZ31" s="12">
        <f>1/1000*[1]PaperSectorMinusCoreVPAExp!AX$248</f>
        <v>9.2337726000000009E-2</v>
      </c>
      <c r="BA31" s="12">
        <f>1/1000*[1]PaperSectorMinusCoreVPAExp!AY$248</f>
        <v>9.7313061000000006E-2</v>
      </c>
      <c r="BB31" s="12">
        <f>1/1000*[1]PaperSectorMinusCoreVPAExp!AZ$248</f>
        <v>9.698438999999999E-2</v>
      </c>
      <c r="BC31" s="226">
        <f>1/1000*[1]PaperSectorMinusCoreVPAExp!BA$248</f>
        <v>0</v>
      </c>
      <c r="BD31" s="339"/>
    </row>
    <row r="32" spans="2:56">
      <c r="B32" s="5" t="s">
        <v>75</v>
      </c>
      <c r="C32" s="77">
        <f>1/$A$1*[1]PaperSectorMinusCoreVPAExp!B$252</f>
        <v>0.135584764</v>
      </c>
      <c r="D32" s="77">
        <f>1/$A$1*[1]PaperSectorMinusCoreVPAExp!C$252</f>
        <v>0.11232443649999997</v>
      </c>
      <c r="E32" s="77">
        <f>1/$A$1*[1]PaperSectorMinusCoreVPAExp!D$252</f>
        <v>0.14878297799999998</v>
      </c>
      <c r="F32" s="77">
        <f>1/$A$1*[1]PaperSectorMinusCoreVPAExp!E$252</f>
        <v>0.15656386799999999</v>
      </c>
      <c r="G32" s="77">
        <f>1/$A$1*[1]PaperSectorMinusCoreVPAExp!F$252</f>
        <v>0.21495769999999997</v>
      </c>
      <c r="H32" s="77">
        <f>1/$A$1*[1]PaperSectorMinusCoreVPAExp!G$252</f>
        <v>0.29337120750000001</v>
      </c>
      <c r="I32" s="77">
        <f>1/$A$1*[1]PaperSectorMinusCoreVPAExp!H$252</f>
        <v>0.31295612200000006</v>
      </c>
      <c r="J32" s="77">
        <f>1/$A$1*[1]PaperSectorMinusCoreVPAExp!I$252</f>
        <v>0.23941313150000007</v>
      </c>
      <c r="K32" s="77">
        <f>1/$A$1*[1]PaperSectorMinusCoreVPAExp!J$252</f>
        <v>0.22190716150000006</v>
      </c>
      <c r="L32" s="77">
        <f>1/$A$1*[1]PaperSectorMinusCoreVPAExp!K$252</f>
        <v>0.2264102349999999</v>
      </c>
      <c r="M32" s="77">
        <f>1/$A$1*[1]PaperSectorMinusCoreVPAExp!L$252</f>
        <v>0.217841651</v>
      </c>
      <c r="N32" s="77">
        <f>1/$A$1*[1]PaperSectorMinusCoreVPAExp!M$252</f>
        <v>0.33460689499999996</v>
      </c>
      <c r="O32" s="77">
        <f>1/$A$1*[1]PaperSectorMinusCoreVPAExp!N$252</f>
        <v>0.31525965350000001</v>
      </c>
      <c r="P32" s="77">
        <f>1/$A$1*[1]PaperSectorMinusCoreVPAExp!O$252</f>
        <v>0.27800417249999998</v>
      </c>
      <c r="Q32" s="77">
        <f>1/$A$1*[1]PaperSectorMinusCoreVPAExp!P$252</f>
        <v>0.24114973149999999</v>
      </c>
      <c r="R32" s="77">
        <f>1/$A$1*[1]PaperSectorMinusCoreVPAExp!Q$252</f>
        <v>0.1239920335</v>
      </c>
      <c r="S32" s="77">
        <f>1/$A$1*[1]PaperSectorMinusCoreVPAExp!R$252</f>
        <v>7.6209065999999992E-2</v>
      </c>
      <c r="T32" s="77">
        <f>1/$A$1*[1]PaperSectorMinusCoreVPAExp!S$252</f>
        <v>3.1978461E-2</v>
      </c>
      <c r="U32" s="77">
        <f>1/$A$1*[1]PaperSectorMinusCoreVPAExp!T$252</f>
        <v>2.29357135E-2</v>
      </c>
      <c r="V32" s="77">
        <f>1/$A$1*[1]PaperSectorMinusCoreVPAExp!U$252</f>
        <v>3.1287553500000002E-2</v>
      </c>
      <c r="W32" s="77">
        <f>1/$A$1*[1]PaperSectorMinusCoreVPAExp!V$252</f>
        <v>2.4640497000000001E-2</v>
      </c>
      <c r="X32" s="77">
        <f>1/$A$1*[1]PaperSectorMinusCoreVPAExp!W$252</f>
        <v>2.6505562999999999E-2</v>
      </c>
      <c r="Y32" s="77">
        <f>1/$A$1*[1]PaperSectorMinusCoreVPAExp!X$252</f>
        <v>3.8828029E-2</v>
      </c>
      <c r="Z32" s="77">
        <f>1/$A$1*[1]PaperSectorMinusCoreVPAExp!Y$252</f>
        <v>4.7045583499999967E-2</v>
      </c>
      <c r="AA32" s="77">
        <f>1/$A$1*[1]PaperSectorMinusCoreVPAExp!Z$252</f>
        <v>0.12391176449999999</v>
      </c>
      <c r="AB32" s="77">
        <f>1/$A$1*[1]PaperSectorMinusCoreVPAExp!AA$252</f>
        <v>0</v>
      </c>
      <c r="AC32" s="4"/>
      <c r="AD32" s="17">
        <f>1/1000*[1]PaperSectorMinusCoreVPAExp!AB$252</f>
        <v>2.9409134999999999E-2</v>
      </c>
      <c r="AE32" s="12">
        <f>1/1000*[1]PaperSectorMinusCoreVPAExp!AC$252</f>
        <v>2.2604084E-2</v>
      </c>
      <c r="AF32" s="12">
        <f>1/1000*[1]PaperSectorMinusCoreVPAExp!AD$252</f>
        <v>2.3690622999999994E-2</v>
      </c>
      <c r="AG32" s="12">
        <f>1/1000*[1]PaperSectorMinusCoreVPAExp!AE$252</f>
        <v>2.8303292000000001E-2</v>
      </c>
      <c r="AH32" s="12">
        <f>1/1000*[1]PaperSectorMinusCoreVPAExp!AF$252</f>
        <v>3.7577534999999995E-2</v>
      </c>
      <c r="AI32" s="12">
        <f>1/1000*[1]PaperSectorMinusCoreVPAExp!AG$252</f>
        <v>5.8576669999999997E-2</v>
      </c>
      <c r="AJ32" s="12">
        <f>1/1000*[1]PaperSectorMinusCoreVPAExp!AH$252</f>
        <v>7.1422066000000006E-2</v>
      </c>
      <c r="AK32" s="12">
        <f>1/1000*[1]PaperSectorMinusCoreVPAExp!AI$252</f>
        <v>7.2767661999999997E-2</v>
      </c>
      <c r="AL32" s="12">
        <f>1/1000*[1]PaperSectorMinusCoreVPAExp!AJ$252</f>
        <v>8.6757966999999991E-2</v>
      </c>
      <c r="AM32" s="12">
        <f>1/1000*[1]PaperSectorMinusCoreVPAExp!AK$252</f>
        <v>7.6068709999999998E-2</v>
      </c>
      <c r="AN32" s="12">
        <f>1/1000*[1]PaperSectorMinusCoreVPAExp!AL$252</f>
        <v>8.9209041000000003E-2</v>
      </c>
      <c r="AO32" s="12">
        <f>1/1000*[1]PaperSectorMinusCoreVPAExp!AM$252</f>
        <v>0.12671774699999999</v>
      </c>
      <c r="AP32" s="12">
        <f>1/1000*[1]PaperSectorMinusCoreVPAExp!AN$252</f>
        <v>0.117137795</v>
      </c>
      <c r="AQ32" s="12">
        <f>1/1000*[1]PaperSectorMinusCoreVPAExp!AO$252</f>
        <v>9.4915677999999989E-2</v>
      </c>
      <c r="AR32" s="12">
        <f>1/1000*[1]PaperSectorMinusCoreVPAExp!AP$252</f>
        <v>9.1969716999999993E-2</v>
      </c>
      <c r="AS32" s="12">
        <f>1/1000*[1]PaperSectorMinusCoreVPAExp!AQ$252</f>
        <v>5.3381197999999998E-2</v>
      </c>
      <c r="AT32" s="12">
        <f>1/1000*[1]PaperSectorMinusCoreVPAExp!AR$252</f>
        <v>2.1564248999999997E-2</v>
      </c>
      <c r="AU32" s="12">
        <f>1/1000*[1]PaperSectorMinusCoreVPAExp!AS$252</f>
        <v>1.5509979E-2</v>
      </c>
      <c r="AV32" s="12">
        <f>1/1000*[1]PaperSectorMinusCoreVPAExp!AT$252</f>
        <v>1.7917300000000001E-2</v>
      </c>
      <c r="AW32" s="12">
        <f>1/1000*[1]PaperSectorMinusCoreVPAExp!AU$252</f>
        <v>1.2618654999999999E-2</v>
      </c>
      <c r="AX32" s="12">
        <f>1/1000*[1]PaperSectorMinusCoreVPAExp!AV$252</f>
        <v>1.1481892E-2</v>
      </c>
      <c r="AY32" s="12">
        <f>1/1000*[1]PaperSectorMinusCoreVPAExp!AW$252</f>
        <v>9.4240529999999999E-3</v>
      </c>
      <c r="AZ32" s="12">
        <f>1/1000*[1]PaperSectorMinusCoreVPAExp!AX$252</f>
        <v>1.4447333E-2</v>
      </c>
      <c r="BA32" s="12">
        <f>1/1000*[1]PaperSectorMinusCoreVPAExp!AY$252</f>
        <v>1.8322958E-2</v>
      </c>
      <c r="BB32" s="12">
        <f>1/1000*[1]PaperSectorMinusCoreVPAExp!AZ$252</f>
        <v>3.1250597999999997E-2</v>
      </c>
      <c r="BC32" s="226">
        <f>1/1000*[1]PaperSectorMinusCoreVPAExp!BA$252</f>
        <v>0</v>
      </c>
      <c r="BD32" s="339"/>
    </row>
    <row r="33" spans="2:56">
      <c r="B33" s="8" t="s">
        <v>17</v>
      </c>
      <c r="C33" s="78">
        <f t="shared" ref="C33:AB33" si="4">SUM(C18:C18)-SUM(C19:C32)</f>
        <v>6.1219095000000223E-3</v>
      </c>
      <c r="D33" s="78">
        <f t="shared" si="4"/>
        <v>7.7768144999996736E-3</v>
      </c>
      <c r="E33" s="78">
        <f t="shared" si="4"/>
        <v>1.086650950000001E-2</v>
      </c>
      <c r="F33" s="78">
        <f t="shared" si="4"/>
        <v>1.4516813500000225E-2</v>
      </c>
      <c r="G33" s="78">
        <f t="shared" si="4"/>
        <v>1.7037796999999966E-2</v>
      </c>
      <c r="H33" s="78">
        <f t="shared" si="4"/>
        <v>1.1004519000000101E-2</v>
      </c>
      <c r="I33" s="78">
        <f t="shared" si="4"/>
        <v>1.1357031000000184E-2</v>
      </c>
      <c r="J33" s="78">
        <f t="shared" si="4"/>
        <v>5.8563364999999479E-3</v>
      </c>
      <c r="K33" s="78">
        <f t="shared" si="4"/>
        <v>7.4289214999998521E-3</v>
      </c>
      <c r="L33" s="78">
        <f t="shared" si="4"/>
        <v>7.3388524999997706E-3</v>
      </c>
      <c r="M33" s="78">
        <f t="shared" si="4"/>
        <v>8.7958569999999625E-3</v>
      </c>
      <c r="N33" s="78">
        <f t="shared" si="4"/>
        <v>9.5112010000004688E-3</v>
      </c>
      <c r="O33" s="78">
        <f t="shared" si="4"/>
        <v>6.2506360000007533E-3</v>
      </c>
      <c r="P33" s="78">
        <f t="shared" si="4"/>
        <v>5.797113000000742E-3</v>
      </c>
      <c r="Q33" s="78">
        <f>SUM(Q18:Q18)-SUM(Q19:Q32)</f>
        <v>5.6861279999997905E-3</v>
      </c>
      <c r="R33" s="78">
        <f t="shared" si="4"/>
        <v>5.9703804999999832E-3</v>
      </c>
      <c r="S33" s="78">
        <f t="shared" si="4"/>
        <v>7.2244549999989083E-3</v>
      </c>
      <c r="T33" s="78">
        <f t="shared" si="4"/>
        <v>1.0173229500000325E-2</v>
      </c>
      <c r="U33" s="78">
        <f t="shared" si="4"/>
        <v>6.1315100000003397E-3</v>
      </c>
      <c r="V33" s="78">
        <f t="shared" si="4"/>
        <v>9.2986944999999821E-3</v>
      </c>
      <c r="W33" s="78">
        <f t="shared" si="4"/>
        <v>6.7771759999999404E-3</v>
      </c>
      <c r="X33" s="78">
        <f t="shared" si="4"/>
        <v>7.6430045999993368E-3</v>
      </c>
      <c r="Y33" s="78">
        <f t="shared" si="4"/>
        <v>1.0808612500000869E-2</v>
      </c>
      <c r="Z33" s="78">
        <f t="shared" si="4"/>
        <v>1.2850505500000331E-2</v>
      </c>
      <c r="AA33" s="78">
        <f t="shared" si="4"/>
        <v>1.2667031999998635E-2</v>
      </c>
      <c r="AB33" s="78">
        <f t="shared" si="4"/>
        <v>0</v>
      </c>
      <c r="AC33" s="4"/>
      <c r="AD33" s="106">
        <f t="shared" ref="AD33:BC33" si="5">SUM(AD18:AD18)-SUM(AD19:AD32)</f>
        <v>1.3994970000000828E-3</v>
      </c>
      <c r="AE33" s="71">
        <f t="shared" si="5"/>
        <v>1.7487999999998838E-3</v>
      </c>
      <c r="AF33" s="71">
        <f t="shared" si="5"/>
        <v>2.2319010000000916E-3</v>
      </c>
      <c r="AG33" s="71">
        <f t="shared" si="5"/>
        <v>3.0726610000001431E-3</v>
      </c>
      <c r="AH33" s="71">
        <f t="shared" si="5"/>
        <v>3.5768260000001995E-3</v>
      </c>
      <c r="AI33" s="71">
        <f t="shared" si="5"/>
        <v>2.5638890000000414E-3</v>
      </c>
      <c r="AJ33" s="71">
        <f t="shared" si="5"/>
        <v>2.9967679999999275E-3</v>
      </c>
      <c r="AK33" s="71">
        <f t="shared" si="5"/>
        <v>2.5174559999997514E-3</v>
      </c>
      <c r="AL33" s="71">
        <f t="shared" si="5"/>
        <v>2.9925950000000423E-3</v>
      </c>
      <c r="AM33" s="71">
        <f t="shared" si="5"/>
        <v>2.7943039999999142E-3</v>
      </c>
      <c r="AN33" s="71">
        <f t="shared" si="5"/>
        <v>3.860200999999952E-3</v>
      </c>
      <c r="AO33" s="71">
        <f t="shared" si="5"/>
        <v>5.1836039999997308E-3</v>
      </c>
      <c r="AP33" s="71">
        <f t="shared" si="5"/>
        <v>3.1208760000001057E-3</v>
      </c>
      <c r="AQ33" s="71">
        <f t="shared" si="5"/>
        <v>3.0820289999999861E-3</v>
      </c>
      <c r="AR33" s="71">
        <f t="shared" si="5"/>
        <v>2.9517100000002738E-3</v>
      </c>
      <c r="AS33" s="71">
        <f t="shared" si="5"/>
        <v>2.8830509999999698E-3</v>
      </c>
      <c r="AT33" s="71">
        <f t="shared" si="5"/>
        <v>2.4173940000002947E-3</v>
      </c>
      <c r="AU33" s="71">
        <f t="shared" si="5"/>
        <v>2.9970599999999958E-3</v>
      </c>
      <c r="AV33" s="71">
        <f t="shared" si="5"/>
        <v>2.113259000000145E-3</v>
      </c>
      <c r="AW33" s="71">
        <f t="shared" si="5"/>
        <v>2.6648630000005724E-3</v>
      </c>
      <c r="AX33" s="71">
        <f t="shared" si="5"/>
        <v>2.0770479999999703E-3</v>
      </c>
      <c r="AY33" s="71">
        <f t="shared" si="5"/>
        <v>2.1686790000001732E-3</v>
      </c>
      <c r="AZ33" s="71">
        <f t="shared" si="5"/>
        <v>3.6902800000004898E-3</v>
      </c>
      <c r="BA33" s="71">
        <f t="shared" si="5"/>
        <v>4.4961380000003714E-3</v>
      </c>
      <c r="BB33" s="71">
        <f t="shared" si="5"/>
        <v>4.026156000000114E-3</v>
      </c>
      <c r="BC33" s="227">
        <f t="shared" si="5"/>
        <v>0</v>
      </c>
      <c r="BD33" s="339"/>
    </row>
    <row r="34" spans="2:56" ht="20" customHeight="1">
      <c r="B34" s="20" t="s">
        <v>127</v>
      </c>
      <c r="C34" s="57">
        <f>1/$A$1*[1]PaperSectorMinusCoreVPAExp!B$267</f>
        <v>4.4883538780999999</v>
      </c>
      <c r="D34" s="57">
        <f>1/$A$1*[1]PaperSectorMinusCoreVPAExp!C$267</f>
        <v>6.1885169295000004</v>
      </c>
      <c r="E34" s="57">
        <f>1/$A$1*[1]PaperSectorMinusCoreVPAExp!D$267</f>
        <v>5.7478650679999985</v>
      </c>
      <c r="F34" s="57">
        <f>1/$A$1*[1]PaperSectorMinusCoreVPAExp!E$267</f>
        <v>8.1868413730999983</v>
      </c>
      <c r="G34" s="57">
        <f>1/$A$1*[1]PaperSectorMinusCoreVPAExp!F$267</f>
        <v>8.3620542675999996</v>
      </c>
      <c r="H34" s="57">
        <f>1/$A$1*[1]PaperSectorMinusCoreVPAExp!G$267</f>
        <v>8.3796319077100012</v>
      </c>
      <c r="I34" s="57">
        <f>1/$A$1*[1]PaperSectorMinusCoreVPAExp!H$267</f>
        <v>9.842505590770001</v>
      </c>
      <c r="J34" s="57">
        <f>1/$A$1*[1]PaperSectorMinusCoreVPAExp!I$267</f>
        <v>9.1128906194800017</v>
      </c>
      <c r="K34" s="57">
        <f>1/$A$1*[1]PaperSectorMinusCoreVPAExp!J$267</f>
        <v>10.23588779616</v>
      </c>
      <c r="L34" s="57">
        <f>1/$A$1*[1]PaperSectorMinusCoreVPAExp!K$267</f>
        <v>18.058712586899997</v>
      </c>
      <c r="M34" s="57">
        <f>1/$A$1*[1]PaperSectorMinusCoreVPAExp!L$267</f>
        <v>15.445118255189996</v>
      </c>
      <c r="N34" s="57">
        <f>1/$A$1*[1]PaperSectorMinusCoreVPAExp!M$267</f>
        <v>15.499369047710001</v>
      </c>
      <c r="O34" s="57">
        <f>1/$A$1*[1]PaperSectorMinusCoreVPAExp!N$267</f>
        <v>15.825563944019997</v>
      </c>
      <c r="P34" s="57">
        <f>1/$A$1*[1]PaperSectorMinusCoreVPAExp!O$267</f>
        <v>19.127552790149995</v>
      </c>
      <c r="Q34" s="57">
        <f>1/$A$1*[1]PaperSectorMinusCoreVPAExp!P$267</f>
        <v>21.471006573910003</v>
      </c>
      <c r="R34" s="57">
        <f>1/$A$1*[1]PaperSectorMinusCoreVPAExp!Q$267</f>
        <v>23.815972550910008</v>
      </c>
      <c r="S34" s="57">
        <f>1/$A$1*[1]PaperSectorMinusCoreVPAExp!R$267</f>
        <v>30.587224008680007</v>
      </c>
      <c r="T34" s="57">
        <f>1/$A$1*[1]PaperSectorMinusCoreVPAExp!S$267</f>
        <v>31.968188184059997</v>
      </c>
      <c r="U34" s="57">
        <f>1/$A$1*[1]PaperSectorMinusCoreVPAExp!T$267</f>
        <v>36.879340637059997</v>
      </c>
      <c r="V34" s="57">
        <f>1/$A$1*[1]PaperSectorMinusCoreVPAExp!U$267</f>
        <v>38.514308307649998</v>
      </c>
      <c r="W34" s="57">
        <f>1/$A$1*[1]PaperSectorMinusCoreVPAExp!V$267</f>
        <v>43.377851203549987</v>
      </c>
      <c r="X34" s="57">
        <f>1/$A$1*[1]PaperSectorMinusCoreVPAExp!W$267</f>
        <v>39.207663023780015</v>
      </c>
      <c r="Y34" s="57">
        <f>1/$A$1*[1]PaperSectorMinusCoreVPAExp!X$267</f>
        <v>47.65593182628001</v>
      </c>
      <c r="Z34" s="57">
        <f>1/$A$1*[1]PaperSectorMinusCoreVPAExp!Y$267</f>
        <v>49.975267553389997</v>
      </c>
      <c r="AA34" s="57">
        <f>1/$A$1*[1]PaperSectorMinusCoreVPAExp!Z$267</f>
        <v>46.432777989499996</v>
      </c>
      <c r="AB34" s="57">
        <f>1/$A$1*[1]PaperSectorMinusCoreVPAExp!AA$267</f>
        <v>0</v>
      </c>
      <c r="AC34" s="13"/>
      <c r="AD34" s="364">
        <f>1/1000*[1]PaperSectorMinusCoreVPAExp!AB$267</f>
        <v>0.46908894899999998</v>
      </c>
      <c r="AE34" s="88">
        <f>1/1000*[1]PaperSectorMinusCoreVPAExp!AC$267</f>
        <v>0.43497039699999995</v>
      </c>
      <c r="AF34" s="88">
        <f>1/1000*[1]PaperSectorMinusCoreVPAExp!AD$267</f>
        <v>0.39633882199999992</v>
      </c>
      <c r="AG34" s="88">
        <f>1/1000*[1]PaperSectorMinusCoreVPAExp!AE$267</f>
        <v>0.62556239199999986</v>
      </c>
      <c r="AH34" s="88">
        <f>1/1000*[1]PaperSectorMinusCoreVPAExp!AF$267</f>
        <v>0.59574651000000001</v>
      </c>
      <c r="AI34" s="88">
        <f>1/1000*[1]PaperSectorMinusCoreVPAExp!AG$267</f>
        <v>0.64905418900000011</v>
      </c>
      <c r="AJ34" s="88">
        <f>1/1000*[1]PaperSectorMinusCoreVPAExp!AH$267</f>
        <v>0.84826859300000002</v>
      </c>
      <c r="AK34" s="88">
        <f>1/1000*[1]PaperSectorMinusCoreVPAExp!AI$267</f>
        <v>0.88471427499999999</v>
      </c>
      <c r="AL34" s="88">
        <f>1/1000*[1]PaperSectorMinusCoreVPAExp!AJ$267</f>
        <v>1.2100170880000001</v>
      </c>
      <c r="AM34" s="88">
        <f>1/1000*[1]PaperSectorMinusCoreVPAExp!AK$267</f>
        <v>1.5594665589999999</v>
      </c>
      <c r="AN34" s="88">
        <f>1/1000*[1]PaperSectorMinusCoreVPAExp!AL$267</f>
        <v>1.9190336989999999</v>
      </c>
      <c r="AO34" s="88">
        <f>1/1000*[1]PaperSectorMinusCoreVPAExp!AM$267</f>
        <v>1.9837677479999998</v>
      </c>
      <c r="AP34" s="88">
        <f>1/1000*[1]PaperSectorMinusCoreVPAExp!AN$267</f>
        <v>1.8541059070000001</v>
      </c>
      <c r="AQ34" s="88">
        <f>1/1000*[1]PaperSectorMinusCoreVPAExp!AO$267</f>
        <v>2.258234898</v>
      </c>
      <c r="AR34" s="88">
        <f>1/1000*[1]PaperSectorMinusCoreVPAExp!AP$267</f>
        <v>2.3892941510000001</v>
      </c>
      <c r="AS34" s="88">
        <f>1/1000*[1]PaperSectorMinusCoreVPAExp!AQ$267</f>
        <v>2.5775827150000006</v>
      </c>
      <c r="AT34" s="88">
        <f>1/1000*[1]PaperSectorMinusCoreVPAExp!AR$267</f>
        <v>2.9307999369999989</v>
      </c>
      <c r="AU34" s="88">
        <f>1/1000*[1]PaperSectorMinusCoreVPAExp!AS$267</f>
        <v>3.3194564679999989</v>
      </c>
      <c r="AV34" s="88">
        <f>1/1000*[1]PaperSectorMinusCoreVPAExp!AT$267</f>
        <v>4.378728837999998</v>
      </c>
      <c r="AW34" s="88">
        <f>1/1000*[1]PaperSectorMinusCoreVPAExp!AU$267</f>
        <v>4.1292192450000007</v>
      </c>
      <c r="AX34" s="88">
        <f>1/1000*[1]PaperSectorMinusCoreVPAExp!AV$267</f>
        <v>3.562310251</v>
      </c>
      <c r="AY34" s="88">
        <f>1/1000*[1]PaperSectorMinusCoreVPAExp!AW$267</f>
        <v>3.5090708419999994</v>
      </c>
      <c r="AZ34" s="88">
        <f>1/1000*[1]PaperSectorMinusCoreVPAExp!AX$267</f>
        <v>4.1365853699999997</v>
      </c>
      <c r="BA34" s="88">
        <f>1/1000*[1]PaperSectorMinusCoreVPAExp!AY$267</f>
        <v>4.5325520899999994</v>
      </c>
      <c r="BB34" s="88">
        <f>1/1000*[1]PaperSectorMinusCoreVPAExp!AZ$267</f>
        <v>5.4222575510000004</v>
      </c>
      <c r="BC34" s="228">
        <f>1/1000*[1]PaperSectorMinusCoreVPAExp!BA$267</f>
        <v>0</v>
      </c>
      <c r="BD34" s="339"/>
    </row>
    <row r="35" spans="2:56">
      <c r="B35" s="84" t="s">
        <v>35</v>
      </c>
      <c r="C35" s="430">
        <f>1/$A$1*(SUM([1]PaperSectorMinusCoreVPAExp!B$47:B$47)+SUM([1]PaperSectorMinusCoreVPAExp!B$105:B$105)+SUM([1]PaperSectorMinusCoreVPAExp!B$134:B$134))</f>
        <v>0.64809584199999992</v>
      </c>
      <c r="D35" s="430">
        <f>1/$A$1*(SUM([1]PaperSectorMinusCoreVPAExp!C$47:C$47)+SUM([1]PaperSectorMinusCoreVPAExp!C$105:C$105)+SUM([1]PaperSectorMinusCoreVPAExp!C$134:C$134))</f>
        <v>2.0615422274999999</v>
      </c>
      <c r="E35" s="430">
        <f>1/$A$1*(SUM([1]PaperSectorMinusCoreVPAExp!D$47:D$47)+SUM([1]PaperSectorMinusCoreVPAExp!D$105:D$105)+SUM([1]PaperSectorMinusCoreVPAExp!D$134:D$134))</f>
        <v>1.7967682314999998</v>
      </c>
      <c r="F35" s="430">
        <f>1/$A$1*(SUM([1]PaperSectorMinusCoreVPAExp!E$47:E$47)+SUM([1]PaperSectorMinusCoreVPAExp!E$105:E$105)+SUM([1]PaperSectorMinusCoreVPAExp!E$134:E$134))</f>
        <v>3.6537438094999999</v>
      </c>
      <c r="G35" s="430">
        <f>1/$A$1*(SUM([1]PaperSectorMinusCoreVPAExp!F$47:F$47)+SUM([1]PaperSectorMinusCoreVPAExp!F$105:F$105)+SUM([1]PaperSectorMinusCoreVPAExp!F$134:F$134))</f>
        <v>3.8358704974999998</v>
      </c>
      <c r="H35" s="430">
        <f>1/$A$1*(SUM([1]PaperSectorMinusCoreVPAExp!G$47:G$47)+SUM([1]PaperSectorMinusCoreVPAExp!G$105:G$105)+SUM([1]PaperSectorMinusCoreVPAExp!G$134:G$134))</f>
        <v>3.2622821850000001</v>
      </c>
      <c r="I35" s="430">
        <f>1/$A$1*(SUM([1]PaperSectorMinusCoreVPAExp!H$47:H$47)+SUM([1]PaperSectorMinusCoreVPAExp!H$105:H$105)+SUM([1]PaperSectorMinusCoreVPAExp!H$134:H$134))</f>
        <v>4.4060667174999999</v>
      </c>
      <c r="J35" s="430">
        <f>1/$A$1*(SUM([1]PaperSectorMinusCoreVPAExp!I$47:I$47)+SUM([1]PaperSectorMinusCoreVPAExp!I$105:I$105)+SUM([1]PaperSectorMinusCoreVPAExp!I$134:I$134))</f>
        <v>4.1233959694999998</v>
      </c>
      <c r="K35" s="430">
        <f>1/$A$1*(SUM([1]PaperSectorMinusCoreVPAExp!J$47:J$47)+SUM([1]PaperSectorMinusCoreVPAExp!J$105:J$105)+SUM([1]PaperSectorMinusCoreVPAExp!J$134:J$134))</f>
        <v>5.7289118439999989</v>
      </c>
      <c r="L35" s="430">
        <f>1/$A$1*(SUM([1]PaperSectorMinusCoreVPAExp!K$47:K$47)+SUM([1]PaperSectorMinusCoreVPAExp!K$105:K$105)+SUM([1]PaperSectorMinusCoreVPAExp!K$134:K$134))</f>
        <v>12.778169017</v>
      </c>
      <c r="M35" s="430">
        <f>1/$A$1*(SUM([1]PaperSectorMinusCoreVPAExp!L$47:L$47)+SUM([1]PaperSectorMinusCoreVPAExp!L$105:L$105)+SUM([1]PaperSectorMinusCoreVPAExp!L$134:L$134))</f>
        <v>9.6872876429999994</v>
      </c>
      <c r="N35" s="430">
        <f>1/$A$1*(SUM([1]PaperSectorMinusCoreVPAExp!M$47:M$47)+SUM([1]PaperSectorMinusCoreVPAExp!M$105:M$105)+SUM([1]PaperSectorMinusCoreVPAExp!M$134:M$134))</f>
        <v>10.4592269976</v>
      </c>
      <c r="O35" s="430">
        <f>1/$A$1*(SUM([1]PaperSectorMinusCoreVPAExp!N$47:N$47)+SUM([1]PaperSectorMinusCoreVPAExp!N$105:N$105)+SUM([1]PaperSectorMinusCoreVPAExp!N$134:N$134))</f>
        <v>10.939885675699999</v>
      </c>
      <c r="P35" s="430">
        <f>1/$A$1*(SUM([1]PaperSectorMinusCoreVPAExp!O$47:O$47)+SUM([1]PaperSectorMinusCoreVPAExp!O$105:O$105)+SUM([1]PaperSectorMinusCoreVPAExp!O$134:O$134))</f>
        <v>13.769233938999999</v>
      </c>
      <c r="Q35" s="430">
        <f>1/$A$1*(SUM([1]PaperSectorMinusCoreVPAExp!P$47:P$47)+SUM([1]PaperSectorMinusCoreVPAExp!P$105:P$105)+SUM([1]PaperSectorMinusCoreVPAExp!P$134:P$134))</f>
        <v>16.088658771749998</v>
      </c>
      <c r="R35" s="430">
        <f>1/$A$1*(SUM([1]PaperSectorMinusCoreVPAExp!Q$47:Q$47)+SUM([1]PaperSectorMinusCoreVPAExp!Q$105:Q$105)+SUM([1]PaperSectorMinusCoreVPAExp!Q$134:Q$134))</f>
        <v>18.232143605859999</v>
      </c>
      <c r="S35" s="430">
        <f>1/$A$1*(SUM([1]PaperSectorMinusCoreVPAExp!R$47:R$47)+SUM([1]PaperSectorMinusCoreVPAExp!R$105:R$105)+SUM([1]PaperSectorMinusCoreVPAExp!R$134:R$134))</f>
        <v>24.51676506439</v>
      </c>
      <c r="T35" s="430">
        <f>1/$A$1*(SUM([1]PaperSectorMinusCoreVPAExp!S$47:S$47)+SUM([1]PaperSectorMinusCoreVPAExp!S$105:S$105)+SUM([1]PaperSectorMinusCoreVPAExp!S$134:S$134))</f>
        <v>25.726566236719997</v>
      </c>
      <c r="U35" s="430">
        <f>1/$A$1*(SUM([1]PaperSectorMinusCoreVPAExp!T$47:T$47)+SUM([1]PaperSectorMinusCoreVPAExp!T$105:T$105)+SUM([1]PaperSectorMinusCoreVPAExp!T$134:T$134))</f>
        <v>30.840467735159997</v>
      </c>
      <c r="V35" s="430">
        <f>1/$A$1*(SUM([1]PaperSectorMinusCoreVPAExp!U$47:U$47)+SUM([1]PaperSectorMinusCoreVPAExp!U$105:U$105)+SUM([1]PaperSectorMinusCoreVPAExp!U$134:U$134))</f>
        <v>32.34173149683</v>
      </c>
      <c r="W35" s="430">
        <f>1/$A$1*(SUM([1]PaperSectorMinusCoreVPAExp!V$47:V$47)+SUM([1]PaperSectorMinusCoreVPAExp!V$105:V$105)+SUM([1]PaperSectorMinusCoreVPAExp!V$134:V$134))</f>
        <v>37.337975233399995</v>
      </c>
      <c r="X35" s="430">
        <f>1/$A$1*(SUM([1]PaperSectorMinusCoreVPAExp!W$47:W$47)+SUM([1]PaperSectorMinusCoreVPAExp!W$105:W$105)+SUM([1]PaperSectorMinusCoreVPAExp!W$134:W$134))</f>
        <v>33.761538893320001</v>
      </c>
      <c r="Y35" s="430">
        <f>1/$A$1*(SUM([1]PaperSectorMinusCoreVPAExp!X$47:X$47)+SUM([1]PaperSectorMinusCoreVPAExp!X$105:X$105)+SUM([1]PaperSectorMinusCoreVPAExp!X$134:X$134))</f>
        <v>41.410236823570003</v>
      </c>
      <c r="Z35" s="430">
        <f>1/$A$1*(SUM([1]PaperSectorMinusCoreVPAExp!Y$47:Y$47)+SUM([1]PaperSectorMinusCoreVPAExp!Y$105:Y$105)+SUM([1]PaperSectorMinusCoreVPAExp!Y$134:Y$134))</f>
        <v>44.497000145899996</v>
      </c>
      <c r="AA35" s="430">
        <f>1/$A$1*(SUM([1]PaperSectorMinusCoreVPAExp!Z$47:Z$47)+SUM([1]PaperSectorMinusCoreVPAExp!Z$105:Z$105)+SUM([1]PaperSectorMinusCoreVPAExp!Z$134:Z$134))</f>
        <v>40.769858477</v>
      </c>
      <c r="AB35" s="430">
        <f>1/$A$1*(SUM([1]PaperSectorMinusCoreVPAExp!AA$47:AA$47)+SUM([1]PaperSectorMinusCoreVPAExp!AA$105:AA$105)+SUM([1]PaperSectorMinusCoreVPAExp!AA$134:AA$134))</f>
        <v>0</v>
      </c>
      <c r="AC35" s="24"/>
      <c r="AD35" s="446">
        <f>1/1000*(SUM([1]PaperSectorMinusCoreVPAExp!AB$47:AB$47)+SUM([1]PaperSectorMinusCoreVPAExp!AB$105:AB$105)+SUM([1]PaperSectorMinusCoreVPAExp!AB$134:AB$134))</f>
        <v>8.5217606999999987E-2</v>
      </c>
      <c r="AE35" s="447">
        <f>1/1000*(SUM([1]PaperSectorMinusCoreVPAExp!AC$47:AC$47)+SUM([1]PaperSectorMinusCoreVPAExp!AC$105:AC$105)+SUM([1]PaperSectorMinusCoreVPAExp!AC$134:AC$134))</f>
        <v>0.150873075</v>
      </c>
      <c r="AF35" s="447">
        <f>1/1000*(SUM([1]PaperSectorMinusCoreVPAExp!AD$47:AD$47)+SUM([1]PaperSectorMinusCoreVPAExp!AD$105:AD$105)+SUM([1]PaperSectorMinusCoreVPAExp!AD$134:AD$134))</f>
        <v>0.15073941299999999</v>
      </c>
      <c r="AG35" s="447">
        <f>1/1000*(SUM([1]PaperSectorMinusCoreVPAExp!AE$47:AE$47)+SUM([1]PaperSectorMinusCoreVPAExp!AE$105:AE$105)+SUM([1]PaperSectorMinusCoreVPAExp!AE$134:AE$134))</f>
        <v>0.32036211400000003</v>
      </c>
      <c r="AH35" s="447">
        <f>1/1000*(SUM([1]PaperSectorMinusCoreVPAExp!AF$47:AF$47)+SUM([1]PaperSectorMinusCoreVPAExp!AF$105:AF$105)+SUM([1]PaperSectorMinusCoreVPAExp!AF$134:AF$134))</f>
        <v>0.29689177999999999</v>
      </c>
      <c r="AI35" s="447">
        <f>1/1000*(SUM([1]PaperSectorMinusCoreVPAExp!AG$47:AG$47)+SUM([1]PaperSectorMinusCoreVPAExp!AG$105:AG$105)+SUM([1]PaperSectorMinusCoreVPAExp!AG$134:AG$134))</f>
        <v>0.291343725</v>
      </c>
      <c r="AJ35" s="447">
        <f>1/1000*(SUM([1]PaperSectorMinusCoreVPAExp!AH$47:AH$47)+SUM([1]PaperSectorMinusCoreVPAExp!AH$105:AH$105)+SUM([1]PaperSectorMinusCoreVPAExp!AH$134:AH$134))</f>
        <v>0.40675468400000003</v>
      </c>
      <c r="AK35" s="447">
        <f>1/1000*(SUM([1]PaperSectorMinusCoreVPAExp!AI$47:AI$47)+SUM([1]PaperSectorMinusCoreVPAExp!AI$105:AI$105)+SUM([1]PaperSectorMinusCoreVPAExp!AI$134:AI$134))</f>
        <v>0.44800235900000002</v>
      </c>
      <c r="AL35" s="447">
        <f>1/1000*(SUM([1]PaperSectorMinusCoreVPAExp!AJ$47:AJ$47)+SUM([1]PaperSectorMinusCoreVPAExp!AJ$105:AJ$105)+SUM([1]PaperSectorMinusCoreVPAExp!AJ$134:AJ$134))</f>
        <v>0.74306605599999997</v>
      </c>
      <c r="AM35" s="447">
        <f>1/1000*(SUM([1]PaperSectorMinusCoreVPAExp!AK$47:AK$47)+SUM([1]PaperSectorMinusCoreVPAExp!AK$105:AK$105)+SUM([1]PaperSectorMinusCoreVPAExp!AK$134:AK$134))</f>
        <v>1.139343931</v>
      </c>
      <c r="AN35" s="447">
        <f>1/1000*(SUM([1]PaperSectorMinusCoreVPAExp!AL$47:AL$47)+SUM([1]PaperSectorMinusCoreVPAExp!AL$105:AL$105)+SUM([1]PaperSectorMinusCoreVPAExp!AL$134:AL$134))</f>
        <v>1.2743523160000001</v>
      </c>
      <c r="AO35" s="447">
        <f>1/1000*(SUM([1]PaperSectorMinusCoreVPAExp!AM$47:AM$47)+SUM([1]PaperSectorMinusCoreVPAExp!AM$105:AM$105)+SUM([1]PaperSectorMinusCoreVPAExp!AM$134:AM$134))</f>
        <v>1.4110180270000001</v>
      </c>
      <c r="AP35" s="447">
        <f>1/1000*(SUM([1]PaperSectorMinusCoreVPAExp!AN$47:AN$47)+SUM([1]PaperSectorMinusCoreVPAExp!AN$105:AN$105)+SUM([1]PaperSectorMinusCoreVPAExp!AN$134:AN$134))</f>
        <v>1.3322732980000001</v>
      </c>
      <c r="AQ35" s="447">
        <f>1/1000*(SUM([1]PaperSectorMinusCoreVPAExp!AO$47:AO$47)+SUM([1]PaperSectorMinusCoreVPAExp!AO$105:AO$105)+SUM([1]PaperSectorMinusCoreVPAExp!AO$134:AO$134))</f>
        <v>1.6823866019999998</v>
      </c>
      <c r="AR35" s="447">
        <f>1/1000*(SUM([1]PaperSectorMinusCoreVPAExp!AP$47:AP$47)+SUM([1]PaperSectorMinusCoreVPAExp!AP$105:AP$105)+SUM([1]PaperSectorMinusCoreVPAExp!AP$134:AP$134))</f>
        <v>1.8532189769999998</v>
      </c>
      <c r="AS35" s="447">
        <f>1/1000*(SUM([1]PaperSectorMinusCoreVPAExp!AQ$47:AQ$47)+SUM([1]PaperSectorMinusCoreVPAExp!AQ$105:AQ$105)+SUM([1]PaperSectorMinusCoreVPAExp!AQ$134:AQ$134))</f>
        <v>2.0251119190000004</v>
      </c>
      <c r="AT35" s="447">
        <f>1/1000*(SUM([1]PaperSectorMinusCoreVPAExp!AR$47:AR$47)+SUM([1]PaperSectorMinusCoreVPAExp!AR$105:AR$105)+SUM([1]PaperSectorMinusCoreVPAExp!AR$134:AR$134))</f>
        <v>2.3629695269999997</v>
      </c>
      <c r="AU35" s="447">
        <f>1/1000*(SUM([1]PaperSectorMinusCoreVPAExp!AS$47:AS$47)+SUM([1]PaperSectorMinusCoreVPAExp!AS$105:AS$105)+SUM([1]PaperSectorMinusCoreVPAExp!AS$134:AS$134))</f>
        <v>2.7135788180000002</v>
      </c>
      <c r="AV35" s="447">
        <f>1/1000*(SUM([1]PaperSectorMinusCoreVPAExp!AT$47:AT$47)+SUM([1]PaperSectorMinusCoreVPAExp!AT$105:AT$105)+SUM([1]PaperSectorMinusCoreVPAExp!AT$134:AT$134))</f>
        <v>3.6924154459999996</v>
      </c>
      <c r="AW35" s="447">
        <f>1/1000*(SUM([1]PaperSectorMinusCoreVPAExp!AU$47:AU$47)+SUM([1]PaperSectorMinusCoreVPAExp!AU$105:AU$105)+SUM([1]PaperSectorMinusCoreVPAExp!AU$134:AU$134))</f>
        <v>3.4523449459999997</v>
      </c>
      <c r="AX35" s="447">
        <f>1/1000*(SUM([1]PaperSectorMinusCoreVPAExp!AV$47:AV$47)+SUM([1]PaperSectorMinusCoreVPAExp!AV$105:AV$105)+SUM([1]PaperSectorMinusCoreVPAExp!AV$134:AV$134))</f>
        <v>3.0211681240000003</v>
      </c>
      <c r="AY35" s="447">
        <f>1/1000*(SUM([1]PaperSectorMinusCoreVPAExp!AW$47:AW$47)+SUM([1]PaperSectorMinusCoreVPAExp!AW$105:AW$105)+SUM([1]PaperSectorMinusCoreVPAExp!AW$134:AW$134))</f>
        <v>2.9344411909999994</v>
      </c>
      <c r="AZ35" s="447">
        <f>1/1000*(SUM([1]PaperSectorMinusCoreVPAExp!AX$47:AX$47)+SUM([1]PaperSectorMinusCoreVPAExp!AX$105:AX$105)+SUM([1]PaperSectorMinusCoreVPAExp!AX$134:AX$134))</f>
        <v>3.4293571089999997</v>
      </c>
      <c r="BA35" s="447">
        <f>1/1000*(SUM([1]PaperSectorMinusCoreVPAExp!AY$47:AY$47)+SUM([1]PaperSectorMinusCoreVPAExp!AY$105:AY$105)+SUM([1]PaperSectorMinusCoreVPAExp!AY$134:AY$134))</f>
        <v>3.8750474849999996</v>
      </c>
      <c r="BB35" s="447">
        <f>1/1000*(SUM([1]PaperSectorMinusCoreVPAExp!AZ$47:AZ$47)+SUM([1]PaperSectorMinusCoreVPAExp!AZ$105:AZ$105)+SUM([1]PaperSectorMinusCoreVPAExp!AZ$134:AZ$134))</f>
        <v>4.6627869310000003</v>
      </c>
      <c r="BC35" s="448">
        <f>1/1000*(SUM([1]PaperSectorMinusCoreVPAExp!BA$47:BA$47)+SUM([1]PaperSectorMinusCoreVPAExp!BA$105:BA$105)+SUM([1]PaperSectorMinusCoreVPAExp!BA$134:BA$134))</f>
        <v>0</v>
      </c>
      <c r="BD35" s="339"/>
    </row>
    <row r="36" spans="2:56">
      <c r="B36" s="5" t="s">
        <v>20</v>
      </c>
      <c r="C36" s="77">
        <f>1/$A$1*[1]PaperSectorMinusCoreVPAExp!B$109</f>
        <v>0.37030731349999996</v>
      </c>
      <c r="D36" s="77">
        <f>1/$A$1*[1]PaperSectorMinusCoreVPAExp!C$109</f>
        <v>0.41334993450000002</v>
      </c>
      <c r="E36" s="77">
        <f>1/$A$1*[1]PaperSectorMinusCoreVPAExp!D$109</f>
        <v>0.42011350599999997</v>
      </c>
      <c r="F36" s="77">
        <f>1/$A$1*[1]PaperSectorMinusCoreVPAExp!E$109</f>
        <v>0.38874345449999997</v>
      </c>
      <c r="G36" s="77">
        <f>1/$A$1*[1]PaperSectorMinusCoreVPAExp!F$109</f>
        <v>0.39789235749999996</v>
      </c>
      <c r="H36" s="77">
        <f>1/$A$1*[1]PaperSectorMinusCoreVPAExp!G$109</f>
        <v>0.247233814</v>
      </c>
      <c r="I36" s="77">
        <f>1/$A$1*[1]PaperSectorMinusCoreVPAExp!H$109</f>
        <v>0.32193834449999997</v>
      </c>
      <c r="J36" s="77">
        <f>1/$A$1*[1]PaperSectorMinusCoreVPAExp!I$109</f>
        <v>0.37199605049999995</v>
      </c>
      <c r="K36" s="77">
        <f>1/$A$1*[1]PaperSectorMinusCoreVPAExp!J$109</f>
        <v>0.23296247</v>
      </c>
      <c r="L36" s="77">
        <f>1/$A$1*[1]PaperSectorMinusCoreVPAExp!K$109</f>
        <v>0.29216946199999999</v>
      </c>
      <c r="M36" s="77">
        <f>1/$A$1*[1]PaperSectorMinusCoreVPAExp!L$109</f>
        <v>0.27057833749999999</v>
      </c>
      <c r="N36" s="77">
        <f>1/$A$1*[1]PaperSectorMinusCoreVPAExp!M$109</f>
        <v>0.172863402</v>
      </c>
      <c r="O36" s="77">
        <f>1/$A$1*[1]PaperSectorMinusCoreVPAExp!N$109</f>
        <v>0.17249754699999997</v>
      </c>
      <c r="P36" s="77">
        <f>1/$A$1*[1]PaperSectorMinusCoreVPAExp!O$109</f>
        <v>0.104834579</v>
      </c>
      <c r="Q36" s="77">
        <f>1/$A$1*[1]PaperSectorMinusCoreVPAExp!P$109</f>
        <v>0.13491006179999998</v>
      </c>
      <c r="R36" s="77">
        <f>1/$A$1*[1]PaperSectorMinusCoreVPAExp!Q$109</f>
        <v>0.13363125218999999</v>
      </c>
      <c r="S36" s="77">
        <f>1/$A$1*[1]PaperSectorMinusCoreVPAExp!R$109</f>
        <v>0.14966583419999999</v>
      </c>
      <c r="T36" s="77">
        <f>1/$A$1*[1]PaperSectorMinusCoreVPAExp!S$109</f>
        <v>0.120733997</v>
      </c>
      <c r="U36" s="77">
        <f>1/$A$1*[1]PaperSectorMinusCoreVPAExp!T$109</f>
        <v>0.18856269470000001</v>
      </c>
      <c r="V36" s="77">
        <f>1/$A$1*[1]PaperSectorMinusCoreVPAExp!U$109</f>
        <v>0.19624557101999998</v>
      </c>
      <c r="W36" s="77">
        <f>1/$A$1*[1]PaperSectorMinusCoreVPAExp!V$109</f>
        <v>0.17208328389999999</v>
      </c>
      <c r="X36" s="77">
        <f>1/$A$1*[1]PaperSectorMinusCoreVPAExp!W$109</f>
        <v>0.16589364769999998</v>
      </c>
      <c r="Y36" s="77">
        <f>1/$A$1*[1]PaperSectorMinusCoreVPAExp!X$109</f>
        <v>0.1913117413</v>
      </c>
      <c r="Z36" s="77">
        <f>1/$A$1*[1]PaperSectorMinusCoreVPAExp!Y$109</f>
        <v>0.5725592931900001</v>
      </c>
      <c r="AA36" s="77">
        <f>1/$A$1*[1]PaperSectorMinusCoreVPAExp!Z$109</f>
        <v>0.88637653849999998</v>
      </c>
      <c r="AB36" s="77">
        <f>1/$A$1*[1]PaperSectorMinusCoreVPAExp!AA$109</f>
        <v>0</v>
      </c>
      <c r="AC36" s="4"/>
      <c r="AD36" s="17">
        <f>1/1000*[1]PaperSectorMinusCoreVPAExp!AB$109</f>
        <v>5.2309419000000003E-2</v>
      </c>
      <c r="AE36" s="12">
        <f>1/1000*[1]PaperSectorMinusCoreVPAExp!AC$109</f>
        <v>3.5238509000000001E-2</v>
      </c>
      <c r="AF36" s="12">
        <f>1/1000*[1]PaperSectorMinusCoreVPAExp!AD$109</f>
        <v>3.4697917999999994E-2</v>
      </c>
      <c r="AG36" s="12">
        <f>1/1000*[1]PaperSectorMinusCoreVPAExp!AE$109</f>
        <v>3.6399991999999999E-2</v>
      </c>
      <c r="AH36" s="12">
        <f>1/1000*[1]PaperSectorMinusCoreVPAExp!AF$109</f>
        <v>3.5470402999999998E-2</v>
      </c>
      <c r="AI36" s="12">
        <f>1/1000*[1]PaperSectorMinusCoreVPAExp!AG$109</f>
        <v>2.2553727999999999E-2</v>
      </c>
      <c r="AJ36" s="12">
        <f>1/1000*[1]PaperSectorMinusCoreVPAExp!AH$109</f>
        <v>2.9128576999999999E-2</v>
      </c>
      <c r="AK36" s="12">
        <f>1/1000*[1]PaperSectorMinusCoreVPAExp!AI$109</f>
        <v>4.2165186E-2</v>
      </c>
      <c r="AL36" s="12">
        <f>1/1000*[1]PaperSectorMinusCoreVPAExp!AJ$109</f>
        <v>3.1026693999999997E-2</v>
      </c>
      <c r="AM36" s="12">
        <f>1/1000*[1]PaperSectorMinusCoreVPAExp!AK$109</f>
        <v>2.3767283E-2</v>
      </c>
      <c r="AN36" s="12">
        <f>1/1000*[1]PaperSectorMinusCoreVPAExp!AL$109</f>
        <v>4.0805191999999997E-2</v>
      </c>
      <c r="AO36" s="12">
        <f>1/1000*[1]PaperSectorMinusCoreVPAExp!AM$109</f>
        <v>3.3639925000000001E-2</v>
      </c>
      <c r="AP36" s="12">
        <f>1/1000*[1]PaperSectorMinusCoreVPAExp!AN$109</f>
        <v>3.3696764000000004E-2</v>
      </c>
      <c r="AQ36" s="12">
        <f>1/1000*[1]PaperSectorMinusCoreVPAExp!AO$109</f>
        <v>1.7952537000000001E-2</v>
      </c>
      <c r="AR36" s="12">
        <f>1/1000*[1]PaperSectorMinusCoreVPAExp!AP$109</f>
        <v>1.5353470999999999E-2</v>
      </c>
      <c r="AS36" s="12">
        <f>1/1000*[1]PaperSectorMinusCoreVPAExp!AQ$109</f>
        <v>1.650985E-2</v>
      </c>
      <c r="AT36" s="12">
        <f>1/1000*[1]PaperSectorMinusCoreVPAExp!AR$109</f>
        <v>1.6863391000000002E-2</v>
      </c>
      <c r="AU36" s="12">
        <f>1/1000*[1]PaperSectorMinusCoreVPAExp!AS$109</f>
        <v>1.3866489999999999E-2</v>
      </c>
      <c r="AV36" s="12">
        <f>1/1000*[1]PaperSectorMinusCoreVPAExp!AT$109</f>
        <v>2.7833032000000001E-2</v>
      </c>
      <c r="AW36" s="12">
        <f>1/1000*[1]PaperSectorMinusCoreVPAExp!AU$109</f>
        <v>2.1544117000000002E-2</v>
      </c>
      <c r="AX36" s="12">
        <f>1/1000*[1]PaperSectorMinusCoreVPAExp!AV$109</f>
        <v>1.5326649999999999E-2</v>
      </c>
      <c r="AY36" s="12">
        <f>1/1000*[1]PaperSectorMinusCoreVPAExp!AW$109</f>
        <v>1.4039448999999999E-2</v>
      </c>
      <c r="AZ36" s="12">
        <f>1/1000*[1]PaperSectorMinusCoreVPAExp!AX$109</f>
        <v>2.5360320999999998E-2</v>
      </c>
      <c r="BA36" s="12">
        <f>1/1000*[1]PaperSectorMinusCoreVPAExp!AY$109</f>
        <v>0.13495919899999997</v>
      </c>
      <c r="BB36" s="12">
        <f>1/1000*[1]PaperSectorMinusCoreVPAExp!AZ$109</f>
        <v>0.149828093</v>
      </c>
      <c r="BC36" s="226">
        <f>1/1000*[1]PaperSectorMinusCoreVPAExp!BA$109</f>
        <v>0</v>
      </c>
      <c r="BD36" s="339"/>
    </row>
    <row r="37" spans="2:56">
      <c r="B37" s="5" t="s">
        <v>83</v>
      </c>
      <c r="C37" s="89">
        <f>1/$A$1*[1]PaperSectorMinusCoreVPAExp!B$116</f>
        <v>2.7622073475999995</v>
      </c>
      <c r="D37" s="89">
        <f>1/$A$1*[1]PaperSectorMinusCoreVPAExp!C$116</f>
        <v>2.5562464479999996</v>
      </c>
      <c r="E37" s="89">
        <f>1/$A$1*[1]PaperSectorMinusCoreVPAExp!D$116</f>
        <v>2.8079376954999997</v>
      </c>
      <c r="F37" s="89">
        <f>1/$A$1*[1]PaperSectorMinusCoreVPAExp!E$116</f>
        <v>3.0408205515999995</v>
      </c>
      <c r="G37" s="89">
        <f>1/$A$1*[1]PaperSectorMinusCoreVPAExp!F$116</f>
        <v>2.8884995420999999</v>
      </c>
      <c r="H37" s="89">
        <f>1/$A$1*[1]PaperSectorMinusCoreVPAExp!G$116</f>
        <v>3.2423852287099999</v>
      </c>
      <c r="I37" s="89">
        <f>1/$A$1*[1]PaperSectorMinusCoreVPAExp!H$116</f>
        <v>2.8921501677699997</v>
      </c>
      <c r="J37" s="89">
        <f>1/$A$1*[1]PaperSectorMinusCoreVPAExp!I$116</f>
        <v>2.7566981304799998</v>
      </c>
      <c r="K37" s="89">
        <f>1/$A$1*[1]PaperSectorMinusCoreVPAExp!J$116</f>
        <v>2.5904324056600001</v>
      </c>
      <c r="L37" s="89">
        <f>1/$A$1*[1]PaperSectorMinusCoreVPAExp!K$116</f>
        <v>2.1501540089</v>
      </c>
      <c r="M37" s="89">
        <f>1/$A$1*[1]PaperSectorMinusCoreVPAExp!L$116</f>
        <v>2.2604338796899999</v>
      </c>
      <c r="N37" s="89">
        <f>1/$A$1*[1]PaperSectorMinusCoreVPAExp!M$116</f>
        <v>2.4317404646099998</v>
      </c>
      <c r="O37" s="89">
        <f>1/$A$1*[1]PaperSectorMinusCoreVPAExp!N$116</f>
        <v>2.6559651858199995</v>
      </c>
      <c r="P37" s="89">
        <f>1/$A$1*[1]PaperSectorMinusCoreVPAExp!O$116</f>
        <v>2.7761646761499996</v>
      </c>
      <c r="Q37" s="89">
        <f>1/$A$1*[1]PaperSectorMinusCoreVPAExp!P$116</f>
        <v>2.5945086853599997</v>
      </c>
      <c r="R37" s="89">
        <f>1/$A$1*[1]PaperSectorMinusCoreVPAExp!Q$116</f>
        <v>2.3580330488599999</v>
      </c>
      <c r="S37" s="89">
        <f>1/$A$1*[1]PaperSectorMinusCoreVPAExp!R$116</f>
        <v>2.5959202024399999</v>
      </c>
      <c r="T37" s="89">
        <f>1/$A$1*[1]PaperSectorMinusCoreVPAExp!S$116</f>
        <v>2.7173445028400001</v>
      </c>
      <c r="U37" s="89">
        <f>1/$A$1*[1]PaperSectorMinusCoreVPAExp!T$116</f>
        <v>2.5311151257</v>
      </c>
      <c r="V37" s="89">
        <f>1/$A$1*[1]PaperSectorMinusCoreVPAExp!U$116</f>
        <v>2.6208414758499998</v>
      </c>
      <c r="W37" s="89">
        <f>1/$A$1*[1]PaperSectorMinusCoreVPAExp!V$116</f>
        <v>2.4618423211999998</v>
      </c>
      <c r="X37" s="89">
        <f>1/$A$1*[1]PaperSectorMinusCoreVPAExp!W$116</f>
        <v>2.0143502824600001</v>
      </c>
      <c r="Y37" s="89">
        <f>1/$A$1*[1]PaperSectorMinusCoreVPAExp!X$116</f>
        <v>2.5988100975999999</v>
      </c>
      <c r="Z37" s="89">
        <f>1/$A$1*[1]PaperSectorMinusCoreVPAExp!Y$116</f>
        <v>1.6561287957999999</v>
      </c>
      <c r="AA37" s="89">
        <f>1/$A$1*[1]PaperSectorMinusCoreVPAExp!Z$116</f>
        <v>1.0795099785</v>
      </c>
      <c r="AB37" s="89">
        <f>1/$A$1*[1]PaperSectorMinusCoreVPAExp!AA$116</f>
        <v>0</v>
      </c>
      <c r="AC37" s="4"/>
      <c r="AD37" s="17">
        <f>1/1000*[1]PaperSectorMinusCoreVPAExp!AB$116</f>
        <v>0.23881746600000001</v>
      </c>
      <c r="AE37" s="12">
        <f>1/1000*[1]PaperSectorMinusCoreVPAExp!AC$116</f>
        <v>0.16113873200000001</v>
      </c>
      <c r="AF37" s="12">
        <f>1/1000*[1]PaperSectorMinusCoreVPAExp!AD$116</f>
        <v>0.14745489000000001</v>
      </c>
      <c r="AG37" s="12">
        <f>1/1000*[1]PaperSectorMinusCoreVPAExp!AE$116</f>
        <v>0.170514689</v>
      </c>
      <c r="AH37" s="12">
        <f>1/1000*[1]PaperSectorMinusCoreVPAExp!AF$116</f>
        <v>0.16562161099999997</v>
      </c>
      <c r="AI37" s="12">
        <f>1/1000*[1]PaperSectorMinusCoreVPAExp!AG$116</f>
        <v>0.20320270899999998</v>
      </c>
      <c r="AJ37" s="12">
        <f>1/1000*[1]PaperSectorMinusCoreVPAExp!AH$116</f>
        <v>0.21892852399999999</v>
      </c>
      <c r="AK37" s="12">
        <f>1/1000*[1]PaperSectorMinusCoreVPAExp!AI$116</f>
        <v>0.20191094899999998</v>
      </c>
      <c r="AL37" s="12">
        <f>1/1000*[1]PaperSectorMinusCoreVPAExp!AJ$116</f>
        <v>0.224385473</v>
      </c>
      <c r="AM37" s="12">
        <f>1/1000*[1]PaperSectorMinusCoreVPAExp!AK$116</f>
        <v>0.14100688799999997</v>
      </c>
      <c r="AN37" s="12">
        <f>1/1000*[1]PaperSectorMinusCoreVPAExp!AL$116</f>
        <v>0.19925206000000001</v>
      </c>
      <c r="AO37" s="12">
        <f>1/1000*[1]PaperSectorMinusCoreVPAExp!AM$116</f>
        <v>0.21283315799999999</v>
      </c>
      <c r="AP37" s="12">
        <f>1/1000*[1]PaperSectorMinusCoreVPAExp!AN$116</f>
        <v>0.22027480600000002</v>
      </c>
      <c r="AQ37" s="12">
        <f>1/1000*[1]PaperSectorMinusCoreVPAExp!AO$116</f>
        <v>0.23058065699999999</v>
      </c>
      <c r="AR37" s="12">
        <f>1/1000*[1]PaperSectorMinusCoreVPAExp!AP$116</f>
        <v>0.20264463499999999</v>
      </c>
      <c r="AS37" s="12">
        <f>1/1000*[1]PaperSectorMinusCoreVPAExp!AQ$116</f>
        <v>0.18647155400000001</v>
      </c>
      <c r="AT37" s="12">
        <f>1/1000*[1]PaperSectorMinusCoreVPAExp!AR$116</f>
        <v>0.19261879899999998</v>
      </c>
      <c r="AU37" s="12">
        <f>1/1000*[1]PaperSectorMinusCoreVPAExp!AS$116</f>
        <v>0.21973515899999999</v>
      </c>
      <c r="AV37" s="12">
        <f>1/1000*[1]PaperSectorMinusCoreVPAExp!AT$116</f>
        <v>0.24794616899999999</v>
      </c>
      <c r="AW37" s="12">
        <f>1/1000*[1]PaperSectorMinusCoreVPAExp!AU$116</f>
        <v>0.25669791200000003</v>
      </c>
      <c r="AX37" s="12">
        <f>1/1000*[1]PaperSectorMinusCoreVPAExp!AV$116</f>
        <v>0.19466151800000001</v>
      </c>
      <c r="AY37" s="12">
        <f>1/1000*[1]PaperSectorMinusCoreVPAExp!AW$116</f>
        <v>0.221503374</v>
      </c>
      <c r="AZ37" s="12">
        <f>1/1000*[1]PaperSectorMinusCoreVPAExp!AX$116</f>
        <v>0.34653924699999994</v>
      </c>
      <c r="BA37" s="12">
        <f>1/1000*[1]PaperSectorMinusCoreVPAExp!AY$116</f>
        <v>0.18720663800000001</v>
      </c>
      <c r="BB37" s="12">
        <f>1/1000*[1]PaperSectorMinusCoreVPAExp!AZ$116</f>
        <v>0.14037463600000002</v>
      </c>
      <c r="BC37" s="226">
        <f>1/1000*[1]PaperSectorMinusCoreVPAExp!BA$116</f>
        <v>0</v>
      </c>
      <c r="BD37" s="339"/>
    </row>
    <row r="38" spans="2:56">
      <c r="B38" s="5" t="s">
        <v>119</v>
      </c>
      <c r="C38" s="77">
        <f>1/$A$1*[1]PaperSectorMinusCoreVPAExp!B$138</f>
        <v>2.2225941499999999E-2</v>
      </c>
      <c r="D38" s="77">
        <f>1/$A$1*[1]PaperSectorMinusCoreVPAExp!C$138</f>
        <v>2.0328439E-2</v>
      </c>
      <c r="E38" s="77">
        <f>1/$A$1*[1]PaperSectorMinusCoreVPAExp!D$138</f>
        <v>2.2582504E-2</v>
      </c>
      <c r="F38" s="77">
        <f>1/$A$1*[1]PaperSectorMinusCoreVPAExp!E$138</f>
        <v>5.1658149E-2</v>
      </c>
      <c r="G38" s="77">
        <f>1/$A$1*[1]PaperSectorMinusCoreVPAExp!F$138</f>
        <v>0.22814232399999998</v>
      </c>
      <c r="H38" s="77">
        <f>1/$A$1*[1]PaperSectorMinusCoreVPAExp!G$138</f>
        <v>0.69861292599999991</v>
      </c>
      <c r="I38" s="77">
        <f>1/$A$1*[1]PaperSectorMinusCoreVPAExp!H$138</f>
        <v>0.96216904399999992</v>
      </c>
      <c r="J38" s="77">
        <f>1/$A$1*[1]PaperSectorMinusCoreVPAExp!I$138</f>
        <v>0.67667376299999993</v>
      </c>
      <c r="K38" s="77">
        <f>1/$A$1*[1]PaperSectorMinusCoreVPAExp!J$138</f>
        <v>0.50999963849999996</v>
      </c>
      <c r="L38" s="77">
        <f>1/$A$1*[1]PaperSectorMinusCoreVPAExp!K$138</f>
        <v>0.16811414499999999</v>
      </c>
      <c r="M38" s="77">
        <f>1/$A$1*[1]PaperSectorMinusCoreVPAExp!L$138</f>
        <v>0.1515984075</v>
      </c>
      <c r="N38" s="77">
        <f>1/$A$1*[1]PaperSectorMinusCoreVPAExp!M$138</f>
        <v>0.152553996</v>
      </c>
      <c r="O38" s="77">
        <f>1/$A$1*[1]PaperSectorMinusCoreVPAExp!N$138</f>
        <v>0.12692091699999999</v>
      </c>
      <c r="P38" s="77">
        <f>1/$A$1*[1]PaperSectorMinusCoreVPAExp!O$138</f>
        <v>8.9425454999999994E-3</v>
      </c>
      <c r="Q38" s="77">
        <f>1/$A$1*[1]PaperSectorMinusCoreVPAExp!P$138</f>
        <v>7.800393499999999E-3</v>
      </c>
      <c r="R38" s="77">
        <f>1/$A$1*[1]PaperSectorMinusCoreVPAExp!Q$138</f>
        <v>3.3107391999999999E-2</v>
      </c>
      <c r="S38" s="77">
        <f>1/$A$1*[1]PaperSectorMinusCoreVPAExp!R$138</f>
        <v>7.1949359500000004E-2</v>
      </c>
      <c r="T38" s="77">
        <f>1/$A$1*[1]PaperSectorMinusCoreVPAExp!S$138</f>
        <v>4.4422776999999997E-2</v>
      </c>
      <c r="U38" s="77">
        <f>1/$A$1*[1]PaperSectorMinusCoreVPAExp!T$138</f>
        <v>4.7214851499999995E-2</v>
      </c>
      <c r="V38" s="77">
        <f>1/$A$1*[1]PaperSectorMinusCoreVPAExp!U$138</f>
        <v>5.4628405499999998E-2</v>
      </c>
      <c r="W38" s="77">
        <f>1/$A$1*[1]PaperSectorMinusCoreVPAExp!V$138</f>
        <v>5.7939158999999997E-2</v>
      </c>
      <c r="X38" s="77">
        <f>1/$A$1*[1]PaperSectorMinusCoreVPAExp!W$138</f>
        <v>1.8824326499999999E-2</v>
      </c>
      <c r="Y38" s="77">
        <f>1/$A$1*[1]PaperSectorMinusCoreVPAExp!X$138</f>
        <v>4.7974125499999992E-2</v>
      </c>
      <c r="Z38" s="77">
        <f>1/$A$1*[1]PaperSectorMinusCoreVPAExp!Y$138</f>
        <v>5.0144051500000009E-2</v>
      </c>
      <c r="AA38" s="77">
        <f>1/$A$1*[1]PaperSectorMinusCoreVPAExp!Z$138</f>
        <v>7.3753851999999995E-2</v>
      </c>
      <c r="AB38" s="77">
        <f>1/$A$1*[1]PaperSectorMinusCoreVPAExp!AA$138</f>
        <v>0</v>
      </c>
      <c r="AC38" s="4"/>
      <c r="AD38" s="17">
        <f>1/1000*[1]PaperSectorMinusCoreVPAExp!AB$138</f>
        <v>4.9605249999999995E-3</v>
      </c>
      <c r="AE38" s="12">
        <f>1/1000*[1]PaperSectorMinusCoreVPAExp!AC$138</f>
        <v>3.6542089999999998E-3</v>
      </c>
      <c r="AF38" s="12">
        <f>1/1000*[1]PaperSectorMinusCoreVPAExp!AD$138</f>
        <v>3.6368729999999997E-3</v>
      </c>
      <c r="AG38" s="12">
        <f>1/1000*[1]PaperSectorMinusCoreVPAExp!AE$138</f>
        <v>6.4380489999999995E-3</v>
      </c>
      <c r="AH38" s="12">
        <f>1/1000*[1]PaperSectorMinusCoreVPAExp!AF$138</f>
        <v>1.7581505999999997E-2</v>
      </c>
      <c r="AI38" s="12">
        <f>1/1000*[1]PaperSectorMinusCoreVPAExp!AG$138</f>
        <v>5.0325879999999996E-2</v>
      </c>
      <c r="AJ38" s="12">
        <f>1/1000*[1]PaperSectorMinusCoreVPAExp!AH$138</f>
        <v>7.7089611999999988E-2</v>
      </c>
      <c r="AK38" s="12">
        <f>1/1000*[1]PaperSectorMinusCoreVPAExp!AI$138</f>
        <v>6.4800039000000004E-2</v>
      </c>
      <c r="AL38" s="12">
        <f>1/1000*[1]PaperSectorMinusCoreVPAExp!AJ$138</f>
        <v>6.1365206999999991E-2</v>
      </c>
      <c r="AM38" s="12">
        <f>1/1000*[1]PaperSectorMinusCoreVPAExp!AK$138</f>
        <v>1.5807246E-2</v>
      </c>
      <c r="AN38" s="12">
        <f>1/1000*[1]PaperSectorMinusCoreVPAExp!AL$138</f>
        <v>1.9360169999999999E-2</v>
      </c>
      <c r="AO38" s="12">
        <f>1/1000*[1]PaperSectorMinusCoreVPAExp!AM$138</f>
        <v>1.9890193999999996E-2</v>
      </c>
      <c r="AP38" s="12">
        <f>1/1000*[1]PaperSectorMinusCoreVPAExp!AN$138</f>
        <v>1.6315329E-2</v>
      </c>
      <c r="AQ38" s="12">
        <f>1/1000*[1]PaperSectorMinusCoreVPAExp!AO$138</f>
        <v>3.9733609999999999E-3</v>
      </c>
      <c r="AR38" s="12">
        <f>1/1000*[1]PaperSectorMinusCoreVPAExp!AP$138</f>
        <v>2.7173359999999999E-3</v>
      </c>
      <c r="AS38" s="12">
        <f>1/1000*[1]PaperSectorMinusCoreVPAExp!AQ$138</f>
        <v>5.013188E-3</v>
      </c>
      <c r="AT38" s="12">
        <f>1/1000*[1]PaperSectorMinusCoreVPAExp!AR$138</f>
        <v>9.145598999999999E-3</v>
      </c>
      <c r="AU38" s="12">
        <f>1/1000*[1]PaperSectorMinusCoreVPAExp!AS$138</f>
        <v>6.3994789999999996E-3</v>
      </c>
      <c r="AV38" s="12">
        <f>1/1000*[1]PaperSectorMinusCoreVPAExp!AT$138</f>
        <v>8.6216929999999997E-3</v>
      </c>
      <c r="AW38" s="12">
        <f>1/1000*[1]PaperSectorMinusCoreVPAExp!AU$138</f>
        <v>7.6779510000000006E-3</v>
      </c>
      <c r="AX38" s="12">
        <f>1/1000*[1]PaperSectorMinusCoreVPAExp!AV$138</f>
        <v>7.1599559999999994E-3</v>
      </c>
      <c r="AY38" s="12">
        <f>1/1000*[1]PaperSectorMinusCoreVPAExp!AW$138</f>
        <v>3.3148939999999997E-3</v>
      </c>
      <c r="AZ38" s="12">
        <f>1/1000*[1]PaperSectorMinusCoreVPAExp!AX$138</f>
        <v>3.6465949999999999E-3</v>
      </c>
      <c r="BA38" s="12">
        <f>1/1000*[1]PaperSectorMinusCoreVPAExp!AY$138</f>
        <v>6.8885869999999998E-3</v>
      </c>
      <c r="BB38" s="12">
        <f>1/1000*[1]PaperSectorMinusCoreVPAExp!AZ$138</f>
        <v>9.9480999999999997E-3</v>
      </c>
      <c r="BC38" s="226">
        <f>1/1000*[1]PaperSectorMinusCoreVPAExp!BA$138</f>
        <v>0</v>
      </c>
      <c r="BD38" s="339"/>
    </row>
    <row r="39" spans="2:56">
      <c r="B39" s="5" t="s">
        <v>124</v>
      </c>
      <c r="C39" s="77">
        <f>1/$A$1*[1]PaperSectorMinusCoreVPAExp!B$169</f>
        <v>0</v>
      </c>
      <c r="D39" s="77">
        <f>1/$A$1*[1]PaperSectorMinusCoreVPAExp!C$169</f>
        <v>0.18745376749999998</v>
      </c>
      <c r="E39" s="77">
        <f>1/$A$1*[1]PaperSectorMinusCoreVPAExp!D$169</f>
        <v>4.4265154999999994E-2</v>
      </c>
      <c r="F39" s="77">
        <f>1/$A$1*[1]PaperSectorMinusCoreVPAExp!E$169</f>
        <v>6.7253850500000004E-2</v>
      </c>
      <c r="G39" s="77">
        <f>1/$A$1*[1]PaperSectorMinusCoreVPAExp!F$169</f>
        <v>1.5729000000000001E-4</v>
      </c>
      <c r="H39" s="77">
        <f>1/$A$1*[1]PaperSectorMinusCoreVPAExp!G$169</f>
        <v>1.0388481999999999E-2</v>
      </c>
      <c r="I39" s="77">
        <f>1/$A$1*[1]PaperSectorMinusCoreVPAExp!H$169</f>
        <v>3.2925303499999996E-2</v>
      </c>
      <c r="J39" s="77">
        <f>1/$A$1*[1]PaperSectorMinusCoreVPAExp!I$169</f>
        <v>2.5205630499999999E-2</v>
      </c>
      <c r="K39" s="77">
        <f>1/$A$1*[1]PaperSectorMinusCoreVPAExp!J$169</f>
        <v>7.692999999999999E-6</v>
      </c>
      <c r="L39" s="77">
        <f>1/$A$1*[1]PaperSectorMinusCoreVPAExp!K$169</f>
        <v>3.8009999999999997E-6</v>
      </c>
      <c r="M39" s="77">
        <f>1/$A$1*[1]PaperSectorMinusCoreVPAExp!L$169</f>
        <v>0</v>
      </c>
      <c r="N39" s="77">
        <f>1/$A$1*[1]PaperSectorMinusCoreVPAExp!M$169</f>
        <v>4.4999999999999997E-3</v>
      </c>
      <c r="O39" s="77">
        <f>1/$A$1*[1]PaperSectorMinusCoreVPAExp!N$169</f>
        <v>0</v>
      </c>
      <c r="P39" s="77">
        <f>1/$A$1*[1]PaperSectorMinusCoreVPAExp!O$169</f>
        <v>0</v>
      </c>
      <c r="Q39" s="77">
        <f>1/$A$1*[1]PaperSectorMinusCoreVPAExp!P$169</f>
        <v>4.4459999999999994E-3</v>
      </c>
      <c r="R39" s="77">
        <f>1/$A$1*[1]PaperSectorMinusCoreVPAExp!Q$169</f>
        <v>6.7859999999999995E-3</v>
      </c>
      <c r="S39" s="77">
        <f>1/$A$1*[1]PaperSectorMinusCoreVPAExp!R$169</f>
        <v>0</v>
      </c>
      <c r="T39" s="77">
        <f>1/$A$1*[1]PaperSectorMinusCoreVPAExp!S$169</f>
        <v>1.4834009999999999E-3</v>
      </c>
      <c r="U39" s="77">
        <f>1/$A$1*[1]PaperSectorMinusCoreVPAExp!T$169</f>
        <v>8.2292000000000004E-5</v>
      </c>
      <c r="V39" s="77">
        <f>1/$A$1*[1]PaperSectorMinusCoreVPAExp!U$169</f>
        <v>7.8691621499999989E-2</v>
      </c>
      <c r="W39" s="77">
        <f>1/$A$1*[1]PaperSectorMinusCoreVPAExp!V$169</f>
        <v>0</v>
      </c>
      <c r="X39" s="77">
        <f>1/$A$1*[1]PaperSectorMinusCoreVPAExp!W$169</f>
        <v>0</v>
      </c>
      <c r="Y39" s="77">
        <f>1/$A$1*[1]PaperSectorMinusCoreVPAExp!X$169</f>
        <v>0</v>
      </c>
      <c r="Z39" s="77">
        <f>1/$A$1*[1]PaperSectorMinusCoreVPAExp!Y$169</f>
        <v>0</v>
      </c>
      <c r="AA39" s="77">
        <f>1/$A$1*[1]PaperSectorMinusCoreVPAExp!Z$169</f>
        <v>0</v>
      </c>
      <c r="AB39" s="77">
        <f>1/$A$1*[1]PaperSectorMinusCoreVPAExp!AA$169</f>
        <v>0</v>
      </c>
      <c r="AC39" s="4"/>
      <c r="AD39" s="17">
        <f>1/1000*[1]PaperSectorMinusCoreVPAExp!AB$169</f>
        <v>0</v>
      </c>
      <c r="AE39" s="12">
        <f>1/1000*[1]PaperSectorMinusCoreVPAExp!AC$169</f>
        <v>1.1702023000000001E-2</v>
      </c>
      <c r="AF39" s="12">
        <f>1/1000*[1]PaperSectorMinusCoreVPAExp!AD$169</f>
        <v>3.2373370000000003E-3</v>
      </c>
      <c r="AG39" s="12">
        <f>1/1000*[1]PaperSectorMinusCoreVPAExp!AE$169</f>
        <v>5.3019740000000001E-3</v>
      </c>
      <c r="AH39" s="12">
        <f>1/1000*[1]PaperSectorMinusCoreVPAExp!AF$169</f>
        <v>2.6461E-5</v>
      </c>
      <c r="AI39" s="12">
        <f>1/1000*[1]PaperSectorMinusCoreVPAExp!AG$169</f>
        <v>9.7102899999999999E-4</v>
      </c>
      <c r="AJ39" s="12">
        <f>1/1000*[1]PaperSectorMinusCoreVPAExp!AH$169</f>
        <v>3.626457E-3</v>
      </c>
      <c r="AK39" s="12">
        <f>1/1000*[1]PaperSectorMinusCoreVPAExp!AI$169</f>
        <v>3.3790059999999999E-3</v>
      </c>
      <c r="AL39" s="12">
        <f>1/1000*[1]PaperSectorMinusCoreVPAExp!AJ$169</f>
        <v>8.7460000000000006E-6</v>
      </c>
      <c r="AM39" s="12">
        <f>1/1000*[1]PaperSectorMinusCoreVPAExp!AK$169</f>
        <v>9.1729999999999984E-6</v>
      </c>
      <c r="AN39" s="12">
        <f>1/1000*[1]PaperSectorMinusCoreVPAExp!AL$169</f>
        <v>0</v>
      </c>
      <c r="AO39" s="12">
        <f>1/1000*[1]PaperSectorMinusCoreVPAExp!AM$169</f>
        <v>4.8147700000000001E-4</v>
      </c>
      <c r="AP39" s="12">
        <f>1/1000*[1]PaperSectorMinusCoreVPAExp!AN$169</f>
        <v>0</v>
      </c>
      <c r="AQ39" s="12">
        <f>1/1000*[1]PaperSectorMinusCoreVPAExp!AO$169</f>
        <v>0</v>
      </c>
      <c r="AR39" s="12">
        <f>1/1000*[1]PaperSectorMinusCoreVPAExp!AP$169</f>
        <v>5.0387999999999995E-4</v>
      </c>
      <c r="AS39" s="12">
        <f>1/1000*[1]PaperSectorMinusCoreVPAExp!AQ$169</f>
        <v>7.6908E-4</v>
      </c>
      <c r="AT39" s="12">
        <f>1/1000*[1]PaperSectorMinusCoreVPAExp!AR$169</f>
        <v>0</v>
      </c>
      <c r="AU39" s="12">
        <f>1/1000*[1]PaperSectorMinusCoreVPAExp!AS$169</f>
        <v>1.66124E-4</v>
      </c>
      <c r="AV39" s="12">
        <f>1/1000*[1]PaperSectorMinusCoreVPAExp!AT$169</f>
        <v>1.8334000000000001E-5</v>
      </c>
      <c r="AW39" s="12">
        <f>1/1000*[1]PaperSectorMinusCoreVPAExp!AU$169</f>
        <v>9.2848860000000009E-3</v>
      </c>
      <c r="AX39" s="12">
        <f>1/1000*[1]PaperSectorMinusCoreVPAExp!AV$169</f>
        <v>0</v>
      </c>
      <c r="AY39" s="12">
        <f>1/1000*[1]PaperSectorMinusCoreVPAExp!AW$169</f>
        <v>0</v>
      </c>
      <c r="AZ39" s="12">
        <f>1/1000*[1]PaperSectorMinusCoreVPAExp!AX$169</f>
        <v>0</v>
      </c>
      <c r="BA39" s="12">
        <f>1/1000*[1]PaperSectorMinusCoreVPAExp!AY$169</f>
        <v>0</v>
      </c>
      <c r="BB39" s="12">
        <f>1/1000*[1]PaperSectorMinusCoreVPAExp!AZ$169</f>
        <v>0</v>
      </c>
      <c r="BC39" s="226">
        <f>1/1000*[1]PaperSectorMinusCoreVPAExp!BA$169</f>
        <v>0</v>
      </c>
      <c r="BD39" s="339"/>
    </row>
    <row r="40" spans="2:56">
      <c r="B40" s="5" t="s">
        <v>25</v>
      </c>
      <c r="C40" s="77">
        <f>1/$A$1*[1]PaperSectorMinusCoreVPAExp!B$187</f>
        <v>1.5813038499999998E-2</v>
      </c>
      <c r="D40" s="77">
        <f>1/$A$1*[1]PaperSectorMinusCoreVPAExp!C$187</f>
        <v>1.1947558000000004E-2</v>
      </c>
      <c r="E40" s="77">
        <f>1/$A$1*[1]PaperSectorMinusCoreVPAExp!D$187</f>
        <v>1.71445995E-2</v>
      </c>
      <c r="F40" s="77">
        <f>1/$A$1*[1]PaperSectorMinusCoreVPAExp!E$187</f>
        <v>2.3952194000000003E-2</v>
      </c>
      <c r="G40" s="77">
        <f>1/$A$1*[1]PaperSectorMinusCoreVPAExp!F$187</f>
        <v>2.1495695999999995E-2</v>
      </c>
      <c r="H40" s="77">
        <f>1/$A$1*[1]PaperSectorMinusCoreVPAExp!G$187</f>
        <v>1.7830681000000001E-2</v>
      </c>
      <c r="I40" s="77">
        <f>1/$A$1*[1]PaperSectorMinusCoreVPAExp!H$187</f>
        <v>9.3436600000000002E-3</v>
      </c>
      <c r="J40" s="77">
        <f>1/$A$1*[1]PaperSectorMinusCoreVPAExp!I$187</f>
        <v>1.2517408000000001E-2</v>
      </c>
      <c r="K40" s="77">
        <f>1/$A$1*[1]PaperSectorMinusCoreVPAExp!J$187</f>
        <v>2.1130553000000003E-2</v>
      </c>
      <c r="L40" s="77">
        <f>1/$A$1*[1]PaperSectorMinusCoreVPAExp!K$187</f>
        <v>9.621011749999997E-2</v>
      </c>
      <c r="M40" s="77">
        <f>1/$A$1*[1]PaperSectorMinusCoreVPAExp!L$187</f>
        <v>1.2098040499999999E-2</v>
      </c>
      <c r="N40" s="77">
        <f>1/$A$1*[1]PaperSectorMinusCoreVPAExp!M$187</f>
        <v>9.6427072000000003E-2</v>
      </c>
      <c r="O40" s="77">
        <f>1/$A$1*[1]PaperSectorMinusCoreVPAExp!N$187</f>
        <v>4.3325730999999999E-2</v>
      </c>
      <c r="P40" s="77">
        <f>1/$A$1*[1]PaperSectorMinusCoreVPAExp!O$187</f>
        <v>9.7914460000000005E-3</v>
      </c>
      <c r="Q40" s="77">
        <f>1/$A$1*[1]PaperSectorMinusCoreVPAExp!P$187</f>
        <v>4.5177259999999997E-2</v>
      </c>
      <c r="R40" s="77">
        <f>1/$A$1*[1]PaperSectorMinusCoreVPAExp!Q$187</f>
        <v>3.5801109999999997E-2</v>
      </c>
      <c r="S40" s="77">
        <f>1/$A$1*[1]PaperSectorMinusCoreVPAExp!R$187</f>
        <v>6.6103872500000008E-2</v>
      </c>
      <c r="T40" s="77">
        <f>1/$A$1*[1]PaperSectorMinusCoreVPAExp!S$187</f>
        <v>2.6698590000000001E-2</v>
      </c>
      <c r="U40" s="77">
        <f>1/$A$1*[1]PaperSectorMinusCoreVPAExp!T$187</f>
        <v>2.46365965E-2</v>
      </c>
      <c r="V40" s="77">
        <f>1/$A$1*[1]PaperSectorMinusCoreVPAExp!U$187</f>
        <v>6.0734189269999996E-2</v>
      </c>
      <c r="W40" s="77">
        <f>1/$A$1*[1]PaperSectorMinusCoreVPAExp!V$187</f>
        <v>2.9261838499999998E-2</v>
      </c>
      <c r="X40" s="77">
        <f>1/$A$1*[1]PaperSectorMinusCoreVPAExp!W$187</f>
        <v>1.2922893000000001E-2</v>
      </c>
      <c r="Y40" s="77">
        <f>1/$A$1*[1]PaperSectorMinusCoreVPAExp!X$187</f>
        <v>9.8817530000000001E-3</v>
      </c>
      <c r="Z40" s="77">
        <f>1/$A$1*[1]PaperSectorMinusCoreVPAExp!Y$187</f>
        <v>9.2423835000000031E-3</v>
      </c>
      <c r="AA40" s="77">
        <f>1/$A$1*[1]PaperSectorMinusCoreVPAExp!Z$187</f>
        <v>1.5360505999999999E-2</v>
      </c>
      <c r="AB40" s="77">
        <f>1/$A$1*[1]PaperSectorMinusCoreVPAExp!AA$187</f>
        <v>0</v>
      </c>
      <c r="AC40" s="4"/>
      <c r="AD40" s="17">
        <f>1/1000*[1]PaperSectorMinusCoreVPAExp!AB$187</f>
        <v>2.4621839999999996E-3</v>
      </c>
      <c r="AE40" s="12">
        <f>1/1000*[1]PaperSectorMinusCoreVPAExp!AC$187</f>
        <v>1.5947870000000001E-3</v>
      </c>
      <c r="AF40" s="12">
        <f>1/1000*[1]PaperSectorMinusCoreVPAExp!AD$187</f>
        <v>2.7319709999999997E-3</v>
      </c>
      <c r="AG40" s="12">
        <f>1/1000*[1]PaperSectorMinusCoreVPAExp!AE$187</f>
        <v>3.3018019999999999E-3</v>
      </c>
      <c r="AH40" s="12">
        <f>1/1000*[1]PaperSectorMinusCoreVPAExp!AF$187</f>
        <v>1.6891339999999999E-3</v>
      </c>
      <c r="AI40" s="12">
        <f>1/1000*[1]PaperSectorMinusCoreVPAExp!AG$187</f>
        <v>2.6062450000000001E-3</v>
      </c>
      <c r="AJ40" s="12">
        <f>1/1000*[1]PaperSectorMinusCoreVPAExp!AH$187</f>
        <v>1.7160419999999999E-3</v>
      </c>
      <c r="AK40" s="12">
        <f>1/1000*[1]PaperSectorMinusCoreVPAExp!AI$187</f>
        <v>3.1686430000000001E-3</v>
      </c>
      <c r="AL40" s="12">
        <f>1/1000*[1]PaperSectorMinusCoreVPAExp!AJ$187</f>
        <v>4.0200719999999995E-3</v>
      </c>
      <c r="AM40" s="12">
        <f>1/1000*[1]PaperSectorMinusCoreVPAExp!AK$187</f>
        <v>9.5654759999999998E-3</v>
      </c>
      <c r="AN40" s="12">
        <f>1/1000*[1]PaperSectorMinusCoreVPAExp!AL$187</f>
        <v>4.0610189999999999E-3</v>
      </c>
      <c r="AO40" s="12">
        <f>1/1000*[1]PaperSectorMinusCoreVPAExp!AM$187</f>
        <v>1.7591322E-2</v>
      </c>
      <c r="AP40" s="12">
        <f>1/1000*[1]PaperSectorMinusCoreVPAExp!AN$187</f>
        <v>7.9271410000000004E-3</v>
      </c>
      <c r="AQ40" s="12">
        <f>1/1000*[1]PaperSectorMinusCoreVPAExp!AO$187</f>
        <v>3.5156810000000001E-3</v>
      </c>
      <c r="AR40" s="12">
        <f>1/1000*[1]PaperSectorMinusCoreVPAExp!AP$187</f>
        <v>7.4184380000000003E-3</v>
      </c>
      <c r="AS40" s="12">
        <f>1/1000*[1]PaperSectorMinusCoreVPAExp!AQ$187</f>
        <v>5.6202759999999996E-3</v>
      </c>
      <c r="AT40" s="12">
        <f>1/1000*[1]PaperSectorMinusCoreVPAExp!AR$187</f>
        <v>8.8403930000000002E-3</v>
      </c>
      <c r="AU40" s="12">
        <f>1/1000*[1]PaperSectorMinusCoreVPAExp!AS$187</f>
        <v>3.6547760000000002E-3</v>
      </c>
      <c r="AV40" s="12">
        <f>1/1000*[1]PaperSectorMinusCoreVPAExp!AT$187</f>
        <v>4.4315809999999995E-3</v>
      </c>
      <c r="AW40" s="12">
        <f>1/1000*[1]PaperSectorMinusCoreVPAExp!AU$187</f>
        <v>9.4620520000000003E-3</v>
      </c>
      <c r="AX40" s="12">
        <f>1/1000*[1]PaperSectorMinusCoreVPAExp!AV$187</f>
        <v>4.0754649999999995E-3</v>
      </c>
      <c r="AY40" s="12">
        <f>1/1000*[1]PaperSectorMinusCoreVPAExp!AW$187</f>
        <v>2.3814489999999999E-3</v>
      </c>
      <c r="AZ40" s="12">
        <f>1/1000*[1]PaperSectorMinusCoreVPAExp!AX$187</f>
        <v>2.0460000000000001E-3</v>
      </c>
      <c r="BA40" s="12">
        <f>1/1000*[1]PaperSectorMinusCoreVPAExp!AY$187</f>
        <v>1.7082530000000001E-3</v>
      </c>
      <c r="BB40" s="12">
        <f>1/1000*[1]PaperSectorMinusCoreVPAExp!AZ$187</f>
        <v>2.5096860000000001E-3</v>
      </c>
      <c r="BC40" s="226">
        <f>1/1000*[1]PaperSectorMinusCoreVPAExp!BA$187</f>
        <v>0</v>
      </c>
      <c r="BD40" s="339"/>
    </row>
    <row r="41" spans="2:56">
      <c r="B41" s="5" t="s">
        <v>28</v>
      </c>
      <c r="C41" s="77">
        <f>1/$A$1*[1]PaperSectorMinusCoreVPAExp!B$206</f>
        <v>1.5819905500000002E-2</v>
      </c>
      <c r="D41" s="77">
        <f>1/$A$1*[1]PaperSectorMinusCoreVPAExp!C$206</f>
        <v>2.4276965999999997E-2</v>
      </c>
      <c r="E41" s="77">
        <f>1/$A$1*[1]PaperSectorMinusCoreVPAExp!D$206</f>
        <v>2.6315806999999997E-2</v>
      </c>
      <c r="F41" s="77">
        <f>1/$A$1*[1]PaperSectorMinusCoreVPAExp!E$206</f>
        <v>3.8358013999999996E-2</v>
      </c>
      <c r="G41" s="77">
        <f>1/$A$1*[1]PaperSectorMinusCoreVPAExp!F$206</f>
        <v>2.7996800999999995E-2</v>
      </c>
      <c r="H41" s="77">
        <f>1/$A$1*[1]PaperSectorMinusCoreVPAExp!G$206</f>
        <v>3.06297845E-2</v>
      </c>
      <c r="I41" s="77">
        <f>1/$A$1*[1]PaperSectorMinusCoreVPAExp!H$206</f>
        <v>6.3253046500000007E-2</v>
      </c>
      <c r="J41" s="77">
        <f>1/$A$1*[1]PaperSectorMinusCoreVPAExp!I$206</f>
        <v>0.10325419650000001</v>
      </c>
      <c r="K41" s="77">
        <f>1/$A$1*[1]PaperSectorMinusCoreVPAExp!J$206</f>
        <v>0.1078697235</v>
      </c>
      <c r="L41" s="77">
        <f>1/$A$1*[1]PaperSectorMinusCoreVPAExp!K$206</f>
        <v>7.5775745500000005E-2</v>
      </c>
      <c r="M41" s="77">
        <f>1/$A$1*[1]PaperSectorMinusCoreVPAExp!L$206</f>
        <v>0.19931140950000001</v>
      </c>
      <c r="N41" s="77">
        <f>1/$A$1*[1]PaperSectorMinusCoreVPAExp!M$206</f>
        <v>0.1699814865</v>
      </c>
      <c r="O41" s="77">
        <f>1/$A$1*[1]PaperSectorMinusCoreVPAExp!N$206</f>
        <v>0.20678714000000001</v>
      </c>
      <c r="P41" s="77">
        <f>1/$A$1*[1]PaperSectorMinusCoreVPAExp!O$206</f>
        <v>0.28040486250000002</v>
      </c>
      <c r="Q41" s="77">
        <f>1/$A$1*[1]PaperSectorMinusCoreVPAExp!P$206</f>
        <v>0.22577256749999999</v>
      </c>
      <c r="R41" s="77">
        <f>1/$A$1*[1]PaperSectorMinusCoreVPAExp!Q$206</f>
        <v>0.213150532</v>
      </c>
      <c r="S41" s="77">
        <f>1/$A$1*[1]PaperSectorMinusCoreVPAExp!R$206</f>
        <v>0.27744471614999999</v>
      </c>
      <c r="T41" s="77">
        <f>1/$A$1*[1]PaperSectorMinusCoreVPAExp!S$206</f>
        <v>0.219039597</v>
      </c>
      <c r="U41" s="77">
        <f>1/$A$1*[1]PaperSectorMinusCoreVPAExp!T$206</f>
        <v>0.115467124</v>
      </c>
      <c r="V41" s="77">
        <f>1/$A$1*[1]PaperSectorMinusCoreVPAExp!U$206</f>
        <v>0.17571544278000001</v>
      </c>
      <c r="W41" s="77">
        <f>1/$A$1*[1]PaperSectorMinusCoreVPAExp!V$206</f>
        <v>0.20066283404999999</v>
      </c>
      <c r="X41" s="77">
        <f>1/$A$1*[1]PaperSectorMinusCoreVPAExp!W$206</f>
        <v>0.14584805229999998</v>
      </c>
      <c r="Y41" s="77">
        <f>1/$A$1*[1]PaperSectorMinusCoreVPAExp!X$206</f>
        <v>7.0203737209999992E-2</v>
      </c>
      <c r="Z41" s="77">
        <f>1/$A$1*[1]PaperSectorMinusCoreVPAExp!Y$206</f>
        <v>0.12634816250000011</v>
      </c>
      <c r="AA41" s="77">
        <f>1/$A$1*[1]PaperSectorMinusCoreVPAExp!Z$206</f>
        <v>2.8866753999999998E-2</v>
      </c>
      <c r="AB41" s="77">
        <f>1/$A$1*[1]PaperSectorMinusCoreVPAExp!AA$206</f>
        <v>0</v>
      </c>
      <c r="AC41" s="4"/>
      <c r="AD41" s="17">
        <f>1/1000*[1]PaperSectorMinusCoreVPAExp!AB$206</f>
        <v>2.698794E-3</v>
      </c>
      <c r="AE41" s="12">
        <f>1/1000*[1]PaperSectorMinusCoreVPAExp!AC$206</f>
        <v>3.435975E-3</v>
      </c>
      <c r="AF41" s="12">
        <f>1/1000*[1]PaperSectorMinusCoreVPAExp!AD$206</f>
        <v>4.2708899999999994E-3</v>
      </c>
      <c r="AG41" s="12">
        <f>1/1000*[1]PaperSectorMinusCoreVPAExp!AE$206</f>
        <v>4.5704759999999995E-3</v>
      </c>
      <c r="AH41" s="12">
        <f>1/1000*[1]PaperSectorMinusCoreVPAExp!AF$206</f>
        <v>4.5469550000000001E-3</v>
      </c>
      <c r="AI41" s="12">
        <f>1/1000*[1]PaperSectorMinusCoreVPAExp!AG$206</f>
        <v>6.2900159999999998E-3</v>
      </c>
      <c r="AJ41" s="12">
        <f>1/1000*[1]PaperSectorMinusCoreVPAExp!AH$206</f>
        <v>1.2471067000000001E-2</v>
      </c>
      <c r="AK41" s="12">
        <f>1/1000*[1]PaperSectorMinusCoreVPAExp!AI$206</f>
        <v>2.2209428E-2</v>
      </c>
      <c r="AL41" s="12">
        <f>1/1000*[1]PaperSectorMinusCoreVPAExp!AJ$206</f>
        <v>2.9310143E-2</v>
      </c>
      <c r="AM41" s="12">
        <f>1/1000*[1]PaperSectorMinusCoreVPAExp!AK$206</f>
        <v>1.8606466999999998E-2</v>
      </c>
      <c r="AN41" s="12">
        <f>1/1000*[1]PaperSectorMinusCoreVPAExp!AL$206</f>
        <v>4.9600221E-2</v>
      </c>
      <c r="AO41" s="12">
        <f>1/1000*[1]PaperSectorMinusCoreVPAExp!AM$206</f>
        <v>4.5329148999999999E-2</v>
      </c>
      <c r="AP41" s="12">
        <f>1/1000*[1]PaperSectorMinusCoreVPAExp!AN$206</f>
        <v>5.7635647999999998E-2</v>
      </c>
      <c r="AQ41" s="12">
        <f>1/1000*[1]PaperSectorMinusCoreVPAExp!AO$206</f>
        <v>7.8536088999999989E-2</v>
      </c>
      <c r="AR41" s="12">
        <f>1/1000*[1]PaperSectorMinusCoreVPAExp!AP$206</f>
        <v>6.1119197E-2</v>
      </c>
      <c r="AS41" s="12">
        <f>1/1000*[1]PaperSectorMinusCoreVPAExp!AQ$206</f>
        <v>5.6782004000000004E-2</v>
      </c>
      <c r="AT41" s="12">
        <f>1/1000*[1]PaperSectorMinusCoreVPAExp!AR$206</f>
        <v>7.5784944999999992E-2</v>
      </c>
      <c r="AU41" s="12">
        <f>1/1000*[1]PaperSectorMinusCoreVPAExp!AS$206</f>
        <v>5.5048922999999993E-2</v>
      </c>
      <c r="AV41" s="12">
        <f>1/1000*[1]PaperSectorMinusCoreVPAExp!AT$206</f>
        <v>2.5644264E-2</v>
      </c>
      <c r="AW41" s="12">
        <f>1/1000*[1]PaperSectorMinusCoreVPAExp!AU$206</f>
        <v>4.2093060000000002E-2</v>
      </c>
      <c r="AX41" s="12">
        <f>1/1000*[1]PaperSectorMinusCoreVPAExp!AV$206</f>
        <v>5.0405949999999998E-2</v>
      </c>
      <c r="AY41" s="12">
        <f>1/1000*[1]PaperSectorMinusCoreVPAExp!AW$206</f>
        <v>3.4590424000000002E-2</v>
      </c>
      <c r="AZ41" s="12">
        <f>1/1000*[1]PaperSectorMinusCoreVPAExp!AX$206</f>
        <v>1.8278278999999998E-2</v>
      </c>
      <c r="BA41" s="12">
        <f>1/1000*[1]PaperSectorMinusCoreVPAExp!AY$206</f>
        <v>3.2742583999999998E-2</v>
      </c>
      <c r="BB41" s="12">
        <f>1/1000*[1]PaperSectorMinusCoreVPAExp!AZ$206</f>
        <v>7.7758339999999997E-3</v>
      </c>
      <c r="BC41" s="226">
        <f>1/1000*[1]PaperSectorMinusCoreVPAExp!BA$206</f>
        <v>0</v>
      </c>
      <c r="BD41" s="339"/>
    </row>
    <row r="42" spans="2:56">
      <c r="B42" s="5" t="s">
        <v>33</v>
      </c>
      <c r="C42" s="89">
        <f>1/$A$1*[1]PaperSectorMinusCoreVPAExp!B$121</f>
        <v>0.43693494350000001</v>
      </c>
      <c r="D42" s="89">
        <f>1/$A$1*[1]PaperSectorMinusCoreVPAExp!C$121</f>
        <v>0.53419394850000002</v>
      </c>
      <c r="E42" s="89">
        <f>1/$A$1*[1]PaperSectorMinusCoreVPAExp!D$121</f>
        <v>0.34778516849999996</v>
      </c>
      <c r="F42" s="89">
        <f>1/$A$1*[1]PaperSectorMinusCoreVPAExp!E$121</f>
        <v>0.567220116</v>
      </c>
      <c r="G42" s="89">
        <f>1/$A$1*[1]PaperSectorMinusCoreVPAExp!F$121</f>
        <v>0.68963650449999991</v>
      </c>
      <c r="H42" s="89">
        <f>1/$A$1*[1]PaperSectorMinusCoreVPAExp!G$121</f>
        <v>0.691227963</v>
      </c>
      <c r="I42" s="89">
        <f>1/$A$1*[1]PaperSectorMinusCoreVPAExp!H$121</f>
        <v>0.92658541999999999</v>
      </c>
      <c r="J42" s="89">
        <f>1/$A$1*[1]PaperSectorMinusCoreVPAExp!I$121</f>
        <v>0.82085141249999993</v>
      </c>
      <c r="K42" s="89">
        <f>1/$A$1*[1]PaperSectorMinusCoreVPAExp!J$121</f>
        <v>0.68053067749999996</v>
      </c>
      <c r="L42" s="89">
        <f>1/$A$1*[1]PaperSectorMinusCoreVPAExp!K$121</f>
        <v>1.4228710824999999</v>
      </c>
      <c r="M42" s="89">
        <f>1/$A$1*[1]PaperSectorMinusCoreVPAExp!L$121</f>
        <v>1.8843522339999998</v>
      </c>
      <c r="N42" s="89">
        <f>1/$A$1*[1]PaperSectorMinusCoreVPAExp!M$121</f>
        <v>1.4150645024999999</v>
      </c>
      <c r="O42" s="89">
        <f>1/$A$1*[1]PaperSectorMinusCoreVPAExp!N$121</f>
        <v>1.0400456569999998</v>
      </c>
      <c r="P42" s="89">
        <f>1/$A$1*[1]PaperSectorMinusCoreVPAExp!O$121</f>
        <v>1.1159809244999999</v>
      </c>
      <c r="Q42" s="89">
        <f>1/$A$1*[1]PaperSectorMinusCoreVPAExp!P$121</f>
        <v>0.96328227199999994</v>
      </c>
      <c r="R42" s="89">
        <f>1/$A$1*[1]PaperSectorMinusCoreVPAExp!Q$121</f>
        <v>1.2770634384999999</v>
      </c>
      <c r="S42" s="89">
        <f>1/$A$1*[1]PaperSectorMinusCoreVPAExp!R$121</f>
        <v>1.3760729815000001</v>
      </c>
      <c r="T42" s="89">
        <f>1/$A$1*[1]PaperSectorMinusCoreVPAExp!S$121</f>
        <v>1.515300847</v>
      </c>
      <c r="U42" s="89">
        <f>1/$A$1*[1]PaperSectorMinusCoreVPAExp!T$121</f>
        <v>1.721121597</v>
      </c>
      <c r="V42" s="89">
        <f>1/$A$1*[1]PaperSectorMinusCoreVPAExp!U$121</f>
        <v>1.4704637703999999</v>
      </c>
      <c r="W42" s="89">
        <f>1/$A$1*[1]PaperSectorMinusCoreVPAExp!V$121</f>
        <v>1.6667245595</v>
      </c>
      <c r="X42" s="89">
        <f>1/$A$1*[1]PaperSectorMinusCoreVPAExp!W$121</f>
        <v>1.4625899554999999</v>
      </c>
      <c r="Y42" s="89">
        <f>1/$A$1*[1]PaperSectorMinusCoreVPAExp!X$121</f>
        <v>1.9274761245000001</v>
      </c>
      <c r="Z42" s="89">
        <f>1/$A$1*[1]PaperSectorMinusCoreVPAExp!Y$121</f>
        <v>1.5149577230000002</v>
      </c>
      <c r="AA42" s="89">
        <f>1/$A$1*[1]PaperSectorMinusCoreVPAExp!Z$121</f>
        <v>1.765353094</v>
      </c>
      <c r="AB42" s="89">
        <f>1/$A$1*[1]PaperSectorMinusCoreVPAExp!AA$121</f>
        <v>0</v>
      </c>
      <c r="AC42" s="4"/>
      <c r="AD42" s="17">
        <f>1/1000*[1]PaperSectorMinusCoreVPAExp!AB$121</f>
        <v>5.5245359000000001E-2</v>
      </c>
      <c r="AE42" s="12">
        <f>1/1000*[1]PaperSectorMinusCoreVPAExp!AC$121</f>
        <v>3.6224181000000001E-2</v>
      </c>
      <c r="AF42" s="12">
        <f>1/1000*[1]PaperSectorMinusCoreVPAExp!AD$121</f>
        <v>2.5671616999999997E-2</v>
      </c>
      <c r="AG42" s="12">
        <f>1/1000*[1]PaperSectorMinusCoreVPAExp!AE$121</f>
        <v>4.5587632000000003E-2</v>
      </c>
      <c r="AH42" s="12">
        <f>1/1000*[1]PaperSectorMinusCoreVPAExp!AF$121</f>
        <v>4.8374439999999998E-2</v>
      </c>
      <c r="AI42" s="12">
        <f>1/1000*[1]PaperSectorMinusCoreVPAExp!AG$121</f>
        <v>5.3594684000000004E-2</v>
      </c>
      <c r="AJ42" s="12">
        <f>1/1000*[1]PaperSectorMinusCoreVPAExp!AH$121</f>
        <v>7.2247747999999987E-2</v>
      </c>
      <c r="AK42" s="12">
        <f>1/1000*[1]PaperSectorMinusCoreVPAExp!AI$121</f>
        <v>7.1773428E-2</v>
      </c>
      <c r="AL42" s="12">
        <f>1/1000*[1]PaperSectorMinusCoreVPAExp!AJ$121</f>
        <v>7.2079905E-2</v>
      </c>
      <c r="AM42" s="12">
        <f>1/1000*[1]PaperSectorMinusCoreVPAExp!AK$121</f>
        <v>0.120329668</v>
      </c>
      <c r="AN42" s="12">
        <f>1/1000*[1]PaperSectorMinusCoreVPAExp!AL$121</f>
        <v>0.21430347599999999</v>
      </c>
      <c r="AO42" s="12">
        <f>1/1000*[1]PaperSectorMinusCoreVPAExp!AM$121</f>
        <v>0.16924899099999999</v>
      </c>
      <c r="AP42" s="12">
        <f>1/1000*[1]PaperSectorMinusCoreVPAExp!AN$121</f>
        <v>0.11234577999999999</v>
      </c>
      <c r="AQ42" s="12">
        <f>1/1000*[1]PaperSectorMinusCoreVPAExp!AO$121</f>
        <v>0.12285977300000001</v>
      </c>
      <c r="AR42" s="12">
        <f>1/1000*[1]PaperSectorMinusCoreVPAExp!AP$121</f>
        <v>0.10323958499999999</v>
      </c>
      <c r="AS42" s="12">
        <f>1/1000*[1]PaperSectorMinusCoreVPAExp!AQ$121</f>
        <v>0.13624256299999998</v>
      </c>
      <c r="AT42" s="12">
        <f>1/1000*[1]PaperSectorMinusCoreVPAExp!AR$121</f>
        <v>0.12844256400000001</v>
      </c>
      <c r="AU42" s="12">
        <f>1/1000*[1]PaperSectorMinusCoreVPAExp!AS$121</f>
        <v>0.15282257699999999</v>
      </c>
      <c r="AV42" s="12">
        <f>1/1000*[1]PaperSectorMinusCoreVPAExp!AT$121</f>
        <v>0.216972937</v>
      </c>
      <c r="AW42" s="12">
        <f>1/1000*[1]PaperSectorMinusCoreVPAExp!AU$121</f>
        <v>0.15175052800000002</v>
      </c>
      <c r="AX42" s="12">
        <f>1/1000*[1]PaperSectorMinusCoreVPAExp!AV$121</f>
        <v>0.14155833600000001</v>
      </c>
      <c r="AY42" s="12">
        <f>1/1000*[1]PaperSectorMinusCoreVPAExp!AW$121</f>
        <v>0.13148759799999998</v>
      </c>
      <c r="AZ42" s="12">
        <f>1/1000*[1]PaperSectorMinusCoreVPAExp!AX$121</f>
        <v>0.16819258599999998</v>
      </c>
      <c r="BA42" s="12">
        <f>1/1000*[1]PaperSectorMinusCoreVPAExp!AY$121</f>
        <v>0.13035206299999999</v>
      </c>
      <c r="BB42" s="12">
        <f>1/1000*[1]PaperSectorMinusCoreVPAExp!AZ$121</f>
        <v>0.20175984599999999</v>
      </c>
      <c r="BC42" s="226">
        <f>1/1000*[1]PaperSectorMinusCoreVPAExp!BA$121</f>
        <v>0</v>
      </c>
      <c r="BD42" s="339"/>
    </row>
    <row r="43" spans="2:56">
      <c r="B43" s="5" t="s">
        <v>24</v>
      </c>
      <c r="C43" s="77">
        <f>1/$A$1*[1]PaperSectorMinusCoreVPAExp!B$228</f>
        <v>0.1665826135</v>
      </c>
      <c r="D43" s="77">
        <f>1/$A$1*[1]PaperSectorMinusCoreVPAExp!C$228</f>
        <v>0.27916978249999996</v>
      </c>
      <c r="E43" s="77">
        <f>1/$A$1*[1]PaperSectorMinusCoreVPAExp!D$228</f>
        <v>0.23036074699999998</v>
      </c>
      <c r="F43" s="77">
        <f>1/$A$1*[1]PaperSectorMinusCoreVPAExp!E$228</f>
        <v>0.31879855099999993</v>
      </c>
      <c r="G43" s="77">
        <f>1/$A$1*[1]PaperSectorMinusCoreVPAExp!F$228</f>
        <v>0.25447557699999995</v>
      </c>
      <c r="H43" s="77">
        <f>1/$A$1*[1]PaperSectorMinusCoreVPAExp!G$228</f>
        <v>0.14910121399999998</v>
      </c>
      <c r="I43" s="77">
        <f>1/$A$1*[1]PaperSectorMinusCoreVPAExp!H$228</f>
        <v>0.17649865749999999</v>
      </c>
      <c r="J43" s="77">
        <f>1/$A$1*[1]PaperSectorMinusCoreVPAExp!I$228</f>
        <v>0.142066047</v>
      </c>
      <c r="K43" s="77">
        <f>1/$A$1*[1]PaperSectorMinusCoreVPAExp!J$228</f>
        <v>0.30518604699999996</v>
      </c>
      <c r="L43" s="77">
        <f>1/$A$1*[1]PaperSectorMinusCoreVPAExp!K$228</f>
        <v>0.74556035799999998</v>
      </c>
      <c r="M43" s="77">
        <f>1/$A$1*[1]PaperSectorMinusCoreVPAExp!L$228</f>
        <v>0.77256155149999994</v>
      </c>
      <c r="N43" s="77">
        <f>1/$A$1*[1]PaperSectorMinusCoreVPAExp!M$228</f>
        <v>0.46623035299999999</v>
      </c>
      <c r="O43" s="77">
        <f>1/$A$1*[1]PaperSectorMinusCoreVPAExp!N$228</f>
        <v>0.46330065649999996</v>
      </c>
      <c r="P43" s="77">
        <f>1/$A$1*[1]PaperSectorMinusCoreVPAExp!O$228</f>
        <v>0.86173710949999993</v>
      </c>
      <c r="Q43" s="77">
        <f>1/$A$1*[1]PaperSectorMinusCoreVPAExp!P$228</f>
        <v>0.93409330099999999</v>
      </c>
      <c r="R43" s="77">
        <f>1/$A$1*[1]PaperSectorMinusCoreVPAExp!Q$228</f>
        <v>1.021652529</v>
      </c>
      <c r="S43" s="77">
        <f>1/$A$1*[1]PaperSectorMinusCoreVPAExp!R$228</f>
        <v>0.94639732249999997</v>
      </c>
      <c r="T43" s="77">
        <f>1/$A$1*[1]PaperSectorMinusCoreVPAExp!S$228</f>
        <v>1.2410327624999999</v>
      </c>
      <c r="U43" s="77">
        <f>1/$A$1*[1]PaperSectorMinusCoreVPAExp!T$228</f>
        <v>1.1629894445</v>
      </c>
      <c r="V43" s="77">
        <f>1/$A$1*[1]PaperSectorMinusCoreVPAExp!U$228</f>
        <v>1.182270836</v>
      </c>
      <c r="W43" s="77">
        <f>1/$A$1*[1]PaperSectorMinusCoreVPAExp!V$228</f>
        <v>1.0955127224999999</v>
      </c>
      <c r="X43" s="77">
        <f>1/$A$1*[1]PaperSectorMinusCoreVPAExp!W$228</f>
        <v>1.211679183</v>
      </c>
      <c r="Y43" s="77">
        <f>1/$A$1*[1]PaperSectorMinusCoreVPAExp!X$228</f>
        <v>1.0439814605</v>
      </c>
      <c r="Z43" s="77">
        <f>1/$A$1*[1]PaperSectorMinusCoreVPAExp!Y$228</f>
        <v>1.0718677585</v>
      </c>
      <c r="AA43" s="77">
        <f>1/$A$1*[1]PaperSectorMinusCoreVPAExp!Z$228</f>
        <v>1.1222265159999998</v>
      </c>
      <c r="AB43" s="77">
        <f>1/$A$1*[1]PaperSectorMinusCoreVPAExp!AA$228</f>
        <v>0</v>
      </c>
      <c r="AC43" s="4"/>
      <c r="AD43" s="17">
        <f>1/1000*[1]PaperSectorMinusCoreVPAExp!AB$228</f>
        <v>2.0921361000000003E-2</v>
      </c>
      <c r="AE43" s="12">
        <f>1/1000*[1]PaperSectorMinusCoreVPAExp!AC$228</f>
        <v>2.2856817000000001E-2</v>
      </c>
      <c r="AF43" s="12">
        <f>1/1000*[1]PaperSectorMinusCoreVPAExp!AD$228</f>
        <v>1.9941181000000002E-2</v>
      </c>
      <c r="AG43" s="12">
        <f>1/1000*[1]PaperSectorMinusCoreVPAExp!AE$228</f>
        <v>2.9928463999999998E-2</v>
      </c>
      <c r="AH43" s="12">
        <f>1/1000*[1]PaperSectorMinusCoreVPAExp!AF$228</f>
        <v>2.4308038000000001E-2</v>
      </c>
      <c r="AI43" s="12">
        <f>1/1000*[1]PaperSectorMinusCoreVPAExp!AG$228</f>
        <v>1.5731342999999998E-2</v>
      </c>
      <c r="AJ43" s="12">
        <f>1/1000*[1]PaperSectorMinusCoreVPAExp!AH$228</f>
        <v>2.1190991999999999E-2</v>
      </c>
      <c r="AK43" s="12">
        <f>1/1000*[1]PaperSectorMinusCoreVPAExp!AI$228</f>
        <v>1.8550237999999997E-2</v>
      </c>
      <c r="AL43" s="12">
        <f>1/1000*[1]PaperSectorMinusCoreVPAExp!AJ$228</f>
        <v>3.8515986000000002E-2</v>
      </c>
      <c r="AM43" s="12">
        <f>1/1000*[1]PaperSectorMinusCoreVPAExp!AK$228</f>
        <v>6.2837433999999998E-2</v>
      </c>
      <c r="AN43" s="12">
        <f>1/1000*[1]PaperSectorMinusCoreVPAExp!AL$228</f>
        <v>9.0885263999999993E-2</v>
      </c>
      <c r="AO43" s="12">
        <f>1/1000*[1]PaperSectorMinusCoreVPAExp!AM$228</f>
        <v>5.7296099999999996E-2</v>
      </c>
      <c r="AP43" s="12">
        <f>1/1000*[1]PaperSectorMinusCoreVPAExp!AN$228</f>
        <v>5.1380915000000006E-2</v>
      </c>
      <c r="AQ43" s="12">
        <f>1/1000*[1]PaperSectorMinusCoreVPAExp!AO$228</f>
        <v>9.1053201E-2</v>
      </c>
      <c r="AR43" s="12">
        <f>1/1000*[1]PaperSectorMinusCoreVPAExp!AP$228</f>
        <v>8.9761351000000003E-2</v>
      </c>
      <c r="AS43" s="12">
        <f>1/1000*[1]PaperSectorMinusCoreVPAExp!AQ$228</f>
        <v>8.6333043000000012E-2</v>
      </c>
      <c r="AT43" s="12">
        <f>1/1000*[1]PaperSectorMinusCoreVPAExp!AR$228</f>
        <v>7.9685196999999985E-2</v>
      </c>
      <c r="AU43" s="12">
        <f>1/1000*[1]PaperSectorMinusCoreVPAExp!AS$228</f>
        <v>0.11594579200000001</v>
      </c>
      <c r="AV43" s="12">
        <f>1/1000*[1]PaperSectorMinusCoreVPAExp!AT$228</f>
        <v>0.11658498</v>
      </c>
      <c r="AW43" s="12">
        <f>1/1000*[1]PaperSectorMinusCoreVPAExp!AU$228</f>
        <v>0.14187571099999999</v>
      </c>
      <c r="AX43" s="12">
        <f>1/1000*[1]PaperSectorMinusCoreVPAExp!AV$228</f>
        <v>9.2552657999999996E-2</v>
      </c>
      <c r="AY43" s="12">
        <f>1/1000*[1]PaperSectorMinusCoreVPAExp!AW$228</f>
        <v>0.117550377</v>
      </c>
      <c r="AZ43" s="12">
        <f>1/1000*[1]PaperSectorMinusCoreVPAExp!AX$228</f>
        <v>9.4494887999999999E-2</v>
      </c>
      <c r="BA43" s="12">
        <f>1/1000*[1]PaperSectorMinusCoreVPAExp!AY$228</f>
        <v>0.10251510600000001</v>
      </c>
      <c r="BB43" s="12">
        <f>1/1000*[1]PaperSectorMinusCoreVPAExp!AZ$228</f>
        <v>0.13865381500000001</v>
      </c>
      <c r="BC43" s="226">
        <f>1/1000*[1]PaperSectorMinusCoreVPAExp!BA$228</f>
        <v>0</v>
      </c>
      <c r="BD43" s="339"/>
    </row>
    <row r="44" spans="2:56">
      <c r="B44" s="5" t="s">
        <v>22</v>
      </c>
      <c r="C44" s="77">
        <f>1/$A$1*[1]PaperSectorMinusCoreVPAExp!B$231</f>
        <v>3.2580295500000002E-2</v>
      </c>
      <c r="D44" s="77">
        <f>1/$A$1*[1]PaperSectorMinusCoreVPAExp!C$231</f>
        <v>4.4790464000000002E-2</v>
      </c>
      <c r="E44" s="77">
        <f>1/$A$1*[1]PaperSectorMinusCoreVPAExp!D$231</f>
        <v>2.3668479499999999E-2</v>
      </c>
      <c r="F44" s="77">
        <f>1/$A$1*[1]PaperSectorMinusCoreVPAExp!E$231</f>
        <v>1.3418881499999999E-2</v>
      </c>
      <c r="G44" s="77">
        <f>1/$A$1*[1]PaperSectorMinusCoreVPAExp!F$231</f>
        <v>8.8229635000000011E-3</v>
      </c>
      <c r="H44" s="77">
        <f>1/$A$1*[1]PaperSectorMinusCoreVPAExp!G$231</f>
        <v>1.6770379500000002E-2</v>
      </c>
      <c r="I44" s="77">
        <f>1/$A$1*[1]PaperSectorMinusCoreVPAExp!H$231</f>
        <v>1.8799654999999997E-3</v>
      </c>
      <c r="J44" s="77">
        <f>1/$A$1*[1]PaperSectorMinusCoreVPAExp!I$231</f>
        <v>1.6718182999999998E-2</v>
      </c>
      <c r="K44" s="77">
        <f>1/$A$1*[1]PaperSectorMinusCoreVPAExp!J$231</f>
        <v>2.9543060000000003E-3</v>
      </c>
      <c r="L44" s="77">
        <f>1/$A$1*[1]PaperSectorMinusCoreVPAExp!K$231</f>
        <v>9.0373176499999999E-2</v>
      </c>
      <c r="M44" s="77">
        <f>1/$A$1*[1]PaperSectorMinusCoreVPAExp!L$231</f>
        <v>3.5153799999999999E-2</v>
      </c>
      <c r="N44" s="77">
        <f>1/$A$1*[1]PaperSectorMinusCoreVPAExp!M$231</f>
        <v>2.8763486999999997E-2</v>
      </c>
      <c r="O44" s="77">
        <f>1/$A$1*[1]PaperSectorMinusCoreVPAExp!N$231</f>
        <v>0.14721962049999998</v>
      </c>
      <c r="P44" s="77">
        <f>1/$A$1*[1]PaperSectorMinusCoreVPAExp!O$231</f>
        <v>8.1135548000000002E-2</v>
      </c>
      <c r="Q44" s="77">
        <f>1/$A$1*[1]PaperSectorMinusCoreVPAExp!P$231</f>
        <v>0.23520252549999998</v>
      </c>
      <c r="R44" s="77">
        <f>1/$A$1*[1]PaperSectorMinusCoreVPAExp!Q$231</f>
        <v>0.37422055500000001</v>
      </c>
      <c r="S44" s="77">
        <f>1/$A$1*[1]PaperSectorMinusCoreVPAExp!R$231</f>
        <v>0.29408187599999996</v>
      </c>
      <c r="T44" s="77">
        <f>1/$A$1*[1]PaperSectorMinusCoreVPAExp!S$231</f>
        <v>0.121687581</v>
      </c>
      <c r="U44" s="77">
        <f>1/$A$1*[1]PaperSectorMinusCoreVPAExp!T$231</f>
        <v>6.2239912500000001E-2</v>
      </c>
      <c r="V44" s="77">
        <f>1/$A$1*[1]PaperSectorMinusCoreVPAExp!U$231</f>
        <v>0.20479166699999998</v>
      </c>
      <c r="W44" s="77">
        <f>1/$A$1*[1]PaperSectorMinusCoreVPAExp!V$231</f>
        <v>0.22733259749999998</v>
      </c>
      <c r="X44" s="77">
        <f>1/$A$1*[1]PaperSectorMinusCoreVPAExp!W$231</f>
        <v>0.256550057</v>
      </c>
      <c r="Y44" s="77">
        <f>1/$A$1*[1]PaperSectorMinusCoreVPAExp!X$231</f>
        <v>0.18278371299999999</v>
      </c>
      <c r="Z44" s="77">
        <f>1/$A$1*[1]PaperSectorMinusCoreVPAExp!Y$231</f>
        <v>0.15995012649999996</v>
      </c>
      <c r="AA44" s="77">
        <f>1/$A$1*[1]PaperSectorMinusCoreVPAExp!Z$231</f>
        <v>0.31366197049999994</v>
      </c>
      <c r="AB44" s="77">
        <f>1/$A$1*[1]PaperSectorMinusCoreVPAExp!AA$231</f>
        <v>0</v>
      </c>
      <c r="AC44" s="4"/>
      <c r="AD44" s="17">
        <f>1/1000*[1]PaperSectorMinusCoreVPAExp!AB$231</f>
        <v>4.0649190000000002E-3</v>
      </c>
      <c r="AE44" s="12">
        <f>1/1000*[1]PaperSectorMinusCoreVPAExp!AC$231</f>
        <v>4.1834309999999996E-3</v>
      </c>
      <c r="AF44" s="12">
        <f>1/1000*[1]PaperSectorMinusCoreVPAExp!AD$231</f>
        <v>3.098712E-3</v>
      </c>
      <c r="AG44" s="12">
        <f>1/1000*[1]PaperSectorMinusCoreVPAExp!AE$231</f>
        <v>1.4489020000000002E-3</v>
      </c>
      <c r="AH44" s="12">
        <f>1/1000*[1]PaperSectorMinusCoreVPAExp!AF$231</f>
        <v>7.3083999999999996E-4</v>
      </c>
      <c r="AI44" s="12">
        <f>1/1000*[1]PaperSectorMinusCoreVPAExp!AG$231</f>
        <v>1.4639340000000001E-3</v>
      </c>
      <c r="AJ44" s="12">
        <f>1/1000*[1]PaperSectorMinusCoreVPAExp!AH$231</f>
        <v>3.4959699999999999E-4</v>
      </c>
      <c r="AK44" s="12">
        <f>1/1000*[1]PaperSectorMinusCoreVPAExp!AI$231</f>
        <v>2.9458470000000001E-3</v>
      </c>
      <c r="AL44" s="12">
        <f>1/1000*[1]PaperSectorMinusCoreVPAExp!AJ$231</f>
        <v>6.5208099999999988E-4</v>
      </c>
      <c r="AM44" s="12">
        <f>1/1000*[1]PaperSectorMinusCoreVPAExp!AK$231</f>
        <v>8.6389190000000001E-3</v>
      </c>
      <c r="AN44" s="12">
        <f>1/1000*[1]PaperSectorMinusCoreVPAExp!AL$231</f>
        <v>4.5865860000000001E-3</v>
      </c>
      <c r="AO44" s="12">
        <f>1/1000*[1]PaperSectorMinusCoreVPAExp!AM$231</f>
        <v>4.4518100000000005E-3</v>
      </c>
      <c r="AP44" s="12">
        <f>1/1000*[1]PaperSectorMinusCoreVPAExp!AN$231</f>
        <v>1.8023848000000002E-2</v>
      </c>
      <c r="AQ44" s="12">
        <f>1/1000*[1]PaperSectorMinusCoreVPAExp!AO$231</f>
        <v>1.1841393E-2</v>
      </c>
      <c r="AR44" s="12">
        <f>1/1000*[1]PaperSectorMinusCoreVPAExp!AP$231</f>
        <v>2.6681713999999999E-2</v>
      </c>
      <c r="AS44" s="12">
        <f>1/1000*[1]PaperSectorMinusCoreVPAExp!AQ$231</f>
        <v>4.3472282000000001E-2</v>
      </c>
      <c r="AT44" s="12">
        <f>1/1000*[1]PaperSectorMinusCoreVPAExp!AR$231</f>
        <v>2.7294354999999999E-2</v>
      </c>
      <c r="AU44" s="12">
        <f>1/1000*[1]PaperSectorMinusCoreVPAExp!AS$231</f>
        <v>1.2886445999999999E-2</v>
      </c>
      <c r="AV44" s="12">
        <f>1/1000*[1]PaperSectorMinusCoreVPAExp!AT$231</f>
        <v>9.3933939999999994E-3</v>
      </c>
      <c r="AW44" s="12">
        <f>1/1000*[1]PaperSectorMinusCoreVPAExp!AU$231</f>
        <v>2.2109315000000001E-2</v>
      </c>
      <c r="AX44" s="12">
        <f>1/1000*[1]PaperSectorMinusCoreVPAExp!AV$231</f>
        <v>2.0208018000000001E-2</v>
      </c>
      <c r="AY44" s="12">
        <f>1/1000*[1]PaperSectorMinusCoreVPAExp!AW$231</f>
        <v>2.5997632999999999E-2</v>
      </c>
      <c r="AZ44" s="12">
        <f>1/1000*[1]PaperSectorMinusCoreVPAExp!AX$231</f>
        <v>1.4842767999999999E-2</v>
      </c>
      <c r="BA44" s="12">
        <f>1/1000*[1]PaperSectorMinusCoreVPAExp!AY$231</f>
        <v>1.5915846000000001E-2</v>
      </c>
      <c r="BB44" s="12">
        <f>1/1000*[1]PaperSectorMinusCoreVPAExp!AZ$231</f>
        <v>4.6241640000000001E-2</v>
      </c>
      <c r="BC44" s="226">
        <f>1/1000*[1]PaperSectorMinusCoreVPAExp!BA$231</f>
        <v>0</v>
      </c>
      <c r="BD44" s="339"/>
    </row>
    <row r="45" spans="2:56">
      <c r="B45" s="5" t="s">
        <v>23</v>
      </c>
      <c r="C45" s="77">
        <f>1/$A$1*[1]PaperSectorMinusCoreVPAExp!B$253</f>
        <v>1.7786636999999998E-2</v>
      </c>
      <c r="D45" s="77">
        <f>1/$A$1*[1]PaperSectorMinusCoreVPAExp!C$253</f>
        <v>5.5217393999999996E-2</v>
      </c>
      <c r="E45" s="77">
        <f>1/$A$1*[1]PaperSectorMinusCoreVPAExp!D$253</f>
        <v>1.0923174499999999E-2</v>
      </c>
      <c r="F45" s="77">
        <f>1/$A$1*[1]PaperSectorMinusCoreVPAExp!E$253</f>
        <v>2.2873794499999999E-2</v>
      </c>
      <c r="G45" s="77">
        <f>1/$A$1*[1]PaperSectorMinusCoreVPAExp!F$253</f>
        <v>9.0647144999999995E-3</v>
      </c>
      <c r="H45" s="77">
        <f>1/$A$1*[1]PaperSectorMinusCoreVPAExp!G$253</f>
        <v>1.3169249999999999E-2</v>
      </c>
      <c r="I45" s="77">
        <f>1/$A$1*[1]PaperSectorMinusCoreVPAExp!H$253</f>
        <v>4.9452839999999998E-2</v>
      </c>
      <c r="J45" s="77">
        <f>1/$A$1*[1]PaperSectorMinusCoreVPAExp!I$253</f>
        <v>6.319278049999999E-2</v>
      </c>
      <c r="K45" s="77">
        <f>1/$A$1*[1]PaperSectorMinusCoreVPAExp!J$253</f>
        <v>5.5574949999999998E-2</v>
      </c>
      <c r="L45" s="77">
        <f>1/$A$1*[1]PaperSectorMinusCoreVPAExp!K$253</f>
        <v>0.23925661099999998</v>
      </c>
      <c r="M45" s="77">
        <f>1/$A$1*[1]PaperSectorMinusCoreVPAExp!L$253</f>
        <v>0.17163320600000001</v>
      </c>
      <c r="N45" s="77">
        <f>1/$A$1*[1]PaperSectorMinusCoreVPAExp!M$253</f>
        <v>0.1019039355</v>
      </c>
      <c r="O45" s="77">
        <f>1/$A$1*[1]PaperSectorMinusCoreVPAExp!N$253</f>
        <v>2.9127675499999998E-2</v>
      </c>
      <c r="P45" s="77">
        <f>1/$A$1*[1]PaperSectorMinusCoreVPAExp!O$253</f>
        <v>0.119269641</v>
      </c>
      <c r="Q45" s="77">
        <f>1/$A$1*[1]PaperSectorMinusCoreVPAExp!P$253</f>
        <v>0.2368381775</v>
      </c>
      <c r="R45" s="77">
        <f>1/$A$1*[1]PaperSectorMinusCoreVPAExp!Q$253</f>
        <v>0.12483245499999999</v>
      </c>
      <c r="S45" s="77">
        <f>1/$A$1*[1]PaperSectorMinusCoreVPAExp!R$253</f>
        <v>0.29182208749999999</v>
      </c>
      <c r="T45" s="77">
        <f>1/$A$1*[1]PaperSectorMinusCoreVPAExp!S$253</f>
        <v>0.23341737249999997</v>
      </c>
      <c r="U45" s="77">
        <f>1/$A$1*[1]PaperSectorMinusCoreVPAExp!T$253</f>
        <v>0.18526996099999998</v>
      </c>
      <c r="V45" s="77">
        <f>1/$A$1*[1]PaperSectorMinusCoreVPAExp!U$253</f>
        <v>0.12354145649999999</v>
      </c>
      <c r="W45" s="77">
        <f>1/$A$1*[1]PaperSectorMinusCoreVPAExp!V$253</f>
        <v>0.1239737205</v>
      </c>
      <c r="X45" s="77">
        <f>1/$A$1*[1]PaperSectorMinusCoreVPAExp!W$253</f>
        <v>0.155502737</v>
      </c>
      <c r="Y45" s="77">
        <f>1/$A$1*[1]PaperSectorMinusCoreVPAExp!X$253</f>
        <v>0.17293370209999998</v>
      </c>
      <c r="Z45" s="77">
        <f>1/$A$1*[1]PaperSectorMinusCoreVPAExp!Y$253</f>
        <v>0.3167453945</v>
      </c>
      <c r="AA45" s="77">
        <f>1/$A$1*[1]PaperSectorMinusCoreVPAExp!Z$253</f>
        <v>0.37624117949999997</v>
      </c>
      <c r="AB45" s="77">
        <f>1/$A$1*[1]PaperSectorMinusCoreVPAExp!AA$253</f>
        <v>0</v>
      </c>
      <c r="AC45" s="4"/>
      <c r="AD45" s="17">
        <f>1/1000*[1]PaperSectorMinusCoreVPAExp!AB$253</f>
        <v>2.3913150000000002E-3</v>
      </c>
      <c r="AE45" s="12">
        <f>1/1000*[1]PaperSectorMinusCoreVPAExp!AC$253</f>
        <v>4.0686579999999993E-3</v>
      </c>
      <c r="AF45" s="12">
        <f>1/1000*[1]PaperSectorMinusCoreVPAExp!AD$253</f>
        <v>8.5802000000000003E-4</v>
      </c>
      <c r="AG45" s="12">
        <f>1/1000*[1]PaperSectorMinusCoreVPAExp!AE$253</f>
        <v>1.708223E-3</v>
      </c>
      <c r="AH45" s="12">
        <f>1/1000*[1]PaperSectorMinusCoreVPAExp!AF$253</f>
        <v>5.0534199999999999E-4</v>
      </c>
      <c r="AI45" s="12">
        <f>1/1000*[1]PaperSectorMinusCoreVPAExp!AG$253</f>
        <v>9.7089599999999996E-4</v>
      </c>
      <c r="AJ45" s="12">
        <f>1/1000*[1]PaperSectorMinusCoreVPAExp!AH$253</f>
        <v>4.7210999999999998E-3</v>
      </c>
      <c r="AK45" s="12">
        <f>1/1000*[1]PaperSectorMinusCoreVPAExp!AI$253</f>
        <v>5.7499909999999994E-3</v>
      </c>
      <c r="AL45" s="12">
        <f>1/1000*[1]PaperSectorMinusCoreVPAExp!AJ$253</f>
        <v>5.5262469999999998E-3</v>
      </c>
      <c r="AM45" s="12">
        <f>1/1000*[1]PaperSectorMinusCoreVPAExp!AK$253</f>
        <v>1.9543302999999998E-2</v>
      </c>
      <c r="AN45" s="12">
        <f>1/1000*[1]PaperSectorMinusCoreVPAExp!AL$253</f>
        <v>2.1803887000000001E-2</v>
      </c>
      <c r="AO45" s="12">
        <f>1/1000*[1]PaperSectorMinusCoreVPAExp!AM$253</f>
        <v>1.1960280999999998E-2</v>
      </c>
      <c r="AP45" s="12">
        <f>1/1000*[1]PaperSectorMinusCoreVPAExp!AN$253</f>
        <v>4.1211909999999997E-3</v>
      </c>
      <c r="AQ45" s="12">
        <f>1/1000*[1]PaperSectorMinusCoreVPAExp!AO$253</f>
        <v>1.5522659999999999E-2</v>
      </c>
      <c r="AR45" s="12">
        <f>1/1000*[1]PaperSectorMinusCoreVPAExp!AP$253</f>
        <v>2.6591798E-2</v>
      </c>
      <c r="AS45" s="12">
        <f>1/1000*[1]PaperSectorMinusCoreVPAExp!AQ$253</f>
        <v>1.4254006999999999E-2</v>
      </c>
      <c r="AT45" s="12">
        <f>1/1000*[1]PaperSectorMinusCoreVPAExp!AR$253</f>
        <v>2.8980249999999999E-2</v>
      </c>
      <c r="AU45" s="12">
        <f>1/1000*[1]PaperSectorMinusCoreVPAExp!AS$253</f>
        <v>2.5280941999999997E-2</v>
      </c>
      <c r="AV45" s="12">
        <f>1/1000*[1]PaperSectorMinusCoreVPAExp!AT$253</f>
        <v>2.8834189999999999E-2</v>
      </c>
      <c r="AW45" s="12">
        <f>1/1000*[1]PaperSectorMinusCoreVPAExp!AU$253</f>
        <v>1.3475508000000001E-2</v>
      </c>
      <c r="AX45" s="12">
        <f>1/1000*[1]PaperSectorMinusCoreVPAExp!AV$253</f>
        <v>1.4574793999999999E-2</v>
      </c>
      <c r="AY45" s="12">
        <f>1/1000*[1]PaperSectorMinusCoreVPAExp!AW$253</f>
        <v>2.3464128000000001E-2</v>
      </c>
      <c r="AZ45" s="12">
        <f>1/1000*[1]PaperSectorMinusCoreVPAExp!AX$253</f>
        <v>3.3764491000000001E-2</v>
      </c>
      <c r="BA45" s="12">
        <f>1/1000*[1]PaperSectorMinusCoreVPAExp!AY$253</f>
        <v>4.5135050999999995E-2</v>
      </c>
      <c r="BB45" s="12">
        <f>1/1000*[1]PaperSectorMinusCoreVPAExp!AZ$253</f>
        <v>6.216547E-2</v>
      </c>
      <c r="BC45" s="226">
        <f>1/1000*[1]PaperSectorMinusCoreVPAExp!BA$253</f>
        <v>0</v>
      </c>
      <c r="BD45" s="339"/>
    </row>
    <row r="46" spans="2:56">
      <c r="B46" s="8" t="s">
        <v>17</v>
      </c>
      <c r="C46" s="78">
        <f t="shared" ref="C46:AB46" si="6">SUM(C34:C34)-SUM(C35:C45)</f>
        <v>0</v>
      </c>
      <c r="D46" s="78">
        <f t="shared" si="6"/>
        <v>0</v>
      </c>
      <c r="E46" s="78">
        <f t="shared" si="6"/>
        <v>0</v>
      </c>
      <c r="F46" s="78">
        <f t="shared" si="6"/>
        <v>6.9999988028257576E-9</v>
      </c>
      <c r="G46" s="78">
        <f t="shared" si="6"/>
        <v>0</v>
      </c>
      <c r="H46" s="78">
        <f t="shared" si="6"/>
        <v>0</v>
      </c>
      <c r="I46" s="78">
        <f t="shared" si="6"/>
        <v>2.4242399999785391E-4</v>
      </c>
      <c r="J46" s="78">
        <f t="shared" si="6"/>
        <v>3.2104800000354317E-4</v>
      </c>
      <c r="K46" s="78">
        <f t="shared" si="6"/>
        <v>3.2748799999993139E-4</v>
      </c>
      <c r="L46" s="78">
        <f t="shared" si="6"/>
        <v>5.5061999997718658E-5</v>
      </c>
      <c r="M46" s="78">
        <f t="shared" si="6"/>
        <v>1.0974599999968859E-4</v>
      </c>
      <c r="N46" s="78">
        <f t="shared" si="6"/>
        <v>1.1335100000131604E-4</v>
      </c>
      <c r="O46" s="78">
        <f t="shared" si="6"/>
        <v>4.8813799999969376E-4</v>
      </c>
      <c r="P46" s="78">
        <f t="shared" si="6"/>
        <v>5.7519000002059784E-5</v>
      </c>
      <c r="Q46" s="78">
        <f t="shared" si="6"/>
        <v>3.1655800000152112E-4</v>
      </c>
      <c r="R46" s="78">
        <f t="shared" si="6"/>
        <v>5.5506325000003187E-3</v>
      </c>
      <c r="S46" s="78">
        <f t="shared" si="6"/>
        <v>1.0006920000051878E-3</v>
      </c>
      <c r="T46" s="78">
        <f t="shared" si="6"/>
        <v>4.6051950000247643E-4</v>
      </c>
      <c r="U46" s="78">
        <f t="shared" si="6"/>
        <v>1.7330249999503167E-4</v>
      </c>
      <c r="V46" s="78">
        <f t="shared" si="6"/>
        <v>4.6523749999920483E-3</v>
      </c>
      <c r="W46" s="78">
        <f t="shared" si="6"/>
        <v>4.5429334999980142E-3</v>
      </c>
      <c r="X46" s="78">
        <f t="shared" si="6"/>
        <v>1.9629960000031588E-3</v>
      </c>
      <c r="Y46" s="78">
        <f t="shared" si="6"/>
        <v>3.385480000090979E-4</v>
      </c>
      <c r="Z46" s="78">
        <f t="shared" si="6"/>
        <v>3.2371849999890401E-4</v>
      </c>
      <c r="AA46" s="78">
        <f t="shared" si="6"/>
        <v>1.5691234999977155E-3</v>
      </c>
      <c r="AB46" s="78">
        <f t="shared" si="6"/>
        <v>0</v>
      </c>
      <c r="AC46" s="4"/>
      <c r="AD46" s="106">
        <f t="shared" ref="AD46:BC46" si="7">SUM(AD34:AD34)-SUM(AD35:AD45)</f>
        <v>0</v>
      </c>
      <c r="AE46" s="71">
        <f t="shared" si="7"/>
        <v>0</v>
      </c>
      <c r="AF46" s="71">
        <f t="shared" si="7"/>
        <v>0</v>
      </c>
      <c r="AG46" s="71">
        <f t="shared" si="7"/>
        <v>7.4999999766234282E-8</v>
      </c>
      <c r="AH46" s="71">
        <f t="shared" si="7"/>
        <v>0</v>
      </c>
      <c r="AI46" s="71">
        <f t="shared" si="7"/>
        <v>0</v>
      </c>
      <c r="AJ46" s="71">
        <f t="shared" si="7"/>
        <v>4.4193000000025684E-5</v>
      </c>
      <c r="AK46" s="71">
        <f t="shared" si="7"/>
        <v>5.9161000000140795E-5</v>
      </c>
      <c r="AL46" s="71">
        <f t="shared" si="7"/>
        <v>6.0478000000196985E-5</v>
      </c>
      <c r="AM46" s="71">
        <f t="shared" si="7"/>
        <v>1.0770999999909492E-5</v>
      </c>
      <c r="AN46" s="71">
        <f t="shared" si="7"/>
        <v>2.3507999999727858E-5</v>
      </c>
      <c r="AO46" s="71">
        <f t="shared" si="7"/>
        <v>2.7314000000000505E-5</v>
      </c>
      <c r="AP46" s="71">
        <f t="shared" si="7"/>
        <v>1.111870000001236E-4</v>
      </c>
      <c r="AQ46" s="71">
        <f t="shared" si="7"/>
        <v>1.2944000000292277E-5</v>
      </c>
      <c r="AR46" s="71">
        <f t="shared" si="7"/>
        <v>4.3768999999915792E-5</v>
      </c>
      <c r="AS46" s="71">
        <f t="shared" si="7"/>
        <v>1.0029489999996422E-3</v>
      </c>
      <c r="AT46" s="71">
        <f t="shared" si="7"/>
        <v>1.7491699999938604E-4</v>
      </c>
      <c r="AU46" s="71">
        <f t="shared" si="7"/>
        <v>7.0941999998463956E-5</v>
      </c>
      <c r="AV46" s="71">
        <f t="shared" si="7"/>
        <v>3.2817999997547531E-5</v>
      </c>
      <c r="AW46" s="71">
        <f t="shared" si="7"/>
        <v>9.0325900000109982E-4</v>
      </c>
      <c r="AX46" s="71">
        <f t="shared" si="7"/>
        <v>6.1878199999920724E-4</v>
      </c>
      <c r="AY46" s="71">
        <f t="shared" si="7"/>
        <v>3.0032499999954609E-4</v>
      </c>
      <c r="AZ46" s="71">
        <f t="shared" si="7"/>
        <v>6.3085999999046294E-5</v>
      </c>
      <c r="BA46" s="71">
        <f t="shared" si="7"/>
        <v>8.1277999998796702E-5</v>
      </c>
      <c r="BB46" s="71">
        <f t="shared" si="7"/>
        <v>2.135000000009768E-4</v>
      </c>
      <c r="BC46" s="227">
        <f t="shared" si="7"/>
        <v>0</v>
      </c>
      <c r="BD46" s="339"/>
    </row>
    <row r="47" spans="2:56" ht="20" customHeight="1">
      <c r="B47" s="20" t="s">
        <v>234</v>
      </c>
      <c r="C47" s="57">
        <f>1/$A$1*[1]PaperSectorMinusCoreVPAExp!B$264</f>
        <v>6.8170003470600005</v>
      </c>
      <c r="D47" s="57">
        <f>1/$A$1*[1]PaperSectorMinusCoreVPAExp!C$264</f>
        <v>6.4777016472</v>
      </c>
      <c r="E47" s="57">
        <f>1/$A$1*[1]PaperSectorMinusCoreVPAExp!D$264</f>
        <v>7.6465194289000014</v>
      </c>
      <c r="F47" s="57">
        <f>1/$A$1*[1]PaperSectorMinusCoreVPAExp!E$264</f>
        <v>9.3140053866800034</v>
      </c>
      <c r="G47" s="57">
        <f>1/$A$1*[1]PaperSectorMinusCoreVPAExp!F$264</f>
        <v>11.11915527</v>
      </c>
      <c r="H47" s="57">
        <f>1/$A$1*[1]PaperSectorMinusCoreVPAExp!G$264</f>
        <v>13.221997161899997</v>
      </c>
      <c r="I47" s="57">
        <f>1/$A$1*[1]PaperSectorMinusCoreVPAExp!H$264</f>
        <v>13.922358856619999</v>
      </c>
      <c r="J47" s="57">
        <f>1/$A$1*[1]PaperSectorMinusCoreVPAExp!I$264</f>
        <v>15.712869909039998</v>
      </c>
      <c r="K47" s="57">
        <f>1/$A$1*[1]PaperSectorMinusCoreVPAExp!J$264</f>
        <v>17.58727302766</v>
      </c>
      <c r="L47" s="57">
        <f>1/$A$1*[1]PaperSectorMinusCoreVPAExp!K$264</f>
        <v>16.756722362499996</v>
      </c>
      <c r="M47" s="57">
        <f>1/$A$1*[1]PaperSectorMinusCoreVPAExp!L$264</f>
        <v>19.687669659400004</v>
      </c>
      <c r="N47" s="57">
        <f>1/$A$1*[1]PaperSectorMinusCoreVPAExp!M$264</f>
        <v>19.797542908499999</v>
      </c>
      <c r="O47" s="57">
        <f>1/$A$1*[1]PaperSectorMinusCoreVPAExp!N$264</f>
        <v>19.311875790999995</v>
      </c>
      <c r="P47" s="57">
        <f>1/$A$1*[1]PaperSectorMinusCoreVPAExp!O$264</f>
        <v>19.27915943484</v>
      </c>
      <c r="Q47" s="57">
        <f>1/$A$1*[1]PaperSectorMinusCoreVPAExp!P$264</f>
        <v>21.844193888709999</v>
      </c>
      <c r="R47" s="57">
        <f>1/$A$1*[1]PaperSectorMinusCoreVPAExp!Q$264</f>
        <v>23.056876777799999</v>
      </c>
      <c r="S47" s="57">
        <f>1/$A$1*[1]PaperSectorMinusCoreVPAExp!R$264</f>
        <v>22.737491970280001</v>
      </c>
      <c r="T47" s="57">
        <f>1/$A$1*[1]PaperSectorMinusCoreVPAExp!S$264</f>
        <v>21.480663608139995</v>
      </c>
      <c r="U47" s="57">
        <f>1/$A$1*[1]PaperSectorMinusCoreVPAExp!T$264</f>
        <v>23.617947816549997</v>
      </c>
      <c r="V47" s="57">
        <f>1/$A$1*[1]PaperSectorMinusCoreVPAExp!U$264</f>
        <v>20.633852856209998</v>
      </c>
      <c r="W47" s="57">
        <f>1/$A$1*[1]PaperSectorMinusCoreVPAExp!V$264</f>
        <v>17.451090381749999</v>
      </c>
      <c r="X47" s="57">
        <f>1/$A$1*[1]PaperSectorMinusCoreVPAExp!W$264</f>
        <v>21.522415788600004</v>
      </c>
      <c r="Y47" s="57">
        <f>1/$A$1*[1]PaperSectorMinusCoreVPAExp!X$264</f>
        <v>24.733190636869995</v>
      </c>
      <c r="Z47" s="57">
        <f>1/$A$1*[1]PaperSectorMinusCoreVPAExp!Y$264</f>
        <v>20.236332419559997</v>
      </c>
      <c r="AA47" s="57">
        <f>1/$A$1*[1]PaperSectorMinusCoreVPAExp!Z$264</f>
        <v>22.0663301795</v>
      </c>
      <c r="AB47" s="57">
        <f>1/$A$1*[1]PaperSectorMinusCoreVPAExp!AA$264</f>
        <v>0</v>
      </c>
      <c r="AC47" s="13"/>
      <c r="AD47" s="364">
        <f>1/1000*[1]PaperSectorMinusCoreVPAExp!AB$264</f>
        <v>0.83048013599999992</v>
      </c>
      <c r="AE47" s="88">
        <f>1/1000*[1]PaperSectorMinusCoreVPAExp!AC$264</f>
        <v>0.61633721399999997</v>
      </c>
      <c r="AF47" s="88">
        <f>1/1000*[1]PaperSectorMinusCoreVPAExp!AD$264</f>
        <v>0.66530004300000001</v>
      </c>
      <c r="AG47" s="88">
        <f>1/1000*[1]PaperSectorMinusCoreVPAExp!AE$264</f>
        <v>0.90126156999999996</v>
      </c>
      <c r="AH47" s="88">
        <f>1/1000*[1]PaperSectorMinusCoreVPAExp!AF$264</f>
        <v>0.97016752899999981</v>
      </c>
      <c r="AI47" s="88">
        <f>1/1000*[1]PaperSectorMinusCoreVPAExp!AG$264</f>
        <v>1.1936779529999999</v>
      </c>
      <c r="AJ47" s="88">
        <f>1/1000*[1]PaperSectorMinusCoreVPAExp!AH$264</f>
        <v>1.3638764250000002</v>
      </c>
      <c r="AK47" s="88">
        <f>1/1000*[1]PaperSectorMinusCoreVPAExp!AI$264</f>
        <v>1.7531392749999997</v>
      </c>
      <c r="AL47" s="88">
        <f>1/1000*[1]PaperSectorMinusCoreVPAExp!AJ$264</f>
        <v>2.2308157819999996</v>
      </c>
      <c r="AM47" s="88">
        <f>1/1000*[1]PaperSectorMinusCoreVPAExp!AK$264</f>
        <v>1.5881592639999997</v>
      </c>
      <c r="AN47" s="88">
        <f>1/1000*[1]PaperSectorMinusCoreVPAExp!AL$264</f>
        <v>2.5114001660000005</v>
      </c>
      <c r="AO47" s="88">
        <f>1/1000*[1]PaperSectorMinusCoreVPAExp!AM$264</f>
        <v>2.6063248690000003</v>
      </c>
      <c r="AP47" s="88">
        <f>1/1000*[1]PaperSectorMinusCoreVPAExp!AN$264</f>
        <v>2.4210799010000001</v>
      </c>
      <c r="AQ47" s="88">
        <f>1/1000*[1]PaperSectorMinusCoreVPAExp!AO$264</f>
        <v>2.3567121500000003</v>
      </c>
      <c r="AR47" s="88">
        <f>1/1000*[1]PaperSectorMinusCoreVPAExp!AP$264</f>
        <v>2.3484293539999994</v>
      </c>
      <c r="AS47" s="88">
        <f>1/1000*[1]PaperSectorMinusCoreVPAExp!AQ$264</f>
        <v>2.3860385100000006</v>
      </c>
      <c r="AT47" s="88">
        <f>1/1000*[1]PaperSectorMinusCoreVPAExp!AR$264</f>
        <v>2.0352552809999995</v>
      </c>
      <c r="AU47" s="88">
        <f>1/1000*[1]PaperSectorMinusCoreVPAExp!AS$264</f>
        <v>2.1208236629999999</v>
      </c>
      <c r="AV47" s="88">
        <f>1/1000*[1]PaperSectorMinusCoreVPAExp!AT$264</f>
        <v>2.8095879010000004</v>
      </c>
      <c r="AW47" s="88">
        <f>1/1000*[1]PaperSectorMinusCoreVPAExp!AU$264</f>
        <v>2.2717564330000002</v>
      </c>
      <c r="AX47" s="88">
        <f>1/1000*[1]PaperSectorMinusCoreVPAExp!AV$264</f>
        <v>1.5004157520000001</v>
      </c>
      <c r="AY47" s="88">
        <f>1/1000*[1]PaperSectorMinusCoreVPAExp!AW$264</f>
        <v>2.0016852979999999</v>
      </c>
      <c r="AZ47" s="88">
        <f>1/1000*[1]PaperSectorMinusCoreVPAExp!AX$264</f>
        <v>2.5882466430000006</v>
      </c>
      <c r="BA47" s="88">
        <f>1/1000*[1]PaperSectorMinusCoreVPAExp!AY$264</f>
        <v>1.8702655800000005</v>
      </c>
      <c r="BB47" s="88">
        <f>1/1000*[1]PaperSectorMinusCoreVPAExp!AZ$264</f>
        <v>2.7477012619999996</v>
      </c>
      <c r="BC47" s="228">
        <f>1/1000*[1]PaperSectorMinusCoreVPAExp!BA$264</f>
        <v>0</v>
      </c>
      <c r="BD47" s="339"/>
    </row>
    <row r="48" spans="2:56">
      <c r="B48" s="5" t="s">
        <v>54</v>
      </c>
      <c r="C48" s="77">
        <f>1/$A$1*[1]PaperSectorMinusCoreVPAExp!B$16</f>
        <v>2.9295922999999998E-2</v>
      </c>
      <c r="D48" s="77">
        <f>1/$A$1*[1]PaperSectorMinusCoreVPAExp!C$16</f>
        <v>4.3452499999999998E-5</v>
      </c>
      <c r="E48" s="77">
        <f>1/$A$1*[1]PaperSectorMinusCoreVPAExp!D$16</f>
        <v>5.5979949999999999E-4</v>
      </c>
      <c r="F48" s="77">
        <f>1/$A$1*[1]PaperSectorMinusCoreVPAExp!E$16</f>
        <v>2.7805457999999998E-2</v>
      </c>
      <c r="G48" s="77">
        <f>1/$A$1*[1]PaperSectorMinusCoreVPAExp!F$16</f>
        <v>2.4674540500000001E-2</v>
      </c>
      <c r="H48" s="77">
        <f>1/$A$1*[1]PaperSectorMinusCoreVPAExp!G$16</f>
        <v>2.1840472999999996E-2</v>
      </c>
      <c r="I48" s="77">
        <f>1/$A$1*[1]PaperSectorMinusCoreVPAExp!H$16</f>
        <v>2.2884245999999997E-2</v>
      </c>
      <c r="J48" s="77">
        <f>1/$A$1*[1]PaperSectorMinusCoreVPAExp!I$16</f>
        <v>4.7451565000000001E-3</v>
      </c>
      <c r="K48" s="77">
        <f>1/$A$1*[1]PaperSectorMinusCoreVPAExp!J$16</f>
        <v>1.8924219999999999E-3</v>
      </c>
      <c r="L48" s="77">
        <f>1/$A$1*[1]PaperSectorMinusCoreVPAExp!K$16</f>
        <v>7.2299290000000004E-3</v>
      </c>
      <c r="M48" s="77">
        <f>1/$A$1*[1]PaperSectorMinusCoreVPAExp!L$16</f>
        <v>7.5530909999999996E-3</v>
      </c>
      <c r="N48" s="77">
        <f>1/$A$1*[1]PaperSectorMinusCoreVPAExp!M$16</f>
        <v>2.0273049999999999E-4</v>
      </c>
      <c r="O48" s="77">
        <f>1/$A$1*[1]PaperSectorMinusCoreVPAExp!N$16</f>
        <v>2.1401449999999998E-4</v>
      </c>
      <c r="P48" s="77">
        <f>1/$A$1*[1]PaperSectorMinusCoreVPAExp!O$16</f>
        <v>1.1037040000000001E-3</v>
      </c>
      <c r="Q48" s="77">
        <f>1/$A$1*[1]PaperSectorMinusCoreVPAExp!P$16</f>
        <v>5.3382349999999996E-4</v>
      </c>
      <c r="R48" s="77">
        <f>1/$A$1*[1]PaperSectorMinusCoreVPAExp!Q$16</f>
        <v>1.0761725999999999E-2</v>
      </c>
      <c r="S48" s="77">
        <f>1/$A$1*[1]PaperSectorMinusCoreVPAExp!R$16</f>
        <v>1.0424519999999999E-3</v>
      </c>
      <c r="T48" s="77">
        <f>1/$A$1*[1]PaperSectorMinusCoreVPAExp!S$16</f>
        <v>5.0224999999999994E-5</v>
      </c>
      <c r="U48" s="77">
        <f>1/$A$1*[1]PaperSectorMinusCoreVPAExp!T$16</f>
        <v>0.2020457785</v>
      </c>
      <c r="V48" s="77">
        <f>1/$A$1*[1]PaperSectorMinusCoreVPAExp!U$16</f>
        <v>0.16760838499999997</v>
      </c>
      <c r="W48" s="77">
        <f>1/$A$1*[1]PaperSectorMinusCoreVPAExp!V$16</f>
        <v>9.1830566500000002E-2</v>
      </c>
      <c r="X48" s="77">
        <f>1/$A$1*[1]PaperSectorMinusCoreVPAExp!W$16</f>
        <v>0.25146979626999999</v>
      </c>
      <c r="Y48" s="77">
        <f>1/$A$1*[1]PaperSectorMinusCoreVPAExp!X$16</f>
        <v>8.3353392750000005E-2</v>
      </c>
      <c r="Z48" s="77">
        <f>1/$A$1*[1]PaperSectorMinusCoreVPAExp!Y$16</f>
        <v>0.19255058709999995</v>
      </c>
      <c r="AA48" s="77">
        <f>1/$A$1*[1]PaperSectorMinusCoreVPAExp!Z$16</f>
        <v>0.19075147549999999</v>
      </c>
      <c r="AB48" s="77">
        <f>1/$A$1*[1]PaperSectorMinusCoreVPAExp!AA$16</f>
        <v>0</v>
      </c>
      <c r="AC48" s="4"/>
      <c r="AD48" s="17">
        <f>1/1000*[1]PaperSectorMinusCoreVPAExp!AB$16</f>
        <v>4.4856689999999994E-3</v>
      </c>
      <c r="AE48" s="12">
        <f>1/1000*[1]PaperSectorMinusCoreVPAExp!AC$16</f>
        <v>1.9086999999999999E-5</v>
      </c>
      <c r="AF48" s="12">
        <f>1/1000*[1]PaperSectorMinusCoreVPAExp!AD$16</f>
        <v>1.10336E-4</v>
      </c>
      <c r="AG48" s="12">
        <f>1/1000*[1]PaperSectorMinusCoreVPAExp!AE$16</f>
        <v>5.0598850000000009E-3</v>
      </c>
      <c r="AH48" s="12">
        <f>1/1000*[1]PaperSectorMinusCoreVPAExp!AF$16</f>
        <v>5.2664869999999994E-3</v>
      </c>
      <c r="AI48" s="12">
        <f>1/1000*[1]PaperSectorMinusCoreVPAExp!AG$16</f>
        <v>4.5246309999999994E-3</v>
      </c>
      <c r="AJ48" s="12">
        <f>1/1000*[1]PaperSectorMinusCoreVPAExp!AH$16</f>
        <v>5.1184700000000008E-3</v>
      </c>
      <c r="AK48" s="12">
        <f>1/1000*[1]PaperSectorMinusCoreVPAExp!AI$16</f>
        <v>1.3096099999999999E-3</v>
      </c>
      <c r="AL48" s="12">
        <f>1/1000*[1]PaperSectorMinusCoreVPAExp!AJ$16</f>
        <v>5.5490299999999993E-4</v>
      </c>
      <c r="AM48" s="12">
        <f>1/1000*[1]PaperSectorMinusCoreVPAExp!AK$16</f>
        <v>1.740644E-3</v>
      </c>
      <c r="AN48" s="12">
        <f>1/1000*[1]PaperSectorMinusCoreVPAExp!AL$16</f>
        <v>1.5396979999999999E-3</v>
      </c>
      <c r="AO48" s="12">
        <f>1/1000*[1]PaperSectorMinusCoreVPAExp!AM$16</f>
        <v>7.6166000000000002E-5</v>
      </c>
      <c r="AP48" s="12">
        <f>1/1000*[1]PaperSectorMinusCoreVPAExp!AN$16</f>
        <v>9.9261000000000011E-5</v>
      </c>
      <c r="AQ48" s="12">
        <f>1/1000*[1]PaperSectorMinusCoreVPAExp!AO$16</f>
        <v>3.1986100000000001E-4</v>
      </c>
      <c r="AR48" s="12">
        <f>1/1000*[1]PaperSectorMinusCoreVPAExp!AP$16</f>
        <v>1.28887E-4</v>
      </c>
      <c r="AS48" s="12">
        <f>1/1000*[1]PaperSectorMinusCoreVPAExp!AQ$16</f>
        <v>1.51348E-3</v>
      </c>
      <c r="AT48" s="12">
        <f>1/1000*[1]PaperSectorMinusCoreVPAExp!AR$16</f>
        <v>1.3692199999999999E-4</v>
      </c>
      <c r="AU48" s="12">
        <f>1/1000*[1]PaperSectorMinusCoreVPAExp!AS$16</f>
        <v>8.4020000000000002E-6</v>
      </c>
      <c r="AV48" s="12">
        <f>1/1000*[1]PaperSectorMinusCoreVPAExp!AT$16</f>
        <v>2.1009796000000001E-2</v>
      </c>
      <c r="AW48" s="12">
        <f>1/1000*[1]PaperSectorMinusCoreVPAExp!AU$16</f>
        <v>2.1507614000000001E-2</v>
      </c>
      <c r="AX48" s="12">
        <f>1/1000*[1]PaperSectorMinusCoreVPAExp!AV$16</f>
        <v>1.0831818999999999E-2</v>
      </c>
      <c r="AY48" s="12">
        <f>1/1000*[1]PaperSectorMinusCoreVPAExp!AW$16</f>
        <v>2.5695382000000003E-2</v>
      </c>
      <c r="AZ48" s="12">
        <f>1/1000*[1]PaperSectorMinusCoreVPAExp!AX$16</f>
        <v>1.108171E-2</v>
      </c>
      <c r="BA48" s="12">
        <f>1/1000*[1]PaperSectorMinusCoreVPAExp!AY$16</f>
        <v>1.7565341000000002E-2</v>
      </c>
      <c r="BB48" s="12">
        <f>1/1000*[1]PaperSectorMinusCoreVPAExp!AZ$16</f>
        <v>2.0355227E-2</v>
      </c>
      <c r="BC48" s="226">
        <f>1/1000*[1]PaperSectorMinusCoreVPAExp!BA$16</f>
        <v>0</v>
      </c>
      <c r="BD48" s="339"/>
    </row>
    <row r="49" spans="2:56">
      <c r="B49" s="5" t="s">
        <v>30</v>
      </c>
      <c r="C49" s="77">
        <f>1/$A$1*[1]PaperSectorMinusCoreVPAExp!B$23</f>
        <v>2.5383869266900003</v>
      </c>
      <c r="D49" s="77">
        <f>1/$A$1*[1]PaperSectorMinusCoreVPAExp!C$23</f>
        <v>2.2579793374999997</v>
      </c>
      <c r="E49" s="77">
        <f>1/$A$1*[1]PaperSectorMinusCoreVPAExp!D$23</f>
        <v>2.4947666305</v>
      </c>
      <c r="F49" s="77">
        <f>1/$A$1*[1]PaperSectorMinusCoreVPAExp!E$23</f>
        <v>1.9797627135</v>
      </c>
      <c r="G49" s="77">
        <f>1/$A$1*[1]PaperSectorMinusCoreVPAExp!F$23</f>
        <v>2.6293405915000001</v>
      </c>
      <c r="H49" s="77">
        <f>1/$A$1*[1]PaperSectorMinusCoreVPAExp!G$23</f>
        <v>2.4599186279999996</v>
      </c>
      <c r="I49" s="77">
        <f>1/$A$1*[1]PaperSectorMinusCoreVPAExp!H$23</f>
        <v>3.012814154</v>
      </c>
      <c r="J49" s="77">
        <f>1/$A$1*[1]PaperSectorMinusCoreVPAExp!I$23</f>
        <v>3.2585769354000003</v>
      </c>
      <c r="K49" s="77">
        <f>1/$A$1*[1]PaperSectorMinusCoreVPAExp!J$23</f>
        <v>4.0629531279999993</v>
      </c>
      <c r="L49" s="77">
        <f>1/$A$1*[1]PaperSectorMinusCoreVPAExp!K$23</f>
        <v>3.4355474974999995</v>
      </c>
      <c r="M49" s="77">
        <f>1/$A$1*[1]PaperSectorMinusCoreVPAExp!L$23</f>
        <v>2.8630954515</v>
      </c>
      <c r="N49" s="77">
        <f>1/$A$1*[1]PaperSectorMinusCoreVPAExp!M$23</f>
        <v>1.9727870094999997</v>
      </c>
      <c r="O49" s="77">
        <f>1/$A$1*[1]PaperSectorMinusCoreVPAExp!N$23</f>
        <v>2.3221148706599997</v>
      </c>
      <c r="P49" s="77">
        <f>1/$A$1*[1]PaperSectorMinusCoreVPAExp!O$23</f>
        <v>1.9876677020399998</v>
      </c>
      <c r="Q49" s="77">
        <f>1/$A$1*[1]PaperSectorMinusCoreVPAExp!P$23</f>
        <v>1.9365412614999999</v>
      </c>
      <c r="R49" s="77">
        <f>1/$A$1*[1]PaperSectorMinusCoreVPAExp!Q$23</f>
        <v>2.1558313929999997</v>
      </c>
      <c r="S49" s="77">
        <f>1/$A$1*[1]PaperSectorMinusCoreVPAExp!R$23</f>
        <v>2.17788139497</v>
      </c>
      <c r="T49" s="77">
        <f>1/$A$1*[1]PaperSectorMinusCoreVPAExp!S$23</f>
        <v>2.1849989812800001</v>
      </c>
      <c r="U49" s="77">
        <f>1/$A$1*[1]PaperSectorMinusCoreVPAExp!T$23</f>
        <v>2.1126090036999998</v>
      </c>
      <c r="V49" s="77">
        <f>1/$A$1*[1]PaperSectorMinusCoreVPAExp!U$23</f>
        <v>1.4082636071999999</v>
      </c>
      <c r="W49" s="77">
        <f>1/$A$1*[1]PaperSectorMinusCoreVPAExp!V$23</f>
        <v>0.78822266920000006</v>
      </c>
      <c r="X49" s="77">
        <f>1/$A$1*[1]PaperSectorMinusCoreVPAExp!W$23</f>
        <v>0.38916004149999994</v>
      </c>
      <c r="Y49" s="77">
        <f>1/$A$1*[1]PaperSectorMinusCoreVPAExp!X$23</f>
        <v>0.88386698711</v>
      </c>
      <c r="Z49" s="77">
        <f>1/$A$1*[1]PaperSectorMinusCoreVPAExp!Y$23</f>
        <v>0.79671695661999997</v>
      </c>
      <c r="AA49" s="77">
        <f>1/$A$1*[1]PaperSectorMinusCoreVPAExp!Z$23</f>
        <v>0.66652469349999988</v>
      </c>
      <c r="AB49" s="77">
        <f>1/$A$1*[1]PaperSectorMinusCoreVPAExp!AA$23</f>
        <v>0</v>
      </c>
      <c r="AC49" s="4"/>
      <c r="AD49" s="17">
        <f>1/1000*[1]PaperSectorMinusCoreVPAExp!AB$23</f>
        <v>0.311356943</v>
      </c>
      <c r="AE49" s="12">
        <f>1/1000*[1]PaperSectorMinusCoreVPAExp!AC$23</f>
        <v>0.21846011300000001</v>
      </c>
      <c r="AF49" s="12">
        <f>1/1000*[1]PaperSectorMinusCoreVPAExp!AD$23</f>
        <v>0.21816934099999999</v>
      </c>
      <c r="AG49" s="12">
        <f>1/1000*[1]PaperSectorMinusCoreVPAExp!AE$23</f>
        <v>0.19681397199999998</v>
      </c>
      <c r="AH49" s="12">
        <f>1/1000*[1]PaperSectorMinusCoreVPAExp!AF$23</f>
        <v>0.25438344499999999</v>
      </c>
      <c r="AI49" s="12">
        <f>1/1000*[1]PaperSectorMinusCoreVPAExp!AG$23</f>
        <v>0.24915607599999998</v>
      </c>
      <c r="AJ49" s="12">
        <f>1/1000*[1]PaperSectorMinusCoreVPAExp!AH$23</f>
        <v>0.31118683199999997</v>
      </c>
      <c r="AK49" s="12">
        <f>1/1000*[1]PaperSectorMinusCoreVPAExp!AI$23</f>
        <v>0.35496754599999997</v>
      </c>
      <c r="AL49" s="12">
        <f>1/1000*[1]PaperSectorMinusCoreVPAExp!AJ$23</f>
        <v>0.47534026199999996</v>
      </c>
      <c r="AM49" s="12">
        <f>1/1000*[1]PaperSectorMinusCoreVPAExp!AK$23</f>
        <v>0.32207704200000004</v>
      </c>
      <c r="AN49" s="12">
        <f>1/1000*[1]PaperSectorMinusCoreVPAExp!AL$23</f>
        <v>0.30737961600000002</v>
      </c>
      <c r="AO49" s="12">
        <f>1/1000*[1]PaperSectorMinusCoreVPAExp!AM$23</f>
        <v>0.23031483299999997</v>
      </c>
      <c r="AP49" s="12">
        <f>1/1000*[1]PaperSectorMinusCoreVPAExp!AN$23</f>
        <v>0.278124172</v>
      </c>
      <c r="AQ49" s="12">
        <f>1/1000*[1]PaperSectorMinusCoreVPAExp!AO$23</f>
        <v>0.230359861</v>
      </c>
      <c r="AR49" s="12">
        <f>1/1000*[1]PaperSectorMinusCoreVPAExp!AP$23</f>
        <v>0.19066836799999998</v>
      </c>
      <c r="AS49" s="12">
        <f>1/1000*[1]PaperSectorMinusCoreVPAExp!AQ$23</f>
        <v>0.17372676199999998</v>
      </c>
      <c r="AT49" s="12">
        <f>1/1000*[1]PaperSectorMinusCoreVPAExp!AR$23</f>
        <v>0.16728210899999998</v>
      </c>
      <c r="AU49" s="12">
        <f>1/1000*[1]PaperSectorMinusCoreVPAExp!AS$23</f>
        <v>0.18045736500000001</v>
      </c>
      <c r="AV49" s="12">
        <f>1/1000*[1]PaperSectorMinusCoreVPAExp!AT$23</f>
        <v>0.16845737199999997</v>
      </c>
      <c r="AW49" s="12">
        <f>1/1000*[1]PaperSectorMinusCoreVPAExp!AU$23</f>
        <v>0.12807238900000001</v>
      </c>
      <c r="AX49" s="12">
        <f>1/1000*[1]PaperSectorMinusCoreVPAExp!AV$23</f>
        <v>6.9829899000000001E-2</v>
      </c>
      <c r="AY49" s="12">
        <f>1/1000*[1]PaperSectorMinusCoreVPAExp!AW$23</f>
        <v>4.2455427999999996E-2</v>
      </c>
      <c r="AZ49" s="12">
        <f>1/1000*[1]PaperSectorMinusCoreVPAExp!AX$23</f>
        <v>9.4274544999999987E-2</v>
      </c>
      <c r="BA49" s="12">
        <f>1/1000*[1]PaperSectorMinusCoreVPAExp!AY$23</f>
        <v>7.0517651000000001E-2</v>
      </c>
      <c r="BB49" s="12">
        <f>1/1000*[1]PaperSectorMinusCoreVPAExp!AZ$23</f>
        <v>6.1249616999999999E-2</v>
      </c>
      <c r="BC49" s="226">
        <f>1/1000*[1]PaperSectorMinusCoreVPAExp!BA$23</f>
        <v>0</v>
      </c>
      <c r="BD49" s="339"/>
    </row>
    <row r="50" spans="2:56">
      <c r="B50" s="5" t="s">
        <v>55</v>
      </c>
      <c r="C50" s="77">
        <f>1/$A$1*[1]PaperSectorMinusCoreVPAExp!B$84</f>
        <v>0</v>
      </c>
      <c r="D50" s="77">
        <f>1/$A$1*[1]PaperSectorMinusCoreVPAExp!C$84</f>
        <v>6.0200000000000002E-7</v>
      </c>
      <c r="E50" s="77">
        <f>1/$A$1*[1]PaperSectorMinusCoreVPAExp!D$84</f>
        <v>5.0061465000000001E-3</v>
      </c>
      <c r="F50" s="77">
        <f>1/$A$1*[1]PaperSectorMinusCoreVPAExp!E$84</f>
        <v>8.2021414579999993E-2</v>
      </c>
      <c r="G50" s="77">
        <f>1/$A$1*[1]PaperSectorMinusCoreVPAExp!F$84</f>
        <v>2.2806069700000001E-2</v>
      </c>
      <c r="H50" s="77">
        <f>1/$A$1*[1]PaperSectorMinusCoreVPAExp!G$84</f>
        <v>4.5415269500000001E-2</v>
      </c>
      <c r="I50" s="77">
        <f>1/$A$1*[1]PaperSectorMinusCoreVPAExp!H$84</f>
        <v>6.0132119999999996E-3</v>
      </c>
      <c r="J50" s="77">
        <f>1/$A$1*[1]PaperSectorMinusCoreVPAExp!I$84</f>
        <v>7.0863112799999989E-2</v>
      </c>
      <c r="K50" s="77">
        <f>1/$A$1*[1]PaperSectorMinusCoreVPAExp!J$84</f>
        <v>0.13576282649999999</v>
      </c>
      <c r="L50" s="77">
        <f>1/$A$1*[1]PaperSectorMinusCoreVPAExp!K$84</f>
        <v>3.5956290099999996E-2</v>
      </c>
      <c r="M50" s="77">
        <f>1/$A$1*[1]PaperSectorMinusCoreVPAExp!L$84</f>
        <v>6.8634593999999993E-2</v>
      </c>
      <c r="N50" s="77">
        <f>1/$A$1*[1]PaperSectorMinusCoreVPAExp!M$84</f>
        <v>3.4434479900000002E-2</v>
      </c>
      <c r="O50" s="77">
        <f>1/$A$1*[1]PaperSectorMinusCoreVPAExp!N$84</f>
        <v>6.8606797999999997E-2</v>
      </c>
      <c r="P50" s="77">
        <f>1/$A$1*[1]PaperSectorMinusCoreVPAExp!O$84</f>
        <v>3.094042E-3</v>
      </c>
      <c r="Q50" s="77">
        <f>1/$A$1*[1]PaperSectorMinusCoreVPAExp!P$84</f>
        <v>8.41225E-5</v>
      </c>
      <c r="R50" s="77">
        <f>1/$A$1*[1]PaperSectorMinusCoreVPAExp!Q$84</f>
        <v>5.2324999999999995E-6</v>
      </c>
      <c r="S50" s="77">
        <f>1/$A$1*[1]PaperSectorMinusCoreVPAExp!R$84</f>
        <v>2.4982229999999999E-3</v>
      </c>
      <c r="T50" s="77">
        <f>1/$A$1*[1]PaperSectorMinusCoreVPAExp!S$84</f>
        <v>3.6151549999999998E-4</v>
      </c>
      <c r="U50" s="77">
        <f>1/$A$1*[1]PaperSectorMinusCoreVPAExp!T$84</f>
        <v>4.2204725899999997E-2</v>
      </c>
      <c r="V50" s="77">
        <f>1/$A$1*[1]PaperSectorMinusCoreVPAExp!U$84</f>
        <v>1.8430199999999998E-4</v>
      </c>
      <c r="W50" s="77">
        <f>1/$A$1*[1]PaperSectorMinusCoreVPAExp!V$84</f>
        <v>2.6308549999999999E-4</v>
      </c>
      <c r="X50" s="77">
        <f>1/$A$1*[1]PaperSectorMinusCoreVPAExp!W$84</f>
        <v>2.0683029999999996E-4</v>
      </c>
      <c r="Y50" s="77">
        <f>1/$A$1*[1]PaperSectorMinusCoreVPAExp!X$84</f>
        <v>0.24538284874999999</v>
      </c>
      <c r="Z50" s="77">
        <f>1/$A$1*[1]PaperSectorMinusCoreVPAExp!Y$84</f>
        <v>1.705885872E-2</v>
      </c>
      <c r="AA50" s="77">
        <f>1/$A$1*[1]PaperSectorMinusCoreVPAExp!Z$84</f>
        <v>4.733722499999999E-3</v>
      </c>
      <c r="AB50" s="77">
        <f>1/$A$1*[1]PaperSectorMinusCoreVPAExp!AA$84</f>
        <v>0</v>
      </c>
      <c r="AC50" s="4"/>
      <c r="AD50" s="17">
        <f>1/1000*[1]PaperSectorMinusCoreVPAExp!AB$84</f>
        <v>0</v>
      </c>
      <c r="AE50" s="12">
        <f>1/1000*[1]PaperSectorMinusCoreVPAExp!AC$84</f>
        <v>2.5199999999999998E-7</v>
      </c>
      <c r="AF50" s="12">
        <f>1/1000*[1]PaperSectorMinusCoreVPAExp!AD$84</f>
        <v>4.9254099999999999E-4</v>
      </c>
      <c r="AG50" s="12">
        <f>1/1000*[1]PaperSectorMinusCoreVPAExp!AE$84</f>
        <v>8.9245489999999986E-3</v>
      </c>
      <c r="AH50" s="12">
        <f>1/1000*[1]PaperSectorMinusCoreVPAExp!AF$84</f>
        <v>2.6775249999999996E-3</v>
      </c>
      <c r="AI50" s="12">
        <f>1/1000*[1]PaperSectorMinusCoreVPAExp!AG$84</f>
        <v>5.8006730000000001E-3</v>
      </c>
      <c r="AJ50" s="12">
        <f>1/1000*[1]PaperSectorMinusCoreVPAExp!AH$84</f>
        <v>8.7542700000000002E-4</v>
      </c>
      <c r="AK50" s="12">
        <f>1/1000*[1]PaperSectorMinusCoreVPAExp!AI$84</f>
        <v>4.9496320000000007E-3</v>
      </c>
      <c r="AL50" s="12">
        <f>1/1000*[1]PaperSectorMinusCoreVPAExp!AJ$84</f>
        <v>1.1503912999999999E-2</v>
      </c>
      <c r="AM50" s="12">
        <f>1/1000*[1]PaperSectorMinusCoreVPAExp!AK$84</f>
        <v>2.2555470000000001E-3</v>
      </c>
      <c r="AN50" s="12">
        <f>1/1000*[1]PaperSectorMinusCoreVPAExp!AL$84</f>
        <v>5.4875019999999991E-3</v>
      </c>
      <c r="AO50" s="12">
        <f>1/1000*[1]PaperSectorMinusCoreVPAExp!AM$84</f>
        <v>3.0465710000000001E-3</v>
      </c>
      <c r="AP50" s="12">
        <f>1/1000*[1]PaperSectorMinusCoreVPAExp!AN$84</f>
        <v>7.7241659999999993E-3</v>
      </c>
      <c r="AQ50" s="12">
        <f>1/1000*[1]PaperSectorMinusCoreVPAExp!AO$84</f>
        <v>9.9205699999999996E-4</v>
      </c>
      <c r="AR50" s="12">
        <f>1/1000*[1]PaperSectorMinusCoreVPAExp!AP$84</f>
        <v>3.6442999999999997E-5</v>
      </c>
      <c r="AS50" s="12">
        <f>1/1000*[1]PaperSectorMinusCoreVPAExp!AQ$84</f>
        <v>1.0365E-5</v>
      </c>
      <c r="AT50" s="12">
        <f>1/1000*[1]PaperSectorMinusCoreVPAExp!AR$84</f>
        <v>2.3728200000000001E-4</v>
      </c>
      <c r="AU50" s="12">
        <f>1/1000*[1]PaperSectorMinusCoreVPAExp!AS$84</f>
        <v>8.2710999999999988E-5</v>
      </c>
      <c r="AV50" s="12">
        <f>1/1000*[1]PaperSectorMinusCoreVPAExp!AT$84</f>
        <v>3.2201700000000001E-3</v>
      </c>
      <c r="AW50" s="12">
        <f>1/1000*[1]PaperSectorMinusCoreVPAExp!AU$84</f>
        <v>3.9856000000000006E-5</v>
      </c>
      <c r="AX50" s="12">
        <f>1/1000*[1]PaperSectorMinusCoreVPAExp!AV$84</f>
        <v>1.5843000000000001E-5</v>
      </c>
      <c r="AY50" s="12">
        <f>1/1000*[1]PaperSectorMinusCoreVPAExp!AW$84</f>
        <v>4.3129E-5</v>
      </c>
      <c r="AZ50" s="12">
        <f>1/1000*[1]PaperSectorMinusCoreVPAExp!AX$84</f>
        <v>1.3970966000000001E-2</v>
      </c>
      <c r="BA50" s="12">
        <f>1/1000*[1]PaperSectorMinusCoreVPAExp!AY$84</f>
        <v>1.5089210000000001E-3</v>
      </c>
      <c r="BB50" s="12">
        <f>1/1000*[1]PaperSectorMinusCoreVPAExp!AZ$84</f>
        <v>3.5346999999999999E-4</v>
      </c>
      <c r="BC50" s="226">
        <f>1/1000*[1]PaperSectorMinusCoreVPAExp!BA$84</f>
        <v>0</v>
      </c>
      <c r="BD50" s="339"/>
    </row>
    <row r="51" spans="2:56">
      <c r="B51" s="5" t="s">
        <v>31</v>
      </c>
      <c r="C51" s="77">
        <f>1/$A$1*[1]PaperSectorMinusCoreVPAExp!B$85</f>
        <v>0.66958633550000002</v>
      </c>
      <c r="D51" s="77">
        <f>1/$A$1*[1]PaperSectorMinusCoreVPAExp!C$85</f>
        <v>0.73814311350000006</v>
      </c>
      <c r="E51" s="77">
        <f>1/$A$1*[1]PaperSectorMinusCoreVPAExp!D$85</f>
        <v>0.87929507549999997</v>
      </c>
      <c r="F51" s="77">
        <f>1/$A$1*[1]PaperSectorMinusCoreVPAExp!E$85</f>
        <v>0.82619155249999998</v>
      </c>
      <c r="G51" s="77">
        <f>1/$A$1*[1]PaperSectorMinusCoreVPAExp!F$85</f>
        <v>0.79659499249999999</v>
      </c>
      <c r="H51" s="77">
        <f>1/$A$1*[1]PaperSectorMinusCoreVPAExp!G$85</f>
        <v>0.68833266249999991</v>
      </c>
      <c r="I51" s="77">
        <f>1/$A$1*[1]PaperSectorMinusCoreVPAExp!H$85</f>
        <v>0.62954059299999998</v>
      </c>
      <c r="J51" s="77">
        <f>1/$A$1*[1]PaperSectorMinusCoreVPAExp!I$85</f>
        <v>0.88115269349999981</v>
      </c>
      <c r="K51" s="77">
        <f>1/$A$1*[1]PaperSectorMinusCoreVPAExp!J$85</f>
        <v>1.060839012</v>
      </c>
      <c r="L51" s="77">
        <f>1/$A$1*[1]PaperSectorMinusCoreVPAExp!K$85</f>
        <v>1.3735423684999999</v>
      </c>
      <c r="M51" s="77">
        <f>1/$A$1*[1]PaperSectorMinusCoreVPAExp!L$85</f>
        <v>1.6058908914999999</v>
      </c>
      <c r="N51" s="77">
        <f>1/$A$1*[1]PaperSectorMinusCoreVPAExp!M$85</f>
        <v>1.6445387568299998</v>
      </c>
      <c r="O51" s="77">
        <f>1/$A$1*[1]PaperSectorMinusCoreVPAExp!N$85</f>
        <v>1.5758064214999998</v>
      </c>
      <c r="P51" s="77">
        <f>1/$A$1*[1]PaperSectorMinusCoreVPAExp!O$85</f>
        <v>1.5323740229999998</v>
      </c>
      <c r="Q51" s="77">
        <f>1/$A$1*[1]PaperSectorMinusCoreVPAExp!P$85</f>
        <v>1.7539521079999998</v>
      </c>
      <c r="R51" s="77">
        <f>1/$A$1*[1]PaperSectorMinusCoreVPAExp!Q$85</f>
        <v>1.7608306555</v>
      </c>
      <c r="S51" s="77">
        <f>1/$A$1*[1]PaperSectorMinusCoreVPAExp!R$85</f>
        <v>2.1555370808699998</v>
      </c>
      <c r="T51" s="77">
        <f>1/$A$1*[1]PaperSectorMinusCoreVPAExp!S$85</f>
        <v>1.9094574579999999</v>
      </c>
      <c r="U51" s="77">
        <f>1/$A$1*[1]PaperSectorMinusCoreVPAExp!T$85</f>
        <v>2.0983748611499999</v>
      </c>
      <c r="V51" s="77">
        <f>1/$A$1*[1]PaperSectorMinusCoreVPAExp!U$85</f>
        <v>1.64802960638</v>
      </c>
      <c r="W51" s="77">
        <f>1/$A$1*[1]PaperSectorMinusCoreVPAExp!V$85</f>
        <v>1.5496528082599998</v>
      </c>
      <c r="X51" s="77">
        <f>1/$A$1*[1]PaperSectorMinusCoreVPAExp!W$85</f>
        <v>1.7984177724999999</v>
      </c>
      <c r="Y51" s="77">
        <f>1/$A$1*[1]PaperSectorMinusCoreVPAExp!X$85</f>
        <v>2.0181941570499999</v>
      </c>
      <c r="Z51" s="77">
        <f>1/$A$1*[1]PaperSectorMinusCoreVPAExp!Y$85</f>
        <v>1.8478058371200003</v>
      </c>
      <c r="AA51" s="77">
        <f>1/$A$1*[1]PaperSectorMinusCoreVPAExp!Z$85</f>
        <v>1.8757034804999999</v>
      </c>
      <c r="AB51" s="77">
        <f>1/$A$1*[1]PaperSectorMinusCoreVPAExp!AA$85</f>
        <v>0</v>
      </c>
      <c r="AC51" s="4"/>
      <c r="AD51" s="17">
        <f>1/1000*[1]PaperSectorMinusCoreVPAExp!AB$85</f>
        <v>8.2486625000000008E-2</v>
      </c>
      <c r="AE51" s="12">
        <f>1/1000*[1]PaperSectorMinusCoreVPAExp!AC$85</f>
        <v>7.1537732000000007E-2</v>
      </c>
      <c r="AF51" s="12">
        <f>1/1000*[1]PaperSectorMinusCoreVPAExp!AD$85</f>
        <v>8.0576393999999996E-2</v>
      </c>
      <c r="AG51" s="12">
        <f>1/1000*[1]PaperSectorMinusCoreVPAExp!AE$85</f>
        <v>8.6298994999999989E-2</v>
      </c>
      <c r="AH51" s="12">
        <f>1/1000*[1]PaperSectorMinusCoreVPAExp!AF$85</f>
        <v>8.3120331999999991E-2</v>
      </c>
      <c r="AI51" s="12">
        <f>1/1000*[1]PaperSectorMinusCoreVPAExp!AG$85</f>
        <v>8.0920604999999993E-2</v>
      </c>
      <c r="AJ51" s="12">
        <f>1/1000*[1]PaperSectorMinusCoreVPAExp!AH$85</f>
        <v>9.2900934000000004E-2</v>
      </c>
      <c r="AK51" s="12">
        <f>1/1000*[1]PaperSectorMinusCoreVPAExp!AI$85</f>
        <v>0.13192314399999999</v>
      </c>
      <c r="AL51" s="12">
        <f>1/1000*[1]PaperSectorMinusCoreVPAExp!AJ$85</f>
        <v>0.16502458499999997</v>
      </c>
      <c r="AM51" s="12">
        <f>1/1000*[1]PaperSectorMinusCoreVPAExp!AK$85</f>
        <v>0.13777217</v>
      </c>
      <c r="AN51" s="12">
        <f>1/1000*[1]PaperSectorMinusCoreVPAExp!AL$85</f>
        <v>0.22047993400000002</v>
      </c>
      <c r="AO51" s="12">
        <f>1/1000*[1]PaperSectorMinusCoreVPAExp!AM$85</f>
        <v>0.21816159099999999</v>
      </c>
      <c r="AP51" s="12">
        <f>1/1000*[1]PaperSectorMinusCoreVPAExp!AN$85</f>
        <v>0.19617940099999998</v>
      </c>
      <c r="AQ51" s="12">
        <f>1/1000*[1]PaperSectorMinusCoreVPAExp!AO$85</f>
        <v>0.19332977299999998</v>
      </c>
      <c r="AR51" s="12">
        <f>1/1000*[1]PaperSectorMinusCoreVPAExp!AP$85</f>
        <v>0.193987195</v>
      </c>
      <c r="AS51" s="12">
        <f>1/1000*[1]PaperSectorMinusCoreVPAExp!AQ$85</f>
        <v>0.19453443699999998</v>
      </c>
      <c r="AT51" s="12">
        <f>1/1000*[1]PaperSectorMinusCoreVPAExp!AR$85</f>
        <v>0.18977105599999999</v>
      </c>
      <c r="AU51" s="12">
        <f>1/1000*[1]PaperSectorMinusCoreVPAExp!AS$85</f>
        <v>0.18787769100000001</v>
      </c>
      <c r="AV51" s="12">
        <f>1/1000*[1]PaperSectorMinusCoreVPAExp!AT$85</f>
        <v>0.28234975099999998</v>
      </c>
      <c r="AW51" s="12">
        <f>1/1000*[1]PaperSectorMinusCoreVPAExp!AU$85</f>
        <v>0.190055944</v>
      </c>
      <c r="AX51" s="12">
        <f>1/1000*[1]PaperSectorMinusCoreVPAExp!AV$85</f>
        <v>0.13715986599999999</v>
      </c>
      <c r="AY51" s="12">
        <f>1/1000*[1]PaperSectorMinusCoreVPAExp!AW$85</f>
        <v>0.175086987</v>
      </c>
      <c r="AZ51" s="12">
        <f>1/1000*[1]PaperSectorMinusCoreVPAExp!AX$85</f>
        <v>0.28384408999999999</v>
      </c>
      <c r="BA51" s="12">
        <f>1/1000*[1]PaperSectorMinusCoreVPAExp!AY$85</f>
        <v>0.16775551899999999</v>
      </c>
      <c r="BB51" s="12">
        <f>1/1000*[1]PaperSectorMinusCoreVPAExp!AZ$85</f>
        <v>0.24565348699999998</v>
      </c>
      <c r="BC51" s="226">
        <f>1/1000*[1]PaperSectorMinusCoreVPAExp!BA$85</f>
        <v>0</v>
      </c>
      <c r="BD51" s="339"/>
    </row>
    <row r="52" spans="2:56">
      <c r="B52" s="5" t="s">
        <v>32</v>
      </c>
      <c r="C52" s="77">
        <f>1/$A$1*[1]PaperSectorMinusCoreVPAExp!B$91</f>
        <v>0.79535140012999983</v>
      </c>
      <c r="D52" s="77">
        <f>1/$A$1*[1]PaperSectorMinusCoreVPAExp!C$91</f>
        <v>0.66080057949999993</v>
      </c>
      <c r="E52" s="77">
        <f>1/$A$1*[1]PaperSectorMinusCoreVPAExp!D$91</f>
        <v>0.93821373299999988</v>
      </c>
      <c r="F52" s="77">
        <f>1/$A$1*[1]PaperSectorMinusCoreVPAExp!E$91</f>
        <v>0.23106898249999996</v>
      </c>
      <c r="G52" s="77">
        <f>1/$A$1*[1]PaperSectorMinusCoreVPAExp!F$91</f>
        <v>6.2557335999999991E-2</v>
      </c>
      <c r="H52" s="77">
        <f>1/$A$1*[1]PaperSectorMinusCoreVPAExp!G$91</f>
        <v>0.38878768899999999</v>
      </c>
      <c r="I52" s="77">
        <f>1/$A$1*[1]PaperSectorMinusCoreVPAExp!H$91</f>
        <v>0.57375109399999991</v>
      </c>
      <c r="J52" s="77">
        <f>1/$A$1*[1]PaperSectorMinusCoreVPAExp!I$91</f>
        <v>0.51834284649999995</v>
      </c>
      <c r="K52" s="77">
        <f>1/$A$1*[1]PaperSectorMinusCoreVPAExp!J$91</f>
        <v>0.87506463989999994</v>
      </c>
      <c r="L52" s="77">
        <f>1/$A$1*[1]PaperSectorMinusCoreVPAExp!K$91</f>
        <v>1.0799351594999997</v>
      </c>
      <c r="M52" s="77">
        <f>1/$A$1*[1]PaperSectorMinusCoreVPAExp!L$91</f>
        <v>1.0310069205000001</v>
      </c>
      <c r="N52" s="77">
        <f>1/$A$1*[1]PaperSectorMinusCoreVPAExp!M$91</f>
        <v>0.830667614</v>
      </c>
      <c r="O52" s="77">
        <f>1/$A$1*[1]PaperSectorMinusCoreVPAExp!N$91</f>
        <v>0.60806703200000001</v>
      </c>
      <c r="P52" s="77">
        <f>1/$A$1*[1]PaperSectorMinusCoreVPAExp!O$91</f>
        <v>0.42595491919999995</v>
      </c>
      <c r="Q52" s="77">
        <f>1/$A$1*[1]PaperSectorMinusCoreVPAExp!P$91</f>
        <v>0.66507154439999994</v>
      </c>
      <c r="R52" s="77">
        <f>1/$A$1*[1]PaperSectorMinusCoreVPAExp!Q$91</f>
        <v>0.46789811199999998</v>
      </c>
      <c r="S52" s="77">
        <f>1/$A$1*[1]PaperSectorMinusCoreVPAExp!R$91</f>
        <v>0.63798039340000001</v>
      </c>
      <c r="T52" s="77">
        <f>1/$A$1*[1]PaperSectorMinusCoreVPAExp!S$91</f>
        <v>1.073318059</v>
      </c>
      <c r="U52" s="77">
        <f>1/$A$1*[1]PaperSectorMinusCoreVPAExp!T$91</f>
        <v>2.0006121446999998</v>
      </c>
      <c r="V52" s="77">
        <f>1/$A$1*[1]PaperSectorMinusCoreVPAExp!U$91</f>
        <v>1.8318582717</v>
      </c>
      <c r="W52" s="77">
        <f>1/$A$1*[1]PaperSectorMinusCoreVPAExp!V$91</f>
        <v>1.5840437734999999</v>
      </c>
      <c r="X52" s="77">
        <f>1/$A$1*[1]PaperSectorMinusCoreVPAExp!W$91</f>
        <v>1.6912023215</v>
      </c>
      <c r="Y52" s="77">
        <f>1/$A$1*[1]PaperSectorMinusCoreVPAExp!X$91</f>
        <v>2.4244998236099997</v>
      </c>
      <c r="Z52" s="77">
        <f>1/$A$1*[1]PaperSectorMinusCoreVPAExp!Y$91</f>
        <v>1.5577717628800001</v>
      </c>
      <c r="AA52" s="77">
        <f>1/$A$1*[1]PaperSectorMinusCoreVPAExp!Z$91</f>
        <v>1.5951640519999999</v>
      </c>
      <c r="AB52" s="77">
        <f>1/$A$1*[1]PaperSectorMinusCoreVPAExp!AA$91</f>
        <v>0</v>
      </c>
      <c r="AC52" s="4"/>
      <c r="AD52" s="17">
        <f>1/1000*[1]PaperSectorMinusCoreVPAExp!AB$91</f>
        <v>9.2739852999999997E-2</v>
      </c>
      <c r="AE52" s="12">
        <f>1/1000*[1]PaperSectorMinusCoreVPAExp!AC$91</f>
        <v>5.9052546999999997E-2</v>
      </c>
      <c r="AF52" s="12">
        <f>1/1000*[1]PaperSectorMinusCoreVPAExp!AD$91</f>
        <v>6.8293613999999989E-2</v>
      </c>
      <c r="AG52" s="12">
        <f>1/1000*[1]PaperSectorMinusCoreVPAExp!AE$91</f>
        <v>2.5281802999999999E-2</v>
      </c>
      <c r="AH52" s="12">
        <f>1/1000*[1]PaperSectorMinusCoreVPAExp!AF$91</f>
        <v>7.5117140000000001E-3</v>
      </c>
      <c r="AI52" s="12">
        <f>1/1000*[1]PaperSectorMinusCoreVPAExp!AG$91</f>
        <v>3.2598293999999993E-2</v>
      </c>
      <c r="AJ52" s="12">
        <f>1/1000*[1]PaperSectorMinusCoreVPAExp!AH$91</f>
        <v>4.9382664E-2</v>
      </c>
      <c r="AK52" s="12">
        <f>1/1000*[1]PaperSectorMinusCoreVPAExp!AI$91</f>
        <v>5.0884876000000002E-2</v>
      </c>
      <c r="AL52" s="12">
        <f>1/1000*[1]PaperSectorMinusCoreVPAExp!AJ$91</f>
        <v>9.2947656000000003E-2</v>
      </c>
      <c r="AM52" s="12">
        <f>1/1000*[1]PaperSectorMinusCoreVPAExp!AK$91</f>
        <v>9.894334099999999E-2</v>
      </c>
      <c r="AN52" s="12">
        <f>1/1000*[1]PaperSectorMinusCoreVPAExp!AL$91</f>
        <v>0.11457442700000001</v>
      </c>
      <c r="AO52" s="12">
        <f>1/1000*[1]PaperSectorMinusCoreVPAExp!AM$91</f>
        <v>0.10367562799999999</v>
      </c>
      <c r="AP52" s="12">
        <f>1/1000*[1]PaperSectorMinusCoreVPAExp!AN$91</f>
        <v>7.0849195999999989E-2</v>
      </c>
      <c r="AQ52" s="12">
        <f>1/1000*[1]PaperSectorMinusCoreVPAExp!AO$91</f>
        <v>4.6408132999999997E-2</v>
      </c>
      <c r="AR52" s="12">
        <f>1/1000*[1]PaperSectorMinusCoreVPAExp!AP$91</f>
        <v>6.9375749E-2</v>
      </c>
      <c r="AS52" s="12">
        <f>1/1000*[1]PaperSectorMinusCoreVPAExp!AQ$91</f>
        <v>3.7015891999999995E-2</v>
      </c>
      <c r="AT52" s="12">
        <f>1/1000*[1]PaperSectorMinusCoreVPAExp!AR$91</f>
        <v>5.4417211E-2</v>
      </c>
      <c r="AU52" s="12">
        <f>1/1000*[1]PaperSectorMinusCoreVPAExp!AS$91</f>
        <v>9.418804900000001E-2</v>
      </c>
      <c r="AV52" s="12">
        <f>1/1000*[1]PaperSectorMinusCoreVPAExp!AT$91</f>
        <v>0.208676049</v>
      </c>
      <c r="AW52" s="12">
        <f>1/1000*[1]PaperSectorMinusCoreVPAExp!AU$91</f>
        <v>0.18615208399999997</v>
      </c>
      <c r="AX52" s="12">
        <f>1/1000*[1]PaperSectorMinusCoreVPAExp!AV$91</f>
        <v>0.10744867600000001</v>
      </c>
      <c r="AY52" s="12">
        <f>1/1000*[1]PaperSectorMinusCoreVPAExp!AW$91</f>
        <v>0.12173427299999999</v>
      </c>
      <c r="AZ52" s="12">
        <f>1/1000*[1]PaperSectorMinusCoreVPAExp!AX$91</f>
        <v>0.17655201700000001</v>
      </c>
      <c r="BA52" s="12">
        <f>1/1000*[1]PaperSectorMinusCoreVPAExp!AY$91</f>
        <v>0.12193380200000001</v>
      </c>
      <c r="BB52" s="12">
        <f>1/1000*[1]PaperSectorMinusCoreVPAExp!AZ$91</f>
        <v>0.17091976699999997</v>
      </c>
      <c r="BC52" s="226">
        <f>1/1000*[1]PaperSectorMinusCoreVPAExp!BA$91</f>
        <v>0</v>
      </c>
      <c r="BD52" s="339"/>
    </row>
    <row r="53" spans="2:56">
      <c r="B53" s="5" t="s">
        <v>120</v>
      </c>
      <c r="C53" s="77">
        <f>1/$A$1*[1]PaperSectorMinusCoreVPAExp!B$94</f>
        <v>5.4209574999999994E-3</v>
      </c>
      <c r="D53" s="77">
        <f>1/$A$1*[1]PaperSectorMinusCoreVPAExp!C$94</f>
        <v>9.2552320000000004E-3</v>
      </c>
      <c r="E53" s="77">
        <f>1/$A$1*[1]PaperSectorMinusCoreVPAExp!D$94</f>
        <v>2.1739937000000001E-2</v>
      </c>
      <c r="F53" s="77">
        <f>1/$A$1*[1]PaperSectorMinusCoreVPAExp!E$94</f>
        <v>3.8762895499999991E-2</v>
      </c>
      <c r="G53" s="77">
        <f>1/$A$1*[1]PaperSectorMinusCoreVPAExp!F$94</f>
        <v>1.5514198E-2</v>
      </c>
      <c r="H53" s="77">
        <f>1/$A$1*[1]PaperSectorMinusCoreVPAExp!G$94</f>
        <v>6.0695950000000008E-4</v>
      </c>
      <c r="I53" s="77">
        <f>1/$A$1*[1]PaperSectorMinusCoreVPAExp!H$94</f>
        <v>8.8947669999999979E-3</v>
      </c>
      <c r="J53" s="77">
        <f>1/$A$1*[1]PaperSectorMinusCoreVPAExp!I$94</f>
        <v>1.8653026E-2</v>
      </c>
      <c r="K53" s="77">
        <f>1/$A$1*[1]PaperSectorMinusCoreVPAExp!J$94</f>
        <v>1.9437508999999995E-2</v>
      </c>
      <c r="L53" s="77">
        <f>1/$A$1*[1]PaperSectorMinusCoreVPAExp!K$94</f>
        <v>8.1148269999999963E-3</v>
      </c>
      <c r="M53" s="77">
        <f>1/$A$1*[1]PaperSectorMinusCoreVPAExp!L$94</f>
        <v>5.5357295000000003E-3</v>
      </c>
      <c r="N53" s="77">
        <f>1/$A$1*[1]PaperSectorMinusCoreVPAExp!M$94</f>
        <v>3.6944635E-3</v>
      </c>
      <c r="O53" s="77">
        <f>1/$A$1*[1]PaperSectorMinusCoreVPAExp!N$94</f>
        <v>1.8534529999999999E-3</v>
      </c>
      <c r="P53" s="77">
        <f>1/$A$1*[1]PaperSectorMinusCoreVPAExp!O$94</f>
        <v>1.9713959999999998E-3</v>
      </c>
      <c r="Q53" s="77">
        <f>1/$A$1*[1]PaperSectorMinusCoreVPAExp!P$94</f>
        <v>2.5065991999999999E-2</v>
      </c>
      <c r="R53" s="77">
        <f>1/$A$1*[1]PaperSectorMinusCoreVPAExp!Q$94</f>
        <v>3.9637850000000001E-3</v>
      </c>
      <c r="S53" s="77">
        <f>1/$A$1*[1]PaperSectorMinusCoreVPAExp!R$94</f>
        <v>8.1957330000000002E-3</v>
      </c>
      <c r="T53" s="77">
        <f>1/$A$1*[1]PaperSectorMinusCoreVPAExp!S$94</f>
        <v>1.7416735E-3</v>
      </c>
      <c r="U53" s="77">
        <f>1/$A$1*[1]PaperSectorMinusCoreVPAExp!T$94</f>
        <v>4.2050569999999999E-3</v>
      </c>
      <c r="V53" s="77">
        <f>1/$A$1*[1]PaperSectorMinusCoreVPAExp!U$94</f>
        <v>5.3217354999999999E-3</v>
      </c>
      <c r="W53" s="77">
        <f>1/$A$1*[1]PaperSectorMinusCoreVPAExp!V$94</f>
        <v>1.013162206E-2</v>
      </c>
      <c r="X53" s="77">
        <f>1/$A$1*[1]PaperSectorMinusCoreVPAExp!W$94</f>
        <v>1.719013216E-2</v>
      </c>
      <c r="Y53" s="77">
        <f>1/$A$1*[1]PaperSectorMinusCoreVPAExp!X$94</f>
        <v>1.7043215E-2</v>
      </c>
      <c r="Z53" s="77">
        <f>1/$A$1*[1]PaperSectorMinusCoreVPAExp!Y$94</f>
        <v>1.9691360970000002E-2</v>
      </c>
      <c r="AA53" s="77">
        <f>1/$A$1*[1]PaperSectorMinusCoreVPAExp!Z$94</f>
        <v>3.8407720999999999E-2</v>
      </c>
      <c r="AB53" s="77">
        <f>1/$A$1*[1]PaperSectorMinusCoreVPAExp!AA$94</f>
        <v>0</v>
      </c>
      <c r="AC53" s="4"/>
      <c r="AD53" s="17">
        <f>1/1000*[1]PaperSectorMinusCoreVPAExp!AB$94</f>
        <v>9.9027499999999988E-4</v>
      </c>
      <c r="AE53" s="12">
        <f>1/1000*[1]PaperSectorMinusCoreVPAExp!AC$94</f>
        <v>7.9213000000000005E-4</v>
      </c>
      <c r="AF53" s="12">
        <f>1/1000*[1]PaperSectorMinusCoreVPAExp!AD$94</f>
        <v>1.7801760000000001E-3</v>
      </c>
      <c r="AG53" s="12">
        <f>1/1000*[1]PaperSectorMinusCoreVPAExp!AE$94</f>
        <v>3.1234650000000002E-3</v>
      </c>
      <c r="AH53" s="12">
        <f>1/1000*[1]PaperSectorMinusCoreVPAExp!AF$94</f>
        <v>1.3870589999999999E-3</v>
      </c>
      <c r="AI53" s="12">
        <f>1/1000*[1]PaperSectorMinusCoreVPAExp!AG$94</f>
        <v>1.2695499999999999E-4</v>
      </c>
      <c r="AJ53" s="12">
        <f>1/1000*[1]PaperSectorMinusCoreVPAExp!AH$94</f>
        <v>1.147833E-3</v>
      </c>
      <c r="AK53" s="12">
        <f>1/1000*[1]PaperSectorMinusCoreVPAExp!AI$94</f>
        <v>2.815873E-3</v>
      </c>
      <c r="AL53" s="12">
        <f>1/1000*[1]PaperSectorMinusCoreVPAExp!AJ$94</f>
        <v>3.2125499999999998E-3</v>
      </c>
      <c r="AM53" s="12">
        <f>1/1000*[1]PaperSectorMinusCoreVPAExp!AK$94</f>
        <v>1.117996E-3</v>
      </c>
      <c r="AN53" s="12">
        <f>1/1000*[1]PaperSectorMinusCoreVPAExp!AL$94</f>
        <v>1.4240889999999999E-3</v>
      </c>
      <c r="AO53" s="12">
        <f>1/1000*[1]PaperSectorMinusCoreVPAExp!AM$94</f>
        <v>9.4554299999999997E-4</v>
      </c>
      <c r="AP53" s="12">
        <f>1/1000*[1]PaperSectorMinusCoreVPAExp!AN$94</f>
        <v>4.4884799999999996E-4</v>
      </c>
      <c r="AQ53" s="12">
        <f>1/1000*[1]PaperSectorMinusCoreVPAExp!AO$94</f>
        <v>4.18591E-4</v>
      </c>
      <c r="AR53" s="12">
        <f>1/1000*[1]PaperSectorMinusCoreVPAExp!AP$94</f>
        <v>3.9012849999999996E-3</v>
      </c>
      <c r="AS53" s="12">
        <f>1/1000*[1]PaperSectorMinusCoreVPAExp!AQ$94</f>
        <v>5.82031E-4</v>
      </c>
      <c r="AT53" s="12">
        <f>1/1000*[1]PaperSectorMinusCoreVPAExp!AR$94</f>
        <v>1.197119E-3</v>
      </c>
      <c r="AU53" s="12">
        <f>1/1000*[1]PaperSectorMinusCoreVPAExp!AS$94</f>
        <v>3.3299799999999999E-4</v>
      </c>
      <c r="AV53" s="12">
        <f>1/1000*[1]PaperSectorMinusCoreVPAExp!AT$94</f>
        <v>7.0402500000000005E-4</v>
      </c>
      <c r="AW53" s="12">
        <f>1/1000*[1]PaperSectorMinusCoreVPAExp!AU$94</f>
        <v>9.1198099999999997E-4</v>
      </c>
      <c r="AX53" s="12">
        <f>1/1000*[1]PaperSectorMinusCoreVPAExp!AV$94</f>
        <v>1.508206E-3</v>
      </c>
      <c r="AY53" s="12">
        <f>1/1000*[1]PaperSectorMinusCoreVPAExp!AW$94</f>
        <v>3.2341969999999999E-3</v>
      </c>
      <c r="AZ53" s="12">
        <f>1/1000*[1]PaperSectorMinusCoreVPAExp!AX$94</f>
        <v>4.1726070000000001E-3</v>
      </c>
      <c r="BA53" s="12">
        <f>1/1000*[1]PaperSectorMinusCoreVPAExp!AY$94</f>
        <v>3.1995169999999998E-3</v>
      </c>
      <c r="BB53" s="12">
        <f>1/1000*[1]PaperSectorMinusCoreVPAExp!AZ$94</f>
        <v>6.6839159999999998E-3</v>
      </c>
      <c r="BC53" s="226">
        <f>1/1000*[1]PaperSectorMinusCoreVPAExp!BA$94</f>
        <v>0</v>
      </c>
      <c r="BD53" s="339"/>
    </row>
    <row r="54" spans="2:56">
      <c r="B54" s="5" t="s">
        <v>39</v>
      </c>
      <c r="C54" s="77">
        <f>1/$A$1*[1]PaperSectorMinusCoreVPAExp!B$114</f>
        <v>1.2236541965000001</v>
      </c>
      <c r="D54" s="77">
        <f>1/$A$1*[1]PaperSectorMinusCoreVPAExp!C$114</f>
        <v>1.2976076875</v>
      </c>
      <c r="E54" s="77">
        <f>1/$A$1*[1]PaperSectorMinusCoreVPAExp!D$114</f>
        <v>1.757783973</v>
      </c>
      <c r="F54" s="77">
        <f>1/$A$1*[1]PaperSectorMinusCoreVPAExp!E$114</f>
        <v>2.2846483025</v>
      </c>
      <c r="G54" s="77">
        <f>1/$A$1*[1]PaperSectorMinusCoreVPAExp!F$114</f>
        <v>2.8096144499999998</v>
      </c>
      <c r="H54" s="77">
        <f>1/$A$1*[1]PaperSectorMinusCoreVPAExp!G$114</f>
        <v>2.8860116549999999</v>
      </c>
      <c r="I54" s="77">
        <f>1/$A$1*[1]PaperSectorMinusCoreVPAExp!H$114</f>
        <v>3.4896014715599994</v>
      </c>
      <c r="J54" s="77">
        <f>1/$A$1*[1]PaperSectorMinusCoreVPAExp!I$114</f>
        <v>3.7437296667799997</v>
      </c>
      <c r="K54" s="77">
        <f>1/$A$1*[1]PaperSectorMinusCoreVPAExp!J$114</f>
        <v>3.6725127209999995</v>
      </c>
      <c r="L54" s="77">
        <f>1/$A$1*[1]PaperSectorMinusCoreVPAExp!K$114</f>
        <v>3.8083569770000003</v>
      </c>
      <c r="M54" s="77">
        <f>1/$A$1*[1]PaperSectorMinusCoreVPAExp!L$114</f>
        <v>4.4638175809999989</v>
      </c>
      <c r="N54" s="77">
        <f>1/$A$1*[1]PaperSectorMinusCoreVPAExp!M$114</f>
        <v>4.2343811874999995</v>
      </c>
      <c r="O54" s="77">
        <f>1/$A$1*[1]PaperSectorMinusCoreVPAExp!N$114</f>
        <v>3.8991838404999997</v>
      </c>
      <c r="P54" s="77">
        <f>1/$A$1*[1]PaperSectorMinusCoreVPAExp!O$114</f>
        <v>4.2354961135999991</v>
      </c>
      <c r="Q54" s="77">
        <f>1/$A$1*[1]PaperSectorMinusCoreVPAExp!P$114</f>
        <v>5.9418909996999991</v>
      </c>
      <c r="R54" s="77">
        <f>1/$A$1*[1]PaperSectorMinusCoreVPAExp!Q$114</f>
        <v>6.9775991929999996</v>
      </c>
      <c r="S54" s="77">
        <f>1/$A$1*[1]PaperSectorMinusCoreVPAExp!R$114</f>
        <v>6.6012862987499989</v>
      </c>
      <c r="T54" s="77">
        <f>1/$A$1*[1]PaperSectorMinusCoreVPAExp!S$114</f>
        <v>6.0709055408000001</v>
      </c>
      <c r="U54" s="77">
        <f>1/$A$1*[1]PaperSectorMinusCoreVPAExp!T$114</f>
        <v>6.4096681380999998</v>
      </c>
      <c r="V54" s="77">
        <f>1/$A$1*[1]PaperSectorMinusCoreVPAExp!U$114</f>
        <v>6.1278892548499995</v>
      </c>
      <c r="W54" s="77">
        <f>1/$A$1*[1]PaperSectorMinusCoreVPAExp!V$114</f>
        <v>6.074869089359999</v>
      </c>
      <c r="X54" s="77">
        <f>1/$A$1*[1]PaperSectorMinusCoreVPAExp!W$114</f>
        <v>6.8535271419199999</v>
      </c>
      <c r="Y54" s="77">
        <f>1/$A$1*[1]PaperSectorMinusCoreVPAExp!X$114</f>
        <v>8.2733680813599992</v>
      </c>
      <c r="Z54" s="77">
        <f>1/$A$1*[1]PaperSectorMinusCoreVPAExp!Y$114</f>
        <v>6.5904618664299992</v>
      </c>
      <c r="AA54" s="77">
        <f>1/$A$1*[1]PaperSectorMinusCoreVPAExp!Z$114</f>
        <v>8.1064522979999989</v>
      </c>
      <c r="AB54" s="77">
        <f>1/$A$1*[1]PaperSectorMinusCoreVPAExp!AA$114</f>
        <v>0</v>
      </c>
      <c r="AC54" s="4"/>
      <c r="AD54" s="391">
        <f>1/1000*[1]PaperSectorMinusCoreVPAExp!AB$114</f>
        <v>0.147413133</v>
      </c>
      <c r="AE54" s="18">
        <f>1/1000*[1]PaperSectorMinusCoreVPAExp!AC$114</f>
        <v>0.11777732599999999</v>
      </c>
      <c r="AF54" s="18">
        <f>1/1000*[1]PaperSectorMinusCoreVPAExp!AD$114</f>
        <v>0.14585752199999999</v>
      </c>
      <c r="AG54" s="18">
        <f>1/1000*[1]PaperSectorMinusCoreVPAExp!AE$114</f>
        <v>0.191447964</v>
      </c>
      <c r="AH54" s="18">
        <f>1/1000*[1]PaperSectorMinusCoreVPAExp!AF$114</f>
        <v>0.21968498699999997</v>
      </c>
      <c r="AI54" s="18">
        <f>1/1000*[1]PaperSectorMinusCoreVPAExp!AG$114</f>
        <v>0.24896954899999998</v>
      </c>
      <c r="AJ54" s="18">
        <f>1/1000*[1]PaperSectorMinusCoreVPAExp!AH$114</f>
        <v>0.31929742299999997</v>
      </c>
      <c r="AK54" s="18">
        <f>1/1000*[1]PaperSectorMinusCoreVPAExp!AI$114</f>
        <v>0.41876398499999995</v>
      </c>
      <c r="AL54" s="18">
        <f>1/1000*[1]PaperSectorMinusCoreVPAExp!AJ$114</f>
        <v>0.47530077999999998</v>
      </c>
      <c r="AM54" s="18">
        <f>1/1000*[1]PaperSectorMinusCoreVPAExp!AK$114</f>
        <v>0.34254490499999996</v>
      </c>
      <c r="AN54" s="18">
        <f>1/1000*[1]PaperSectorMinusCoreVPAExp!AL$114</f>
        <v>0.56498398399999994</v>
      </c>
      <c r="AO54" s="18">
        <f>1/1000*[1]PaperSectorMinusCoreVPAExp!AM$114</f>
        <v>0.55504081399999994</v>
      </c>
      <c r="AP54" s="18">
        <f>1/1000*[1]PaperSectorMinusCoreVPAExp!AN$114</f>
        <v>0.48630986399999998</v>
      </c>
      <c r="AQ54" s="18">
        <f>1/1000*[1]PaperSectorMinusCoreVPAExp!AO$114</f>
        <v>0.50684813900000003</v>
      </c>
      <c r="AR54" s="18">
        <f>1/1000*[1]PaperSectorMinusCoreVPAExp!AP$114</f>
        <v>0.64296557999999993</v>
      </c>
      <c r="AS54" s="18">
        <f>1/1000*[1]PaperSectorMinusCoreVPAExp!AQ$114</f>
        <v>0.75476811999999993</v>
      </c>
      <c r="AT54" s="18">
        <f>1/1000*[1]PaperSectorMinusCoreVPAExp!AR$114</f>
        <v>0.60872030199999982</v>
      </c>
      <c r="AU54" s="18">
        <f>1/1000*[1]PaperSectorMinusCoreVPAExp!AS$114</f>
        <v>0.63254053899999996</v>
      </c>
      <c r="AV54" s="12">
        <f>1/1000*[1]PaperSectorMinusCoreVPAExp!AT$114</f>
        <v>0.85644699899999999</v>
      </c>
      <c r="AW54" s="12">
        <f>1/1000*[1]PaperSectorMinusCoreVPAExp!AU$114</f>
        <v>0.68069653400000008</v>
      </c>
      <c r="AX54" s="12">
        <f>1/1000*[1]PaperSectorMinusCoreVPAExp!AV$114</f>
        <v>0.51711373199999999</v>
      </c>
      <c r="AY54" s="12">
        <f>1/1000*[1]PaperSectorMinusCoreVPAExp!AW$114</f>
        <v>0.64393990400000001</v>
      </c>
      <c r="AZ54" s="12">
        <f>1/1000*[1]PaperSectorMinusCoreVPAExp!AX$114</f>
        <v>0.864456326</v>
      </c>
      <c r="BA54" s="12">
        <f>1/1000*[1]PaperSectorMinusCoreVPAExp!AY$114</f>
        <v>0.62215895799999998</v>
      </c>
      <c r="BB54" s="12">
        <f>1/1000*[1]PaperSectorMinusCoreVPAExp!AZ$114</f>
        <v>0.97725971399999989</v>
      </c>
      <c r="BC54" s="226">
        <f>1/1000*[1]PaperSectorMinusCoreVPAExp!BA$114</f>
        <v>0</v>
      </c>
      <c r="BD54" s="339"/>
    </row>
    <row r="55" spans="2:56">
      <c r="B55" s="5" t="s">
        <v>61</v>
      </c>
      <c r="C55" s="77">
        <f>1/$A$1*[1]PaperSectorMinusCoreVPAExp!B$160</f>
        <v>1.0915065000000001E-3</v>
      </c>
      <c r="D55" s="77">
        <f>1/$A$1*[1]PaperSectorMinusCoreVPAExp!C$160</f>
        <v>3.200015E-4</v>
      </c>
      <c r="E55" s="77">
        <f>1/$A$1*[1]PaperSectorMinusCoreVPAExp!D$160</f>
        <v>2.2252160000000003E-3</v>
      </c>
      <c r="F55" s="77">
        <f>1/$A$1*[1]PaperSectorMinusCoreVPAExp!E$160</f>
        <v>2.4797020999999999</v>
      </c>
      <c r="G55" s="77">
        <f>1/$A$1*[1]PaperSectorMinusCoreVPAExp!F$160</f>
        <v>3.5421177165</v>
      </c>
      <c r="H55" s="77">
        <f>1/$A$1*[1]PaperSectorMinusCoreVPAExp!G$160</f>
        <v>5.1737155179999998</v>
      </c>
      <c r="I55" s="77">
        <f>1/$A$1*[1]PaperSectorMinusCoreVPAExp!H$160</f>
        <v>4.7853683498299997</v>
      </c>
      <c r="J55" s="77">
        <f>1/$A$1*[1]PaperSectorMinusCoreVPAExp!I$160</f>
        <v>5.7843060533599999</v>
      </c>
      <c r="K55" s="77">
        <f>1/$A$1*[1]PaperSectorMinusCoreVPAExp!J$160</f>
        <v>6.4298565605000002</v>
      </c>
      <c r="L55" s="77">
        <f>1/$A$1*[1]PaperSectorMinusCoreVPAExp!K$160</f>
        <v>5.3488634994999993</v>
      </c>
      <c r="M55" s="77">
        <f>1/$A$1*[1]PaperSectorMinusCoreVPAExp!L$160</f>
        <v>7.6205175889999994</v>
      </c>
      <c r="N55" s="77">
        <f>1/$A$1*[1]PaperSectorMinusCoreVPAExp!M$160</f>
        <v>8.4457563177700017</v>
      </c>
      <c r="O55" s="77">
        <f>1/$A$1*[1]PaperSectorMinusCoreVPAExp!N$160</f>
        <v>8.1645223349999991</v>
      </c>
      <c r="P55" s="77">
        <f>1/$A$1*[1]PaperSectorMinusCoreVPAExp!O$160</f>
        <v>8.7919200560000004</v>
      </c>
      <c r="Q55" s="77">
        <f>1/$A$1*[1]PaperSectorMinusCoreVPAExp!P$160</f>
        <v>8.876970695999999</v>
      </c>
      <c r="R55" s="77">
        <f>1/$A$1*[1]PaperSectorMinusCoreVPAExp!Q$160</f>
        <v>9.0519037754999996</v>
      </c>
      <c r="S55" s="77">
        <f>1/$A$1*[1]PaperSectorMinusCoreVPAExp!R$160</f>
        <v>8.6419340756999983</v>
      </c>
      <c r="T55" s="77">
        <f>1/$A$1*[1]PaperSectorMinusCoreVPAExp!S$160</f>
        <v>7.4485617598599996</v>
      </c>
      <c r="U55" s="77">
        <f>1/$A$1*[1]PaperSectorMinusCoreVPAExp!T$160</f>
        <v>7.3903324394999999</v>
      </c>
      <c r="V55" s="77">
        <f>1/$A$1*[1]PaperSectorMinusCoreVPAExp!U$160</f>
        <v>6.0378503483000001</v>
      </c>
      <c r="W55" s="77">
        <f>1/$A$1*[1]PaperSectorMinusCoreVPAExp!V$160</f>
        <v>4.5446591330599997</v>
      </c>
      <c r="X55" s="77">
        <f>1/$A$1*[1]PaperSectorMinusCoreVPAExp!W$160</f>
        <v>7.0451287045000006</v>
      </c>
      <c r="Y55" s="77">
        <f>1/$A$1*[1]PaperSectorMinusCoreVPAExp!X$160</f>
        <v>7.4964539474999992</v>
      </c>
      <c r="Z55" s="77">
        <f>1/$A$1*[1]PaperSectorMinusCoreVPAExp!Y$160</f>
        <v>6.0517793753999998</v>
      </c>
      <c r="AA55" s="77">
        <f>1/$A$1*[1]PaperSectorMinusCoreVPAExp!Z$160</f>
        <v>7.0568890875000001</v>
      </c>
      <c r="AB55" s="77">
        <f>1/$A$1*[1]PaperSectorMinusCoreVPAExp!AA$160</f>
        <v>0</v>
      </c>
      <c r="AC55" s="4"/>
      <c r="AD55" s="391">
        <f>1/1000*[1]PaperSectorMinusCoreVPAExp!AB$160</f>
        <v>2.4418999999999998E-4</v>
      </c>
      <c r="AE55" s="18">
        <f>1/1000*[1]PaperSectorMinusCoreVPAExp!AC$160</f>
        <v>1.0883899999999999E-4</v>
      </c>
      <c r="AF55" s="18">
        <f>1/1000*[1]PaperSectorMinusCoreVPAExp!AD$160</f>
        <v>3.61906E-4</v>
      </c>
      <c r="AG55" s="18">
        <f>1/1000*[1]PaperSectorMinusCoreVPAExp!AE$160</f>
        <v>0.23567112000000001</v>
      </c>
      <c r="AH55" s="18">
        <f>1/1000*[1]PaperSectorMinusCoreVPAExp!AF$160</f>
        <v>0.25582347500000002</v>
      </c>
      <c r="AI55" s="18">
        <f>1/1000*[1]PaperSectorMinusCoreVPAExp!AG$160</f>
        <v>0.39157585</v>
      </c>
      <c r="AJ55" s="18">
        <f>1/1000*[1]PaperSectorMinusCoreVPAExp!AH$160</f>
        <v>0.40192832800000006</v>
      </c>
      <c r="AK55" s="18">
        <f>1/1000*[1]PaperSectorMinusCoreVPAExp!AI$160</f>
        <v>0.56904895499999997</v>
      </c>
      <c r="AL55" s="18">
        <f>1/1000*[1]PaperSectorMinusCoreVPAExp!AJ$160</f>
        <v>0.79128672599999994</v>
      </c>
      <c r="AM55" s="18">
        <f>1/1000*[1]PaperSectorMinusCoreVPAExp!AK$160</f>
        <v>0.45590326399999997</v>
      </c>
      <c r="AN55" s="18">
        <f>1/1000*[1]PaperSectorMinusCoreVPAExp!AL$160</f>
        <v>0.94616802099999997</v>
      </c>
      <c r="AO55" s="18">
        <f>1/1000*[1]PaperSectorMinusCoreVPAExp!AM$160</f>
        <v>1.0605660389999998</v>
      </c>
      <c r="AP55" s="18">
        <f>1/1000*[1]PaperSectorMinusCoreVPAExp!AN$160</f>
        <v>0.98307282699999998</v>
      </c>
      <c r="AQ55" s="18">
        <f>1/1000*[1]PaperSectorMinusCoreVPAExp!AO$160</f>
        <v>1.034852476</v>
      </c>
      <c r="AR55" s="18">
        <f>1/1000*[1]PaperSectorMinusCoreVPAExp!AP$160</f>
        <v>0.90612908800000003</v>
      </c>
      <c r="AS55" s="18">
        <f>1/1000*[1]PaperSectorMinusCoreVPAExp!AQ$160</f>
        <v>0.90471224499999991</v>
      </c>
      <c r="AT55" s="18">
        <f>1/1000*[1]PaperSectorMinusCoreVPAExp!AR$160</f>
        <v>0.75745207599999997</v>
      </c>
      <c r="AU55" s="18">
        <f>1/1000*[1]PaperSectorMinusCoreVPAExp!AS$160</f>
        <v>0.72137045</v>
      </c>
      <c r="AV55" s="12">
        <f>1/1000*[1]PaperSectorMinusCoreVPAExp!AT$160</f>
        <v>0.85159811900000004</v>
      </c>
      <c r="AW55" s="12">
        <f>1/1000*[1]PaperSectorMinusCoreVPAExp!AU$160</f>
        <v>0.6422766809999999</v>
      </c>
      <c r="AX55" s="12">
        <f>1/1000*[1]PaperSectorMinusCoreVPAExp!AV$160</f>
        <v>0.38503734099999998</v>
      </c>
      <c r="AY55" s="12">
        <f>1/1000*[1]PaperSectorMinusCoreVPAExp!AW$160</f>
        <v>0.66416493599999993</v>
      </c>
      <c r="AZ55" s="12">
        <f>1/1000*[1]PaperSectorMinusCoreVPAExp!AX$160</f>
        <v>0.76729364300000003</v>
      </c>
      <c r="BA55" s="12">
        <f>1/1000*[1]PaperSectorMinusCoreVPAExp!AY$160</f>
        <v>0.55186837799999988</v>
      </c>
      <c r="BB55" s="12">
        <f>1/1000*[1]PaperSectorMinusCoreVPAExp!AZ$160</f>
        <v>0.89663450300000003</v>
      </c>
      <c r="BC55" s="226">
        <f>1/1000*[1]PaperSectorMinusCoreVPAExp!BA$160</f>
        <v>0</v>
      </c>
      <c r="BD55" s="339"/>
    </row>
    <row r="56" spans="2:56">
      <c r="B56" s="5" t="s">
        <v>121</v>
      </c>
      <c r="C56" s="77">
        <f>1/$A$1*[1]PaperSectorMinusCoreVPAExp!B$189</f>
        <v>4.0357310000000007E-3</v>
      </c>
      <c r="D56" s="77">
        <f>1/$A$1*[1]PaperSectorMinusCoreVPAExp!C$189</f>
        <v>5.6815499999999992E-5</v>
      </c>
      <c r="E56" s="77">
        <f>1/$A$1*[1]PaperSectorMinusCoreVPAExp!D$189</f>
        <v>4.1721154999999994E-3</v>
      </c>
      <c r="F56" s="77">
        <f>1/$A$1*[1]PaperSectorMinusCoreVPAExp!E$189</f>
        <v>7.9442159999999953E-3</v>
      </c>
      <c r="G56" s="77">
        <f>1/$A$1*[1]PaperSectorMinusCoreVPAExp!F$189</f>
        <v>6.7032384999999991E-3</v>
      </c>
      <c r="H56" s="77">
        <f>1/$A$1*[1]PaperSectorMinusCoreVPAExp!G$189</f>
        <v>5.0712948999999993E-2</v>
      </c>
      <c r="I56" s="77">
        <f>1/$A$1*[1]PaperSectorMinusCoreVPAExp!H$189</f>
        <v>3.7524224430000003E-2</v>
      </c>
      <c r="J56" s="77">
        <f>1/$A$1*[1]PaperSectorMinusCoreVPAExp!I$189</f>
        <v>2.7696883499999998E-2</v>
      </c>
      <c r="K56" s="77">
        <f>1/$A$1*[1]PaperSectorMinusCoreVPAExp!J$189</f>
        <v>8.3369387099999998E-2</v>
      </c>
      <c r="L56" s="77">
        <f>1/$A$1*[1]PaperSectorMinusCoreVPAExp!K$189</f>
        <v>9.2415292899999987E-2</v>
      </c>
      <c r="M56" s="77">
        <f>1/$A$1*[1]PaperSectorMinusCoreVPAExp!L$189</f>
        <v>0.13143376839999998</v>
      </c>
      <c r="N56" s="77">
        <f>1/$A$1*[1]PaperSectorMinusCoreVPAExp!M$189</f>
        <v>7.0881720499999995E-2</v>
      </c>
      <c r="O56" s="77">
        <f>1/$A$1*[1]PaperSectorMinusCoreVPAExp!N$189</f>
        <v>2.8909599999999997E-2</v>
      </c>
      <c r="P56" s="77">
        <f>1/$A$1*[1]PaperSectorMinusCoreVPAExp!O$189</f>
        <v>8.3314167299999992E-2</v>
      </c>
      <c r="Q56" s="77">
        <f>1/$A$1*[1]PaperSectorMinusCoreVPAExp!P$189</f>
        <v>0.17081743359999998</v>
      </c>
      <c r="R56" s="77">
        <f>1/$A$1*[1]PaperSectorMinusCoreVPAExp!Q$189</f>
        <v>0.26007018029999995</v>
      </c>
      <c r="S56" s="77">
        <f>1/$A$1*[1]PaperSectorMinusCoreVPAExp!R$189</f>
        <v>0.27555079119999992</v>
      </c>
      <c r="T56" s="77">
        <f>1/$A$1*[1]PaperSectorMinusCoreVPAExp!S$189</f>
        <v>0.1079094184</v>
      </c>
      <c r="U56" s="77">
        <f>1/$A$1*[1]PaperSectorMinusCoreVPAExp!T$189</f>
        <v>0.25814066439999994</v>
      </c>
      <c r="V56" s="77">
        <f>1/$A$1*[1]PaperSectorMinusCoreVPAExp!U$189</f>
        <v>0.34597489449999996</v>
      </c>
      <c r="W56" s="77">
        <f>1/$A$1*[1]PaperSectorMinusCoreVPAExp!V$189</f>
        <v>0.24732258761999998</v>
      </c>
      <c r="X56" s="77">
        <f>1/$A$1*[1]PaperSectorMinusCoreVPAExp!W$189</f>
        <v>0.59003450285000003</v>
      </c>
      <c r="Y56" s="77">
        <f>1/$A$1*[1]PaperSectorMinusCoreVPAExp!X$189</f>
        <v>8.8735662499999993E-2</v>
      </c>
      <c r="Z56" s="77">
        <f>1/$A$1*[1]PaperSectorMinusCoreVPAExp!Y$189</f>
        <v>0.32188900323000008</v>
      </c>
      <c r="AA56" s="77">
        <f>1/$A$1*[1]PaperSectorMinusCoreVPAExp!Z$189</f>
        <v>8.3656572499999998E-2</v>
      </c>
      <c r="AB56" s="77">
        <f>1/$A$1*[1]PaperSectorMinusCoreVPAExp!AA$189</f>
        <v>0</v>
      </c>
      <c r="AC56" s="4"/>
      <c r="AD56" s="17">
        <f>1/1000*[1]PaperSectorMinusCoreVPAExp!AB$189</f>
        <v>7.9785499999999998E-4</v>
      </c>
      <c r="AE56" s="12">
        <f>1/1000*[1]PaperSectorMinusCoreVPAExp!AC$189</f>
        <v>7.5489999999999997E-5</v>
      </c>
      <c r="AF56" s="12">
        <f>1/1000*[1]PaperSectorMinusCoreVPAExp!AD$189</f>
        <v>8.4139700000000002E-4</v>
      </c>
      <c r="AG56" s="12">
        <f>1/1000*[1]PaperSectorMinusCoreVPAExp!AE$189</f>
        <v>1.562627E-3</v>
      </c>
      <c r="AH56" s="12">
        <f>1/1000*[1]PaperSectorMinusCoreVPAExp!AF$189</f>
        <v>1.308016E-3</v>
      </c>
      <c r="AI56" s="12">
        <f>1/1000*[1]PaperSectorMinusCoreVPAExp!AG$189</f>
        <v>3.4213339999999998E-3</v>
      </c>
      <c r="AJ56" s="12">
        <f>1/1000*[1]PaperSectorMinusCoreVPAExp!AH$189</f>
        <v>4.5698599999999994E-3</v>
      </c>
      <c r="AK56" s="12">
        <f>1/1000*[1]PaperSectorMinusCoreVPAExp!AI$189</f>
        <v>4.7764130000000002E-3</v>
      </c>
      <c r="AL56" s="12">
        <f>1/1000*[1]PaperSectorMinusCoreVPAExp!AJ$189</f>
        <v>1.1456303000000001E-2</v>
      </c>
      <c r="AM56" s="12">
        <f>1/1000*[1]PaperSectorMinusCoreVPAExp!AK$189</f>
        <v>1.1301914E-2</v>
      </c>
      <c r="AN56" s="12">
        <f>1/1000*[1]PaperSectorMinusCoreVPAExp!AL$189</f>
        <v>1.3335969999999999E-2</v>
      </c>
      <c r="AO56" s="12">
        <f>1/1000*[1]PaperSectorMinusCoreVPAExp!AM$189</f>
        <v>1.1421323999999998E-2</v>
      </c>
      <c r="AP56" s="12">
        <f>1/1000*[1]PaperSectorMinusCoreVPAExp!AN$189</f>
        <v>6.6241460000000009E-3</v>
      </c>
      <c r="AQ56" s="12">
        <f>1/1000*[1]PaperSectorMinusCoreVPAExp!AO$189</f>
        <v>1.2416975999999998E-2</v>
      </c>
      <c r="AR56" s="12">
        <f>1/1000*[1]PaperSectorMinusCoreVPAExp!AP$189</f>
        <v>1.8731384999999996E-2</v>
      </c>
      <c r="AS56" s="12">
        <f>1/1000*[1]PaperSectorMinusCoreVPAExp!AQ$189</f>
        <v>2.3524796000000001E-2</v>
      </c>
      <c r="AT56" s="12">
        <f>1/1000*[1]PaperSectorMinusCoreVPAExp!AR$189</f>
        <v>2.4722347999999998E-2</v>
      </c>
      <c r="AU56" s="12">
        <f>1/1000*[1]PaperSectorMinusCoreVPAExp!AS$189</f>
        <v>1.3730613000000001E-2</v>
      </c>
      <c r="AV56" s="12">
        <f>1/1000*[1]PaperSectorMinusCoreVPAExp!AT$189</f>
        <v>2.4018477999999999E-2</v>
      </c>
      <c r="AW56" s="12">
        <f>1/1000*[1]PaperSectorMinusCoreVPAExp!AU$189</f>
        <v>3.3178709999999993E-2</v>
      </c>
      <c r="AX56" s="12">
        <f>1/1000*[1]PaperSectorMinusCoreVPAExp!AV$189</f>
        <v>2.5713261000000001E-2</v>
      </c>
      <c r="AY56" s="12">
        <f>1/1000*[1]PaperSectorMinusCoreVPAExp!AW$189</f>
        <v>4.9545061999999994E-2</v>
      </c>
      <c r="AZ56" s="12">
        <f>1/1000*[1]PaperSectorMinusCoreVPAExp!AX$189</f>
        <v>2.0498678999999999E-2</v>
      </c>
      <c r="BA56" s="12">
        <f>1/1000*[1]PaperSectorMinusCoreVPAExp!AY$189</f>
        <v>3.6440358000000006E-2</v>
      </c>
      <c r="BB56" s="12">
        <f>1/1000*[1]PaperSectorMinusCoreVPAExp!AZ$189</f>
        <v>1.7689679E-2</v>
      </c>
      <c r="BC56" s="226">
        <f>1/1000*[1]PaperSectorMinusCoreVPAExp!BA$189</f>
        <v>0</v>
      </c>
      <c r="BD56" s="339"/>
    </row>
    <row r="57" spans="2:56">
      <c r="B57" s="5" t="s">
        <v>88</v>
      </c>
      <c r="C57" s="77">
        <f>1/$A$1*[1]PaperSectorMinusCoreVPAExp!B$208</f>
        <v>1.1860499999999999E-5</v>
      </c>
      <c r="D57" s="77">
        <f>1/$A$1*[1]PaperSectorMinusCoreVPAExp!C$208</f>
        <v>3.9550000000000002E-6</v>
      </c>
      <c r="E57" s="77">
        <f>1/$A$1*[1]PaperSectorMinusCoreVPAExp!D$208</f>
        <v>1.1184381E-2</v>
      </c>
      <c r="F57" s="77">
        <f>1/$A$1*[1]PaperSectorMinusCoreVPAExp!E$208</f>
        <v>7.5380006499999999E-2</v>
      </c>
      <c r="G57" s="77">
        <f>1/$A$1*[1]PaperSectorMinusCoreVPAExp!F$208</f>
        <v>4.9773823499999995E-2</v>
      </c>
      <c r="H57" s="77">
        <f>1/$A$1*[1]PaperSectorMinusCoreVPAExp!G$208</f>
        <v>5.1596701999999994E-2</v>
      </c>
      <c r="I57" s="77">
        <f>1/$A$1*[1]PaperSectorMinusCoreVPAExp!H$208</f>
        <v>8.0784859000000001E-2</v>
      </c>
      <c r="J57" s="77">
        <f>1/$A$1*[1]PaperSectorMinusCoreVPAExp!I$208</f>
        <v>2.2500172499999999E-2</v>
      </c>
      <c r="K57" s="77">
        <f>1/$A$1*[1]PaperSectorMinusCoreVPAExp!J$208</f>
        <v>2.2865345999999998E-2</v>
      </c>
      <c r="L57" s="77">
        <f>1/$A$1*[1]PaperSectorMinusCoreVPAExp!K$208</f>
        <v>0.14821453549999999</v>
      </c>
      <c r="M57" s="77">
        <f>1/$A$1*[1]PaperSectorMinusCoreVPAExp!L$208</f>
        <v>5.2766595000000001E-3</v>
      </c>
      <c r="N57" s="77">
        <f>1/$A$1*[1]PaperSectorMinusCoreVPAExp!M$208</f>
        <v>0</v>
      </c>
      <c r="O57" s="77">
        <f>1/$A$1*[1]PaperSectorMinusCoreVPAExp!N$208</f>
        <v>1.5034249999999999E-4</v>
      </c>
      <c r="P57" s="77">
        <f>1/$A$1*[1]PaperSectorMinusCoreVPAExp!O$208</f>
        <v>0</v>
      </c>
      <c r="Q57" s="77">
        <f>1/$A$1*[1]PaperSectorMinusCoreVPAExp!P$208</f>
        <v>3.4362999999999999E-4</v>
      </c>
      <c r="R57" s="77">
        <f>1/$A$1*[1]PaperSectorMinusCoreVPAExp!Q$208</f>
        <v>4.6893E-5</v>
      </c>
      <c r="S57" s="77">
        <f>1/$A$1*[1]PaperSectorMinusCoreVPAExp!R$208</f>
        <v>2.0999999999999999E-8</v>
      </c>
      <c r="T57" s="77">
        <f>1/$A$1*[1]PaperSectorMinusCoreVPAExp!S$208</f>
        <v>5.7445149999999997E-4</v>
      </c>
      <c r="U57" s="77">
        <f>1/$A$1*[1]PaperSectorMinusCoreVPAExp!T$208</f>
        <v>1.4E-8</v>
      </c>
      <c r="V57" s="77">
        <f>1/$A$1*[1]PaperSectorMinusCoreVPAExp!U$208</f>
        <v>7.1050000000000002E-7</v>
      </c>
      <c r="W57" s="77">
        <f>1/$A$1*[1]PaperSectorMinusCoreVPAExp!V$208</f>
        <v>7.0998549999999995E-4</v>
      </c>
      <c r="X57" s="77">
        <f>1/$A$1*[1]PaperSectorMinusCoreVPAExp!W$208</f>
        <v>5.6380414999999996E-3</v>
      </c>
      <c r="Y57" s="77">
        <f>1/$A$1*[1]PaperSectorMinusCoreVPAExp!X$208</f>
        <v>8.2269949999999993E-4</v>
      </c>
      <c r="Z57" s="77">
        <f>1/$A$1*[1]PaperSectorMinusCoreVPAExp!Y$208</f>
        <v>1.1880329999999998E-3</v>
      </c>
      <c r="AA57" s="77">
        <f>1/$A$1*[1]PaperSectorMinusCoreVPAExp!Z$208</f>
        <v>3.6546719999999999E-3</v>
      </c>
      <c r="AB57" s="77">
        <f>1/$A$1*[1]PaperSectorMinusCoreVPAExp!AA$208</f>
        <v>0</v>
      </c>
      <c r="AC57" s="4"/>
      <c r="AD57" s="17">
        <f>1/1000*[1]PaperSectorMinusCoreVPAExp!AB$208</f>
        <v>1.8370000000000002E-6</v>
      </c>
      <c r="AE57" s="12">
        <f>1/1000*[1]PaperSectorMinusCoreVPAExp!AC$208</f>
        <v>6E-9</v>
      </c>
      <c r="AF57" s="12">
        <f>1/1000*[1]PaperSectorMinusCoreVPAExp!AD$208</f>
        <v>6.0319799999999999E-4</v>
      </c>
      <c r="AG57" s="12">
        <f>1/1000*[1]PaperSectorMinusCoreVPAExp!AE$208</f>
        <v>4.877854E-3</v>
      </c>
      <c r="AH57" s="12">
        <f>1/1000*[1]PaperSectorMinusCoreVPAExp!AF$208</f>
        <v>2.771683E-3</v>
      </c>
      <c r="AI57" s="12">
        <f>1/1000*[1]PaperSectorMinusCoreVPAExp!AG$208</f>
        <v>4.0138639999999998E-3</v>
      </c>
      <c r="AJ57" s="12">
        <f>1/1000*[1]PaperSectorMinusCoreVPAExp!AH$208</f>
        <v>5.1324660000000005E-3</v>
      </c>
      <c r="AK57" s="12">
        <f>1/1000*[1]PaperSectorMinusCoreVPAExp!AI$208</f>
        <v>1.9102759999999998E-3</v>
      </c>
      <c r="AL57" s="12">
        <f>1/1000*[1]PaperSectorMinusCoreVPAExp!AJ$208</f>
        <v>2.4641789999999999E-3</v>
      </c>
      <c r="AM57" s="12">
        <f>1/1000*[1]PaperSectorMinusCoreVPAExp!AK$208</f>
        <v>1.2198534E-2</v>
      </c>
      <c r="AN57" s="12">
        <f>1/1000*[1]PaperSectorMinusCoreVPAExp!AL$208</f>
        <v>1.1259309999999999E-3</v>
      </c>
      <c r="AO57" s="12">
        <f>1/1000*[1]PaperSectorMinusCoreVPAExp!AM$208</f>
        <v>0</v>
      </c>
      <c r="AP57" s="12">
        <f>1/1000*[1]PaperSectorMinusCoreVPAExp!AN$208</f>
        <v>3.0473000000000001E-5</v>
      </c>
      <c r="AQ57" s="12">
        <f>1/1000*[1]PaperSectorMinusCoreVPAExp!AO$208</f>
        <v>0</v>
      </c>
      <c r="AR57" s="12">
        <f>1/1000*[1]PaperSectorMinusCoreVPAExp!AP$208</f>
        <v>7.0239000000000003E-5</v>
      </c>
      <c r="AS57" s="12">
        <f>1/1000*[1]PaperSectorMinusCoreVPAExp!AQ$208</f>
        <v>9.8519999999999999E-6</v>
      </c>
      <c r="AT57" s="12">
        <f>1/1000*[1]PaperSectorMinusCoreVPAExp!AR$208</f>
        <v>8.4999999999999994E-8</v>
      </c>
      <c r="AU57" s="12">
        <f>1/1000*[1]PaperSectorMinusCoreVPAExp!AS$208</f>
        <v>1.1357199999999999E-4</v>
      </c>
      <c r="AV57" s="12">
        <f>1/1000*[1]PaperSectorMinusCoreVPAExp!AT$208</f>
        <v>6.4099999999999998E-7</v>
      </c>
      <c r="AW57" s="12">
        <f>1/1000*[1]PaperSectorMinusCoreVPAExp!AU$208</f>
        <v>2.5289999999999998E-6</v>
      </c>
      <c r="AX57" s="12">
        <f>1/1000*[1]PaperSectorMinusCoreVPAExp!AV$208</f>
        <v>1.07173E-4</v>
      </c>
      <c r="AY57" s="12">
        <f>1/1000*[1]PaperSectorMinusCoreVPAExp!AW$208</f>
        <v>9.1512899999999999E-4</v>
      </c>
      <c r="AZ57" s="12">
        <f>1/1000*[1]PaperSectorMinusCoreVPAExp!AX$208</f>
        <v>2.0233799999999999E-4</v>
      </c>
      <c r="BA57" s="12">
        <f>1/1000*[1]PaperSectorMinusCoreVPAExp!AY$208</f>
        <v>2.4371899999999999E-4</v>
      </c>
      <c r="BB57" s="12">
        <f>1/1000*[1]PaperSectorMinusCoreVPAExp!AZ$208</f>
        <v>8.18782E-4</v>
      </c>
      <c r="BC57" s="226">
        <f>1/1000*[1]PaperSectorMinusCoreVPAExp!BA$208</f>
        <v>0</v>
      </c>
      <c r="BD57" s="339"/>
    </row>
    <row r="58" spans="2:56">
      <c r="B58" s="5" t="s">
        <v>76</v>
      </c>
      <c r="C58" s="77">
        <f>1/$A$1*[1]PaperSectorMinusCoreVPAExp!B$212</f>
        <v>0.20584277729999995</v>
      </c>
      <c r="D58" s="77">
        <f>1/$A$1*[1]PaperSectorMinusCoreVPAExp!C$212</f>
        <v>0.18795189879999999</v>
      </c>
      <c r="E58" s="77">
        <f>1/$A$1*[1]PaperSectorMinusCoreVPAExp!D$212</f>
        <v>0.21212033800000002</v>
      </c>
      <c r="F58" s="77">
        <f>1/$A$1*[1]PaperSectorMinusCoreVPAExp!E$212</f>
        <v>0.20871655300000003</v>
      </c>
      <c r="G58" s="77">
        <f>1/$A$1*[1]PaperSectorMinusCoreVPAExp!F$212</f>
        <v>0.269278093</v>
      </c>
      <c r="H58" s="77">
        <f>1/$A$1*[1]PaperSectorMinusCoreVPAExp!G$212</f>
        <v>0.38492988600000005</v>
      </c>
      <c r="I58" s="77">
        <f>1/$A$1*[1]PaperSectorMinusCoreVPAExp!H$212</f>
        <v>0.33426999099999988</v>
      </c>
      <c r="J58" s="77">
        <f>1/$A$1*[1]PaperSectorMinusCoreVPAExp!I$212</f>
        <v>0.33946283300000002</v>
      </c>
      <c r="K58" s="77">
        <f>1/$A$1*[1]PaperSectorMinusCoreVPAExp!J$212</f>
        <v>0.39812982549999992</v>
      </c>
      <c r="L58" s="77">
        <f>1/$A$1*[1]PaperSectorMinusCoreVPAExp!K$212</f>
        <v>0.40274726350000001</v>
      </c>
      <c r="M58" s="77">
        <f>1/$A$1*[1]PaperSectorMinusCoreVPAExp!L$212</f>
        <v>0.57166644449999993</v>
      </c>
      <c r="N58" s="77">
        <f>1/$A$1*[1]PaperSectorMinusCoreVPAExp!M$212</f>
        <v>1.0663188955</v>
      </c>
      <c r="O58" s="77">
        <f>1/$A$1*[1]PaperSectorMinusCoreVPAExp!N$212</f>
        <v>1.07774097234</v>
      </c>
      <c r="P58" s="77">
        <f>1/$A$1*[1]PaperSectorMinusCoreVPAExp!O$212</f>
        <v>1.0378529817</v>
      </c>
      <c r="Q58" s="77">
        <f>1/$A$1*[1]PaperSectorMinusCoreVPAExp!P$212</f>
        <v>1.314224047</v>
      </c>
      <c r="R58" s="77">
        <f>1/$A$1*[1]PaperSectorMinusCoreVPAExp!Q$212</f>
        <v>1.2661917565</v>
      </c>
      <c r="S58" s="77">
        <f>1/$A$1*[1]PaperSectorMinusCoreVPAExp!R$212</f>
        <v>1.1903272864999999</v>
      </c>
      <c r="T58" s="77">
        <f>1/$A$1*[1]PaperSectorMinusCoreVPAExp!S$212</f>
        <v>1.5546956854999998</v>
      </c>
      <c r="U58" s="77">
        <f>1/$A$1*[1]PaperSectorMinusCoreVPAExp!T$212</f>
        <v>1.8032482514999999</v>
      </c>
      <c r="V58" s="77">
        <f>1/$A$1*[1]PaperSectorMinusCoreVPAExp!U$212</f>
        <v>1.4537922928299998</v>
      </c>
      <c r="W58" s="77">
        <f>1/$A$1*[1]PaperSectorMinusCoreVPAExp!V$212</f>
        <v>1.0676693724999999</v>
      </c>
      <c r="X58" s="77">
        <f>1/$A$1*[1]PaperSectorMinusCoreVPAExp!W$212</f>
        <v>1.4114618114999999</v>
      </c>
      <c r="Y58" s="77">
        <f>1/$A$1*[1]PaperSectorMinusCoreVPAExp!X$212</f>
        <v>1.3491942371999999</v>
      </c>
      <c r="Z58" s="77">
        <f>1/$A$1*[1]PaperSectorMinusCoreVPAExp!Y$212</f>
        <v>1.0673016801999999</v>
      </c>
      <c r="AA58" s="77">
        <f>1/$A$1*[1]PaperSectorMinusCoreVPAExp!Z$212</f>
        <v>1.2901482384999998</v>
      </c>
      <c r="AB58" s="77">
        <f>1/$A$1*[1]PaperSectorMinusCoreVPAExp!AA$212</f>
        <v>0</v>
      </c>
      <c r="AC58" s="4"/>
      <c r="AD58" s="17">
        <f>1/1000*[1]PaperSectorMinusCoreVPAExp!AB$212</f>
        <v>2.1657762999999997E-2</v>
      </c>
      <c r="AE58" s="12">
        <f>1/1000*[1]PaperSectorMinusCoreVPAExp!AC$212</f>
        <v>1.8229425E-2</v>
      </c>
      <c r="AF58" s="12">
        <f>1/1000*[1]PaperSectorMinusCoreVPAExp!AD$212</f>
        <v>2.5340781999999999E-2</v>
      </c>
      <c r="AG58" s="12">
        <f>1/1000*[1]PaperSectorMinusCoreVPAExp!AE$212</f>
        <v>2.7470537999999999E-2</v>
      </c>
      <c r="AH58" s="12">
        <f>1/1000*[1]PaperSectorMinusCoreVPAExp!AF$212</f>
        <v>3.2139107999999993E-2</v>
      </c>
      <c r="AI58" s="12">
        <f>1/1000*[1]PaperSectorMinusCoreVPAExp!AG$212</f>
        <v>5.1107812999999995E-2</v>
      </c>
      <c r="AJ58" s="12">
        <f>1/1000*[1]PaperSectorMinusCoreVPAExp!AH$212</f>
        <v>4.8450586000000004E-2</v>
      </c>
      <c r="AK58" s="12">
        <f>1/1000*[1]PaperSectorMinusCoreVPAExp!AI$212</f>
        <v>5.6952757999999992E-2</v>
      </c>
      <c r="AL58" s="12">
        <f>1/1000*[1]PaperSectorMinusCoreVPAExp!AJ$212</f>
        <v>6.6366236999999995E-2</v>
      </c>
      <c r="AM58" s="12">
        <f>1/1000*[1]PaperSectorMinusCoreVPAExp!AK$212</f>
        <v>5.5896283999999997E-2</v>
      </c>
      <c r="AN58" s="12">
        <f>1/1000*[1]PaperSectorMinusCoreVPAExp!AL$212</f>
        <v>0.10014720099999999</v>
      </c>
      <c r="AO58" s="12">
        <f>1/1000*[1]PaperSectorMinusCoreVPAExp!AM$212</f>
        <v>0.16481581300000001</v>
      </c>
      <c r="AP58" s="12">
        <f>1/1000*[1]PaperSectorMinusCoreVPAExp!AN$212</f>
        <v>0.14858178099999997</v>
      </c>
      <c r="AQ58" s="12">
        <f>1/1000*[1]PaperSectorMinusCoreVPAExp!AO$212</f>
        <v>0.142538409</v>
      </c>
      <c r="AR58" s="12">
        <f>1/1000*[1]PaperSectorMinusCoreVPAExp!AP$212</f>
        <v>0.15078440100000001</v>
      </c>
      <c r="AS58" s="12">
        <f>1/1000*[1]PaperSectorMinusCoreVPAExp!AQ$212</f>
        <v>0.13393614100000001</v>
      </c>
      <c r="AT58" s="12">
        <f>1/1000*[1]PaperSectorMinusCoreVPAExp!AR$212</f>
        <v>0.10628536799999999</v>
      </c>
      <c r="AU58" s="12">
        <f>1/1000*[1]PaperSectorMinusCoreVPAExp!AS$212</f>
        <v>0.16455792600000002</v>
      </c>
      <c r="AV58" s="12">
        <f>1/1000*[1]PaperSectorMinusCoreVPAExp!AT$212</f>
        <v>0.23949168599999998</v>
      </c>
      <c r="AW58" s="12">
        <f>1/1000*[1]PaperSectorMinusCoreVPAExp!AU$212</f>
        <v>0.180268915</v>
      </c>
      <c r="AX58" s="12">
        <f>1/1000*[1]PaperSectorMinusCoreVPAExp!AV$212</f>
        <v>0.103353058</v>
      </c>
      <c r="AY58" s="12">
        <f>1/1000*[1]PaperSectorMinusCoreVPAExp!AW$212</f>
        <v>0.13345700400000002</v>
      </c>
      <c r="AZ58" s="12">
        <f>1/1000*[1]PaperSectorMinusCoreVPAExp!AX$212</f>
        <v>0.14464766699999998</v>
      </c>
      <c r="BA58" s="12">
        <f>1/1000*[1]PaperSectorMinusCoreVPAExp!AY$212</f>
        <v>0.11377027099999999</v>
      </c>
      <c r="BB58" s="12">
        <f>1/1000*[1]PaperSectorMinusCoreVPAExp!AZ$212</f>
        <v>0.17470089</v>
      </c>
      <c r="BC58" s="226">
        <f>1/1000*[1]PaperSectorMinusCoreVPAExp!BA$212</f>
        <v>0</v>
      </c>
      <c r="BD58" s="339"/>
    </row>
    <row r="59" spans="2:56">
      <c r="B59" s="5" t="s">
        <v>40</v>
      </c>
      <c r="C59" s="77">
        <f>1/$A$1*[1]PaperSectorMinusCoreVPAExp!B$225</f>
        <v>0.17957817793999997</v>
      </c>
      <c r="D59" s="77">
        <f>1/$A$1*[1]PaperSectorMinusCoreVPAExp!C$225</f>
        <v>0.1188474539</v>
      </c>
      <c r="E59" s="77">
        <f>1/$A$1*[1]PaperSectorMinusCoreVPAExp!D$225</f>
        <v>0.11640265839999998</v>
      </c>
      <c r="F59" s="77">
        <f>1/$A$1*[1]PaperSectorMinusCoreVPAExp!E$225</f>
        <v>5.6783078599999995E-2</v>
      </c>
      <c r="G59" s="77">
        <f>1/$A$1*[1]PaperSectorMinusCoreVPAExp!F$225</f>
        <v>8.445842399999999E-2</v>
      </c>
      <c r="H59" s="77">
        <f>1/$A$1*[1]PaperSectorMinusCoreVPAExp!G$225</f>
        <v>0.14694034389999999</v>
      </c>
      <c r="I59" s="77">
        <f>1/$A$1*[1]PaperSectorMinusCoreVPAExp!H$225</f>
        <v>1.2110295E-2</v>
      </c>
      <c r="J59" s="77">
        <f>1/$A$1*[1]PaperSectorMinusCoreVPAExp!I$225</f>
        <v>0.12144504249999999</v>
      </c>
      <c r="K59" s="77">
        <f>1/$A$1*[1]PaperSectorMinusCoreVPAExp!J$225</f>
        <v>7.5413800000000001E-4</v>
      </c>
      <c r="L59" s="77">
        <f>1/$A$1*[1]PaperSectorMinusCoreVPAExp!K$225</f>
        <v>7.5890150000000004E-4</v>
      </c>
      <c r="M59" s="77">
        <f>1/$A$1*[1]PaperSectorMinusCoreVPAExp!L$225</f>
        <v>3.9122650000000001E-4</v>
      </c>
      <c r="N59" s="77">
        <f>1/$A$1*[1]PaperSectorMinusCoreVPAExp!M$225</f>
        <v>9.9271199999999998E-4</v>
      </c>
      <c r="O59" s="77">
        <f>1/$A$1*[1]PaperSectorMinusCoreVPAExp!N$225</f>
        <v>1.3341684999999999E-3</v>
      </c>
      <c r="P59" s="77">
        <f>1/$A$1*[1]PaperSectorMinusCoreVPAExp!O$225</f>
        <v>6.4399999999999993E-4</v>
      </c>
      <c r="Q59" s="77">
        <f>1/$A$1*[1]PaperSectorMinusCoreVPAExp!P$225</f>
        <v>4.9026193999999997E-3</v>
      </c>
      <c r="R59" s="77">
        <f>1/$A$1*[1]PaperSectorMinusCoreVPAExp!Q$225</f>
        <v>9.3288650000000002E-4</v>
      </c>
      <c r="S59" s="77">
        <f>1/$A$1*[1]PaperSectorMinusCoreVPAExp!R$225</f>
        <v>5.6857149999999998E-4</v>
      </c>
      <c r="T59" s="77">
        <f>1/$A$1*[1]PaperSectorMinusCoreVPAExp!S$225</f>
        <v>4.73398716E-2</v>
      </c>
      <c r="U59" s="77">
        <f>1/$A$1*[1]PaperSectorMinusCoreVPAExp!T$225</f>
        <v>0.26491404709999999</v>
      </c>
      <c r="V59" s="77">
        <f>1/$A$1*[1]PaperSectorMinusCoreVPAExp!U$225</f>
        <v>3.6466181919999993E-2</v>
      </c>
      <c r="W59" s="77">
        <f>1/$A$1*[1]PaperSectorMinusCoreVPAExp!V$225</f>
        <v>3.6022507499999995E-2</v>
      </c>
      <c r="X59" s="77">
        <f>1/$A$1*[1]PaperSectorMinusCoreVPAExp!W$225</f>
        <v>2.7276489999999997E-4</v>
      </c>
      <c r="Y59" s="77">
        <f>1/$A$1*[1]PaperSectorMinusCoreVPAExp!X$225</f>
        <v>1.8353886999999999E-3</v>
      </c>
      <c r="Z59" s="77">
        <f>1/$A$1*[1]PaperSectorMinusCoreVPAExp!Y$225</f>
        <v>1.562552E-3</v>
      </c>
      <c r="AA59" s="77">
        <f>1/$A$1*[1]PaperSectorMinusCoreVPAExp!Z$225</f>
        <v>5.5851020000000006E-3</v>
      </c>
      <c r="AB59" s="77">
        <f>1/$A$1*[1]PaperSectorMinusCoreVPAExp!AA$225</f>
        <v>0</v>
      </c>
      <c r="AC59" s="4"/>
      <c r="AD59" s="17">
        <f>1/1000*[1]PaperSectorMinusCoreVPAExp!AB$225</f>
        <v>9.413112999999999E-3</v>
      </c>
      <c r="AE59" s="12">
        <f>1/1000*[1]PaperSectorMinusCoreVPAExp!AC$225</f>
        <v>4.8382190000000004E-3</v>
      </c>
      <c r="AF59" s="12">
        <f>1/1000*[1]PaperSectorMinusCoreVPAExp!AD$225</f>
        <v>4.457585E-3</v>
      </c>
      <c r="AG59" s="12">
        <f>1/1000*[1]PaperSectorMinusCoreVPAExp!AE$225</f>
        <v>3.3576309999999998E-3</v>
      </c>
      <c r="AH59" s="12">
        <f>1/1000*[1]PaperSectorMinusCoreVPAExp!AF$225</f>
        <v>5.5018639999999995E-3</v>
      </c>
      <c r="AI59" s="12">
        <f>1/1000*[1]PaperSectorMinusCoreVPAExp!AG$225</f>
        <v>7.1954749999999998E-3</v>
      </c>
      <c r="AJ59" s="12">
        <f>1/1000*[1]PaperSectorMinusCoreVPAExp!AH$225</f>
        <v>1.7386889999999999E-3</v>
      </c>
      <c r="AK59" s="12">
        <f>1/1000*[1]PaperSectorMinusCoreVPAExp!AI$225</f>
        <v>1.4446093000000002E-2</v>
      </c>
      <c r="AL59" s="12">
        <f>1/1000*[1]PaperSectorMinusCoreVPAExp!AJ$225</f>
        <v>3.3491199999999998E-4</v>
      </c>
      <c r="AM59" s="12">
        <f>1/1000*[1]PaperSectorMinusCoreVPAExp!AK$225</f>
        <v>2.6381800000000003E-4</v>
      </c>
      <c r="AN59" s="12">
        <f>1/1000*[1]PaperSectorMinusCoreVPAExp!AL$225</f>
        <v>1.8509899999999998E-4</v>
      </c>
      <c r="AO59" s="12">
        <f>1/1000*[1]PaperSectorMinusCoreVPAExp!AM$225</f>
        <v>4.4962499999999999E-4</v>
      </c>
      <c r="AP59" s="12">
        <f>1/1000*[1]PaperSectorMinusCoreVPAExp!AN$225</f>
        <v>6.7242300000000001E-4</v>
      </c>
      <c r="AQ59" s="12">
        <f>1/1000*[1]PaperSectorMinusCoreVPAExp!AO$225</f>
        <v>1.60268E-4</v>
      </c>
      <c r="AR59" s="12">
        <f>1/1000*[1]PaperSectorMinusCoreVPAExp!AP$225</f>
        <v>4.15709E-4</v>
      </c>
      <c r="AS59" s="12">
        <f>1/1000*[1]PaperSectorMinusCoreVPAExp!AQ$225</f>
        <v>2.5936999999999998E-4</v>
      </c>
      <c r="AT59" s="12">
        <f>1/1000*[1]PaperSectorMinusCoreVPAExp!AR$225</f>
        <v>1.4435499999999998E-4</v>
      </c>
      <c r="AU59" s="12">
        <f>1/1000*[1]PaperSectorMinusCoreVPAExp!AS$225</f>
        <v>3.9298129999999999E-3</v>
      </c>
      <c r="AV59" s="12">
        <f>1/1000*[1]PaperSectorMinusCoreVPAExp!AT$225</f>
        <v>1.7136733999999997E-2</v>
      </c>
      <c r="AW59" s="12">
        <f>1/1000*[1]PaperSectorMinusCoreVPAExp!AU$225</f>
        <v>3.0566199999999999E-3</v>
      </c>
      <c r="AX59" s="12">
        <f>1/1000*[1]PaperSectorMinusCoreVPAExp!AV$225</f>
        <v>2.815854E-3</v>
      </c>
      <c r="AY59" s="12">
        <f>1/1000*[1]PaperSectorMinusCoreVPAExp!AW$225</f>
        <v>8.3526999999999988E-5</v>
      </c>
      <c r="AZ59" s="12">
        <f>1/1000*[1]PaperSectorMinusCoreVPAExp!AX$225</f>
        <v>1.013426E-3</v>
      </c>
      <c r="BA59" s="12">
        <f>1/1000*[1]PaperSectorMinusCoreVPAExp!AY$225</f>
        <v>3.1940999999999995E-4</v>
      </c>
      <c r="BB59" s="12">
        <f>1/1000*[1]PaperSectorMinusCoreVPAExp!AZ$225</f>
        <v>8.9256099999999994E-4</v>
      </c>
      <c r="BC59" s="226">
        <f>1/1000*[1]PaperSectorMinusCoreVPAExp!BA$225</f>
        <v>0</v>
      </c>
      <c r="BD59" s="339"/>
    </row>
    <row r="60" spans="2:56">
      <c r="B60" s="5" t="s">
        <v>77</v>
      </c>
      <c r="C60" s="77">
        <f>1/$A$1*[1]PaperSectorMinusCoreVPAExp!B$246</f>
        <v>1.1476616129999999</v>
      </c>
      <c r="D60" s="77">
        <f>1/$A$1*[1]PaperSectorMinusCoreVPAExp!C$246</f>
        <v>1.2023878514999999</v>
      </c>
      <c r="E60" s="77">
        <f>1/$A$1*[1]PaperSectorMinusCoreVPAExp!D$246</f>
        <v>1.193842829</v>
      </c>
      <c r="F60" s="77">
        <f>1/$A$1*[1]PaperSectorMinusCoreVPAExp!E$246</f>
        <v>1.000834531</v>
      </c>
      <c r="G60" s="77">
        <f>1/$A$1*[1]PaperSectorMinusCoreVPAExp!F$246</f>
        <v>0.79276970750000009</v>
      </c>
      <c r="H60" s="77">
        <f>1/$A$1*[1]PaperSectorMinusCoreVPAExp!G$246</f>
        <v>0.89827112900000006</v>
      </c>
      <c r="I60" s="77">
        <f>1/$A$1*[1]PaperSectorMinusCoreVPAExp!H$246</f>
        <v>0.90942186580000017</v>
      </c>
      <c r="J60" s="77">
        <f>1/$A$1*[1]PaperSectorMinusCoreVPAExp!I$246</f>
        <v>0.89607192400000002</v>
      </c>
      <c r="K60" s="77">
        <f>1/$A$1*[1]PaperSectorMinusCoreVPAExp!J$246</f>
        <v>0.80119646249999987</v>
      </c>
      <c r="L60" s="77">
        <f>1/$A$1*[1]PaperSectorMinusCoreVPAExp!K$246</f>
        <v>0.98709977799999993</v>
      </c>
      <c r="M60" s="77">
        <f>1/$A$1*[1]PaperSectorMinusCoreVPAExp!L$246</f>
        <v>1.2872073794999999</v>
      </c>
      <c r="N60" s="77">
        <f>1/$A$1*[1]PaperSectorMinusCoreVPAExp!M$246</f>
        <v>1.3181031489999999</v>
      </c>
      <c r="O60" s="77">
        <f>1/$A$1*[1]PaperSectorMinusCoreVPAExp!N$246</f>
        <v>1.5493124699999998</v>
      </c>
      <c r="P60" s="77">
        <f>1/$A$1*[1]PaperSectorMinusCoreVPAExp!O$246</f>
        <v>1.163595044</v>
      </c>
      <c r="Q60" s="77">
        <f>1/$A$1*[1]PaperSectorMinusCoreVPAExp!P$246</f>
        <v>1.13367308611</v>
      </c>
      <c r="R60" s="77">
        <f>1/$A$1*[1]PaperSectorMinusCoreVPAExp!Q$246</f>
        <v>1.0720300405000001</v>
      </c>
      <c r="S60" s="77">
        <f>1/$A$1*[1]PaperSectorMinusCoreVPAExp!R$246</f>
        <v>1.0257990293899999</v>
      </c>
      <c r="T60" s="77">
        <f>1/$A$1*[1]PaperSectorMinusCoreVPAExp!S$246</f>
        <v>1.0618515069999999</v>
      </c>
      <c r="U60" s="77">
        <f>1/$A$1*[1]PaperSectorMinusCoreVPAExp!T$246</f>
        <v>0.9069980004999999</v>
      </c>
      <c r="V60" s="77">
        <f>1/$A$1*[1]PaperSectorMinusCoreVPAExp!U$246</f>
        <v>1.4781147161499999</v>
      </c>
      <c r="W60" s="77">
        <f>1/$A$1*[1]PaperSectorMinusCoreVPAExp!V$246</f>
        <v>1.1979470764999998</v>
      </c>
      <c r="X60" s="77">
        <f>1/$A$1*[1]PaperSectorMinusCoreVPAExp!W$246</f>
        <v>1.1982344707299999</v>
      </c>
      <c r="Y60" s="77">
        <f>1/$A$1*[1]PaperSectorMinusCoreVPAExp!X$246</f>
        <v>1.5578788019899998</v>
      </c>
      <c r="Z60" s="77">
        <f>1/$A$1*[1]PaperSectorMinusCoreVPAExp!Y$246</f>
        <v>1.031985087</v>
      </c>
      <c r="AA60" s="77">
        <f>1/$A$1*[1]PaperSectorMinusCoreVPAExp!Z$246</f>
        <v>1.0671237599999999</v>
      </c>
      <c r="AB60" s="77">
        <f>1/$A$1*[1]PaperSectorMinusCoreVPAExp!AA$246</f>
        <v>0</v>
      </c>
      <c r="AC60" s="4"/>
      <c r="AD60" s="17">
        <f>1/1000*[1]PaperSectorMinusCoreVPAExp!AB$246</f>
        <v>0.15492745099999999</v>
      </c>
      <c r="AE60" s="12">
        <f>1/1000*[1]PaperSectorMinusCoreVPAExp!AC$246</f>
        <v>0.12485054699999999</v>
      </c>
      <c r="AF60" s="12">
        <f>1/1000*[1]PaperSectorMinusCoreVPAExp!AD$246</f>
        <v>0.117249269</v>
      </c>
      <c r="AG60" s="12">
        <f>1/1000*[1]PaperSectorMinusCoreVPAExp!AE$246</f>
        <v>0.109491451</v>
      </c>
      <c r="AH60" s="12">
        <f>1/1000*[1]PaperSectorMinusCoreVPAExp!AF$246</f>
        <v>9.6493640000000006E-2</v>
      </c>
      <c r="AI60" s="12">
        <f>1/1000*[1]PaperSectorMinusCoreVPAExp!AG$246</f>
        <v>0.11061352300000001</v>
      </c>
      <c r="AJ60" s="12">
        <f>1/1000*[1]PaperSectorMinusCoreVPAExp!AH$246</f>
        <v>0.11785764900000001</v>
      </c>
      <c r="AK60" s="12">
        <f>1/1000*[1]PaperSectorMinusCoreVPAExp!AI$246</f>
        <v>0.13392580099999998</v>
      </c>
      <c r="AL60" s="12">
        <f>1/1000*[1]PaperSectorMinusCoreVPAExp!AJ$246</f>
        <v>0.12791554399999999</v>
      </c>
      <c r="AM60" s="12">
        <f>1/1000*[1]PaperSectorMinusCoreVPAExp!AK$246</f>
        <v>0.13867378499999999</v>
      </c>
      <c r="AN60" s="12">
        <f>1/1000*[1]PaperSectorMinusCoreVPAExp!AL$246</f>
        <v>0.22751231899999999</v>
      </c>
      <c r="AO60" s="12">
        <f>1/1000*[1]PaperSectorMinusCoreVPAExp!AM$246</f>
        <v>0.23450275000000001</v>
      </c>
      <c r="AP60" s="12">
        <f>1/1000*[1]PaperSectorMinusCoreVPAExp!AN$246</f>
        <v>0.23915699200000001</v>
      </c>
      <c r="AQ60" s="12">
        <f>1/1000*[1]PaperSectorMinusCoreVPAExp!AO$246</f>
        <v>0.18475591199999999</v>
      </c>
      <c r="AR60" s="12">
        <f>1/1000*[1]PaperSectorMinusCoreVPAExp!AP$246</f>
        <v>0.166694904</v>
      </c>
      <c r="AS60" s="12">
        <f>1/1000*[1]PaperSectorMinusCoreVPAExp!AQ$246</f>
        <v>0.15581405600000001</v>
      </c>
      <c r="AT60" s="12">
        <f>1/1000*[1]PaperSectorMinusCoreVPAExp!AR$246</f>
        <v>0.119297743</v>
      </c>
      <c r="AU60" s="12">
        <f>1/1000*[1]PaperSectorMinusCoreVPAExp!AS$246</f>
        <v>0.11652086900000001</v>
      </c>
      <c r="AV60" s="12">
        <f>1/1000*[1]PaperSectorMinusCoreVPAExp!AT$246</f>
        <v>0.12216047900000002</v>
      </c>
      <c r="AW60" s="12">
        <f>1/1000*[1]PaperSectorMinusCoreVPAExp!AU$246</f>
        <v>0.19615300200000002</v>
      </c>
      <c r="AX60" s="12">
        <f>1/1000*[1]PaperSectorMinusCoreVPAExp!AV$246</f>
        <v>0.124038697</v>
      </c>
      <c r="AY60" s="12">
        <f>1/1000*[1]PaperSectorMinusCoreVPAExp!AW$246</f>
        <v>0.123735741</v>
      </c>
      <c r="AZ60" s="12">
        <f>1/1000*[1]PaperSectorMinusCoreVPAExp!AX$246</f>
        <v>0.18777128999999998</v>
      </c>
      <c r="BA60" s="12">
        <f>1/1000*[1]PaperSectorMinusCoreVPAExp!AY$246</f>
        <v>0.110418111</v>
      </c>
      <c r="BB60" s="12">
        <f>1/1000*[1]PaperSectorMinusCoreVPAExp!AZ$246</f>
        <v>0.154853146</v>
      </c>
      <c r="BC60" s="226">
        <f>1/1000*[1]PaperSectorMinusCoreVPAExp!BA$246</f>
        <v>0</v>
      </c>
      <c r="BD60" s="339"/>
    </row>
    <row r="61" spans="2:56">
      <c r="B61" s="8" t="s">
        <v>17</v>
      </c>
      <c r="C61" s="78">
        <f t="shared" ref="C61:AB61" si="8">SUM(C47:C47)-SUM(C48:C60)</f>
        <v>1.7082941500000004E-2</v>
      </c>
      <c r="D61" s="78">
        <f t="shared" si="8"/>
        <v>4.303666499999359E-3</v>
      </c>
      <c r="E61" s="78">
        <f t="shared" si="8"/>
        <v>9.2065960000011771E-3</v>
      </c>
      <c r="F61" s="78">
        <f t="shared" si="8"/>
        <v>1.4383582500000713E-2</v>
      </c>
      <c r="G61" s="78">
        <f t="shared" si="8"/>
        <v>1.2952088800000539E-2</v>
      </c>
      <c r="H61" s="78">
        <f t="shared" si="8"/>
        <v>2.4917297500000046E-2</v>
      </c>
      <c r="I61" s="78">
        <f t="shared" si="8"/>
        <v>1.9379734000001037E-2</v>
      </c>
      <c r="J61" s="78">
        <f t="shared" si="8"/>
        <v>2.5323562700000579E-2</v>
      </c>
      <c r="K61" s="78">
        <f t="shared" si="8"/>
        <v>2.2639049660003963E-2</v>
      </c>
      <c r="L61" s="78">
        <f t="shared" si="8"/>
        <v>2.7940042999997416E-2</v>
      </c>
      <c r="M61" s="78">
        <f t="shared" si="8"/>
        <v>2.5642333000003958E-2</v>
      </c>
      <c r="N61" s="78">
        <f t="shared" si="8"/>
        <v>0.17478387199999901</v>
      </c>
      <c r="O61" s="78">
        <f t="shared" si="8"/>
        <v>1.4059472499997838E-2</v>
      </c>
      <c r="P61" s="78">
        <f t="shared" si="8"/>
        <v>1.4171286000003391E-2</v>
      </c>
      <c r="Q61" s="78">
        <f>SUM(Q47:Q47)-SUM(Q48:Q60)</f>
        <v>2.0122525000001446E-2</v>
      </c>
      <c r="R61" s="78">
        <f t="shared" si="8"/>
        <v>2.881114849999733E-2</v>
      </c>
      <c r="S61" s="78">
        <f t="shared" si="8"/>
        <v>1.8890618999996889E-2</v>
      </c>
      <c r="T61" s="78">
        <f t="shared" si="8"/>
        <v>1.8897461199998133E-2</v>
      </c>
      <c r="U61" s="78">
        <f t="shared" si="8"/>
        <v>0.12459469049999683</v>
      </c>
      <c r="V61" s="78">
        <f t="shared" si="8"/>
        <v>9.2498549380000128E-2</v>
      </c>
      <c r="W61" s="78">
        <f t="shared" si="8"/>
        <v>0.25774610469000336</v>
      </c>
      <c r="X61" s="78">
        <f t="shared" si="8"/>
        <v>0.27047145647000193</v>
      </c>
      <c r="Y61" s="78">
        <f t="shared" si="8"/>
        <v>0.29256139385000068</v>
      </c>
      <c r="Z61" s="78">
        <f t="shared" si="8"/>
        <v>0.73856945889000158</v>
      </c>
      <c r="AA61" s="78">
        <f t="shared" si="8"/>
        <v>8.1535303999999087E-2</v>
      </c>
      <c r="AB61" s="78">
        <f t="shared" si="8"/>
        <v>0</v>
      </c>
      <c r="AC61" s="4"/>
      <c r="AD61" s="106">
        <f t="shared" ref="AD61:BC61" si="9">SUM(AD47:AD47)-SUM(AD48:AD60)</f>
        <v>3.9654290000000758E-3</v>
      </c>
      <c r="AE61" s="71">
        <f t="shared" si="9"/>
        <v>5.9550099999983175E-4</v>
      </c>
      <c r="AF61" s="71">
        <f t="shared" si="9"/>
        <v>1.1659820000000654E-3</v>
      </c>
      <c r="AG61" s="71">
        <f t="shared" si="9"/>
        <v>1.8797160000000313E-3</v>
      </c>
      <c r="AH61" s="71">
        <f t="shared" si="9"/>
        <v>2.0981939999998866E-3</v>
      </c>
      <c r="AI61" s="71">
        <f t="shared" si="9"/>
        <v>3.6533109999998814E-3</v>
      </c>
      <c r="AJ61" s="71">
        <f t="shared" si="9"/>
        <v>4.2892640000002924E-3</v>
      </c>
      <c r="AK61" s="71">
        <f t="shared" si="9"/>
        <v>6.4643129999997218E-3</v>
      </c>
      <c r="AL61" s="71">
        <f t="shared" si="9"/>
        <v>7.1072319999996303E-3</v>
      </c>
      <c r="AM61" s="71">
        <f t="shared" si="9"/>
        <v>7.4700199999999661E-3</v>
      </c>
      <c r="AN61" s="71">
        <f t="shared" si="9"/>
        <v>7.0563750000007808E-3</v>
      </c>
      <c r="AO61" s="71">
        <f t="shared" si="9"/>
        <v>2.3308172000000571E-2</v>
      </c>
      <c r="AP61" s="71">
        <f t="shared" si="9"/>
        <v>3.2063510000006623E-3</v>
      </c>
      <c r="AQ61" s="71">
        <f t="shared" si="9"/>
        <v>3.3116940000001982E-3</v>
      </c>
      <c r="AR61" s="71">
        <f t="shared" si="9"/>
        <v>4.540120999999786E-3</v>
      </c>
      <c r="AS61" s="71">
        <f t="shared" si="9"/>
        <v>5.6309630000010991E-3</v>
      </c>
      <c r="AT61" s="71">
        <f t="shared" si="9"/>
        <v>5.5913049999998243E-3</v>
      </c>
      <c r="AU61" s="71">
        <f t="shared" si="9"/>
        <v>5.1126649999999607E-3</v>
      </c>
      <c r="AV61" s="71">
        <f t="shared" si="9"/>
        <v>1.4317601999999763E-2</v>
      </c>
      <c r="AW61" s="71">
        <f t="shared" si="9"/>
        <v>9.3835740000001167E-3</v>
      </c>
      <c r="AX61" s="71">
        <f t="shared" si="9"/>
        <v>1.5442327000000144E-2</v>
      </c>
      <c r="AY61" s="71">
        <f t="shared" si="9"/>
        <v>1.7594599000000155E-2</v>
      </c>
      <c r="AZ61" s="71">
        <f t="shared" si="9"/>
        <v>1.8467339000000305E-2</v>
      </c>
      <c r="BA61" s="71">
        <f t="shared" si="9"/>
        <v>5.2565624000000533E-2</v>
      </c>
      <c r="BB61" s="71">
        <f t="shared" si="9"/>
        <v>1.9636502999999195E-2</v>
      </c>
      <c r="BC61" s="227">
        <f t="shared" si="9"/>
        <v>0</v>
      </c>
      <c r="BD61" s="339"/>
    </row>
    <row r="62" spans="2:56" ht="20" customHeight="1">
      <c r="B62" s="20" t="s">
        <v>128</v>
      </c>
      <c r="C62" s="87">
        <f>1/$A$1*[1]PaperSectorMinusCoreVPAExp!B$265</f>
        <v>0.14198166650000002</v>
      </c>
      <c r="D62" s="87">
        <f>1/$A$1*[1]PaperSectorMinusCoreVPAExp!C$265</f>
        <v>0.35685056599999992</v>
      </c>
      <c r="E62" s="87">
        <f>1/$A$1*[1]PaperSectorMinusCoreVPAExp!D$265</f>
        <v>0.35357479949999993</v>
      </c>
      <c r="F62" s="87">
        <f>1/$A$1*[1]PaperSectorMinusCoreVPAExp!E$265</f>
        <v>0.46979327499999995</v>
      </c>
      <c r="G62" s="87">
        <f>1/$A$1*[1]PaperSectorMinusCoreVPAExp!F$265</f>
        <v>0.24305193729999999</v>
      </c>
      <c r="H62" s="87">
        <f>1/$A$1*[1]PaperSectorMinusCoreVPAExp!G$265</f>
        <v>0.39131717100000002</v>
      </c>
      <c r="I62" s="87">
        <f>1/$A$1*[1]PaperSectorMinusCoreVPAExp!H$265</f>
        <v>0.24916192999999998</v>
      </c>
      <c r="J62" s="87">
        <f>1/$A$1*[1]PaperSectorMinusCoreVPAExp!I$265</f>
        <v>0.29576364999999999</v>
      </c>
      <c r="K62" s="87">
        <f>1/$A$1*[1]PaperSectorMinusCoreVPAExp!J$265</f>
        <v>0.24217163300000003</v>
      </c>
      <c r="L62" s="87">
        <f>1/$A$1*[1]PaperSectorMinusCoreVPAExp!K$265</f>
        <v>0.41478291349999996</v>
      </c>
      <c r="M62" s="87">
        <f>1/$A$1*[1]PaperSectorMinusCoreVPAExp!L$265</f>
        <v>0.23503162949999998</v>
      </c>
      <c r="N62" s="87">
        <f>1/$A$1*[1]PaperSectorMinusCoreVPAExp!M$265</f>
        <v>0.170610497</v>
      </c>
      <c r="O62" s="87">
        <f>1/$A$1*[1]PaperSectorMinusCoreVPAExp!N$265</f>
        <v>0.13830089300000001</v>
      </c>
      <c r="P62" s="87">
        <f>1/$A$1*[1]PaperSectorMinusCoreVPAExp!O$265</f>
        <v>0.21400954</v>
      </c>
      <c r="Q62" s="87">
        <f>1/$A$1*[1]PaperSectorMinusCoreVPAExp!P$265</f>
        <v>0.33357909749999998</v>
      </c>
      <c r="R62" s="87">
        <f>1/$A$1*[1]PaperSectorMinusCoreVPAExp!Q$265</f>
        <v>0.48340735999999995</v>
      </c>
      <c r="S62" s="87">
        <f>1/$A$1*[1]PaperSectorMinusCoreVPAExp!R$265</f>
        <v>0.52271102850000006</v>
      </c>
      <c r="T62" s="87">
        <f>1/$A$1*[1]PaperSectorMinusCoreVPAExp!S$265</f>
        <v>0.49712359750000001</v>
      </c>
      <c r="U62" s="87">
        <f>1/$A$1*[1]PaperSectorMinusCoreVPAExp!T$265</f>
        <v>0.6406005723</v>
      </c>
      <c r="V62" s="87">
        <f>1/$A$1*[1]PaperSectorMinusCoreVPAExp!U$265</f>
        <v>1.3123337108499999</v>
      </c>
      <c r="W62" s="87">
        <f>1/$A$1*[1]PaperSectorMinusCoreVPAExp!V$265</f>
        <v>2.1787345207</v>
      </c>
      <c r="X62" s="87">
        <f>1/$A$1*[1]PaperSectorMinusCoreVPAExp!W$265</f>
        <v>1.63350403982</v>
      </c>
      <c r="Y62" s="87">
        <f>1/$A$1*[1]PaperSectorMinusCoreVPAExp!X$265</f>
        <v>3.1502154240200002</v>
      </c>
      <c r="Z62" s="87">
        <f>1/$A$1*[1]PaperSectorMinusCoreVPAExp!Y$265</f>
        <v>2.5832837528699999</v>
      </c>
      <c r="AA62" s="87">
        <f>1/$A$1*[1]PaperSectorMinusCoreVPAExp!Z$265</f>
        <v>2.7973472599999996</v>
      </c>
      <c r="AB62" s="87">
        <f>1/$A$1*[1]PaperSectorMinusCoreVPAExp!AA$265</f>
        <v>0</v>
      </c>
      <c r="AC62" s="4"/>
      <c r="AD62" s="365">
        <f>1/1000*[1]PaperSectorMinusCoreVPAExp!AB$265</f>
        <v>2.3479830000000004E-2</v>
      </c>
      <c r="AE62" s="56">
        <f>1/1000*[1]PaperSectorMinusCoreVPAExp!AC$265</f>
        <v>3.9947953000000001E-2</v>
      </c>
      <c r="AF62" s="56">
        <f>1/1000*[1]PaperSectorMinusCoreVPAExp!AD$265</f>
        <v>3.9006149999999996E-2</v>
      </c>
      <c r="AG62" s="56">
        <f>1/1000*[1]PaperSectorMinusCoreVPAExp!AE$265</f>
        <v>5.3579797999999991E-2</v>
      </c>
      <c r="AH62" s="56">
        <f>1/1000*[1]PaperSectorMinusCoreVPAExp!AF$265</f>
        <v>3.2745779999999995E-2</v>
      </c>
      <c r="AI62" s="56">
        <f>1/1000*[1]PaperSectorMinusCoreVPAExp!AG$265</f>
        <v>6.3850160000000003E-2</v>
      </c>
      <c r="AJ62" s="56">
        <f>1/1000*[1]PaperSectorMinusCoreVPAExp!AH$265</f>
        <v>4.1203836999999993E-2</v>
      </c>
      <c r="AK62" s="56">
        <f>1/1000*[1]PaperSectorMinusCoreVPAExp!AI$265</f>
        <v>5.7098118000000003E-2</v>
      </c>
      <c r="AL62" s="56">
        <f>1/1000*[1]PaperSectorMinusCoreVPAExp!AJ$265</f>
        <v>4.6323744999999993E-2</v>
      </c>
      <c r="AM62" s="56">
        <f>1/1000*[1]PaperSectorMinusCoreVPAExp!AK$265</f>
        <v>6.1866441000000001E-2</v>
      </c>
      <c r="AN62" s="56">
        <f>1/1000*[1]PaperSectorMinusCoreVPAExp!AL$265</f>
        <v>4.4891701999999992E-2</v>
      </c>
      <c r="AO62" s="56">
        <f>1/1000*[1]PaperSectorMinusCoreVPAExp!AM$265</f>
        <v>4.1305682000000003E-2</v>
      </c>
      <c r="AP62" s="56">
        <f>1/1000*[1]PaperSectorMinusCoreVPAExp!AN$265</f>
        <v>3.3832129000000002E-2</v>
      </c>
      <c r="AQ62" s="56">
        <f>1/1000*[1]PaperSectorMinusCoreVPAExp!AO$265</f>
        <v>4.1471658000000002E-2</v>
      </c>
      <c r="AR62" s="56">
        <f>1/1000*[1]PaperSectorMinusCoreVPAExp!AP$265</f>
        <v>5.0826677000000001E-2</v>
      </c>
      <c r="AS62" s="56">
        <f>1/1000*[1]PaperSectorMinusCoreVPAExp!AQ$265</f>
        <v>7.3590165999999999E-2</v>
      </c>
      <c r="AT62" s="56">
        <f>1/1000*[1]PaperSectorMinusCoreVPAExp!AR$265</f>
        <v>6.5224114999999999E-2</v>
      </c>
      <c r="AU62" s="56">
        <f>1/1000*[1]PaperSectorMinusCoreVPAExp!AS$265</f>
        <v>7.8088468000000008E-2</v>
      </c>
      <c r="AV62" s="56">
        <f>1/1000*[1]PaperSectorMinusCoreVPAExp!AT$265</f>
        <v>0.109872728</v>
      </c>
      <c r="AW62" s="56">
        <f>1/1000*[1]PaperSectorMinusCoreVPAExp!AU$265</f>
        <v>0.16614997100000001</v>
      </c>
      <c r="AX62" s="56">
        <f>1/1000*[1]PaperSectorMinusCoreVPAExp!AV$265</f>
        <v>0.206491288</v>
      </c>
      <c r="AY62" s="56">
        <f>1/1000*[1]PaperSectorMinusCoreVPAExp!AW$265</f>
        <v>0.19273361599999997</v>
      </c>
      <c r="AZ62" s="56">
        <f>1/1000*[1]PaperSectorMinusCoreVPAExp!AX$265</f>
        <v>0.38143767400000006</v>
      </c>
      <c r="BA62" s="56">
        <f>1/1000*[1]PaperSectorMinusCoreVPAExp!AY$265</f>
        <v>0.28486746700000004</v>
      </c>
      <c r="BB62" s="56">
        <f>1/1000*[1]PaperSectorMinusCoreVPAExp!AZ$265</f>
        <v>0.38324841999999998</v>
      </c>
      <c r="BC62" s="229">
        <f>1/1000*[1]PaperSectorMinusCoreVPAExp!BA$265</f>
        <v>0</v>
      </c>
      <c r="BD62" s="339"/>
    </row>
    <row r="63" spans="2:56">
      <c r="B63" s="5" t="s">
        <v>108</v>
      </c>
      <c r="C63" s="77">
        <f>1/$A$1*[1]PaperSectorMinusCoreVPAExp!B$110</f>
        <v>1.7667160000000001E-2</v>
      </c>
      <c r="D63" s="77">
        <f>1/$A$1*[1]PaperSectorMinusCoreVPAExp!C$110</f>
        <v>3.1493265499999999E-2</v>
      </c>
      <c r="E63" s="77">
        <f>1/$A$1*[1]PaperSectorMinusCoreVPAExp!D$110</f>
        <v>3.4577926500000009E-2</v>
      </c>
      <c r="F63" s="77">
        <f>1/$A$1*[1]PaperSectorMinusCoreVPAExp!E$110</f>
        <v>8.5288813000000005E-2</v>
      </c>
      <c r="G63" s="77">
        <f>1/$A$1*[1]PaperSectorMinusCoreVPAExp!F$110</f>
        <v>3.2039543499999996E-2</v>
      </c>
      <c r="H63" s="77">
        <f>1/$A$1*[1]PaperSectorMinusCoreVPAExp!G$110</f>
        <v>0.14108488800000002</v>
      </c>
      <c r="I63" s="77">
        <f>1/$A$1*[1]PaperSectorMinusCoreVPAExp!H$110</f>
        <v>0.12453152649999998</v>
      </c>
      <c r="J63" s="77">
        <f>1/$A$1*[1]PaperSectorMinusCoreVPAExp!I$110</f>
        <v>9.2846397500000011E-2</v>
      </c>
      <c r="K63" s="77">
        <f>1/$A$1*[1]PaperSectorMinusCoreVPAExp!J$110</f>
        <v>8.4646277000000006E-2</v>
      </c>
      <c r="L63" s="77">
        <f>1/$A$1*[1]PaperSectorMinusCoreVPAExp!K$110</f>
        <v>0.14392286449999997</v>
      </c>
      <c r="M63" s="77">
        <f>1/$A$1*[1]PaperSectorMinusCoreVPAExp!L$110</f>
        <v>4.5035298000000001E-2</v>
      </c>
      <c r="N63" s="77">
        <f>1/$A$1*[1]PaperSectorMinusCoreVPAExp!M$110</f>
        <v>1.2459761999999999E-2</v>
      </c>
      <c r="O63" s="77">
        <f>1/$A$1*[1]PaperSectorMinusCoreVPAExp!N$110</f>
        <v>8.1184459999999996E-3</v>
      </c>
      <c r="P63" s="77">
        <f>1/$A$1*[1]PaperSectorMinusCoreVPAExp!O$110</f>
        <v>1.1641455000000001E-3</v>
      </c>
      <c r="Q63" s="77">
        <f>1/$A$1*[1]PaperSectorMinusCoreVPAExp!P$110</f>
        <v>1.7703350000000001E-4</v>
      </c>
      <c r="R63" s="77">
        <f>1/$A$1*[1]PaperSectorMinusCoreVPAExp!Q$110</f>
        <v>1.46205255E-2</v>
      </c>
      <c r="S63" s="77">
        <f>1/$A$1*[1]PaperSectorMinusCoreVPAExp!R$110</f>
        <v>3.8181775000000001E-2</v>
      </c>
      <c r="T63" s="77">
        <f>1/$A$1*[1]PaperSectorMinusCoreVPAExp!S$110</f>
        <v>4.9827573E-2</v>
      </c>
      <c r="U63" s="77">
        <f>1/$A$1*[1]PaperSectorMinusCoreVPAExp!T$110</f>
        <v>1.4652554E-2</v>
      </c>
      <c r="V63" s="77">
        <f>1/$A$1*[1]PaperSectorMinusCoreVPAExp!U$110</f>
        <v>1.4350000000000001E-7</v>
      </c>
      <c r="W63" s="77">
        <f>1/$A$1*[1]PaperSectorMinusCoreVPAExp!V$110</f>
        <v>6.1949999999999996E-7</v>
      </c>
      <c r="X63" s="77">
        <f>1/$A$1*[1]PaperSectorMinusCoreVPAExp!W$110</f>
        <v>1.2949999999999999E-7</v>
      </c>
      <c r="Y63" s="77">
        <f>1/$A$1*[1]PaperSectorMinusCoreVPAExp!X$110</f>
        <v>1.7499999999999998E-8</v>
      </c>
      <c r="Z63" s="77">
        <f>1/$A$1*[1]PaperSectorMinusCoreVPAExp!Y$110</f>
        <v>0</v>
      </c>
      <c r="AA63" s="77">
        <f>1/$A$1*[1]PaperSectorMinusCoreVPAExp!Z$110</f>
        <v>0</v>
      </c>
      <c r="AB63" s="77">
        <f>1/$A$1*[1]PaperSectorMinusCoreVPAExp!AA$110</f>
        <v>0</v>
      </c>
      <c r="AC63" s="4"/>
      <c r="AD63" s="17">
        <f>1/1000*[1]PaperSectorMinusCoreVPAExp!AB$110</f>
        <v>3.4223409999999998E-3</v>
      </c>
      <c r="AE63" s="12">
        <f>1/1000*[1]PaperSectorMinusCoreVPAExp!AC$110</f>
        <v>5.6622320000000005E-3</v>
      </c>
      <c r="AF63" s="12">
        <f>1/1000*[1]PaperSectorMinusCoreVPAExp!AD$110</f>
        <v>5.2001650000000005E-3</v>
      </c>
      <c r="AG63" s="12">
        <f>1/1000*[1]PaperSectorMinusCoreVPAExp!AE$110</f>
        <v>1.3125555000000001E-2</v>
      </c>
      <c r="AH63" s="12">
        <f>1/1000*[1]PaperSectorMinusCoreVPAExp!AF$110</f>
        <v>4.5434489999999998E-3</v>
      </c>
      <c r="AI63" s="12">
        <f>1/1000*[1]PaperSectorMinusCoreVPAExp!AG$110</f>
        <v>2.0372046000000001E-2</v>
      </c>
      <c r="AJ63" s="12">
        <f>1/1000*[1]PaperSectorMinusCoreVPAExp!AH$110</f>
        <v>2.1065918999999999E-2</v>
      </c>
      <c r="AK63" s="12">
        <f>1/1000*[1]PaperSectorMinusCoreVPAExp!AI$110</f>
        <v>1.9390884999999997E-2</v>
      </c>
      <c r="AL63" s="12">
        <f>1/1000*[1]PaperSectorMinusCoreVPAExp!AJ$110</f>
        <v>1.6681814E-2</v>
      </c>
      <c r="AM63" s="12">
        <f>1/1000*[1]PaperSectorMinusCoreVPAExp!AK$110</f>
        <v>2.0636007000000001E-2</v>
      </c>
      <c r="AN63" s="12">
        <f>1/1000*[1]PaperSectorMinusCoreVPAExp!AL$110</f>
        <v>8.4625039999999992E-3</v>
      </c>
      <c r="AO63" s="12">
        <f>1/1000*[1]PaperSectorMinusCoreVPAExp!AM$110</f>
        <v>3.2557799999999998E-3</v>
      </c>
      <c r="AP63" s="12">
        <f>1/1000*[1]PaperSectorMinusCoreVPAExp!AN$110</f>
        <v>1.8358109999999999E-3</v>
      </c>
      <c r="AQ63" s="12">
        <f>1/1000*[1]PaperSectorMinusCoreVPAExp!AO$110</f>
        <v>2.5471899999999998E-4</v>
      </c>
      <c r="AR63" s="12">
        <f>1/1000*[1]PaperSectorMinusCoreVPAExp!AP$110</f>
        <v>3.6164999999999997E-5</v>
      </c>
      <c r="AS63" s="12">
        <f>1/1000*[1]PaperSectorMinusCoreVPAExp!AQ$110</f>
        <v>2.7457359999999999E-3</v>
      </c>
      <c r="AT63" s="12">
        <f>1/1000*[1]PaperSectorMinusCoreVPAExp!AR$110</f>
        <v>4.9397490000000002E-3</v>
      </c>
      <c r="AU63" s="12">
        <f>1/1000*[1]PaperSectorMinusCoreVPAExp!AS$110</f>
        <v>7.7545700000000006E-3</v>
      </c>
      <c r="AV63" s="12">
        <f>1/1000*[1]PaperSectorMinusCoreVPAExp!AT$110</f>
        <v>2.5998950000000001E-3</v>
      </c>
      <c r="AW63" s="12">
        <f>1/1000*[1]PaperSectorMinusCoreVPAExp!AU$110</f>
        <v>2.0859999999999996E-6</v>
      </c>
      <c r="AX63" s="12">
        <f>1/1000*[1]PaperSectorMinusCoreVPAExp!AV$110</f>
        <v>4.2999999999999995E-8</v>
      </c>
      <c r="AY63" s="12">
        <f>1/1000*[1]PaperSectorMinusCoreVPAExp!AW$110</f>
        <v>5.5199999999999997E-6</v>
      </c>
      <c r="AZ63" s="12">
        <f>1/1000*[1]PaperSectorMinusCoreVPAExp!AX$110</f>
        <v>2.9000000000000002E-8</v>
      </c>
      <c r="BA63" s="12">
        <f>1/1000*[1]PaperSectorMinusCoreVPAExp!AY$110</f>
        <v>0</v>
      </c>
      <c r="BB63" s="12">
        <f>1/1000*[1]PaperSectorMinusCoreVPAExp!AZ$110</f>
        <v>4.9999999999999993E-9</v>
      </c>
      <c r="BC63" s="226">
        <f>1/1000*[1]PaperSectorMinusCoreVPAExp!BA$110</f>
        <v>0</v>
      </c>
      <c r="BD63" s="339"/>
    </row>
    <row r="64" spans="2:56">
      <c r="B64" s="5" t="s">
        <v>82</v>
      </c>
      <c r="C64" s="77">
        <f>1/$A$1*[1]PaperSectorMinusCoreVPAExp!B$113</f>
        <v>6.7895730000000001E-3</v>
      </c>
      <c r="D64" s="77">
        <f>1/$A$1*[1]PaperSectorMinusCoreVPAExp!C$113</f>
        <v>1.6258271500000001E-2</v>
      </c>
      <c r="E64" s="77">
        <f>1/$A$1*[1]PaperSectorMinusCoreVPAExp!D$113</f>
        <v>3.0829927E-2</v>
      </c>
      <c r="F64" s="77">
        <f>1/$A$1*[1]PaperSectorMinusCoreVPAExp!E$113</f>
        <v>1.5468714499999998E-2</v>
      </c>
      <c r="G64" s="77">
        <f>1/$A$1*[1]PaperSectorMinusCoreVPAExp!F$113</f>
        <v>6.9397327999999991E-3</v>
      </c>
      <c r="H64" s="77">
        <f>1/$A$1*[1]PaperSectorMinusCoreVPAExp!G$113</f>
        <v>5.2809819999999992E-3</v>
      </c>
      <c r="I64" s="77">
        <f>1/$A$1*[1]PaperSectorMinusCoreVPAExp!H$113</f>
        <v>2.0140224999999996E-3</v>
      </c>
      <c r="J64" s="77">
        <f>1/$A$1*[1]PaperSectorMinusCoreVPAExp!I$113</f>
        <v>5.7107119999999989E-3</v>
      </c>
      <c r="K64" s="77">
        <f>1/$A$1*[1]PaperSectorMinusCoreVPAExp!J$113</f>
        <v>2.5537084999999998E-3</v>
      </c>
      <c r="L64" s="77">
        <f>1/$A$1*[1]PaperSectorMinusCoreVPAExp!K$113</f>
        <v>7.468975499999999E-3</v>
      </c>
      <c r="M64" s="77">
        <f>1/$A$1*[1]PaperSectorMinusCoreVPAExp!L$113</f>
        <v>3.2146347999999998E-2</v>
      </c>
      <c r="N64" s="77">
        <f>1/$A$1*[1]PaperSectorMinusCoreVPAExp!M$113</f>
        <v>2.4662119999999999E-2</v>
      </c>
      <c r="O64" s="77">
        <f>1/$A$1*[1]PaperSectorMinusCoreVPAExp!N$113</f>
        <v>2.3206225E-2</v>
      </c>
      <c r="P64" s="77">
        <f>1/$A$1*[1]PaperSectorMinusCoreVPAExp!O$113</f>
        <v>2.7284713999999998E-2</v>
      </c>
      <c r="Q64" s="77">
        <f>1/$A$1*[1]PaperSectorMinusCoreVPAExp!P$113</f>
        <v>3.3188017E-2</v>
      </c>
      <c r="R64" s="77">
        <f>1/$A$1*[1]PaperSectorMinusCoreVPAExp!Q$113</f>
        <v>7.2426832999999996E-2</v>
      </c>
      <c r="S64" s="77">
        <f>1/$A$1*[1]PaperSectorMinusCoreVPAExp!R$113</f>
        <v>9.6257825999999991E-2</v>
      </c>
      <c r="T64" s="77">
        <f>1/$A$1*[1]PaperSectorMinusCoreVPAExp!S$113</f>
        <v>6.6811442999999998E-2</v>
      </c>
      <c r="U64" s="77">
        <f>1/$A$1*[1]PaperSectorMinusCoreVPAExp!T$113</f>
        <v>0.10525507749999999</v>
      </c>
      <c r="V64" s="77">
        <f>1/$A$1*[1]PaperSectorMinusCoreVPAExp!U$113</f>
        <v>9.4580047E-2</v>
      </c>
      <c r="W64" s="77">
        <f>1/$A$1*[1]PaperSectorMinusCoreVPAExp!V$113</f>
        <v>0.110730521</v>
      </c>
      <c r="X64" s="77">
        <f>1/$A$1*[1]PaperSectorMinusCoreVPAExp!W$113</f>
        <v>0.12526120410000002</v>
      </c>
      <c r="Y64" s="77">
        <f>1/$A$1*[1]PaperSectorMinusCoreVPAExp!X$113</f>
        <v>0.124119017</v>
      </c>
      <c r="Z64" s="77">
        <f>1/$A$1*[1]PaperSectorMinusCoreVPAExp!Y$113</f>
        <v>0.11493579949999999</v>
      </c>
      <c r="AA64" s="77">
        <f>1/$A$1*[1]PaperSectorMinusCoreVPAExp!Z$113</f>
        <v>0.114651804</v>
      </c>
      <c r="AB64" s="77">
        <f>1/$A$1*[1]PaperSectorMinusCoreVPAExp!AA$113</f>
        <v>0</v>
      </c>
      <c r="AC64" s="4"/>
      <c r="AD64" s="17">
        <f>1/1000*[1]PaperSectorMinusCoreVPAExp!AB$113</f>
        <v>1.4812299999999998E-3</v>
      </c>
      <c r="AE64" s="12">
        <f>1/1000*[1]PaperSectorMinusCoreVPAExp!AC$113</f>
        <v>1.989453E-3</v>
      </c>
      <c r="AF64" s="12">
        <f>1/1000*[1]PaperSectorMinusCoreVPAExp!AD$113</f>
        <v>3.336711E-3</v>
      </c>
      <c r="AG64" s="12">
        <f>1/1000*[1]PaperSectorMinusCoreVPAExp!AE$113</f>
        <v>1.8298349999999999E-3</v>
      </c>
      <c r="AH64" s="12">
        <f>1/1000*[1]PaperSectorMinusCoreVPAExp!AF$113</f>
        <v>1.3486669999999998E-3</v>
      </c>
      <c r="AI64" s="12">
        <f>1/1000*[1]PaperSectorMinusCoreVPAExp!AG$113</f>
        <v>9.5704199999999996E-4</v>
      </c>
      <c r="AJ64" s="12">
        <f>1/1000*[1]PaperSectorMinusCoreVPAExp!AH$113</f>
        <v>4.6826499999999999E-4</v>
      </c>
      <c r="AK64" s="12">
        <f>1/1000*[1]PaperSectorMinusCoreVPAExp!AI$113</f>
        <v>1.176863E-3</v>
      </c>
      <c r="AL64" s="12">
        <f>1/1000*[1]PaperSectorMinusCoreVPAExp!AJ$113</f>
        <v>5.6567599999999998E-4</v>
      </c>
      <c r="AM64" s="12">
        <f>1/1000*[1]PaperSectorMinusCoreVPAExp!AK$113</f>
        <v>1.418547E-3</v>
      </c>
      <c r="AN64" s="12">
        <f>1/1000*[1]PaperSectorMinusCoreVPAExp!AL$113</f>
        <v>4.7490939999999997E-3</v>
      </c>
      <c r="AO64" s="12">
        <f>1/1000*[1]PaperSectorMinusCoreVPAExp!AM$113</f>
        <v>6.6805720000000001E-3</v>
      </c>
      <c r="AP64" s="12">
        <f>1/1000*[1]PaperSectorMinusCoreVPAExp!AN$113</f>
        <v>5.4240080000000001E-3</v>
      </c>
      <c r="AQ64" s="12">
        <f>1/1000*[1]PaperSectorMinusCoreVPAExp!AO$113</f>
        <v>6.8484229999999993E-3</v>
      </c>
      <c r="AR64" s="12">
        <f>1/1000*[1]PaperSectorMinusCoreVPAExp!AP$113</f>
        <v>6.6245570000000005E-3</v>
      </c>
      <c r="AS64" s="12">
        <f>1/1000*[1]PaperSectorMinusCoreVPAExp!AQ$113</f>
        <v>1.1893528E-2</v>
      </c>
      <c r="AT64" s="12">
        <f>1/1000*[1]PaperSectorMinusCoreVPAExp!AR$113</f>
        <v>1.3123095E-2</v>
      </c>
      <c r="AU64" s="12">
        <f>1/1000*[1]PaperSectorMinusCoreVPAExp!AS$113</f>
        <v>1.0929891000000001E-2</v>
      </c>
      <c r="AV64" s="12">
        <f>1/1000*[1]PaperSectorMinusCoreVPAExp!AT$113</f>
        <v>1.7907180000000002E-2</v>
      </c>
      <c r="AW64" s="12">
        <f>1/1000*[1]PaperSectorMinusCoreVPAExp!AU$113</f>
        <v>1.3478316000000001E-2</v>
      </c>
      <c r="AX64" s="12">
        <f>1/1000*[1]PaperSectorMinusCoreVPAExp!AV$113</f>
        <v>1.3706962000000001E-2</v>
      </c>
      <c r="AY64" s="12">
        <f>1/1000*[1]PaperSectorMinusCoreVPAExp!AW$113</f>
        <v>1.4468948999999998E-2</v>
      </c>
      <c r="AZ64" s="12">
        <f>1/1000*[1]PaperSectorMinusCoreVPAExp!AX$113</f>
        <v>1.5282447999999999E-2</v>
      </c>
      <c r="BA64" s="12">
        <f>1/1000*[1]PaperSectorMinusCoreVPAExp!AY$113</f>
        <v>1.2899371999999999E-2</v>
      </c>
      <c r="BB64" s="12">
        <f>1/1000*[1]PaperSectorMinusCoreVPAExp!AZ$113</f>
        <v>2.0390891000000001E-2</v>
      </c>
      <c r="BC64" s="226">
        <f>1/1000*[1]PaperSectorMinusCoreVPAExp!BA$113</f>
        <v>0</v>
      </c>
      <c r="BD64" s="339"/>
    </row>
    <row r="65" spans="2:56">
      <c r="B65" s="5" t="s">
        <v>125</v>
      </c>
      <c r="C65" s="77">
        <f>1/$A$1*[1]PaperSectorMinusCoreVPAExp!B$117</f>
        <v>1.03974615E-2</v>
      </c>
      <c r="D65" s="77">
        <f>1/$A$1*[1]PaperSectorMinusCoreVPAExp!C$117</f>
        <v>3.3829228499999996E-2</v>
      </c>
      <c r="E65" s="77">
        <f>1/$A$1*[1]PaperSectorMinusCoreVPAExp!D$117</f>
        <v>2.1521513999999999E-2</v>
      </c>
      <c r="F65" s="77">
        <f>1/$A$1*[1]PaperSectorMinusCoreVPAExp!E$117</f>
        <v>5.3345777999999996E-2</v>
      </c>
      <c r="G65" s="77">
        <f>1/$A$1*[1]PaperSectorMinusCoreVPAExp!F$117</f>
        <v>1.8088635499999998E-2</v>
      </c>
      <c r="H65" s="77">
        <f>1/$A$1*[1]PaperSectorMinusCoreVPAExp!G$117</f>
        <v>9.4881184999999982E-3</v>
      </c>
      <c r="I65" s="77">
        <f>1/$A$1*[1]PaperSectorMinusCoreVPAExp!H$117</f>
        <v>8.6563820000000007E-3</v>
      </c>
      <c r="J65" s="77">
        <f>1/$A$1*[1]PaperSectorMinusCoreVPAExp!I$117</f>
        <v>1.5905644999999996E-3</v>
      </c>
      <c r="K65" s="77">
        <f>1/$A$1*[1]PaperSectorMinusCoreVPAExp!J$117</f>
        <v>5.9012099999999998E-4</v>
      </c>
      <c r="L65" s="77">
        <f>1/$A$1*[1]PaperSectorMinusCoreVPAExp!K$117</f>
        <v>1.2567634499999999E-2</v>
      </c>
      <c r="M65" s="77">
        <f>1/$A$1*[1]PaperSectorMinusCoreVPAExp!L$117</f>
        <v>4.4693879999999995E-3</v>
      </c>
      <c r="N65" s="77">
        <f>1/$A$1*[1]PaperSectorMinusCoreVPAExp!M$117</f>
        <v>8.6979445000000006E-3</v>
      </c>
      <c r="O65" s="77">
        <f>1/$A$1*[1]PaperSectorMinusCoreVPAExp!N$117</f>
        <v>9.152706E-3</v>
      </c>
      <c r="P65" s="77">
        <f>1/$A$1*[1]PaperSectorMinusCoreVPAExp!O$117</f>
        <v>3.2580215E-3</v>
      </c>
      <c r="Q65" s="77">
        <f>1/$A$1*[1]PaperSectorMinusCoreVPAExp!P$117</f>
        <v>2.720788E-3</v>
      </c>
      <c r="R65" s="77">
        <f>1/$A$1*[1]PaperSectorMinusCoreVPAExp!Q$117</f>
        <v>7.4544325499999994E-2</v>
      </c>
      <c r="S65" s="77">
        <f>1/$A$1*[1]PaperSectorMinusCoreVPAExp!R$117</f>
        <v>1.6044559999999999E-2</v>
      </c>
      <c r="T65" s="77">
        <f>1/$A$1*[1]PaperSectorMinusCoreVPAExp!S$117</f>
        <v>9.8724489999999984E-3</v>
      </c>
      <c r="U65" s="77">
        <f>1/$A$1*[1]PaperSectorMinusCoreVPAExp!T$117</f>
        <v>8.0083686500000001E-2</v>
      </c>
      <c r="V65" s="77">
        <f>1/$A$1*[1]PaperSectorMinusCoreVPAExp!U$117</f>
        <v>8.8039737499999993E-2</v>
      </c>
      <c r="W65" s="77">
        <f>1/$A$1*[1]PaperSectorMinusCoreVPAExp!V$117</f>
        <v>0.1333127935</v>
      </c>
      <c r="X65" s="77">
        <f>1/$A$1*[1]PaperSectorMinusCoreVPAExp!W$117</f>
        <v>0.11257218449999999</v>
      </c>
      <c r="Y65" s="77">
        <f>1/$A$1*[1]PaperSectorMinusCoreVPAExp!X$117</f>
        <v>0.30613368201999996</v>
      </c>
      <c r="Z65" s="77">
        <f>1/$A$1*[1]PaperSectorMinusCoreVPAExp!Y$117</f>
        <v>0.34830492649999995</v>
      </c>
      <c r="AA65" s="77">
        <f>1/$A$1*[1]PaperSectorMinusCoreVPAExp!Z$117</f>
        <v>0.38267598850000001</v>
      </c>
      <c r="AB65" s="77">
        <f>1/$A$1*[1]PaperSectorMinusCoreVPAExp!AA$117</f>
        <v>0</v>
      </c>
      <c r="AC65" s="4"/>
      <c r="AD65" s="17">
        <f>1/1000*[1]PaperSectorMinusCoreVPAExp!AB$117</f>
        <v>1.8505959999999999E-3</v>
      </c>
      <c r="AE65" s="12">
        <f>1/1000*[1]PaperSectorMinusCoreVPAExp!AC$117</f>
        <v>4.6362419999999996E-3</v>
      </c>
      <c r="AF65" s="12">
        <f>1/1000*[1]PaperSectorMinusCoreVPAExp!AD$117</f>
        <v>2.2998390000000001E-3</v>
      </c>
      <c r="AG65" s="12">
        <f>1/1000*[1]PaperSectorMinusCoreVPAExp!AE$117</f>
        <v>5.5245879999999995E-3</v>
      </c>
      <c r="AH65" s="12">
        <f>1/1000*[1]PaperSectorMinusCoreVPAExp!AF$117</f>
        <v>1.8454770000000001E-3</v>
      </c>
      <c r="AI65" s="12">
        <f>1/1000*[1]PaperSectorMinusCoreVPAExp!AG$117</f>
        <v>1.66764E-3</v>
      </c>
      <c r="AJ65" s="12">
        <f>1/1000*[1]PaperSectorMinusCoreVPAExp!AH$117</f>
        <v>1.6356089999999999E-3</v>
      </c>
      <c r="AK65" s="12">
        <f>1/1000*[1]PaperSectorMinusCoreVPAExp!AI$117</f>
        <v>3.8243699999999996E-4</v>
      </c>
      <c r="AL65" s="12">
        <f>1/1000*[1]PaperSectorMinusCoreVPAExp!AJ$117</f>
        <v>1.4181299999999999E-4</v>
      </c>
      <c r="AM65" s="12">
        <f>1/1000*[1]PaperSectorMinusCoreVPAExp!AK$117</f>
        <v>1.9678289999999999E-3</v>
      </c>
      <c r="AN65" s="12">
        <f>1/1000*[1]PaperSectorMinusCoreVPAExp!AL$117</f>
        <v>1.0927490000000001E-3</v>
      </c>
      <c r="AO65" s="12">
        <f>1/1000*[1]PaperSectorMinusCoreVPAExp!AM$117</f>
        <v>2.0382109999999998E-3</v>
      </c>
      <c r="AP65" s="12">
        <f>1/1000*[1]PaperSectorMinusCoreVPAExp!AN$117</f>
        <v>1.994348E-3</v>
      </c>
      <c r="AQ65" s="12">
        <f>1/1000*[1]PaperSectorMinusCoreVPAExp!AO$117</f>
        <v>7.8110199999999999E-4</v>
      </c>
      <c r="AR65" s="12">
        <f>1/1000*[1]PaperSectorMinusCoreVPAExp!AP$117</f>
        <v>5.9398699999999992E-4</v>
      </c>
      <c r="AS65" s="12">
        <f>1/1000*[1]PaperSectorMinusCoreVPAExp!AQ$117</f>
        <v>8.7954339999999995E-3</v>
      </c>
      <c r="AT65" s="12">
        <f>1/1000*[1]PaperSectorMinusCoreVPAExp!AR$117</f>
        <v>1.5721509999999999E-3</v>
      </c>
      <c r="AU65" s="12">
        <f>1/1000*[1]PaperSectorMinusCoreVPAExp!AS$117</f>
        <v>1.418508E-3</v>
      </c>
      <c r="AV65" s="12">
        <f>1/1000*[1]PaperSectorMinusCoreVPAExp!AT$117</f>
        <v>1.2542553E-2</v>
      </c>
      <c r="AW65" s="12">
        <f>1/1000*[1]PaperSectorMinusCoreVPAExp!AU$117</f>
        <v>8.5126479999999994E-3</v>
      </c>
      <c r="AX65" s="12">
        <f>1/1000*[1]PaperSectorMinusCoreVPAExp!AV$117</f>
        <v>1.2517874999999999E-2</v>
      </c>
      <c r="AY65" s="12">
        <f>1/1000*[1]PaperSectorMinusCoreVPAExp!AW$117</f>
        <v>1.0877584000000001E-2</v>
      </c>
      <c r="AZ65" s="12">
        <f>1/1000*[1]PaperSectorMinusCoreVPAExp!AX$117</f>
        <v>2.3942135E-2</v>
      </c>
      <c r="BA65" s="12">
        <f>1/1000*[1]PaperSectorMinusCoreVPAExp!AY$117</f>
        <v>2.8961173000000003E-2</v>
      </c>
      <c r="BB65" s="12">
        <f>1/1000*[1]PaperSectorMinusCoreVPAExp!AZ$117</f>
        <v>5.0009969999999994E-2</v>
      </c>
      <c r="BC65" s="226">
        <f>1/1000*[1]PaperSectorMinusCoreVPAExp!BA$117</f>
        <v>0</v>
      </c>
      <c r="BD65" s="339"/>
    </row>
    <row r="66" spans="2:56">
      <c r="B66" s="5" t="s">
        <v>126</v>
      </c>
      <c r="C66" s="77">
        <f>1/$A$1*[1]PaperSectorMinusCoreVPAExp!B$123</f>
        <v>1.2359843999999998E-2</v>
      </c>
      <c r="D66" s="77">
        <f>1/$A$1*[1]PaperSectorMinusCoreVPAExp!C$123</f>
        <v>1.47365855E-2</v>
      </c>
      <c r="E66" s="77">
        <f>1/$A$1*[1]PaperSectorMinusCoreVPAExp!D$123</f>
        <v>1.1983152999999996E-2</v>
      </c>
      <c r="F66" s="77">
        <f>1/$A$1*[1]PaperSectorMinusCoreVPAExp!E$123</f>
        <v>1.02443425E-2</v>
      </c>
      <c r="G66" s="77">
        <f>1/$A$1*[1]PaperSectorMinusCoreVPAExp!F$123</f>
        <v>1.2863871999999998E-2</v>
      </c>
      <c r="H66" s="77">
        <f>1/$A$1*[1]PaperSectorMinusCoreVPAExp!G$123</f>
        <v>1.2107935E-2</v>
      </c>
      <c r="I66" s="77">
        <f>1/$A$1*[1]PaperSectorMinusCoreVPAExp!H$123</f>
        <v>4.6610864999999981E-3</v>
      </c>
      <c r="J66" s="77">
        <f>1/$A$1*[1]PaperSectorMinusCoreVPAExp!I$123</f>
        <v>7.8011219999999997E-3</v>
      </c>
      <c r="K66" s="77">
        <f>1/$A$1*[1]PaperSectorMinusCoreVPAExp!J$123</f>
        <v>4.1668339999999995E-3</v>
      </c>
      <c r="L66" s="77">
        <f>1/$A$1*[1]PaperSectorMinusCoreVPAExp!K$123</f>
        <v>8.5516339999999989E-3</v>
      </c>
      <c r="M66" s="77">
        <f>1/$A$1*[1]PaperSectorMinusCoreVPAExp!L$123</f>
        <v>4.2462630000000001E-3</v>
      </c>
      <c r="N66" s="77">
        <f>1/$A$1*[1]PaperSectorMinusCoreVPAExp!M$123</f>
        <v>8.5648429999999991E-3</v>
      </c>
      <c r="O66" s="77">
        <f>1/$A$1*[1]PaperSectorMinusCoreVPAExp!N$123</f>
        <v>1.2426148E-2</v>
      </c>
      <c r="P66" s="77">
        <f>1/$A$1*[1]PaperSectorMinusCoreVPAExp!O$123</f>
        <v>1.1082504999999999E-2</v>
      </c>
      <c r="Q66" s="77">
        <f>1/$A$1*[1]PaperSectorMinusCoreVPAExp!P$123</f>
        <v>1.075389E-2</v>
      </c>
      <c r="R66" s="77">
        <f>1/$A$1*[1]PaperSectorMinusCoreVPAExp!Q$123</f>
        <v>1.2653081E-2</v>
      </c>
      <c r="S66" s="77">
        <f>1/$A$1*[1]PaperSectorMinusCoreVPAExp!R$123</f>
        <v>7.880026E-3</v>
      </c>
      <c r="T66" s="77">
        <f>1/$A$1*[1]PaperSectorMinusCoreVPAExp!S$123</f>
        <v>7.8677690000000002E-3</v>
      </c>
      <c r="U66" s="77">
        <f>1/$A$1*[1]PaperSectorMinusCoreVPAExp!T$123</f>
        <v>6.6292414999999999E-3</v>
      </c>
      <c r="V66" s="77">
        <f>1/$A$1*[1]PaperSectorMinusCoreVPAExp!U$123</f>
        <v>1.3290993000000001E-2</v>
      </c>
      <c r="W66" s="77">
        <f>1/$A$1*[1]PaperSectorMinusCoreVPAExp!V$123</f>
        <v>1.8268117E-2</v>
      </c>
      <c r="X66" s="77">
        <f>1/$A$1*[1]PaperSectorMinusCoreVPAExp!W$123</f>
        <v>6.0515400000000002E-3</v>
      </c>
      <c r="Y66" s="77">
        <f>1/$A$1*[1]PaperSectorMinusCoreVPAExp!X$123</f>
        <v>1.9891409999999998E-3</v>
      </c>
      <c r="Z66" s="77">
        <f>1/$A$1*[1]PaperSectorMinusCoreVPAExp!Y$123</f>
        <v>9.1934604999999985E-3</v>
      </c>
      <c r="AA66" s="77">
        <f>1/$A$1*[1]PaperSectorMinusCoreVPAExp!Z$123</f>
        <v>5.0456979999999995E-3</v>
      </c>
      <c r="AB66" s="77">
        <f>1/$A$1*[1]PaperSectorMinusCoreVPAExp!AA$123</f>
        <v>0</v>
      </c>
      <c r="AC66" s="4"/>
      <c r="AD66" s="17">
        <f>1/1000*[1]PaperSectorMinusCoreVPAExp!AB$123</f>
        <v>1.869564E-3</v>
      </c>
      <c r="AE66" s="12">
        <f>1/1000*[1]PaperSectorMinusCoreVPAExp!AC$123</f>
        <v>1.792559E-3</v>
      </c>
      <c r="AF66" s="12">
        <f>1/1000*[1]PaperSectorMinusCoreVPAExp!AD$123</f>
        <v>1.7936370000000001E-3</v>
      </c>
      <c r="AG66" s="12">
        <f>1/1000*[1]PaperSectorMinusCoreVPAExp!AE$123</f>
        <v>1.427406E-3</v>
      </c>
      <c r="AH66" s="12">
        <f>1/1000*[1]PaperSectorMinusCoreVPAExp!AF$123</f>
        <v>2.2536430000000001E-3</v>
      </c>
      <c r="AI66" s="12">
        <f>1/1000*[1]PaperSectorMinusCoreVPAExp!AG$123</f>
        <v>2.4347879999999998E-3</v>
      </c>
      <c r="AJ66" s="12">
        <f>1/1000*[1]PaperSectorMinusCoreVPAExp!AH$123</f>
        <v>8.2356900000000002E-4</v>
      </c>
      <c r="AK66" s="12">
        <f>1/1000*[1]PaperSectorMinusCoreVPAExp!AI$123</f>
        <v>1.726406E-3</v>
      </c>
      <c r="AL66" s="12">
        <f>1/1000*[1]PaperSectorMinusCoreVPAExp!AJ$123</f>
        <v>1.0393850000000001E-3</v>
      </c>
      <c r="AM66" s="12">
        <f>1/1000*[1]PaperSectorMinusCoreVPAExp!AK$123</f>
        <v>1.7514289999999999E-3</v>
      </c>
      <c r="AN66" s="12">
        <f>1/1000*[1]PaperSectorMinusCoreVPAExp!AL$123</f>
        <v>1.3069539999999999E-3</v>
      </c>
      <c r="AO66" s="12">
        <f>1/1000*[1]PaperSectorMinusCoreVPAExp!AM$123</f>
        <v>2.3696219999999996E-3</v>
      </c>
      <c r="AP66" s="12">
        <f>1/1000*[1]PaperSectorMinusCoreVPAExp!AN$123</f>
        <v>3.302195E-3</v>
      </c>
      <c r="AQ66" s="12">
        <f>1/1000*[1]PaperSectorMinusCoreVPAExp!AO$123</f>
        <v>2.7470840000000003E-3</v>
      </c>
      <c r="AR66" s="12">
        <f>1/1000*[1]PaperSectorMinusCoreVPAExp!AP$123</f>
        <v>2.5433689999999998E-3</v>
      </c>
      <c r="AS66" s="12">
        <f>1/1000*[1]PaperSectorMinusCoreVPAExp!AQ$123</f>
        <v>2.535902E-3</v>
      </c>
      <c r="AT66" s="12">
        <f>1/1000*[1]PaperSectorMinusCoreVPAExp!AR$123</f>
        <v>1.544403E-3</v>
      </c>
      <c r="AU66" s="12">
        <f>1/1000*[1]PaperSectorMinusCoreVPAExp!AS$123</f>
        <v>1.628209E-3</v>
      </c>
      <c r="AV66" s="12">
        <f>1/1000*[1]PaperSectorMinusCoreVPAExp!AT$123</f>
        <v>1.6077159999999999E-3</v>
      </c>
      <c r="AW66" s="12">
        <f>1/1000*[1]PaperSectorMinusCoreVPAExp!AU$123</f>
        <v>2.794239E-3</v>
      </c>
      <c r="AX66" s="12">
        <f>1/1000*[1]PaperSectorMinusCoreVPAExp!AV$123</f>
        <v>2.7591189999999995E-3</v>
      </c>
      <c r="AY66" s="12">
        <f>1/1000*[1]PaperSectorMinusCoreVPAExp!AW$123</f>
        <v>6.8769499999999999E-4</v>
      </c>
      <c r="AZ66" s="12">
        <f>1/1000*[1]PaperSectorMinusCoreVPAExp!AX$123</f>
        <v>5.1482099999999994E-4</v>
      </c>
      <c r="BA66" s="12">
        <f>1/1000*[1]PaperSectorMinusCoreVPAExp!AY$123</f>
        <v>1.6677840000000001E-3</v>
      </c>
      <c r="BB66" s="12">
        <f>1/1000*[1]PaperSectorMinusCoreVPAExp!AZ$123</f>
        <v>9.7739799999999998E-4</v>
      </c>
      <c r="BC66" s="226">
        <f>1/1000*[1]PaperSectorMinusCoreVPAExp!BA$123</f>
        <v>0</v>
      </c>
      <c r="BD66" s="339"/>
    </row>
    <row r="67" spans="2:56">
      <c r="B67" s="5" t="s">
        <v>84</v>
      </c>
      <c r="C67" s="77">
        <f>1/$A$1*[1]PaperSectorMinusCoreVPAExp!B$127</f>
        <v>1.4355201500000001E-2</v>
      </c>
      <c r="D67" s="77">
        <f>1/$A$1*[1]PaperSectorMinusCoreVPAExp!C$127</f>
        <v>2.5609286499999998E-2</v>
      </c>
      <c r="E67" s="77">
        <f>1/$A$1*[1]PaperSectorMinusCoreVPAExp!D$127</f>
        <v>1.6949244500000002E-2</v>
      </c>
      <c r="F67" s="77">
        <f>1/$A$1*[1]PaperSectorMinusCoreVPAExp!E$127</f>
        <v>3.6522818999999998E-2</v>
      </c>
      <c r="G67" s="77">
        <f>1/$A$1*[1]PaperSectorMinusCoreVPAExp!F$127</f>
        <v>2.5834124499999996E-2</v>
      </c>
      <c r="H67" s="77">
        <f>1/$A$1*[1]PaperSectorMinusCoreVPAExp!G$127</f>
        <v>2.4816459499999999E-2</v>
      </c>
      <c r="I67" s="77">
        <f>1/$A$1*[1]PaperSectorMinusCoreVPAExp!H$127</f>
        <v>8.0559920000000014E-3</v>
      </c>
      <c r="J67" s="77">
        <f>1/$A$1*[1]PaperSectorMinusCoreVPAExp!I$127</f>
        <v>1.7464108499999999E-2</v>
      </c>
      <c r="K67" s="77">
        <f>1/$A$1*[1]PaperSectorMinusCoreVPAExp!J$127</f>
        <v>9.3191404999999946E-3</v>
      </c>
      <c r="L67" s="77">
        <f>1/$A$1*[1]PaperSectorMinusCoreVPAExp!K$127</f>
        <v>1.9914814499999999E-2</v>
      </c>
      <c r="M67" s="77">
        <f>1/$A$1*[1]PaperSectorMinusCoreVPAExp!L$127</f>
        <v>1.39297795E-2</v>
      </c>
      <c r="N67" s="77">
        <f>1/$A$1*[1]PaperSectorMinusCoreVPAExp!M$127</f>
        <v>1.0799781999999999E-2</v>
      </c>
      <c r="O67" s="77">
        <f>1/$A$1*[1]PaperSectorMinusCoreVPAExp!N$127</f>
        <v>6.9833995000000001E-3</v>
      </c>
      <c r="P67" s="77">
        <f>1/$A$1*[1]PaperSectorMinusCoreVPAExp!O$127</f>
        <v>1.5261583499999998E-2</v>
      </c>
      <c r="Q67" s="77">
        <f>1/$A$1*[1]PaperSectorMinusCoreVPAExp!P$127</f>
        <v>3.7513789499999999E-2</v>
      </c>
      <c r="R67" s="77">
        <f>1/$A$1*[1]PaperSectorMinusCoreVPAExp!Q$127</f>
        <v>2.4468869499999997E-2</v>
      </c>
      <c r="S67" s="77">
        <f>1/$A$1*[1]PaperSectorMinusCoreVPAExp!R$127</f>
        <v>3.3934719000000002E-2</v>
      </c>
      <c r="T67" s="77">
        <f>1/$A$1*[1]PaperSectorMinusCoreVPAExp!S$127</f>
        <v>2.5875591E-2</v>
      </c>
      <c r="U67" s="77">
        <f>1/$A$1*[1]PaperSectorMinusCoreVPAExp!T$127</f>
        <v>2.6422182299999999E-2</v>
      </c>
      <c r="V67" s="77">
        <f>1/$A$1*[1]PaperSectorMinusCoreVPAExp!U$127</f>
        <v>9.2576126999999991E-3</v>
      </c>
      <c r="W67" s="77">
        <f>1/$A$1*[1]PaperSectorMinusCoreVPAExp!V$127</f>
        <v>0</v>
      </c>
      <c r="X67" s="77">
        <f>1/$A$1*[1]PaperSectorMinusCoreVPAExp!W$127</f>
        <v>2.8749652000000001E-2</v>
      </c>
      <c r="Y67" s="77">
        <f>1/$A$1*[1]PaperSectorMinusCoreVPAExp!X$127</f>
        <v>2.7377082499999997E-2</v>
      </c>
      <c r="Z67" s="77">
        <f>1/$A$1*[1]PaperSectorMinusCoreVPAExp!Y$127</f>
        <v>4.6137040939999985E-2</v>
      </c>
      <c r="AA67" s="77">
        <f>1/$A$1*[1]PaperSectorMinusCoreVPAExp!Z$127</f>
        <v>5.2276779999999995E-2</v>
      </c>
      <c r="AB67" s="77">
        <f>1/$A$1*[1]PaperSectorMinusCoreVPAExp!AA$127</f>
        <v>0</v>
      </c>
      <c r="AC67" s="4"/>
      <c r="AD67" s="17">
        <f>1/1000*[1]PaperSectorMinusCoreVPAExp!AB$127</f>
        <v>2.8054410000000001E-3</v>
      </c>
      <c r="AE67" s="12">
        <f>1/1000*[1]PaperSectorMinusCoreVPAExp!AC$127</f>
        <v>3.8216589999999998E-3</v>
      </c>
      <c r="AF67" s="12">
        <f>1/1000*[1]PaperSectorMinusCoreVPAExp!AD$127</f>
        <v>2.4255289999999996E-3</v>
      </c>
      <c r="AG67" s="12">
        <f>1/1000*[1]PaperSectorMinusCoreVPAExp!AE$127</f>
        <v>3.9401109999999996E-3</v>
      </c>
      <c r="AH67" s="12">
        <f>1/1000*[1]PaperSectorMinusCoreVPAExp!AF$127</f>
        <v>3.5852639999999999E-3</v>
      </c>
      <c r="AI67" s="12">
        <f>1/1000*[1]PaperSectorMinusCoreVPAExp!AG$127</f>
        <v>3.9564880000000002E-3</v>
      </c>
      <c r="AJ67" s="12">
        <f>1/1000*[1]PaperSectorMinusCoreVPAExp!AH$127</f>
        <v>1.7746700000000001E-3</v>
      </c>
      <c r="AK67" s="12">
        <f>1/1000*[1]PaperSectorMinusCoreVPAExp!AI$127</f>
        <v>3.823192E-3</v>
      </c>
      <c r="AL67" s="12">
        <f>1/1000*[1]PaperSectorMinusCoreVPAExp!AJ$127</f>
        <v>2.3424609999999997E-3</v>
      </c>
      <c r="AM67" s="12">
        <f>1/1000*[1]PaperSectorMinusCoreVPAExp!AK$127</f>
        <v>3.7404629999999999E-3</v>
      </c>
      <c r="AN67" s="12">
        <f>1/1000*[1]PaperSectorMinusCoreVPAExp!AL$127</f>
        <v>3.2897769999999998E-3</v>
      </c>
      <c r="AO67" s="12">
        <f>1/1000*[1]PaperSectorMinusCoreVPAExp!AM$127</f>
        <v>2.8165059999999999E-3</v>
      </c>
      <c r="AP67" s="12">
        <f>1/1000*[1]PaperSectorMinusCoreVPAExp!AN$127</f>
        <v>1.6064359999999999E-3</v>
      </c>
      <c r="AQ67" s="12">
        <f>1/1000*[1]PaperSectorMinusCoreVPAExp!AO$127</f>
        <v>2.4266499999999998E-3</v>
      </c>
      <c r="AR67" s="12">
        <f>1/1000*[1]PaperSectorMinusCoreVPAExp!AP$127</f>
        <v>5.0804859999999995E-3</v>
      </c>
      <c r="AS67" s="12">
        <f>1/1000*[1]PaperSectorMinusCoreVPAExp!AQ$127</f>
        <v>3.6977810000000002E-3</v>
      </c>
      <c r="AT67" s="12">
        <f>1/1000*[1]PaperSectorMinusCoreVPAExp!AR$127</f>
        <v>3.9176509999999994E-3</v>
      </c>
      <c r="AU67" s="12">
        <f>1/1000*[1]PaperSectorMinusCoreVPAExp!AS$127</f>
        <v>3.7189860000000001E-3</v>
      </c>
      <c r="AV67" s="12">
        <f>1/1000*[1]PaperSectorMinusCoreVPAExp!AT$127</f>
        <v>4.1414499999999988E-3</v>
      </c>
      <c r="AW67" s="12">
        <f>1/1000*[1]PaperSectorMinusCoreVPAExp!AU$127</f>
        <v>1.190848E-3</v>
      </c>
      <c r="AX67" s="12">
        <f>1/1000*[1]PaperSectorMinusCoreVPAExp!AV$127</f>
        <v>0</v>
      </c>
      <c r="AY67" s="12">
        <f>1/1000*[1]PaperSectorMinusCoreVPAExp!AW$127</f>
        <v>5.0923169999999999E-3</v>
      </c>
      <c r="AZ67" s="12">
        <f>1/1000*[1]PaperSectorMinusCoreVPAExp!AX$127</f>
        <v>5.8462580000000009E-3</v>
      </c>
      <c r="BA67" s="12">
        <f>1/1000*[1]PaperSectorMinusCoreVPAExp!AY$127</f>
        <v>7.5245489999999993E-3</v>
      </c>
      <c r="BB67" s="12">
        <f>1/1000*[1]PaperSectorMinusCoreVPAExp!AZ$127</f>
        <v>9.5080999999999985E-3</v>
      </c>
      <c r="BC67" s="226">
        <f>1/1000*[1]PaperSectorMinusCoreVPAExp!BA$127</f>
        <v>0</v>
      </c>
      <c r="BD67" s="339"/>
    </row>
    <row r="68" spans="2:56">
      <c r="B68" s="5" t="s">
        <v>107</v>
      </c>
      <c r="C68" s="77">
        <f>1/$A$1*[1]PaperSectorMinusCoreVPAExp!B$200</f>
        <v>3.2306907500000002E-2</v>
      </c>
      <c r="D68" s="77">
        <f>1/$A$1*[1]PaperSectorMinusCoreVPAExp!C$200</f>
        <v>0.15106413749999997</v>
      </c>
      <c r="E68" s="77">
        <f>1/$A$1*[1]PaperSectorMinusCoreVPAExp!D$200</f>
        <v>0.13332340349999999</v>
      </c>
      <c r="F68" s="77">
        <f>1/$A$1*[1]PaperSectorMinusCoreVPAExp!E$200</f>
        <v>0.14226905350000002</v>
      </c>
      <c r="G68" s="77">
        <f>1/$A$1*[1]PaperSectorMinusCoreVPAExp!F$200</f>
        <v>6.9759707500000004E-2</v>
      </c>
      <c r="H68" s="77">
        <f>1/$A$1*[1]PaperSectorMinusCoreVPAExp!G$200</f>
        <v>0.12360581450000001</v>
      </c>
      <c r="I68" s="77">
        <f>1/$A$1*[1]PaperSectorMinusCoreVPAExp!H$200</f>
        <v>5.8254786500000003E-2</v>
      </c>
      <c r="J68" s="77">
        <f>1/$A$1*[1]PaperSectorMinusCoreVPAExp!I$200</f>
        <v>7.3010827E-2</v>
      </c>
      <c r="K68" s="77">
        <f>1/$A$1*[1]PaperSectorMinusCoreVPAExp!J$200</f>
        <v>8.7903897500000022E-2</v>
      </c>
      <c r="L68" s="77">
        <f>1/$A$1*[1]PaperSectorMinusCoreVPAExp!K$200</f>
        <v>9.2424764500000006E-2</v>
      </c>
      <c r="M68" s="77">
        <f>1/$A$1*[1]PaperSectorMinusCoreVPAExp!L$200</f>
        <v>7.1116129E-2</v>
      </c>
      <c r="N68" s="77">
        <f>1/$A$1*[1]PaperSectorMinusCoreVPAExp!M$200</f>
        <v>6.8804357999999996E-2</v>
      </c>
      <c r="O68" s="77">
        <f>1/$A$1*[1]PaperSectorMinusCoreVPAExp!N$200</f>
        <v>6.6154357499999997E-2</v>
      </c>
      <c r="P68" s="77">
        <f>1/$A$1*[1]PaperSectorMinusCoreVPAExp!O$200</f>
        <v>6.7184904999999989E-2</v>
      </c>
      <c r="Q68" s="77">
        <f>1/$A$1*[1]PaperSectorMinusCoreVPAExp!P$200</f>
        <v>0.13538112099999999</v>
      </c>
      <c r="R68" s="77">
        <f>1/$A$1*[1]PaperSectorMinusCoreVPAExp!Q$200</f>
        <v>0.16533128749999998</v>
      </c>
      <c r="S68" s="77">
        <f>1/$A$1*[1]PaperSectorMinusCoreVPAExp!R$200</f>
        <v>7.5568410000000003E-2</v>
      </c>
      <c r="T68" s="77">
        <f>1/$A$1*[1]PaperSectorMinusCoreVPAExp!S$200</f>
        <v>0.13818206350000001</v>
      </c>
      <c r="U68" s="77">
        <f>1/$A$1*[1]PaperSectorMinusCoreVPAExp!T$200</f>
        <v>0.122814679</v>
      </c>
      <c r="V68" s="77">
        <f>1/$A$1*[1]PaperSectorMinusCoreVPAExp!U$200</f>
        <v>0.18689446300000001</v>
      </c>
      <c r="W68" s="77">
        <f>1/$A$1*[1]PaperSectorMinusCoreVPAExp!V$200</f>
        <v>0.175574126</v>
      </c>
      <c r="X68" s="77">
        <f>1/$A$1*[1]PaperSectorMinusCoreVPAExp!W$200</f>
        <v>0.18155159900000001</v>
      </c>
      <c r="Y68" s="77">
        <f>1/$A$1*[1]PaperSectorMinusCoreVPAExp!X$200</f>
        <v>0.43495916699999992</v>
      </c>
      <c r="Z68" s="77">
        <f>1/$A$1*[1]PaperSectorMinusCoreVPAExp!Y$200</f>
        <v>0.33009440942000001</v>
      </c>
      <c r="AA68" s="77">
        <f>1/$A$1*[1]PaperSectorMinusCoreVPAExp!Z$200</f>
        <v>0.31621755949999997</v>
      </c>
      <c r="AB68" s="77">
        <f>1/$A$1*[1]PaperSectorMinusCoreVPAExp!AA$200</f>
        <v>0</v>
      </c>
      <c r="AC68" s="64"/>
      <c r="AD68" s="17">
        <f>1/1000*[1]PaperSectorMinusCoreVPAExp!AB$200</f>
        <v>5.3070490000000003E-3</v>
      </c>
      <c r="AE68" s="12">
        <f>1/1000*[1]PaperSectorMinusCoreVPAExp!AC$200</f>
        <v>1.3285726999999999E-2</v>
      </c>
      <c r="AF68" s="12">
        <f>1/1000*[1]PaperSectorMinusCoreVPAExp!AD$200</f>
        <v>1.3418695999999999E-2</v>
      </c>
      <c r="AG68" s="12">
        <f>1/1000*[1]PaperSectorMinusCoreVPAExp!AE$200</f>
        <v>1.3617035999999999E-2</v>
      </c>
      <c r="AH68" s="12">
        <f>1/1000*[1]PaperSectorMinusCoreVPAExp!AF$200</f>
        <v>9.1625809999999995E-3</v>
      </c>
      <c r="AI68" s="12">
        <f>1/1000*[1]PaperSectorMinusCoreVPAExp!AG$200</f>
        <v>2.1016095000000002E-2</v>
      </c>
      <c r="AJ68" s="12">
        <f>1/1000*[1]PaperSectorMinusCoreVPAExp!AH$200</f>
        <v>8.6571840000000001E-3</v>
      </c>
      <c r="AK68" s="12">
        <f>1/1000*[1]PaperSectorMinusCoreVPAExp!AI$200</f>
        <v>1.4556097E-2</v>
      </c>
      <c r="AL68" s="12">
        <f>1/1000*[1]PaperSectorMinusCoreVPAExp!AJ$200</f>
        <v>1.7719670999999999E-2</v>
      </c>
      <c r="AM68" s="12">
        <f>1/1000*[1]PaperSectorMinusCoreVPAExp!AK$200</f>
        <v>1.3903803000000001E-2</v>
      </c>
      <c r="AN68" s="12">
        <f>1/1000*[1]PaperSectorMinusCoreVPAExp!AL$200</f>
        <v>1.5162230999999998E-2</v>
      </c>
      <c r="AO68" s="12">
        <f>1/1000*[1]PaperSectorMinusCoreVPAExp!AM$200</f>
        <v>1.732684E-2</v>
      </c>
      <c r="AP68" s="12">
        <f>1/1000*[1]PaperSectorMinusCoreVPAExp!AN$200</f>
        <v>1.6548258E-2</v>
      </c>
      <c r="AQ68" s="12">
        <f>1/1000*[1]PaperSectorMinusCoreVPAExp!AO$200</f>
        <v>1.5590679E-2</v>
      </c>
      <c r="AR68" s="12">
        <f>1/1000*[1]PaperSectorMinusCoreVPAExp!AP$200</f>
        <v>2.100494E-2</v>
      </c>
      <c r="AS68" s="12">
        <f>1/1000*[1]PaperSectorMinusCoreVPAExp!AQ$200</f>
        <v>2.7018318000000003E-2</v>
      </c>
      <c r="AT68" s="12">
        <f>1/1000*[1]PaperSectorMinusCoreVPAExp!AR$200</f>
        <v>1.4555838E-2</v>
      </c>
      <c r="AU68" s="12">
        <f>1/1000*[1]PaperSectorMinusCoreVPAExp!AS$200</f>
        <v>2.8786681000000001E-2</v>
      </c>
      <c r="AV68" s="12">
        <f>1/1000*[1]PaperSectorMinusCoreVPAExp!AT$200</f>
        <v>2.5298291000000001E-2</v>
      </c>
      <c r="AW68" s="12">
        <f>1/1000*[1]PaperSectorMinusCoreVPAExp!AU$200</f>
        <v>4.0308549999999999E-2</v>
      </c>
      <c r="AX68" s="12">
        <f>1/1000*[1]PaperSectorMinusCoreVPAExp!AV$200</f>
        <v>2.8640649999999997E-2</v>
      </c>
      <c r="AY68" s="12">
        <f>1/1000*[1]PaperSectorMinusCoreVPAExp!AW$200</f>
        <v>3.0743195000000001E-2</v>
      </c>
      <c r="AZ68" s="12">
        <f>1/1000*[1]PaperSectorMinusCoreVPAExp!AX$200</f>
        <v>6.0932028000000006E-2</v>
      </c>
      <c r="BA68" s="12">
        <f>1/1000*[1]PaperSectorMinusCoreVPAExp!AY$200</f>
        <v>5.1429259999999997E-2</v>
      </c>
      <c r="BB68" s="12">
        <f>1/1000*[1]PaperSectorMinusCoreVPAExp!AZ$200</f>
        <v>5.7541955000000006E-2</v>
      </c>
      <c r="BC68" s="226">
        <f>1/1000*[1]PaperSectorMinusCoreVPAExp!BA$200</f>
        <v>0</v>
      </c>
      <c r="BD68" s="339"/>
    </row>
    <row r="69" spans="2:56">
      <c r="B69" s="5" t="s">
        <v>106</v>
      </c>
      <c r="C69" s="77">
        <f>1/$A$1*[1]PaperSectorMinusCoreVPAExp!B$227</f>
        <v>1.8607995E-3</v>
      </c>
      <c r="D69" s="77">
        <f>1/$A$1*[1]PaperSectorMinusCoreVPAExp!C$227</f>
        <v>1.1972544500000001E-2</v>
      </c>
      <c r="E69" s="77">
        <f>1/$A$1*[1]PaperSectorMinusCoreVPAExp!D$227</f>
        <v>1.6678861499999999E-2</v>
      </c>
      <c r="F69" s="77">
        <f>1/$A$1*[1]PaperSectorMinusCoreVPAExp!E$227</f>
        <v>2.6847204999999999E-2</v>
      </c>
      <c r="G69" s="77">
        <f>1/$A$1*[1]PaperSectorMinusCoreVPAExp!F$227</f>
        <v>3.4301522500000001E-2</v>
      </c>
      <c r="H69" s="77">
        <f>1/$A$1*[1]PaperSectorMinusCoreVPAExp!G$227</f>
        <v>4.3538278E-2</v>
      </c>
      <c r="I69" s="77">
        <f>1/$A$1*[1]PaperSectorMinusCoreVPAExp!H$227</f>
        <v>2.8270413000000001E-2</v>
      </c>
      <c r="J69" s="77">
        <f>1/$A$1*[1]PaperSectorMinusCoreVPAExp!I$227</f>
        <v>4.4292736499999999E-2</v>
      </c>
      <c r="K69" s="77">
        <f>1/$A$1*[1]PaperSectorMinusCoreVPAExp!J$227</f>
        <v>3.5144341500000002E-2</v>
      </c>
      <c r="L69" s="77">
        <f>1/$A$1*[1]PaperSectorMinusCoreVPAExp!K$227</f>
        <v>5.3249717999999994E-2</v>
      </c>
      <c r="M69" s="77">
        <f>1/$A$1*[1]PaperSectorMinusCoreVPAExp!L$227</f>
        <v>3.5552231999999996E-2</v>
      </c>
      <c r="N69" s="77">
        <f>1/$A$1*[1]PaperSectorMinusCoreVPAExp!M$227</f>
        <v>1.8146111499999999E-2</v>
      </c>
      <c r="O69" s="77">
        <f>1/$A$1*[1]PaperSectorMinusCoreVPAExp!N$227</f>
        <v>0</v>
      </c>
      <c r="P69" s="77">
        <f>1/$A$1*[1]PaperSectorMinusCoreVPAExp!O$227</f>
        <v>0</v>
      </c>
      <c r="Q69" s="77">
        <f>1/$A$1*[1]PaperSectorMinusCoreVPAExp!P$227</f>
        <v>2.2885835E-3</v>
      </c>
      <c r="R69" s="77">
        <f>1/$A$1*[1]PaperSectorMinusCoreVPAExp!Q$227</f>
        <v>0</v>
      </c>
      <c r="S69" s="77">
        <f>1/$A$1*[1]PaperSectorMinusCoreVPAExp!R$227</f>
        <v>5.9045849999999995E-3</v>
      </c>
      <c r="T69" s="77">
        <f>1/$A$1*[1]PaperSectorMinusCoreVPAExp!S$227</f>
        <v>6.0430339999999992E-3</v>
      </c>
      <c r="U69" s="77">
        <f>1/$A$1*[1]PaperSectorMinusCoreVPAExp!T$227</f>
        <v>1.4009099999999998E-4</v>
      </c>
      <c r="V69" s="77">
        <f>1/$A$1*[1]PaperSectorMinusCoreVPAExp!U$227</f>
        <v>1.7336549999999999E-4</v>
      </c>
      <c r="W69" s="77">
        <f>1/$A$1*[1]PaperSectorMinusCoreVPAExp!V$227</f>
        <v>0</v>
      </c>
      <c r="X69" s="77">
        <f>1/$A$1*[1]PaperSectorMinusCoreVPAExp!W$227</f>
        <v>0</v>
      </c>
      <c r="Y69" s="77">
        <f>1/$A$1*[1]PaperSectorMinusCoreVPAExp!X$227</f>
        <v>2.3050299999999999E-4</v>
      </c>
      <c r="Z69" s="77">
        <f>1/$A$1*[1]PaperSectorMinusCoreVPAExp!Y$227</f>
        <v>0</v>
      </c>
      <c r="AA69" s="77">
        <f>1/$A$1*[1]PaperSectorMinusCoreVPAExp!Z$227</f>
        <v>3.46955E-5</v>
      </c>
      <c r="AB69" s="77">
        <f>1/$A$1*[1]PaperSectorMinusCoreVPAExp!AA$227</f>
        <v>0</v>
      </c>
      <c r="AC69" s="64"/>
      <c r="AD69" s="17">
        <f>1/1000*[1]PaperSectorMinusCoreVPAExp!AB$227</f>
        <v>2.0383399999999999E-4</v>
      </c>
      <c r="AE69" s="12">
        <f>1/1000*[1]PaperSectorMinusCoreVPAExp!AC$227</f>
        <v>1.502076E-3</v>
      </c>
      <c r="AF69" s="12">
        <f>1/1000*[1]PaperSectorMinusCoreVPAExp!AD$227</f>
        <v>1.7380689999999999E-3</v>
      </c>
      <c r="AG69" s="12">
        <f>1/1000*[1]PaperSectorMinusCoreVPAExp!AE$227</f>
        <v>3.5690159999999999E-3</v>
      </c>
      <c r="AH69" s="12">
        <f>1/1000*[1]PaperSectorMinusCoreVPAExp!AF$227</f>
        <v>5.0795110000000001E-3</v>
      </c>
      <c r="AI69" s="12">
        <f>1/1000*[1]PaperSectorMinusCoreVPAExp!AG$227</f>
        <v>7.9240590000000007E-3</v>
      </c>
      <c r="AJ69" s="12">
        <f>1/1000*[1]PaperSectorMinusCoreVPAExp!AH$227</f>
        <v>3.8814929999999997E-3</v>
      </c>
      <c r="AK69" s="12">
        <f>1/1000*[1]PaperSectorMinusCoreVPAExp!AI$227</f>
        <v>5.1814419999999996E-3</v>
      </c>
      <c r="AL69" s="12">
        <f>1/1000*[1]PaperSectorMinusCoreVPAExp!AJ$227</f>
        <v>4.238243E-3</v>
      </c>
      <c r="AM69" s="12">
        <f>1/1000*[1]PaperSectorMinusCoreVPAExp!AK$227</f>
        <v>4.4120069999999999E-3</v>
      </c>
      <c r="AN69" s="12">
        <f>1/1000*[1]PaperSectorMinusCoreVPAExp!AL$227</f>
        <v>4.9977089999999995E-3</v>
      </c>
      <c r="AO69" s="12">
        <f>1/1000*[1]PaperSectorMinusCoreVPAExp!AM$227</f>
        <v>2.5208680000000003E-3</v>
      </c>
      <c r="AP69" s="12">
        <f>1/1000*[1]PaperSectorMinusCoreVPAExp!AN$227</f>
        <v>0</v>
      </c>
      <c r="AQ69" s="12">
        <f>1/1000*[1]PaperSectorMinusCoreVPAExp!AO$227</f>
        <v>0</v>
      </c>
      <c r="AR69" s="12">
        <f>1/1000*[1]PaperSectorMinusCoreVPAExp!AP$227</f>
        <v>4.7783599999999998E-4</v>
      </c>
      <c r="AS69" s="12">
        <f>1/1000*[1]PaperSectorMinusCoreVPAExp!AQ$227</f>
        <v>0</v>
      </c>
      <c r="AT69" s="12">
        <f>1/1000*[1]PaperSectorMinusCoreVPAExp!AR$227</f>
        <v>6.3830899999999999E-4</v>
      </c>
      <c r="AU69" s="12">
        <f>1/1000*[1]PaperSectorMinusCoreVPAExp!AS$227</f>
        <v>8.6127899999999995E-4</v>
      </c>
      <c r="AV69" s="12">
        <f>1/1000*[1]PaperSectorMinusCoreVPAExp!AT$227</f>
        <v>1.22478E-4</v>
      </c>
      <c r="AW69" s="12">
        <f>1/1000*[1]PaperSectorMinusCoreVPAExp!AU$227</f>
        <v>4.2665999999999994E-5</v>
      </c>
      <c r="AX69" s="12">
        <f>1/1000*[1]PaperSectorMinusCoreVPAExp!AV$227</f>
        <v>0</v>
      </c>
      <c r="AY69" s="12">
        <f>1/1000*[1]PaperSectorMinusCoreVPAExp!AW$227</f>
        <v>0</v>
      </c>
      <c r="AZ69" s="12">
        <f>1/1000*[1]PaperSectorMinusCoreVPAExp!AX$227</f>
        <v>2.4709499999999996E-4</v>
      </c>
      <c r="BA69" s="12">
        <f>1/1000*[1]PaperSectorMinusCoreVPAExp!AY$227</f>
        <v>0</v>
      </c>
      <c r="BB69" s="12">
        <f>1/1000*[1]PaperSectorMinusCoreVPAExp!AZ$227</f>
        <v>3.4943000000000001E-5</v>
      </c>
      <c r="BC69" s="226">
        <f>1/1000*[1]PaperSectorMinusCoreVPAExp!BA$227</f>
        <v>0</v>
      </c>
      <c r="BD69" s="339"/>
    </row>
    <row r="70" spans="2:56">
      <c r="B70" s="5" t="s">
        <v>105</v>
      </c>
      <c r="C70" s="77">
        <f>1/$A$1*[1]PaperSectorMinusCoreVPAExp!B$245</f>
        <v>2.0845272000000001E-2</v>
      </c>
      <c r="D70" s="77">
        <f>1/$A$1*[1]PaperSectorMinusCoreVPAExp!C$245</f>
        <v>5.3094318500000001E-2</v>
      </c>
      <c r="E70" s="77">
        <f>1/$A$1*[1]PaperSectorMinusCoreVPAExp!D$245</f>
        <v>6.452384600000001E-2</v>
      </c>
      <c r="F70" s="77">
        <f>1/$A$1*[1]PaperSectorMinusCoreVPAExp!E$245</f>
        <v>8.0590317999999994E-2</v>
      </c>
      <c r="G70" s="77">
        <f>1/$A$1*[1]PaperSectorMinusCoreVPAExp!F$245</f>
        <v>2.7044512499999996E-2</v>
      </c>
      <c r="H70" s="77">
        <f>1/$A$1*[1]PaperSectorMinusCoreVPAExp!G$245</f>
        <v>2.5882202499999996E-2</v>
      </c>
      <c r="I70" s="77">
        <f>1/$A$1*[1]PaperSectorMinusCoreVPAExp!H$245</f>
        <v>1.30840995E-2</v>
      </c>
      <c r="J70" s="77">
        <f>1/$A$1*[1]PaperSectorMinusCoreVPAExp!I$245</f>
        <v>4.6751578000000002E-2</v>
      </c>
      <c r="K70" s="77">
        <f>1/$A$1*[1]PaperSectorMinusCoreVPAExp!J$245</f>
        <v>1.7070040000000002E-2</v>
      </c>
      <c r="L70" s="77">
        <f>1/$A$1*[1]PaperSectorMinusCoreVPAExp!K$245</f>
        <v>5.9840028499999989E-2</v>
      </c>
      <c r="M70" s="77">
        <f>1/$A$1*[1]PaperSectorMinusCoreVPAExp!L$245</f>
        <v>2.2851488499999996E-2</v>
      </c>
      <c r="N70" s="77">
        <f>1/$A$1*[1]PaperSectorMinusCoreVPAExp!M$245</f>
        <v>1.16299015E-2</v>
      </c>
      <c r="O70" s="77">
        <f>1/$A$1*[1]PaperSectorMinusCoreVPAExp!N$245</f>
        <v>7.6373604999999999E-3</v>
      </c>
      <c r="P70" s="77">
        <f>1/$A$1*[1]PaperSectorMinusCoreVPAExp!O$245</f>
        <v>8.6719385999999996E-2</v>
      </c>
      <c r="Q70" s="77">
        <f>1/$A$1*[1]PaperSectorMinusCoreVPAExp!P$245</f>
        <v>0.11020026199999999</v>
      </c>
      <c r="R70" s="77">
        <f>1/$A$1*[1]PaperSectorMinusCoreVPAExp!Q$245</f>
        <v>0.111632548</v>
      </c>
      <c r="S70" s="77">
        <f>1/$A$1*[1]PaperSectorMinusCoreVPAExp!R$245</f>
        <v>0.24419950099999999</v>
      </c>
      <c r="T70" s="77">
        <f>1/$A$1*[1]PaperSectorMinusCoreVPAExp!S$245</f>
        <v>0.17652211849999999</v>
      </c>
      <c r="U70" s="77">
        <f>1/$A$1*[1]PaperSectorMinusCoreVPAExp!T$245</f>
        <v>0.27623371499999999</v>
      </c>
      <c r="V70" s="77">
        <f>1/$A$1*[1]PaperSectorMinusCoreVPAExp!U$245</f>
        <v>0.89700279149999995</v>
      </c>
      <c r="W70" s="77">
        <f>1/$A$1*[1]PaperSectorMinusCoreVPAExp!V$245</f>
        <v>1.7146721724999998</v>
      </c>
      <c r="X70" s="77">
        <f>1/$A$1*[1]PaperSectorMinusCoreVPAExp!W$245</f>
        <v>1.1381656282200001</v>
      </c>
      <c r="Y70" s="77">
        <f>1/$A$1*[1]PaperSectorMinusCoreVPAExp!X$245</f>
        <v>2.1858316150000001</v>
      </c>
      <c r="Z70" s="77">
        <f>1/$A$1*[1]PaperSectorMinusCoreVPAExp!Y$245</f>
        <v>1.663915813</v>
      </c>
      <c r="AA70" s="77">
        <f>1/$A$1*[1]PaperSectorMinusCoreVPAExp!Z$245</f>
        <v>1.863239259</v>
      </c>
      <c r="AB70" s="77">
        <f>1/$A$1*[1]PaperSectorMinusCoreVPAExp!AA$245</f>
        <v>0</v>
      </c>
      <c r="AC70" s="64"/>
      <c r="AD70" s="17">
        <f>1/1000*[1]PaperSectorMinusCoreVPAExp!AB$245</f>
        <v>3.3794909999999997E-3</v>
      </c>
      <c r="AE70" s="12">
        <f>1/1000*[1]PaperSectorMinusCoreVPAExp!AC$245</f>
        <v>5.6931489999999998E-3</v>
      </c>
      <c r="AF70" s="12">
        <f>1/1000*[1]PaperSectorMinusCoreVPAExp!AD$245</f>
        <v>6.530499999999999E-3</v>
      </c>
      <c r="AG70" s="12">
        <f>1/1000*[1]PaperSectorMinusCoreVPAExp!AE$245</f>
        <v>8.7031670000000012E-3</v>
      </c>
      <c r="AH70" s="12">
        <f>1/1000*[1]PaperSectorMinusCoreVPAExp!AF$245</f>
        <v>2.9782720000000001E-3</v>
      </c>
      <c r="AI70" s="12">
        <f>1/1000*[1]PaperSectorMinusCoreVPAExp!AG$245</f>
        <v>4.4728709999999998E-3</v>
      </c>
      <c r="AJ70" s="12">
        <f>1/1000*[1]PaperSectorMinusCoreVPAExp!AH$245</f>
        <v>2.5826849999999999E-3</v>
      </c>
      <c r="AK70" s="12">
        <f>1/1000*[1]PaperSectorMinusCoreVPAExp!AI$245</f>
        <v>9.5602730000000011E-3</v>
      </c>
      <c r="AL70" s="12">
        <f>1/1000*[1]PaperSectorMinusCoreVPAExp!AJ$245</f>
        <v>3.4048819999999997E-3</v>
      </c>
      <c r="AM70" s="12">
        <f>1/1000*[1]PaperSectorMinusCoreVPAExp!AK$245</f>
        <v>1.1001459999999999E-2</v>
      </c>
      <c r="AN70" s="12">
        <f>1/1000*[1]PaperSectorMinusCoreVPAExp!AL$245</f>
        <v>4.4396710000000001E-3</v>
      </c>
      <c r="AO70" s="12">
        <f>1/1000*[1]PaperSectorMinusCoreVPAExp!AM$245</f>
        <v>2.7087890000000001E-3</v>
      </c>
      <c r="AP70" s="12">
        <f>1/1000*[1]PaperSectorMinusCoreVPAExp!AN$245</f>
        <v>1.920885E-3</v>
      </c>
      <c r="AQ70" s="12">
        <f>1/1000*[1]PaperSectorMinusCoreVPAExp!AO$245</f>
        <v>1.230876E-2</v>
      </c>
      <c r="AR70" s="12">
        <f>1/1000*[1]PaperSectorMinusCoreVPAExp!AP$245</f>
        <v>1.4149729999999999E-2</v>
      </c>
      <c r="AS70" s="12">
        <f>1/1000*[1]PaperSectorMinusCoreVPAExp!AQ$245</f>
        <v>1.5240230999999998E-2</v>
      </c>
      <c r="AT70" s="12">
        <f>1/1000*[1]PaperSectorMinusCoreVPAExp!AR$245</f>
        <v>2.4110929999999999E-2</v>
      </c>
      <c r="AU70" s="12">
        <f>1/1000*[1]PaperSectorMinusCoreVPAExp!AS$245</f>
        <v>2.0226987999999998E-2</v>
      </c>
      <c r="AV70" s="12">
        <f>1/1000*[1]PaperSectorMinusCoreVPAExp!AT$245</f>
        <v>4.3880997999999997E-2</v>
      </c>
      <c r="AW70" s="12">
        <f>1/1000*[1]PaperSectorMinusCoreVPAExp!AU$245</f>
        <v>9.4981000999999995E-2</v>
      </c>
      <c r="AX70" s="12">
        <f>1/1000*[1]PaperSectorMinusCoreVPAExp!AV$245</f>
        <v>0.144705839</v>
      </c>
      <c r="AY70" s="12">
        <f>1/1000*[1]PaperSectorMinusCoreVPAExp!AW$245</f>
        <v>0.12600134899999998</v>
      </c>
      <c r="AZ70" s="12">
        <f>1/1000*[1]PaperSectorMinusCoreVPAExp!AX$245</f>
        <v>0.26780873000000005</v>
      </c>
      <c r="BA70" s="12">
        <f>1/1000*[1]PaperSectorMinusCoreVPAExp!AY$245</f>
        <v>0.17409962400000001</v>
      </c>
      <c r="BB70" s="12">
        <f>1/1000*[1]PaperSectorMinusCoreVPAExp!AZ$245</f>
        <v>0.235888287</v>
      </c>
      <c r="BC70" s="226">
        <f>1/1000*[1]PaperSectorMinusCoreVPAExp!BA$245</f>
        <v>0</v>
      </c>
      <c r="BD70" s="339"/>
    </row>
    <row r="71" spans="2:56">
      <c r="B71" s="8" t="s">
        <v>17</v>
      </c>
      <c r="C71" s="79">
        <f t="shared" ref="C71:AB71" si="10">SUM(C62:C62)-SUM(C63:C70)</f>
        <v>2.5399447500000019E-2</v>
      </c>
      <c r="D71" s="79">
        <f t="shared" si="10"/>
        <v>1.8792927999999931E-2</v>
      </c>
      <c r="E71" s="79">
        <f t="shared" si="10"/>
        <v>2.3186923499999956E-2</v>
      </c>
      <c r="F71" s="79">
        <f t="shared" si="10"/>
        <v>1.9216231499999958E-2</v>
      </c>
      <c r="G71" s="79">
        <f t="shared" si="10"/>
        <v>1.6180286500000002E-2</v>
      </c>
      <c r="H71" s="79">
        <f t="shared" si="10"/>
        <v>5.5124930000000072E-3</v>
      </c>
      <c r="I71" s="79">
        <f t="shared" si="10"/>
        <v>1.6336215000000154E-3</v>
      </c>
      <c r="J71" s="79">
        <f t="shared" si="10"/>
        <v>6.2956039999999547E-3</v>
      </c>
      <c r="K71" s="79">
        <f t="shared" si="10"/>
        <v>7.77272999999995E-4</v>
      </c>
      <c r="L71" s="79">
        <f t="shared" si="10"/>
        <v>1.6842479500000007E-2</v>
      </c>
      <c r="M71" s="79">
        <f t="shared" si="10"/>
        <v>5.684703499999999E-3</v>
      </c>
      <c r="N71" s="79">
        <f t="shared" si="10"/>
        <v>6.8456745000000097E-3</v>
      </c>
      <c r="O71" s="79">
        <f t="shared" si="10"/>
        <v>4.6222505000000358E-3</v>
      </c>
      <c r="P71" s="79">
        <f t="shared" si="10"/>
        <v>2.0542795000000336E-3</v>
      </c>
      <c r="Q71" s="79">
        <f>SUM(Q62:Q62)-SUM(Q63:Q70)</f>
        <v>1.3556129999999778E-3</v>
      </c>
      <c r="R71" s="79">
        <f t="shared" si="10"/>
        <v>7.729890000000017E-3</v>
      </c>
      <c r="S71" s="79">
        <f t="shared" si="10"/>
        <v>4.7396265000000382E-3</v>
      </c>
      <c r="T71" s="79">
        <f t="shared" si="10"/>
        <v>1.6121556500000023E-2</v>
      </c>
      <c r="U71" s="79">
        <f t="shared" si="10"/>
        <v>8.3693455000001249E-3</v>
      </c>
      <c r="V71" s="79">
        <f t="shared" si="10"/>
        <v>2.3094557149999861E-2</v>
      </c>
      <c r="W71" s="79">
        <f t="shared" si="10"/>
        <v>2.6176171200000375E-2</v>
      </c>
      <c r="X71" s="79">
        <f t="shared" si="10"/>
        <v>4.1152102499999899E-2</v>
      </c>
      <c r="Y71" s="79">
        <f t="shared" si="10"/>
        <v>6.9575199000000421E-2</v>
      </c>
      <c r="Z71" s="79">
        <f t="shared" si="10"/>
        <v>7.0702303010000023E-2</v>
      </c>
      <c r="AA71" s="79">
        <f t="shared" si="10"/>
        <v>6.3205475499999331E-2</v>
      </c>
      <c r="AB71" s="79">
        <f t="shared" si="10"/>
        <v>0</v>
      </c>
      <c r="AC71" s="64"/>
      <c r="AD71" s="106">
        <f t="shared" ref="AD71:BC71" si="11">SUM(AD62:AD62)-SUM(AD63:AD70)</f>
        <v>3.1602840000000028E-3</v>
      </c>
      <c r="AE71" s="71">
        <f t="shared" si="11"/>
        <v>1.5648560000000034E-3</v>
      </c>
      <c r="AF71" s="71">
        <f t="shared" si="11"/>
        <v>2.263003999999999E-3</v>
      </c>
      <c r="AG71" s="71">
        <f t="shared" si="11"/>
        <v>1.8430839999999879E-3</v>
      </c>
      <c r="AH71" s="71">
        <f t="shared" si="11"/>
        <v>1.9489159999999985E-3</v>
      </c>
      <c r="AI71" s="71">
        <f t="shared" si="11"/>
        <v>1.0491309999999948E-3</v>
      </c>
      <c r="AJ71" s="71">
        <f t="shared" si="11"/>
        <v>3.1444299999999759E-4</v>
      </c>
      <c r="AK71" s="71">
        <f t="shared" si="11"/>
        <v>1.3005230000000048E-3</v>
      </c>
      <c r="AL71" s="71">
        <f t="shared" si="11"/>
        <v>1.8979999999998998E-4</v>
      </c>
      <c r="AM71" s="71">
        <f t="shared" si="11"/>
        <v>3.0348960000000022E-3</v>
      </c>
      <c r="AN71" s="71">
        <f t="shared" si="11"/>
        <v>1.3910129999999896E-3</v>
      </c>
      <c r="AO71" s="71">
        <f t="shared" si="11"/>
        <v>1.5884939999999959E-3</v>
      </c>
      <c r="AP71" s="71">
        <f t="shared" si="11"/>
        <v>1.2001880000000048E-3</v>
      </c>
      <c r="AQ71" s="71">
        <f t="shared" si="11"/>
        <v>5.1424100000000555E-4</v>
      </c>
      <c r="AR71" s="71">
        <f t="shared" si="11"/>
        <v>3.1560700000000247E-4</v>
      </c>
      <c r="AS71" s="71">
        <f t="shared" si="11"/>
        <v>1.6632359999999985E-3</v>
      </c>
      <c r="AT71" s="71">
        <f t="shared" si="11"/>
        <v>8.219889999999952E-4</v>
      </c>
      <c r="AU71" s="71">
        <f t="shared" si="11"/>
        <v>2.7633560000000085E-3</v>
      </c>
      <c r="AV71" s="71">
        <f t="shared" si="11"/>
        <v>1.7721670000000189E-3</v>
      </c>
      <c r="AW71" s="71">
        <f t="shared" si="11"/>
        <v>4.8396170000000183E-3</v>
      </c>
      <c r="AX71" s="71">
        <f t="shared" si="11"/>
        <v>4.1607999999999923E-3</v>
      </c>
      <c r="AY71" s="71">
        <f t="shared" si="11"/>
        <v>4.8570069999999965E-3</v>
      </c>
      <c r="AZ71" s="71">
        <f t="shared" si="11"/>
        <v>6.8641299999999683E-3</v>
      </c>
      <c r="BA71" s="71">
        <f t="shared" si="11"/>
        <v>8.2857050000000321E-3</v>
      </c>
      <c r="BB71" s="71">
        <f t="shared" si="11"/>
        <v>8.8968709999999729E-3</v>
      </c>
      <c r="BC71" s="227">
        <f t="shared" si="11"/>
        <v>0</v>
      </c>
      <c r="BD71" s="339"/>
    </row>
    <row r="72" spans="2:56" ht="20" customHeight="1">
      <c r="B72" s="11" t="s">
        <v>129</v>
      </c>
      <c r="C72" s="81">
        <f>1/$A$1*[1]PaperSectorMinusCoreVPAExp!B$272</f>
        <v>0.129742949</v>
      </c>
      <c r="D72" s="81">
        <f>1/$A$1*[1]PaperSectorMinusCoreVPAExp!C$272</f>
        <v>0.17157657649999999</v>
      </c>
      <c r="E72" s="81">
        <f>1/$A$1*[1]PaperSectorMinusCoreVPAExp!D$272</f>
        <v>0.19387968599999994</v>
      </c>
      <c r="F72" s="81">
        <f>1/$A$1*[1]PaperSectorMinusCoreVPAExp!E$272</f>
        <v>0.23226715449999999</v>
      </c>
      <c r="G72" s="81">
        <f>1/$A$1*[1]PaperSectorMinusCoreVPAExp!F$272</f>
        <v>0.22974746200000001</v>
      </c>
      <c r="H72" s="81">
        <f>1/$A$1*[1]PaperSectorMinusCoreVPAExp!G$272</f>
        <v>0.21796370400000004</v>
      </c>
      <c r="I72" s="81">
        <f>1/$A$1*[1]PaperSectorMinusCoreVPAExp!H$272</f>
        <v>0.26977645499999997</v>
      </c>
      <c r="J72" s="81">
        <f>1/$A$1*[1]PaperSectorMinusCoreVPAExp!I$272</f>
        <v>0.23679351400000001</v>
      </c>
      <c r="K72" s="81">
        <f>1/$A$1*[1]PaperSectorMinusCoreVPAExp!J$272</f>
        <v>0.38922291549999999</v>
      </c>
      <c r="L72" s="81">
        <f>1/$A$1*[1]PaperSectorMinusCoreVPAExp!K$272</f>
        <v>0.22650146249999994</v>
      </c>
      <c r="M72" s="81">
        <f>1/$A$1*[1]PaperSectorMinusCoreVPAExp!L$272</f>
        <v>0.369295598</v>
      </c>
      <c r="N72" s="81">
        <f>1/$A$1*[1]PaperSectorMinusCoreVPAExp!M$272</f>
        <v>0.30718220350000003</v>
      </c>
      <c r="O72" s="81">
        <f>1/$A$1*[1]PaperSectorMinusCoreVPAExp!N$272</f>
        <v>0.27022829449999997</v>
      </c>
      <c r="P72" s="81">
        <f>1/$A$1*[1]PaperSectorMinusCoreVPAExp!O$272</f>
        <v>0.30088485649999996</v>
      </c>
      <c r="Q72" s="81">
        <f>1/$A$1*[1]PaperSectorMinusCoreVPAExp!P$272</f>
        <v>0.26646454549999998</v>
      </c>
      <c r="R72" s="81">
        <f>1/$A$1*[1]PaperSectorMinusCoreVPAExp!Q$272</f>
        <v>0.39568151799999995</v>
      </c>
      <c r="S72" s="81">
        <f>1/$A$1*[1]PaperSectorMinusCoreVPAExp!R$272</f>
        <v>1.2230815252199996</v>
      </c>
      <c r="T72" s="81">
        <f>1/$A$1*[1]PaperSectorMinusCoreVPAExp!S$272</f>
        <v>1.8745886269999998</v>
      </c>
      <c r="U72" s="81">
        <f>1/$A$1*[1]PaperSectorMinusCoreVPAExp!T$272</f>
        <v>1.2189369155400001</v>
      </c>
      <c r="V72" s="81">
        <f>1/$A$1*[1]PaperSectorMinusCoreVPAExp!U$272</f>
        <v>0.25317237983000002</v>
      </c>
      <c r="W72" s="81">
        <f>1/$A$1*[1]PaperSectorMinusCoreVPAExp!V$272</f>
        <v>0.30026480523999993</v>
      </c>
      <c r="X72" s="81">
        <f>1/$A$1*[1]PaperSectorMinusCoreVPAExp!W$272</f>
        <v>0.21916884689999999</v>
      </c>
      <c r="Y72" s="81">
        <f>1/$A$1*[1]PaperSectorMinusCoreVPAExp!X$272</f>
        <v>0.23439074042000002</v>
      </c>
      <c r="Z72" s="81">
        <f>1/$A$1*[1]PaperSectorMinusCoreVPAExp!Y$272</f>
        <v>0.19649196865999996</v>
      </c>
      <c r="AA72" s="81">
        <f>1/$A$1*[1]PaperSectorMinusCoreVPAExp!Z$272</f>
        <v>0.2559199835</v>
      </c>
      <c r="AB72" s="81">
        <f>1/$A$1*[1]PaperSectorMinusCoreVPAExp!AA$272</f>
        <v>0</v>
      </c>
      <c r="AC72" s="97"/>
      <c r="AD72" s="44">
        <f>1/1000*[1]PaperSectorMinusCoreVPAExp!AB$272</f>
        <v>3.6134279999999998E-2</v>
      </c>
      <c r="AE72" s="45">
        <f>1/1000*[1]PaperSectorMinusCoreVPAExp!AC$272</f>
        <v>4.4304084999999993E-2</v>
      </c>
      <c r="AF72" s="45">
        <f>1/1000*[1]PaperSectorMinusCoreVPAExp!AD$272</f>
        <v>4.5993951000000005E-2</v>
      </c>
      <c r="AG72" s="45">
        <f>1/1000*[1]PaperSectorMinusCoreVPAExp!AE$272</f>
        <v>5.6563613999999998E-2</v>
      </c>
      <c r="AH72" s="45">
        <f>1/1000*[1]PaperSectorMinusCoreVPAExp!AF$272</f>
        <v>5.8625549999999998E-2</v>
      </c>
      <c r="AI72" s="45">
        <f>1/1000*[1]PaperSectorMinusCoreVPAExp!AG$272</f>
        <v>6.7060267000000007E-2</v>
      </c>
      <c r="AJ72" s="45">
        <f>1/1000*[1]PaperSectorMinusCoreVPAExp!AH$272</f>
        <v>8.6084746999999989E-2</v>
      </c>
      <c r="AK72" s="45">
        <f>1/1000*[1]PaperSectorMinusCoreVPAExp!AI$272</f>
        <v>8.2970473000000003E-2</v>
      </c>
      <c r="AL72" s="45">
        <f>1/1000*[1]PaperSectorMinusCoreVPAExp!AJ$272</f>
        <v>0.125120805</v>
      </c>
      <c r="AM72" s="45">
        <f>1/1000*[1]PaperSectorMinusCoreVPAExp!AK$272</f>
        <v>7.7760832000000016E-2</v>
      </c>
      <c r="AN72" s="45">
        <f>1/1000*[1]PaperSectorMinusCoreVPAExp!AL$272</f>
        <v>0.12129592600000003</v>
      </c>
      <c r="AO72" s="45">
        <f>1/1000*[1]PaperSectorMinusCoreVPAExp!AM$272</f>
        <v>0.11035002700000002</v>
      </c>
      <c r="AP72" s="45">
        <f>1/1000*[1]PaperSectorMinusCoreVPAExp!AN$272</f>
        <v>0.10114126899999998</v>
      </c>
      <c r="AQ72" s="45">
        <f>1/1000*[1]PaperSectorMinusCoreVPAExp!AO$272</f>
        <v>9.598319800000002E-2</v>
      </c>
      <c r="AR72" s="45">
        <f>1/1000*[1]PaperSectorMinusCoreVPAExp!AP$272</f>
        <v>7.2779121000000002E-2</v>
      </c>
      <c r="AS72" s="45">
        <f>1/1000*[1]PaperSectorMinusCoreVPAExp!AQ$272</f>
        <v>0.10308646699999999</v>
      </c>
      <c r="AT72" s="45">
        <f>1/1000*[1]PaperSectorMinusCoreVPAExp!AR$272</f>
        <v>0.18547434499999998</v>
      </c>
      <c r="AU72" s="45">
        <f>1/1000*[1]PaperSectorMinusCoreVPAExp!AS$272</f>
        <v>0.29004470700000007</v>
      </c>
      <c r="AV72" s="45">
        <f>1/1000*[1]PaperSectorMinusCoreVPAExp!AT$272</f>
        <v>0.22894639999999997</v>
      </c>
      <c r="AW72" s="45">
        <f>1/1000*[1]PaperSectorMinusCoreVPAExp!AU$272</f>
        <v>7.2556822999999979E-2</v>
      </c>
      <c r="AX72" s="45">
        <f>1/1000*[1]PaperSectorMinusCoreVPAExp!AV$272</f>
        <v>7.720013399999999E-2</v>
      </c>
      <c r="AY72" s="45">
        <f>1/1000*[1]PaperSectorMinusCoreVPAExp!AW$272</f>
        <v>5.5077094999999993E-2</v>
      </c>
      <c r="AZ72" s="45">
        <f>1/1000*[1]PaperSectorMinusCoreVPAExp!AX$272</f>
        <v>7.1240436000000018E-2</v>
      </c>
      <c r="BA72" s="45">
        <f>1/1000*[1]PaperSectorMinusCoreVPAExp!AY$272</f>
        <v>6.7060552999999981E-2</v>
      </c>
      <c r="BB72" s="45">
        <f>1/1000*[1]PaperSectorMinusCoreVPAExp!AZ$272</f>
        <v>8.2692902999999998E-2</v>
      </c>
      <c r="BC72" s="230">
        <f>1/1000*[1]PaperSectorMinusCoreVPAExp!BA$272</f>
        <v>0</v>
      </c>
      <c r="BD72" s="339"/>
    </row>
    <row r="73" spans="2:56">
      <c r="B73" s="5" t="s">
        <v>112</v>
      </c>
      <c r="C73" s="77">
        <f>1/$A$1*[1]PaperSectorMinusCoreVPAExp!B$21</f>
        <v>5.1595389999999994E-3</v>
      </c>
      <c r="D73" s="77">
        <f>1/$A$1*[1]PaperSectorMinusCoreVPAExp!C$21</f>
        <v>7.6025320000000004E-3</v>
      </c>
      <c r="E73" s="77">
        <f>1/$A$1*[1]PaperSectorMinusCoreVPAExp!D$21</f>
        <v>6.4083774999999996E-3</v>
      </c>
      <c r="F73" s="77">
        <f>1/$A$1*[1]PaperSectorMinusCoreVPAExp!E$21</f>
        <v>5.9725644999999994E-3</v>
      </c>
      <c r="G73" s="77">
        <f>1/$A$1*[1]PaperSectorMinusCoreVPAExp!F$21</f>
        <v>7.5283774999999999E-3</v>
      </c>
      <c r="H73" s="77">
        <f>1/$A$1*[1]PaperSectorMinusCoreVPAExp!G$21</f>
        <v>6.7774000000000003E-3</v>
      </c>
      <c r="I73" s="77">
        <f>1/$A$1*[1]PaperSectorMinusCoreVPAExp!H$21</f>
        <v>6.9337624999999984E-3</v>
      </c>
      <c r="J73" s="77">
        <f>1/$A$1*[1]PaperSectorMinusCoreVPAExp!I$21</f>
        <v>7.7789739999999993E-3</v>
      </c>
      <c r="K73" s="77">
        <f>1/$A$1*[1]PaperSectorMinusCoreVPAExp!J$21</f>
        <v>8.3415499999999997E-3</v>
      </c>
      <c r="L73" s="77">
        <f>1/$A$1*[1]PaperSectorMinusCoreVPAExp!K$21</f>
        <v>6.2188594999999991E-3</v>
      </c>
      <c r="M73" s="77">
        <f>1/$A$1*[1]PaperSectorMinusCoreVPAExp!L$21</f>
        <v>6.1204744999999996E-3</v>
      </c>
      <c r="N73" s="77">
        <f>1/$A$1*[1]PaperSectorMinusCoreVPAExp!M$21</f>
        <v>5.9266655E-3</v>
      </c>
      <c r="O73" s="77">
        <f>1/$A$1*[1]PaperSectorMinusCoreVPAExp!N$21</f>
        <v>6.0635854999999995E-3</v>
      </c>
      <c r="P73" s="77">
        <f>1/$A$1*[1]PaperSectorMinusCoreVPAExp!O$21</f>
        <v>5.8382345E-3</v>
      </c>
      <c r="Q73" s="77">
        <f>1/$A$1*[1]PaperSectorMinusCoreVPAExp!P$21</f>
        <v>1.0232292E-2</v>
      </c>
      <c r="R73" s="77">
        <f>1/$A$1*[1]PaperSectorMinusCoreVPAExp!Q$21</f>
        <v>5.3963524999999998E-3</v>
      </c>
      <c r="S73" s="77">
        <f>1/$A$1*[1]PaperSectorMinusCoreVPAExp!R$21</f>
        <v>4.1226674999999997E-3</v>
      </c>
      <c r="T73" s="77">
        <f>1/$A$1*[1]PaperSectorMinusCoreVPAExp!S$21</f>
        <v>3.5003639999999997E-3</v>
      </c>
      <c r="U73" s="77">
        <f>1/$A$1*[1]PaperSectorMinusCoreVPAExp!T$21</f>
        <v>4.5155530000000003E-3</v>
      </c>
      <c r="V73" s="77">
        <f>1/$A$1*[1]PaperSectorMinusCoreVPAExp!U$21</f>
        <v>4.1806624999999997E-3</v>
      </c>
      <c r="W73" s="77">
        <f>1/$A$1*[1]PaperSectorMinusCoreVPAExp!V$21</f>
        <v>2.6641404999999999E-3</v>
      </c>
      <c r="X73" s="77">
        <f>1/$A$1*[1]PaperSectorMinusCoreVPAExp!W$21</f>
        <v>5.0929339999999995E-3</v>
      </c>
      <c r="Y73" s="77">
        <f>1/$A$1*[1]PaperSectorMinusCoreVPAExp!X$21</f>
        <v>5.574758E-3</v>
      </c>
      <c r="Z73" s="77">
        <f>1/$A$1*[1]PaperSectorMinusCoreVPAExp!Y$21</f>
        <v>4.4810010000000001E-3</v>
      </c>
      <c r="AA73" s="77">
        <f>1/$A$1*[1]PaperSectorMinusCoreVPAExp!Z$21</f>
        <v>2.999332E-3</v>
      </c>
      <c r="AB73" s="77">
        <f>1/$A$1*[1]PaperSectorMinusCoreVPAExp!AA$21</f>
        <v>0</v>
      </c>
      <c r="AC73" s="4"/>
      <c r="AD73" s="17">
        <f>1/1000*[1]PaperSectorMinusCoreVPAExp!AB$21</f>
        <v>1.596952E-3</v>
      </c>
      <c r="AE73" s="12">
        <f>1/1000*[1]PaperSectorMinusCoreVPAExp!AC$21</f>
        <v>2.0903100000000002E-3</v>
      </c>
      <c r="AF73" s="12">
        <f>1/1000*[1]PaperSectorMinusCoreVPAExp!AD$21</f>
        <v>1.6417020000000001E-3</v>
      </c>
      <c r="AG73" s="12">
        <f>1/1000*[1]PaperSectorMinusCoreVPAExp!AE$21</f>
        <v>1.5659559999999999E-3</v>
      </c>
      <c r="AH73" s="12">
        <f>1/1000*[1]PaperSectorMinusCoreVPAExp!AF$21</f>
        <v>1.948764E-3</v>
      </c>
      <c r="AI73" s="12">
        <f>1/1000*[1]PaperSectorMinusCoreVPAExp!AG$21</f>
        <v>2.0893189999999996E-3</v>
      </c>
      <c r="AJ73" s="12">
        <f>1/1000*[1]PaperSectorMinusCoreVPAExp!AH$21</f>
        <v>2.575075E-3</v>
      </c>
      <c r="AK73" s="12">
        <f>1/1000*[1]PaperSectorMinusCoreVPAExp!AI$21</f>
        <v>2.9163919999999999E-3</v>
      </c>
      <c r="AL73" s="12">
        <f>1/1000*[1]PaperSectorMinusCoreVPAExp!AJ$21</f>
        <v>3.1563479999999998E-3</v>
      </c>
      <c r="AM73" s="12">
        <f>1/1000*[1]PaperSectorMinusCoreVPAExp!AK$21</f>
        <v>2.2625850000000001E-3</v>
      </c>
      <c r="AN73" s="12">
        <f>1/1000*[1]PaperSectorMinusCoreVPAExp!AL$21</f>
        <v>2.2731439999999999E-3</v>
      </c>
      <c r="AO73" s="12">
        <f>1/1000*[1]PaperSectorMinusCoreVPAExp!AM$21</f>
        <v>2.398673E-3</v>
      </c>
      <c r="AP73" s="12">
        <f>1/1000*[1]PaperSectorMinusCoreVPAExp!AN$21</f>
        <v>2.5810719999999998E-3</v>
      </c>
      <c r="AQ73" s="12">
        <f>1/1000*[1]PaperSectorMinusCoreVPAExp!AO$21</f>
        <v>2.2232409999999999E-3</v>
      </c>
      <c r="AR73" s="12">
        <f>1/1000*[1]PaperSectorMinusCoreVPAExp!AP$21</f>
        <v>4.0815159999999994E-3</v>
      </c>
      <c r="AS73" s="12">
        <f>1/1000*[1]PaperSectorMinusCoreVPAExp!AQ$21</f>
        <v>2.8364710000000001E-3</v>
      </c>
      <c r="AT73" s="12">
        <f>1/1000*[1]PaperSectorMinusCoreVPAExp!AR$21</f>
        <v>2.2926189999999996E-3</v>
      </c>
      <c r="AU73" s="12">
        <f>1/1000*[1]PaperSectorMinusCoreVPAExp!AS$21</f>
        <v>1.33348E-3</v>
      </c>
      <c r="AV73" s="12">
        <f>1/1000*[1]PaperSectorMinusCoreVPAExp!AT$21</f>
        <v>2.1093010000000001E-3</v>
      </c>
      <c r="AW73" s="12">
        <f>1/1000*[1]PaperSectorMinusCoreVPAExp!AU$21</f>
        <v>1.6872079999999999E-3</v>
      </c>
      <c r="AX73" s="12">
        <f>1/1000*[1]PaperSectorMinusCoreVPAExp!AV$21</f>
        <v>1.0390899999999999E-3</v>
      </c>
      <c r="AY73" s="12">
        <f>1/1000*[1]PaperSectorMinusCoreVPAExp!AW$21</f>
        <v>1.978802E-3</v>
      </c>
      <c r="AZ73" s="12">
        <f>1/1000*[1]PaperSectorMinusCoreVPAExp!AX$21</f>
        <v>2.1116139999999999E-3</v>
      </c>
      <c r="BA73" s="12">
        <f>1/1000*[1]PaperSectorMinusCoreVPAExp!AY$21</f>
        <v>2.1920049999999999E-3</v>
      </c>
      <c r="BB73" s="12">
        <f>1/1000*[1]PaperSectorMinusCoreVPAExp!AZ$21</f>
        <v>1.7105639999999999E-3</v>
      </c>
      <c r="BC73" s="226">
        <f>1/1000*[1]PaperSectorMinusCoreVPAExp!BA$21</f>
        <v>0</v>
      </c>
      <c r="BD73" s="339"/>
    </row>
    <row r="74" spans="2:56">
      <c r="B74" s="5" t="s">
        <v>202</v>
      </c>
      <c r="C74" s="77">
        <f>1/$A$1*[1]PaperSectorMinusCoreVPAExp!B$42</f>
        <v>5.1321550000000009E-4</v>
      </c>
      <c r="D74" s="77">
        <f>1/$A$1*[1]PaperSectorMinusCoreVPAExp!C$42</f>
        <v>4.0204499999999996E-4</v>
      </c>
      <c r="E74" s="77">
        <f>1/$A$1*[1]PaperSectorMinusCoreVPAExp!D$42</f>
        <v>5.2839500000000008E-4</v>
      </c>
      <c r="F74" s="77">
        <f>1/$A$1*[1]PaperSectorMinusCoreVPAExp!E$42</f>
        <v>1.32698125E-2</v>
      </c>
      <c r="G74" s="77">
        <f>1/$A$1*[1]PaperSectorMinusCoreVPAExp!F$42</f>
        <v>7.2709700000000001E-4</v>
      </c>
      <c r="H74" s="77">
        <f>1/$A$1*[1]PaperSectorMinusCoreVPAExp!G$42</f>
        <v>6.3985250000000006E-4</v>
      </c>
      <c r="I74" s="77">
        <f>1/$A$1*[1]PaperSectorMinusCoreVPAExp!H$42</f>
        <v>4.1323100000000001E-4</v>
      </c>
      <c r="J74" s="77">
        <f>1/$A$1*[1]PaperSectorMinusCoreVPAExp!I$42</f>
        <v>4.5686059999999994E-3</v>
      </c>
      <c r="K74" s="77">
        <f>1/$A$1*[1]PaperSectorMinusCoreVPAExp!J$42</f>
        <v>0.12928655649999998</v>
      </c>
      <c r="L74" s="77">
        <f>1/$A$1*[1]PaperSectorMinusCoreVPAExp!K$42</f>
        <v>4.8449012E-2</v>
      </c>
      <c r="M74" s="77">
        <f>1/$A$1*[1]PaperSectorMinusCoreVPAExp!L$42</f>
        <v>0.17796856949999998</v>
      </c>
      <c r="N74" s="77">
        <f>1/$A$1*[1]PaperSectorMinusCoreVPAExp!M$42</f>
        <v>0.12128067300000001</v>
      </c>
      <c r="O74" s="77">
        <f>1/$A$1*[1]PaperSectorMinusCoreVPAExp!N$42</f>
        <v>7.7421654999999992E-2</v>
      </c>
      <c r="P74" s="77">
        <f>1/$A$1*[1]PaperSectorMinusCoreVPAExp!O$42</f>
        <v>9.7305279499999994E-2</v>
      </c>
      <c r="Q74" s="77">
        <f>1/$A$1*[1]PaperSectorMinusCoreVPAExp!P$42</f>
        <v>9.592588249999999E-2</v>
      </c>
      <c r="R74" s="77">
        <f>1/$A$1*[1]PaperSectorMinusCoreVPAExp!Q$42</f>
        <v>0.14628057750000001</v>
      </c>
      <c r="S74" s="77">
        <f>1/$A$1*[1]PaperSectorMinusCoreVPAExp!R$42</f>
        <v>1.037298906</v>
      </c>
      <c r="T74" s="77">
        <f>1/$A$1*[1]PaperSectorMinusCoreVPAExp!S$42</f>
        <v>1.7156567405000001</v>
      </c>
      <c r="U74" s="77">
        <f>1/$A$1*[1]PaperSectorMinusCoreVPAExp!T$42</f>
        <v>1.0531487500000001</v>
      </c>
      <c r="V74" s="77">
        <f>1/$A$1*[1]PaperSectorMinusCoreVPAExp!U$42</f>
        <v>7.0377080999999994E-2</v>
      </c>
      <c r="W74" s="77">
        <f>1/$A$1*[1]PaperSectorMinusCoreVPAExp!V$42</f>
        <v>0.1384609695</v>
      </c>
      <c r="X74" s="77">
        <f>1/$A$1*[1]PaperSectorMinusCoreVPAExp!W$42</f>
        <v>9.529849E-3</v>
      </c>
      <c r="Y74" s="77">
        <f>1/$A$1*[1]PaperSectorMinusCoreVPAExp!X$42</f>
        <v>3.3682599999999998E-4</v>
      </c>
      <c r="Z74" s="77">
        <f>1/$A$1*[1]PaperSectorMinusCoreVPAExp!Y$42</f>
        <v>7.9323999999999974E-4</v>
      </c>
      <c r="AA74" s="77">
        <f>1/$A$1*[1]PaperSectorMinusCoreVPAExp!Z$42</f>
        <v>4.1559349999999997E-4</v>
      </c>
      <c r="AB74" s="77">
        <f>1/$A$1*[1]PaperSectorMinusCoreVPAExp!AA$42</f>
        <v>0</v>
      </c>
      <c r="AC74" s="4"/>
      <c r="AD74" s="17">
        <f>1/1000*[1]PaperSectorMinusCoreVPAExp!AB$42</f>
        <v>1.0972599999999999E-4</v>
      </c>
      <c r="AE74" s="12">
        <f>1/1000*[1]PaperSectorMinusCoreVPAExp!AC$42</f>
        <v>8.9332999999999993E-5</v>
      </c>
      <c r="AF74" s="12">
        <f>1/1000*[1]PaperSectorMinusCoreVPAExp!AD$42</f>
        <v>1.0946E-4</v>
      </c>
      <c r="AG74" s="12">
        <f>1/1000*[1]PaperSectorMinusCoreVPAExp!AE$42</f>
        <v>2.8872359999999996E-3</v>
      </c>
      <c r="AH74" s="12">
        <f>1/1000*[1]PaperSectorMinusCoreVPAExp!AF$42</f>
        <v>1.4211899999999999E-4</v>
      </c>
      <c r="AI74" s="12">
        <f>1/1000*[1]PaperSectorMinusCoreVPAExp!AG$42</f>
        <v>1.3491599999999998E-4</v>
      </c>
      <c r="AJ74" s="12">
        <f>1/1000*[1]PaperSectorMinusCoreVPAExp!AH$42</f>
        <v>9.0493999999999991E-5</v>
      </c>
      <c r="AK74" s="12">
        <f>1/1000*[1]PaperSectorMinusCoreVPAExp!AI$42</f>
        <v>1.2309109999999999E-3</v>
      </c>
      <c r="AL74" s="12">
        <f>1/1000*[1]PaperSectorMinusCoreVPAExp!AJ$42</f>
        <v>2.1873427000000001E-2</v>
      </c>
      <c r="AM74" s="12">
        <f>1/1000*[1]PaperSectorMinusCoreVPAExp!AK$42</f>
        <v>9.8531649999999988E-3</v>
      </c>
      <c r="AN74" s="12">
        <f>1/1000*[1]PaperSectorMinusCoreVPAExp!AL$42</f>
        <v>4.4385591999999995E-2</v>
      </c>
      <c r="AO74" s="12">
        <f>1/1000*[1]PaperSectorMinusCoreVPAExp!AM$42</f>
        <v>2.9467760999999999E-2</v>
      </c>
      <c r="AP74" s="12">
        <f>1/1000*[1]PaperSectorMinusCoreVPAExp!AN$42</f>
        <v>1.7871316999999998E-2</v>
      </c>
      <c r="AQ74" s="12">
        <f>1/1000*[1]PaperSectorMinusCoreVPAExp!AO$42</f>
        <v>1.5307707999999998E-2</v>
      </c>
      <c r="AR74" s="12">
        <f>1/1000*[1]PaperSectorMinusCoreVPAExp!AP$42</f>
        <v>1.4442682E-2</v>
      </c>
      <c r="AS74" s="12">
        <f>1/1000*[1]PaperSectorMinusCoreVPAExp!AQ$42</f>
        <v>2.3784383999999999E-2</v>
      </c>
      <c r="AT74" s="12">
        <f>1/1000*[1]PaperSectorMinusCoreVPAExp!AR$42</f>
        <v>0.12984125499999999</v>
      </c>
      <c r="AU74" s="12">
        <f>1/1000*[1]PaperSectorMinusCoreVPAExp!AS$42</f>
        <v>0.239666725</v>
      </c>
      <c r="AV74" s="12">
        <f>1/1000*[1]PaperSectorMinusCoreVPAExp!AT$42</f>
        <v>0.17389756599999998</v>
      </c>
      <c r="AW74" s="12">
        <f>1/1000*[1]PaperSectorMinusCoreVPAExp!AU$42</f>
        <v>1.3719113E-2</v>
      </c>
      <c r="AX74" s="12">
        <f>1/1000*[1]PaperSectorMinusCoreVPAExp!AV$42</f>
        <v>2.5983789E-2</v>
      </c>
      <c r="AY74" s="12">
        <f>1/1000*[1]PaperSectorMinusCoreVPAExp!AW$42</f>
        <v>1.64759E-3</v>
      </c>
      <c r="AZ74" s="12">
        <f>1/1000*[1]PaperSectorMinusCoreVPAExp!AX$42</f>
        <v>9.5791000000000005E-5</v>
      </c>
      <c r="BA74" s="12">
        <f>1/1000*[1]PaperSectorMinusCoreVPAExp!AY$42</f>
        <v>2.01781E-4</v>
      </c>
      <c r="BB74" s="12">
        <f>1/1000*[1]PaperSectorMinusCoreVPAExp!AZ$42</f>
        <v>9.7744000000000005E-5</v>
      </c>
      <c r="BC74" s="226">
        <f>1/1000*[1]PaperSectorMinusCoreVPAExp!BA$42</f>
        <v>0</v>
      </c>
      <c r="BD74" s="339"/>
    </row>
    <row r="75" spans="2:56">
      <c r="B75" s="5" t="s">
        <v>101</v>
      </c>
      <c r="C75" s="77">
        <f>1/$A$1*[1]PaperSectorMinusCoreVPAExp!B$64</f>
        <v>1.6796101000000001E-2</v>
      </c>
      <c r="D75" s="77">
        <f>1/$A$1*[1]PaperSectorMinusCoreVPAExp!C$64</f>
        <v>1.2210925999999999E-2</v>
      </c>
      <c r="E75" s="77">
        <f>1/$A$1*[1]PaperSectorMinusCoreVPAExp!D$64</f>
        <v>1.5039821999999996E-2</v>
      </c>
      <c r="F75" s="77">
        <f>1/$A$1*[1]PaperSectorMinusCoreVPAExp!E$64</f>
        <v>2.0720111999999999E-2</v>
      </c>
      <c r="G75" s="77">
        <f>1/$A$1*[1]PaperSectorMinusCoreVPAExp!F$64</f>
        <v>2.2851584000000001E-2</v>
      </c>
      <c r="H75" s="77">
        <f>1/$A$1*[1]PaperSectorMinusCoreVPAExp!G$64</f>
        <v>3.0775856999999993E-2</v>
      </c>
      <c r="I75" s="77">
        <f>1/$A$1*[1]PaperSectorMinusCoreVPAExp!H$64</f>
        <v>4.5046454500000006E-2</v>
      </c>
      <c r="J75" s="77">
        <f>1/$A$1*[1]PaperSectorMinusCoreVPAExp!I$64</f>
        <v>5.2519837499999986E-2</v>
      </c>
      <c r="K75" s="77">
        <f>1/$A$1*[1]PaperSectorMinusCoreVPAExp!J$64</f>
        <v>5.8191663500000011E-2</v>
      </c>
      <c r="L75" s="77">
        <f>1/$A$1*[1]PaperSectorMinusCoreVPAExp!K$64</f>
        <v>1.5879542E-2</v>
      </c>
      <c r="M75" s="77">
        <f>1/$A$1*[1]PaperSectorMinusCoreVPAExp!L$64</f>
        <v>1.6164242499999999E-2</v>
      </c>
      <c r="N75" s="77">
        <f>1/$A$1*[1]PaperSectorMinusCoreVPAExp!M$64</f>
        <v>3.1248342999999998E-2</v>
      </c>
      <c r="O75" s="77">
        <f>1/$A$1*[1]PaperSectorMinusCoreVPAExp!N$64</f>
        <v>5.3535303499999999E-2</v>
      </c>
      <c r="P75" s="77">
        <f>1/$A$1*[1]PaperSectorMinusCoreVPAExp!O$64</f>
        <v>6.3138696499999994E-2</v>
      </c>
      <c r="Q75" s="77">
        <f>1/$A$1*[1]PaperSectorMinusCoreVPAExp!P$64</f>
        <v>2.45102185E-2</v>
      </c>
      <c r="R75" s="77">
        <f>1/$A$1*[1]PaperSectorMinusCoreVPAExp!Q$64</f>
        <v>6.1620124999999998E-2</v>
      </c>
      <c r="S75" s="77">
        <f>1/$A$1*[1]PaperSectorMinusCoreVPAExp!R$64</f>
        <v>2.1346129499999998E-2</v>
      </c>
      <c r="T75" s="77">
        <f>1/$A$1*[1]PaperSectorMinusCoreVPAExp!S$64</f>
        <v>1.0857789E-2</v>
      </c>
      <c r="U75" s="77">
        <f>1/$A$1*[1]PaperSectorMinusCoreVPAExp!T$64</f>
        <v>5.4233829999999995E-3</v>
      </c>
      <c r="V75" s="77">
        <f>1/$A$1*[1]PaperSectorMinusCoreVPAExp!U$64</f>
        <v>5.004395E-3</v>
      </c>
      <c r="W75" s="77">
        <f>1/$A$1*[1]PaperSectorMinusCoreVPAExp!V$64</f>
        <v>4.3490659999999995E-3</v>
      </c>
      <c r="X75" s="77">
        <f>1/$A$1*[1]PaperSectorMinusCoreVPAExp!W$64</f>
        <v>6.1057604999999997E-3</v>
      </c>
      <c r="Y75" s="77">
        <f>1/$A$1*[1]PaperSectorMinusCoreVPAExp!X$64</f>
        <v>1.554616E-2</v>
      </c>
      <c r="Z75" s="77">
        <f>1/$A$1*[1]PaperSectorMinusCoreVPAExp!Y$64</f>
        <v>1.29794365E-2</v>
      </c>
      <c r="AA75" s="77">
        <f>1/$A$1*[1]PaperSectorMinusCoreVPAExp!Z$64</f>
        <v>1.3082630000000001E-2</v>
      </c>
      <c r="AB75" s="77">
        <f>1/$A$1*[1]PaperSectorMinusCoreVPAExp!AA$64</f>
        <v>0</v>
      </c>
      <c r="AC75" s="4"/>
      <c r="AD75" s="17">
        <f>1/1000*[1]PaperSectorMinusCoreVPAExp!AB$64</f>
        <v>5.3524740000000003E-3</v>
      </c>
      <c r="AE75" s="12">
        <f>1/1000*[1]PaperSectorMinusCoreVPAExp!AC$64</f>
        <v>3.5377809999999998E-3</v>
      </c>
      <c r="AF75" s="12">
        <f>1/1000*[1]PaperSectorMinusCoreVPAExp!AD$64</f>
        <v>3.5307559999999999E-3</v>
      </c>
      <c r="AG75" s="12">
        <f>1/1000*[1]PaperSectorMinusCoreVPAExp!AE$64</f>
        <v>6.652196E-3</v>
      </c>
      <c r="AH75" s="12">
        <f>1/1000*[1]PaperSectorMinusCoreVPAExp!AF$64</f>
        <v>7.4569959999999996E-3</v>
      </c>
      <c r="AI75" s="12">
        <f>1/1000*[1]PaperSectorMinusCoreVPAExp!AG$64</f>
        <v>1.0112435999999999E-2</v>
      </c>
      <c r="AJ75" s="12">
        <f>1/1000*[1]PaperSectorMinusCoreVPAExp!AH$64</f>
        <v>1.4600212E-2</v>
      </c>
      <c r="AK75" s="12">
        <f>1/1000*[1]PaperSectorMinusCoreVPAExp!AI$64</f>
        <v>1.4918087E-2</v>
      </c>
      <c r="AL75" s="12">
        <f>1/1000*[1]PaperSectorMinusCoreVPAExp!AJ$64</f>
        <v>2.1266796000000001E-2</v>
      </c>
      <c r="AM75" s="12">
        <f>1/1000*[1]PaperSectorMinusCoreVPAExp!AK$64</f>
        <v>7.2733589999999992E-3</v>
      </c>
      <c r="AN75" s="12">
        <f>1/1000*[1]PaperSectorMinusCoreVPAExp!AL$64</f>
        <v>7.1923350000000002E-3</v>
      </c>
      <c r="AO75" s="12">
        <f>1/1000*[1]PaperSectorMinusCoreVPAExp!AM$64</f>
        <v>1.2437284999999999E-2</v>
      </c>
      <c r="AP75" s="12">
        <f>1/1000*[1]PaperSectorMinusCoreVPAExp!AN$64</f>
        <v>1.9257971999999998E-2</v>
      </c>
      <c r="AQ75" s="12">
        <f>1/1000*[1]PaperSectorMinusCoreVPAExp!AO$64</f>
        <v>2.4055196999999997E-2</v>
      </c>
      <c r="AR75" s="12">
        <f>1/1000*[1]PaperSectorMinusCoreVPAExp!AP$64</f>
        <v>1.064417E-2</v>
      </c>
      <c r="AS75" s="12">
        <f>1/1000*[1]PaperSectorMinusCoreVPAExp!AQ$64</f>
        <v>2.0766873999999998E-2</v>
      </c>
      <c r="AT75" s="12">
        <f>1/1000*[1]PaperSectorMinusCoreVPAExp!AR$64</f>
        <v>7.182389E-3</v>
      </c>
      <c r="AU75" s="12">
        <f>1/1000*[1]PaperSectorMinusCoreVPAExp!AS$64</f>
        <v>5.9611999999999998E-3</v>
      </c>
      <c r="AV75" s="12">
        <f>1/1000*[1]PaperSectorMinusCoreVPAExp!AT$64</f>
        <v>4.5682700000000001E-3</v>
      </c>
      <c r="AW75" s="12">
        <f>1/1000*[1]PaperSectorMinusCoreVPAExp!AU$64</f>
        <v>4.5282049999999996E-3</v>
      </c>
      <c r="AX75" s="12">
        <f>1/1000*[1]PaperSectorMinusCoreVPAExp!AV$64</f>
        <v>4.5914399999999996E-3</v>
      </c>
      <c r="AY75" s="12">
        <f>1/1000*[1]PaperSectorMinusCoreVPAExp!AW$64</f>
        <v>1.602196E-3</v>
      </c>
      <c r="AZ75" s="12">
        <f>1/1000*[1]PaperSectorMinusCoreVPAExp!AX$64</f>
        <v>5.0012720000000002E-3</v>
      </c>
      <c r="BA75" s="12">
        <f>1/1000*[1]PaperSectorMinusCoreVPAExp!AY$64</f>
        <v>3.1579669999999998E-3</v>
      </c>
      <c r="BB75" s="12">
        <f>1/1000*[1]PaperSectorMinusCoreVPAExp!AZ$64</f>
        <v>5.3473709999999992E-3</v>
      </c>
      <c r="BC75" s="226">
        <f>1/1000*[1]PaperSectorMinusCoreVPAExp!BA$64</f>
        <v>0</v>
      </c>
      <c r="BD75" s="339"/>
    </row>
    <row r="76" spans="2:56">
      <c r="B76" s="5" t="s">
        <v>81</v>
      </c>
      <c r="C76" s="77">
        <f>1/$A$1*[1]PaperSectorMinusCoreVPAExp!B$72</f>
        <v>3.1162974499999996E-2</v>
      </c>
      <c r="D76" s="77">
        <f>1/$A$1*[1]PaperSectorMinusCoreVPAExp!C$72</f>
        <v>6.1279802499999994E-2</v>
      </c>
      <c r="E76" s="77">
        <f>1/$A$1*[1]PaperSectorMinusCoreVPAExp!D$72</f>
        <v>6.583101349999998E-2</v>
      </c>
      <c r="F76" s="77">
        <f>1/$A$1*[1]PaperSectorMinusCoreVPAExp!E$72</f>
        <v>6.683239199999999E-2</v>
      </c>
      <c r="G76" s="77">
        <f>1/$A$1*[1]PaperSectorMinusCoreVPAExp!F$72</f>
        <v>7.640944500000002E-2</v>
      </c>
      <c r="H76" s="77">
        <f>1/$A$1*[1]PaperSectorMinusCoreVPAExp!G$72</f>
        <v>6.9428495500000034E-2</v>
      </c>
      <c r="I76" s="77">
        <f>1/$A$1*[1]PaperSectorMinusCoreVPAExp!H$72</f>
        <v>8.9783851499999998E-2</v>
      </c>
      <c r="J76" s="77">
        <f>1/$A$1*[1]PaperSectorMinusCoreVPAExp!I$72</f>
        <v>7.479968649999999E-2</v>
      </c>
      <c r="K76" s="77">
        <f>1/$A$1*[1]PaperSectorMinusCoreVPAExp!J$72</f>
        <v>8.5883444500000017E-2</v>
      </c>
      <c r="L76" s="77">
        <f>1/$A$1*[1]PaperSectorMinusCoreVPAExp!K$72</f>
        <v>5.8181291000000003E-2</v>
      </c>
      <c r="M76" s="77">
        <f>1/$A$1*[1]PaperSectorMinusCoreVPAExp!L$72</f>
        <v>7.2546754000000005E-2</v>
      </c>
      <c r="N76" s="77">
        <f>1/$A$1*[1]PaperSectorMinusCoreVPAExp!M$72</f>
        <v>5.9233727E-2</v>
      </c>
      <c r="O76" s="77">
        <f>1/$A$1*[1]PaperSectorMinusCoreVPAExp!N$72</f>
        <v>4.8667342500000002E-2</v>
      </c>
      <c r="P76" s="77">
        <f>1/$A$1*[1]PaperSectorMinusCoreVPAExp!O$72</f>
        <v>6.0040139999999999E-2</v>
      </c>
      <c r="Q76" s="77">
        <f>1/$A$1*[1]PaperSectorMinusCoreVPAExp!P$72</f>
        <v>5.0121288E-2</v>
      </c>
      <c r="R76" s="77">
        <f>1/$A$1*[1]PaperSectorMinusCoreVPAExp!Q$72</f>
        <v>8.8433278000000004E-2</v>
      </c>
      <c r="S76" s="77">
        <f>1/$A$1*[1]PaperSectorMinusCoreVPAExp!R$72</f>
        <v>8.0138836999999991E-2</v>
      </c>
      <c r="T76" s="77">
        <f>1/$A$1*[1]PaperSectorMinusCoreVPAExp!S$72</f>
        <v>6.7696860499999997E-2</v>
      </c>
      <c r="U76" s="77">
        <f>1/$A$1*[1]PaperSectorMinusCoreVPAExp!T$72</f>
        <v>8.5169867999999996E-2</v>
      </c>
      <c r="V76" s="77">
        <f>1/$A$1*[1]PaperSectorMinusCoreVPAExp!U$72</f>
        <v>8.7448175999999989E-2</v>
      </c>
      <c r="W76" s="77">
        <f>1/$A$1*[1]PaperSectorMinusCoreVPAExp!V$72</f>
        <v>9.7732231500000002E-2</v>
      </c>
      <c r="X76" s="77">
        <f>1/$A$1*[1]PaperSectorMinusCoreVPAExp!W$72</f>
        <v>0.10755643849999999</v>
      </c>
      <c r="Y76" s="77">
        <f>1/$A$1*[1]PaperSectorMinusCoreVPAExp!X$72</f>
        <v>0.1018857655</v>
      </c>
      <c r="Z76" s="77">
        <f>1/$A$1*[1]PaperSectorMinusCoreVPAExp!Y$72</f>
        <v>0.1013285005</v>
      </c>
      <c r="AA76" s="77">
        <f>1/$A$1*[1]PaperSectorMinusCoreVPAExp!Z$72</f>
        <v>0.14011540649999998</v>
      </c>
      <c r="AB76" s="77">
        <f>1/$A$1*[1]PaperSectorMinusCoreVPAExp!AA$72</f>
        <v>0</v>
      </c>
      <c r="AC76" s="4"/>
      <c r="AD76" s="17">
        <f>1/1000*[1]PaperSectorMinusCoreVPAExp!AB$72</f>
        <v>1.0595723999999999E-2</v>
      </c>
      <c r="AE76" s="12">
        <f>1/1000*[1]PaperSectorMinusCoreVPAExp!AC$72</f>
        <v>1.6699075999999997E-2</v>
      </c>
      <c r="AF76" s="12">
        <f>1/1000*[1]PaperSectorMinusCoreVPAExp!AD$72</f>
        <v>1.6907801E-2</v>
      </c>
      <c r="AG76" s="12">
        <f>1/1000*[1]PaperSectorMinusCoreVPAExp!AE$72</f>
        <v>1.7284859E-2</v>
      </c>
      <c r="AH76" s="12">
        <f>1/1000*[1]PaperSectorMinusCoreVPAExp!AF$72</f>
        <v>2.0126119000000001E-2</v>
      </c>
      <c r="AI76" s="12">
        <f>1/1000*[1]PaperSectorMinusCoreVPAExp!AG$72</f>
        <v>2.3735156E-2</v>
      </c>
      <c r="AJ76" s="12">
        <f>1/1000*[1]PaperSectorMinusCoreVPAExp!AH$72</f>
        <v>3.0318462000000001E-2</v>
      </c>
      <c r="AK76" s="12">
        <f>1/1000*[1]PaperSectorMinusCoreVPAExp!AI$72</f>
        <v>3.0425654E-2</v>
      </c>
      <c r="AL76" s="12">
        <f>1/1000*[1]PaperSectorMinusCoreVPAExp!AJ$72</f>
        <v>3.7295288999999995E-2</v>
      </c>
      <c r="AM76" s="12">
        <f>1/1000*[1]PaperSectorMinusCoreVPAExp!AK$72</f>
        <v>2.3271877999999999E-2</v>
      </c>
      <c r="AN76" s="12">
        <f>1/1000*[1]PaperSectorMinusCoreVPAExp!AL$72</f>
        <v>3.1709321999999998E-2</v>
      </c>
      <c r="AO76" s="12">
        <f>1/1000*[1]PaperSectorMinusCoreVPAExp!AM$72</f>
        <v>2.9944661999999997E-2</v>
      </c>
      <c r="AP76" s="12">
        <f>1/1000*[1]PaperSectorMinusCoreVPAExp!AN$72</f>
        <v>2.6974730999999998E-2</v>
      </c>
      <c r="AQ76" s="12">
        <f>1/1000*[1]PaperSectorMinusCoreVPAExp!AO$72</f>
        <v>2.7422721000000001E-2</v>
      </c>
      <c r="AR76" s="12">
        <f>1/1000*[1]PaperSectorMinusCoreVPAExp!AP$72</f>
        <v>1.5031352999999999E-2</v>
      </c>
      <c r="AS76" s="12">
        <f>1/1000*[1]PaperSectorMinusCoreVPAExp!AQ$72</f>
        <v>2.5850478999999996E-2</v>
      </c>
      <c r="AT76" s="12">
        <f>1/1000*[1]PaperSectorMinusCoreVPAExp!AR$72</f>
        <v>2.256729E-2</v>
      </c>
      <c r="AU76" s="12">
        <f>1/1000*[1]PaperSectorMinusCoreVPAExp!AS$72</f>
        <v>2.0526372000000001E-2</v>
      </c>
      <c r="AV76" s="12">
        <f>1/1000*[1]PaperSectorMinusCoreVPAExp!AT$72</f>
        <v>2.4391209999999997E-2</v>
      </c>
      <c r="AW76" s="12">
        <f>1/1000*[1]PaperSectorMinusCoreVPAExp!AU$72</f>
        <v>2.7953756E-2</v>
      </c>
      <c r="AX76" s="12">
        <f>1/1000*[1]PaperSectorMinusCoreVPAExp!AV$72</f>
        <v>2.9170092999999998E-2</v>
      </c>
      <c r="AY76" s="12">
        <f>1/1000*[1]PaperSectorMinusCoreVPAExp!AW$72</f>
        <v>2.6992125999999998E-2</v>
      </c>
      <c r="AZ76" s="12">
        <f>1/1000*[1]PaperSectorMinusCoreVPAExp!AX$72</f>
        <v>3.6942343000000002E-2</v>
      </c>
      <c r="BA76" s="12">
        <f>1/1000*[1]PaperSectorMinusCoreVPAExp!AY$72</f>
        <v>3.6015937000000005E-2</v>
      </c>
      <c r="BB76" s="12">
        <f>1/1000*[1]PaperSectorMinusCoreVPAExp!AZ$72</f>
        <v>4.8072668999999998E-2</v>
      </c>
      <c r="BC76" s="226">
        <f>1/1000*[1]PaperSectorMinusCoreVPAExp!BA$72</f>
        <v>0</v>
      </c>
      <c r="BD76" s="339"/>
    </row>
    <row r="77" spans="2:56">
      <c r="B77" s="5" t="s">
        <v>115</v>
      </c>
      <c r="C77" s="77">
        <f>1/$A$1*[1]PaperSectorMinusCoreVPAExp!B$103</f>
        <v>4.5823434999999997E-3</v>
      </c>
      <c r="D77" s="77">
        <f>1/$A$1*[1]PaperSectorMinusCoreVPAExp!C$103</f>
        <v>3.5366730000000002E-3</v>
      </c>
      <c r="E77" s="77">
        <f>1/$A$1*[1]PaperSectorMinusCoreVPAExp!D$103</f>
        <v>2.505083E-3</v>
      </c>
      <c r="F77" s="77">
        <f>1/$A$1*[1]PaperSectorMinusCoreVPAExp!E$103</f>
        <v>5.4636609999999999E-3</v>
      </c>
      <c r="G77" s="77">
        <f>1/$A$1*[1]PaperSectorMinusCoreVPAExp!F$103</f>
        <v>5.3871579999999995E-3</v>
      </c>
      <c r="H77" s="77">
        <f>1/$A$1*[1]PaperSectorMinusCoreVPAExp!G$103</f>
        <v>4.5580989999999995E-3</v>
      </c>
      <c r="I77" s="77">
        <f>1/$A$1*[1]PaperSectorMinusCoreVPAExp!H$103</f>
        <v>5.0075059999999992E-3</v>
      </c>
      <c r="J77" s="77">
        <f>1/$A$1*[1]PaperSectorMinusCoreVPAExp!I$103</f>
        <v>5.0787414999999992E-3</v>
      </c>
      <c r="K77" s="77">
        <f>1/$A$1*[1]PaperSectorMinusCoreVPAExp!J$103</f>
        <v>7.0982100000000006E-3</v>
      </c>
      <c r="L77" s="77">
        <f>1/$A$1*[1]PaperSectorMinusCoreVPAExp!K$103</f>
        <v>7.3664359999999996E-3</v>
      </c>
      <c r="M77" s="77">
        <f>1/$A$1*[1]PaperSectorMinusCoreVPAExp!L$103</f>
        <v>2.0730185E-3</v>
      </c>
      <c r="N77" s="77">
        <f>1/$A$1*[1]PaperSectorMinusCoreVPAExp!M$103</f>
        <v>2.1755859999999998E-3</v>
      </c>
      <c r="O77" s="77">
        <f>1/$A$1*[1]PaperSectorMinusCoreVPAExp!N$103</f>
        <v>3.7754499999999996E-4</v>
      </c>
      <c r="P77" s="77">
        <f>1/$A$1*[1]PaperSectorMinusCoreVPAExp!O$103</f>
        <v>3.2954600000000001E-4</v>
      </c>
      <c r="Q77" s="77">
        <f>1/$A$1*[1]PaperSectorMinusCoreVPAExp!P$103</f>
        <v>8.4101499999999994E-5</v>
      </c>
      <c r="R77" s="77">
        <f>1/$A$1*[1]PaperSectorMinusCoreVPAExp!Q$103</f>
        <v>5.6193549999999995E-3</v>
      </c>
      <c r="S77" s="77">
        <f>1/$A$1*[1]PaperSectorMinusCoreVPAExp!R$103</f>
        <v>4.3313830000000003E-3</v>
      </c>
      <c r="T77" s="77">
        <f>1/$A$1*[1]PaperSectorMinusCoreVPAExp!S$103</f>
        <v>8.1660180000000006E-3</v>
      </c>
      <c r="U77" s="77">
        <f>1/$A$1*[1]PaperSectorMinusCoreVPAExp!T$103</f>
        <v>4.5780524999999997E-3</v>
      </c>
      <c r="V77" s="77">
        <f>1/$A$1*[1]PaperSectorMinusCoreVPAExp!U$103</f>
        <v>7.3757004999999995E-3</v>
      </c>
      <c r="W77" s="77">
        <f>1/$A$1*[1]PaperSectorMinusCoreVPAExp!V$103</f>
        <v>1.5792350000000001E-4</v>
      </c>
      <c r="X77" s="77">
        <f>1/$A$1*[1]PaperSectorMinusCoreVPAExp!W$103</f>
        <v>1.42975E-5</v>
      </c>
      <c r="Y77" s="77">
        <f>1/$A$1*[1]PaperSectorMinusCoreVPAExp!X$103</f>
        <v>2.8798700000000001E-3</v>
      </c>
      <c r="Z77" s="77">
        <f>1/$A$1*[1]PaperSectorMinusCoreVPAExp!Y$103</f>
        <v>1.1982740000000003E-3</v>
      </c>
      <c r="AA77" s="77">
        <f>1/$A$1*[1]PaperSectorMinusCoreVPAExp!Z$103</f>
        <v>7.5726349999999994E-4</v>
      </c>
      <c r="AB77" s="77">
        <f>1/$A$1*[1]PaperSectorMinusCoreVPAExp!AA$103</f>
        <v>0</v>
      </c>
      <c r="AC77" s="4"/>
      <c r="AD77" s="17">
        <f>1/1000*[1]PaperSectorMinusCoreVPAExp!AB$103</f>
        <v>9.6084799999999993E-4</v>
      </c>
      <c r="AE77" s="12">
        <f>1/1000*[1]PaperSectorMinusCoreVPAExp!AC$103</f>
        <v>7.46377E-4</v>
      </c>
      <c r="AF77" s="12">
        <f>1/1000*[1]PaperSectorMinusCoreVPAExp!AD$103</f>
        <v>5.4754599999999999E-4</v>
      </c>
      <c r="AG77" s="12">
        <f>1/1000*[1]PaperSectorMinusCoreVPAExp!AE$103</f>
        <v>1.159656E-3</v>
      </c>
      <c r="AH77" s="12">
        <f>1/1000*[1]PaperSectorMinusCoreVPAExp!AF$103</f>
        <v>1.3413869999999999E-3</v>
      </c>
      <c r="AI77" s="12">
        <f>1/1000*[1]PaperSectorMinusCoreVPAExp!AG$103</f>
        <v>1.270392E-3</v>
      </c>
      <c r="AJ77" s="12">
        <f>1/1000*[1]PaperSectorMinusCoreVPAExp!AH$103</f>
        <v>1.5396470000000001E-3</v>
      </c>
      <c r="AK77" s="12">
        <f>1/1000*[1]PaperSectorMinusCoreVPAExp!AI$103</f>
        <v>1.7339909999999998E-3</v>
      </c>
      <c r="AL77" s="12">
        <f>1/1000*[1]PaperSectorMinusCoreVPAExp!AJ$103</f>
        <v>3.2054480000000001E-3</v>
      </c>
      <c r="AM77" s="12">
        <f>1/1000*[1]PaperSectorMinusCoreVPAExp!AK$103</f>
        <v>3.2348160000000002E-3</v>
      </c>
      <c r="AN77" s="12">
        <f>1/1000*[1]PaperSectorMinusCoreVPAExp!AL$103</f>
        <v>1.2880300000000001E-3</v>
      </c>
      <c r="AO77" s="12">
        <f>1/1000*[1]PaperSectorMinusCoreVPAExp!AM$103</f>
        <v>1.28477E-3</v>
      </c>
      <c r="AP77" s="12">
        <f>1/1000*[1]PaperSectorMinusCoreVPAExp!AN$103</f>
        <v>1.1150999999999999E-4</v>
      </c>
      <c r="AQ77" s="12">
        <f>1/1000*[1]PaperSectorMinusCoreVPAExp!AO$103</f>
        <v>8.9791999999999997E-5</v>
      </c>
      <c r="AR77" s="12">
        <f>1/1000*[1]PaperSectorMinusCoreVPAExp!AP$103</f>
        <v>2.0458999999999998E-5</v>
      </c>
      <c r="AS77" s="12">
        <f>1/1000*[1]PaperSectorMinusCoreVPAExp!AQ$103</f>
        <v>1.266274E-3</v>
      </c>
      <c r="AT77" s="12">
        <f>1/1000*[1]PaperSectorMinusCoreVPAExp!AR$103</f>
        <v>8.7258399999999992E-4</v>
      </c>
      <c r="AU77" s="12">
        <f>1/1000*[1]PaperSectorMinusCoreVPAExp!AS$103</f>
        <v>1.404747E-3</v>
      </c>
      <c r="AV77" s="12">
        <f>1/1000*[1]PaperSectorMinusCoreVPAExp!AT$103</f>
        <v>1.013987E-3</v>
      </c>
      <c r="AW77" s="12">
        <f>1/1000*[1]PaperSectorMinusCoreVPAExp!AU$103</f>
        <v>1.5214969999999999E-3</v>
      </c>
      <c r="AX77" s="12">
        <f>1/1000*[1]PaperSectorMinusCoreVPAExp!AV$103</f>
        <v>2.7387999999999999E-5</v>
      </c>
      <c r="AY77" s="12">
        <f>1/1000*[1]PaperSectorMinusCoreVPAExp!AW$103</f>
        <v>1.9983999999999997E-5</v>
      </c>
      <c r="AZ77" s="12">
        <f>1/1000*[1]PaperSectorMinusCoreVPAExp!AX$103</f>
        <v>7.8457599999999994E-4</v>
      </c>
      <c r="BA77" s="12">
        <f>1/1000*[1]PaperSectorMinusCoreVPAExp!AY$103</f>
        <v>4.7162000000000001E-4</v>
      </c>
      <c r="BB77" s="12">
        <f>1/1000*[1]PaperSectorMinusCoreVPAExp!AZ$103</f>
        <v>1.74E-4</v>
      </c>
      <c r="BC77" s="226">
        <f>1/1000*[1]PaperSectorMinusCoreVPAExp!BA$103</f>
        <v>0</v>
      </c>
      <c r="BD77" s="339"/>
    </row>
    <row r="78" spans="2:56">
      <c r="B78" s="5" t="s">
        <v>102</v>
      </c>
      <c r="C78" s="77">
        <f>1/$A$1*[1]PaperSectorMinusCoreVPAExp!B$115</f>
        <v>1.4017073E-2</v>
      </c>
      <c r="D78" s="77">
        <f>1/$A$1*[1]PaperSectorMinusCoreVPAExp!C$115</f>
        <v>1.6873342499999996E-2</v>
      </c>
      <c r="E78" s="77">
        <f>1/$A$1*[1]PaperSectorMinusCoreVPAExp!D$115</f>
        <v>1.3299985999999996E-2</v>
      </c>
      <c r="F78" s="77">
        <f>1/$A$1*[1]PaperSectorMinusCoreVPAExp!E$115</f>
        <v>1.9200062000000004E-2</v>
      </c>
      <c r="G78" s="77">
        <f>1/$A$1*[1]PaperSectorMinusCoreVPAExp!F$115</f>
        <v>2.0683372500000002E-2</v>
      </c>
      <c r="H78" s="77">
        <f>1/$A$1*[1]PaperSectorMinusCoreVPAExp!G$115</f>
        <v>2.2104764500000006E-2</v>
      </c>
      <c r="I78" s="77">
        <f>1/$A$1*[1]PaperSectorMinusCoreVPAExp!H$115</f>
        <v>2.3536236500000002E-2</v>
      </c>
      <c r="J78" s="77">
        <f>1/$A$1*[1]PaperSectorMinusCoreVPAExp!I$115</f>
        <v>2.1830301500000007E-2</v>
      </c>
      <c r="K78" s="77">
        <f>1/$A$1*[1]PaperSectorMinusCoreVPAExp!J$115</f>
        <v>1.9125431499999998E-2</v>
      </c>
      <c r="L78" s="77">
        <f>1/$A$1*[1]PaperSectorMinusCoreVPAExp!K$115</f>
        <v>1.7045021E-2</v>
      </c>
      <c r="M78" s="77">
        <f>1/$A$1*[1]PaperSectorMinusCoreVPAExp!L$115</f>
        <v>1.8722021499999998E-2</v>
      </c>
      <c r="N78" s="77">
        <f>1/$A$1*[1]PaperSectorMinusCoreVPAExp!M$115</f>
        <v>1.5211059499999999E-2</v>
      </c>
      <c r="O78" s="77">
        <f>1/$A$1*[1]PaperSectorMinusCoreVPAExp!N$115</f>
        <v>1.8449963E-2</v>
      </c>
      <c r="P78" s="77">
        <f>1/$A$1*[1]PaperSectorMinusCoreVPAExp!O$115</f>
        <v>1.3787892999999999E-2</v>
      </c>
      <c r="Q78" s="77">
        <f>1/$A$1*[1]PaperSectorMinusCoreVPAExp!P$115</f>
        <v>1.36900645E-2</v>
      </c>
      <c r="R78" s="77">
        <f>1/$A$1*[1]PaperSectorMinusCoreVPAExp!Q$115</f>
        <v>1.6464668499999998E-2</v>
      </c>
      <c r="S78" s="77">
        <f>1/$A$1*[1]PaperSectorMinusCoreVPAExp!R$115</f>
        <v>1.35734515E-2</v>
      </c>
      <c r="T78" s="77">
        <f>1/$A$1*[1]PaperSectorMinusCoreVPAExp!S$115</f>
        <v>1.21707915E-2</v>
      </c>
      <c r="U78" s="77">
        <f>1/$A$1*[1]PaperSectorMinusCoreVPAExp!T$115</f>
        <v>9.7929530000000001E-3</v>
      </c>
      <c r="V78" s="77">
        <f>1/$A$1*[1]PaperSectorMinusCoreVPAExp!U$115</f>
        <v>9.7314385E-3</v>
      </c>
      <c r="W78" s="77">
        <f>1/$A$1*[1]PaperSectorMinusCoreVPAExp!V$115</f>
        <v>1.1111443E-2</v>
      </c>
      <c r="X78" s="77">
        <f>1/$A$1*[1]PaperSectorMinusCoreVPAExp!W$115</f>
        <v>2.4404995999999998E-2</v>
      </c>
      <c r="Y78" s="77">
        <f>1/$A$1*[1]PaperSectorMinusCoreVPAExp!X$115</f>
        <v>1.97759835E-2</v>
      </c>
      <c r="Z78" s="77">
        <f>1/$A$1*[1]PaperSectorMinusCoreVPAExp!Y$115</f>
        <v>2.1994892499999995E-2</v>
      </c>
      <c r="AA78" s="77">
        <f>1/$A$1*[1]PaperSectorMinusCoreVPAExp!Z$115</f>
        <v>2.4272888499999999E-2</v>
      </c>
      <c r="AB78" s="77">
        <f>1/$A$1*[1]PaperSectorMinusCoreVPAExp!AA$115</f>
        <v>0</v>
      </c>
      <c r="AC78" s="4"/>
      <c r="AD78" s="17">
        <f>1/1000*[1]PaperSectorMinusCoreVPAExp!AB$115</f>
        <v>3.9627569999999999E-3</v>
      </c>
      <c r="AE78" s="12">
        <f>1/1000*[1]PaperSectorMinusCoreVPAExp!AC$115</f>
        <v>4.6509459999999996E-3</v>
      </c>
      <c r="AF78" s="12">
        <f>1/1000*[1]PaperSectorMinusCoreVPAExp!AD$115</f>
        <v>3.4578259999999998E-3</v>
      </c>
      <c r="AG78" s="12">
        <f>1/1000*[1]PaperSectorMinusCoreVPAExp!AE$115</f>
        <v>4.6065759999999994E-3</v>
      </c>
      <c r="AH78" s="12">
        <f>1/1000*[1]PaperSectorMinusCoreVPAExp!AF$115</f>
        <v>5.2786279999999996E-3</v>
      </c>
      <c r="AI78" s="12">
        <f>1/1000*[1]PaperSectorMinusCoreVPAExp!AG$115</f>
        <v>6.6371709999999999E-3</v>
      </c>
      <c r="AJ78" s="12">
        <f>1/1000*[1]PaperSectorMinusCoreVPAExp!AH$115</f>
        <v>7.4826349999999996E-3</v>
      </c>
      <c r="AK78" s="12">
        <f>1/1000*[1]PaperSectorMinusCoreVPAExp!AI$115</f>
        <v>7.4286749999999992E-3</v>
      </c>
      <c r="AL78" s="12">
        <f>1/1000*[1]PaperSectorMinusCoreVPAExp!AJ$115</f>
        <v>7.4794229999999998E-3</v>
      </c>
      <c r="AM78" s="12">
        <f>1/1000*[1]PaperSectorMinusCoreVPAExp!AK$115</f>
        <v>5.525248E-3</v>
      </c>
      <c r="AN78" s="12">
        <f>1/1000*[1]PaperSectorMinusCoreVPAExp!AL$115</f>
        <v>6.6386379999999997E-3</v>
      </c>
      <c r="AO78" s="12">
        <f>1/1000*[1]PaperSectorMinusCoreVPAExp!AM$115</f>
        <v>6.0737489999999998E-3</v>
      </c>
      <c r="AP78" s="12">
        <f>1/1000*[1]PaperSectorMinusCoreVPAExp!AN$115</f>
        <v>7.2451270000000005E-3</v>
      </c>
      <c r="AQ78" s="12">
        <f>1/1000*[1]PaperSectorMinusCoreVPAExp!AO$115</f>
        <v>5.4709579999999997E-3</v>
      </c>
      <c r="AR78" s="12">
        <f>1/1000*[1]PaperSectorMinusCoreVPAExp!AP$115</f>
        <v>5.0010690000000003E-3</v>
      </c>
      <c r="AS78" s="12">
        <f>1/1000*[1]PaperSectorMinusCoreVPAExp!AQ$115</f>
        <v>5.7566520000000001E-3</v>
      </c>
      <c r="AT78" s="12">
        <f>1/1000*[1]PaperSectorMinusCoreVPAExp!AR$115</f>
        <v>4.2105839999999999E-3</v>
      </c>
      <c r="AU78" s="12">
        <f>1/1000*[1]PaperSectorMinusCoreVPAExp!AS$115</f>
        <v>3.9876779999999997E-3</v>
      </c>
      <c r="AV78" s="12">
        <f>1/1000*[1]PaperSectorMinusCoreVPAExp!AT$115</f>
        <v>4.0841320000000007E-3</v>
      </c>
      <c r="AW78" s="12">
        <f>1/1000*[1]PaperSectorMinusCoreVPAExp!AU$115</f>
        <v>3.6213159999999999E-3</v>
      </c>
      <c r="AX78" s="12">
        <f>1/1000*[1]PaperSectorMinusCoreVPAExp!AV$115</f>
        <v>4.3265789999999997E-3</v>
      </c>
      <c r="AY78" s="12">
        <f>1/1000*[1]PaperSectorMinusCoreVPAExp!AW$115</f>
        <v>7.2852530000000002E-3</v>
      </c>
      <c r="AZ78" s="12">
        <f>1/1000*[1]PaperSectorMinusCoreVPAExp!AX$115</f>
        <v>6.8352360000000006E-3</v>
      </c>
      <c r="BA78" s="12">
        <f>1/1000*[1]PaperSectorMinusCoreVPAExp!AY$115</f>
        <v>9.3672950000000012E-3</v>
      </c>
      <c r="BB78" s="12">
        <f>1/1000*[1]PaperSectorMinusCoreVPAExp!AZ$115</f>
        <v>9.4833179999999993E-3</v>
      </c>
      <c r="BC78" s="226">
        <f>1/1000*[1]PaperSectorMinusCoreVPAExp!BA$115</f>
        <v>0</v>
      </c>
      <c r="BD78" s="339"/>
    </row>
    <row r="79" spans="2:56">
      <c r="B79" s="5" t="s">
        <v>103</v>
      </c>
      <c r="C79" s="77">
        <f>1/$A$1*[1]PaperSectorMinusCoreVPAExp!B$190</f>
        <v>1.8411781499999998E-2</v>
      </c>
      <c r="D79" s="77">
        <f>1/$A$1*[1]PaperSectorMinusCoreVPAExp!C$190</f>
        <v>1.4646862999999998E-2</v>
      </c>
      <c r="E79" s="77">
        <f>1/$A$1*[1]PaperSectorMinusCoreVPAExp!D$190</f>
        <v>2.5106518499999998E-2</v>
      </c>
      <c r="F79" s="77">
        <f>1/$A$1*[1]PaperSectorMinusCoreVPAExp!E$190</f>
        <v>2.7984246499999994E-2</v>
      </c>
      <c r="G79" s="77">
        <f>1/$A$1*[1]PaperSectorMinusCoreVPAExp!F$190</f>
        <v>2.6693968000000002E-2</v>
      </c>
      <c r="H79" s="77">
        <f>1/$A$1*[1]PaperSectorMinusCoreVPAExp!G$190</f>
        <v>2.3210453000000002E-2</v>
      </c>
      <c r="I79" s="77">
        <f>1/$A$1*[1]PaperSectorMinusCoreVPAExp!H$190</f>
        <v>2.0365390499999997E-2</v>
      </c>
      <c r="J79" s="77">
        <f>1/$A$1*[1]PaperSectorMinusCoreVPAExp!I$190</f>
        <v>1.8576285000000001E-2</v>
      </c>
      <c r="K79" s="77">
        <f>1/$A$1*[1]PaperSectorMinusCoreVPAExp!J$190</f>
        <v>1.5995706999999998E-2</v>
      </c>
      <c r="L79" s="77">
        <f>1/$A$1*[1]PaperSectorMinusCoreVPAExp!K$190</f>
        <v>1.7121334999999998E-2</v>
      </c>
      <c r="M79" s="77">
        <f>1/$A$1*[1]PaperSectorMinusCoreVPAExp!L$190</f>
        <v>1.44425575E-2</v>
      </c>
      <c r="N79" s="77">
        <f>1/$A$1*[1]PaperSectorMinusCoreVPAExp!M$190</f>
        <v>1.2237484E-2</v>
      </c>
      <c r="O79" s="77">
        <f>1/$A$1*[1]PaperSectorMinusCoreVPAExp!N$190</f>
        <v>1.2398645E-2</v>
      </c>
      <c r="P79" s="77">
        <f>1/$A$1*[1]PaperSectorMinusCoreVPAExp!O$190</f>
        <v>8.139813499999999E-3</v>
      </c>
      <c r="Q79" s="77">
        <f>1/$A$1*[1]PaperSectorMinusCoreVPAExp!P$190</f>
        <v>1.16184355E-2</v>
      </c>
      <c r="R79" s="77">
        <f>1/$A$1*[1]PaperSectorMinusCoreVPAExp!Q$190</f>
        <v>8.4557969999999993E-3</v>
      </c>
      <c r="S79" s="77">
        <f>1/$A$1*[1]PaperSectorMinusCoreVPAExp!R$190</f>
        <v>5.653333E-3</v>
      </c>
      <c r="T79" s="77">
        <f>1/$A$1*[1]PaperSectorMinusCoreVPAExp!S$190</f>
        <v>5.8787084999999996E-3</v>
      </c>
      <c r="U79" s="77">
        <f>1/$A$1*[1]PaperSectorMinusCoreVPAExp!T$190</f>
        <v>5.1498789999999996E-3</v>
      </c>
      <c r="V79" s="77">
        <f>1/$A$1*[1]PaperSectorMinusCoreVPAExp!U$190</f>
        <v>4.0072164999999998E-3</v>
      </c>
      <c r="W79" s="77">
        <f>1/$A$1*[1]PaperSectorMinusCoreVPAExp!V$190</f>
        <v>4.7798379999999998E-3</v>
      </c>
      <c r="X79" s="77">
        <f>1/$A$1*[1]PaperSectorMinusCoreVPAExp!W$190</f>
        <v>4.4678935000000003E-3</v>
      </c>
      <c r="Y79" s="77">
        <f>1/$A$1*[1]PaperSectorMinusCoreVPAExp!X$190</f>
        <v>3.1299800000000001E-3</v>
      </c>
      <c r="Z79" s="77">
        <f>1/$A$1*[1]PaperSectorMinusCoreVPAExp!Y$190</f>
        <v>1.5879779999999999E-3</v>
      </c>
      <c r="AA79" s="77">
        <f>1/$A$1*[1]PaperSectorMinusCoreVPAExp!Z$190</f>
        <v>5.1631964999999998E-3</v>
      </c>
      <c r="AB79" s="77">
        <f>1/$A$1*[1]PaperSectorMinusCoreVPAExp!AA$190</f>
        <v>0</v>
      </c>
      <c r="AC79" s="4"/>
      <c r="AD79" s="17">
        <f>1/1000*[1]PaperSectorMinusCoreVPAExp!AB$190</f>
        <v>3.769302E-3</v>
      </c>
      <c r="AE79" s="12">
        <f>1/1000*[1]PaperSectorMinusCoreVPAExp!AC$190</f>
        <v>2.6914700000000001E-3</v>
      </c>
      <c r="AF79" s="12">
        <f>1/1000*[1]PaperSectorMinusCoreVPAExp!AD$190</f>
        <v>5.329304E-3</v>
      </c>
      <c r="AG79" s="12">
        <f>1/1000*[1]PaperSectorMinusCoreVPAExp!AE$190</f>
        <v>6.4936769999999998E-3</v>
      </c>
      <c r="AH79" s="12">
        <f>1/1000*[1]PaperSectorMinusCoreVPAExp!AF$190</f>
        <v>5.8731089999999996E-3</v>
      </c>
      <c r="AI79" s="12">
        <f>1/1000*[1]PaperSectorMinusCoreVPAExp!AG$190</f>
        <v>6.1175799999999992E-3</v>
      </c>
      <c r="AJ79" s="12">
        <f>1/1000*[1]PaperSectorMinusCoreVPAExp!AH$190</f>
        <v>6.7763179999999999E-3</v>
      </c>
      <c r="AK79" s="12">
        <f>1/1000*[1]PaperSectorMinusCoreVPAExp!AI$190</f>
        <v>7.2281580000000002E-3</v>
      </c>
      <c r="AL79" s="12">
        <f>1/1000*[1]PaperSectorMinusCoreVPAExp!AJ$190</f>
        <v>8.0178639999999995E-3</v>
      </c>
      <c r="AM79" s="12">
        <f>1/1000*[1]PaperSectorMinusCoreVPAExp!AK$190</f>
        <v>8.1674709999999991E-3</v>
      </c>
      <c r="AN79" s="12">
        <f>1/1000*[1]PaperSectorMinusCoreVPAExp!AL$190</f>
        <v>5.8290669999999994E-3</v>
      </c>
      <c r="AO79" s="12">
        <f>1/1000*[1]PaperSectorMinusCoreVPAExp!AM$190</f>
        <v>5.2758779999999995E-3</v>
      </c>
      <c r="AP79" s="12">
        <f>1/1000*[1]PaperSectorMinusCoreVPAExp!AN$190</f>
        <v>5.5788610000000001E-3</v>
      </c>
      <c r="AQ79" s="12">
        <f>1/1000*[1]PaperSectorMinusCoreVPAExp!AO$190</f>
        <v>3.3454359999999998E-3</v>
      </c>
      <c r="AR79" s="12">
        <f>1/1000*[1]PaperSectorMinusCoreVPAExp!AP$190</f>
        <v>4.4381499999999992E-3</v>
      </c>
      <c r="AS79" s="12">
        <f>1/1000*[1]PaperSectorMinusCoreVPAExp!AQ$190</f>
        <v>3.4504969999999999E-3</v>
      </c>
      <c r="AT79" s="12">
        <f>1/1000*[1]PaperSectorMinusCoreVPAExp!AR$190</f>
        <v>1.916947E-3</v>
      </c>
      <c r="AU79" s="12">
        <f>1/1000*[1]PaperSectorMinusCoreVPAExp!AS$190</f>
        <v>2.2200699999999998E-3</v>
      </c>
      <c r="AV79" s="12">
        <f>1/1000*[1]PaperSectorMinusCoreVPAExp!AT$190</f>
        <v>1.9534869999999998E-3</v>
      </c>
      <c r="AW79" s="12">
        <f>1/1000*[1]PaperSectorMinusCoreVPAExp!AU$190</f>
        <v>1.5262380000000001E-3</v>
      </c>
      <c r="AX79" s="12">
        <f>1/1000*[1]PaperSectorMinusCoreVPAExp!AV$190</f>
        <v>1.5729119999999999E-3</v>
      </c>
      <c r="AY79" s="12">
        <f>1/1000*[1]PaperSectorMinusCoreVPAExp!AW$190</f>
        <v>1.4530729999999998E-3</v>
      </c>
      <c r="AZ79" s="12">
        <f>1/1000*[1]PaperSectorMinusCoreVPAExp!AX$190</f>
        <v>1.4147319999999999E-3</v>
      </c>
      <c r="BA79" s="12">
        <f>1/1000*[1]PaperSectorMinusCoreVPAExp!AY$190</f>
        <v>9.7328699999999998E-4</v>
      </c>
      <c r="BB79" s="12">
        <f>1/1000*[1]PaperSectorMinusCoreVPAExp!AZ$190</f>
        <v>1.6439929999999998E-3</v>
      </c>
      <c r="BC79" s="226">
        <f>1/1000*[1]PaperSectorMinusCoreVPAExp!BA$190</f>
        <v>0</v>
      </c>
      <c r="BD79" s="339"/>
    </row>
    <row r="80" spans="2:56">
      <c r="B80" s="5" t="s">
        <v>104</v>
      </c>
      <c r="C80" s="77">
        <f>1/$A$1*[1]PaperSectorMinusCoreVPAExp!B$236</f>
        <v>3.4548342500000002E-2</v>
      </c>
      <c r="D80" s="77">
        <f>1/$A$1*[1]PaperSectorMinusCoreVPAExp!C$236</f>
        <v>4.9341911499999995E-2</v>
      </c>
      <c r="E80" s="77">
        <f>1/$A$1*[1]PaperSectorMinusCoreVPAExp!D$236</f>
        <v>5.6177736999999978E-2</v>
      </c>
      <c r="F80" s="77">
        <f>1/$A$1*[1]PaperSectorMinusCoreVPAExp!E$236</f>
        <v>6.0624392499999999E-2</v>
      </c>
      <c r="G80" s="77">
        <f>1/$A$1*[1]PaperSectorMinusCoreVPAExp!F$236</f>
        <v>5.763385599999999E-2</v>
      </c>
      <c r="H80" s="77">
        <f>1/$A$1*[1]PaperSectorMinusCoreVPAExp!G$236</f>
        <v>4.67471655E-2</v>
      </c>
      <c r="I80" s="77">
        <f>1/$A$1*[1]PaperSectorMinusCoreVPAExp!H$236</f>
        <v>6.3894071499999996E-2</v>
      </c>
      <c r="J80" s="77">
        <f>1/$A$1*[1]PaperSectorMinusCoreVPAExp!I$236</f>
        <v>4.2475163000000003E-2</v>
      </c>
      <c r="K80" s="77">
        <f>1/$A$1*[1]PaperSectorMinusCoreVPAExp!J$236</f>
        <v>5.3239167000000011E-2</v>
      </c>
      <c r="L80" s="77">
        <f>1/$A$1*[1]PaperSectorMinusCoreVPAExp!K$236</f>
        <v>4.3630737499999996E-2</v>
      </c>
      <c r="M80" s="77">
        <f>1/$A$1*[1]PaperSectorMinusCoreVPAExp!L$236</f>
        <v>4.9019121499999999E-2</v>
      </c>
      <c r="N80" s="77">
        <f>1/$A$1*[1]PaperSectorMinusCoreVPAExp!M$236</f>
        <v>4.9529791499999996E-2</v>
      </c>
      <c r="O80" s="77">
        <f>1/$A$1*[1]PaperSectorMinusCoreVPAExp!N$236</f>
        <v>4.3809711000000001E-2</v>
      </c>
      <c r="P80" s="77">
        <f>1/$A$1*[1]PaperSectorMinusCoreVPAExp!O$236</f>
        <v>4.5800062500000002E-2</v>
      </c>
      <c r="Q80" s="77">
        <f>1/$A$1*[1]PaperSectorMinusCoreVPAExp!P$236</f>
        <v>5.5426520499999993E-2</v>
      </c>
      <c r="R80" s="77">
        <f>1/$A$1*[1]PaperSectorMinusCoreVPAExp!Q$236</f>
        <v>6.0267573499999998E-2</v>
      </c>
      <c r="S80" s="77">
        <f>1/$A$1*[1]PaperSectorMinusCoreVPAExp!R$236</f>
        <v>5.3197542E-2</v>
      </c>
      <c r="T80" s="77">
        <f>1/$A$1*[1]PaperSectorMinusCoreVPAExp!S$236</f>
        <v>4.6256835999999996E-2</v>
      </c>
      <c r="U80" s="77">
        <f>1/$A$1*[1]PaperSectorMinusCoreVPAExp!T$236</f>
        <v>4.9339780999999999E-2</v>
      </c>
      <c r="V80" s="77">
        <f>1/$A$1*[1]PaperSectorMinusCoreVPAExp!U$236</f>
        <v>6.0704065000000001E-2</v>
      </c>
      <c r="W80" s="77">
        <f>1/$A$1*[1]PaperSectorMinusCoreVPAExp!V$236</f>
        <v>3.8828757499999998E-2</v>
      </c>
      <c r="X80" s="77">
        <f>1/$A$1*[1]PaperSectorMinusCoreVPAExp!W$236</f>
        <v>5.8240745999999996E-2</v>
      </c>
      <c r="Y80" s="77">
        <f>1/$A$1*[1]PaperSectorMinusCoreVPAExp!X$236</f>
        <v>7.7296544999999994E-2</v>
      </c>
      <c r="Z80" s="77">
        <f>1/$A$1*[1]PaperSectorMinusCoreVPAExp!Y$236</f>
        <v>4.7919284499999999E-2</v>
      </c>
      <c r="AA80" s="77">
        <f>1/$A$1*[1]PaperSectorMinusCoreVPAExp!Z$236</f>
        <v>6.6303375999999997E-2</v>
      </c>
      <c r="AB80" s="77">
        <f>1/$A$1*[1]PaperSectorMinusCoreVPAExp!AA$236</f>
        <v>0</v>
      </c>
      <c r="AC80" s="4"/>
      <c r="AD80" s="17">
        <f>1/1000*[1]PaperSectorMinusCoreVPAExp!AB$236</f>
        <v>8.6551879999999994E-3</v>
      </c>
      <c r="AE80" s="12">
        <f>1/1000*[1]PaperSectorMinusCoreVPAExp!AC$236</f>
        <v>1.2442699E-2</v>
      </c>
      <c r="AF80" s="12">
        <f>1/1000*[1]PaperSectorMinusCoreVPAExp!AD$236</f>
        <v>1.259562E-2</v>
      </c>
      <c r="AG80" s="12">
        <f>1/1000*[1]PaperSectorMinusCoreVPAExp!AE$236</f>
        <v>1.3473695999999999E-2</v>
      </c>
      <c r="AH80" s="12">
        <f>1/1000*[1]PaperSectorMinusCoreVPAExp!AF$236</f>
        <v>1.3788193999999998E-2</v>
      </c>
      <c r="AI80" s="12">
        <f>1/1000*[1]PaperSectorMinusCoreVPAExp!AG$236</f>
        <v>1.3794496999999999E-2</v>
      </c>
      <c r="AJ80" s="12">
        <f>1/1000*[1]PaperSectorMinusCoreVPAExp!AH$236</f>
        <v>1.9392246999999998E-2</v>
      </c>
      <c r="AK80" s="12">
        <f>1/1000*[1]PaperSectorMinusCoreVPAExp!AI$236</f>
        <v>1.4524653999999998E-2</v>
      </c>
      <c r="AL80" s="12">
        <f>1/1000*[1]PaperSectorMinusCoreVPAExp!AJ$236</f>
        <v>1.8961510000000001E-2</v>
      </c>
      <c r="AM80" s="12">
        <f>1/1000*[1]PaperSectorMinusCoreVPAExp!AK$236</f>
        <v>1.4694654E-2</v>
      </c>
      <c r="AN80" s="12">
        <f>1/1000*[1]PaperSectorMinusCoreVPAExp!AL$236</f>
        <v>1.7974343E-2</v>
      </c>
      <c r="AO80" s="12">
        <f>1/1000*[1]PaperSectorMinusCoreVPAExp!AM$236</f>
        <v>1.9954665E-2</v>
      </c>
      <c r="AP80" s="12">
        <f>1/1000*[1]PaperSectorMinusCoreVPAExp!AN$236</f>
        <v>1.8263217999999998E-2</v>
      </c>
      <c r="AQ80" s="12">
        <f>1/1000*[1]PaperSectorMinusCoreVPAExp!AO$236</f>
        <v>1.6114107999999999E-2</v>
      </c>
      <c r="AR80" s="12">
        <f>1/1000*[1]PaperSectorMinusCoreVPAExp!AP$236</f>
        <v>1.7854112000000002E-2</v>
      </c>
      <c r="AS80" s="12">
        <f>1/1000*[1]PaperSectorMinusCoreVPAExp!AQ$236</f>
        <v>1.8520284000000001E-2</v>
      </c>
      <c r="AT80" s="12">
        <f>1/1000*[1]PaperSectorMinusCoreVPAExp!AR$236</f>
        <v>1.5645359999999997E-2</v>
      </c>
      <c r="AU80" s="12">
        <f>1/1000*[1]PaperSectorMinusCoreVPAExp!AS$236</f>
        <v>1.3869052E-2</v>
      </c>
      <c r="AV80" s="12">
        <f>1/1000*[1]PaperSectorMinusCoreVPAExp!AT$236</f>
        <v>1.6455973000000002E-2</v>
      </c>
      <c r="AW80" s="12">
        <f>1/1000*[1]PaperSectorMinusCoreVPAExp!AU$236</f>
        <v>1.6947420999999997E-2</v>
      </c>
      <c r="AX80" s="12">
        <f>1/1000*[1]PaperSectorMinusCoreVPAExp!AV$236</f>
        <v>9.997523999999999E-3</v>
      </c>
      <c r="AY80" s="12">
        <f>1/1000*[1]PaperSectorMinusCoreVPAExp!AW$236</f>
        <v>1.3243353999999999E-2</v>
      </c>
      <c r="AZ80" s="12">
        <f>1/1000*[1]PaperSectorMinusCoreVPAExp!AX$236</f>
        <v>1.5950193000000001E-2</v>
      </c>
      <c r="BA80" s="12">
        <f>1/1000*[1]PaperSectorMinusCoreVPAExp!AY$236</f>
        <v>1.3437082000000001E-2</v>
      </c>
      <c r="BB80" s="12">
        <f>1/1000*[1]PaperSectorMinusCoreVPAExp!AZ$236</f>
        <v>1.5340056999999999E-2</v>
      </c>
      <c r="BC80" s="226">
        <f>1/1000*[1]PaperSectorMinusCoreVPAExp!BA$236</f>
        <v>0</v>
      </c>
      <c r="BD80" s="339"/>
    </row>
    <row r="81" spans="2:56">
      <c r="B81" s="5" t="s">
        <v>75</v>
      </c>
      <c r="C81" s="77">
        <f>1/$A$1*[1]PaperSectorMinusCoreVPAExp!B$252</f>
        <v>0.135584764</v>
      </c>
      <c r="D81" s="77">
        <f>1/$A$1*[1]PaperSectorMinusCoreVPAExp!C$252</f>
        <v>0.11232443649999997</v>
      </c>
      <c r="E81" s="77">
        <f>1/$A$1*[1]PaperSectorMinusCoreVPAExp!D$252</f>
        <v>0.14878297799999998</v>
      </c>
      <c r="F81" s="77">
        <f>1/$A$1*[1]PaperSectorMinusCoreVPAExp!E$252</f>
        <v>0.15656386799999999</v>
      </c>
      <c r="G81" s="77">
        <f>1/$A$1*[1]PaperSectorMinusCoreVPAExp!F$252</f>
        <v>0.21495769999999997</v>
      </c>
      <c r="H81" s="77">
        <f>1/$A$1*[1]PaperSectorMinusCoreVPAExp!G$252</f>
        <v>0.29337120750000001</v>
      </c>
      <c r="I81" s="77">
        <f>1/$A$1*[1]PaperSectorMinusCoreVPAExp!H$252</f>
        <v>0.31295612200000006</v>
      </c>
      <c r="J81" s="77">
        <f>1/$A$1*[1]PaperSectorMinusCoreVPAExp!I$252</f>
        <v>0.23941313150000007</v>
      </c>
      <c r="K81" s="77">
        <f>1/$A$1*[1]PaperSectorMinusCoreVPAExp!J$252</f>
        <v>0.22190716150000006</v>
      </c>
      <c r="L81" s="77">
        <f>1/$A$1*[1]PaperSectorMinusCoreVPAExp!K$252</f>
        <v>0.2264102349999999</v>
      </c>
      <c r="M81" s="77">
        <f>1/$A$1*[1]PaperSectorMinusCoreVPAExp!L$252</f>
        <v>0.217841651</v>
      </c>
      <c r="N81" s="77">
        <f>1/$A$1*[1]PaperSectorMinusCoreVPAExp!M$252</f>
        <v>0.33460689499999996</v>
      </c>
      <c r="O81" s="77">
        <f>1/$A$1*[1]PaperSectorMinusCoreVPAExp!N$252</f>
        <v>0.31525965350000001</v>
      </c>
      <c r="P81" s="77">
        <f>1/$A$1*[1]PaperSectorMinusCoreVPAExp!O$252</f>
        <v>0.27800417249999998</v>
      </c>
      <c r="Q81" s="77">
        <f>1/$A$1*[1]PaperSectorMinusCoreVPAExp!P$252</f>
        <v>0.24114973149999999</v>
      </c>
      <c r="R81" s="77">
        <f>1/$A$1*[1]PaperSectorMinusCoreVPAExp!Q$252</f>
        <v>0.1239920335</v>
      </c>
      <c r="S81" s="77">
        <f>1/$A$1*[1]PaperSectorMinusCoreVPAExp!R$252</f>
        <v>7.6209065999999992E-2</v>
      </c>
      <c r="T81" s="77">
        <f>1/$A$1*[1]PaperSectorMinusCoreVPAExp!S$252</f>
        <v>3.1978461E-2</v>
      </c>
      <c r="U81" s="77">
        <f>1/$A$1*[1]PaperSectorMinusCoreVPAExp!T$252</f>
        <v>2.29357135E-2</v>
      </c>
      <c r="V81" s="77">
        <f>1/$A$1*[1]PaperSectorMinusCoreVPAExp!U$252</f>
        <v>3.1287553500000002E-2</v>
      </c>
      <c r="W81" s="77">
        <f>1/$A$1*[1]PaperSectorMinusCoreVPAExp!V$252</f>
        <v>2.4640497000000001E-2</v>
      </c>
      <c r="X81" s="77">
        <f>1/$A$1*[1]PaperSectorMinusCoreVPAExp!W$252</f>
        <v>2.6505562999999999E-2</v>
      </c>
      <c r="Y81" s="77">
        <f>1/$A$1*[1]PaperSectorMinusCoreVPAExp!X$252</f>
        <v>3.8828029E-2</v>
      </c>
      <c r="Z81" s="77">
        <f>1/$A$1*[1]PaperSectorMinusCoreVPAExp!Y$252</f>
        <v>4.7045583499999967E-2</v>
      </c>
      <c r="AA81" s="77">
        <f>1/$A$1*[1]PaperSectorMinusCoreVPAExp!Z$252</f>
        <v>0.12391176449999999</v>
      </c>
      <c r="AB81" s="77">
        <f>1/$A$1*[1]PaperSectorMinusCoreVPAExp!AA$252</f>
        <v>0</v>
      </c>
      <c r="AC81" s="4"/>
      <c r="AD81" s="17">
        <f>1/1000*[1]PaperSectorMinusCoreVPAExp!AB$252</f>
        <v>2.9409134999999999E-2</v>
      </c>
      <c r="AE81" s="12">
        <f>1/1000*[1]PaperSectorMinusCoreVPAExp!AC$252</f>
        <v>2.2604084E-2</v>
      </c>
      <c r="AF81" s="12">
        <f>1/1000*[1]PaperSectorMinusCoreVPAExp!AD$252</f>
        <v>2.3690622999999994E-2</v>
      </c>
      <c r="AG81" s="12">
        <f>1/1000*[1]PaperSectorMinusCoreVPAExp!AE$252</f>
        <v>2.8303292000000001E-2</v>
      </c>
      <c r="AH81" s="12">
        <f>1/1000*[1]PaperSectorMinusCoreVPAExp!AF$252</f>
        <v>3.7577534999999995E-2</v>
      </c>
      <c r="AI81" s="12">
        <f>1/1000*[1]PaperSectorMinusCoreVPAExp!AG$252</f>
        <v>5.8576669999999997E-2</v>
      </c>
      <c r="AJ81" s="12">
        <f>1/1000*[1]PaperSectorMinusCoreVPAExp!AH$252</f>
        <v>7.1422066000000006E-2</v>
      </c>
      <c r="AK81" s="12">
        <f>1/1000*[1]PaperSectorMinusCoreVPAExp!AI$252</f>
        <v>7.2767661999999997E-2</v>
      </c>
      <c r="AL81" s="12">
        <f>1/1000*[1]PaperSectorMinusCoreVPAExp!AJ$252</f>
        <v>8.6757966999999991E-2</v>
      </c>
      <c r="AM81" s="12">
        <f>1/1000*[1]PaperSectorMinusCoreVPAExp!AK$252</f>
        <v>7.6068709999999998E-2</v>
      </c>
      <c r="AN81" s="12">
        <f>1/1000*[1]PaperSectorMinusCoreVPAExp!AL$252</f>
        <v>8.9209041000000003E-2</v>
      </c>
      <c r="AO81" s="12">
        <f>1/1000*[1]PaperSectorMinusCoreVPAExp!AM$252</f>
        <v>0.12671774699999999</v>
      </c>
      <c r="AP81" s="12">
        <f>1/1000*[1]PaperSectorMinusCoreVPAExp!AN$252</f>
        <v>0.117137795</v>
      </c>
      <c r="AQ81" s="12">
        <f>1/1000*[1]PaperSectorMinusCoreVPAExp!AO$252</f>
        <v>9.4915677999999989E-2</v>
      </c>
      <c r="AR81" s="12">
        <f>1/1000*[1]PaperSectorMinusCoreVPAExp!AP$252</f>
        <v>9.1969716999999993E-2</v>
      </c>
      <c r="AS81" s="12">
        <f>1/1000*[1]PaperSectorMinusCoreVPAExp!AQ$252</f>
        <v>5.3381197999999998E-2</v>
      </c>
      <c r="AT81" s="12">
        <f>1/1000*[1]PaperSectorMinusCoreVPAExp!AR$252</f>
        <v>2.1564248999999997E-2</v>
      </c>
      <c r="AU81" s="12">
        <f>1/1000*[1]PaperSectorMinusCoreVPAExp!AS$252</f>
        <v>1.5509979E-2</v>
      </c>
      <c r="AV81" s="12">
        <f>1/1000*[1]PaperSectorMinusCoreVPAExp!AT$252</f>
        <v>1.7917300000000001E-2</v>
      </c>
      <c r="AW81" s="12">
        <f>1/1000*[1]PaperSectorMinusCoreVPAExp!AU$252</f>
        <v>1.2618654999999999E-2</v>
      </c>
      <c r="AX81" s="12">
        <f>1/1000*[1]PaperSectorMinusCoreVPAExp!AV$252</f>
        <v>1.1481892E-2</v>
      </c>
      <c r="AY81" s="12">
        <f>1/1000*[1]PaperSectorMinusCoreVPAExp!AW$252</f>
        <v>9.4240529999999999E-3</v>
      </c>
      <c r="AZ81" s="12">
        <f>1/1000*[1]PaperSectorMinusCoreVPAExp!AX$252</f>
        <v>1.4447333E-2</v>
      </c>
      <c r="BA81" s="12">
        <f>1/1000*[1]PaperSectorMinusCoreVPAExp!AY$252</f>
        <v>1.8322958E-2</v>
      </c>
      <c r="BB81" s="12">
        <f>1/1000*[1]PaperSectorMinusCoreVPAExp!AZ$252</f>
        <v>3.1250597999999997E-2</v>
      </c>
      <c r="BC81" s="226">
        <f>1/1000*[1]PaperSectorMinusCoreVPAExp!BA$252</f>
        <v>0</v>
      </c>
      <c r="BD81" s="339"/>
    </row>
    <row r="82" spans="2:56">
      <c r="B82" s="8" t="s">
        <v>130</v>
      </c>
      <c r="C82" s="78">
        <f t="shared" ref="C82:AB82" si="12">SUM(C72:C72)-SUM(C73:C80)</f>
        <v>4.5515784999999864E-3</v>
      </c>
      <c r="D82" s="78">
        <f t="shared" si="12"/>
        <v>5.682481000000017E-3</v>
      </c>
      <c r="E82" s="78">
        <f t="shared" si="12"/>
        <v>8.9827534999999681E-3</v>
      </c>
      <c r="F82" s="78">
        <f t="shared" si="12"/>
        <v>1.2199911500000021E-2</v>
      </c>
      <c r="G82" s="78">
        <f t="shared" si="12"/>
        <v>1.1832603999999997E-2</v>
      </c>
      <c r="H82" s="78">
        <f t="shared" si="12"/>
        <v>1.3721617000000019E-2</v>
      </c>
      <c r="I82" s="78">
        <f t="shared" si="12"/>
        <v>1.4795950999999974E-2</v>
      </c>
      <c r="J82" s="78">
        <f t="shared" si="12"/>
        <v>9.1659189999999946E-3</v>
      </c>
      <c r="K82" s="78">
        <f t="shared" si="12"/>
        <v>1.206118549999996E-2</v>
      </c>
      <c r="L82" s="78">
        <f t="shared" si="12"/>
        <v>1.2609228499999958E-2</v>
      </c>
      <c r="M82" s="78">
        <f t="shared" si="12"/>
        <v>1.223883849999996E-2</v>
      </c>
      <c r="N82" s="78">
        <f t="shared" si="12"/>
        <v>1.0338873999999998E-2</v>
      </c>
      <c r="O82" s="78">
        <f t="shared" si="12"/>
        <v>9.5045440000000037E-3</v>
      </c>
      <c r="P82" s="78">
        <f t="shared" si="12"/>
        <v>6.5051910000000213E-3</v>
      </c>
      <c r="Q82" s="78">
        <f>SUM(Q72:Q72)-SUM(Q73:Q80)</f>
        <v>4.8557425000000376E-3</v>
      </c>
      <c r="R82" s="78">
        <f t="shared" si="12"/>
        <v>3.1437909999999514E-3</v>
      </c>
      <c r="S82" s="78">
        <f t="shared" si="12"/>
        <v>3.4192757200000035E-3</v>
      </c>
      <c r="T82" s="78">
        <f t="shared" si="12"/>
        <v>4.4045189999999401E-3</v>
      </c>
      <c r="U82" s="78">
        <f t="shared" si="12"/>
        <v>1.8186960399999563E-3</v>
      </c>
      <c r="V82" s="78">
        <f t="shared" si="12"/>
        <v>4.3436448300000485E-3</v>
      </c>
      <c r="W82" s="78">
        <f t="shared" si="12"/>
        <v>2.1804357399999863E-3</v>
      </c>
      <c r="X82" s="78">
        <f t="shared" si="12"/>
        <v>3.7559319000000091E-3</v>
      </c>
      <c r="Y82" s="78">
        <f t="shared" si="12"/>
        <v>7.9648524200000015E-3</v>
      </c>
      <c r="Z82" s="78">
        <f t="shared" si="12"/>
        <v>4.2093616599999939E-3</v>
      </c>
      <c r="AA82" s="78">
        <f t="shared" si="12"/>
        <v>2.8102970000000171E-3</v>
      </c>
      <c r="AB82" s="78">
        <f t="shared" si="12"/>
        <v>0</v>
      </c>
      <c r="AC82" s="4"/>
      <c r="AD82" s="106">
        <f t="shared" ref="AD82:BC82" si="13">SUM(AD72:AD72)-SUM(AD73:AD80)</f>
        <v>1.131308999999997E-3</v>
      </c>
      <c r="AE82" s="71">
        <f t="shared" si="13"/>
        <v>1.3560929999999957E-3</v>
      </c>
      <c r="AF82" s="71">
        <f t="shared" si="13"/>
        <v>1.8739360000000066E-3</v>
      </c>
      <c r="AG82" s="71">
        <f t="shared" si="13"/>
        <v>2.439762000000005E-3</v>
      </c>
      <c r="AH82" s="71">
        <f t="shared" si="13"/>
        <v>2.6702340000000005E-3</v>
      </c>
      <c r="AI82" s="71">
        <f t="shared" si="13"/>
        <v>3.1688000000000133E-3</v>
      </c>
      <c r="AJ82" s="71">
        <f t="shared" si="13"/>
        <v>3.3096569999999936E-3</v>
      </c>
      <c r="AK82" s="71">
        <f t="shared" si="13"/>
        <v>2.5639510000000088E-3</v>
      </c>
      <c r="AL82" s="71">
        <f t="shared" si="13"/>
        <v>3.8647000000000126E-3</v>
      </c>
      <c r="AM82" s="71">
        <f t="shared" si="13"/>
        <v>3.4776560000000234E-3</v>
      </c>
      <c r="AN82" s="71">
        <f t="shared" si="13"/>
        <v>4.0054550000000466E-3</v>
      </c>
      <c r="AO82" s="71">
        <f t="shared" si="13"/>
        <v>3.512584000000013E-3</v>
      </c>
      <c r="AP82" s="71">
        <f t="shared" si="13"/>
        <v>3.2574609999999754E-3</v>
      </c>
      <c r="AQ82" s="71">
        <f t="shared" si="13"/>
        <v>1.9540370000000334E-3</v>
      </c>
      <c r="AR82" s="71">
        <f t="shared" si="13"/>
        <v>1.2656100000000003E-3</v>
      </c>
      <c r="AS82" s="71">
        <f t="shared" si="13"/>
        <v>8.5455199999999454E-4</v>
      </c>
      <c r="AT82" s="71">
        <f t="shared" si="13"/>
        <v>9.4531700000000107E-4</v>
      </c>
      <c r="AU82" s="71">
        <f t="shared" si="13"/>
        <v>1.0753830000000963E-3</v>
      </c>
      <c r="AV82" s="71">
        <f t="shared" si="13"/>
        <v>4.7247399999997275E-4</v>
      </c>
      <c r="AW82" s="71">
        <f t="shared" si="13"/>
        <v>1.0520689999999749E-3</v>
      </c>
      <c r="AX82" s="71">
        <f t="shared" si="13"/>
        <v>4.9131900000000395E-4</v>
      </c>
      <c r="AY82" s="71">
        <f t="shared" si="13"/>
        <v>8.547169999999979E-4</v>
      </c>
      <c r="AZ82" s="71">
        <f t="shared" si="13"/>
        <v>2.1046790000000121E-3</v>
      </c>
      <c r="BA82" s="71">
        <f t="shared" si="13"/>
        <v>1.2435789999999669E-3</v>
      </c>
      <c r="BB82" s="71">
        <f t="shared" si="13"/>
        <v>8.23187000000003E-4</v>
      </c>
      <c r="BC82" s="227">
        <f t="shared" si="13"/>
        <v>0</v>
      </c>
      <c r="BD82" s="339"/>
    </row>
    <row r="83" spans="2:56" ht="20" customHeight="1">
      <c r="B83" s="20" t="s">
        <v>227</v>
      </c>
      <c r="C83" s="87">
        <f t="shared" ref="C83:AB83" si="14">C5-SUM(C6,C14,C18,C34,C47,C62,C72)</f>
        <v>0.56136950099999439</v>
      </c>
      <c r="D83" s="87">
        <f t="shared" si="14"/>
        <v>0.51019465199999559</v>
      </c>
      <c r="E83" s="87">
        <f t="shared" si="14"/>
        <v>0.73410698900000071</v>
      </c>
      <c r="F83" s="87">
        <f t="shared" si="14"/>
        <v>1.3044880464999977</v>
      </c>
      <c r="G83" s="87">
        <f t="shared" si="14"/>
        <v>1.4181617874999901</v>
      </c>
      <c r="H83" s="87">
        <f t="shared" si="14"/>
        <v>1.6272865065000062</v>
      </c>
      <c r="I83" s="87">
        <f t="shared" si="14"/>
        <v>2.0416900578999915</v>
      </c>
      <c r="J83" s="87">
        <f t="shared" si="14"/>
        <v>2.193165385600004</v>
      </c>
      <c r="K83" s="87">
        <f t="shared" si="14"/>
        <v>1.6047604428150066</v>
      </c>
      <c r="L83" s="87">
        <f t="shared" si="14"/>
        <v>0.97868217660000312</v>
      </c>
      <c r="M83" s="87">
        <f t="shared" si="14"/>
        <v>0.55836750460001383</v>
      </c>
      <c r="N83" s="87">
        <f t="shared" si="14"/>
        <v>0.67225542200001343</v>
      </c>
      <c r="O83" s="87">
        <f t="shared" si="14"/>
        <v>0.59053122006999104</v>
      </c>
      <c r="P83" s="87">
        <f t="shared" si="14"/>
        <v>0.42851560331999394</v>
      </c>
      <c r="Q83" s="87">
        <f t="shared" si="14"/>
        <v>0.405249651200009</v>
      </c>
      <c r="R83" s="87">
        <f t="shared" si="14"/>
        <v>1.1338237935599906</v>
      </c>
      <c r="S83" s="87">
        <f t="shared" si="14"/>
        <v>0.99799159513999314</v>
      </c>
      <c r="T83" s="87">
        <f t="shared" si="14"/>
        <v>1.3634248337999821</v>
      </c>
      <c r="U83" s="87">
        <f t="shared" si="14"/>
        <v>1.293344228320052</v>
      </c>
      <c r="V83" s="87">
        <f t="shared" si="14"/>
        <v>1.0356318420599848</v>
      </c>
      <c r="W83" s="87">
        <f t="shared" si="14"/>
        <v>1.8551070984600102</v>
      </c>
      <c r="X83" s="87">
        <f t="shared" si="14"/>
        <v>2.1823811906500055</v>
      </c>
      <c r="Y83" s="87">
        <f t="shared" si="14"/>
        <v>2.7617822968900185</v>
      </c>
      <c r="Z83" s="87">
        <f t="shared" si="14"/>
        <v>2.548785049419962</v>
      </c>
      <c r="AA83" s="87">
        <f t="shared" si="14"/>
        <v>3.3852113660000498</v>
      </c>
      <c r="AB83" s="87">
        <f t="shared" si="14"/>
        <v>0</v>
      </c>
      <c r="AC83" s="4"/>
      <c r="AD83" s="365">
        <f t="shared" ref="AD83:BC83" si="15">AD5-SUM(AD6,AD14,AD18,AD34,AD47,AD62,AD72)</f>
        <v>7.0119183000000085E-2</v>
      </c>
      <c r="AE83" s="56">
        <f t="shared" si="15"/>
        <v>4.5162970000000691E-2</v>
      </c>
      <c r="AF83" s="56">
        <f t="shared" si="15"/>
        <v>6.2680140000000328E-2</v>
      </c>
      <c r="AG83" s="56">
        <f t="shared" si="15"/>
        <v>0.10172958600000026</v>
      </c>
      <c r="AH83" s="56">
        <f t="shared" si="15"/>
        <v>0.10516995699999843</v>
      </c>
      <c r="AI83" s="56">
        <f t="shared" si="15"/>
        <v>0.14126421000000011</v>
      </c>
      <c r="AJ83" s="56">
        <f t="shared" si="15"/>
        <v>0.17693574499999754</v>
      </c>
      <c r="AK83" s="56">
        <f t="shared" si="15"/>
        <v>0.20286150400000214</v>
      </c>
      <c r="AL83" s="56">
        <f t="shared" si="15"/>
        <v>0.16502655700000268</v>
      </c>
      <c r="AM83" s="56">
        <f t="shared" si="15"/>
        <v>0.10537133600000015</v>
      </c>
      <c r="AN83" s="56">
        <f t="shared" si="15"/>
        <v>7.1508593999996428E-2</v>
      </c>
      <c r="AO83" s="56">
        <f t="shared" si="15"/>
        <v>0.10071520199999551</v>
      </c>
      <c r="AP83" s="56">
        <f t="shared" si="15"/>
        <v>7.9980565999995257E-2</v>
      </c>
      <c r="AQ83" s="56">
        <f t="shared" si="15"/>
        <v>5.5921370000000969E-2</v>
      </c>
      <c r="AR83" s="56">
        <f t="shared" si="15"/>
        <v>5.4018706999998223E-2</v>
      </c>
      <c r="AS83" s="56">
        <f t="shared" si="15"/>
        <v>0.12197020499999667</v>
      </c>
      <c r="AT83" s="56">
        <f t="shared" si="15"/>
        <v>0.11113034900000063</v>
      </c>
      <c r="AU83" s="56">
        <f t="shared" si="15"/>
        <v>0.17983512400000379</v>
      </c>
      <c r="AV83" s="56">
        <f t="shared" si="15"/>
        <v>0.21290294900000006</v>
      </c>
      <c r="AW83" s="56">
        <f t="shared" si="15"/>
        <v>0.16109072099999722</v>
      </c>
      <c r="AX83" s="56">
        <f t="shared" si="15"/>
        <v>0.20628489700000952</v>
      </c>
      <c r="AY83" s="56">
        <f t="shared" si="15"/>
        <v>0.24291720099999381</v>
      </c>
      <c r="AZ83" s="56">
        <f t="shared" si="15"/>
        <v>0.30385885399999246</v>
      </c>
      <c r="BA83" s="56">
        <f t="shared" si="15"/>
        <v>0.28105238599999538</v>
      </c>
      <c r="BB83" s="56">
        <f t="shared" si="15"/>
        <v>0.45457629199999694</v>
      </c>
      <c r="BC83" s="229">
        <f t="shared" si="15"/>
        <v>0</v>
      </c>
      <c r="BD83" s="339"/>
    </row>
    <row r="84" spans="2:56">
      <c r="B84" s="5" t="s">
        <v>21</v>
      </c>
      <c r="C84" s="77">
        <f>1/$A$1*[1]PaperSectorMinusCoreVPAExp!B$15</f>
        <v>9.9296839499999998E-2</v>
      </c>
      <c r="D84" s="77">
        <f>1/$A$1*[1]PaperSectorMinusCoreVPAExp!C$15</f>
        <v>0.10538483949999999</v>
      </c>
      <c r="E84" s="77">
        <f>1/$A$1*[1]PaperSectorMinusCoreVPAExp!D$15</f>
        <v>0.16972315599999999</v>
      </c>
      <c r="F84" s="77">
        <f>1/$A$1*[1]PaperSectorMinusCoreVPAExp!E$15</f>
        <v>0.26295462850000001</v>
      </c>
      <c r="G84" s="77">
        <f>1/$A$1*[1]PaperSectorMinusCoreVPAExp!F$15</f>
        <v>0.19490051149999998</v>
      </c>
      <c r="H84" s="77">
        <f>1/$A$1*[1]PaperSectorMinusCoreVPAExp!G$15</f>
        <v>6.1641093500000001E-2</v>
      </c>
      <c r="I84" s="77">
        <f>1/$A$1*[1]PaperSectorMinusCoreVPAExp!H$15</f>
        <v>6.5680447499999989E-2</v>
      </c>
      <c r="J84" s="77">
        <f>1/$A$1*[1]PaperSectorMinusCoreVPAExp!I$15</f>
        <v>5.1112094499999997E-2</v>
      </c>
      <c r="K84" s="77">
        <f>1/$A$1*[1]PaperSectorMinusCoreVPAExp!J$15</f>
        <v>0.24862553199999998</v>
      </c>
      <c r="L84" s="77">
        <f>1/$A$1*[1]PaperSectorMinusCoreVPAExp!K$15</f>
        <v>7.5979235999999992E-2</v>
      </c>
      <c r="M84" s="77">
        <f>1/$A$1*[1]PaperSectorMinusCoreVPAExp!L$15</f>
        <v>4.5534224499999998E-2</v>
      </c>
      <c r="N84" s="77">
        <f>1/$A$1*[1]PaperSectorMinusCoreVPAExp!M$15</f>
        <v>2.66628535E-2</v>
      </c>
      <c r="O84" s="77">
        <f>1/$A$1*[1]PaperSectorMinusCoreVPAExp!N$15</f>
        <v>1.37010755E-2</v>
      </c>
      <c r="P84" s="77">
        <f>1/$A$1*[1]PaperSectorMinusCoreVPAExp!O$15</f>
        <v>2.9793805199999999E-2</v>
      </c>
      <c r="Q84" s="77">
        <f>1/$A$1*[1]PaperSectorMinusCoreVPAExp!P$15</f>
        <v>3.5144971999999997E-2</v>
      </c>
      <c r="R84" s="77">
        <f>1/$A$1*[1]PaperSectorMinusCoreVPAExp!Q$15</f>
        <v>0.10375390999999999</v>
      </c>
      <c r="S84" s="77">
        <f>1/$A$1*[1]PaperSectorMinusCoreVPAExp!R$15</f>
        <v>0.1967757366</v>
      </c>
      <c r="T84" s="77">
        <f>1/$A$1*[1]PaperSectorMinusCoreVPAExp!S$15</f>
        <v>0.18185377549999998</v>
      </c>
      <c r="U84" s="77">
        <f>1/$A$1*[1]PaperSectorMinusCoreVPAExp!T$15</f>
        <v>0.100336302</v>
      </c>
      <c r="V84" s="77">
        <f>1/$A$1*[1]PaperSectorMinusCoreVPAExp!U$15</f>
        <v>0.18590936049999998</v>
      </c>
      <c r="W84" s="77">
        <f>1/$A$1*[1]PaperSectorMinusCoreVPAExp!V$15</f>
        <v>0.17038611549999999</v>
      </c>
      <c r="X84" s="77">
        <f>1/$A$1*[1]PaperSectorMinusCoreVPAExp!W$15</f>
        <v>0.19818345500000001</v>
      </c>
      <c r="Y84" s="77">
        <f>1/$A$1*[1]PaperSectorMinusCoreVPAExp!X$15</f>
        <v>0.38085595949999995</v>
      </c>
      <c r="Z84" s="77">
        <f>1/$A$1*[1]PaperSectorMinusCoreVPAExp!Y$15</f>
        <v>0.40782689299999991</v>
      </c>
      <c r="AA84" s="77">
        <f>1/$A$1*[1]PaperSectorMinusCoreVPAExp!Z$15</f>
        <v>0.26652978900000002</v>
      </c>
      <c r="AB84" s="77">
        <f>1/$A$1*[1]PaperSectorMinusCoreVPAExp!AA$15</f>
        <v>0</v>
      </c>
      <c r="AC84" s="4"/>
      <c r="AD84" s="17">
        <f>1/1000*[1]PaperSectorMinusCoreVPAExp!AB$15</f>
        <v>1.2889799E-2</v>
      </c>
      <c r="AE84" s="12">
        <f>1/1000*[1]PaperSectorMinusCoreVPAExp!AC$15</f>
        <v>8.5992640000000006E-3</v>
      </c>
      <c r="AF84" s="12">
        <f>1/1000*[1]PaperSectorMinusCoreVPAExp!AD$15</f>
        <v>1.3118408999999999E-2</v>
      </c>
      <c r="AG84" s="12">
        <f>1/1000*[1]PaperSectorMinusCoreVPAExp!AE$15</f>
        <v>2.4667428000000002E-2</v>
      </c>
      <c r="AH84" s="12">
        <f>1/1000*[1]PaperSectorMinusCoreVPAExp!AF$15</f>
        <v>1.7249344999999999E-2</v>
      </c>
      <c r="AI84" s="12">
        <f>1/1000*[1]PaperSectorMinusCoreVPAExp!AG$15</f>
        <v>6.6785509999999996E-3</v>
      </c>
      <c r="AJ84" s="12">
        <f>1/1000*[1]PaperSectorMinusCoreVPAExp!AH$15</f>
        <v>1.1458002999999998E-2</v>
      </c>
      <c r="AK84" s="12">
        <f>1/1000*[1]PaperSectorMinusCoreVPAExp!AI$15</f>
        <v>6.9475599999999993E-3</v>
      </c>
      <c r="AL84" s="12">
        <f>1/1000*[1]PaperSectorMinusCoreVPAExp!AJ$15</f>
        <v>2.9690314999999998E-2</v>
      </c>
      <c r="AM84" s="12">
        <f>1/1000*[1]PaperSectorMinusCoreVPAExp!AK$15</f>
        <v>7.7943019999999995E-3</v>
      </c>
      <c r="AN84" s="12">
        <f>1/1000*[1]PaperSectorMinusCoreVPAExp!AL$15</f>
        <v>7.253448E-3</v>
      </c>
      <c r="AO84" s="12">
        <f>1/1000*[1]PaperSectorMinusCoreVPAExp!AM$15</f>
        <v>4.5345759999999994E-3</v>
      </c>
      <c r="AP84" s="12">
        <f>1/1000*[1]PaperSectorMinusCoreVPAExp!AN$15</f>
        <v>3.8609399999999998E-3</v>
      </c>
      <c r="AQ84" s="12">
        <f>1/1000*[1]PaperSectorMinusCoreVPAExp!AO$15</f>
        <v>4.0801489999999999E-3</v>
      </c>
      <c r="AR84" s="12">
        <f>1/1000*[1]PaperSectorMinusCoreVPAExp!AP$15</f>
        <v>4.8262009999999996E-3</v>
      </c>
      <c r="AS84" s="12">
        <f>1/1000*[1]PaperSectorMinusCoreVPAExp!AQ$15</f>
        <v>1.3297735E-2</v>
      </c>
      <c r="AT84" s="12">
        <f>1/1000*[1]PaperSectorMinusCoreVPAExp!AR$15</f>
        <v>1.9465824E-2</v>
      </c>
      <c r="AU84" s="12">
        <f>1/1000*[1]PaperSectorMinusCoreVPAExp!AS$15</f>
        <v>2.0104955000000001E-2</v>
      </c>
      <c r="AV84" s="12">
        <f>1/1000*[1]PaperSectorMinusCoreVPAExp!AT$15</f>
        <v>1.6368150000000001E-2</v>
      </c>
      <c r="AW84" s="12">
        <f>1/1000*[1]PaperSectorMinusCoreVPAExp!AU$15</f>
        <v>2.1952249000000004E-2</v>
      </c>
      <c r="AX84" s="12">
        <f>1/1000*[1]PaperSectorMinusCoreVPAExp!AV$15</f>
        <v>1.5778783000000001E-2</v>
      </c>
      <c r="AY84" s="12">
        <f>1/1000*[1]PaperSectorMinusCoreVPAExp!AW$15</f>
        <v>2.5124430999999999E-2</v>
      </c>
      <c r="AZ84" s="12">
        <f>1/1000*[1]PaperSectorMinusCoreVPAExp!AX$15</f>
        <v>5.8588359E-2</v>
      </c>
      <c r="BA84" s="12">
        <f>1/1000*[1]PaperSectorMinusCoreVPAExp!AY$15</f>
        <v>5.2252381000000001E-2</v>
      </c>
      <c r="BB84" s="12">
        <f>1/1000*[1]PaperSectorMinusCoreVPAExp!AZ$15</f>
        <v>3.7386390999999998E-2</v>
      </c>
      <c r="BC84" s="226">
        <f>1/1000*[1]PaperSectorMinusCoreVPAExp!BA$15</f>
        <v>0</v>
      </c>
      <c r="BD84" s="339"/>
    </row>
    <row r="85" spans="2:56">
      <c r="B85" s="5" t="s">
        <v>78</v>
      </c>
      <c r="C85" s="77">
        <f>1/$A$1*[1]PaperSectorMinusCoreVPAExp!B$108</f>
        <v>1.8740321499999997E-2</v>
      </c>
      <c r="D85" s="77">
        <f>1/$A$1*[1]PaperSectorMinusCoreVPAExp!C$108</f>
        <v>3.2648305000000002E-2</v>
      </c>
      <c r="E85" s="77">
        <f>1/$A$1*[1]PaperSectorMinusCoreVPAExp!D$108</f>
        <v>6.0903734999999994E-3</v>
      </c>
      <c r="F85" s="77">
        <f>1/$A$1*[1]PaperSectorMinusCoreVPAExp!E$108</f>
        <v>1.8549696999999997E-2</v>
      </c>
      <c r="G85" s="77">
        <f>1/$A$1*[1]PaperSectorMinusCoreVPAExp!F$108</f>
        <v>1.9511652500000001E-2</v>
      </c>
      <c r="H85" s="77">
        <f>1/$A$1*[1]PaperSectorMinusCoreVPAExp!G$108</f>
        <v>6.2582538999999993E-2</v>
      </c>
      <c r="I85" s="77">
        <f>1/$A$1*[1]PaperSectorMinusCoreVPAExp!H$108</f>
        <v>1.61212565E-2</v>
      </c>
      <c r="J85" s="77">
        <f>1/$A$1*[1]PaperSectorMinusCoreVPAExp!I$108</f>
        <v>1.8807224499999997E-2</v>
      </c>
      <c r="K85" s="77">
        <f>1/$A$1*[1]PaperSectorMinusCoreVPAExp!J$108</f>
        <v>2.4049326015000004E-2</v>
      </c>
      <c r="L85" s="77">
        <f>1/$A$1*[1]PaperSectorMinusCoreVPAExp!K$108</f>
        <v>5.6064423499999995E-2</v>
      </c>
      <c r="M85" s="77">
        <f>1/$A$1*[1]PaperSectorMinusCoreVPAExp!L$108</f>
        <v>3.35787325E-2</v>
      </c>
      <c r="N85" s="77">
        <f>1/$A$1*[1]PaperSectorMinusCoreVPAExp!M$108</f>
        <v>0.1802211635</v>
      </c>
      <c r="O85" s="77">
        <f>1/$A$1*[1]PaperSectorMinusCoreVPAExp!N$108</f>
        <v>4.0576859770000001E-2</v>
      </c>
      <c r="P85" s="77">
        <f>1/$A$1*[1]PaperSectorMinusCoreVPAExp!O$108</f>
        <v>5.2897668819999993E-2</v>
      </c>
      <c r="Q85" s="77">
        <f>1/$A$1*[1]PaperSectorMinusCoreVPAExp!P$108</f>
        <v>3.0575799000000001E-2</v>
      </c>
      <c r="R85" s="77">
        <f>1/$A$1*[1]PaperSectorMinusCoreVPAExp!Q$108</f>
        <v>0.34901479565999993</v>
      </c>
      <c r="S85" s="77">
        <f>1/$A$1*[1]PaperSectorMinusCoreVPAExp!R$108</f>
        <v>0.22055954804</v>
      </c>
      <c r="T85" s="77">
        <f>1/$A$1*[1]PaperSectorMinusCoreVPAExp!S$108</f>
        <v>0.25404904149999996</v>
      </c>
      <c r="U85" s="77">
        <f>1/$A$1*[1]PaperSectorMinusCoreVPAExp!T$108</f>
        <v>0.26811252050000001</v>
      </c>
      <c r="V85" s="77">
        <f>1/$A$1*[1]PaperSectorMinusCoreVPAExp!U$108</f>
        <v>8.5510684300000001E-2</v>
      </c>
      <c r="W85" s="77">
        <f>1/$A$1*[1]PaperSectorMinusCoreVPAExp!V$108</f>
        <v>0.13303292</v>
      </c>
      <c r="X85" s="77">
        <f>1/$A$1*[1]PaperSectorMinusCoreVPAExp!W$108</f>
        <v>0.12790644444999999</v>
      </c>
      <c r="Y85" s="77">
        <f>1/$A$1*[1]PaperSectorMinusCoreVPAExp!X$108</f>
        <v>9.8663713309999998E-2</v>
      </c>
      <c r="Z85" s="77">
        <f>1/$A$1*[1]PaperSectorMinusCoreVPAExp!Y$108</f>
        <v>0.12253877495000004</v>
      </c>
      <c r="AA85" s="77">
        <f>1/$A$1*[1]PaperSectorMinusCoreVPAExp!Z$108</f>
        <v>0.25700745050000001</v>
      </c>
      <c r="AB85" s="77">
        <f>1/$A$1*[1]PaperSectorMinusCoreVPAExp!AA$108</f>
        <v>0</v>
      </c>
      <c r="AC85" s="4"/>
      <c r="AD85" s="17">
        <f>1/1000*[1]PaperSectorMinusCoreVPAExp!AB$108</f>
        <v>2.1853499999999995E-3</v>
      </c>
      <c r="AE85" s="12">
        <f>1/1000*[1]PaperSectorMinusCoreVPAExp!AC$108</f>
        <v>2.0993309999999999E-3</v>
      </c>
      <c r="AF85" s="12">
        <f>1/1000*[1]PaperSectorMinusCoreVPAExp!AD$108</f>
        <v>7.1053799999999992E-4</v>
      </c>
      <c r="AG85" s="12">
        <f>1/1000*[1]PaperSectorMinusCoreVPAExp!AE$108</f>
        <v>1.320976E-3</v>
      </c>
      <c r="AH85" s="12">
        <f>1/1000*[1]PaperSectorMinusCoreVPAExp!AF$108</f>
        <v>1.5259869999999999E-3</v>
      </c>
      <c r="AI85" s="12">
        <f>1/1000*[1]PaperSectorMinusCoreVPAExp!AG$108</f>
        <v>4.5952080000000008E-3</v>
      </c>
      <c r="AJ85" s="12">
        <f>1/1000*[1]PaperSectorMinusCoreVPAExp!AH$108</f>
        <v>1.5385459999999998E-3</v>
      </c>
      <c r="AK85" s="12">
        <f>1/1000*[1]PaperSectorMinusCoreVPAExp!AI$108</f>
        <v>2.8107840000000002E-3</v>
      </c>
      <c r="AL85" s="12">
        <f>1/1000*[1]PaperSectorMinusCoreVPAExp!AJ$108</f>
        <v>5.3674139999999992E-3</v>
      </c>
      <c r="AM85" s="12">
        <f>1/1000*[1]PaperSectorMinusCoreVPAExp!AK$108</f>
        <v>7.6088589999999991E-3</v>
      </c>
      <c r="AN85" s="12">
        <f>1/1000*[1]PaperSectorMinusCoreVPAExp!AL$108</f>
        <v>6.2425289999999993E-3</v>
      </c>
      <c r="AO85" s="12">
        <f>1/1000*[1]PaperSectorMinusCoreVPAExp!AM$108</f>
        <v>2.4340085000000001E-2</v>
      </c>
      <c r="AP85" s="12">
        <f>1/1000*[1]PaperSectorMinusCoreVPAExp!AN$108</f>
        <v>6.4492519999999999E-3</v>
      </c>
      <c r="AQ85" s="12">
        <f>1/1000*[1]PaperSectorMinusCoreVPAExp!AO$108</f>
        <v>6.5176979999999997E-3</v>
      </c>
      <c r="AR85" s="12">
        <f>1/1000*[1]PaperSectorMinusCoreVPAExp!AP$108</f>
        <v>3.8885460000000001E-3</v>
      </c>
      <c r="AS85" s="12">
        <f>1/1000*[1]PaperSectorMinusCoreVPAExp!AQ$108</f>
        <v>2.3458177E-2</v>
      </c>
      <c r="AT85" s="12">
        <f>1/1000*[1]PaperSectorMinusCoreVPAExp!AR$108</f>
        <v>1.8890929000000001E-2</v>
      </c>
      <c r="AU85" s="12">
        <f>1/1000*[1]PaperSectorMinusCoreVPAExp!AS$108</f>
        <v>2.8265664999999999E-2</v>
      </c>
      <c r="AV85" s="12">
        <f>1/1000*[1]PaperSectorMinusCoreVPAExp!AT$108</f>
        <v>4.4727954999999993E-2</v>
      </c>
      <c r="AW85" s="12">
        <f>1/1000*[1]PaperSectorMinusCoreVPAExp!AU$108</f>
        <v>1.3799955999999999E-2</v>
      </c>
      <c r="AX85" s="12">
        <f>1/1000*[1]PaperSectorMinusCoreVPAExp!AV$108</f>
        <v>1.5762163999999999E-2</v>
      </c>
      <c r="AY85" s="12">
        <f>1/1000*[1]PaperSectorMinusCoreVPAExp!AW$108</f>
        <v>1.7968636999999999E-2</v>
      </c>
      <c r="AZ85" s="12">
        <f>1/1000*[1]PaperSectorMinusCoreVPAExp!AX$108</f>
        <v>2.0104837E-2</v>
      </c>
      <c r="BA85" s="12">
        <f>1/1000*[1]PaperSectorMinusCoreVPAExp!AY$108</f>
        <v>2.3097105E-2</v>
      </c>
      <c r="BB85" s="12">
        <f>1/1000*[1]PaperSectorMinusCoreVPAExp!AZ$108</f>
        <v>4.3520265999999995E-2</v>
      </c>
      <c r="BC85" s="226">
        <f>1/1000*[1]PaperSectorMinusCoreVPAExp!BA$108</f>
        <v>0</v>
      </c>
      <c r="BD85" s="339"/>
    </row>
    <row r="86" spans="2:56">
      <c r="B86" s="5" t="s">
        <v>122</v>
      </c>
      <c r="C86" s="77">
        <f>1/$A$1*[1]PaperSectorMinusCoreVPAExp!B$180</f>
        <v>1.1026273999999999E-2</v>
      </c>
      <c r="D86" s="77">
        <f>1/$A$1*[1]PaperSectorMinusCoreVPAExp!C$180</f>
        <v>1.6588554499999995E-2</v>
      </c>
      <c r="E86" s="77">
        <f>1/$A$1*[1]PaperSectorMinusCoreVPAExp!D$180</f>
        <v>2.6707642499999996E-2</v>
      </c>
      <c r="F86" s="77">
        <f>1/$A$1*[1]PaperSectorMinusCoreVPAExp!E$180</f>
        <v>3.8168185E-2</v>
      </c>
      <c r="G86" s="77">
        <f>1/$A$1*[1]PaperSectorMinusCoreVPAExp!F$180</f>
        <v>3.3383950500000002E-2</v>
      </c>
      <c r="H86" s="77">
        <f>1/$A$1*[1]PaperSectorMinusCoreVPAExp!G$180</f>
        <v>2.9433542000000004E-2</v>
      </c>
      <c r="I86" s="77">
        <f>1/$A$1*[1]PaperSectorMinusCoreVPAExp!H$180</f>
        <v>3.4413183999999999E-2</v>
      </c>
      <c r="J86" s="77">
        <f>1/$A$1*[1]PaperSectorMinusCoreVPAExp!I$180</f>
        <v>2.7312266500000001E-2</v>
      </c>
      <c r="K86" s="77">
        <f>1/$A$1*[1]PaperSectorMinusCoreVPAExp!J$180</f>
        <v>4.224116E-2</v>
      </c>
      <c r="L86" s="77">
        <f>1/$A$1*[1]PaperSectorMinusCoreVPAExp!K$180</f>
        <v>4.7661259500000004E-2</v>
      </c>
      <c r="M86" s="77">
        <f>1/$A$1*[1]PaperSectorMinusCoreVPAExp!L$180</f>
        <v>1.4401026499999999E-2</v>
      </c>
      <c r="N86" s="77">
        <f>1/$A$1*[1]PaperSectorMinusCoreVPAExp!M$180</f>
        <v>3.1765786499999997E-2</v>
      </c>
      <c r="O86" s="77">
        <f>1/$A$1*[1]PaperSectorMinusCoreVPAExp!N$180</f>
        <v>3.0560467000000001E-2</v>
      </c>
      <c r="P86" s="77">
        <f>1/$A$1*[1]PaperSectorMinusCoreVPAExp!O$180</f>
        <v>7.0291423500000005E-2</v>
      </c>
      <c r="Q86" s="77">
        <f>1/$A$1*[1]PaperSectorMinusCoreVPAExp!P$180</f>
        <v>0.1329999865</v>
      </c>
      <c r="R86" s="77">
        <f>1/$A$1*[1]PaperSectorMinusCoreVPAExp!Q$180</f>
        <v>0.14478908299999999</v>
      </c>
      <c r="S86" s="77">
        <f>1/$A$1*[1]PaperSectorMinusCoreVPAExp!R$180</f>
        <v>0.16835593899999998</v>
      </c>
      <c r="T86" s="77">
        <f>1/$A$1*[1]PaperSectorMinusCoreVPAExp!S$180</f>
        <v>0.20600222000000001</v>
      </c>
      <c r="U86" s="77">
        <f>1/$A$1*[1]PaperSectorMinusCoreVPAExp!T$180</f>
        <v>0.24737915900000002</v>
      </c>
      <c r="V86" s="77">
        <f>1/$A$1*[1]PaperSectorMinusCoreVPAExp!U$180</f>
        <v>0.1682518395</v>
      </c>
      <c r="W86" s="77">
        <f>1/$A$1*[1]PaperSectorMinusCoreVPAExp!V$180</f>
        <v>0.16753446650000001</v>
      </c>
      <c r="X86" s="77">
        <f>1/$A$1*[1]PaperSectorMinusCoreVPAExp!W$180</f>
        <v>0.25420461150000001</v>
      </c>
      <c r="Y86" s="77">
        <f>1/$A$1*[1]PaperSectorMinusCoreVPAExp!X$180</f>
        <v>0.26894490449999997</v>
      </c>
      <c r="Z86" s="77">
        <f>1/$A$1*[1]PaperSectorMinusCoreVPAExp!Y$180</f>
        <v>0.22838371809999997</v>
      </c>
      <c r="AA86" s="77">
        <f>1/$A$1*[1]PaperSectorMinusCoreVPAExp!Z$180</f>
        <v>0.2459972775</v>
      </c>
      <c r="AB86" s="77">
        <f>1/$A$1*[1]PaperSectorMinusCoreVPAExp!AA$180</f>
        <v>0</v>
      </c>
      <c r="AC86" s="4"/>
      <c r="AD86" s="17">
        <f>1/1000*[1]PaperSectorMinusCoreVPAExp!AB$180</f>
        <v>1.8217489999999999E-3</v>
      </c>
      <c r="AE86" s="12">
        <f>1/1000*[1]PaperSectorMinusCoreVPAExp!AC$180</f>
        <v>2.51834E-3</v>
      </c>
      <c r="AF86" s="12">
        <f>1/1000*[1]PaperSectorMinusCoreVPAExp!AD$180</f>
        <v>3.1374199999999997E-3</v>
      </c>
      <c r="AG86" s="12">
        <f>1/1000*[1]PaperSectorMinusCoreVPAExp!AE$180</f>
        <v>4.5379389999999995E-3</v>
      </c>
      <c r="AH86" s="12">
        <f>1/1000*[1]PaperSectorMinusCoreVPAExp!AF$180</f>
        <v>4.0170259999999999E-3</v>
      </c>
      <c r="AI86" s="12">
        <f>1/1000*[1]PaperSectorMinusCoreVPAExp!AG$180</f>
        <v>3.5686709999999998E-3</v>
      </c>
      <c r="AJ86" s="12">
        <f>1/1000*[1]PaperSectorMinusCoreVPAExp!AH$180</f>
        <v>4.2451090000000004E-3</v>
      </c>
      <c r="AK86" s="12">
        <f>1/1000*[1]PaperSectorMinusCoreVPAExp!AI$180</f>
        <v>4.4491590000000003E-3</v>
      </c>
      <c r="AL86" s="12">
        <f>1/1000*[1]PaperSectorMinusCoreVPAExp!AJ$180</f>
        <v>9.2003349999999987E-3</v>
      </c>
      <c r="AM86" s="12">
        <f>1/1000*[1]PaperSectorMinusCoreVPAExp!AK$180</f>
        <v>9.1724099999999989E-3</v>
      </c>
      <c r="AN86" s="12">
        <f>1/1000*[1]PaperSectorMinusCoreVPAExp!AL$180</f>
        <v>3.6742559999999999E-3</v>
      </c>
      <c r="AO86" s="12">
        <f>1/1000*[1]PaperSectorMinusCoreVPAExp!AM$180</f>
        <v>7.7779469999999995E-3</v>
      </c>
      <c r="AP86" s="12">
        <f>1/1000*[1]PaperSectorMinusCoreVPAExp!AN$180</f>
        <v>7.9986729999999995E-3</v>
      </c>
      <c r="AQ86" s="12">
        <f>1/1000*[1]PaperSectorMinusCoreVPAExp!AO$180</f>
        <v>1.1619814999999999E-2</v>
      </c>
      <c r="AR86" s="12">
        <f>1/1000*[1]PaperSectorMinusCoreVPAExp!AP$180</f>
        <v>1.9176342999999998E-2</v>
      </c>
      <c r="AS86" s="12">
        <f>1/1000*[1]PaperSectorMinusCoreVPAExp!AQ$180</f>
        <v>2.1420944999999997E-2</v>
      </c>
      <c r="AT86" s="12">
        <f>1/1000*[1]PaperSectorMinusCoreVPAExp!AR$180</f>
        <v>2.2999115000000001E-2</v>
      </c>
      <c r="AU86" s="12">
        <f>1/1000*[1]PaperSectorMinusCoreVPAExp!AS$180</f>
        <v>3.0666425000000001E-2</v>
      </c>
      <c r="AV86" s="12">
        <f>1/1000*[1]PaperSectorMinusCoreVPAExp!AT$180</f>
        <v>4.4894746999999999E-2</v>
      </c>
      <c r="AW86" s="12">
        <f>1/1000*[1]PaperSectorMinusCoreVPAExp!AU$180</f>
        <v>2.8032848999999999E-2</v>
      </c>
      <c r="AX86" s="12">
        <f>1/1000*[1]PaperSectorMinusCoreVPAExp!AV$180</f>
        <v>2.1987204E-2</v>
      </c>
      <c r="AY86" s="12">
        <f>1/1000*[1]PaperSectorMinusCoreVPAExp!AW$180</f>
        <v>2.5569887999999999E-2</v>
      </c>
      <c r="AZ86" s="12">
        <f>1/1000*[1]PaperSectorMinusCoreVPAExp!AX$180</f>
        <v>1.7985519000000002E-2</v>
      </c>
      <c r="BA86" s="12">
        <f>1/1000*[1]PaperSectorMinusCoreVPAExp!AY$180</f>
        <v>2.6009038000000002E-2</v>
      </c>
      <c r="BB86" s="12">
        <f>1/1000*[1]PaperSectorMinusCoreVPAExp!AZ$180</f>
        <v>3.7694047000000001E-2</v>
      </c>
      <c r="BC86" s="226">
        <f>1/1000*[1]PaperSectorMinusCoreVPAExp!BA$180</f>
        <v>0</v>
      </c>
      <c r="BD86" s="339"/>
    </row>
    <row r="87" spans="2:56">
      <c r="B87" s="5" t="s">
        <v>86</v>
      </c>
      <c r="C87" s="77">
        <f>1/$A$1*[1]PaperSectorMinusCoreVPAExp!B$226</f>
        <v>0.40352789099999997</v>
      </c>
      <c r="D87" s="77">
        <f>1/$A$1*[1]PaperSectorMinusCoreVPAExp!C$226</f>
        <v>0.32714711699999999</v>
      </c>
      <c r="E87" s="77">
        <f>1/$A$1*[1]PaperSectorMinusCoreVPAExp!D$226</f>
        <v>0.46652528799999998</v>
      </c>
      <c r="F87" s="77">
        <f>1/$A$1*[1]PaperSectorMinusCoreVPAExp!E$226</f>
        <v>0.85123412649999997</v>
      </c>
      <c r="G87" s="77">
        <f>1/$A$1*[1]PaperSectorMinusCoreVPAExp!F$226</f>
        <v>1.0460781539999999</v>
      </c>
      <c r="H87" s="77">
        <f>1/$A$1*[1]PaperSectorMinusCoreVPAExp!G$226</f>
        <v>1.3340397104999999</v>
      </c>
      <c r="I87" s="77">
        <f>1/$A$1*[1]PaperSectorMinusCoreVPAExp!H$226</f>
        <v>1.4946547454999999</v>
      </c>
      <c r="J87" s="77">
        <f>1/$A$1*[1]PaperSectorMinusCoreVPAExp!I$226</f>
        <v>1.6452687675</v>
      </c>
      <c r="K87" s="77">
        <f>1/$A$1*[1]PaperSectorMinusCoreVPAExp!J$226</f>
        <v>0.71741573059999997</v>
      </c>
      <c r="L87" s="77">
        <f>1/$A$1*[1]PaperSectorMinusCoreVPAExp!K$226</f>
        <v>3.7551212999999993E-2</v>
      </c>
      <c r="M87" s="77">
        <f>1/$A$1*[1]PaperSectorMinusCoreVPAExp!L$226</f>
        <v>2.440298E-3</v>
      </c>
      <c r="N87" s="77">
        <f>1/$A$1*[1]PaperSectorMinusCoreVPAExp!M$226</f>
        <v>3.4657349999999998E-4</v>
      </c>
      <c r="O87" s="77">
        <f>1/$A$1*[1]PaperSectorMinusCoreVPAExp!N$226</f>
        <v>1.8475450000000001E-4</v>
      </c>
      <c r="P87" s="77">
        <f>1/$A$1*[1]PaperSectorMinusCoreVPAExp!O$226</f>
        <v>1.886185E-4</v>
      </c>
      <c r="Q87" s="77">
        <f>1/$A$1*[1]PaperSectorMinusCoreVPAExp!P$226</f>
        <v>2.63816E-4</v>
      </c>
      <c r="R87" s="77">
        <f>1/$A$1*[1]PaperSectorMinusCoreVPAExp!Q$226</f>
        <v>5.8599100000000001E-4</v>
      </c>
      <c r="S87" s="77">
        <f>1/$A$1*[1]PaperSectorMinusCoreVPAExp!R$226</f>
        <v>1.8763849999999999E-4</v>
      </c>
      <c r="T87" s="77">
        <f>1/$A$1*[1]PaperSectorMinusCoreVPAExp!S$226</f>
        <v>1.691789E-3</v>
      </c>
      <c r="U87" s="77">
        <f>1/$A$1*[1]PaperSectorMinusCoreVPAExp!T$226</f>
        <v>1.3562767999999999E-2</v>
      </c>
      <c r="V87" s="77">
        <f>1/$A$1*[1]PaperSectorMinusCoreVPAExp!U$226</f>
        <v>1.4541134999999999E-3</v>
      </c>
      <c r="W87" s="77">
        <f>1/$A$1*[1]PaperSectorMinusCoreVPAExp!V$226</f>
        <v>8.2488E-5</v>
      </c>
      <c r="X87" s="77">
        <f>1/$A$1*[1]PaperSectorMinusCoreVPAExp!W$226</f>
        <v>1.8170391749999997E-2</v>
      </c>
      <c r="Y87" s="77">
        <f>1/$A$1*[1]PaperSectorMinusCoreVPAExp!X$226</f>
        <v>5.4150237400000002E-3</v>
      </c>
      <c r="Z87" s="77">
        <f>1/$A$1*[1]PaperSectorMinusCoreVPAExp!Y$226</f>
        <v>1.8715199999999995E-4</v>
      </c>
      <c r="AA87" s="77">
        <f>1/$A$1*[1]PaperSectorMinusCoreVPAExp!Z$226</f>
        <v>2.5077394999999999E-3</v>
      </c>
      <c r="AB87" s="77">
        <f>1/$A$1*[1]PaperSectorMinusCoreVPAExp!AA$226</f>
        <v>0</v>
      </c>
      <c r="AC87" s="4"/>
      <c r="AD87" s="17">
        <f>1/1000*[1]PaperSectorMinusCoreVPAExp!AB$226</f>
        <v>4.8948181E-2</v>
      </c>
      <c r="AE87" s="12">
        <f>1/1000*[1]PaperSectorMinusCoreVPAExp!AC$226</f>
        <v>2.9076200999999999E-2</v>
      </c>
      <c r="AF87" s="12">
        <f>1/1000*[1]PaperSectorMinusCoreVPAExp!AD$226</f>
        <v>3.6773372999999998E-2</v>
      </c>
      <c r="AG87" s="12">
        <f>1/1000*[1]PaperSectorMinusCoreVPAExp!AE$226</f>
        <v>5.6315410000000003E-2</v>
      </c>
      <c r="AH87" s="12">
        <f>1/1000*[1]PaperSectorMinusCoreVPAExp!AF$226</f>
        <v>6.6592867E-2</v>
      </c>
      <c r="AI87" s="12">
        <f>1/1000*[1]PaperSectorMinusCoreVPAExp!AG$226</f>
        <v>0.106224158</v>
      </c>
      <c r="AJ87" s="12">
        <f>1/1000*[1]PaperSectorMinusCoreVPAExp!AH$226</f>
        <v>0.12652965299999999</v>
      </c>
      <c r="AK87" s="12">
        <f>1/1000*[1]PaperSectorMinusCoreVPAExp!AI$226</f>
        <v>0.147334727</v>
      </c>
      <c r="AL87" s="12">
        <f>1/1000*[1]PaperSectorMinusCoreVPAExp!AJ$226</f>
        <v>6.9681145E-2</v>
      </c>
      <c r="AM87" s="12">
        <f>1/1000*[1]PaperSectorMinusCoreVPAExp!AK$226</f>
        <v>3.5829410000000001E-3</v>
      </c>
      <c r="AN87" s="12">
        <f>1/1000*[1]PaperSectorMinusCoreVPAExp!AL$226</f>
        <v>5.7523600000000002E-4</v>
      </c>
      <c r="AO87" s="12">
        <f>1/1000*[1]PaperSectorMinusCoreVPAExp!AM$226</f>
        <v>9.5599999999999993E-5</v>
      </c>
      <c r="AP87" s="12">
        <f>1/1000*[1]PaperSectorMinusCoreVPAExp!AN$226</f>
        <v>6.2303000000000003E-5</v>
      </c>
      <c r="AQ87" s="12">
        <f>1/1000*[1]PaperSectorMinusCoreVPAExp!AO$226</f>
        <v>7.0385000000000011E-5</v>
      </c>
      <c r="AR87" s="12">
        <f>1/1000*[1]PaperSectorMinusCoreVPAExp!AP$226</f>
        <v>9.7225999999999994E-5</v>
      </c>
      <c r="AS87" s="12">
        <f>1/1000*[1]PaperSectorMinusCoreVPAExp!AQ$226</f>
        <v>1.6313999999999999E-4</v>
      </c>
      <c r="AT87" s="12">
        <f>1/1000*[1]PaperSectorMinusCoreVPAExp!AR$226</f>
        <v>1.3350599999999998E-4</v>
      </c>
      <c r="AU87" s="12">
        <f>1/1000*[1]PaperSectorMinusCoreVPAExp!AS$226</f>
        <v>2.6374999999999999E-4</v>
      </c>
      <c r="AV87" s="12">
        <f>1/1000*[1]PaperSectorMinusCoreVPAExp!AT$226</f>
        <v>2.0519850000000001E-3</v>
      </c>
      <c r="AW87" s="12">
        <f>1/1000*[1]PaperSectorMinusCoreVPAExp!AU$226</f>
        <v>3.2097700000000001E-4</v>
      </c>
      <c r="AX87" s="12">
        <f>1/1000*[1]PaperSectorMinusCoreVPAExp!AV$226</f>
        <v>3.3079E-5</v>
      </c>
      <c r="AY87" s="12">
        <f>1/1000*[1]PaperSectorMinusCoreVPAExp!AW$226</f>
        <v>4.4192639999999991E-3</v>
      </c>
      <c r="AZ87" s="12">
        <f>1/1000*[1]PaperSectorMinusCoreVPAExp!AX$226</f>
        <v>1.5047940000000001E-3</v>
      </c>
      <c r="BA87" s="12">
        <f>1/1000*[1]PaperSectorMinusCoreVPAExp!AY$226</f>
        <v>2.5634299999999997E-4</v>
      </c>
      <c r="BB87" s="12">
        <f>1/1000*[1]PaperSectorMinusCoreVPAExp!AZ$226</f>
        <v>1.3495239999999999E-3</v>
      </c>
      <c r="BC87" s="226">
        <f>1/1000*[1]PaperSectorMinusCoreVPAExp!BA$226</f>
        <v>0</v>
      </c>
      <c r="BD87" s="339"/>
    </row>
    <row r="88" spans="2:56">
      <c r="B88" s="5" t="s">
        <v>85</v>
      </c>
      <c r="C88" s="77">
        <f>1/$A$1*[1]PaperSectorMinusCoreVPAExp!B$238</f>
        <v>2.2110321499999998E-2</v>
      </c>
      <c r="D88" s="77">
        <f>1/$A$1*[1]PaperSectorMinusCoreVPAExp!C$238</f>
        <v>2.2738472499999999E-2</v>
      </c>
      <c r="E88" s="77">
        <f>1/$A$1*[1]PaperSectorMinusCoreVPAExp!D$238</f>
        <v>4.9827422999999996E-2</v>
      </c>
      <c r="F88" s="77">
        <f>1/$A$1*[1]PaperSectorMinusCoreVPAExp!E$238</f>
        <v>8.6583753499999999E-2</v>
      </c>
      <c r="G88" s="77">
        <f>1/$A$1*[1]PaperSectorMinusCoreVPAExp!F$238</f>
        <v>9.6164135499999984E-2</v>
      </c>
      <c r="H88" s="77">
        <f>1/$A$1*[1]PaperSectorMinusCoreVPAExp!G$238</f>
        <v>0.10228622750000001</v>
      </c>
      <c r="I88" s="77">
        <f>1/$A$1*[1]PaperSectorMinusCoreVPAExp!H$238</f>
        <v>0.38824202289999993</v>
      </c>
      <c r="J88" s="77">
        <f>1/$A$1*[1]PaperSectorMinusCoreVPAExp!I$238</f>
        <v>0.41081801459999995</v>
      </c>
      <c r="K88" s="77">
        <f>1/$A$1*[1]PaperSectorMinusCoreVPAExp!J$238</f>
        <v>0.5519834616999999</v>
      </c>
      <c r="L88" s="77">
        <f>1/$A$1*[1]PaperSectorMinusCoreVPAExp!K$238</f>
        <v>0.58595675609999998</v>
      </c>
      <c r="M88" s="77">
        <f>1/$A$1*[1]PaperSectorMinusCoreVPAExp!L$238</f>
        <v>0.44706646509999998</v>
      </c>
      <c r="N88" s="77">
        <f>1/$A$1*[1]PaperSectorMinusCoreVPAExp!M$238</f>
        <v>0.40975490349999999</v>
      </c>
      <c r="O88" s="77">
        <f>1/$A$1*[1]PaperSectorMinusCoreVPAExp!N$238</f>
        <v>0.47949256879999996</v>
      </c>
      <c r="P88" s="77">
        <f>1/$A$1*[1]PaperSectorMinusCoreVPAExp!O$238</f>
        <v>0.24419326179999998</v>
      </c>
      <c r="Q88" s="77">
        <f>1/$A$1*[1]PaperSectorMinusCoreVPAExp!P$238</f>
        <v>0.18343124669999999</v>
      </c>
      <c r="R88" s="77">
        <f>1/$A$1*[1]PaperSectorMinusCoreVPAExp!Q$238</f>
        <v>0.51204294939999995</v>
      </c>
      <c r="S88" s="77">
        <f>1/$A$1*[1]PaperSectorMinusCoreVPAExp!R$238</f>
        <v>0.34390098250000001</v>
      </c>
      <c r="T88" s="77">
        <f>1/$A$1*[1]PaperSectorMinusCoreVPAExp!S$238</f>
        <v>0.58435215029999998</v>
      </c>
      <c r="U88" s="77">
        <f>1/$A$1*[1]PaperSectorMinusCoreVPAExp!T$238</f>
        <v>0.5831757313</v>
      </c>
      <c r="V88" s="77">
        <f>1/$A$1*[1]PaperSectorMinusCoreVPAExp!U$238</f>
        <v>0.50749542459999997</v>
      </c>
      <c r="W88" s="77">
        <f>1/$A$1*[1]PaperSectorMinusCoreVPAExp!V$238</f>
        <v>1.2120682684999999</v>
      </c>
      <c r="X88" s="77">
        <f>1/$A$1*[1]PaperSectorMinusCoreVPAExp!W$238</f>
        <v>1.4022787155000001</v>
      </c>
      <c r="Y88" s="77">
        <f>1/$A$1*[1]PaperSectorMinusCoreVPAExp!X$238</f>
        <v>1.8993151284999998</v>
      </c>
      <c r="Z88" s="77">
        <f>1/$A$1*[1]PaperSectorMinusCoreVPAExp!Y$238</f>
        <v>1.7528546862200001</v>
      </c>
      <c r="AA88" s="77">
        <f>1/$A$1*[1]PaperSectorMinusCoreVPAExp!Z$238</f>
        <v>2.4750363915000002</v>
      </c>
      <c r="AB88" s="77">
        <f>1/$A$1*[1]PaperSectorMinusCoreVPAExp!AA$238</f>
        <v>0</v>
      </c>
      <c r="AC88" s="4"/>
      <c r="AD88" s="17">
        <f>1/1000*[1]PaperSectorMinusCoreVPAExp!AB$238</f>
        <v>2.974768E-3</v>
      </c>
      <c r="AE88" s="12">
        <f>1/1000*[1]PaperSectorMinusCoreVPAExp!AC$238</f>
        <v>1.907405E-3</v>
      </c>
      <c r="AF88" s="12">
        <f>1/1000*[1]PaperSectorMinusCoreVPAExp!AD$238</f>
        <v>6.4990899999999999E-3</v>
      </c>
      <c r="AG88" s="12">
        <f>1/1000*[1]PaperSectorMinusCoreVPAExp!AE$238</f>
        <v>8.6380999999999993E-3</v>
      </c>
      <c r="AH88" s="12">
        <f>1/1000*[1]PaperSectorMinusCoreVPAExp!AF$238</f>
        <v>1.0968685000000001E-2</v>
      </c>
      <c r="AI88" s="12">
        <f>1/1000*[1]PaperSectorMinusCoreVPAExp!AG$238</f>
        <v>1.4028592999999999E-2</v>
      </c>
      <c r="AJ88" s="12">
        <f>1/1000*[1]PaperSectorMinusCoreVPAExp!AH$238</f>
        <v>2.6178587E-2</v>
      </c>
      <c r="AK88" s="12">
        <f>1/1000*[1]PaperSectorMinusCoreVPAExp!AI$238</f>
        <v>3.4017222E-2</v>
      </c>
      <c r="AL88" s="12">
        <f>1/1000*[1]PaperSectorMinusCoreVPAExp!AJ$238</f>
        <v>4.6104532999999996E-2</v>
      </c>
      <c r="AM88" s="12">
        <f>1/1000*[1]PaperSectorMinusCoreVPAExp!AK$238</f>
        <v>6.0243581999999997E-2</v>
      </c>
      <c r="AN88" s="12">
        <f>1/1000*[1]PaperSectorMinusCoreVPAExp!AL$238</f>
        <v>4.9026436E-2</v>
      </c>
      <c r="AO88" s="12">
        <f>1/1000*[1]PaperSectorMinusCoreVPAExp!AM$238</f>
        <v>4.9269469000000003E-2</v>
      </c>
      <c r="AP88" s="12">
        <f>1/1000*[1]PaperSectorMinusCoreVPAExp!AN$238</f>
        <v>5.5133777999999994E-2</v>
      </c>
      <c r="AQ88" s="12">
        <f>1/1000*[1]PaperSectorMinusCoreVPAExp!AO$238</f>
        <v>2.7279081000000004E-2</v>
      </c>
      <c r="AR88" s="12">
        <f>1/1000*[1]PaperSectorMinusCoreVPAExp!AP$238</f>
        <v>2.0800657E-2</v>
      </c>
      <c r="AS88" s="12">
        <f>1/1000*[1]PaperSectorMinusCoreVPAExp!AQ$238</f>
        <v>5.8555671999999996E-2</v>
      </c>
      <c r="AT88" s="12">
        <f>1/1000*[1]PaperSectorMinusCoreVPAExp!AR$238</f>
        <v>4.0932271999999999E-2</v>
      </c>
      <c r="AU88" s="12">
        <f>1/1000*[1]PaperSectorMinusCoreVPAExp!AS$238</f>
        <v>8.3725688999999992E-2</v>
      </c>
      <c r="AV88" s="12">
        <f>1/1000*[1]PaperSectorMinusCoreVPAExp!AT$238</f>
        <v>8.9440356000000013E-2</v>
      </c>
      <c r="AW88" s="12">
        <f>1/1000*[1]PaperSectorMinusCoreVPAExp!AU$238</f>
        <v>8.2032919999999995E-2</v>
      </c>
      <c r="AX88" s="12">
        <f>1/1000*[1]PaperSectorMinusCoreVPAExp!AV$238</f>
        <v>0.126271311</v>
      </c>
      <c r="AY88" s="12">
        <f>1/1000*[1]PaperSectorMinusCoreVPAExp!AW$238</f>
        <v>0.142034887</v>
      </c>
      <c r="AZ88" s="12">
        <f>1/1000*[1]PaperSectorMinusCoreVPAExp!AX$238</f>
        <v>0.187280207</v>
      </c>
      <c r="BA88" s="12">
        <f>1/1000*[1]PaperSectorMinusCoreVPAExp!AY$238</f>
        <v>0.16790750900000001</v>
      </c>
      <c r="BB88" s="12">
        <f>1/1000*[1]PaperSectorMinusCoreVPAExp!AZ$238</f>
        <v>0.30300447799999997</v>
      </c>
      <c r="BC88" s="226">
        <f>1/1000*[1]PaperSectorMinusCoreVPAExp!BA$238</f>
        <v>0</v>
      </c>
      <c r="BD88" s="339"/>
    </row>
    <row r="89" spans="2:56" ht="13" thickBot="1">
      <c r="B89" s="6" t="s">
        <v>130</v>
      </c>
      <c r="C89" s="98">
        <f t="shared" ref="C89:AB89" si="16">SUM(C83:C83)-SUM(C84:C88)</f>
        <v>6.6678534999944361E-3</v>
      </c>
      <c r="D89" s="74">
        <f t="shared" si="16"/>
        <v>5.6873634999955458E-3</v>
      </c>
      <c r="E89" s="74">
        <f t="shared" si="16"/>
        <v>1.5233106000000829E-2</v>
      </c>
      <c r="F89" s="74">
        <f t="shared" si="16"/>
        <v>4.6997655999997834E-2</v>
      </c>
      <c r="G89" s="74">
        <f t="shared" si="16"/>
        <v>2.8123383499990107E-2</v>
      </c>
      <c r="H89" s="74">
        <f t="shared" si="16"/>
        <v>3.7303394000006262E-2</v>
      </c>
      <c r="I89" s="74">
        <f t="shared" si="16"/>
        <v>4.2578401499991703E-2</v>
      </c>
      <c r="J89" s="74">
        <f t="shared" si="16"/>
        <v>3.984701800000412E-2</v>
      </c>
      <c r="K89" s="74">
        <f t="shared" si="16"/>
        <v>2.0445232500006849E-2</v>
      </c>
      <c r="L89" s="74">
        <f t="shared" si="16"/>
        <v>0.1754692885000031</v>
      </c>
      <c r="M89" s="74">
        <f t="shared" si="16"/>
        <v>1.5346758000013838E-2</v>
      </c>
      <c r="N89" s="74">
        <f t="shared" si="16"/>
        <v>2.3504141500013453E-2</v>
      </c>
      <c r="O89" s="74">
        <f t="shared" si="16"/>
        <v>2.6015494499991076E-2</v>
      </c>
      <c r="P89" s="74">
        <f t="shared" si="16"/>
        <v>3.1150825499993984E-2</v>
      </c>
      <c r="Q89" s="74">
        <f>SUM(Q83:Q83)-SUM(Q84:Q88)</f>
        <v>2.2833831000009019E-2</v>
      </c>
      <c r="R89" s="74">
        <f t="shared" si="16"/>
        <v>2.3637064499990812E-2</v>
      </c>
      <c r="S89" s="74">
        <f t="shared" si="16"/>
        <v>6.8211750499993062E-2</v>
      </c>
      <c r="T89" s="74">
        <f t="shared" si="16"/>
        <v>0.13547585749998214</v>
      </c>
      <c r="U89" s="74">
        <f t="shared" si="16"/>
        <v>8.0777747520051957E-2</v>
      </c>
      <c r="V89" s="74">
        <f t="shared" si="16"/>
        <v>8.7010419659984795E-2</v>
      </c>
      <c r="W89" s="74">
        <f t="shared" si="16"/>
        <v>0.17200283996001042</v>
      </c>
      <c r="X89" s="74">
        <f t="shared" si="16"/>
        <v>0.18163757245000545</v>
      </c>
      <c r="Y89" s="74">
        <f t="shared" si="16"/>
        <v>0.10858756734001851</v>
      </c>
      <c r="Z89" s="74">
        <f t="shared" si="16"/>
        <v>3.6993825149961967E-2</v>
      </c>
      <c r="AA89" s="74">
        <f t="shared" si="16"/>
        <v>0.13813271800004934</v>
      </c>
      <c r="AB89" s="233">
        <f t="shared" si="16"/>
        <v>0</v>
      </c>
      <c r="AC89" s="65"/>
      <c r="AD89" s="98">
        <f t="shared" ref="AD89:BC89" si="17">SUM(AD83:AD83)-SUM(AD84:AD88)</f>
        <v>1.2993360000000814E-3</v>
      </c>
      <c r="AE89" s="74">
        <f t="shared" si="17"/>
        <v>9.6242900000069465E-4</v>
      </c>
      <c r="AF89" s="74">
        <f t="shared" si="17"/>
        <v>2.4413100000003352E-3</v>
      </c>
      <c r="AG89" s="74">
        <f t="shared" si="17"/>
        <v>6.2497330000002571E-3</v>
      </c>
      <c r="AH89" s="74">
        <f t="shared" si="17"/>
        <v>4.8160469999984218E-3</v>
      </c>
      <c r="AI89" s="74">
        <f t="shared" si="17"/>
        <v>6.1690290000001036E-3</v>
      </c>
      <c r="AJ89" s="74">
        <f t="shared" si="17"/>
        <v>6.985846999997547E-3</v>
      </c>
      <c r="AK89" s="74">
        <f t="shared" si="17"/>
        <v>7.3020520000021127E-3</v>
      </c>
      <c r="AL89" s="74">
        <f t="shared" si="17"/>
        <v>4.9828150000026938E-3</v>
      </c>
      <c r="AM89" s="74">
        <f t="shared" si="17"/>
        <v>1.6969242000000162E-2</v>
      </c>
      <c r="AN89" s="74">
        <f t="shared" si="17"/>
        <v>4.7366889999964357E-3</v>
      </c>
      <c r="AO89" s="74">
        <f t="shared" si="17"/>
        <v>1.4697524999995507E-2</v>
      </c>
      <c r="AP89" s="74">
        <f t="shared" si="17"/>
        <v>6.475619999995269E-3</v>
      </c>
      <c r="AQ89" s="74">
        <f t="shared" si="17"/>
        <v>6.3542420000009675E-3</v>
      </c>
      <c r="AR89" s="74">
        <f t="shared" si="17"/>
        <v>5.2297339999982234E-3</v>
      </c>
      <c r="AS89" s="74">
        <f t="shared" si="17"/>
        <v>5.0745359999966738E-3</v>
      </c>
      <c r="AT89" s="74">
        <f t="shared" si="17"/>
        <v>8.7087030000006227E-3</v>
      </c>
      <c r="AU89" s="74">
        <f t="shared" si="17"/>
        <v>1.6808640000003816E-2</v>
      </c>
      <c r="AV89" s="74">
        <f t="shared" si="17"/>
        <v>1.5419756000000062E-2</v>
      </c>
      <c r="AW89" s="74">
        <f t="shared" si="17"/>
        <v>1.49517699999972E-2</v>
      </c>
      <c r="AX89" s="74">
        <f t="shared" si="17"/>
        <v>2.645235600000953E-2</v>
      </c>
      <c r="AY89" s="74">
        <f t="shared" si="17"/>
        <v>2.7800093999993808E-2</v>
      </c>
      <c r="AZ89" s="74">
        <f t="shared" si="17"/>
        <v>1.8395137999992484E-2</v>
      </c>
      <c r="BA89" s="74">
        <f t="shared" si="17"/>
        <v>1.1530009999995372E-2</v>
      </c>
      <c r="BB89" s="74">
        <f t="shared" si="17"/>
        <v>3.1621585999996982E-2</v>
      </c>
      <c r="BC89" s="233">
        <f t="shared" si="17"/>
        <v>0</v>
      </c>
      <c r="BD89" s="339"/>
    </row>
    <row r="90" spans="2:56" ht="13" thickTop="1"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</row>
    <row r="91" spans="2:56"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</row>
    <row r="92" spans="2:56"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</row>
    <row r="93" spans="2:56"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</row>
    <row r="94" spans="2:56"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</row>
    <row r="95" spans="2:56"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</row>
    <row r="96" spans="2:56"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</row>
    <row r="97" spans="30:55"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</row>
    <row r="98" spans="30:55"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</row>
    <row r="99" spans="30:55"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</row>
    <row r="100" spans="30:55"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</row>
    <row r="101" spans="30:55"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</row>
    <row r="102" spans="30:55"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</row>
    <row r="103" spans="30:55"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</row>
    <row r="104" spans="30:55"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</row>
    <row r="105" spans="30:55"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</row>
    <row r="106" spans="30:55"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</row>
    <row r="107" spans="30:55"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</row>
    <row r="108" spans="30:55"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</row>
    <row r="109" spans="30:55"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</row>
    <row r="110" spans="30:55">
      <c r="AD110" s="58"/>
      <c r="AE110" s="58"/>
      <c r="AF110" s="58"/>
      <c r="AG110" s="58"/>
      <c r="AH110" s="58"/>
      <c r="AI110" s="58"/>
      <c r="AJ110" s="58"/>
      <c r="AK110" s="58"/>
      <c r="AL110" s="58"/>
      <c r="AM110" s="58"/>
      <c r="AN110" s="58"/>
      <c r="AO110" s="58"/>
      <c r="AP110" s="58"/>
      <c r="AQ110" s="58"/>
      <c r="AR110" s="58"/>
      <c r="AS110" s="58"/>
      <c r="AT110" s="58"/>
      <c r="AU110" s="58"/>
      <c r="AV110" s="58"/>
      <c r="AW110" s="58"/>
      <c r="AX110" s="58"/>
      <c r="AY110" s="58"/>
      <c r="AZ110" s="58"/>
      <c r="BA110" s="58"/>
      <c r="BB110" s="58"/>
      <c r="BC110" s="58"/>
    </row>
    <row r="111" spans="30:55"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  <c r="AU111" s="58"/>
      <c r="AV111" s="58"/>
      <c r="AW111" s="58"/>
      <c r="AX111" s="58"/>
      <c r="AY111" s="58"/>
      <c r="AZ111" s="58"/>
      <c r="BA111" s="58"/>
      <c r="BB111" s="58"/>
      <c r="BC111" s="58"/>
    </row>
    <row r="112" spans="30:55"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</row>
    <row r="113" spans="30:55">
      <c r="AD113" s="58"/>
      <c r="AE113" s="58"/>
      <c r="AF113" s="58"/>
      <c r="AG113" s="58"/>
      <c r="AH113" s="58"/>
      <c r="AI113" s="58"/>
      <c r="AJ113" s="58"/>
      <c r="AK113" s="58"/>
      <c r="AL113" s="58"/>
      <c r="AM113" s="58"/>
      <c r="AN113" s="58"/>
      <c r="AO113" s="58"/>
      <c r="AP113" s="58"/>
      <c r="AQ113" s="58"/>
      <c r="AR113" s="58"/>
      <c r="AS113" s="58"/>
      <c r="AT113" s="58"/>
      <c r="AU113" s="58"/>
      <c r="AV113" s="58"/>
      <c r="AW113" s="58"/>
      <c r="AX113" s="58"/>
      <c r="AY113" s="58"/>
      <c r="AZ113" s="58"/>
      <c r="BA113" s="58"/>
      <c r="BB113" s="58"/>
      <c r="BC113" s="58"/>
    </row>
    <row r="114" spans="30:55">
      <c r="AD114" s="58"/>
      <c r="AE114" s="58"/>
      <c r="AF114" s="58"/>
      <c r="AG114" s="58"/>
      <c r="AH114" s="58"/>
      <c r="AI114" s="58"/>
      <c r="AJ114" s="58"/>
      <c r="AK114" s="58"/>
      <c r="AL114" s="58"/>
      <c r="AM114" s="58"/>
      <c r="AN114" s="58"/>
      <c r="AO114" s="58"/>
      <c r="AP114" s="58"/>
      <c r="AQ114" s="58"/>
      <c r="AR114" s="58"/>
      <c r="AS114" s="58"/>
      <c r="AT114" s="58"/>
      <c r="AU114" s="58"/>
      <c r="AV114" s="58"/>
      <c r="AW114" s="58"/>
      <c r="AX114" s="58"/>
      <c r="AY114" s="58"/>
      <c r="AZ114" s="58"/>
      <c r="BA114" s="58"/>
      <c r="BB114" s="58"/>
      <c r="BC114" s="58"/>
    </row>
    <row r="115" spans="30:55">
      <c r="AD115" s="58"/>
      <c r="AE115" s="58"/>
      <c r="AF115" s="58"/>
      <c r="AG115" s="58"/>
      <c r="AH115" s="58"/>
      <c r="AI115" s="58"/>
      <c r="AJ115" s="58"/>
      <c r="AK115" s="58"/>
      <c r="AL115" s="58"/>
      <c r="AM115" s="58"/>
      <c r="AN115" s="58"/>
      <c r="AO115" s="58"/>
      <c r="AP115" s="58"/>
      <c r="AQ115" s="58"/>
      <c r="AR115" s="58"/>
      <c r="AS115" s="58"/>
      <c r="AT115" s="58"/>
      <c r="AU115" s="58"/>
      <c r="AV115" s="58"/>
      <c r="AW115" s="58"/>
      <c r="AX115" s="58"/>
      <c r="AY115" s="58"/>
      <c r="AZ115" s="58"/>
      <c r="BA115" s="58"/>
      <c r="BB115" s="58"/>
      <c r="BC115" s="58"/>
    </row>
    <row r="116" spans="30:55">
      <c r="AD116" s="58"/>
      <c r="AE116" s="58"/>
      <c r="AF116" s="58"/>
      <c r="AG116" s="58"/>
      <c r="AH116" s="58"/>
      <c r="AI116" s="58"/>
      <c r="AJ116" s="58"/>
      <c r="AK116" s="58"/>
      <c r="AL116" s="58"/>
      <c r="AM116" s="58"/>
      <c r="AN116" s="58"/>
      <c r="AO116" s="58"/>
      <c r="AP116" s="58"/>
      <c r="AQ116" s="58"/>
      <c r="AR116" s="58"/>
      <c r="AS116" s="58"/>
      <c r="AT116" s="58"/>
      <c r="AU116" s="58"/>
      <c r="AV116" s="58"/>
      <c r="AW116" s="58"/>
      <c r="AX116" s="58"/>
      <c r="AY116" s="58"/>
      <c r="AZ116" s="58"/>
      <c r="BA116" s="58"/>
      <c r="BB116" s="58"/>
      <c r="BC116" s="58"/>
    </row>
    <row r="117" spans="30:55">
      <c r="AD117" s="58"/>
      <c r="AE117" s="58"/>
      <c r="AF117" s="58"/>
      <c r="AG117" s="58"/>
      <c r="AH117" s="58"/>
      <c r="AI117" s="58"/>
      <c r="AJ117" s="58"/>
      <c r="AK117" s="58"/>
      <c r="AL117" s="58"/>
      <c r="AM117" s="58"/>
      <c r="AN117" s="58"/>
      <c r="AO117" s="58"/>
      <c r="AP117" s="58"/>
      <c r="AQ117" s="58"/>
      <c r="AR117" s="58"/>
      <c r="AS117" s="58"/>
      <c r="AT117" s="58"/>
      <c r="AU117" s="58"/>
      <c r="AV117" s="58"/>
      <c r="AW117" s="58"/>
      <c r="AX117" s="58"/>
      <c r="AY117" s="58"/>
      <c r="AZ117" s="58"/>
      <c r="BA117" s="58"/>
      <c r="BB117" s="58"/>
      <c r="BC117" s="58"/>
    </row>
    <row r="118" spans="30:55">
      <c r="AD118" s="58"/>
      <c r="AE118" s="58"/>
      <c r="AF118" s="58"/>
      <c r="AG118" s="58"/>
      <c r="AH118" s="58"/>
      <c r="AI118" s="58"/>
      <c r="AJ118" s="58"/>
      <c r="AK118" s="58"/>
      <c r="AL118" s="58"/>
      <c r="AM118" s="58"/>
      <c r="AN118" s="58"/>
      <c r="AO118" s="58"/>
      <c r="AP118" s="58"/>
      <c r="AQ118" s="58"/>
      <c r="AR118" s="58"/>
      <c r="AS118" s="58"/>
      <c r="AT118" s="58"/>
      <c r="AU118" s="58"/>
      <c r="AV118" s="58"/>
      <c r="AW118" s="58"/>
      <c r="AX118" s="58"/>
      <c r="AY118" s="58"/>
      <c r="AZ118" s="58"/>
      <c r="BA118" s="58"/>
      <c r="BB118" s="58"/>
      <c r="BC118" s="58"/>
    </row>
    <row r="119" spans="30:55">
      <c r="AD119" s="58"/>
      <c r="AE119" s="58"/>
      <c r="AF119" s="58"/>
      <c r="AG119" s="58"/>
      <c r="AH119" s="58"/>
      <c r="AI119" s="58"/>
      <c r="AJ119" s="58"/>
      <c r="AK119" s="58"/>
      <c r="AL119" s="58"/>
      <c r="AM119" s="58"/>
      <c r="AN119" s="58"/>
      <c r="AO119" s="58"/>
      <c r="AP119" s="58"/>
      <c r="AQ119" s="58"/>
      <c r="AR119" s="58"/>
      <c r="AS119" s="58"/>
      <c r="AT119" s="58"/>
      <c r="AU119" s="58"/>
      <c r="AV119" s="58"/>
      <c r="AW119" s="58"/>
      <c r="AX119" s="58"/>
      <c r="AY119" s="58"/>
      <c r="AZ119" s="58"/>
      <c r="BA119" s="58"/>
      <c r="BB119" s="58"/>
      <c r="BC119" s="58"/>
    </row>
    <row r="120" spans="30:55">
      <c r="AD120" s="58"/>
      <c r="AE120" s="58"/>
      <c r="AF120" s="58"/>
      <c r="AG120" s="58"/>
      <c r="AH120" s="58"/>
      <c r="AI120" s="58"/>
      <c r="AJ120" s="58"/>
      <c r="AK120" s="58"/>
      <c r="AL120" s="58"/>
      <c r="AM120" s="58"/>
      <c r="AN120" s="58"/>
      <c r="AO120" s="58"/>
      <c r="AP120" s="58"/>
      <c r="AQ120" s="58"/>
      <c r="AR120" s="58"/>
      <c r="AS120" s="58"/>
      <c r="AT120" s="58"/>
      <c r="AU120" s="58"/>
      <c r="AV120" s="58"/>
      <c r="AW120" s="58"/>
      <c r="AX120" s="58"/>
      <c r="AY120" s="58"/>
      <c r="AZ120" s="58"/>
      <c r="BA120" s="58"/>
      <c r="BB120" s="58"/>
      <c r="BC120" s="58"/>
    </row>
    <row r="121" spans="30:55">
      <c r="AD121" s="58"/>
      <c r="AE121" s="58"/>
      <c r="AF121" s="58"/>
      <c r="AG121" s="58"/>
      <c r="AH121" s="58"/>
      <c r="AI121" s="58"/>
      <c r="AJ121" s="58"/>
      <c r="AK121" s="58"/>
      <c r="AL121" s="58"/>
      <c r="AM121" s="58"/>
      <c r="AN121" s="58"/>
      <c r="AO121" s="58"/>
      <c r="AP121" s="58"/>
      <c r="AQ121" s="58"/>
      <c r="AR121" s="58"/>
      <c r="AS121" s="58"/>
      <c r="AT121" s="58"/>
      <c r="AU121" s="58"/>
      <c r="AV121" s="58"/>
      <c r="AW121" s="58"/>
      <c r="AX121" s="58"/>
      <c r="AY121" s="58"/>
      <c r="AZ121" s="58"/>
      <c r="BA121" s="58"/>
      <c r="BB121" s="58"/>
      <c r="BC121" s="58"/>
    </row>
    <row r="122" spans="30:55">
      <c r="AD122" s="58"/>
      <c r="AE122" s="58"/>
      <c r="AF122" s="58"/>
      <c r="AG122" s="58"/>
      <c r="AH122" s="58"/>
      <c r="AI122" s="58"/>
      <c r="AJ122" s="58"/>
      <c r="AK122" s="58"/>
      <c r="AL122" s="58"/>
      <c r="AM122" s="58"/>
      <c r="AN122" s="58"/>
      <c r="AO122" s="58"/>
      <c r="AP122" s="58"/>
      <c r="AQ122" s="58"/>
      <c r="AR122" s="58"/>
      <c r="AS122" s="58"/>
      <c r="AT122" s="58"/>
      <c r="AU122" s="58"/>
      <c r="AV122" s="58"/>
      <c r="AW122" s="58"/>
      <c r="AX122" s="58"/>
      <c r="AY122" s="58"/>
      <c r="AZ122" s="58"/>
      <c r="BA122" s="58"/>
      <c r="BB122" s="58"/>
      <c r="BC122" s="58"/>
    </row>
    <row r="123" spans="30:55">
      <c r="AD123" s="58"/>
      <c r="AE123" s="58"/>
      <c r="AF123" s="58"/>
      <c r="AG123" s="58"/>
      <c r="AH123" s="58"/>
      <c r="AI123" s="58"/>
      <c r="AJ123" s="58"/>
      <c r="AK123" s="58"/>
      <c r="AL123" s="58"/>
      <c r="AM123" s="58"/>
      <c r="AN123" s="58"/>
      <c r="AO123" s="58"/>
      <c r="AP123" s="58"/>
      <c r="AQ123" s="58"/>
      <c r="AR123" s="58"/>
      <c r="AS123" s="58"/>
      <c r="AT123" s="58"/>
      <c r="AU123" s="58"/>
      <c r="AV123" s="58"/>
      <c r="AW123" s="58"/>
      <c r="AX123" s="58"/>
      <c r="AY123" s="58"/>
      <c r="AZ123" s="58"/>
      <c r="BA123" s="58"/>
      <c r="BB123" s="58"/>
      <c r="BC123" s="58"/>
    </row>
    <row r="124" spans="30:55">
      <c r="AD124" s="58"/>
      <c r="AE124" s="58"/>
      <c r="AF124" s="58"/>
      <c r="AG124" s="58"/>
      <c r="AH124" s="58"/>
      <c r="AI124" s="58"/>
      <c r="AJ124" s="58"/>
      <c r="AK124" s="58"/>
      <c r="AL124" s="58"/>
      <c r="AM124" s="58"/>
      <c r="AN124" s="58"/>
      <c r="AO124" s="58"/>
      <c r="AP124" s="58"/>
      <c r="AQ124" s="58"/>
      <c r="AR124" s="58"/>
      <c r="AS124" s="58"/>
      <c r="AT124" s="58"/>
      <c r="AU124" s="58"/>
      <c r="AV124" s="58"/>
      <c r="AW124" s="58"/>
      <c r="AX124" s="58"/>
      <c r="AY124" s="58"/>
      <c r="AZ124" s="58"/>
      <c r="BA124" s="58"/>
      <c r="BB124" s="58"/>
      <c r="BC124" s="58"/>
    </row>
    <row r="125" spans="30:55">
      <c r="AD125" s="58"/>
      <c r="AE125" s="58"/>
      <c r="AF125" s="58"/>
      <c r="AG125" s="58"/>
      <c r="AH125" s="58"/>
      <c r="AI125" s="58"/>
      <c r="AJ125" s="58"/>
      <c r="AK125" s="58"/>
      <c r="AL125" s="58"/>
      <c r="AM125" s="58"/>
      <c r="AN125" s="58"/>
      <c r="AO125" s="58"/>
      <c r="AP125" s="58"/>
      <c r="AQ125" s="58"/>
      <c r="AR125" s="58"/>
      <c r="AS125" s="58"/>
      <c r="AT125" s="58"/>
      <c r="AU125" s="58"/>
      <c r="AV125" s="58"/>
      <c r="AW125" s="58"/>
      <c r="AX125" s="58"/>
      <c r="AY125" s="58"/>
      <c r="AZ125" s="58"/>
      <c r="BA125" s="58"/>
      <c r="BB125" s="58"/>
      <c r="BC125" s="58"/>
    </row>
    <row r="126" spans="30:55">
      <c r="AD126" s="58"/>
      <c r="AE126" s="58"/>
      <c r="AF126" s="58"/>
      <c r="AG126" s="58"/>
      <c r="AH126" s="58"/>
      <c r="AI126" s="58"/>
      <c r="AJ126" s="58"/>
      <c r="AK126" s="58"/>
      <c r="AL126" s="58"/>
      <c r="AM126" s="58"/>
      <c r="AN126" s="58"/>
      <c r="AO126" s="58"/>
      <c r="AP126" s="58"/>
      <c r="AQ126" s="58"/>
      <c r="AR126" s="58"/>
      <c r="AS126" s="58"/>
      <c r="AT126" s="58"/>
      <c r="AU126" s="58"/>
      <c r="AV126" s="58"/>
      <c r="AW126" s="58"/>
      <c r="AX126" s="58"/>
      <c r="AY126" s="58"/>
      <c r="AZ126" s="58"/>
      <c r="BA126" s="58"/>
      <c r="BB126" s="58"/>
      <c r="BC126" s="58"/>
    </row>
    <row r="127" spans="30:55">
      <c r="AD127" s="58"/>
      <c r="AE127" s="58"/>
      <c r="AF127" s="58"/>
      <c r="AG127" s="58"/>
      <c r="AH127" s="58"/>
      <c r="AI127" s="58"/>
      <c r="AJ127" s="58"/>
      <c r="AK127" s="58"/>
      <c r="AL127" s="58"/>
      <c r="AM127" s="58"/>
      <c r="AN127" s="58"/>
      <c r="AO127" s="58"/>
      <c r="AP127" s="58"/>
      <c r="AQ127" s="58"/>
      <c r="AR127" s="58"/>
      <c r="AS127" s="58"/>
      <c r="AT127" s="58"/>
      <c r="AU127" s="58"/>
      <c r="AV127" s="58"/>
      <c r="AW127" s="58"/>
      <c r="AX127" s="58"/>
      <c r="AY127" s="58"/>
      <c r="AZ127" s="58"/>
      <c r="BA127" s="58"/>
      <c r="BB127" s="58"/>
      <c r="BC127" s="58"/>
    </row>
    <row r="128" spans="30:55">
      <c r="AD128" s="58"/>
      <c r="AE128" s="58"/>
      <c r="AF128" s="58"/>
      <c r="AG128" s="58"/>
      <c r="AH128" s="58"/>
      <c r="AI128" s="58"/>
      <c r="AJ128" s="58"/>
      <c r="AK128" s="58"/>
      <c r="AL128" s="58"/>
      <c r="AM128" s="58"/>
      <c r="AN128" s="58"/>
      <c r="AO128" s="58"/>
      <c r="AP128" s="58"/>
      <c r="AQ128" s="58"/>
      <c r="AR128" s="58"/>
      <c r="AS128" s="58"/>
      <c r="AT128" s="58"/>
      <c r="AU128" s="58"/>
      <c r="AV128" s="58"/>
      <c r="AW128" s="58"/>
      <c r="AX128" s="58"/>
      <c r="AY128" s="58"/>
      <c r="AZ128" s="58"/>
      <c r="BA128" s="58"/>
      <c r="BB128" s="58"/>
      <c r="BC128" s="58"/>
    </row>
    <row r="129" spans="30:55">
      <c r="AD129" s="58"/>
      <c r="AE129" s="58"/>
      <c r="AF129" s="58"/>
      <c r="AG129" s="58"/>
      <c r="AH129" s="58"/>
      <c r="AI129" s="58"/>
      <c r="AJ129" s="58"/>
      <c r="AK129" s="58"/>
      <c r="AL129" s="58"/>
      <c r="AM129" s="58"/>
      <c r="AN129" s="58"/>
      <c r="AO129" s="58"/>
      <c r="AP129" s="58"/>
      <c r="AQ129" s="58"/>
      <c r="AR129" s="58"/>
      <c r="AS129" s="58"/>
      <c r="AT129" s="58"/>
      <c r="AU129" s="58"/>
      <c r="AV129" s="58"/>
      <c r="AW129" s="58"/>
      <c r="AX129" s="58"/>
      <c r="AY129" s="58"/>
      <c r="AZ129" s="58"/>
      <c r="BA129" s="58"/>
      <c r="BB129" s="58"/>
      <c r="BC129" s="58"/>
    </row>
    <row r="130" spans="30:55">
      <c r="AD130" s="58"/>
      <c r="AE130" s="58"/>
      <c r="AF130" s="58"/>
      <c r="AG130" s="58"/>
      <c r="AH130" s="58"/>
      <c r="AI130" s="58"/>
      <c r="AJ130" s="58"/>
      <c r="AK130" s="58"/>
      <c r="AL130" s="58"/>
      <c r="AM130" s="58"/>
      <c r="AN130" s="58"/>
      <c r="AO130" s="58"/>
      <c r="AP130" s="58"/>
      <c r="AQ130" s="58"/>
      <c r="AR130" s="58"/>
      <c r="AS130" s="58"/>
      <c r="AT130" s="58"/>
      <c r="AU130" s="58"/>
      <c r="AV130" s="58"/>
      <c r="AW130" s="58"/>
      <c r="AX130" s="58"/>
      <c r="AY130" s="58"/>
      <c r="AZ130" s="58"/>
      <c r="BA130" s="58"/>
      <c r="BB130" s="58"/>
      <c r="BC130" s="58"/>
    </row>
    <row r="131" spans="30:55">
      <c r="AD131" s="58"/>
      <c r="AE131" s="58"/>
      <c r="AF131" s="58"/>
      <c r="AG131" s="58"/>
      <c r="AH131" s="58"/>
      <c r="AI131" s="58"/>
      <c r="AJ131" s="58"/>
      <c r="AK131" s="58"/>
      <c r="AL131" s="58"/>
      <c r="AM131" s="58"/>
      <c r="AN131" s="58"/>
      <c r="AO131" s="58"/>
      <c r="AP131" s="58"/>
      <c r="AQ131" s="58"/>
      <c r="AR131" s="58"/>
      <c r="AS131" s="58"/>
      <c r="AT131" s="58"/>
      <c r="AU131" s="58"/>
      <c r="AV131" s="58"/>
      <c r="AW131" s="58"/>
      <c r="AX131" s="58"/>
      <c r="AY131" s="58"/>
      <c r="AZ131" s="58"/>
      <c r="BA131" s="58"/>
      <c r="BB131" s="58"/>
      <c r="BC131" s="58"/>
    </row>
    <row r="132" spans="30:55">
      <c r="AD132" s="58"/>
      <c r="AE132" s="58"/>
      <c r="AF132" s="58"/>
      <c r="AG132" s="58"/>
      <c r="AH132" s="58"/>
      <c r="AI132" s="58"/>
      <c r="AJ132" s="58"/>
      <c r="AK132" s="58"/>
      <c r="AL132" s="58"/>
      <c r="AM132" s="58"/>
      <c r="AN132" s="58"/>
      <c r="AO132" s="58"/>
      <c r="AP132" s="58"/>
      <c r="AQ132" s="58"/>
      <c r="AR132" s="58"/>
      <c r="AS132" s="58"/>
      <c r="AT132" s="58"/>
      <c r="AU132" s="58"/>
      <c r="AV132" s="58"/>
      <c r="AW132" s="58"/>
      <c r="AX132" s="58"/>
      <c r="AY132" s="58"/>
      <c r="AZ132" s="58"/>
      <c r="BA132" s="58"/>
      <c r="BB132" s="58"/>
      <c r="BC132" s="58"/>
    </row>
    <row r="133" spans="30:55">
      <c r="AD133" s="58"/>
      <c r="AE133" s="58"/>
      <c r="AF133" s="58"/>
      <c r="AG133" s="58"/>
      <c r="AH133" s="58"/>
      <c r="AI133" s="58"/>
      <c r="AJ133" s="58"/>
      <c r="AK133" s="58"/>
      <c r="AL133" s="58"/>
      <c r="AM133" s="58"/>
      <c r="AN133" s="58"/>
      <c r="AO133" s="58"/>
      <c r="AP133" s="58"/>
      <c r="AQ133" s="58"/>
      <c r="AR133" s="58"/>
      <c r="AS133" s="58"/>
      <c r="AT133" s="58"/>
      <c r="AU133" s="58"/>
      <c r="AV133" s="58"/>
      <c r="AW133" s="58"/>
      <c r="AX133" s="58"/>
      <c r="AY133" s="58"/>
      <c r="AZ133" s="58"/>
      <c r="BA133" s="58"/>
      <c r="BB133" s="58"/>
      <c r="BC133" s="58"/>
    </row>
    <row r="134" spans="30:55">
      <c r="AD134" s="58"/>
      <c r="AE134" s="58"/>
      <c r="AF134" s="58"/>
      <c r="AG134" s="58"/>
      <c r="AH134" s="58"/>
      <c r="AI134" s="58"/>
      <c r="AJ134" s="58"/>
      <c r="AK134" s="58"/>
      <c r="AL134" s="58"/>
      <c r="AM134" s="58"/>
      <c r="AN134" s="58"/>
      <c r="AO134" s="58"/>
      <c r="AP134" s="58"/>
      <c r="AQ134" s="58"/>
      <c r="AR134" s="58"/>
      <c r="AS134" s="58"/>
      <c r="AT134" s="58"/>
      <c r="AU134" s="58"/>
      <c r="AV134" s="58"/>
      <c r="AW134" s="58"/>
      <c r="AX134" s="58"/>
      <c r="AY134" s="58"/>
      <c r="AZ134" s="58"/>
      <c r="BA134" s="58"/>
      <c r="BB134" s="58"/>
      <c r="BC134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6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[2]RWE!$A$3</f>
        <v>1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86" t="s">
        <v>162</v>
      </c>
      <c r="AE3" s="487"/>
      <c r="AF3" s="487"/>
      <c r="AG3" s="487"/>
      <c r="AH3" s="487"/>
      <c r="AI3" s="487"/>
      <c r="AJ3" s="487"/>
      <c r="AK3" s="487"/>
      <c r="AL3" s="487"/>
      <c r="AM3" s="487"/>
      <c r="AN3" s="487"/>
      <c r="AO3" s="487"/>
      <c r="AP3" s="487"/>
      <c r="AQ3" s="487"/>
      <c r="AR3" s="487"/>
      <c r="AS3" s="487"/>
      <c r="AT3" s="487"/>
      <c r="AU3" s="487"/>
      <c r="AV3" s="487"/>
      <c r="AW3" s="487"/>
      <c r="AX3" s="487"/>
      <c r="AY3" s="487"/>
      <c r="AZ3" s="487"/>
      <c r="BA3" s="487"/>
      <c r="BB3" s="487"/>
      <c r="BC3" s="488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180">
        <v>2000</v>
      </c>
      <c r="AE4" s="102">
        <f>1+AD4</f>
        <v>2001</v>
      </c>
      <c r="AF4" s="102">
        <f t="shared" ref="AF4:BC4" si="1">1+AE4</f>
        <v>2002</v>
      </c>
      <c r="AG4" s="102">
        <f t="shared" si="1"/>
        <v>2003</v>
      </c>
      <c r="AH4" s="102">
        <f t="shared" si="1"/>
        <v>2004</v>
      </c>
      <c r="AI4" s="102">
        <f t="shared" si="1"/>
        <v>2005</v>
      </c>
      <c r="AJ4" s="102">
        <f t="shared" si="1"/>
        <v>2006</v>
      </c>
      <c r="AK4" s="102">
        <f t="shared" si="1"/>
        <v>2007</v>
      </c>
      <c r="AL4" s="102">
        <f t="shared" si="1"/>
        <v>2008</v>
      </c>
      <c r="AM4" s="102">
        <f t="shared" si="1"/>
        <v>2009</v>
      </c>
      <c r="AN4" s="102">
        <f t="shared" si="1"/>
        <v>2010</v>
      </c>
      <c r="AO4" s="102">
        <f t="shared" si="1"/>
        <v>2011</v>
      </c>
      <c r="AP4" s="102">
        <f t="shared" si="1"/>
        <v>2012</v>
      </c>
      <c r="AQ4" s="102">
        <f t="shared" si="1"/>
        <v>2013</v>
      </c>
      <c r="AR4" s="102">
        <f t="shared" si="1"/>
        <v>2014</v>
      </c>
      <c r="AS4" s="102">
        <f t="shared" si="1"/>
        <v>2015</v>
      </c>
      <c r="AT4" s="102">
        <f t="shared" si="1"/>
        <v>2016</v>
      </c>
      <c r="AU4" s="102">
        <f t="shared" si="1"/>
        <v>2017</v>
      </c>
      <c r="AV4" s="102">
        <f t="shared" si="1"/>
        <v>2018</v>
      </c>
      <c r="AW4" s="102">
        <f t="shared" si="1"/>
        <v>2019</v>
      </c>
      <c r="AX4" s="102">
        <f t="shared" si="1"/>
        <v>2020</v>
      </c>
      <c r="AY4" s="102">
        <f t="shared" si="1"/>
        <v>2021</v>
      </c>
      <c r="AZ4" s="102">
        <f t="shared" si="1"/>
        <v>2022</v>
      </c>
      <c r="BA4" s="102">
        <f t="shared" si="1"/>
        <v>2023</v>
      </c>
      <c r="BB4" s="102">
        <f t="shared" si="1"/>
        <v>2024</v>
      </c>
      <c r="BC4" s="103">
        <f t="shared" si="1"/>
        <v>2025</v>
      </c>
      <c r="BD4" s="339"/>
    </row>
    <row r="5" spans="1:56" ht="20" customHeight="1" thickTop="1" thickBot="1">
      <c r="B5" s="52" t="s">
        <v>13</v>
      </c>
      <c r="C5" s="93">
        <f>1/$A$1*'[1]4403Exp'!B$263</f>
        <v>0.69952300000000001</v>
      </c>
      <c r="D5" s="86">
        <f>1/$A$1*'[1]4403Exp'!C$263</f>
        <v>0.53999099999999989</v>
      </c>
      <c r="E5" s="86">
        <f>1/$A$1*'[1]4403Exp'!D$263</f>
        <v>0.66922899999999985</v>
      </c>
      <c r="F5" s="287">
        <f>1/$A$1*'[1]4403Exp'!E$263</f>
        <v>9.9328E-2</v>
      </c>
      <c r="G5" s="287">
        <f>1/$A$1*'[1]4403Exp'!F$263</f>
        <v>7.0582999999999993E-2</v>
      </c>
      <c r="H5" s="287">
        <f>1/$A$1*'[1]4403Exp'!G$263</f>
        <v>1.7978999999999998E-2</v>
      </c>
      <c r="I5" s="287">
        <f>1/$A$1*'[1]4403Exp'!H$263</f>
        <v>4.0736000000000001E-3</v>
      </c>
      <c r="J5" s="287">
        <f>1/$A$1*'[1]4403Exp'!I$263</f>
        <v>1.5730000000000001E-2</v>
      </c>
      <c r="K5" s="287">
        <f>1/$A$1*'[1]4403Exp'!J$263</f>
        <v>1.53498E-2</v>
      </c>
      <c r="L5" s="287">
        <f>1/$A$1*'[1]4403Exp'!K$263</f>
        <v>3.2309779999999998E-3</v>
      </c>
      <c r="M5" s="287">
        <f>1/$A$1*'[1]4403Exp'!L$263</f>
        <v>1.5278000000000002E-2</v>
      </c>
      <c r="N5" s="287">
        <f>1/$A$1*'[1]4403Exp'!M$263</f>
        <v>4.1106999999999998E-2</v>
      </c>
      <c r="O5" s="287">
        <f>1/$A$1*'[1]4403Exp'!N$263</f>
        <v>4.1617500000000002E-2</v>
      </c>
      <c r="P5" s="287">
        <f>1/$A$1*'[1]4403Exp'!O$263</f>
        <v>6.7033999999999996E-2</v>
      </c>
      <c r="Q5" s="287">
        <f>1/$A$1*'[1]4403Exp'!P$263</f>
        <v>0.13542000000000001</v>
      </c>
      <c r="R5" s="287">
        <f>1/$A$1*'[1]4403Exp'!Q$263</f>
        <v>0.11559959999999998</v>
      </c>
      <c r="S5" s="287">
        <f>1/$A$1*'[1]4403Exp'!R$263</f>
        <v>0.18562572699999999</v>
      </c>
      <c r="T5" s="86">
        <f>1/$A$1*'[1]4403Exp'!S$263</f>
        <v>0.28636321360000005</v>
      </c>
      <c r="U5" s="86">
        <f>1/$A$1*'[1]4403Exp'!T$263</f>
        <v>0.41913980771428572</v>
      </c>
      <c r="V5" s="86">
        <f>1/$A$1*'[1]4403Exp'!U$263</f>
        <v>0.95845817566666647</v>
      </c>
      <c r="W5" s="86">
        <f>1/$A$1*'[1]4403Exp'!V$263</f>
        <v>1.4690818326000001</v>
      </c>
      <c r="X5" s="86">
        <f>1/$A$1*'[1]4403Exp'!W$263</f>
        <v>2.7971000000000004</v>
      </c>
      <c r="Y5" s="86">
        <f>1/$A$1*'[1]4403Exp'!X$263</f>
        <v>2.3471689999999992</v>
      </c>
      <c r="Z5" s="86">
        <f>1/$A$1*'[1]4403Exp'!Y$263</f>
        <v>1.5233016607999998</v>
      </c>
      <c r="AA5" s="86">
        <f>1/$A$1*'[1]4403Exp'!Z$263</f>
        <v>1.3224942493999998</v>
      </c>
      <c r="AB5" s="224">
        <f>1/$A$1*'[1]4403Exp'!AA$263</f>
        <v>0</v>
      </c>
      <c r="AC5" s="15"/>
      <c r="AD5" s="61">
        <f>'[1]4403Exp'!AB$263</f>
        <v>28.181570999999998</v>
      </c>
      <c r="AE5" s="62">
        <f>'[1]4403Exp'!AC$263</f>
        <v>17.746427999999998</v>
      </c>
      <c r="AF5" s="62">
        <f>'[1]4403Exp'!AD$263</f>
        <v>23.151671999999998</v>
      </c>
      <c r="AG5" s="62">
        <f>'[1]4403Exp'!AE$263</f>
        <v>3.8140779999999999</v>
      </c>
      <c r="AH5" s="62">
        <f>'[1]4403Exp'!AF$263</f>
        <v>5.0391259999999996</v>
      </c>
      <c r="AI5" s="62">
        <f>'[1]4403Exp'!AG$263</f>
        <v>1.792735</v>
      </c>
      <c r="AJ5" s="62">
        <f>'[1]4403Exp'!AH$263</f>
        <v>0.78597799999999995</v>
      </c>
      <c r="AK5" s="62">
        <f>'[1]4403Exp'!AI$263</f>
        <v>4.3543219999999998</v>
      </c>
      <c r="AL5" s="62">
        <f>'[1]4403Exp'!AJ$263</f>
        <v>5.7517509999999996</v>
      </c>
      <c r="AM5" s="62">
        <f>'[1]4403Exp'!AK$263</f>
        <v>1.0007539999999999</v>
      </c>
      <c r="AN5" s="62">
        <f>'[1]4403Exp'!AL$263</f>
        <v>5.0426269999999995</v>
      </c>
      <c r="AO5" s="62">
        <f>'[1]4403Exp'!AM$263</f>
        <v>11.489573999999999</v>
      </c>
      <c r="AP5" s="62">
        <f>'[1]4403Exp'!AN$263</f>
        <v>12.655535</v>
      </c>
      <c r="AQ5" s="62">
        <f>'[1]4403Exp'!AO$263</f>
        <v>12.429414000000001</v>
      </c>
      <c r="AR5" s="62">
        <f>'[1]4403Exp'!AP$263</f>
        <v>24.649553999999998</v>
      </c>
      <c r="AS5" s="62">
        <f>'[1]4403Exp'!AQ$263</f>
        <v>32.512298999999992</v>
      </c>
      <c r="AT5" s="62">
        <f>'[1]4403Exp'!AR$263</f>
        <v>40.779899999999998</v>
      </c>
      <c r="AU5" s="62">
        <f>'[1]4403Exp'!AS$263</f>
        <v>50.072930999999997</v>
      </c>
      <c r="AV5" s="62">
        <f>'[1]4403Exp'!AT$263</f>
        <v>62.813396999999995</v>
      </c>
      <c r="AW5" s="62">
        <f>'[1]4403Exp'!AU$263</f>
        <v>88.74297999999996</v>
      </c>
      <c r="AX5" s="62">
        <f>'[1]4403Exp'!AV$263</f>
        <v>116.32374100000001</v>
      </c>
      <c r="AY5" s="62">
        <f>'[1]4403Exp'!AW$263</f>
        <v>228.51985900000005</v>
      </c>
      <c r="AZ5" s="62">
        <f>'[1]4403Exp'!AX$263</f>
        <v>202.20383699999994</v>
      </c>
      <c r="BA5" s="62">
        <f>'[1]4403Exp'!AY$263</f>
        <v>154.32236299999991</v>
      </c>
      <c r="BB5" s="62">
        <f>'[1]4403Exp'!AZ$263</f>
        <v>155.44310499999997</v>
      </c>
      <c r="BC5" s="234">
        <f>'[1]4403Exp'!BA$263</f>
        <v>0</v>
      </c>
      <c r="BD5" s="339"/>
    </row>
    <row r="6" spans="1:56" ht="20" customHeight="1" thickTop="1">
      <c r="B6" s="83" t="s">
        <v>18</v>
      </c>
      <c r="C6" s="90">
        <f>1/$A$1*'[1]4403Exp'!B$266</f>
        <v>0.16599999999999998</v>
      </c>
      <c r="D6" s="63">
        <f>1/$A$1*'[1]4403Exp'!C$266</f>
        <v>8.0674999999999997E-2</v>
      </c>
      <c r="E6" s="63">
        <f>1/$A$1*'[1]4403Exp'!D$266</f>
        <v>0.20666299999999999</v>
      </c>
      <c r="F6" s="63">
        <f>1/$A$1*'[1]4403Exp'!E$266</f>
        <v>6.7387000000000002E-2</v>
      </c>
      <c r="G6" s="63">
        <f>1/$A$1*'[1]4403Exp'!F$266</f>
        <v>0</v>
      </c>
      <c r="H6" s="63">
        <f>1/$A$1*'[1]4403Exp'!G$266</f>
        <v>0</v>
      </c>
      <c r="I6" s="63">
        <f>1/$A$1*'[1]4403Exp'!H$266</f>
        <v>0</v>
      </c>
      <c r="J6" s="63">
        <f>1/$A$1*'[1]4403Exp'!I$266</f>
        <v>5.0359999999999997E-3</v>
      </c>
      <c r="K6" s="63">
        <f>1/$A$1*'[1]4403Exp'!J$266</f>
        <v>5.6099999999999998E-4</v>
      </c>
      <c r="L6" s="63">
        <f>1/$A$1*'[1]4403Exp'!K$266</f>
        <v>1.06978E-4</v>
      </c>
      <c r="M6" s="63">
        <f>1/$A$1*'[1]4403Exp'!L$266</f>
        <v>4.1999999999999997E-3</v>
      </c>
      <c r="N6" s="63">
        <f>1/$A$1*'[1]4403Exp'!M$266</f>
        <v>2.846E-3</v>
      </c>
      <c r="O6" s="63">
        <f>1/$A$1*'[1]4403Exp'!N$266</f>
        <v>6.9234999999999991E-3</v>
      </c>
      <c r="P6" s="63">
        <f>1/$A$1*'[1]4403Exp'!O$266</f>
        <v>1.8699999999999999E-3</v>
      </c>
      <c r="Q6" s="63">
        <f>1/$A$1*'[1]4403Exp'!P$266</f>
        <v>5.2700000000000002E-4</v>
      </c>
      <c r="R6" s="63">
        <f>1/$A$1*'[1]4403Exp'!Q$266</f>
        <v>2.5399999999999999E-4</v>
      </c>
      <c r="S6" s="63">
        <f>1/$A$1*'[1]4403Exp'!R$266</f>
        <v>0</v>
      </c>
      <c r="T6" s="63">
        <f>1/$A$1*'[1]4403Exp'!S$266</f>
        <v>0</v>
      </c>
      <c r="U6" s="63">
        <f>1/$A$1*'[1]4403Exp'!T$266</f>
        <v>1.4999999999999999E-5</v>
      </c>
      <c r="V6" s="63">
        <f>1/$A$1*'[1]4403Exp'!U$266</f>
        <v>2.6000000000000002E-5</v>
      </c>
      <c r="W6" s="63">
        <f>1/$A$1*'[1]4403Exp'!V$266</f>
        <v>1.8443893999999998E-3</v>
      </c>
      <c r="X6" s="63">
        <f>1/$A$1*'[1]4403Exp'!W$266</f>
        <v>1.3600000000000001E-3</v>
      </c>
      <c r="Y6" s="63">
        <f>1/$A$1*'[1]4403Exp'!X$266</f>
        <v>3.4699999999999998E-4</v>
      </c>
      <c r="Z6" s="63">
        <f>1/$A$1*'[1]4403Exp'!Y$266</f>
        <v>3.9999999999999998E-6</v>
      </c>
      <c r="AA6" s="63">
        <f>1/$A$1*'[1]4403Exp'!Z$266</f>
        <v>3.2999999999999996E-5</v>
      </c>
      <c r="AB6" s="225">
        <f>1/$A$1*'[1]4403Exp'!AA$266</f>
        <v>0</v>
      </c>
      <c r="AC6" s="24"/>
      <c r="AD6" s="66">
        <f>'[1]4403Exp'!AB$266</f>
        <v>5.0659999999999998</v>
      </c>
      <c r="AE6" s="67">
        <f>'[1]4403Exp'!AC$266</f>
        <v>2.522586</v>
      </c>
      <c r="AF6" s="67">
        <f>'[1]4403Exp'!AD$266</f>
        <v>5.86205</v>
      </c>
      <c r="AG6" s="67">
        <f>'[1]4403Exp'!AE$266</f>
        <v>1.479814</v>
      </c>
      <c r="AH6" s="67">
        <f>'[1]4403Exp'!AF$266</f>
        <v>0</v>
      </c>
      <c r="AI6" s="67">
        <f>'[1]4403Exp'!AG$266</f>
        <v>0</v>
      </c>
      <c r="AJ6" s="67">
        <f>'[1]4403Exp'!AH$266</f>
        <v>0</v>
      </c>
      <c r="AK6" s="67">
        <f>'[1]4403Exp'!AI$266</f>
        <v>0.48451899999999998</v>
      </c>
      <c r="AL6" s="67">
        <f>'[1]4403Exp'!AJ$266</f>
        <v>0.15806500000000001</v>
      </c>
      <c r="AM6" s="67">
        <f>'[1]4403Exp'!AK$266</f>
        <v>6.4212999999999992E-2</v>
      </c>
      <c r="AN6" s="67">
        <f>'[1]4403Exp'!AL$266</f>
        <v>0.65601999999999994</v>
      </c>
      <c r="AO6" s="67">
        <f>'[1]4403Exp'!AM$266</f>
        <v>0.52612799999999993</v>
      </c>
      <c r="AP6" s="67">
        <f>'[1]4403Exp'!AN$266</f>
        <v>1.357699</v>
      </c>
      <c r="AQ6" s="67">
        <f>'[1]4403Exp'!AO$266</f>
        <v>0.375386</v>
      </c>
      <c r="AR6" s="67">
        <f>'[1]4403Exp'!AP$266</f>
        <v>0.33946999999999999</v>
      </c>
      <c r="AS6" s="67">
        <f>'[1]4403Exp'!AQ$266</f>
        <v>6.3347000000000001E-2</v>
      </c>
      <c r="AT6" s="67">
        <f>'[1]4403Exp'!AR$266</f>
        <v>0</v>
      </c>
      <c r="AU6" s="67">
        <f>'[1]4403Exp'!AS$266</f>
        <v>0</v>
      </c>
      <c r="AV6" s="67">
        <f>'[1]4403Exp'!AT$266</f>
        <v>3.7039999999999998E-3</v>
      </c>
      <c r="AW6" s="67">
        <f>'[1]4403Exp'!AU$266</f>
        <v>5.3589999999999992E-3</v>
      </c>
      <c r="AX6" s="67">
        <f>'[1]4403Exp'!AV$266</f>
        <v>0.35857899999999998</v>
      </c>
      <c r="AY6" s="67">
        <f>'[1]4403Exp'!AW$266</f>
        <v>0.21888399999999997</v>
      </c>
      <c r="AZ6" s="67">
        <f>'[1]4403Exp'!AX$266</f>
        <v>0.13705299999999998</v>
      </c>
      <c r="BA6" s="67">
        <f>'[1]4403Exp'!AY$266</f>
        <v>1.232E-3</v>
      </c>
      <c r="BB6" s="67">
        <f>'[1]4403Exp'!AZ$266</f>
        <v>8.099999999999999E-5</v>
      </c>
      <c r="BC6" s="235">
        <f>'[1]4403Exp'!BA$266</f>
        <v>0</v>
      </c>
      <c r="BD6" s="339"/>
    </row>
    <row r="7" spans="1:56">
      <c r="B7" s="5" t="s">
        <v>123</v>
      </c>
      <c r="C7" s="17">
        <f>1/$A$1*'[1]4403Exp'!B$154</f>
        <v>0.16599999999999998</v>
      </c>
      <c r="D7" s="12">
        <f>1/$A$1*'[1]4403Exp'!C$154</f>
        <v>8.0674999999999997E-2</v>
      </c>
      <c r="E7" s="12">
        <f>1/$A$1*'[1]4403Exp'!D$154</f>
        <v>0.20666299999999999</v>
      </c>
      <c r="F7" s="12">
        <f>1/$A$1*'[1]4403Exp'!E$154</f>
        <v>6.7387000000000002E-2</v>
      </c>
      <c r="G7" s="12">
        <f>1/$A$1*'[1]4403Exp'!F$154</f>
        <v>0</v>
      </c>
      <c r="H7" s="12">
        <f>1/$A$1*'[1]4403Exp'!G$154</f>
        <v>0</v>
      </c>
      <c r="I7" s="12">
        <f>1/$A$1*'[1]4403Exp'!H$154</f>
        <v>0</v>
      </c>
      <c r="J7" s="12">
        <f>1/$A$1*'[1]4403Exp'!I$154</f>
        <v>0</v>
      </c>
      <c r="K7" s="12">
        <f>1/$A$1*'[1]4403Exp'!J$154</f>
        <v>0</v>
      </c>
      <c r="L7" s="12">
        <f>1/$A$1*'[1]4403Exp'!K$154</f>
        <v>0</v>
      </c>
      <c r="M7" s="12">
        <f>1/$A$1*'[1]4403Exp'!L$154</f>
        <v>0</v>
      </c>
      <c r="N7" s="12">
        <f>1/$A$1*'[1]4403Exp'!M$154</f>
        <v>0</v>
      </c>
      <c r="O7" s="12">
        <f>1/$A$1*'[1]4403Exp'!N$154</f>
        <v>0</v>
      </c>
      <c r="P7" s="12">
        <f>1/$A$1*'[1]4403Exp'!O$154</f>
        <v>0</v>
      </c>
      <c r="Q7" s="12">
        <f>1/$A$1*'[1]4403Exp'!P$154</f>
        <v>2.5900000000000001E-4</v>
      </c>
      <c r="R7" s="12">
        <f>1/$A$1*'[1]4403Exp'!Q$154</f>
        <v>2.5399999999999999E-4</v>
      </c>
      <c r="S7" s="12">
        <f>1/$A$1*'[1]4403Exp'!R$154</f>
        <v>0</v>
      </c>
      <c r="T7" s="12">
        <f>1/$A$1*'[1]4403Exp'!S$154</f>
        <v>0</v>
      </c>
      <c r="U7" s="12">
        <f>1/$A$1*'[1]4403Exp'!T$154</f>
        <v>0</v>
      </c>
      <c r="V7" s="12">
        <f>1/$A$1*'[1]4403Exp'!U$154</f>
        <v>0</v>
      </c>
      <c r="W7" s="12">
        <f>1/$A$1*'[1]4403Exp'!V$154</f>
        <v>0</v>
      </c>
      <c r="X7" s="12">
        <f>1/$A$1*'[1]4403Exp'!W$154</f>
        <v>2.1599999999999999E-4</v>
      </c>
      <c r="Y7" s="12">
        <f>1/$A$1*'[1]4403Exp'!X$154</f>
        <v>3.7999999999999995E-5</v>
      </c>
      <c r="Z7" s="12">
        <f>1/$A$1*'[1]4403Exp'!Y$154</f>
        <v>0</v>
      </c>
      <c r="AA7" s="12">
        <f>1/$A$1*'[1]4403Exp'!Z$154</f>
        <v>0</v>
      </c>
      <c r="AB7" s="226">
        <f>1/$A$1*'[1]4403Exp'!AA$154</f>
        <v>0</v>
      </c>
      <c r="AC7" s="24"/>
      <c r="AD7" s="236">
        <f>'[1]4403Exp'!AB$154</f>
        <v>5.0659999999999998</v>
      </c>
      <c r="AE7" s="27">
        <f>'[1]4403Exp'!AC$154</f>
        <v>2.522586</v>
      </c>
      <c r="AF7" s="27">
        <f>'[1]4403Exp'!AD$154</f>
        <v>5.86205</v>
      </c>
      <c r="AG7" s="27">
        <f>'[1]4403Exp'!AE$154</f>
        <v>1.479814</v>
      </c>
      <c r="AH7" s="27">
        <f>'[1]4403Exp'!AF$154</f>
        <v>0</v>
      </c>
      <c r="AI7" s="27">
        <f>'[1]4403Exp'!AG$154</f>
        <v>0</v>
      </c>
      <c r="AJ7" s="27">
        <f>'[1]4403Exp'!AH$154</f>
        <v>0</v>
      </c>
      <c r="AK7" s="27">
        <f>'[1]4403Exp'!AI$154</f>
        <v>0</v>
      </c>
      <c r="AL7" s="27">
        <f>'[1]4403Exp'!AJ$154</f>
        <v>0</v>
      </c>
      <c r="AM7" s="27">
        <f>'[1]4403Exp'!AK$154</f>
        <v>0</v>
      </c>
      <c r="AN7" s="27">
        <f>'[1]4403Exp'!AL$154</f>
        <v>0</v>
      </c>
      <c r="AO7" s="27">
        <f>'[1]4403Exp'!AM$154</f>
        <v>0</v>
      </c>
      <c r="AP7" s="27">
        <f>'[1]4403Exp'!AN$154</f>
        <v>0</v>
      </c>
      <c r="AQ7" s="27">
        <f>'[1]4403Exp'!AO$154</f>
        <v>0</v>
      </c>
      <c r="AR7" s="27">
        <f>'[1]4403Exp'!AP$154</f>
        <v>6.3E-2</v>
      </c>
      <c r="AS7" s="27">
        <f>'[1]4403Exp'!AQ$154</f>
        <v>6.3347000000000001E-2</v>
      </c>
      <c r="AT7" s="27">
        <f>'[1]4403Exp'!AR$154</f>
        <v>0</v>
      </c>
      <c r="AU7" s="27">
        <f>'[1]4403Exp'!AS$154</f>
        <v>0</v>
      </c>
      <c r="AV7" s="27">
        <f>'[1]4403Exp'!AT$154</f>
        <v>0</v>
      </c>
      <c r="AW7" s="27">
        <f>'[1]4403Exp'!AU$154</f>
        <v>0</v>
      </c>
      <c r="AX7" s="27">
        <f>'[1]4403Exp'!AV$154</f>
        <v>0</v>
      </c>
      <c r="AY7" s="27">
        <f>'[1]4403Exp'!AW$154</f>
        <v>5.7071999999999998E-2</v>
      </c>
      <c r="AZ7" s="27">
        <f>'[1]4403Exp'!AX$154</f>
        <v>1.0515999999999999E-2</v>
      </c>
      <c r="BA7" s="27">
        <f>'[1]4403Exp'!AY$154</f>
        <v>0</v>
      </c>
      <c r="BB7" s="27">
        <f>'[1]4403Exp'!AZ$154</f>
        <v>0</v>
      </c>
      <c r="BC7" s="237">
        <f>'[1]4403Exp'!BA$154</f>
        <v>0</v>
      </c>
      <c r="BD7" s="339"/>
    </row>
    <row r="8" spans="1:56">
      <c r="B8" s="8" t="s">
        <v>17</v>
      </c>
      <c r="C8" s="368">
        <f t="shared" ref="C8:AB8" si="2">SUM(C6:C6)-SUM(C7:C7)</f>
        <v>0</v>
      </c>
      <c r="D8" s="70">
        <f t="shared" si="2"/>
        <v>0</v>
      </c>
      <c r="E8" s="70">
        <f t="shared" si="2"/>
        <v>0</v>
      </c>
      <c r="F8" s="70">
        <f t="shared" si="2"/>
        <v>0</v>
      </c>
      <c r="G8" s="70">
        <f t="shared" si="2"/>
        <v>0</v>
      </c>
      <c r="H8" s="70">
        <f t="shared" si="2"/>
        <v>0</v>
      </c>
      <c r="I8" s="70">
        <f t="shared" si="2"/>
        <v>0</v>
      </c>
      <c r="J8" s="70">
        <f t="shared" si="2"/>
        <v>5.0359999999999997E-3</v>
      </c>
      <c r="K8" s="70">
        <f t="shared" si="2"/>
        <v>5.6099999999999998E-4</v>
      </c>
      <c r="L8" s="70">
        <f t="shared" si="2"/>
        <v>1.06978E-4</v>
      </c>
      <c r="M8" s="70">
        <f t="shared" si="2"/>
        <v>4.1999999999999997E-3</v>
      </c>
      <c r="N8" s="70">
        <f t="shared" si="2"/>
        <v>2.846E-3</v>
      </c>
      <c r="O8" s="70">
        <f t="shared" si="2"/>
        <v>6.9234999999999991E-3</v>
      </c>
      <c r="P8" s="70">
        <f t="shared" si="2"/>
        <v>1.8699999999999999E-3</v>
      </c>
      <c r="Q8" s="70">
        <f>SUM(Q6:Q6)-SUM(Q7:Q7)</f>
        <v>2.6800000000000001E-4</v>
      </c>
      <c r="R8" s="70">
        <f t="shared" si="2"/>
        <v>0</v>
      </c>
      <c r="S8" s="70">
        <f t="shared" si="2"/>
        <v>0</v>
      </c>
      <c r="T8" s="70">
        <f t="shared" si="2"/>
        <v>0</v>
      </c>
      <c r="U8" s="70">
        <f t="shared" si="2"/>
        <v>1.4999999999999999E-5</v>
      </c>
      <c r="V8" s="70">
        <f t="shared" si="2"/>
        <v>2.6000000000000002E-5</v>
      </c>
      <c r="W8" s="70">
        <f t="shared" si="2"/>
        <v>1.8443893999999998E-3</v>
      </c>
      <c r="X8" s="70">
        <f t="shared" si="2"/>
        <v>1.1440000000000001E-3</v>
      </c>
      <c r="Y8" s="70">
        <f t="shared" si="2"/>
        <v>3.0899999999999998E-4</v>
      </c>
      <c r="Z8" s="70">
        <f t="shared" si="2"/>
        <v>3.9999999999999998E-6</v>
      </c>
      <c r="AA8" s="70">
        <f t="shared" si="2"/>
        <v>3.2999999999999996E-5</v>
      </c>
      <c r="AB8" s="369">
        <f t="shared" si="2"/>
        <v>0</v>
      </c>
      <c r="AC8" s="24"/>
      <c r="AD8" s="238">
        <f t="shared" ref="AD8:BC8" si="3">SUM(AD6:AD6)-SUM(AD7:AD7)</f>
        <v>0</v>
      </c>
      <c r="AE8" s="19">
        <f t="shared" si="3"/>
        <v>0</v>
      </c>
      <c r="AF8" s="19">
        <f t="shared" si="3"/>
        <v>0</v>
      </c>
      <c r="AG8" s="19">
        <f t="shared" si="3"/>
        <v>0</v>
      </c>
      <c r="AH8" s="19">
        <f t="shared" si="3"/>
        <v>0</v>
      </c>
      <c r="AI8" s="19">
        <f t="shared" si="3"/>
        <v>0</v>
      </c>
      <c r="AJ8" s="19">
        <f t="shared" si="3"/>
        <v>0</v>
      </c>
      <c r="AK8" s="19">
        <f t="shared" si="3"/>
        <v>0.48451899999999998</v>
      </c>
      <c r="AL8" s="19">
        <f t="shared" si="3"/>
        <v>0.15806500000000001</v>
      </c>
      <c r="AM8" s="19">
        <f t="shared" si="3"/>
        <v>6.4212999999999992E-2</v>
      </c>
      <c r="AN8" s="19">
        <f t="shared" si="3"/>
        <v>0.65601999999999994</v>
      </c>
      <c r="AO8" s="19">
        <f t="shared" si="3"/>
        <v>0.52612799999999993</v>
      </c>
      <c r="AP8" s="19">
        <f t="shared" si="3"/>
        <v>1.357699</v>
      </c>
      <c r="AQ8" s="19">
        <f t="shared" si="3"/>
        <v>0.375386</v>
      </c>
      <c r="AR8" s="19">
        <f t="shared" si="3"/>
        <v>0.27646999999999999</v>
      </c>
      <c r="AS8" s="19">
        <f t="shared" si="3"/>
        <v>0</v>
      </c>
      <c r="AT8" s="19">
        <f t="shared" si="3"/>
        <v>0</v>
      </c>
      <c r="AU8" s="19">
        <f t="shared" si="3"/>
        <v>0</v>
      </c>
      <c r="AV8" s="19">
        <f t="shared" si="3"/>
        <v>3.7039999999999998E-3</v>
      </c>
      <c r="AW8" s="19">
        <f t="shared" si="3"/>
        <v>5.3589999999999992E-3</v>
      </c>
      <c r="AX8" s="19">
        <f t="shared" si="3"/>
        <v>0.35857899999999998</v>
      </c>
      <c r="AY8" s="19">
        <f t="shared" si="3"/>
        <v>0.16181199999999996</v>
      </c>
      <c r="AZ8" s="19">
        <f t="shared" si="3"/>
        <v>0.12653699999999998</v>
      </c>
      <c r="BA8" s="19">
        <f t="shared" si="3"/>
        <v>1.232E-3</v>
      </c>
      <c r="BB8" s="19">
        <f t="shared" si="3"/>
        <v>8.099999999999999E-5</v>
      </c>
      <c r="BC8" s="239">
        <f t="shared" si="3"/>
        <v>0</v>
      </c>
      <c r="BD8" s="339"/>
    </row>
    <row r="9" spans="1:56" ht="20" customHeight="1">
      <c r="B9" s="28" t="s">
        <v>134</v>
      </c>
      <c r="C9" s="370">
        <f>1/$A$1*'[1]4403Exp'!B$268</f>
        <v>3.4999999999999997E-5</v>
      </c>
      <c r="D9" s="108">
        <f>1/$A$1*'[1]4403Exp'!C$268</f>
        <v>0</v>
      </c>
      <c r="E9" s="108">
        <f>1/$A$1*'[1]4403Exp'!D$268</f>
        <v>0</v>
      </c>
      <c r="F9" s="108">
        <f>1/$A$1*'[1]4403Exp'!E$268</f>
        <v>7.1969999999999994E-3</v>
      </c>
      <c r="G9" s="108">
        <f>1/$A$1*'[1]4403Exp'!F$268</f>
        <v>2.3699999999999999E-4</v>
      </c>
      <c r="H9" s="108">
        <f>1/$A$1*'[1]4403Exp'!G$268</f>
        <v>1.0399999999999999E-4</v>
      </c>
      <c r="I9" s="108">
        <f>1/$A$1*'[1]4403Exp'!H$268</f>
        <v>2.9E-5</v>
      </c>
      <c r="J9" s="108">
        <f>1/$A$1*'[1]4403Exp'!I$268</f>
        <v>2.4599999999999996E-4</v>
      </c>
      <c r="K9" s="108">
        <f>1/$A$1*'[1]4403Exp'!J$268</f>
        <v>0</v>
      </c>
      <c r="L9" s="108">
        <f>1/$A$1*'[1]4403Exp'!K$268</f>
        <v>2.3999999999999997E-5</v>
      </c>
      <c r="M9" s="108">
        <f>1/$A$1*'[1]4403Exp'!L$268</f>
        <v>4.9999999999999996E-6</v>
      </c>
      <c r="N9" s="108">
        <f>1/$A$1*'[1]4403Exp'!M$268</f>
        <v>0</v>
      </c>
      <c r="O9" s="108">
        <f>1/$A$1*'[1]4403Exp'!N$268</f>
        <v>0</v>
      </c>
      <c r="P9" s="108">
        <f>1/$A$1*'[1]4403Exp'!O$268</f>
        <v>0</v>
      </c>
      <c r="Q9" s="108">
        <f>1/$A$1*'[1]4403Exp'!P$268</f>
        <v>0</v>
      </c>
      <c r="R9" s="108">
        <f>1/$A$1*'[1]4403Exp'!Q$268</f>
        <v>0</v>
      </c>
      <c r="S9" s="108">
        <f>1/$A$1*'[1]4403Exp'!R$268</f>
        <v>2.0999999999999999E-5</v>
      </c>
      <c r="T9" s="108">
        <f>1/$A$1*'[1]4403Exp'!S$268</f>
        <v>7.2999999999999999E-5</v>
      </c>
      <c r="U9" s="108">
        <f>1/$A$1*'[1]4403Exp'!T$268</f>
        <v>1.2179999999999999E-5</v>
      </c>
      <c r="V9" s="108">
        <f>1/$A$1*'[1]4403Exp'!U$268</f>
        <v>8.3199999999999995E-4</v>
      </c>
      <c r="W9" s="108">
        <f>1/$A$1*'[1]4403Exp'!V$268</f>
        <v>2.879E-3</v>
      </c>
      <c r="X9" s="108">
        <f>1/$A$1*'[1]4403Exp'!W$268</f>
        <v>7.7759999999999991E-3</v>
      </c>
      <c r="Y9" s="108">
        <f>1/$A$1*'[1]4403Exp'!X$268</f>
        <v>1.7789999999999998E-3</v>
      </c>
      <c r="Z9" s="108">
        <f>1/$A$1*'[1]4403Exp'!Y$268</f>
        <v>1.9186608E-3</v>
      </c>
      <c r="AA9" s="108">
        <f>1/$A$1*'[1]4403Exp'!Z$268</f>
        <v>5.8679999999999995E-4</v>
      </c>
      <c r="AB9" s="251">
        <f>1/$A$1*'[1]4403Exp'!AA$268</f>
        <v>0</v>
      </c>
      <c r="AC9" s="24"/>
      <c r="AD9" s="240">
        <f>'[1]4403Exp'!AB$268</f>
        <v>1.2949999999999999E-3</v>
      </c>
      <c r="AE9" s="113">
        <f>'[1]4403Exp'!AC$268</f>
        <v>0</v>
      </c>
      <c r="AF9" s="113">
        <f>'[1]4403Exp'!AD$268</f>
        <v>0</v>
      </c>
      <c r="AG9" s="113">
        <f>'[1]4403Exp'!AE$268</f>
        <v>0.27451799999999998</v>
      </c>
      <c r="AH9" s="113">
        <f>'[1]4403Exp'!AF$268</f>
        <v>1.8744999999999998E-2</v>
      </c>
      <c r="AI9" s="113">
        <f>'[1]4403Exp'!AG$268</f>
        <v>8.2360000000000003E-3</v>
      </c>
      <c r="AJ9" s="113">
        <f>'[1]4403Exp'!AH$268</f>
        <v>2.408E-3</v>
      </c>
      <c r="AK9" s="113">
        <f>'[1]4403Exp'!AI$268</f>
        <v>3.5701999999999998E-2</v>
      </c>
      <c r="AL9" s="113">
        <f>'[1]4403Exp'!AJ$268</f>
        <v>0</v>
      </c>
      <c r="AM9" s="113">
        <f>'[1]4403Exp'!AK$268</f>
        <v>8.1499999999999993E-3</v>
      </c>
      <c r="AN9" s="113">
        <f>'[1]4403Exp'!AL$268</f>
        <v>1.333E-3</v>
      </c>
      <c r="AO9" s="113">
        <f>'[1]4403Exp'!AM$268</f>
        <v>0</v>
      </c>
      <c r="AP9" s="113">
        <f>'[1]4403Exp'!AN$268</f>
        <v>0</v>
      </c>
      <c r="AQ9" s="113">
        <f>'[1]4403Exp'!AO$268</f>
        <v>0</v>
      </c>
      <c r="AR9" s="113">
        <f>'[1]4403Exp'!AP$268</f>
        <v>0</v>
      </c>
      <c r="AS9" s="113">
        <f>'[1]4403Exp'!AQ$268</f>
        <v>0</v>
      </c>
      <c r="AT9" s="113">
        <f>'[1]4403Exp'!AR$268</f>
        <v>8.8170000000000002E-3</v>
      </c>
      <c r="AU9" s="113">
        <f>'[1]4403Exp'!AS$268</f>
        <v>1.7349E-2</v>
      </c>
      <c r="AV9" s="113">
        <f>'[1]4403Exp'!AT$268</f>
        <v>1.2768E-2</v>
      </c>
      <c r="AW9" s="113">
        <f>'[1]4403Exp'!AU$268</f>
        <v>0.22165399999999999</v>
      </c>
      <c r="AX9" s="113">
        <f>'[1]4403Exp'!AV$268</f>
        <v>0.72309999999999997</v>
      </c>
      <c r="AY9" s="113">
        <f>'[1]4403Exp'!AW$268</f>
        <v>2.1197689999999998</v>
      </c>
      <c r="AZ9" s="113">
        <f>'[1]4403Exp'!AX$268</f>
        <v>0.64798899999999993</v>
      </c>
      <c r="BA9" s="113">
        <f>'[1]4403Exp'!AY$268</f>
        <v>0.28638299999999994</v>
      </c>
      <c r="BB9" s="113">
        <f>'[1]4403Exp'!AZ$268</f>
        <v>0.256517</v>
      </c>
      <c r="BC9" s="241">
        <f>'[1]4403Exp'!BA$268</f>
        <v>0</v>
      </c>
      <c r="BD9" s="339"/>
    </row>
    <row r="10" spans="1:56" ht="20" customHeight="1">
      <c r="B10" s="30" t="s">
        <v>133</v>
      </c>
      <c r="C10" s="371">
        <f>1/$A$1*'[1]4403Exp'!B$269</f>
        <v>1.2999999999999999E-3</v>
      </c>
      <c r="D10" s="96">
        <f>1/$A$1*'[1]4403Exp'!C$269</f>
        <v>1.9999999999999998E-4</v>
      </c>
      <c r="E10" s="96">
        <f>1/$A$1*'[1]4403Exp'!D$269</f>
        <v>0</v>
      </c>
      <c r="F10" s="96">
        <f>1/$A$1*'[1]4403Exp'!E$269</f>
        <v>0</v>
      </c>
      <c r="G10" s="96">
        <f>1/$A$1*'[1]4403Exp'!F$269</f>
        <v>0</v>
      </c>
      <c r="H10" s="96">
        <f>1/$A$1*'[1]4403Exp'!G$269</f>
        <v>0</v>
      </c>
      <c r="I10" s="96">
        <f>1/$A$1*'[1]4403Exp'!H$269</f>
        <v>0</v>
      </c>
      <c r="J10" s="96">
        <f>1/$A$1*'[1]4403Exp'!I$269</f>
        <v>0</v>
      </c>
      <c r="K10" s="96">
        <f>1/$A$1*'[1]4403Exp'!J$269</f>
        <v>0</v>
      </c>
      <c r="L10" s="96">
        <f>1/$A$1*'[1]4403Exp'!K$269</f>
        <v>0</v>
      </c>
      <c r="M10" s="96">
        <f>1/$A$1*'[1]4403Exp'!L$269</f>
        <v>0</v>
      </c>
      <c r="N10" s="96">
        <f>1/$A$1*'[1]4403Exp'!M$269</f>
        <v>0</v>
      </c>
      <c r="O10" s="96">
        <f>1/$A$1*'[1]4403Exp'!N$269</f>
        <v>8.4849999999999995E-3</v>
      </c>
      <c r="P10" s="96">
        <f>1/$A$1*'[1]4403Exp'!O$269</f>
        <v>0</v>
      </c>
      <c r="Q10" s="96">
        <f>1/$A$1*'[1]4403Exp'!P$269</f>
        <v>0</v>
      </c>
      <c r="R10" s="96">
        <f>1/$A$1*'[1]4403Exp'!Q$269</f>
        <v>7.5600000000000008E-5</v>
      </c>
      <c r="S10" s="96">
        <f>1/$A$1*'[1]4403Exp'!R$269</f>
        <v>1.6956E-4</v>
      </c>
      <c r="T10" s="96">
        <f>1/$A$1*'[1]4403Exp'!S$269</f>
        <v>1.4099999999999998E-4</v>
      </c>
      <c r="U10" s="96">
        <f>1/$A$1*'[1]4403Exp'!T$269</f>
        <v>3.01E-4</v>
      </c>
      <c r="V10" s="96">
        <f>1/$A$1*'[1]4403Exp'!U$269</f>
        <v>8.3305E-4</v>
      </c>
      <c r="W10" s="96">
        <f>1/$A$1*'[1]4403Exp'!V$269</f>
        <v>1.5551876E-3</v>
      </c>
      <c r="X10" s="96">
        <f>1/$A$1*'[1]4403Exp'!W$269</f>
        <v>1.1039999999999999E-3</v>
      </c>
      <c r="Y10" s="96">
        <f>1/$A$1*'[1]4403Exp'!X$269</f>
        <v>1.7079999999999999E-3</v>
      </c>
      <c r="Z10" s="96">
        <f>1/$A$1*'[1]4403Exp'!Y$269</f>
        <v>9.2000000000000003E-4</v>
      </c>
      <c r="AA10" s="96">
        <f>1/$A$1*'[1]4403Exp'!Z$269</f>
        <v>2.5699999999999996E-4</v>
      </c>
      <c r="AB10" s="254">
        <f>1/$A$1*'[1]4403Exp'!AA$269</f>
        <v>0</v>
      </c>
      <c r="AC10" s="24"/>
      <c r="AD10" s="242">
        <f>'[1]4403Exp'!AB$269</f>
        <v>2.1499999999999998E-2</v>
      </c>
      <c r="AE10" s="114">
        <f>'[1]4403Exp'!AC$269</f>
        <v>3.0000000000000001E-3</v>
      </c>
      <c r="AF10" s="114">
        <f>'[1]4403Exp'!AD$269</f>
        <v>0</v>
      </c>
      <c r="AG10" s="114">
        <f>'[1]4403Exp'!AE$269</f>
        <v>0</v>
      </c>
      <c r="AH10" s="114">
        <f>'[1]4403Exp'!AF$269</f>
        <v>0</v>
      </c>
      <c r="AI10" s="114">
        <f>'[1]4403Exp'!AG$269</f>
        <v>0</v>
      </c>
      <c r="AJ10" s="114">
        <f>'[1]4403Exp'!AH$269</f>
        <v>0</v>
      </c>
      <c r="AK10" s="114">
        <f>'[1]4403Exp'!AI$269</f>
        <v>0</v>
      </c>
      <c r="AL10" s="114">
        <f>'[1]4403Exp'!AJ$269</f>
        <v>0</v>
      </c>
      <c r="AM10" s="114">
        <f>'[1]4403Exp'!AK$269</f>
        <v>0</v>
      </c>
      <c r="AN10" s="114">
        <f>'[1]4403Exp'!AL$269</f>
        <v>0</v>
      </c>
      <c r="AO10" s="114">
        <f>'[1]4403Exp'!AM$269</f>
        <v>0</v>
      </c>
      <c r="AP10" s="114">
        <f>'[1]4403Exp'!AN$269</f>
        <v>2.3727719999999999</v>
      </c>
      <c r="AQ10" s="114">
        <f>'[1]4403Exp'!AO$269</f>
        <v>0</v>
      </c>
      <c r="AR10" s="114">
        <f>'[1]4403Exp'!AP$269</f>
        <v>0</v>
      </c>
      <c r="AS10" s="114">
        <f>'[1]4403Exp'!AQ$269</f>
        <v>2.0489999999999998E-2</v>
      </c>
      <c r="AT10" s="114">
        <f>'[1]4403Exp'!AR$269</f>
        <v>4.9510999999999999E-2</v>
      </c>
      <c r="AU10" s="114">
        <f>'[1]4403Exp'!AS$269</f>
        <v>2.0733999999999999E-2</v>
      </c>
      <c r="AV10" s="114">
        <f>'[1]4403Exp'!AT$269</f>
        <v>5.9081000000000002E-2</v>
      </c>
      <c r="AW10" s="114">
        <f>'[1]4403Exp'!AU$269</f>
        <v>0.19026799999999999</v>
      </c>
      <c r="AX10" s="114">
        <f>'[1]4403Exp'!AV$269</f>
        <v>0.30982500000000002</v>
      </c>
      <c r="AY10" s="114">
        <f>'[1]4403Exp'!AW$269</f>
        <v>0.27901700000000002</v>
      </c>
      <c r="AZ10" s="114">
        <f>'[1]4403Exp'!AX$269</f>
        <v>6.4643000000000006E-2</v>
      </c>
      <c r="BA10" s="114">
        <f>'[1]4403Exp'!AY$269</f>
        <v>8.2615999999999995E-2</v>
      </c>
      <c r="BB10" s="114">
        <f>'[1]4403Exp'!AZ$269</f>
        <v>5.5064000000000002E-2</v>
      </c>
      <c r="BC10" s="243">
        <f>'[1]4403Exp'!BA$269</f>
        <v>0</v>
      </c>
      <c r="BD10" s="339"/>
    </row>
    <row r="11" spans="1:56" ht="20" customHeight="1">
      <c r="B11" s="20" t="s">
        <v>132</v>
      </c>
      <c r="C11" s="365">
        <f>1/$A$1*'[1]4403Exp'!B$267</f>
        <v>2.1999999999999999E-5</v>
      </c>
      <c r="D11" s="56">
        <f>1/$A$1*'[1]4403Exp'!C$267</f>
        <v>4.1E-5</v>
      </c>
      <c r="E11" s="56">
        <f>1/$A$1*'[1]4403Exp'!D$267</f>
        <v>1.562E-2</v>
      </c>
      <c r="F11" s="56">
        <f>1/$A$1*'[1]4403Exp'!E$267</f>
        <v>2.0530000000000001E-3</v>
      </c>
      <c r="G11" s="56">
        <f>1/$A$1*'[1]4403Exp'!F$267</f>
        <v>0</v>
      </c>
      <c r="H11" s="56">
        <f>1/$A$1*'[1]4403Exp'!G$267</f>
        <v>5.5999999999999999E-5</v>
      </c>
      <c r="I11" s="56">
        <f>1/$A$1*'[1]4403Exp'!H$267</f>
        <v>1.4989999999999999E-3</v>
      </c>
      <c r="J11" s="56">
        <f>1/$A$1*'[1]4403Exp'!I$267</f>
        <v>9.4339999999999997E-3</v>
      </c>
      <c r="K11" s="56">
        <f>1/$A$1*'[1]4403Exp'!J$267</f>
        <v>1.3239000000000001E-2</v>
      </c>
      <c r="L11" s="56">
        <f>1/$A$1*'[1]4403Exp'!K$267</f>
        <v>4.37E-4</v>
      </c>
      <c r="M11" s="56">
        <f>1/$A$1*'[1]4403Exp'!L$267</f>
        <v>8.2649999999999998E-3</v>
      </c>
      <c r="N11" s="56">
        <f>1/$A$1*'[1]4403Exp'!M$267</f>
        <v>2.0537E-2</v>
      </c>
      <c r="O11" s="56">
        <f>1/$A$1*'[1]4403Exp'!N$267</f>
        <v>8.0829999999999999E-3</v>
      </c>
      <c r="P11" s="56">
        <f>1/$A$1*'[1]4403Exp'!O$267</f>
        <v>4.4859000000000003E-2</v>
      </c>
      <c r="Q11" s="56">
        <f>1/$A$1*'[1]4403Exp'!P$267</f>
        <v>0.10359499999999999</v>
      </c>
      <c r="R11" s="56">
        <f>1/$A$1*'[1]4403Exp'!Q$267</f>
        <v>4.5845000000000004E-2</v>
      </c>
      <c r="S11" s="56">
        <f>1/$A$1*'[1]4403Exp'!R$267</f>
        <v>9.430416699999998E-2</v>
      </c>
      <c r="T11" s="56">
        <f>1/$A$1*'[1]4403Exp'!S$267</f>
        <v>0.17888925999999999</v>
      </c>
      <c r="U11" s="56">
        <f>1/$A$1*'[1]4403Exp'!T$267</f>
        <v>0.28184370771428569</v>
      </c>
      <c r="V11" s="56">
        <f>1/$A$1*'[1]4403Exp'!U$267</f>
        <v>0.72746100999999985</v>
      </c>
      <c r="W11" s="56">
        <f>1/$A$1*'[1]4403Exp'!V$267</f>
        <v>1.0739017064</v>
      </c>
      <c r="X11" s="56">
        <f>1/$A$1*'[1]4403Exp'!W$267</f>
        <v>2.0124259999999996</v>
      </c>
      <c r="Y11" s="56">
        <f>1/$A$1*'[1]4403Exp'!X$267</f>
        <v>1.0542230000000001</v>
      </c>
      <c r="Z11" s="56">
        <f>1/$A$1*'[1]4403Exp'!Y$267</f>
        <v>0.54758600000000002</v>
      </c>
      <c r="AA11" s="56">
        <f>1/$A$1*'[1]4403Exp'!Z$267</f>
        <v>0.45361328140000007</v>
      </c>
      <c r="AB11" s="229">
        <f>1/$A$1*'[1]4403Exp'!AA$267</f>
        <v>0</v>
      </c>
      <c r="AC11" s="24"/>
      <c r="AD11" s="244">
        <f>'[1]4403Exp'!AB$267</f>
        <v>4.2639999999999996E-3</v>
      </c>
      <c r="AE11" s="55">
        <f>'[1]4403Exp'!AC$267</f>
        <v>7.4999999999999997E-3</v>
      </c>
      <c r="AF11" s="55">
        <f>'[1]4403Exp'!AD$267</f>
        <v>0.34111799999999998</v>
      </c>
      <c r="AG11" s="55">
        <f>'[1]4403Exp'!AE$267</f>
        <v>9.8631999999999997E-2</v>
      </c>
      <c r="AH11" s="55">
        <f>'[1]4403Exp'!AF$267</f>
        <v>0</v>
      </c>
      <c r="AI11" s="55">
        <f>'[1]4403Exp'!AG$267</f>
        <v>1.0102E-2</v>
      </c>
      <c r="AJ11" s="55">
        <f>'[1]4403Exp'!AH$267</f>
        <v>0.36967</v>
      </c>
      <c r="AK11" s="55">
        <f>'[1]4403Exp'!AI$267</f>
        <v>3.4455270000000002</v>
      </c>
      <c r="AL11" s="55">
        <f>'[1]4403Exp'!AJ$267</f>
        <v>5.1247199999999999</v>
      </c>
      <c r="AM11" s="55">
        <f>'[1]4403Exp'!AK$267</f>
        <v>0.228653</v>
      </c>
      <c r="AN11" s="55">
        <f>'[1]4403Exp'!AL$267</f>
        <v>3.2618769999999997</v>
      </c>
      <c r="AO11" s="55">
        <f>'[1]4403Exp'!AM$267</f>
        <v>5.1431759999999995</v>
      </c>
      <c r="AP11" s="55">
        <f>'[1]4403Exp'!AN$267</f>
        <v>2.7196109999999996</v>
      </c>
      <c r="AQ11" s="55">
        <f>'[1]4403Exp'!AO$267</f>
        <v>5.9981770000000001</v>
      </c>
      <c r="AR11" s="55">
        <f>'[1]4403Exp'!AP$267</f>
        <v>13.671009</v>
      </c>
      <c r="AS11" s="55">
        <f>'[1]4403Exp'!AQ$267</f>
        <v>7.6618829999999978</v>
      </c>
      <c r="AT11" s="55">
        <f>'[1]4403Exp'!AR$267</f>
        <v>12.087216</v>
      </c>
      <c r="AU11" s="55">
        <f>'[1]4403Exp'!AS$267</f>
        <v>16.772365000000001</v>
      </c>
      <c r="AV11" s="55">
        <f>'[1]4403Exp'!AT$267</f>
        <v>23.909754</v>
      </c>
      <c r="AW11" s="55">
        <f>'[1]4403Exp'!AU$267</f>
        <v>42.248283000000008</v>
      </c>
      <c r="AX11" s="55">
        <f>'[1]4403Exp'!AV$267</f>
        <v>62.859321000000001</v>
      </c>
      <c r="AY11" s="55">
        <f>'[1]4403Exp'!AW$267</f>
        <v>145.69792100000001</v>
      </c>
      <c r="AZ11" s="55">
        <f>'[1]4403Exp'!AX$267</f>
        <v>79.616973999999971</v>
      </c>
      <c r="BA11" s="55">
        <f>'[1]4403Exp'!AY$267</f>
        <v>41.602790999999996</v>
      </c>
      <c r="BB11" s="55">
        <f>'[1]4403Exp'!AZ$267</f>
        <v>41.209778</v>
      </c>
      <c r="BC11" s="245">
        <f>'[1]4403Exp'!BA$267</f>
        <v>0</v>
      </c>
      <c r="BD11" s="339"/>
    </row>
    <row r="12" spans="1:56">
      <c r="B12" s="84" t="s">
        <v>35</v>
      </c>
      <c r="C12" s="80">
        <f>1/$A$1*(SUM('[1]4403Exp'!B$47:B$47)+SUM('[1]4403Exp'!B$105:B$105))</f>
        <v>0</v>
      </c>
      <c r="D12" s="80">
        <f>1/$A$1*(SUM('[1]4403Exp'!C$47:C$47)+SUM('[1]4403Exp'!C$105:C$105))</f>
        <v>0</v>
      </c>
      <c r="E12" s="80">
        <f>1/$A$1*(SUM('[1]4403Exp'!D$47:D$47)+SUM('[1]4403Exp'!D$105:D$105))</f>
        <v>0</v>
      </c>
      <c r="F12" s="80">
        <f>1/$A$1*(SUM('[1]4403Exp'!E$47:E$47)+SUM('[1]4403Exp'!E$105:E$105))</f>
        <v>0</v>
      </c>
      <c r="G12" s="80">
        <f>1/$A$1*(SUM('[1]4403Exp'!F$47:F$47)+SUM('[1]4403Exp'!F$105:F$105))</f>
        <v>0</v>
      </c>
      <c r="H12" s="80">
        <f>1/$A$1*(SUM('[1]4403Exp'!G$47:G$47)+SUM('[1]4403Exp'!G$105:G$105))</f>
        <v>0</v>
      </c>
      <c r="I12" s="80">
        <f>1/$A$1*(SUM('[1]4403Exp'!H$47:H$47)+SUM('[1]4403Exp'!H$105:H$105))</f>
        <v>0</v>
      </c>
      <c r="J12" s="80">
        <f>1/$A$1*(SUM('[1]4403Exp'!I$47:I$47)+SUM('[1]4403Exp'!I$105:I$105))</f>
        <v>2.24E-4</v>
      </c>
      <c r="K12" s="80">
        <f>1/$A$1*(SUM('[1]4403Exp'!J$47:J$47)+SUM('[1]4403Exp'!J$105:J$105))</f>
        <v>0</v>
      </c>
      <c r="L12" s="80">
        <f>1/$A$1*(SUM('[1]4403Exp'!K$47:K$47)+SUM('[1]4403Exp'!K$105:K$105))</f>
        <v>0</v>
      </c>
      <c r="M12" s="80">
        <f>1/$A$1*(SUM('[1]4403Exp'!L$47:L$47)+SUM('[1]4403Exp'!L$105:L$105))</f>
        <v>3.5760000000000002E-3</v>
      </c>
      <c r="N12" s="80">
        <f>1/$A$1*(SUM('[1]4403Exp'!M$47:M$47)+SUM('[1]4403Exp'!M$105:M$105))</f>
        <v>1.4794999999999999E-2</v>
      </c>
      <c r="O12" s="80">
        <f>1/$A$1*(SUM('[1]4403Exp'!N$47:N$47)+SUM('[1]4403Exp'!N$105:N$105))</f>
        <v>4.4089999999999997E-3</v>
      </c>
      <c r="P12" s="80">
        <f>1/$A$1*(SUM('[1]4403Exp'!O$47:O$47)+SUM('[1]4403Exp'!O$105:O$105))</f>
        <v>4.2308999999999999E-2</v>
      </c>
      <c r="Q12" s="80">
        <f>1/$A$1*(SUM('[1]4403Exp'!P$47:P$47)+SUM('[1]4403Exp'!P$105:P$105))</f>
        <v>9.5326999999999995E-2</v>
      </c>
      <c r="R12" s="80">
        <f>1/$A$1*(SUM('[1]4403Exp'!Q$47:Q$47)+SUM('[1]4403Exp'!Q$105:Q$105))</f>
        <v>3.6943999999999998E-2</v>
      </c>
      <c r="S12" s="80">
        <f>1/$A$1*(SUM('[1]4403Exp'!R$47:R$47)+SUM('[1]4403Exp'!R$105:R$105))</f>
        <v>7.7421166999999985E-2</v>
      </c>
      <c r="T12" s="80">
        <f>1/$A$1*(SUM('[1]4403Exp'!S$47:S$47)+SUM('[1]4403Exp'!S$105:S$105))</f>
        <v>0.16252726000000001</v>
      </c>
      <c r="U12" s="80">
        <f>1/$A$1*(SUM('[1]4403Exp'!T$47:T$47)+SUM('[1]4403Exp'!T$105:T$105))</f>
        <v>0.24143528571428569</v>
      </c>
      <c r="V12" s="80">
        <f>1/$A$1*(SUM('[1]4403Exp'!U$47:U$47)+SUM('[1]4403Exp'!U$105:U$105))</f>
        <v>0.69988600000000001</v>
      </c>
      <c r="W12" s="80">
        <f>1/$A$1*(SUM('[1]4403Exp'!V$47:V$47)+SUM('[1]4403Exp'!V$105:V$105))</f>
        <v>1.0268636644</v>
      </c>
      <c r="X12" s="80">
        <f>1/$A$1*(SUM('[1]4403Exp'!W$47:W$47)+SUM('[1]4403Exp'!W$105:W$105))</f>
        <v>1.9680679999999999</v>
      </c>
      <c r="Y12" s="80">
        <f>1/$A$1*(SUM('[1]4403Exp'!X$47:X$47)+SUM('[1]4403Exp'!X$105:X$105))</f>
        <v>1.0093749999999999</v>
      </c>
      <c r="Z12" s="80">
        <f>1/$A$1*(SUM('[1]4403Exp'!Y$47:Y$47)+SUM('[1]4403Exp'!Y$105:Y$105))</f>
        <v>0.53712300000000002</v>
      </c>
      <c r="AA12" s="80">
        <f>1/$A$1*(SUM('[1]4403Exp'!Z$47:Z$47)+SUM('[1]4403Exp'!Z$105:Z$105))</f>
        <v>0.44307028140000004</v>
      </c>
      <c r="AB12" s="80">
        <f>1/$A$1*(SUM('[1]4403Exp'!AA$47:AA$47)+SUM('[1]4403Exp'!AA$105:AA$105))</f>
        <v>0</v>
      </c>
      <c r="AC12" s="24"/>
      <c r="AD12" s="161">
        <f>(SUM('[1]4403Exp'!AB$47:AB$47)+SUM('[1]4403Exp'!AB$105:AB$105))</f>
        <v>0</v>
      </c>
      <c r="AE12" s="59">
        <f>(SUM('[1]4403Exp'!AC$47:AC$47)+SUM('[1]4403Exp'!AC$105:AC$105))</f>
        <v>0</v>
      </c>
      <c r="AF12" s="59">
        <f>(SUM('[1]4403Exp'!AD$47:AD$47)+SUM('[1]4403Exp'!AD$105:AD$105))</f>
        <v>0</v>
      </c>
      <c r="AG12" s="59">
        <f>(SUM('[1]4403Exp'!AE$47:AE$47)+SUM('[1]4403Exp'!AE$105:AE$105))</f>
        <v>0</v>
      </c>
      <c r="AH12" s="59">
        <f>(SUM('[1]4403Exp'!AF$47:AF$47)+SUM('[1]4403Exp'!AF$105:AF$105))</f>
        <v>0</v>
      </c>
      <c r="AI12" s="59">
        <f>(SUM('[1]4403Exp'!AG$47:AG$47)+SUM('[1]4403Exp'!AG$105:AG$105))</f>
        <v>0</v>
      </c>
      <c r="AJ12" s="59">
        <f>(SUM('[1]4403Exp'!AH$47:AH$47)+SUM('[1]4403Exp'!AH$105:AH$105))</f>
        <v>0</v>
      </c>
      <c r="AK12" s="59">
        <f>(SUM('[1]4403Exp'!AI$47:AI$47)+SUM('[1]4403Exp'!AI$105:AI$105))</f>
        <v>8.3999999999999991E-2</v>
      </c>
      <c r="AL12" s="59">
        <f>(SUM('[1]4403Exp'!AJ$47:AJ$47)+SUM('[1]4403Exp'!AJ$105:AJ$105))</f>
        <v>0</v>
      </c>
      <c r="AM12" s="59">
        <f>(SUM('[1]4403Exp'!AK$47:AK$47)+SUM('[1]4403Exp'!AK$105:AK$105))</f>
        <v>0</v>
      </c>
      <c r="AN12" s="59">
        <f>(SUM('[1]4403Exp'!AL$47:AL$47)+SUM('[1]4403Exp'!AL$105:AL$105))</f>
        <v>0.73715799999999998</v>
      </c>
      <c r="AO12" s="59">
        <f>(SUM('[1]4403Exp'!AM$47:AM$47)+SUM('[1]4403Exp'!AM$105:AM$105))</f>
        <v>2.0356139999999998</v>
      </c>
      <c r="AP12" s="59">
        <f>(SUM('[1]4403Exp'!AN$47:AN$47)+SUM('[1]4403Exp'!AN$105:AN$105))</f>
        <v>0.67582100000000001</v>
      </c>
      <c r="AQ12" s="59">
        <f>(SUM('[1]4403Exp'!AO$47:AO$47)+SUM('[1]4403Exp'!AO$105:AO$105))</f>
        <v>4.7282729999999997</v>
      </c>
      <c r="AR12" s="59">
        <f>(SUM('[1]4403Exp'!AP$47:AP$47)+SUM('[1]4403Exp'!AP$105:AP$105))</f>
        <v>10.442513</v>
      </c>
      <c r="AS12" s="59">
        <f>(SUM('[1]4403Exp'!AQ$47:AQ$47)+SUM('[1]4403Exp'!AQ$105:AQ$105))</f>
        <v>4.2025249999999996</v>
      </c>
      <c r="AT12" s="59">
        <f>(SUM('[1]4403Exp'!AR$47:AR$47)+SUM('[1]4403Exp'!AR$105:AR$105))</f>
        <v>5.6064639999999999</v>
      </c>
      <c r="AU12" s="59">
        <f>(SUM('[1]4403Exp'!AS$47:AS$47)+SUM('[1]4403Exp'!AS$105:AS$105))</f>
        <v>11.922369999999999</v>
      </c>
      <c r="AV12" s="59">
        <f>(SUM('[1]4403Exp'!AT$47:AT$47)+SUM('[1]4403Exp'!AT$105:AT$105))</f>
        <v>14.683710999999999</v>
      </c>
      <c r="AW12" s="59">
        <f>(SUM('[1]4403Exp'!AU$47:AU$47)+SUM('[1]4403Exp'!AU$105:AU$105))</f>
        <v>35.005063</v>
      </c>
      <c r="AX12" s="59">
        <f>(SUM('[1]4403Exp'!AV$47:AV$47)+SUM('[1]4403Exp'!AV$105:AV$105))</f>
        <v>53.461086999999999</v>
      </c>
      <c r="AY12" s="59">
        <f>(SUM('[1]4403Exp'!AW$47:AW$47)+SUM('[1]4403Exp'!AW$105:AW$105))</f>
        <v>133.44125299999999</v>
      </c>
      <c r="AZ12" s="59">
        <f>(SUM('[1]4403Exp'!AX$47:AX$47)+SUM('[1]4403Exp'!AX$105:AX$105))</f>
        <v>66.152875999999992</v>
      </c>
      <c r="BA12" s="59">
        <f>(SUM('[1]4403Exp'!AY$47:AY$47)+SUM('[1]4403Exp'!AY$105:AY$105))</f>
        <v>36.825499999999998</v>
      </c>
      <c r="BB12" s="59">
        <f>(SUM('[1]4403Exp'!AZ$47:AZ$47)+SUM('[1]4403Exp'!AZ$105:AZ$105))</f>
        <v>36.502564999999997</v>
      </c>
      <c r="BC12" s="252">
        <f>(SUM('[1]4403Exp'!BA$47:BA$47)+SUM('[1]4403Exp'!BA$105:BA$105))</f>
        <v>0</v>
      </c>
      <c r="BD12" s="422"/>
    </row>
    <row r="13" spans="1:56">
      <c r="B13" s="5" t="s">
        <v>23</v>
      </c>
      <c r="C13" s="17">
        <f>1/$A$1*'[1]4403Exp'!B$253</f>
        <v>2.1999999999999999E-5</v>
      </c>
      <c r="D13" s="12">
        <f>1/$A$1*'[1]4403Exp'!C$253</f>
        <v>0</v>
      </c>
      <c r="E13" s="12">
        <f>1/$A$1*'[1]4403Exp'!D$253</f>
        <v>1.562E-2</v>
      </c>
      <c r="F13" s="12">
        <f>1/$A$1*'[1]4403Exp'!E$253</f>
        <v>1.9289999999999999E-3</v>
      </c>
      <c r="G13" s="12">
        <f>1/$A$1*'[1]4403Exp'!F$253</f>
        <v>0</v>
      </c>
      <c r="H13" s="12">
        <f>1/$A$1*'[1]4403Exp'!G$253</f>
        <v>0</v>
      </c>
      <c r="I13" s="12">
        <f>1/$A$1*'[1]4403Exp'!H$253</f>
        <v>1.1309999999999998E-3</v>
      </c>
      <c r="J13" s="12">
        <f>1/$A$1*'[1]4403Exp'!I$253</f>
        <v>9.162E-3</v>
      </c>
      <c r="K13" s="12">
        <f>1/$A$1*'[1]4403Exp'!J$253</f>
        <v>1.2493000000000001E-2</v>
      </c>
      <c r="L13" s="12">
        <f>1/$A$1*'[1]4403Exp'!K$253</f>
        <v>3.0299999999999999E-4</v>
      </c>
      <c r="M13" s="12">
        <f>1/$A$1*'[1]4403Exp'!L$253</f>
        <v>3.7799999999999999E-3</v>
      </c>
      <c r="N13" s="12">
        <f>1/$A$1*'[1]4403Exp'!M$253</f>
        <v>4.5439999999999994E-3</v>
      </c>
      <c r="O13" s="12">
        <f>1/$A$1*'[1]4403Exp'!N$253</f>
        <v>3.1929999999999997E-3</v>
      </c>
      <c r="P13" s="12">
        <f>1/$A$1*'[1]4403Exp'!O$253</f>
        <v>1.57E-3</v>
      </c>
      <c r="Q13" s="12">
        <f>1/$A$1*'[1]4403Exp'!P$253</f>
        <v>7.9170000000000004E-3</v>
      </c>
      <c r="R13" s="12">
        <f>1/$A$1*'[1]4403Exp'!Q$253</f>
        <v>7.0029999999999997E-3</v>
      </c>
      <c r="S13" s="12">
        <f>1/$A$1*'[1]4403Exp'!R$253</f>
        <v>7.5299999999999994E-3</v>
      </c>
      <c r="T13" s="12">
        <f>1/$A$1*'[1]4403Exp'!S$253</f>
        <v>1.2740999999999999E-2</v>
      </c>
      <c r="U13" s="12">
        <f>1/$A$1*'[1]4403Exp'!T$253</f>
        <v>3.6659999999999998E-2</v>
      </c>
      <c r="V13" s="12">
        <f>1/$A$1*'[1]4403Exp'!U$253</f>
        <v>2.6043999999999998E-2</v>
      </c>
      <c r="W13" s="12">
        <f>1/$A$1*'[1]4403Exp'!V$253</f>
        <v>4.5676000000000001E-2</v>
      </c>
      <c r="X13" s="12">
        <f>1/$A$1*'[1]4403Exp'!W$253</f>
        <v>3.9851999999999999E-2</v>
      </c>
      <c r="Y13" s="12">
        <f>1/$A$1*'[1]4403Exp'!X$253</f>
        <v>3.6427000000000001E-2</v>
      </c>
      <c r="Z13" s="12">
        <f>1/$A$1*'[1]4403Exp'!Y$253</f>
        <v>8.9560000000000004E-3</v>
      </c>
      <c r="AA13" s="12">
        <f>1/$A$1*'[1]4403Exp'!Z$253</f>
        <v>9.6410000000000003E-3</v>
      </c>
      <c r="AB13" s="226">
        <f>1/$A$1*'[1]4403Exp'!AA$253</f>
        <v>0</v>
      </c>
      <c r="AC13" s="24"/>
      <c r="AD13" s="236">
        <f>'[1]4403Exp'!AB$253</f>
        <v>4.2639999999999996E-3</v>
      </c>
      <c r="AE13" s="27">
        <f>'[1]4403Exp'!AC$253</f>
        <v>0</v>
      </c>
      <c r="AF13" s="27">
        <f>'[1]4403Exp'!AD$253</f>
        <v>0.34111799999999998</v>
      </c>
      <c r="AG13" s="27">
        <f>'[1]4403Exp'!AE$253</f>
        <v>8.8659000000000002E-2</v>
      </c>
      <c r="AH13" s="27">
        <f>'[1]4403Exp'!AF$253</f>
        <v>0</v>
      </c>
      <c r="AI13" s="27">
        <f>'[1]4403Exp'!AG$253</f>
        <v>0</v>
      </c>
      <c r="AJ13" s="27">
        <f>'[1]4403Exp'!AH$253</f>
        <v>0.29200100000000001</v>
      </c>
      <c r="AK13" s="27">
        <f>'[1]4403Exp'!AI$253</f>
        <v>3.341323</v>
      </c>
      <c r="AL13" s="27">
        <f>'[1]4403Exp'!AJ$253</f>
        <v>4.8602189999999998</v>
      </c>
      <c r="AM13" s="27">
        <f>'[1]4403Exp'!AK$253</f>
        <v>0.19053199999999998</v>
      </c>
      <c r="AN13" s="27">
        <f>'[1]4403Exp'!AL$253</f>
        <v>2.0682769999999997</v>
      </c>
      <c r="AO13" s="27">
        <f>'[1]4403Exp'!AM$253</f>
        <v>2.2113939999999999</v>
      </c>
      <c r="AP13" s="27">
        <f>'[1]4403Exp'!AN$253</f>
        <v>1.9981939999999998</v>
      </c>
      <c r="AQ13" s="27">
        <f>'[1]4403Exp'!AO$253</f>
        <v>1.18323</v>
      </c>
      <c r="AR13" s="27">
        <f>'[1]4403Exp'!AP$253</f>
        <v>3.090157</v>
      </c>
      <c r="AS13" s="27">
        <f>'[1]4403Exp'!AQ$253</f>
        <v>3.1824049999999997</v>
      </c>
      <c r="AT13" s="27">
        <f>'[1]4403Exp'!AR$253</f>
        <v>3.3083839999999998</v>
      </c>
      <c r="AU13" s="27">
        <f>'[1]4403Exp'!AS$253</f>
        <v>4.0644140000000002</v>
      </c>
      <c r="AV13" s="27">
        <f>'[1]4403Exp'!AT$253</f>
        <v>8.4060159999999993</v>
      </c>
      <c r="AW13" s="27">
        <f>'[1]4403Exp'!AU$253</f>
        <v>6.9142049999999999</v>
      </c>
      <c r="AX13" s="27">
        <f>'[1]4403Exp'!AV$253</f>
        <v>9.1752919999999989</v>
      </c>
      <c r="AY13" s="27">
        <f>'[1]4403Exp'!AW$253</f>
        <v>11.506174</v>
      </c>
      <c r="AZ13" s="27">
        <f>'[1]4403Exp'!AX$253</f>
        <v>12.294877999999999</v>
      </c>
      <c r="BA13" s="27">
        <f>'[1]4403Exp'!AY$253</f>
        <v>4.1658339999999994</v>
      </c>
      <c r="BB13" s="27">
        <f>'[1]4403Exp'!AZ$253</f>
        <v>4.4238499999999998</v>
      </c>
      <c r="BC13" s="237">
        <f>'[1]4403Exp'!BA$253</f>
        <v>0</v>
      </c>
      <c r="BD13" s="339"/>
    </row>
    <row r="14" spans="1:56">
      <c r="B14" s="8" t="s">
        <v>17</v>
      </c>
      <c r="C14" s="368">
        <f t="shared" ref="C14:AB14" si="4">SUM(C11:C11)-SUM(C12:C13)</f>
        <v>0</v>
      </c>
      <c r="D14" s="70">
        <f t="shared" si="4"/>
        <v>4.1E-5</v>
      </c>
      <c r="E14" s="70">
        <f t="shared" si="4"/>
        <v>0</v>
      </c>
      <c r="F14" s="70">
        <f t="shared" si="4"/>
        <v>1.240000000000002E-4</v>
      </c>
      <c r="G14" s="70">
        <f t="shared" si="4"/>
        <v>0</v>
      </c>
      <c r="H14" s="70">
        <f t="shared" si="4"/>
        <v>5.5999999999999999E-5</v>
      </c>
      <c r="I14" s="70">
        <f t="shared" si="4"/>
        <v>3.6800000000000005E-4</v>
      </c>
      <c r="J14" s="70">
        <f t="shared" si="4"/>
        <v>4.7999999999999432E-5</v>
      </c>
      <c r="K14" s="70">
        <f t="shared" si="4"/>
        <v>7.4600000000000014E-4</v>
      </c>
      <c r="L14" s="70">
        <f t="shared" si="4"/>
        <v>1.34E-4</v>
      </c>
      <c r="M14" s="70">
        <f t="shared" si="4"/>
        <v>9.0900000000000009E-4</v>
      </c>
      <c r="N14" s="70">
        <f t="shared" si="4"/>
        <v>1.1980000000000011E-3</v>
      </c>
      <c r="O14" s="70">
        <f t="shared" si="4"/>
        <v>4.8100000000000052E-4</v>
      </c>
      <c r="P14" s="70">
        <f t="shared" si="4"/>
        <v>9.800000000000017E-4</v>
      </c>
      <c r="Q14" s="70">
        <f t="shared" si="4"/>
        <v>3.5099999999999021E-4</v>
      </c>
      <c r="R14" s="70">
        <f t="shared" si="4"/>
        <v>1.8980000000000039E-3</v>
      </c>
      <c r="S14" s="70">
        <f t="shared" si="4"/>
        <v>9.3530000000000002E-3</v>
      </c>
      <c r="T14" s="70">
        <f t="shared" si="4"/>
        <v>3.6209999999999853E-3</v>
      </c>
      <c r="U14" s="70">
        <f t="shared" si="4"/>
        <v>3.748422000000029E-3</v>
      </c>
      <c r="V14" s="70">
        <f t="shared" si="4"/>
        <v>1.5310099999998883E-3</v>
      </c>
      <c r="W14" s="70">
        <f t="shared" si="4"/>
        <v>1.3620420000000077E-3</v>
      </c>
      <c r="X14" s="70">
        <f t="shared" si="4"/>
        <v>4.5059999999996769E-3</v>
      </c>
      <c r="Y14" s="70">
        <f t="shared" si="4"/>
        <v>8.4210000000002339E-3</v>
      </c>
      <c r="Z14" s="70">
        <f t="shared" si="4"/>
        <v>1.5070000000000361E-3</v>
      </c>
      <c r="AA14" s="70">
        <f t="shared" si="4"/>
        <v>9.020000000000139E-4</v>
      </c>
      <c r="AB14" s="369">
        <f t="shared" si="4"/>
        <v>0</v>
      </c>
      <c r="AC14" s="24"/>
      <c r="AD14" s="238">
        <f t="shared" ref="AD14:BC14" si="5">SUM(AD11:AD11)-SUM(AD12:AD13)</f>
        <v>0</v>
      </c>
      <c r="AE14" s="19">
        <f t="shared" si="5"/>
        <v>7.4999999999999997E-3</v>
      </c>
      <c r="AF14" s="19">
        <f t="shared" si="5"/>
        <v>0</v>
      </c>
      <c r="AG14" s="19">
        <f t="shared" si="5"/>
        <v>9.9729999999999958E-3</v>
      </c>
      <c r="AH14" s="19">
        <f t="shared" si="5"/>
        <v>0</v>
      </c>
      <c r="AI14" s="19">
        <f t="shared" si="5"/>
        <v>1.0102E-2</v>
      </c>
      <c r="AJ14" s="19">
        <f t="shared" si="5"/>
        <v>7.7668999999999988E-2</v>
      </c>
      <c r="AK14" s="19">
        <f t="shared" si="5"/>
        <v>2.0204000000000111E-2</v>
      </c>
      <c r="AL14" s="19">
        <f t="shared" si="5"/>
        <v>0.2645010000000001</v>
      </c>
      <c r="AM14" s="19">
        <f t="shared" si="5"/>
        <v>3.8121000000000016E-2</v>
      </c>
      <c r="AN14" s="19">
        <f t="shared" si="5"/>
        <v>0.45644200000000001</v>
      </c>
      <c r="AO14" s="19">
        <f t="shared" si="5"/>
        <v>0.8961680000000003</v>
      </c>
      <c r="AP14" s="19">
        <f t="shared" si="5"/>
        <v>4.5595999999999748E-2</v>
      </c>
      <c r="AQ14" s="19">
        <f t="shared" si="5"/>
        <v>8.6674000000000362E-2</v>
      </c>
      <c r="AR14" s="19">
        <f t="shared" si="5"/>
        <v>0.13833900000000021</v>
      </c>
      <c r="AS14" s="19">
        <f t="shared" si="5"/>
        <v>0.27695299999999889</v>
      </c>
      <c r="AT14" s="19">
        <f t="shared" si="5"/>
        <v>3.1723680000000005</v>
      </c>
      <c r="AU14" s="19">
        <f t="shared" si="5"/>
        <v>0.78558100000000053</v>
      </c>
      <c r="AV14" s="19">
        <f t="shared" si="5"/>
        <v>0.82002700000000317</v>
      </c>
      <c r="AW14" s="19">
        <f t="shared" si="5"/>
        <v>0.32901500000000539</v>
      </c>
      <c r="AX14" s="19">
        <f t="shared" si="5"/>
        <v>0.2229420000000033</v>
      </c>
      <c r="AY14" s="19">
        <f t="shared" si="5"/>
        <v>0.75049400000003175</v>
      </c>
      <c r="AZ14" s="19">
        <f t="shared" si="5"/>
        <v>1.1692199999999815</v>
      </c>
      <c r="BA14" s="19">
        <f t="shared" si="5"/>
        <v>0.61145700000000147</v>
      </c>
      <c r="BB14" s="19">
        <f t="shared" si="5"/>
        <v>0.28336300000000136</v>
      </c>
      <c r="BC14" s="239">
        <f t="shared" si="5"/>
        <v>0</v>
      </c>
      <c r="BD14" s="339"/>
    </row>
    <row r="15" spans="1:56" ht="20" customHeight="1">
      <c r="B15" s="20" t="s">
        <v>234</v>
      </c>
      <c r="C15" s="365">
        <f>1/$A$1*'[1]4403Exp'!B$264</f>
        <v>0.52979300000000007</v>
      </c>
      <c r="D15" s="56">
        <f>1/$A$1*'[1]4403Exp'!C$264</f>
        <v>0.45621899999999999</v>
      </c>
      <c r="E15" s="56">
        <f>1/$A$1*'[1]4403Exp'!D$264</f>
        <v>0.44157399999999997</v>
      </c>
      <c r="F15" s="56">
        <f>1/$A$1*'[1]4403Exp'!E$264</f>
        <v>1.8997E-2</v>
      </c>
      <c r="G15" s="56">
        <f>1/$A$1*'[1]4403Exp'!F$264</f>
        <v>6.9168999999999994E-2</v>
      </c>
      <c r="H15" s="56">
        <f>1/$A$1*'[1]4403Exp'!G$264</f>
        <v>1.6531000000000001E-2</v>
      </c>
      <c r="I15" s="56">
        <f>1/$A$1*'[1]4403Exp'!H$264</f>
        <v>2.1096000000000001E-3</v>
      </c>
      <c r="J15" s="56">
        <f>1/$A$1*'[1]4403Exp'!I$264</f>
        <v>6.0999999999999997E-4</v>
      </c>
      <c r="K15" s="56">
        <f>1/$A$1*'[1]4403Exp'!J$264</f>
        <v>5.3680000000000004E-4</v>
      </c>
      <c r="L15" s="56">
        <f>1/$A$1*'[1]4403Exp'!K$264</f>
        <v>6.4199999999999988E-4</v>
      </c>
      <c r="M15" s="56">
        <f>1/$A$1*'[1]4403Exp'!L$264</f>
        <v>6.4999999999999986E-4</v>
      </c>
      <c r="N15" s="56">
        <f>1/$A$1*'[1]4403Exp'!M$264</f>
        <v>8.8899999999999992E-4</v>
      </c>
      <c r="O15" s="56">
        <f>1/$A$1*'[1]4403Exp'!N$264</f>
        <v>1.5399999999999999E-3</v>
      </c>
      <c r="P15" s="56">
        <f>1/$A$1*'[1]4403Exp'!O$264</f>
        <v>7.6000000000000004E-5</v>
      </c>
      <c r="Q15" s="56">
        <f>1/$A$1*'[1]4403Exp'!P$264</f>
        <v>9.7999999999999997E-5</v>
      </c>
      <c r="R15" s="56">
        <f>1/$A$1*'[1]4403Exp'!Q$264</f>
        <v>6.5000000000000008E-5</v>
      </c>
      <c r="S15" s="56">
        <f>1/$A$1*'[1]4403Exp'!R$264</f>
        <v>1.3999999999999999E-4</v>
      </c>
      <c r="T15" s="56">
        <f>1/$A$1*'[1]4403Exp'!S$264</f>
        <v>2.3799999999999998E-4</v>
      </c>
      <c r="U15" s="56">
        <f>1/$A$1*'[1]4403Exp'!T$264</f>
        <v>6.9773750000000009E-4</v>
      </c>
      <c r="V15" s="56">
        <f>1/$A$1*'[1]4403Exp'!U$264</f>
        <v>8.8512292333333339E-2</v>
      </c>
      <c r="W15" s="56">
        <f>1/$A$1*'[1]4403Exp'!V$264</f>
        <v>0.28383605059999995</v>
      </c>
      <c r="X15" s="56">
        <f>1/$A$1*'[1]4403Exp'!W$264</f>
        <v>0.64122999999999986</v>
      </c>
      <c r="Y15" s="56">
        <f>1/$A$1*'[1]4403Exp'!X$264</f>
        <v>1.1967950000000001</v>
      </c>
      <c r="Z15" s="56">
        <f>1/$A$1*'[1]4403Exp'!Y$264</f>
        <v>0.77571099999999993</v>
      </c>
      <c r="AA15" s="56">
        <f>1/$A$1*'[1]4403Exp'!Z$264</f>
        <v>0.62995726499999993</v>
      </c>
      <c r="AB15" s="229">
        <f>1/$A$1*'[1]4403Exp'!AA$264</f>
        <v>0</v>
      </c>
      <c r="AC15" s="24"/>
      <c r="AD15" s="244">
        <f>'[1]4403Exp'!AB$264</f>
        <v>22.704663999999998</v>
      </c>
      <c r="AE15" s="55">
        <f>'[1]4403Exp'!AC$264</f>
        <v>14.658882</v>
      </c>
      <c r="AF15" s="55">
        <f>'[1]4403Exp'!AD$264</f>
        <v>15.822367999999999</v>
      </c>
      <c r="AG15" s="55">
        <f>'[1]4403Exp'!AE$264</f>
        <v>1.2990839999999999</v>
      </c>
      <c r="AH15" s="55">
        <f>'[1]4403Exp'!AF$264</f>
        <v>4.8100990000000001</v>
      </c>
      <c r="AI15" s="55">
        <f>'[1]4403Exp'!AG$264</f>
        <v>1.5491569999999999</v>
      </c>
      <c r="AJ15" s="55">
        <f>'[1]4403Exp'!AH$264</f>
        <v>0.32572899999999994</v>
      </c>
      <c r="AK15" s="55">
        <f>'[1]4403Exp'!AI$264</f>
        <v>0.32414399999999999</v>
      </c>
      <c r="AL15" s="55">
        <f>'[1]4403Exp'!AJ$264</f>
        <v>0.25293699999999997</v>
      </c>
      <c r="AM15" s="55">
        <f>'[1]4403Exp'!AK$264</f>
        <v>0.25496599999999997</v>
      </c>
      <c r="AN15" s="55">
        <f>'[1]4403Exp'!AL$264</f>
        <v>0.47619600000000001</v>
      </c>
      <c r="AO15" s="55">
        <f>'[1]4403Exp'!AM$264</f>
        <v>0.33299200000000001</v>
      </c>
      <c r="AP15" s="55">
        <f>'[1]4403Exp'!AN$264</f>
        <v>0.51711699999999994</v>
      </c>
      <c r="AQ15" s="55">
        <f>'[1]4403Exp'!AO$264</f>
        <v>6.7535999999999999E-2</v>
      </c>
      <c r="AR15" s="55">
        <f>'[1]4403Exp'!AP$264</f>
        <v>0.14343400000000001</v>
      </c>
      <c r="AS15" s="55">
        <f>'[1]4403Exp'!AQ$264</f>
        <v>4.4786999999999993E-2</v>
      </c>
      <c r="AT15" s="55">
        <f>'[1]4403Exp'!AR$264</f>
        <v>0.23683199999999999</v>
      </c>
      <c r="AU15" s="55">
        <f>'[1]4403Exp'!AS$264</f>
        <v>0.13372400000000001</v>
      </c>
      <c r="AV15" s="55">
        <f>'[1]4403Exp'!AT$264</f>
        <v>0.22385500000000003</v>
      </c>
      <c r="AW15" s="55">
        <f>'[1]4403Exp'!AU$264</f>
        <v>6.391316999999999</v>
      </c>
      <c r="AX15" s="55">
        <f>'[1]4403Exp'!AV$264</f>
        <v>20.307675</v>
      </c>
      <c r="AY15" s="55">
        <f>'[1]4403Exp'!AW$264</f>
        <v>43.484865999999997</v>
      </c>
      <c r="AZ15" s="55">
        <f>'[1]4403Exp'!AX$264</f>
        <v>95.518397000000007</v>
      </c>
      <c r="BA15" s="55">
        <f>'[1]4403Exp'!AY$264</f>
        <v>62.317964999999994</v>
      </c>
      <c r="BB15" s="55">
        <f>'[1]4403Exp'!AZ$264</f>
        <v>50.003542000000003</v>
      </c>
      <c r="BC15" s="245">
        <f>'[1]4403Exp'!BA$264</f>
        <v>0</v>
      </c>
      <c r="BD15" s="339"/>
    </row>
    <row r="16" spans="1:56">
      <c r="B16" s="5" t="s">
        <v>121</v>
      </c>
      <c r="C16" s="17">
        <f>1/$A$1*'[1]4403Exp'!B$189</f>
        <v>0.46772999999999998</v>
      </c>
      <c r="D16" s="12">
        <f>1/$A$1*'[1]4403Exp'!C$189</f>
        <v>0.42457899999999998</v>
      </c>
      <c r="E16" s="12">
        <f>1/$A$1*'[1]4403Exp'!D$189</f>
        <v>0.43750799999999995</v>
      </c>
      <c r="F16" s="12">
        <f>1/$A$1*'[1]4403Exp'!E$189</f>
        <v>1.7794000000000001E-2</v>
      </c>
      <c r="G16" s="12">
        <f>1/$A$1*'[1]4403Exp'!F$189</f>
        <v>6.576499999999999E-2</v>
      </c>
      <c r="H16" s="12">
        <f>1/$A$1*'[1]4403Exp'!G$189</f>
        <v>1.4855E-2</v>
      </c>
      <c r="I16" s="12">
        <f>1/$A$1*'[1]4403Exp'!H$189</f>
        <v>0</v>
      </c>
      <c r="J16" s="12">
        <f>1/$A$1*'[1]4403Exp'!I$189</f>
        <v>0</v>
      </c>
      <c r="K16" s="12">
        <f>1/$A$1*'[1]4403Exp'!J$189</f>
        <v>0</v>
      </c>
      <c r="L16" s="12">
        <f>1/$A$1*'[1]4403Exp'!K$189</f>
        <v>0</v>
      </c>
      <c r="M16" s="12">
        <f>1/$A$1*'[1]4403Exp'!L$189</f>
        <v>0</v>
      </c>
      <c r="N16" s="12">
        <f>1/$A$1*'[1]4403Exp'!M$189</f>
        <v>0</v>
      </c>
      <c r="O16" s="12">
        <f>1/$A$1*'[1]4403Exp'!N$189</f>
        <v>0</v>
      </c>
      <c r="P16" s="12">
        <f>1/$A$1*'[1]4403Exp'!O$189</f>
        <v>5.1999999999999997E-5</v>
      </c>
      <c r="Q16" s="12">
        <f>1/$A$1*'[1]4403Exp'!P$189</f>
        <v>5.1999999999999997E-5</v>
      </c>
      <c r="R16" s="12">
        <f>1/$A$1*'[1]4403Exp'!Q$189</f>
        <v>5.3000000000000001E-5</v>
      </c>
      <c r="S16" s="12">
        <f>1/$A$1*'[1]4403Exp'!R$189</f>
        <v>0</v>
      </c>
      <c r="T16" s="12">
        <f>1/$A$1*'[1]4403Exp'!S$189</f>
        <v>0</v>
      </c>
      <c r="U16" s="12">
        <f>1/$A$1*'[1]4403Exp'!T$189</f>
        <v>2.6574999999999999E-5</v>
      </c>
      <c r="V16" s="12">
        <f>1/$A$1*'[1]4403Exp'!U$189</f>
        <v>4.996304E-2</v>
      </c>
      <c r="W16" s="12">
        <f>1/$A$1*'[1]4403Exp'!V$189</f>
        <v>0.28342635059999999</v>
      </c>
      <c r="X16" s="12">
        <f>1/$A$1*'[1]4403Exp'!W$189</f>
        <v>0.64009699999999992</v>
      </c>
      <c r="Y16" s="12">
        <f>1/$A$1*'[1]4403Exp'!X$189</f>
        <v>1.0850379999999999</v>
      </c>
      <c r="Z16" s="12">
        <f>1/$A$1*'[1]4403Exp'!Y$189</f>
        <v>0.70085500000000001</v>
      </c>
      <c r="AA16" s="12">
        <f>1/$A$1*'[1]4403Exp'!Z$189</f>
        <v>0.62916499999999997</v>
      </c>
      <c r="AB16" s="226">
        <f>1/$A$1*'[1]4403Exp'!AA$189</f>
        <v>0</v>
      </c>
      <c r="AC16" s="24"/>
      <c r="AD16" s="236">
        <f>'[1]4403Exp'!AB$189</f>
        <v>20.034737999999997</v>
      </c>
      <c r="AE16" s="27">
        <f>'[1]4403Exp'!AC$189</f>
        <v>12.670971</v>
      </c>
      <c r="AF16" s="27">
        <f>'[1]4403Exp'!AD$189</f>
        <v>15.184320999999999</v>
      </c>
      <c r="AG16" s="27">
        <f>'[1]4403Exp'!AE$189</f>
        <v>1.119469</v>
      </c>
      <c r="AH16" s="27">
        <f>'[1]4403Exp'!AF$189</f>
        <v>4.5055579999999997</v>
      </c>
      <c r="AI16" s="27">
        <f>'[1]4403Exp'!AG$189</f>
        <v>1.309725</v>
      </c>
      <c r="AJ16" s="27">
        <f>'[1]4403Exp'!AH$189</f>
        <v>0</v>
      </c>
      <c r="AK16" s="27">
        <f>'[1]4403Exp'!AI$189</f>
        <v>0</v>
      </c>
      <c r="AL16" s="27">
        <f>'[1]4403Exp'!AJ$189</f>
        <v>0</v>
      </c>
      <c r="AM16" s="27">
        <f>'[1]4403Exp'!AK$189</f>
        <v>0</v>
      </c>
      <c r="AN16" s="27">
        <f>'[1]4403Exp'!AL$189</f>
        <v>0</v>
      </c>
      <c r="AO16" s="27">
        <f>'[1]4403Exp'!AM$189</f>
        <v>0</v>
      </c>
      <c r="AP16" s="27">
        <f>'[1]4403Exp'!AN$189</f>
        <v>0</v>
      </c>
      <c r="AQ16" s="27">
        <f>'[1]4403Exp'!AO$189</f>
        <v>1.26E-2</v>
      </c>
      <c r="AR16" s="27">
        <f>'[1]4403Exp'!AP$189</f>
        <v>1.26E-2</v>
      </c>
      <c r="AS16" s="27">
        <f>'[1]4403Exp'!AQ$189</f>
        <v>2.6386999999999997E-2</v>
      </c>
      <c r="AT16" s="27">
        <f>'[1]4403Exp'!AR$189</f>
        <v>0</v>
      </c>
      <c r="AU16" s="27">
        <f>'[1]4403Exp'!AS$189</f>
        <v>0</v>
      </c>
      <c r="AV16" s="27">
        <f>'[1]4403Exp'!AT$189</f>
        <v>3.359E-3</v>
      </c>
      <c r="AW16" s="27">
        <f>'[1]4403Exp'!AU$189</f>
        <v>4.7929579999999996</v>
      </c>
      <c r="AX16" s="27">
        <f>'[1]4403Exp'!AV$189</f>
        <v>20.065293</v>
      </c>
      <c r="AY16" s="27">
        <f>'[1]4403Exp'!AW$189</f>
        <v>43.015231</v>
      </c>
      <c r="AZ16" s="27">
        <f>'[1]4403Exp'!AX$189</f>
        <v>88.789288999999997</v>
      </c>
      <c r="BA16" s="27">
        <f>'[1]4403Exp'!AY$189</f>
        <v>57.178337999999997</v>
      </c>
      <c r="BB16" s="27">
        <f>'[1]4403Exp'!AZ$189</f>
        <v>49.076929</v>
      </c>
      <c r="BC16" s="237">
        <f>'[1]4403Exp'!BA$189</f>
        <v>0</v>
      </c>
      <c r="BD16" s="339"/>
    </row>
    <row r="17" spans="2:56">
      <c r="B17" s="8" t="s">
        <v>17</v>
      </c>
      <c r="C17" s="368">
        <f t="shared" ref="C17:AB17" si="6">SUM(C15:C15)-SUM(C16:C16)</f>
        <v>6.206300000000009E-2</v>
      </c>
      <c r="D17" s="70">
        <f t="shared" si="6"/>
        <v>3.1640000000000001E-2</v>
      </c>
      <c r="E17" s="70">
        <f t="shared" si="6"/>
        <v>4.066000000000014E-3</v>
      </c>
      <c r="F17" s="70">
        <f t="shared" si="6"/>
        <v>1.2029999999999992E-3</v>
      </c>
      <c r="G17" s="70">
        <f t="shared" si="6"/>
        <v>3.4040000000000042E-3</v>
      </c>
      <c r="H17" s="70">
        <f t="shared" si="6"/>
        <v>1.6760000000000004E-3</v>
      </c>
      <c r="I17" s="70">
        <f t="shared" si="6"/>
        <v>2.1096000000000001E-3</v>
      </c>
      <c r="J17" s="70">
        <f t="shared" si="6"/>
        <v>6.0999999999999997E-4</v>
      </c>
      <c r="K17" s="70">
        <f t="shared" si="6"/>
        <v>5.3680000000000004E-4</v>
      </c>
      <c r="L17" s="70">
        <f t="shared" si="6"/>
        <v>6.4199999999999988E-4</v>
      </c>
      <c r="M17" s="70">
        <f t="shared" si="6"/>
        <v>6.4999999999999986E-4</v>
      </c>
      <c r="N17" s="70">
        <f t="shared" si="6"/>
        <v>8.8899999999999992E-4</v>
      </c>
      <c r="O17" s="70">
        <f t="shared" si="6"/>
        <v>1.5399999999999999E-3</v>
      </c>
      <c r="P17" s="70">
        <f t="shared" si="6"/>
        <v>2.4000000000000007E-5</v>
      </c>
      <c r="Q17" s="70">
        <f>SUM(Q15:Q15)-SUM(Q16:Q16)</f>
        <v>4.6E-5</v>
      </c>
      <c r="R17" s="70">
        <f t="shared" si="6"/>
        <v>1.2000000000000007E-5</v>
      </c>
      <c r="S17" s="70">
        <f t="shared" si="6"/>
        <v>1.3999999999999999E-4</v>
      </c>
      <c r="T17" s="70">
        <f t="shared" si="6"/>
        <v>2.3799999999999998E-4</v>
      </c>
      <c r="U17" s="70">
        <f t="shared" si="6"/>
        <v>6.7116250000000006E-4</v>
      </c>
      <c r="V17" s="70">
        <f t="shared" si="6"/>
        <v>3.8549252333333339E-2</v>
      </c>
      <c r="W17" s="70">
        <f t="shared" si="6"/>
        <v>4.0969999999995732E-4</v>
      </c>
      <c r="X17" s="70">
        <f t="shared" si="6"/>
        <v>1.1329999999999396E-3</v>
      </c>
      <c r="Y17" s="70">
        <f t="shared" si="6"/>
        <v>0.11175700000000011</v>
      </c>
      <c r="Z17" s="70">
        <f t="shared" si="6"/>
        <v>7.4855999999999923E-2</v>
      </c>
      <c r="AA17" s="70">
        <f t="shared" si="6"/>
        <v>7.922649999999587E-4</v>
      </c>
      <c r="AB17" s="369">
        <f t="shared" si="6"/>
        <v>0</v>
      </c>
      <c r="AC17" s="24"/>
      <c r="AD17" s="238">
        <f t="shared" ref="AD17:BC17" si="7">SUM(AD15:AD15)-SUM(AD16:AD16)</f>
        <v>2.6699260000000002</v>
      </c>
      <c r="AE17" s="19">
        <f t="shared" si="7"/>
        <v>1.9879110000000004</v>
      </c>
      <c r="AF17" s="19">
        <f t="shared" si="7"/>
        <v>0.63804700000000025</v>
      </c>
      <c r="AG17" s="19">
        <f t="shared" si="7"/>
        <v>0.17961499999999986</v>
      </c>
      <c r="AH17" s="19">
        <f t="shared" si="7"/>
        <v>0.30454100000000039</v>
      </c>
      <c r="AI17" s="19">
        <f t="shared" si="7"/>
        <v>0.23943199999999987</v>
      </c>
      <c r="AJ17" s="19">
        <f t="shared" si="7"/>
        <v>0.32572899999999994</v>
      </c>
      <c r="AK17" s="19">
        <f t="shared" si="7"/>
        <v>0.32414399999999999</v>
      </c>
      <c r="AL17" s="19">
        <f t="shared" si="7"/>
        <v>0.25293699999999997</v>
      </c>
      <c r="AM17" s="19">
        <f t="shared" si="7"/>
        <v>0.25496599999999997</v>
      </c>
      <c r="AN17" s="19">
        <f t="shared" si="7"/>
        <v>0.47619600000000001</v>
      </c>
      <c r="AO17" s="19">
        <f t="shared" si="7"/>
        <v>0.33299200000000001</v>
      </c>
      <c r="AP17" s="19">
        <f t="shared" si="7"/>
        <v>0.51711699999999994</v>
      </c>
      <c r="AQ17" s="19">
        <f t="shared" si="7"/>
        <v>5.4935999999999999E-2</v>
      </c>
      <c r="AR17" s="19">
        <f t="shared" si="7"/>
        <v>0.13083400000000001</v>
      </c>
      <c r="AS17" s="19">
        <f t="shared" si="7"/>
        <v>1.8399999999999996E-2</v>
      </c>
      <c r="AT17" s="19">
        <f t="shared" si="7"/>
        <v>0.23683199999999999</v>
      </c>
      <c r="AU17" s="19">
        <f t="shared" si="7"/>
        <v>0.13372400000000001</v>
      </c>
      <c r="AV17" s="19">
        <f t="shared" si="7"/>
        <v>0.22049600000000003</v>
      </c>
      <c r="AW17" s="19">
        <f t="shared" si="7"/>
        <v>1.5983589999999994</v>
      </c>
      <c r="AX17" s="19">
        <f t="shared" si="7"/>
        <v>0.24238199999999921</v>
      </c>
      <c r="AY17" s="19">
        <f t="shared" si="7"/>
        <v>0.46963499999999669</v>
      </c>
      <c r="AZ17" s="19">
        <f t="shared" si="7"/>
        <v>6.7291080000000107</v>
      </c>
      <c r="BA17" s="19">
        <f t="shared" si="7"/>
        <v>5.1396269999999973</v>
      </c>
      <c r="BB17" s="19">
        <f t="shared" si="7"/>
        <v>0.92661300000000324</v>
      </c>
      <c r="BC17" s="239">
        <f t="shared" si="7"/>
        <v>0</v>
      </c>
      <c r="BD17" s="339"/>
    </row>
    <row r="18" spans="2:56" ht="20" customHeight="1">
      <c r="B18" s="30" t="s">
        <v>131</v>
      </c>
      <c r="C18" s="371">
        <f>1/$A$1*'[1]4403Exp'!B$272</f>
        <v>0</v>
      </c>
      <c r="D18" s="96">
        <f>1/$A$1*'[1]4403Exp'!C$272</f>
        <v>0</v>
      </c>
      <c r="E18" s="96">
        <f>1/$A$1*'[1]4403Exp'!D$272</f>
        <v>0</v>
      </c>
      <c r="F18" s="96">
        <f>1/$A$1*'[1]4403Exp'!E$272</f>
        <v>0</v>
      </c>
      <c r="G18" s="96">
        <f>1/$A$1*'[1]4403Exp'!F$272</f>
        <v>0</v>
      </c>
      <c r="H18" s="96">
        <f>1/$A$1*'[1]4403Exp'!G$272</f>
        <v>0</v>
      </c>
      <c r="I18" s="96">
        <f>1/$A$1*'[1]4403Exp'!H$272</f>
        <v>0</v>
      </c>
      <c r="J18" s="96">
        <f>1/$A$1*'[1]4403Exp'!I$272</f>
        <v>0</v>
      </c>
      <c r="K18" s="96">
        <f>1/$A$1*'[1]4403Exp'!J$272</f>
        <v>0</v>
      </c>
      <c r="L18" s="96">
        <f>1/$A$1*'[1]4403Exp'!K$272</f>
        <v>0</v>
      </c>
      <c r="M18" s="96">
        <f>1/$A$1*'[1]4403Exp'!L$272</f>
        <v>0</v>
      </c>
      <c r="N18" s="96">
        <f>1/$A$1*'[1]4403Exp'!M$272</f>
        <v>2.6999999999999999E-5</v>
      </c>
      <c r="O18" s="96">
        <f>1/$A$1*'[1]4403Exp'!N$272</f>
        <v>0</v>
      </c>
      <c r="P18" s="96">
        <f>1/$A$1*'[1]4403Exp'!O$272</f>
        <v>0</v>
      </c>
      <c r="Q18" s="96">
        <f>1/$A$1*'[1]4403Exp'!P$272</f>
        <v>0</v>
      </c>
      <c r="R18" s="96">
        <f>1/$A$1*'[1]4403Exp'!Q$272</f>
        <v>8.6399999999999997E-4</v>
      </c>
      <c r="S18" s="96">
        <f>1/$A$1*'[1]4403Exp'!R$272</f>
        <v>5.9400000000000002E-4</v>
      </c>
      <c r="T18" s="96">
        <f>1/$A$1*'[1]4403Exp'!S$272</f>
        <v>2.9700000000000001E-4</v>
      </c>
      <c r="U18" s="96">
        <f>1/$A$1*'[1]4403Exp'!T$272</f>
        <v>6.81825E-5</v>
      </c>
      <c r="V18" s="96">
        <f>1/$A$1*'[1]4403Exp'!U$272</f>
        <v>8.6370000000000001E-4</v>
      </c>
      <c r="W18" s="96">
        <f>1/$A$1*'[1]4403Exp'!V$272</f>
        <v>5.3038599999999999E-4</v>
      </c>
      <c r="X18" s="96">
        <f>1/$A$1*'[1]4403Exp'!W$272</f>
        <v>2.0749999999999996E-3</v>
      </c>
      <c r="Y18" s="96">
        <f>1/$A$1*'[1]4403Exp'!X$272</f>
        <v>1.348E-3</v>
      </c>
      <c r="Z18" s="96">
        <f>1/$A$1*'[1]4403Exp'!Y$272</f>
        <v>7.6999999999999996E-4</v>
      </c>
      <c r="AA18" s="96">
        <f>1/$A$1*'[1]4403Exp'!Z$272</f>
        <v>1.8973499999999999E-4</v>
      </c>
      <c r="AB18" s="254">
        <f>1/$A$1*'[1]4403Exp'!AA$272</f>
        <v>0</v>
      </c>
      <c r="AC18" s="24"/>
      <c r="AD18" s="242">
        <f>'[1]4403Exp'!AB$272</f>
        <v>0</v>
      </c>
      <c r="AE18" s="114">
        <f>'[1]4403Exp'!AC$272</f>
        <v>0</v>
      </c>
      <c r="AF18" s="114">
        <f>'[1]4403Exp'!AD$272</f>
        <v>0</v>
      </c>
      <c r="AG18" s="114">
        <f>'[1]4403Exp'!AE$272</f>
        <v>0</v>
      </c>
      <c r="AH18" s="114">
        <f>'[1]4403Exp'!AF$272</f>
        <v>0</v>
      </c>
      <c r="AI18" s="114">
        <f>'[1]4403Exp'!AG$272</f>
        <v>0</v>
      </c>
      <c r="AJ18" s="114">
        <f>'[1]4403Exp'!AH$272</f>
        <v>0</v>
      </c>
      <c r="AK18" s="114">
        <f>'[1]4403Exp'!AI$272</f>
        <v>0</v>
      </c>
      <c r="AL18" s="114">
        <f>'[1]4403Exp'!AJ$272</f>
        <v>0</v>
      </c>
      <c r="AM18" s="114">
        <f>'[1]4403Exp'!AK$272</f>
        <v>0</v>
      </c>
      <c r="AN18" s="114">
        <f>'[1]4403Exp'!AL$272</f>
        <v>0</v>
      </c>
      <c r="AO18" s="114">
        <f>'[1]4403Exp'!AM$272</f>
        <v>1.6E-2</v>
      </c>
      <c r="AP18" s="114">
        <f>'[1]4403Exp'!AN$272</f>
        <v>0</v>
      </c>
      <c r="AQ18" s="114">
        <f>'[1]4403Exp'!AO$272</f>
        <v>0</v>
      </c>
      <c r="AR18" s="114">
        <f>'[1]4403Exp'!AP$272</f>
        <v>0</v>
      </c>
      <c r="AS18" s="114">
        <f>'[1]4403Exp'!AQ$272</f>
        <v>0.116064</v>
      </c>
      <c r="AT18" s="114">
        <f>'[1]4403Exp'!AR$272</f>
        <v>0.11977599999999999</v>
      </c>
      <c r="AU18" s="114">
        <f>'[1]4403Exp'!AS$272</f>
        <v>5.9839999999999997E-2</v>
      </c>
      <c r="AV18" s="114">
        <f>'[1]4403Exp'!AT$272</f>
        <v>1.8318000000000001E-2</v>
      </c>
      <c r="AW18" s="114">
        <f>'[1]4403Exp'!AU$272</f>
        <v>0.19214000000000001</v>
      </c>
      <c r="AX18" s="114">
        <f>'[1]4403Exp'!AV$272</f>
        <v>0.12111499999999999</v>
      </c>
      <c r="AY18" s="114">
        <f>'[1]4403Exp'!AW$272</f>
        <v>0.43416899999999997</v>
      </c>
      <c r="AZ18" s="114">
        <f>'[1]4403Exp'!AX$272</f>
        <v>0.27115699999999998</v>
      </c>
      <c r="BA18" s="114">
        <f>'[1]4403Exp'!AY$272</f>
        <v>0.21995300000000001</v>
      </c>
      <c r="BB18" s="114">
        <f>'[1]4403Exp'!AZ$272</f>
        <v>7.1272000000000002E-2</v>
      </c>
      <c r="BC18" s="243">
        <f>'[1]4403Exp'!BA$272</f>
        <v>0</v>
      </c>
      <c r="BD18" s="339"/>
    </row>
    <row r="19" spans="2:56" ht="20" customHeight="1">
      <c r="B19" s="20" t="s">
        <v>227</v>
      </c>
      <c r="C19" s="44">
        <f t="shared" ref="C19:AB19" si="8">C5-SUM(C6,C9,C10,C11,C15,C18)</f>
        <v>2.3729999999999585E-3</v>
      </c>
      <c r="D19" s="45">
        <f t="shared" si="8"/>
        <v>2.8559999999998587E-3</v>
      </c>
      <c r="E19" s="45">
        <f t="shared" si="8"/>
        <v>5.3719999999999324E-3</v>
      </c>
      <c r="F19" s="45">
        <f t="shared" si="8"/>
        <v>3.6940000000000028E-3</v>
      </c>
      <c r="G19" s="45">
        <f t="shared" si="8"/>
        <v>1.1769999999999975E-3</v>
      </c>
      <c r="H19" s="45">
        <f t="shared" si="8"/>
        <v>1.2879999999999975E-3</v>
      </c>
      <c r="I19" s="45">
        <f t="shared" si="8"/>
        <v>4.3600000000000019E-4</v>
      </c>
      <c r="J19" s="45">
        <f t="shared" si="8"/>
        <v>4.0400000000000158E-4</v>
      </c>
      <c r="K19" s="45">
        <f t="shared" si="8"/>
        <v>1.0129999999999983E-3</v>
      </c>
      <c r="L19" s="45">
        <f t="shared" si="8"/>
        <v>2.0209999999999998E-3</v>
      </c>
      <c r="M19" s="45">
        <f t="shared" si="8"/>
        <v>2.1580000000000037E-3</v>
      </c>
      <c r="N19" s="45">
        <f t="shared" si="8"/>
        <v>1.6807999999999997E-2</v>
      </c>
      <c r="O19" s="45">
        <f t="shared" si="8"/>
        <v>1.6586000000000004E-2</v>
      </c>
      <c r="P19" s="45">
        <f t="shared" si="8"/>
        <v>2.0228999999999997E-2</v>
      </c>
      <c r="Q19" s="45">
        <f>Q5-SUM(Q6,Q9,Q10,Q11,Q15,Q18)</f>
        <v>3.1200000000000019E-2</v>
      </c>
      <c r="R19" s="45">
        <f t="shared" si="8"/>
        <v>6.8495999999999974E-2</v>
      </c>
      <c r="S19" s="45">
        <f t="shared" si="8"/>
        <v>9.0397000000000005E-2</v>
      </c>
      <c r="T19" s="45">
        <f t="shared" si="8"/>
        <v>0.10672495360000009</v>
      </c>
      <c r="U19" s="45">
        <f t="shared" si="8"/>
        <v>0.13620199999999999</v>
      </c>
      <c r="V19" s="45">
        <f t="shared" si="8"/>
        <v>0.13993012333333321</v>
      </c>
      <c r="W19" s="45">
        <f t="shared" si="8"/>
        <v>0.10453511260000004</v>
      </c>
      <c r="X19" s="45">
        <f t="shared" si="8"/>
        <v>0.13112900000000094</v>
      </c>
      <c r="Y19" s="45">
        <f t="shared" si="8"/>
        <v>9.0968999999998967E-2</v>
      </c>
      <c r="Z19" s="45">
        <f t="shared" si="8"/>
        <v>0.1963919999999999</v>
      </c>
      <c r="AA19" s="45">
        <f t="shared" si="8"/>
        <v>0.2378571679999999</v>
      </c>
      <c r="AB19" s="230">
        <f t="shared" si="8"/>
        <v>0</v>
      </c>
      <c r="AC19" s="24"/>
      <c r="AD19" s="50">
        <f t="shared" ref="AD19:BC19" si="9">AD5-SUM(AD6,AD9,AD10,AD11,AD15,AD18)</f>
        <v>0.38384800000000041</v>
      </c>
      <c r="AE19" s="51">
        <f t="shared" si="9"/>
        <v>0.55445999999999884</v>
      </c>
      <c r="AF19" s="51">
        <f t="shared" si="9"/>
        <v>1.1261359999999989</v>
      </c>
      <c r="AG19" s="51">
        <f t="shared" si="9"/>
        <v>0.66203000000000012</v>
      </c>
      <c r="AH19" s="51">
        <f t="shared" si="9"/>
        <v>0.21028199999999941</v>
      </c>
      <c r="AI19" s="51">
        <f t="shared" si="9"/>
        <v>0.22524000000000011</v>
      </c>
      <c r="AJ19" s="51">
        <f t="shared" si="9"/>
        <v>8.8170999999999999E-2</v>
      </c>
      <c r="AK19" s="51">
        <f t="shared" si="9"/>
        <v>6.4429999999999765E-2</v>
      </c>
      <c r="AL19" s="51">
        <f t="shared" si="9"/>
        <v>0.2160289999999998</v>
      </c>
      <c r="AM19" s="51">
        <f t="shared" si="9"/>
        <v>0.44477199999999995</v>
      </c>
      <c r="AN19" s="51">
        <f t="shared" si="9"/>
        <v>0.64720099999999992</v>
      </c>
      <c r="AO19" s="51">
        <f t="shared" si="9"/>
        <v>5.4712779999999999</v>
      </c>
      <c r="AP19" s="51">
        <f t="shared" si="9"/>
        <v>5.6883360000000014</v>
      </c>
      <c r="AQ19" s="51">
        <f t="shared" si="9"/>
        <v>5.9883150000000018</v>
      </c>
      <c r="AR19" s="51">
        <f t="shared" si="9"/>
        <v>10.495640999999999</v>
      </c>
      <c r="AS19" s="51">
        <f t="shared" si="9"/>
        <v>24.605727999999992</v>
      </c>
      <c r="AT19" s="51">
        <f t="shared" si="9"/>
        <v>28.277747999999999</v>
      </c>
      <c r="AU19" s="51">
        <f t="shared" si="9"/>
        <v>33.068918999999994</v>
      </c>
      <c r="AV19" s="51">
        <f t="shared" si="9"/>
        <v>38.585916999999995</v>
      </c>
      <c r="AW19" s="51">
        <f t="shared" si="9"/>
        <v>39.493958999999947</v>
      </c>
      <c r="AX19" s="51">
        <f t="shared" si="9"/>
        <v>31.644126</v>
      </c>
      <c r="AY19" s="51">
        <f t="shared" si="9"/>
        <v>36.285233000000062</v>
      </c>
      <c r="AZ19" s="51">
        <f t="shared" si="9"/>
        <v>25.947623999999962</v>
      </c>
      <c r="BA19" s="51">
        <f t="shared" si="9"/>
        <v>49.81142299999992</v>
      </c>
      <c r="BB19" s="51">
        <f t="shared" si="9"/>
        <v>63.846850999999987</v>
      </c>
      <c r="BC19" s="148">
        <f t="shared" si="9"/>
        <v>0</v>
      </c>
      <c r="BD19" s="339"/>
    </row>
    <row r="20" spans="2:56">
      <c r="B20" s="5" t="s">
        <v>78</v>
      </c>
      <c r="C20" s="17">
        <f>1/$A$1*'[1]4403Exp'!B$108</f>
        <v>2.3730000000000001E-3</v>
      </c>
      <c r="D20" s="12">
        <f>1/$A$1*'[1]4403Exp'!C$108</f>
        <v>2.856E-3</v>
      </c>
      <c r="E20" s="12">
        <f>1/$A$1*'[1]4403Exp'!D$108</f>
        <v>5.372E-3</v>
      </c>
      <c r="F20" s="12">
        <f>1/$A$1*'[1]4403Exp'!E$108</f>
        <v>3.6940000000000002E-3</v>
      </c>
      <c r="G20" s="12">
        <f>1/$A$1*'[1]4403Exp'!F$108</f>
        <v>1.1769999999999999E-3</v>
      </c>
      <c r="H20" s="12">
        <f>1/$A$1*'[1]4403Exp'!G$108</f>
        <v>1.2880000000000001E-3</v>
      </c>
      <c r="I20" s="12">
        <f>1/$A$1*'[1]4403Exp'!H$108</f>
        <v>4.3599999999999997E-4</v>
      </c>
      <c r="J20" s="12">
        <f>1/$A$1*'[1]4403Exp'!I$108</f>
        <v>4.0400000000000001E-4</v>
      </c>
      <c r="K20" s="12">
        <f>1/$A$1*'[1]4403Exp'!J$108</f>
        <v>2.99E-4</v>
      </c>
      <c r="L20" s="12">
        <f>1/$A$1*'[1]4403Exp'!K$108</f>
        <v>1.446E-3</v>
      </c>
      <c r="M20" s="12">
        <f>1/$A$1*'[1]4403Exp'!L$108</f>
        <v>2.1579999999999998E-3</v>
      </c>
      <c r="N20" s="12">
        <f>1/$A$1*'[1]4403Exp'!M$108</f>
        <v>1.6808E-2</v>
      </c>
      <c r="O20" s="12">
        <f>1/$A$1*'[1]4403Exp'!N$108</f>
        <v>1.6337000000000001E-2</v>
      </c>
      <c r="P20" s="12">
        <f>1/$A$1*'[1]4403Exp'!O$108</f>
        <v>1.9987999999999999E-2</v>
      </c>
      <c r="Q20" s="12">
        <f>1/$A$1*'[1]4403Exp'!P$108</f>
        <v>2.9170999999999999E-2</v>
      </c>
      <c r="R20" s="12">
        <f>1/$A$1*'[1]4403Exp'!Q$108</f>
        <v>6.826299999999999E-2</v>
      </c>
      <c r="S20" s="12">
        <f>1/$A$1*'[1]4403Exp'!R$108</f>
        <v>9.0024999999999994E-2</v>
      </c>
      <c r="T20" s="12">
        <f>1/$A$1*'[1]4403Exp'!S$108</f>
        <v>0.10625395360000001</v>
      </c>
      <c r="U20" s="12">
        <f>1/$A$1*'[1]4403Exp'!T$108</f>
        <v>0.13587199999999999</v>
      </c>
      <c r="V20" s="12">
        <f>1/$A$1*'[1]4403Exp'!U$108</f>
        <v>0.138847</v>
      </c>
      <c r="W20" s="12">
        <f>1/$A$1*'[1]4403Exp'!V$108</f>
        <v>0.104348</v>
      </c>
      <c r="X20" s="12">
        <f>1/$A$1*'[1]4403Exp'!W$108</f>
        <v>0.13006399999999999</v>
      </c>
      <c r="Y20" s="12">
        <f>1/$A$1*'[1]4403Exp'!X$108</f>
        <v>9.0687999999999991E-2</v>
      </c>
      <c r="Z20" s="12">
        <f>1/$A$1*'[1]4403Exp'!Y$108</f>
        <v>0.19558899999999999</v>
      </c>
      <c r="AA20" s="12">
        <f>1/$A$1*'[1]4403Exp'!Z$108</f>
        <v>0.23707499999999998</v>
      </c>
      <c r="AB20" s="226">
        <f>1/$A$1*'[1]4403Exp'!AA$108</f>
        <v>0</v>
      </c>
      <c r="AC20" s="24"/>
      <c r="AD20" s="236">
        <f>'[1]4403Exp'!AB$108</f>
        <v>0.38384799999999997</v>
      </c>
      <c r="AE20" s="27">
        <f>'[1]4403Exp'!AC$108</f>
        <v>0.55445999999999995</v>
      </c>
      <c r="AF20" s="27">
        <f>'[1]4403Exp'!AD$108</f>
        <v>1.126136</v>
      </c>
      <c r="AG20" s="27">
        <f>'[1]4403Exp'!AE$108</f>
        <v>0.66203000000000001</v>
      </c>
      <c r="AH20" s="27">
        <f>'[1]4403Exp'!AF$108</f>
        <v>0.210282</v>
      </c>
      <c r="AI20" s="27">
        <f>'[1]4403Exp'!AG$108</f>
        <v>0.22524</v>
      </c>
      <c r="AJ20" s="27">
        <f>'[1]4403Exp'!AH$108</f>
        <v>8.8170999999999999E-2</v>
      </c>
      <c r="AK20" s="27">
        <f>'[1]4403Exp'!AI$108</f>
        <v>6.4430000000000001E-2</v>
      </c>
      <c r="AL20" s="27">
        <f>'[1]4403Exp'!AJ$108</f>
        <v>0.108954</v>
      </c>
      <c r="AM20" s="27">
        <f>'[1]4403Exp'!AK$108</f>
        <v>0.36120199999999997</v>
      </c>
      <c r="AN20" s="27">
        <f>'[1]4403Exp'!AL$108</f>
        <v>0.64720099999999992</v>
      </c>
      <c r="AO20" s="27">
        <f>'[1]4403Exp'!AM$108</f>
        <v>5.4712779999999999</v>
      </c>
      <c r="AP20" s="27">
        <f>'[1]4403Exp'!AN$108</f>
        <v>5.597963</v>
      </c>
      <c r="AQ20" s="27">
        <f>'[1]4403Exp'!AO$108</f>
        <v>5.9063970000000001</v>
      </c>
      <c r="AR20" s="27">
        <f>'[1]4403Exp'!AP$108</f>
        <v>9.9664159999999988</v>
      </c>
      <c r="AS20" s="27">
        <f>'[1]4403Exp'!AQ$108</f>
        <v>24.549099999999999</v>
      </c>
      <c r="AT20" s="27">
        <f>'[1]4403Exp'!AR$108</f>
        <v>28.102611999999997</v>
      </c>
      <c r="AU20" s="27">
        <f>'[1]4403Exp'!AS$108</f>
        <v>32.973272000000001</v>
      </c>
      <c r="AV20" s="27">
        <f>'[1]4403Exp'!AT$108</f>
        <v>38.493915999999999</v>
      </c>
      <c r="AW20" s="27">
        <f>'[1]4403Exp'!AU$108</f>
        <v>39.181235000000001</v>
      </c>
      <c r="AX20" s="27">
        <f>'[1]4403Exp'!AV$108</f>
        <v>31.513069999999999</v>
      </c>
      <c r="AY20" s="27">
        <f>'[1]4403Exp'!AW$108</f>
        <v>36.124870000000001</v>
      </c>
      <c r="AZ20" s="27">
        <f>'[1]4403Exp'!AX$108</f>
        <v>25.792683999999998</v>
      </c>
      <c r="BA20" s="27">
        <f>'[1]4403Exp'!AY$108</f>
        <v>49.686734999999999</v>
      </c>
      <c r="BB20" s="27">
        <f>'[1]4403Exp'!AZ$108</f>
        <v>63.431950999999998</v>
      </c>
      <c r="BC20" s="237">
        <f>'[1]4403Exp'!BA$108</f>
        <v>0</v>
      </c>
      <c r="BD20" s="339"/>
    </row>
    <row r="21" spans="2:56" ht="13" thickBot="1">
      <c r="B21" s="6" t="s">
        <v>17</v>
      </c>
      <c r="C21" s="98">
        <f t="shared" ref="C21:AB21" si="10">SUM(C19:C19)-SUM(C20:C20)</f>
        <v>-4.163336342344337E-17</v>
      </c>
      <c r="D21" s="74">
        <f t="shared" si="10"/>
        <v>-1.4137996329210978E-16</v>
      </c>
      <c r="E21" s="74">
        <f t="shared" si="10"/>
        <v>-6.7654215563095477E-17</v>
      </c>
      <c r="F21" s="74">
        <f t="shared" si="10"/>
        <v>0</v>
      </c>
      <c r="G21" s="74">
        <f t="shared" si="10"/>
        <v>-2.3852447794681098E-18</v>
      </c>
      <c r="H21" s="74">
        <f t="shared" si="10"/>
        <v>-2.6020852139652106E-18</v>
      </c>
      <c r="I21" s="74">
        <f t="shared" si="10"/>
        <v>0</v>
      </c>
      <c r="J21" s="74">
        <f t="shared" si="10"/>
        <v>1.5720931501039814E-18</v>
      </c>
      <c r="K21" s="74">
        <f t="shared" si="10"/>
        <v>7.1399999999999827E-4</v>
      </c>
      <c r="L21" s="74">
        <f t="shared" si="10"/>
        <v>5.7499999999999977E-4</v>
      </c>
      <c r="M21" s="74">
        <f t="shared" si="10"/>
        <v>3.903127820947816E-18</v>
      </c>
      <c r="N21" s="74">
        <f t="shared" si="10"/>
        <v>0</v>
      </c>
      <c r="O21" s="74">
        <f t="shared" si="10"/>
        <v>2.4900000000000269E-4</v>
      </c>
      <c r="P21" s="74">
        <f t="shared" si="10"/>
        <v>2.4099999999999816E-4</v>
      </c>
      <c r="Q21" s="74">
        <f>SUM(Q19:Q19)-SUM(Q20:Q20)</f>
        <v>2.0290000000000204E-3</v>
      </c>
      <c r="R21" s="74">
        <f t="shared" si="10"/>
        <v>2.3299999999998322E-4</v>
      </c>
      <c r="S21" s="74">
        <f t="shared" si="10"/>
        <v>3.7200000000001121E-4</v>
      </c>
      <c r="T21" s="74">
        <f t="shared" si="10"/>
        <v>4.7100000000008246E-4</v>
      </c>
      <c r="U21" s="74">
        <f t="shared" si="10"/>
        <v>3.2999999999999696E-4</v>
      </c>
      <c r="V21" s="74">
        <f t="shared" si="10"/>
        <v>1.0831233333332135E-3</v>
      </c>
      <c r="W21" s="74">
        <f t="shared" si="10"/>
        <v>1.8711260000003893E-4</v>
      </c>
      <c r="X21" s="74">
        <f t="shared" si="10"/>
        <v>1.0650000000009541E-3</v>
      </c>
      <c r="Y21" s="74">
        <f t="shared" si="10"/>
        <v>2.8099999999897651E-4</v>
      </c>
      <c r="Z21" s="74">
        <f t="shared" si="10"/>
        <v>8.0299999999991489E-4</v>
      </c>
      <c r="AA21" s="74">
        <f t="shared" si="10"/>
        <v>7.8216799999991649E-4</v>
      </c>
      <c r="AB21" s="233">
        <f t="shared" si="10"/>
        <v>0</v>
      </c>
      <c r="AC21" s="271"/>
      <c r="AD21" s="249">
        <f t="shared" ref="AD21:BC21" si="11">SUM(AD19:AD19)-SUM(AD20:AD20)</f>
        <v>4.4408920985006262E-16</v>
      </c>
      <c r="AE21" s="75">
        <f t="shared" si="11"/>
        <v>-1.1102230246251565E-15</v>
      </c>
      <c r="AF21" s="75">
        <f t="shared" si="11"/>
        <v>0</v>
      </c>
      <c r="AG21" s="75">
        <f t="shared" si="11"/>
        <v>0</v>
      </c>
      <c r="AH21" s="75">
        <f t="shared" si="11"/>
        <v>-5.8286708792820718E-16</v>
      </c>
      <c r="AI21" s="75">
        <f t="shared" si="11"/>
        <v>0</v>
      </c>
      <c r="AJ21" s="75">
        <f t="shared" si="11"/>
        <v>0</v>
      </c>
      <c r="AK21" s="75">
        <f t="shared" si="11"/>
        <v>-2.3592239273284576E-16</v>
      </c>
      <c r="AL21" s="75">
        <f t="shared" si="11"/>
        <v>0.10707499999999981</v>
      </c>
      <c r="AM21" s="75">
        <f t="shared" si="11"/>
        <v>8.3569999999999978E-2</v>
      </c>
      <c r="AN21" s="75">
        <f t="shared" si="11"/>
        <v>0</v>
      </c>
      <c r="AO21" s="75">
        <f t="shared" si="11"/>
        <v>0</v>
      </c>
      <c r="AP21" s="75">
        <f t="shared" si="11"/>
        <v>9.0373000000001369E-2</v>
      </c>
      <c r="AQ21" s="75">
        <f t="shared" si="11"/>
        <v>8.1918000000001712E-2</v>
      </c>
      <c r="AR21" s="75">
        <f t="shared" si="11"/>
        <v>0.52922500000000028</v>
      </c>
      <c r="AS21" s="75">
        <f t="shared" si="11"/>
        <v>5.6627999999992795E-2</v>
      </c>
      <c r="AT21" s="75">
        <f t="shared" si="11"/>
        <v>0.17513600000000196</v>
      </c>
      <c r="AU21" s="75">
        <f t="shared" si="11"/>
        <v>9.5646999999992488E-2</v>
      </c>
      <c r="AV21" s="75">
        <f t="shared" si="11"/>
        <v>9.2000999999996225E-2</v>
      </c>
      <c r="AW21" s="75">
        <f t="shared" si="11"/>
        <v>0.31272399999994605</v>
      </c>
      <c r="AX21" s="75">
        <f t="shared" si="11"/>
        <v>0.13105600000000095</v>
      </c>
      <c r="AY21" s="75">
        <f t="shared" si="11"/>
        <v>0.16036300000006065</v>
      </c>
      <c r="AZ21" s="75">
        <f t="shared" si="11"/>
        <v>0.15493999999996433</v>
      </c>
      <c r="BA21" s="75">
        <f t="shared" si="11"/>
        <v>0.12468799999992086</v>
      </c>
      <c r="BB21" s="75">
        <f t="shared" si="11"/>
        <v>0.41489999999998872</v>
      </c>
      <c r="BC21" s="250">
        <f t="shared" si="11"/>
        <v>0</v>
      </c>
      <c r="BD21" s="339"/>
    </row>
    <row r="22" spans="2:56" ht="13" thickTop="1"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</row>
    <row r="23" spans="2:56"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</row>
    <row r="24" spans="2:56"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</row>
    <row r="25" spans="2:56"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</row>
    <row r="26" spans="2:56"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</row>
    <row r="27" spans="2:56"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2:56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2:56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2:56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2:56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2:56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10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[2]RWE!$A$7</f>
        <v>1.82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86" t="s">
        <v>163</v>
      </c>
      <c r="AE3" s="487"/>
      <c r="AF3" s="487"/>
      <c r="AG3" s="487"/>
      <c r="AH3" s="487"/>
      <c r="AI3" s="487"/>
      <c r="AJ3" s="487"/>
      <c r="AK3" s="487"/>
      <c r="AL3" s="487"/>
      <c r="AM3" s="487"/>
      <c r="AN3" s="487"/>
      <c r="AO3" s="487"/>
      <c r="AP3" s="487"/>
      <c r="AQ3" s="487"/>
      <c r="AR3" s="487"/>
      <c r="AS3" s="487"/>
      <c r="AT3" s="487"/>
      <c r="AU3" s="487"/>
      <c r="AV3" s="487"/>
      <c r="AW3" s="487"/>
      <c r="AX3" s="487"/>
      <c r="AY3" s="487"/>
      <c r="AZ3" s="487"/>
      <c r="BA3" s="487"/>
      <c r="BB3" s="487"/>
      <c r="BC3" s="488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180">
        <v>2000</v>
      </c>
      <c r="AE4" s="102">
        <f>1+AD4</f>
        <v>2001</v>
      </c>
      <c r="AF4" s="102">
        <f t="shared" ref="AF4:BC4" si="1">1+AE4</f>
        <v>2002</v>
      </c>
      <c r="AG4" s="102">
        <f t="shared" si="1"/>
        <v>2003</v>
      </c>
      <c r="AH4" s="102">
        <f t="shared" si="1"/>
        <v>2004</v>
      </c>
      <c r="AI4" s="102">
        <f t="shared" si="1"/>
        <v>2005</v>
      </c>
      <c r="AJ4" s="102">
        <f t="shared" si="1"/>
        <v>2006</v>
      </c>
      <c r="AK4" s="102">
        <f t="shared" si="1"/>
        <v>2007</v>
      </c>
      <c r="AL4" s="102">
        <f t="shared" si="1"/>
        <v>2008</v>
      </c>
      <c r="AM4" s="102">
        <f t="shared" si="1"/>
        <v>2009</v>
      </c>
      <c r="AN4" s="102">
        <f t="shared" si="1"/>
        <v>2010</v>
      </c>
      <c r="AO4" s="102">
        <f t="shared" si="1"/>
        <v>2011</v>
      </c>
      <c r="AP4" s="102">
        <f t="shared" si="1"/>
        <v>2012</v>
      </c>
      <c r="AQ4" s="102">
        <f t="shared" si="1"/>
        <v>2013</v>
      </c>
      <c r="AR4" s="102">
        <f t="shared" si="1"/>
        <v>2014</v>
      </c>
      <c r="AS4" s="102">
        <f t="shared" si="1"/>
        <v>2015</v>
      </c>
      <c r="AT4" s="102">
        <f t="shared" si="1"/>
        <v>2016</v>
      </c>
      <c r="AU4" s="102">
        <f t="shared" si="1"/>
        <v>2017</v>
      </c>
      <c r="AV4" s="102">
        <f t="shared" si="1"/>
        <v>2018</v>
      </c>
      <c r="AW4" s="102">
        <f t="shared" si="1"/>
        <v>2019</v>
      </c>
      <c r="AX4" s="102">
        <f t="shared" si="1"/>
        <v>2020</v>
      </c>
      <c r="AY4" s="102">
        <f t="shared" si="1"/>
        <v>2021</v>
      </c>
      <c r="AZ4" s="102">
        <f t="shared" si="1"/>
        <v>2022</v>
      </c>
      <c r="BA4" s="102">
        <f t="shared" si="1"/>
        <v>2023</v>
      </c>
      <c r="BB4" s="102">
        <f t="shared" si="1"/>
        <v>2024</v>
      </c>
      <c r="BC4" s="103">
        <f t="shared" si="1"/>
        <v>2025</v>
      </c>
      <c r="BD4" s="339"/>
    </row>
    <row r="5" spans="1:56" ht="20" customHeight="1" thickTop="1" thickBot="1">
      <c r="B5" s="52" t="s">
        <v>13</v>
      </c>
      <c r="C5" s="85">
        <f>1/$A$1*'[1]4407Exp'!B$263</f>
        <v>2.0601671105999997</v>
      </c>
      <c r="D5" s="85">
        <f>1/$A$1*'[1]4407Exp'!C$263</f>
        <v>2.0517592499999999</v>
      </c>
      <c r="E5" s="85">
        <f>1/$A$1*'[1]4407Exp'!D$263</f>
        <v>2.6063035419999991</v>
      </c>
      <c r="F5" s="85">
        <f>1/$A$1*'[1]4407Exp'!E$263</f>
        <v>2.892920606400001</v>
      </c>
      <c r="G5" s="85">
        <f>1/$A$1*'[1]4407Exp'!F$263</f>
        <v>2.9880577259999996</v>
      </c>
      <c r="H5" s="85">
        <f>1/$A$1*'[1]4407Exp'!G$263</f>
        <v>2.7668310999999997</v>
      </c>
      <c r="I5" s="85">
        <f>1/$A$1*'[1]4407Exp'!H$263</f>
        <v>2.3988891667999996</v>
      </c>
      <c r="J5" s="85">
        <f>1/$A$1*'[1]4407Exp'!I$263</f>
        <v>2.4115651476000006</v>
      </c>
      <c r="K5" s="85">
        <f>1/$A$1*'[1]4407Exp'!J$263</f>
        <v>1.7593593526</v>
      </c>
      <c r="L5" s="85">
        <f>1/$A$1*'[1]4407Exp'!K$263</f>
        <v>1.101833619</v>
      </c>
      <c r="M5" s="85">
        <f>1/$A$1*'[1]4407Exp'!L$263</f>
        <v>1.0684220512</v>
      </c>
      <c r="N5" s="85">
        <f>1/$A$1*'[1]4407Exp'!M$263</f>
        <v>1.0328490293333332</v>
      </c>
      <c r="O5" s="85">
        <f>1/$A$1*'[1]4407Exp'!N$263</f>
        <v>0.96172086946666657</v>
      </c>
      <c r="P5" s="85">
        <f>1/$A$1*'[1]4407Exp'!O$263</f>
        <v>0.95999159480000007</v>
      </c>
      <c r="Q5" s="85">
        <f>1/$A$1*'[1]4407Exp'!P$263</f>
        <v>1.2123681409999996</v>
      </c>
      <c r="R5" s="85">
        <f>1/$A$1*'[1]4407Exp'!Q$263</f>
        <v>1.5057963144000002</v>
      </c>
      <c r="S5" s="85">
        <f>1/$A$1*'[1]4407Exp'!R$263</f>
        <v>2.0919205898</v>
      </c>
      <c r="T5" s="85">
        <f>1/$A$1*'[1]4407Exp'!S$263</f>
        <v>2.6356571876999992</v>
      </c>
      <c r="U5" s="85">
        <f>1/$A$1*'[1]4407Exp'!T$263</f>
        <v>2.93848623461508</v>
      </c>
      <c r="V5" s="85">
        <f>1/$A$1*'[1]4407Exp'!U$263</f>
        <v>3.0229620342056807</v>
      </c>
      <c r="W5" s="85">
        <f>1/$A$1*'[1]4407Exp'!V$263</f>
        <v>2.9079656929999995</v>
      </c>
      <c r="X5" s="85">
        <f>1/$A$1*'[1]4407Exp'!W$263</f>
        <v>3.8185524575000001</v>
      </c>
      <c r="Y5" s="85">
        <f>1/$A$1*'[1]4407Exp'!X$263</f>
        <v>3.2845779999999998</v>
      </c>
      <c r="Z5" s="85">
        <f>1/$A$1*'[1]4407Exp'!Y$263</f>
        <v>2.8954418070999997</v>
      </c>
      <c r="AA5" s="85">
        <f>1/$A$1*'[1]4407Exp'!Z$263</f>
        <v>2.955347957299999</v>
      </c>
      <c r="AB5" s="85">
        <f>1/$A$1*'[1]4407Exp'!AA$263</f>
        <v>0</v>
      </c>
      <c r="AC5" s="24"/>
      <c r="AD5" s="93">
        <f>1/1000*'[1]4407Exp'!AB$263</f>
        <v>0.47126157299999993</v>
      </c>
      <c r="AE5" s="86">
        <f>1/1000*'[1]4407Exp'!AC$263</f>
        <v>0.47924522599999997</v>
      </c>
      <c r="AF5" s="86">
        <f>1/1000*'[1]4407Exp'!AD$263</f>
        <v>0.57687327199999983</v>
      </c>
      <c r="AG5" s="86">
        <f>1/1000*'[1]4407Exp'!AE$263</f>
        <v>0.64809975099999984</v>
      </c>
      <c r="AH5" s="86">
        <f>1/1000*'[1]4407Exp'!AF$263</f>
        <v>0.83816311799999998</v>
      </c>
      <c r="AI5" s="86">
        <f>1/1000*'[1]4407Exp'!AG$263</f>
        <v>0.8786832</v>
      </c>
      <c r="AJ5" s="86">
        <f>1/1000*'[1]4407Exp'!AH$263</f>
        <v>0.84640901400000024</v>
      </c>
      <c r="AK5" s="86">
        <f>1/1000*'[1]4407Exp'!AI$263</f>
        <v>0.92849334400000016</v>
      </c>
      <c r="AL5" s="86">
        <f>1/1000*'[1]4407Exp'!AJ$263</f>
        <v>0.67954936199999971</v>
      </c>
      <c r="AM5" s="86">
        <f>1/1000*'[1]4407Exp'!AK$263</f>
        <v>0.4002754859999999</v>
      </c>
      <c r="AN5" s="86">
        <f>1/1000*'[1]4407Exp'!AL$263</f>
        <v>0.41812776300000004</v>
      </c>
      <c r="AO5" s="86">
        <f>1/1000*'[1]4407Exp'!AM$263</f>
        <v>0.40869589899999975</v>
      </c>
      <c r="AP5" s="86">
        <f>1/1000*'[1]4407Exp'!AN$263</f>
        <v>0.34987418300000001</v>
      </c>
      <c r="AQ5" s="86">
        <f>1/1000*'[1]4407Exp'!AO$263</f>
        <v>0.35342820400000002</v>
      </c>
      <c r="AR5" s="86">
        <f>1/1000*'[1]4407Exp'!AP$263</f>
        <v>0.42533209000000005</v>
      </c>
      <c r="AS5" s="86">
        <f>1/1000*'[1]4407Exp'!AQ$263</f>
        <v>0.45562797799999999</v>
      </c>
      <c r="AT5" s="86">
        <f>1/1000*'[1]4407Exp'!AR$263</f>
        <v>0.53718753700000021</v>
      </c>
      <c r="AU5" s="86">
        <f>1/1000*'[1]4407Exp'!AS$263</f>
        <v>0.66528125000000005</v>
      </c>
      <c r="AV5" s="86">
        <f>1/1000*'[1]4407Exp'!AT$263</f>
        <v>0.77138197399999997</v>
      </c>
      <c r="AW5" s="86">
        <f>1/1000*'[1]4407Exp'!AU$263</f>
        <v>0.7009842879999999</v>
      </c>
      <c r="AX5" s="86">
        <f>1/1000*'[1]4407Exp'!AV$263</f>
        <v>0.70739188800000019</v>
      </c>
      <c r="AY5" s="86">
        <f>1/1000*'[1]4407Exp'!AW$263</f>
        <v>0.944777537</v>
      </c>
      <c r="AZ5" s="86">
        <f>1/1000*'[1]4407Exp'!AX$263</f>
        <v>1.0210380299999999</v>
      </c>
      <c r="BA5" s="86">
        <f>1/1000*'[1]4407Exp'!AY$263</f>
        <v>0.76224364700000002</v>
      </c>
      <c r="BB5" s="86">
        <f>1/1000*'[1]4407Exp'!AZ$263</f>
        <v>0.76306809999999992</v>
      </c>
      <c r="BC5" s="224">
        <f>1/1000*'[1]4407Exp'!BA$263</f>
        <v>0</v>
      </c>
      <c r="BD5" s="339"/>
    </row>
    <row r="6" spans="1:56" ht="20" customHeight="1" thickTop="1">
      <c r="B6" s="83" t="s">
        <v>18</v>
      </c>
      <c r="C6" s="76">
        <f>1/$A$1*'[1]4407Exp'!B$266</f>
        <v>0.10748599999999998</v>
      </c>
      <c r="D6" s="76">
        <f>1/$A$1*'[1]4407Exp'!C$266</f>
        <v>0.117046</v>
      </c>
      <c r="E6" s="76">
        <f>1/$A$1*'[1]4407Exp'!D$266</f>
        <v>9.0322E-2</v>
      </c>
      <c r="F6" s="76">
        <f>1/$A$1*'[1]4407Exp'!E$266</f>
        <v>0.11606070339999999</v>
      </c>
      <c r="G6" s="76">
        <f>1/$A$1*'[1]4407Exp'!F$266</f>
        <v>8.9914999999999981E-2</v>
      </c>
      <c r="H6" s="76">
        <f>1/$A$1*'[1]4407Exp'!G$266</f>
        <v>7.2106100000000006E-2</v>
      </c>
      <c r="I6" s="76">
        <f>1/$A$1*'[1]4407Exp'!H$266</f>
        <v>8.7048000000000014E-2</v>
      </c>
      <c r="J6" s="76">
        <f>1/$A$1*'[1]4407Exp'!I$266</f>
        <v>0.13920743000000002</v>
      </c>
      <c r="K6" s="76">
        <f>1/$A$1*'[1]4407Exp'!J$266</f>
        <v>0.13771322499999999</v>
      </c>
      <c r="L6" s="76">
        <f>1/$A$1*'[1]4407Exp'!K$266</f>
        <v>8.0043602999999991E-2</v>
      </c>
      <c r="M6" s="76">
        <f>1/$A$1*'[1]4407Exp'!L$266</f>
        <v>5.6279614999999991E-2</v>
      </c>
      <c r="N6" s="76">
        <f>1/$A$1*'[1]4407Exp'!M$266</f>
        <v>8.2128949999999992E-2</v>
      </c>
      <c r="O6" s="76">
        <f>1/$A$1*'[1]4407Exp'!N$266</f>
        <v>4.7297999999999993E-2</v>
      </c>
      <c r="P6" s="76">
        <f>1/$A$1*'[1]4407Exp'!O$266</f>
        <v>2.6183949999999994E-2</v>
      </c>
      <c r="Q6" s="76">
        <f>1/$A$1*'[1]4407Exp'!P$266</f>
        <v>2.1134552999999993E-2</v>
      </c>
      <c r="R6" s="76">
        <f>1/$A$1*'[1]4407Exp'!Q$266</f>
        <v>4.5152999999999999E-2</v>
      </c>
      <c r="S6" s="76">
        <f>1/$A$1*'[1]4407Exp'!R$266</f>
        <v>3.0106999999999998E-2</v>
      </c>
      <c r="T6" s="76">
        <f>1/$A$1*'[1]4407Exp'!S$266</f>
        <v>2.5757611800000007E-2</v>
      </c>
      <c r="U6" s="76">
        <f>1/$A$1*'[1]4407Exp'!T$266</f>
        <v>5.1111434833333337E-2</v>
      </c>
      <c r="V6" s="76">
        <f>1/$A$1*'[1]4407Exp'!U$266</f>
        <v>0.10248199549999998</v>
      </c>
      <c r="W6" s="76">
        <f>1/$A$1*'[1]4407Exp'!V$266</f>
        <v>3.4674000000000003E-2</v>
      </c>
      <c r="X6" s="76">
        <f>1/$A$1*'[1]4407Exp'!W$266</f>
        <v>3.5790000000000009E-2</v>
      </c>
      <c r="Y6" s="76">
        <f>1/$A$1*'[1]4407Exp'!X$266</f>
        <v>2.3300000000000001E-2</v>
      </c>
      <c r="Z6" s="76">
        <f>1/$A$1*'[1]4407Exp'!Y$266</f>
        <v>3.1607999999999997E-2</v>
      </c>
      <c r="AA6" s="76">
        <f>1/$A$1*'[1]4407Exp'!Z$266</f>
        <v>1.9467999999999999E-2</v>
      </c>
      <c r="AB6" s="76">
        <f>1/$A$1*'[1]4407Exp'!AA$266</f>
        <v>0</v>
      </c>
      <c r="AC6" s="13"/>
      <c r="AD6" s="90">
        <f>1/1000*'[1]4407Exp'!AB$266</f>
        <v>1.4254560999999999E-2</v>
      </c>
      <c r="AE6" s="63">
        <f>1/1000*'[1]4407Exp'!AC$266</f>
        <v>1.3871527999999999E-2</v>
      </c>
      <c r="AF6" s="63">
        <f>1/1000*'[1]4407Exp'!AD$266</f>
        <v>1.1030225999999997E-2</v>
      </c>
      <c r="AG6" s="63">
        <f>1/1000*'[1]4407Exp'!AE$266</f>
        <v>1.4619225999999997E-2</v>
      </c>
      <c r="AH6" s="63">
        <f>1/1000*'[1]4407Exp'!AF$266</f>
        <v>1.5123294000000001E-2</v>
      </c>
      <c r="AI6" s="63">
        <f>1/1000*'[1]4407Exp'!AG$266</f>
        <v>1.2693809999999998E-2</v>
      </c>
      <c r="AJ6" s="63">
        <f>1/1000*'[1]4407Exp'!AH$266</f>
        <v>1.5596582999999999E-2</v>
      </c>
      <c r="AK6" s="63">
        <f>1/1000*'[1]4407Exp'!AI$266</f>
        <v>2.6109433999999997E-2</v>
      </c>
      <c r="AL6" s="63">
        <f>1/1000*'[1]4407Exp'!AJ$266</f>
        <v>2.9255508999999999E-2</v>
      </c>
      <c r="AM6" s="63">
        <f>1/1000*'[1]4407Exp'!AK$266</f>
        <v>1.5109164999999999E-2</v>
      </c>
      <c r="AN6" s="63">
        <f>1/1000*'[1]4407Exp'!AL$266</f>
        <v>1.3298284E-2</v>
      </c>
      <c r="AO6" s="63">
        <f>1/1000*'[1]4407Exp'!AM$266</f>
        <v>1.9431665000000004E-2</v>
      </c>
      <c r="AP6" s="63">
        <f>1/1000*'[1]4407Exp'!AN$266</f>
        <v>1.2190884999999999E-2</v>
      </c>
      <c r="AQ6" s="63">
        <f>1/1000*'[1]4407Exp'!AO$266</f>
        <v>8.3985710000000005E-3</v>
      </c>
      <c r="AR6" s="63">
        <f>1/1000*'[1]4407Exp'!AP$266</f>
        <v>7.2874960000000001E-3</v>
      </c>
      <c r="AS6" s="63">
        <f>1/1000*'[1]4407Exp'!AQ$266</f>
        <v>1.1036557999999998E-2</v>
      </c>
      <c r="AT6" s="63">
        <f>1/1000*'[1]4407Exp'!AR$266</f>
        <v>7.2216350000000006E-3</v>
      </c>
      <c r="AU6" s="63">
        <f>1/1000*'[1]4407Exp'!AS$266</f>
        <v>7.6385120000000009E-3</v>
      </c>
      <c r="AV6" s="63">
        <f>1/1000*'[1]4407Exp'!AT$266</f>
        <v>1.3478573999999998E-2</v>
      </c>
      <c r="AW6" s="63">
        <f>1/1000*'[1]4407Exp'!AU$266</f>
        <v>9.3203159999999986E-3</v>
      </c>
      <c r="AX6" s="63">
        <f>1/1000*'[1]4407Exp'!AV$266</f>
        <v>7.0496510000000005E-3</v>
      </c>
      <c r="AY6" s="63">
        <f>1/1000*'[1]4407Exp'!AW$266</f>
        <v>9.5281829999999991E-3</v>
      </c>
      <c r="AZ6" s="63">
        <f>1/1000*'[1]4407Exp'!AX$266</f>
        <v>6.7524049999999995E-3</v>
      </c>
      <c r="BA6" s="63">
        <f>1/1000*'[1]4407Exp'!AY$266</f>
        <v>7.6360949999999981E-3</v>
      </c>
      <c r="BB6" s="63">
        <f>1/1000*'[1]4407Exp'!AZ$266</f>
        <v>4.9031770000000008E-3</v>
      </c>
      <c r="BC6" s="225">
        <f>1/1000*'[1]4407Exp'!BA$266</f>
        <v>0</v>
      </c>
      <c r="BD6" s="339"/>
    </row>
    <row r="7" spans="1:56">
      <c r="B7" s="5" t="s">
        <v>123</v>
      </c>
      <c r="C7" s="77">
        <f>1/$A$1*'[1]4407Exp'!B$154</f>
        <v>9.8658999999999983E-2</v>
      </c>
      <c r="D7" s="77">
        <f>1/$A$1*'[1]4407Exp'!C$154</f>
        <v>0.11119799999999999</v>
      </c>
      <c r="E7" s="77">
        <f>1/$A$1*'[1]4407Exp'!D$154</f>
        <v>8.0702999999999997E-2</v>
      </c>
      <c r="F7" s="77">
        <f>1/$A$1*'[1]4407Exp'!E$154</f>
        <v>0.10498099999999999</v>
      </c>
      <c r="G7" s="77">
        <f>1/$A$1*'[1]4407Exp'!F$154</f>
        <v>7.9150999999999985E-2</v>
      </c>
      <c r="H7" s="77">
        <f>1/$A$1*'[1]4407Exp'!G$154</f>
        <v>6.2060999999999998E-2</v>
      </c>
      <c r="I7" s="77">
        <f>1/$A$1*'[1]4407Exp'!H$154</f>
        <v>7.3309000000000013E-2</v>
      </c>
      <c r="J7" s="77">
        <f>1/$A$1*'[1]4407Exp'!I$154</f>
        <v>0.100283</v>
      </c>
      <c r="K7" s="77">
        <f>1/$A$1*'[1]4407Exp'!J$154</f>
        <v>0.110682</v>
      </c>
      <c r="L7" s="77">
        <f>1/$A$1*'[1]4407Exp'!K$154</f>
        <v>6.0065999999999994E-2</v>
      </c>
      <c r="M7" s="77">
        <f>1/$A$1*'[1]4407Exp'!L$154</f>
        <v>2.5087999999999999E-2</v>
      </c>
      <c r="N7" s="77">
        <f>1/$A$1*'[1]4407Exp'!M$154</f>
        <v>3.7591999999999987E-2</v>
      </c>
      <c r="O7" s="77">
        <f>1/$A$1*'[1]4407Exp'!N$154</f>
        <v>1.3873999999999997E-2</v>
      </c>
      <c r="P7" s="77">
        <f>1/$A$1*'[1]4407Exp'!O$154</f>
        <v>5.0309999999999999E-3</v>
      </c>
      <c r="Q7" s="77">
        <f>1/$A$1*'[1]4407Exp'!P$154</f>
        <v>4.6690000000000004E-3</v>
      </c>
      <c r="R7" s="77">
        <f>1/$A$1*'[1]4407Exp'!Q$154</f>
        <v>2.5588999999999997E-2</v>
      </c>
      <c r="S7" s="77">
        <f>1/$A$1*'[1]4407Exp'!R$154</f>
        <v>2.0466999999999999E-2</v>
      </c>
      <c r="T7" s="77">
        <f>1/$A$1*'[1]4407Exp'!S$154</f>
        <v>1.7176000000000004E-2</v>
      </c>
      <c r="U7" s="77">
        <f>1/$A$1*'[1]4407Exp'!T$154</f>
        <v>3.7752129499999995E-2</v>
      </c>
      <c r="V7" s="77">
        <f>1/$A$1*'[1]4407Exp'!U$154</f>
        <v>9.4610999999999987E-2</v>
      </c>
      <c r="W7" s="77">
        <f>1/$A$1*'[1]4407Exp'!V$154</f>
        <v>2.8861000000000001E-2</v>
      </c>
      <c r="X7" s="77">
        <f>1/$A$1*'[1]4407Exp'!W$154</f>
        <v>2.9180999999999999E-2</v>
      </c>
      <c r="Y7" s="77">
        <f>1/$A$1*'[1]4407Exp'!X$154</f>
        <v>2.0299000000000001E-2</v>
      </c>
      <c r="Z7" s="77">
        <f>1/$A$1*'[1]4407Exp'!Y$154</f>
        <v>2.3752999999999996E-2</v>
      </c>
      <c r="AA7" s="77">
        <f>1/$A$1*'[1]4407Exp'!Z$154</f>
        <v>1.2437000000000002E-2</v>
      </c>
      <c r="AB7" s="77">
        <f>1/$A$1*'[1]4407Exp'!AA$154</f>
        <v>0</v>
      </c>
      <c r="AC7" s="4"/>
      <c r="AD7" s="17">
        <f>1/1000*'[1]4407Exp'!AB$154</f>
        <v>1.1277484999999999E-2</v>
      </c>
      <c r="AE7" s="12">
        <f>1/1000*'[1]4407Exp'!AC$154</f>
        <v>1.2294274999999999E-2</v>
      </c>
      <c r="AF7" s="12">
        <f>1/1000*'[1]4407Exp'!AD$154</f>
        <v>8.8292499999999986E-3</v>
      </c>
      <c r="AG7" s="12">
        <f>1/1000*'[1]4407Exp'!AE$154</f>
        <v>1.2285351E-2</v>
      </c>
      <c r="AH7" s="12">
        <f>1/1000*'[1]4407Exp'!AF$154</f>
        <v>1.3016502999999999E-2</v>
      </c>
      <c r="AI7" s="12">
        <f>1/1000*'[1]4407Exp'!AG$154</f>
        <v>1.0183110999999998E-2</v>
      </c>
      <c r="AJ7" s="12">
        <f>1/1000*'[1]4407Exp'!AH$154</f>
        <v>1.2578800999999999E-2</v>
      </c>
      <c r="AK7" s="12">
        <f>1/1000*'[1]4407Exp'!AI$154</f>
        <v>1.9567273999999999E-2</v>
      </c>
      <c r="AL7" s="12">
        <f>1/1000*'[1]4407Exp'!AJ$154</f>
        <v>2.213731E-2</v>
      </c>
      <c r="AM7" s="12">
        <f>1/1000*'[1]4407Exp'!AK$154</f>
        <v>9.8478219999999991E-3</v>
      </c>
      <c r="AN7" s="12">
        <f>1/1000*'[1]4407Exp'!AL$154</f>
        <v>5.1186529999999999E-3</v>
      </c>
      <c r="AO7" s="12">
        <f>1/1000*'[1]4407Exp'!AM$154</f>
        <v>8.303965E-3</v>
      </c>
      <c r="AP7" s="12">
        <f>1/1000*'[1]4407Exp'!AN$154</f>
        <v>2.9137019999999998E-3</v>
      </c>
      <c r="AQ7" s="12">
        <f>1/1000*'[1]4407Exp'!AO$154</f>
        <v>9.5542799999999992E-4</v>
      </c>
      <c r="AR7" s="12">
        <f>1/1000*'[1]4407Exp'!AP$154</f>
        <v>1.0317349999999998E-3</v>
      </c>
      <c r="AS7" s="12">
        <f>1/1000*'[1]4407Exp'!AQ$154</f>
        <v>5.2504500000000003E-3</v>
      </c>
      <c r="AT7" s="12">
        <f>1/1000*'[1]4407Exp'!AR$154</f>
        <v>4.201504E-3</v>
      </c>
      <c r="AU7" s="12">
        <f>1/1000*'[1]4407Exp'!AS$154</f>
        <v>3.8024809999999999E-3</v>
      </c>
      <c r="AV7" s="12">
        <f>1/1000*'[1]4407Exp'!AT$154</f>
        <v>8.2357510000000012E-3</v>
      </c>
      <c r="AW7" s="12">
        <f>1/1000*'[1]4407Exp'!AU$154</f>
        <v>6.628002E-3</v>
      </c>
      <c r="AX7" s="12">
        <f>1/1000*'[1]4407Exp'!AV$154</f>
        <v>5.4423140000000002E-3</v>
      </c>
      <c r="AY7" s="12">
        <f>1/1000*'[1]4407Exp'!AW$154</f>
        <v>7.5879509999999999E-3</v>
      </c>
      <c r="AZ7" s="12">
        <f>1/1000*'[1]4407Exp'!AX$154</f>
        <v>5.3748779999999996E-3</v>
      </c>
      <c r="BA7" s="12">
        <f>1/1000*'[1]4407Exp'!AY$154</f>
        <v>5.3736080000000002E-3</v>
      </c>
      <c r="BB7" s="12">
        <f>1/1000*'[1]4407Exp'!AZ$154</f>
        <v>2.9177830000000002E-3</v>
      </c>
      <c r="BC7" s="226">
        <f>1/1000*'[1]4407Exp'!BA$154</f>
        <v>0</v>
      </c>
      <c r="BD7" s="339"/>
    </row>
    <row r="8" spans="1:56">
      <c r="B8" s="5" t="s">
        <v>34</v>
      </c>
      <c r="C8" s="77">
        <f>1/$A$1*'[1]4407Exp'!B$211</f>
        <v>7.3510000000000008E-3</v>
      </c>
      <c r="D8" s="77">
        <f>1/$A$1*'[1]4407Exp'!C$211</f>
        <v>5.1589999999999987E-3</v>
      </c>
      <c r="E8" s="77">
        <f>1/$A$1*'[1]4407Exp'!D$211</f>
        <v>7.8139999999999998E-3</v>
      </c>
      <c r="F8" s="77">
        <f>1/$A$1*'[1]4407Exp'!E$211</f>
        <v>1.0262999999999998E-2</v>
      </c>
      <c r="G8" s="77">
        <f>1/$A$1*'[1]4407Exp'!F$211</f>
        <v>9.8619999999999992E-3</v>
      </c>
      <c r="H8" s="77">
        <f>1/$A$1*'[1]4407Exp'!G$211</f>
        <v>7.4419999999999998E-3</v>
      </c>
      <c r="I8" s="77">
        <f>1/$A$1*'[1]4407Exp'!H$211</f>
        <v>1.2608999999999997E-2</v>
      </c>
      <c r="J8" s="77">
        <f>1/$A$1*'[1]4407Exp'!I$211</f>
        <v>2.0371E-2</v>
      </c>
      <c r="K8" s="77">
        <f>1/$A$1*'[1]4407Exp'!J$211</f>
        <v>2.5659999999999995E-2</v>
      </c>
      <c r="L8" s="77">
        <f>1/$A$1*'[1]4407Exp'!K$211</f>
        <v>1.7725129999999999E-2</v>
      </c>
      <c r="M8" s="77">
        <f>1/$A$1*'[1]4407Exp'!L$211</f>
        <v>2.7116999999999999E-2</v>
      </c>
      <c r="N8" s="77">
        <f>1/$A$1*'[1]4407Exp'!M$211</f>
        <v>3.3556000000000002E-2</v>
      </c>
      <c r="O8" s="77">
        <f>1/$A$1*'[1]4407Exp'!N$211</f>
        <v>3.0844999999999994E-2</v>
      </c>
      <c r="P8" s="77">
        <f>1/$A$1*'[1]4407Exp'!O$211</f>
        <v>1.891E-2</v>
      </c>
      <c r="Q8" s="77">
        <f>1/$A$1*'[1]4407Exp'!P$211</f>
        <v>1.2828999999999997E-2</v>
      </c>
      <c r="R8" s="77">
        <f>1/$A$1*'[1]4407Exp'!Q$211</f>
        <v>1.6115999999999998E-2</v>
      </c>
      <c r="S8" s="77">
        <f>1/$A$1*'[1]4407Exp'!R$211</f>
        <v>7.8899999999999994E-3</v>
      </c>
      <c r="T8" s="77">
        <f>1/$A$1*'[1]4407Exp'!S$211</f>
        <v>6.3789999999999993E-3</v>
      </c>
      <c r="U8" s="77">
        <f>1/$A$1*'[1]4407Exp'!T$211</f>
        <v>8.4449999999999976E-3</v>
      </c>
      <c r="V8" s="77">
        <f>1/$A$1*'[1]4407Exp'!U$211</f>
        <v>3.398E-3</v>
      </c>
      <c r="W8" s="77">
        <f>1/$A$1*'[1]4407Exp'!V$211</f>
        <v>1.1609999999999999E-3</v>
      </c>
      <c r="X8" s="77">
        <f>1/$A$1*'[1]4407Exp'!W$211</f>
        <v>7.1999999999999994E-4</v>
      </c>
      <c r="Y8" s="77">
        <f>1/$A$1*'[1]4407Exp'!X$211</f>
        <v>5.53E-4</v>
      </c>
      <c r="Z8" s="77">
        <f>1/$A$1*'[1]4407Exp'!Y$211</f>
        <v>5.1699999999999999E-4</v>
      </c>
      <c r="AA8" s="77">
        <f>1/$A$1*'[1]4407Exp'!Z$211</f>
        <v>2.4699999999999993E-4</v>
      </c>
      <c r="AB8" s="77">
        <f>1/$A$1*'[1]4407Exp'!AA$211</f>
        <v>0</v>
      </c>
      <c r="AC8" s="4"/>
      <c r="AD8" s="17">
        <f>1/1000*'[1]4407Exp'!AB$211</f>
        <v>2.6908319999999998E-3</v>
      </c>
      <c r="AE8" s="12">
        <f>1/1000*'[1]4407Exp'!AC$211</f>
        <v>1.4303880000000003E-3</v>
      </c>
      <c r="AF8" s="12">
        <f>1/1000*'[1]4407Exp'!AD$211</f>
        <v>1.8508190000000001E-3</v>
      </c>
      <c r="AG8" s="12">
        <f>1/1000*'[1]4407Exp'!AE$211</f>
        <v>2.0801930000000001E-3</v>
      </c>
      <c r="AH8" s="12">
        <f>1/1000*'[1]4407Exp'!AF$211</f>
        <v>1.8576769999999999E-3</v>
      </c>
      <c r="AI8" s="12">
        <f>1/1000*'[1]4407Exp'!AG$211</f>
        <v>1.8108149999999999E-3</v>
      </c>
      <c r="AJ8" s="12">
        <f>1/1000*'[1]4407Exp'!AH$211</f>
        <v>2.595202E-3</v>
      </c>
      <c r="AK8" s="12">
        <f>1/1000*'[1]4407Exp'!AI$211</f>
        <v>4.1036449999999995E-3</v>
      </c>
      <c r="AL8" s="12">
        <f>1/1000*'[1]4407Exp'!AJ$211</f>
        <v>6.3062709999999996E-3</v>
      </c>
      <c r="AM8" s="12">
        <f>1/1000*'[1]4407Exp'!AK$211</f>
        <v>4.5255439999999994E-3</v>
      </c>
      <c r="AN8" s="12">
        <f>1/1000*'[1]4407Exp'!AL$211</f>
        <v>6.9150700000000006E-3</v>
      </c>
      <c r="AO8" s="12">
        <f>1/1000*'[1]4407Exp'!AM$211</f>
        <v>8.844198000000001E-3</v>
      </c>
      <c r="AP8" s="12">
        <f>1/1000*'[1]4407Exp'!AN$211</f>
        <v>7.8724999999999993E-3</v>
      </c>
      <c r="AQ8" s="12">
        <f>1/1000*'[1]4407Exp'!AO$211</f>
        <v>4.9520830000000004E-3</v>
      </c>
      <c r="AR8" s="12">
        <f>1/1000*'[1]4407Exp'!AP$211</f>
        <v>3.7816570000000003E-3</v>
      </c>
      <c r="AS8" s="12">
        <f>1/1000*'[1]4407Exp'!AQ$211</f>
        <v>4.4582189999999994E-3</v>
      </c>
      <c r="AT8" s="12">
        <f>1/1000*'[1]4407Exp'!AR$211</f>
        <v>2.4541519999999998E-3</v>
      </c>
      <c r="AU8" s="12">
        <f>1/1000*'[1]4407Exp'!AS$211</f>
        <v>3.057518E-3</v>
      </c>
      <c r="AV8" s="12">
        <f>1/1000*'[1]4407Exp'!AT$211</f>
        <v>3.9491170000000003E-3</v>
      </c>
      <c r="AW8" s="12">
        <f>1/1000*'[1]4407Exp'!AU$211</f>
        <v>1.3727190000000001E-3</v>
      </c>
      <c r="AX8" s="12">
        <f>1/1000*'[1]4407Exp'!AV$211</f>
        <v>4.6854299999999998E-4</v>
      </c>
      <c r="AY8" s="12">
        <f>1/1000*'[1]4407Exp'!AW$211</f>
        <v>3.4230299999999996E-4</v>
      </c>
      <c r="AZ8" s="12">
        <f>1/1000*'[1]4407Exp'!AX$211</f>
        <v>5.9489500000000002E-4</v>
      </c>
      <c r="BA8" s="12">
        <f>1/1000*'[1]4407Exp'!AY$211</f>
        <v>3.4675899999999998E-4</v>
      </c>
      <c r="BB8" s="12">
        <f>1/1000*'[1]4407Exp'!AZ$211</f>
        <v>1.8820299999999999E-4</v>
      </c>
      <c r="BC8" s="226">
        <f>1/1000*'[1]4407Exp'!BA$211</f>
        <v>0</v>
      </c>
      <c r="BD8" s="339"/>
    </row>
    <row r="9" spans="1:56">
      <c r="B9" s="8" t="s">
        <v>17</v>
      </c>
      <c r="C9" s="78">
        <f t="shared" ref="C9:AB9" si="2">SUM(C6:C6)-SUM(C7:C8)</f>
        <v>1.4760000000000051E-3</v>
      </c>
      <c r="D9" s="78">
        <f t="shared" si="2"/>
        <v>6.8900000000000905E-4</v>
      </c>
      <c r="E9" s="78">
        <f t="shared" si="2"/>
        <v>1.805000000000001E-3</v>
      </c>
      <c r="F9" s="78">
        <f t="shared" si="2"/>
        <v>8.167034000000073E-4</v>
      </c>
      <c r="G9" s="78">
        <f t="shared" si="2"/>
        <v>9.0200000000000002E-4</v>
      </c>
      <c r="H9" s="78">
        <f t="shared" si="2"/>
        <v>2.603100000000011E-3</v>
      </c>
      <c r="I9" s="78">
        <f t="shared" si="2"/>
        <v>1.130000000000006E-3</v>
      </c>
      <c r="J9" s="78">
        <f t="shared" si="2"/>
        <v>1.8553430000000024E-2</v>
      </c>
      <c r="K9" s="78">
        <f t="shared" si="2"/>
        <v>1.3712250000000037E-3</v>
      </c>
      <c r="L9" s="78">
        <f t="shared" si="2"/>
        <v>2.2524730000000048E-3</v>
      </c>
      <c r="M9" s="78">
        <f t="shared" si="2"/>
        <v>4.0746149999999898E-3</v>
      </c>
      <c r="N9" s="78">
        <f t="shared" si="2"/>
        <v>1.0980950000000003E-2</v>
      </c>
      <c r="O9" s="78">
        <f t="shared" si="2"/>
        <v>2.578999999999998E-3</v>
      </c>
      <c r="P9" s="78">
        <f t="shared" si="2"/>
        <v>2.2429499999999936E-3</v>
      </c>
      <c r="Q9" s="78">
        <f>SUM(Q6:Q6)-SUM(Q7:Q8)</f>
        <v>3.6365529999999972E-3</v>
      </c>
      <c r="R9" s="78">
        <f t="shared" si="2"/>
        <v>3.4480000000000066E-3</v>
      </c>
      <c r="S9" s="78">
        <f t="shared" si="2"/>
        <v>1.7499999999999981E-3</v>
      </c>
      <c r="T9" s="78">
        <f t="shared" si="2"/>
        <v>2.2026118000000039E-3</v>
      </c>
      <c r="U9" s="78">
        <f t="shared" si="2"/>
        <v>4.9143053333333478E-3</v>
      </c>
      <c r="V9" s="78">
        <f t="shared" si="2"/>
        <v>4.4729954999999932E-3</v>
      </c>
      <c r="W9" s="78">
        <f t="shared" si="2"/>
        <v>4.6520000000000034E-3</v>
      </c>
      <c r="X9" s="78">
        <f t="shared" si="2"/>
        <v>5.8890000000000123E-3</v>
      </c>
      <c r="Y9" s="78">
        <f t="shared" si="2"/>
        <v>2.4479999999999988E-3</v>
      </c>
      <c r="Z9" s="78">
        <f t="shared" si="2"/>
        <v>7.3380000000000008E-3</v>
      </c>
      <c r="AA9" s="78">
        <f t="shared" si="2"/>
        <v>6.7839999999999966E-3</v>
      </c>
      <c r="AB9" s="78">
        <f t="shared" si="2"/>
        <v>0</v>
      </c>
      <c r="AC9" s="4"/>
      <c r="AD9" s="106">
        <f t="shared" ref="AD9:BC9" si="3">SUM(AD6:AD6)-SUM(AD7:AD8)</f>
        <v>2.8624400000000147E-4</v>
      </c>
      <c r="AE9" s="71">
        <f t="shared" si="3"/>
        <v>1.4686500000000123E-4</v>
      </c>
      <c r="AF9" s="71">
        <f t="shared" si="3"/>
        <v>3.5015699999999851E-4</v>
      </c>
      <c r="AG9" s="71">
        <f t="shared" si="3"/>
        <v>2.536819999999964E-4</v>
      </c>
      <c r="AH9" s="71">
        <f t="shared" si="3"/>
        <v>2.4911400000000167E-4</v>
      </c>
      <c r="AI9" s="71">
        <f t="shared" si="3"/>
        <v>6.9988399999999958E-4</v>
      </c>
      <c r="AJ9" s="71">
        <f t="shared" si="3"/>
        <v>4.2258000000000052E-4</v>
      </c>
      <c r="AK9" s="71">
        <f t="shared" si="3"/>
        <v>2.4385149999999987E-3</v>
      </c>
      <c r="AL9" s="71">
        <f t="shared" si="3"/>
        <v>8.1192799999999996E-4</v>
      </c>
      <c r="AM9" s="71">
        <f t="shared" si="3"/>
        <v>7.3579900000000052E-4</v>
      </c>
      <c r="AN9" s="71">
        <f t="shared" si="3"/>
        <v>1.2645610000000009E-3</v>
      </c>
      <c r="AO9" s="71">
        <f t="shared" si="3"/>
        <v>2.2835020000000032E-3</v>
      </c>
      <c r="AP9" s="71">
        <f t="shared" si="3"/>
        <v>1.4046830000000003E-3</v>
      </c>
      <c r="AQ9" s="71">
        <f t="shared" si="3"/>
        <v>2.4910599999999998E-3</v>
      </c>
      <c r="AR9" s="71">
        <f t="shared" si="3"/>
        <v>2.4741040000000004E-3</v>
      </c>
      <c r="AS9" s="71">
        <f t="shared" si="3"/>
        <v>1.3278889999999988E-3</v>
      </c>
      <c r="AT9" s="71">
        <f t="shared" si="3"/>
        <v>5.6597900000000118E-4</v>
      </c>
      <c r="AU9" s="71">
        <f t="shared" si="3"/>
        <v>7.7851300000000064E-4</v>
      </c>
      <c r="AV9" s="71">
        <f t="shared" si="3"/>
        <v>1.2937059999999969E-3</v>
      </c>
      <c r="AW9" s="71">
        <f t="shared" si="3"/>
        <v>1.3195949999999981E-3</v>
      </c>
      <c r="AX9" s="71">
        <f t="shared" si="3"/>
        <v>1.1387940000000003E-3</v>
      </c>
      <c r="AY9" s="71">
        <f t="shared" si="3"/>
        <v>1.5979289999999997E-3</v>
      </c>
      <c r="AZ9" s="71">
        <f t="shared" si="3"/>
        <v>7.8263200000000012E-4</v>
      </c>
      <c r="BA9" s="71">
        <f t="shared" si="3"/>
        <v>1.9157279999999976E-3</v>
      </c>
      <c r="BB9" s="71">
        <f t="shared" si="3"/>
        <v>1.7971910000000005E-3</v>
      </c>
      <c r="BC9" s="227">
        <f t="shared" si="3"/>
        <v>0</v>
      </c>
      <c r="BD9" s="339"/>
    </row>
    <row r="10" spans="1:56" ht="20" customHeight="1">
      <c r="B10" s="20" t="s">
        <v>96</v>
      </c>
      <c r="C10" s="87">
        <f>1/$A$1*'[1]4407Exp'!B$268</f>
        <v>0.989788</v>
      </c>
      <c r="D10" s="87">
        <f>1/$A$1*'[1]4407Exp'!C$268</f>
        <v>0.98628299999999991</v>
      </c>
      <c r="E10" s="87">
        <f>1/$A$1*'[1]4407Exp'!D$268</f>
        <v>1.3163699999999996</v>
      </c>
      <c r="F10" s="87">
        <f>1/$A$1*'[1]4407Exp'!E$268</f>
        <v>1.3081299999999998</v>
      </c>
      <c r="G10" s="87">
        <f>1/$A$1*'[1]4407Exp'!F$268</f>
        <v>1.2963096000000001</v>
      </c>
      <c r="H10" s="87">
        <f>1/$A$1*'[1]4407Exp'!G$268</f>
        <v>1.3293019999999998</v>
      </c>
      <c r="I10" s="87">
        <f>1/$A$1*'[1]4407Exp'!H$268</f>
        <v>1.0710859999999998</v>
      </c>
      <c r="J10" s="87">
        <f>1/$A$1*'[1]4407Exp'!I$268</f>
        <v>0.85134255000000025</v>
      </c>
      <c r="K10" s="87">
        <f>1/$A$1*'[1]4407Exp'!J$268</f>
        <v>0.61570200000000008</v>
      </c>
      <c r="L10" s="87">
        <f>1/$A$1*'[1]4407Exp'!K$268</f>
        <v>0.474069134</v>
      </c>
      <c r="M10" s="87">
        <f>1/$A$1*'[1]4407Exp'!L$268</f>
        <v>0.36793999999999999</v>
      </c>
      <c r="N10" s="87">
        <f>1/$A$1*'[1]4407Exp'!M$268</f>
        <v>0.37315899999999996</v>
      </c>
      <c r="O10" s="87">
        <f>1/$A$1*'[1]4407Exp'!N$268</f>
        <v>0.38124666666666668</v>
      </c>
      <c r="P10" s="87">
        <f>1/$A$1*'[1]4407Exp'!O$268</f>
        <v>0.40283999999999998</v>
      </c>
      <c r="Q10" s="87">
        <f>1/$A$1*'[1]4407Exp'!P$268</f>
        <v>0.48131399999999974</v>
      </c>
      <c r="R10" s="87">
        <f>1/$A$1*'[1]4407Exp'!Q$268</f>
        <v>0.70147099999999996</v>
      </c>
      <c r="S10" s="87">
        <f>1/$A$1*'[1]4407Exp'!R$268</f>
        <v>1.026216056</v>
      </c>
      <c r="T10" s="87">
        <f>1/$A$1*'[1]4407Exp'!S$268</f>
        <v>1.3941860347999997</v>
      </c>
      <c r="U10" s="87">
        <f>1/$A$1*'[1]4407Exp'!T$268</f>
        <v>1.4451539499166668</v>
      </c>
      <c r="V10" s="87">
        <f>1/$A$1*'[1]4407Exp'!U$268</f>
        <v>1.4426427318138528</v>
      </c>
      <c r="W10" s="87">
        <f>1/$A$1*'[1]4407Exp'!V$268</f>
        <v>1.3763320867999993</v>
      </c>
      <c r="X10" s="87">
        <f>1/$A$1*'[1]4407Exp'!W$268</f>
        <v>2.0938099180000003</v>
      </c>
      <c r="Y10" s="87">
        <f>1/$A$1*'[1]4407Exp'!X$268</f>
        <v>1.8756919999999997</v>
      </c>
      <c r="Z10" s="87">
        <f>1/$A$1*'[1]4407Exp'!Y$268</f>
        <v>1.6143910010000002</v>
      </c>
      <c r="AA10" s="87">
        <f>1/$A$1*'[1]4407Exp'!Z$268</f>
        <v>1.6424464016999991</v>
      </c>
      <c r="AB10" s="87">
        <f>1/$A$1*'[1]4407Exp'!AA$268</f>
        <v>0</v>
      </c>
      <c r="AC10" s="13"/>
      <c r="AD10" s="365">
        <f>1/1000*'[1]4407Exp'!AB$268</f>
        <v>0.20138976899999994</v>
      </c>
      <c r="AE10" s="56">
        <f>1/1000*'[1]4407Exp'!AC$268</f>
        <v>0.198058547</v>
      </c>
      <c r="AF10" s="56">
        <f>1/1000*'[1]4407Exp'!AD$268</f>
        <v>0.23221103099999998</v>
      </c>
      <c r="AG10" s="56">
        <f>1/1000*'[1]4407Exp'!AE$268</f>
        <v>0.22432689899999994</v>
      </c>
      <c r="AH10" s="56">
        <f>1/1000*'[1]4407Exp'!AF$268</f>
        <v>0.290972077</v>
      </c>
      <c r="AI10" s="56">
        <f>1/1000*'[1]4407Exp'!AG$268</f>
        <v>0.31153075299999994</v>
      </c>
      <c r="AJ10" s="56">
        <f>1/1000*'[1]4407Exp'!AH$268</f>
        <v>0.27509963100000007</v>
      </c>
      <c r="AK10" s="56">
        <f>1/1000*'[1]4407Exp'!AI$268</f>
        <v>0.21958869</v>
      </c>
      <c r="AL10" s="56">
        <f>1/1000*'[1]4407Exp'!AJ$268</f>
        <v>0.15017211800000002</v>
      </c>
      <c r="AM10" s="56">
        <f>1/1000*'[1]4407Exp'!AK$268</f>
        <v>0.10563035799999999</v>
      </c>
      <c r="AN10" s="56">
        <f>1/1000*'[1]4407Exp'!AL$268</f>
        <v>0.100454892</v>
      </c>
      <c r="AO10" s="56">
        <f>1/1000*'[1]4407Exp'!AM$268</f>
        <v>0.10489830000000001</v>
      </c>
      <c r="AP10" s="56">
        <f>1/1000*'[1]4407Exp'!AN$268</f>
        <v>0.10630629</v>
      </c>
      <c r="AQ10" s="56">
        <f>1/1000*'[1]4407Exp'!AO$268</f>
        <v>0.11713971799999999</v>
      </c>
      <c r="AR10" s="56">
        <f>1/1000*'[1]4407Exp'!AP$268</f>
        <v>0.14045366000000001</v>
      </c>
      <c r="AS10" s="56">
        <f>1/1000*'[1]4407Exp'!AQ$268</f>
        <v>0.18531036799999998</v>
      </c>
      <c r="AT10" s="56">
        <f>1/1000*'[1]4407Exp'!AR$268</f>
        <v>0.23963537399999998</v>
      </c>
      <c r="AU10" s="56">
        <f>1/1000*'[1]4407Exp'!AS$268</f>
        <v>0.32152588299999996</v>
      </c>
      <c r="AV10" s="56">
        <f>1/1000*'[1]4407Exp'!AT$268</f>
        <v>0.345367863</v>
      </c>
      <c r="AW10" s="56">
        <f>1/1000*'[1]4407Exp'!AU$268</f>
        <v>0.328159335</v>
      </c>
      <c r="AX10" s="56">
        <f>1/1000*'[1]4407Exp'!AV$268</f>
        <v>0.35454017300000001</v>
      </c>
      <c r="AY10" s="56">
        <f>1/1000*'[1]4407Exp'!AW$268</f>
        <v>0.48949738600000003</v>
      </c>
      <c r="AZ10" s="56">
        <f>1/1000*'[1]4407Exp'!AX$268</f>
        <v>0.59224028899999992</v>
      </c>
      <c r="BA10" s="56">
        <f>1/1000*'[1]4407Exp'!AY$268</f>
        <v>0.43236472399999998</v>
      </c>
      <c r="BB10" s="56">
        <f>1/1000*'[1]4407Exp'!AZ$268</f>
        <v>0.43287388499999996</v>
      </c>
      <c r="BC10" s="229">
        <f>1/1000*'[1]4407Exp'!BA$268</f>
        <v>0</v>
      </c>
      <c r="BD10" s="339"/>
    </row>
    <row r="11" spans="1:56">
      <c r="B11" s="5" t="s">
        <v>97</v>
      </c>
      <c r="C11" s="77">
        <f>1/$A$1*'[1]4407Exp'!B$39</f>
        <v>3.1449999999999998E-3</v>
      </c>
      <c r="D11" s="77">
        <f>1/$A$1*'[1]4407Exp'!C$39</f>
        <v>7.5149999999999991E-3</v>
      </c>
      <c r="E11" s="77">
        <f>1/$A$1*'[1]4407Exp'!D$39</f>
        <v>2.1355999999999997E-2</v>
      </c>
      <c r="F11" s="77">
        <f>1/$A$1*'[1]4407Exp'!E$39</f>
        <v>2.2895999999999993E-2</v>
      </c>
      <c r="G11" s="77">
        <f>1/$A$1*'[1]4407Exp'!F$39</f>
        <v>1.5583600000000001E-2</v>
      </c>
      <c r="H11" s="77">
        <f>1/$A$1*'[1]4407Exp'!G$39</f>
        <v>1.4859999999999998E-2</v>
      </c>
      <c r="I11" s="77">
        <f>1/$A$1*'[1]4407Exp'!H$39</f>
        <v>1.4563999999999999E-2</v>
      </c>
      <c r="J11" s="77">
        <f>1/$A$1*'[1]4407Exp'!I$39</f>
        <v>9.1999999999999998E-3</v>
      </c>
      <c r="K11" s="77">
        <f>1/$A$1*'[1]4407Exp'!J$39</f>
        <v>5.8090000000000008E-3</v>
      </c>
      <c r="L11" s="77">
        <f>1/$A$1*'[1]4407Exp'!K$39</f>
        <v>3.4199999999999994E-3</v>
      </c>
      <c r="M11" s="77">
        <f>1/$A$1*'[1]4407Exp'!L$39</f>
        <v>4.1510000000000002E-3</v>
      </c>
      <c r="N11" s="77">
        <f>1/$A$1*'[1]4407Exp'!M$39</f>
        <v>4.3189999999999982E-3</v>
      </c>
      <c r="O11" s="77">
        <f>1/$A$1*'[1]4407Exp'!N$39</f>
        <v>3.4419999999999993E-3</v>
      </c>
      <c r="P11" s="77">
        <f>1/$A$1*'[1]4407Exp'!O$39</f>
        <v>5.5490000000000001E-3</v>
      </c>
      <c r="Q11" s="77">
        <f>1/$A$1*'[1]4407Exp'!P$39</f>
        <v>4.8600000000000006E-3</v>
      </c>
      <c r="R11" s="77">
        <f>1/$A$1*'[1]4407Exp'!Q$39</f>
        <v>4.1009999999999987E-3</v>
      </c>
      <c r="S11" s="77">
        <f>1/$A$1*'[1]4407Exp'!R$39</f>
        <v>3.1720000000000003E-3</v>
      </c>
      <c r="T11" s="77">
        <f>1/$A$1*'[1]4407Exp'!S$39</f>
        <v>5.8070347999999977E-3</v>
      </c>
      <c r="U11" s="77">
        <f>1/$A$1*'[1]4407Exp'!T$39</f>
        <v>6.0808699999999978E-3</v>
      </c>
      <c r="V11" s="77">
        <f>1/$A$1*'[1]4407Exp'!U$39</f>
        <v>4.6820699999999974E-3</v>
      </c>
      <c r="W11" s="77">
        <f>1/$A$1*'[1]4407Exp'!V$39</f>
        <v>5.4590532000000028E-3</v>
      </c>
      <c r="X11" s="77">
        <f>1/$A$1*'[1]4407Exp'!W$39</f>
        <v>2.3524999999999994E-2</v>
      </c>
      <c r="Y11" s="77">
        <f>1/$A$1*'[1]4407Exp'!X$39</f>
        <v>2.4805000000000004E-2</v>
      </c>
      <c r="Z11" s="77">
        <f>1/$A$1*'[1]4407Exp'!Y$39</f>
        <v>5.3900000000000007E-3</v>
      </c>
      <c r="AA11" s="77">
        <f>1/$A$1*'[1]4407Exp'!Z$39</f>
        <v>2.3770000000000006E-3</v>
      </c>
      <c r="AB11" s="77">
        <f>1/$A$1*'[1]4407Exp'!AA$39</f>
        <v>0</v>
      </c>
      <c r="AC11" s="4"/>
      <c r="AD11" s="17">
        <f>1/1000*'[1]4407Exp'!AB$39</f>
        <v>7.5725399999999996E-4</v>
      </c>
      <c r="AE11" s="12">
        <f>1/1000*'[1]4407Exp'!AC$39</f>
        <v>2.7670439999999998E-3</v>
      </c>
      <c r="AF11" s="12">
        <f>1/1000*'[1]4407Exp'!AD$39</f>
        <v>8.4515430000000006E-3</v>
      </c>
      <c r="AG11" s="12">
        <f>1/1000*'[1]4407Exp'!AE$39</f>
        <v>8.8522889999999993E-3</v>
      </c>
      <c r="AH11" s="12">
        <f>1/1000*'[1]4407Exp'!AF$39</f>
        <v>5.8947750000000005E-3</v>
      </c>
      <c r="AI11" s="12">
        <f>1/1000*'[1]4407Exp'!AG$39</f>
        <v>7.3193570000000003E-3</v>
      </c>
      <c r="AJ11" s="12">
        <f>1/1000*'[1]4407Exp'!AH$39</f>
        <v>6.8144519999999995E-3</v>
      </c>
      <c r="AK11" s="12">
        <f>1/1000*'[1]4407Exp'!AI$39</f>
        <v>4.9017829999999998E-3</v>
      </c>
      <c r="AL11" s="12">
        <f>1/1000*'[1]4407Exp'!AJ$39</f>
        <v>3.5545020000000002E-3</v>
      </c>
      <c r="AM11" s="12">
        <f>1/1000*'[1]4407Exp'!AK$39</f>
        <v>2.0525869999999998E-3</v>
      </c>
      <c r="AN11" s="12">
        <f>1/1000*'[1]4407Exp'!AL$39</f>
        <v>2.2780419999999997E-3</v>
      </c>
      <c r="AO11" s="12">
        <f>1/1000*'[1]4407Exp'!AM$39</f>
        <v>2.283972E-3</v>
      </c>
      <c r="AP11" s="12">
        <f>1/1000*'[1]4407Exp'!AN$39</f>
        <v>2.0124990000000001E-3</v>
      </c>
      <c r="AQ11" s="12">
        <f>1/1000*'[1]4407Exp'!AO$39</f>
        <v>4.1276899999999998E-3</v>
      </c>
      <c r="AR11" s="12">
        <f>1/1000*'[1]4407Exp'!AP$39</f>
        <v>3.8228579999999997E-3</v>
      </c>
      <c r="AS11" s="12">
        <f>1/1000*'[1]4407Exp'!AQ$39</f>
        <v>3.0210909999999996E-3</v>
      </c>
      <c r="AT11" s="12">
        <f>1/1000*'[1]4407Exp'!AR$39</f>
        <v>2.1563239999999998E-3</v>
      </c>
      <c r="AU11" s="12">
        <f>1/1000*'[1]4407Exp'!AS$39</f>
        <v>3.4814779999999997E-3</v>
      </c>
      <c r="AV11" s="12">
        <f>1/1000*'[1]4407Exp'!AT$39</f>
        <v>3.6802539999999996E-3</v>
      </c>
      <c r="AW11" s="12">
        <f>1/1000*'[1]4407Exp'!AU$39</f>
        <v>2.5151259999999999E-3</v>
      </c>
      <c r="AX11" s="12">
        <f>1/1000*'[1]4407Exp'!AV$39</f>
        <v>2.7233030000000003E-3</v>
      </c>
      <c r="AY11" s="12">
        <f>1/1000*'[1]4407Exp'!AW$39</f>
        <v>8.125185E-3</v>
      </c>
      <c r="AZ11" s="12">
        <f>1/1000*'[1]4407Exp'!AX$39</f>
        <v>9.6651329999999994E-3</v>
      </c>
      <c r="BA11" s="12">
        <f>1/1000*'[1]4407Exp'!AY$39</f>
        <v>2.6337520000000001E-3</v>
      </c>
      <c r="BB11" s="12">
        <f>1/1000*'[1]4407Exp'!AZ$39</f>
        <v>1.4240979999999999E-3</v>
      </c>
      <c r="BC11" s="226">
        <f>1/1000*'[1]4407Exp'!BA$39</f>
        <v>0</v>
      </c>
      <c r="BD11" s="339"/>
    </row>
    <row r="12" spans="1:56">
      <c r="B12" s="5" t="s">
        <v>29</v>
      </c>
      <c r="C12" s="77">
        <f>1/$A$1*'[1]4407Exp'!B$147</f>
        <v>7.6668E-2</v>
      </c>
      <c r="D12" s="77">
        <f>1/$A$1*'[1]4407Exp'!C$147</f>
        <v>7.9528000000000001E-2</v>
      </c>
      <c r="E12" s="77">
        <f>1/$A$1*'[1]4407Exp'!D$147</f>
        <v>0.110886</v>
      </c>
      <c r="F12" s="77">
        <f>1/$A$1*'[1]4407Exp'!E$147</f>
        <v>0.10255300000000001</v>
      </c>
      <c r="G12" s="77">
        <f>1/$A$1*'[1]4407Exp'!F$147</f>
        <v>6.8226000000000009E-2</v>
      </c>
      <c r="H12" s="77">
        <f>1/$A$1*'[1]4407Exp'!G$147</f>
        <v>4.7265000000000008E-2</v>
      </c>
      <c r="I12" s="77">
        <f>1/$A$1*'[1]4407Exp'!H$147</f>
        <v>3.6962000000000002E-2</v>
      </c>
      <c r="J12" s="77">
        <f>1/$A$1*'[1]4407Exp'!I$147</f>
        <v>7.6110999999999998E-2</v>
      </c>
      <c r="K12" s="77">
        <f>1/$A$1*'[1]4407Exp'!J$147</f>
        <v>2.9013000000000001E-2</v>
      </c>
      <c r="L12" s="77">
        <f>1/$A$1*'[1]4407Exp'!K$147</f>
        <v>2.6232134000000001E-2</v>
      </c>
      <c r="M12" s="77">
        <f>1/$A$1*'[1]4407Exp'!L$147</f>
        <v>2.8825E-2</v>
      </c>
      <c r="N12" s="77">
        <f>1/$A$1*'[1]4407Exp'!M$147</f>
        <v>4.4902999999999971E-2</v>
      </c>
      <c r="O12" s="77">
        <f>1/$A$1*'[1]4407Exp'!N$147</f>
        <v>8.6540000000000006E-2</v>
      </c>
      <c r="P12" s="77">
        <f>1/$A$1*'[1]4407Exp'!O$147</f>
        <v>2.9912999999999999E-2</v>
      </c>
      <c r="Q12" s="77">
        <f>1/$A$1*'[1]4407Exp'!P$147</f>
        <v>3.6654999999999986E-2</v>
      </c>
      <c r="R12" s="77">
        <f>1/$A$1*'[1]4407Exp'!Q$147</f>
        <v>0.20825699999999994</v>
      </c>
      <c r="S12" s="77">
        <f>1/$A$1*'[1]4407Exp'!R$147</f>
        <v>0.36150199999999982</v>
      </c>
      <c r="T12" s="77">
        <f>1/$A$1*'[1]4407Exp'!S$147</f>
        <v>0.48372699999999969</v>
      </c>
      <c r="U12" s="77">
        <f>1/$A$1*'[1]4407Exp'!T$147</f>
        <v>0.52020539200000016</v>
      </c>
      <c r="V12" s="77">
        <f>1/$A$1*'[1]4407Exp'!U$147</f>
        <v>0.53357610500000019</v>
      </c>
      <c r="W12" s="77">
        <f>1/$A$1*'[1]4407Exp'!V$147</f>
        <v>0.4454793045999999</v>
      </c>
      <c r="X12" s="77">
        <f>1/$A$1*'[1]4407Exp'!W$147</f>
        <v>0.74781200000000003</v>
      </c>
      <c r="Y12" s="77">
        <f>1/$A$1*'[1]4407Exp'!X$147</f>
        <v>0.61112000000000022</v>
      </c>
      <c r="Z12" s="77">
        <f>1/$A$1*'[1]4407Exp'!Y$147</f>
        <v>0.66351199999999977</v>
      </c>
      <c r="AA12" s="77">
        <f>1/$A$1*'[1]4407Exp'!Z$147</f>
        <v>0.72159799999999985</v>
      </c>
      <c r="AB12" s="77">
        <f>1/$A$1*'[1]4407Exp'!AA$147</f>
        <v>0</v>
      </c>
      <c r="AC12" s="4"/>
      <c r="AD12" s="17">
        <f>1/1000*'[1]4407Exp'!AB$147</f>
        <v>1.1846295E-2</v>
      </c>
      <c r="AE12" s="12">
        <f>1/1000*'[1]4407Exp'!AC$147</f>
        <v>1.1765919E-2</v>
      </c>
      <c r="AF12" s="12">
        <f>1/1000*'[1]4407Exp'!AD$147</f>
        <v>1.4807329999999999E-2</v>
      </c>
      <c r="AG12" s="12">
        <f>1/1000*'[1]4407Exp'!AE$147</f>
        <v>1.2982695999999997E-2</v>
      </c>
      <c r="AH12" s="12">
        <f>1/1000*'[1]4407Exp'!AF$147</f>
        <v>9.7996509999999978E-3</v>
      </c>
      <c r="AI12" s="12">
        <f>1/1000*'[1]4407Exp'!AG$147</f>
        <v>8.27636E-3</v>
      </c>
      <c r="AJ12" s="12">
        <f>1/1000*'[1]4407Exp'!AH$147</f>
        <v>7.3363879999999984E-3</v>
      </c>
      <c r="AK12" s="12">
        <f>1/1000*'[1]4407Exp'!AI$147</f>
        <v>1.4166384000000001E-2</v>
      </c>
      <c r="AL12" s="12">
        <f>1/1000*'[1]4407Exp'!AJ$147</f>
        <v>6.7298130000000003E-3</v>
      </c>
      <c r="AM12" s="12">
        <f>1/1000*'[1]4407Exp'!AK$147</f>
        <v>5.3642249999999994E-3</v>
      </c>
      <c r="AN12" s="12">
        <f>1/1000*'[1]4407Exp'!AL$147</f>
        <v>6.7634629999999999E-3</v>
      </c>
      <c r="AO12" s="12">
        <f>1/1000*'[1]4407Exp'!AM$147</f>
        <v>1.1424548999999999E-2</v>
      </c>
      <c r="AP12" s="12">
        <f>1/1000*'[1]4407Exp'!AN$147</f>
        <v>2.1232769999999998E-2</v>
      </c>
      <c r="AQ12" s="12">
        <f>1/1000*'[1]4407Exp'!AO$147</f>
        <v>7.6718379999999994E-3</v>
      </c>
      <c r="AR12" s="12">
        <f>1/1000*'[1]4407Exp'!AP$147</f>
        <v>9.4817619999999995E-3</v>
      </c>
      <c r="AS12" s="12">
        <f>1/1000*'[1]4407Exp'!AQ$147</f>
        <v>4.9184143E-2</v>
      </c>
      <c r="AT12" s="12">
        <f>1/1000*'[1]4407Exp'!AR$147</f>
        <v>7.7286152999999996E-2</v>
      </c>
      <c r="AU12" s="12">
        <f>1/1000*'[1]4407Exp'!AS$147</f>
        <v>0.102629436</v>
      </c>
      <c r="AV12" s="12">
        <f>1/1000*'[1]4407Exp'!AT$147</f>
        <v>0.11222702400000001</v>
      </c>
      <c r="AW12" s="12">
        <f>1/1000*'[1]4407Exp'!AU$147</f>
        <v>0.11142584</v>
      </c>
      <c r="AX12" s="12">
        <f>1/1000*'[1]4407Exp'!AV$147</f>
        <v>0.10091992800000001</v>
      </c>
      <c r="AY12" s="12">
        <f>1/1000*'[1]4407Exp'!AW$147</f>
        <v>0.170679156</v>
      </c>
      <c r="AZ12" s="12">
        <f>1/1000*'[1]4407Exp'!AX$147</f>
        <v>0.18334113900000001</v>
      </c>
      <c r="BA12" s="12">
        <f>1/1000*'[1]4407Exp'!AY$147</f>
        <v>0.16954233700000002</v>
      </c>
      <c r="BB12" s="12">
        <f>1/1000*'[1]4407Exp'!AZ$147</f>
        <v>0.175221496</v>
      </c>
      <c r="BC12" s="226">
        <f>1/1000*'[1]4407Exp'!BA$147</f>
        <v>0</v>
      </c>
      <c r="BD12" s="339"/>
    </row>
    <row r="13" spans="1:56">
      <c r="B13" s="8" t="s">
        <v>98</v>
      </c>
      <c r="C13" s="79">
        <f>1/$A$1*'[1]4407Exp'!B$247</f>
        <v>0.90997499999999998</v>
      </c>
      <c r="D13" s="79">
        <f>1/$A$1*'[1]4407Exp'!C$247</f>
        <v>0.89923999999999993</v>
      </c>
      <c r="E13" s="79">
        <f>1/$A$1*'[1]4407Exp'!D$247</f>
        <v>1.1841279999999996</v>
      </c>
      <c r="F13" s="79">
        <f>1/$A$1*'[1]4407Exp'!E$247</f>
        <v>1.1826809999999999</v>
      </c>
      <c r="G13" s="79">
        <f>1/$A$1*'[1]4407Exp'!F$247</f>
        <v>1.2125000000000001</v>
      </c>
      <c r="H13" s="79">
        <f>1/$A$1*'[1]4407Exp'!G$247</f>
        <v>1.2671769999999998</v>
      </c>
      <c r="I13" s="79">
        <f>1/$A$1*'[1]4407Exp'!H$247</f>
        <v>1.0195599999999998</v>
      </c>
      <c r="J13" s="79">
        <f>1/$A$1*'[1]4407Exp'!I$247</f>
        <v>0.76603155000000023</v>
      </c>
      <c r="K13" s="79">
        <f>1/$A$1*'[1]4407Exp'!J$247</f>
        <v>0.58088000000000006</v>
      </c>
      <c r="L13" s="79">
        <f>1/$A$1*'[1]4407Exp'!K$247</f>
        <v>0.44441700000000001</v>
      </c>
      <c r="M13" s="79">
        <f>1/$A$1*'[1]4407Exp'!L$247</f>
        <v>0.33496399999999998</v>
      </c>
      <c r="N13" s="79">
        <f>1/$A$1*'[1]4407Exp'!M$247</f>
        <v>0.32393699999999997</v>
      </c>
      <c r="O13" s="79">
        <f>1/$A$1*'[1]4407Exp'!N$247</f>
        <v>0.29126466666666662</v>
      </c>
      <c r="P13" s="79">
        <f>1/$A$1*'[1]4407Exp'!O$247</f>
        <v>0.36737799999999998</v>
      </c>
      <c r="Q13" s="79">
        <f>1/$A$1*'[1]4407Exp'!P$247</f>
        <v>0.43979899999999977</v>
      </c>
      <c r="R13" s="79">
        <f>1/$A$1*'[1]4407Exp'!Q$247</f>
        <v>0.48911300000000002</v>
      </c>
      <c r="S13" s="79">
        <f>1/$A$1*'[1]4407Exp'!R$247</f>
        <v>0.66154205600000027</v>
      </c>
      <c r="T13" s="79">
        <f>1/$A$1*'[1]4407Exp'!S$247</f>
        <v>0.9046519999999999</v>
      </c>
      <c r="U13" s="79">
        <f>1/$A$1*'[1]4407Exp'!T$247</f>
        <v>0.91886768791666662</v>
      </c>
      <c r="V13" s="79">
        <f>1/$A$1*'[1]4407Exp'!U$247</f>
        <v>0.90438455681385277</v>
      </c>
      <c r="W13" s="79">
        <f>1/$A$1*'[1]4407Exp'!V$247</f>
        <v>0.92539372899999961</v>
      </c>
      <c r="X13" s="79">
        <f>1/$A$1*'[1]4407Exp'!W$247</f>
        <v>1.3224729180000001</v>
      </c>
      <c r="Y13" s="79">
        <f>1/$A$1*'[1]4407Exp'!X$247</f>
        <v>1.2397669999999994</v>
      </c>
      <c r="Z13" s="79">
        <f>1/$A$1*'[1]4407Exp'!Y$247</f>
        <v>0.94548900100000033</v>
      </c>
      <c r="AA13" s="79">
        <f>1/$A$1*'[1]4407Exp'!Z$247</f>
        <v>0.91847140169999908</v>
      </c>
      <c r="AB13" s="79">
        <f>1/$A$1*'[1]4407Exp'!AA$247</f>
        <v>0</v>
      </c>
      <c r="AC13" s="4"/>
      <c r="AD13" s="106">
        <f>1/1000*'[1]4407Exp'!AB$247</f>
        <v>0.18878621999999995</v>
      </c>
      <c r="AE13" s="71">
        <f>1/1000*'[1]4407Exp'!AC$247</f>
        <v>0.18352558400000002</v>
      </c>
      <c r="AF13" s="71">
        <f>1/1000*'[1]4407Exp'!AD$247</f>
        <v>0.208952158</v>
      </c>
      <c r="AG13" s="71">
        <f>1/1000*'[1]4407Exp'!AE$247</f>
        <v>0.20249191399999997</v>
      </c>
      <c r="AH13" s="71">
        <f>1/1000*'[1]4407Exp'!AF$247</f>
        <v>0.27527765100000001</v>
      </c>
      <c r="AI13" s="71">
        <f>1/1000*'[1]4407Exp'!AG$247</f>
        <v>0.29593503599999998</v>
      </c>
      <c r="AJ13" s="71">
        <f>1/1000*'[1]4407Exp'!AH$247</f>
        <v>0.26094879100000001</v>
      </c>
      <c r="AK13" s="71">
        <f>1/1000*'[1]4407Exp'!AI$247</f>
        <v>0.20052052300000001</v>
      </c>
      <c r="AL13" s="71">
        <f>1/1000*'[1]4407Exp'!AJ$247</f>
        <v>0.13988780300000003</v>
      </c>
      <c r="AM13" s="71">
        <f>1/1000*'[1]4407Exp'!AK$247</f>
        <v>9.8213545999999999E-2</v>
      </c>
      <c r="AN13" s="71">
        <f>1/1000*'[1]4407Exp'!AL$247</f>
        <v>9.1413386999999999E-2</v>
      </c>
      <c r="AO13" s="71">
        <f>1/1000*'[1]4407Exp'!AM$247</f>
        <v>9.1189778999999999E-2</v>
      </c>
      <c r="AP13" s="71">
        <f>1/1000*'[1]4407Exp'!AN$247</f>
        <v>8.3061020999999999E-2</v>
      </c>
      <c r="AQ13" s="71">
        <f>1/1000*'[1]4407Exp'!AO$247</f>
        <v>0.10534019</v>
      </c>
      <c r="AR13" s="71">
        <f>1/1000*'[1]4407Exp'!AP$247</f>
        <v>0.12714903999999999</v>
      </c>
      <c r="AS13" s="71">
        <f>1/1000*'[1]4407Exp'!AQ$247</f>
        <v>0.13310513399999999</v>
      </c>
      <c r="AT13" s="71">
        <f>1/1000*'[1]4407Exp'!AR$247</f>
        <v>0.160192897</v>
      </c>
      <c r="AU13" s="71">
        <f>1/1000*'[1]4407Exp'!AS$247</f>
        <v>0.21541496899999998</v>
      </c>
      <c r="AV13" s="71">
        <f>1/1000*'[1]4407Exp'!AT$247</f>
        <v>0.22946058499999999</v>
      </c>
      <c r="AW13" s="71">
        <f>1/1000*'[1]4407Exp'!AU$247</f>
        <v>0.21421836899999999</v>
      </c>
      <c r="AX13" s="71">
        <f>1/1000*'[1]4407Exp'!AV$247</f>
        <v>0.25089694200000001</v>
      </c>
      <c r="AY13" s="71">
        <f>1/1000*'[1]4407Exp'!AW$247</f>
        <v>0.310693045</v>
      </c>
      <c r="AZ13" s="71">
        <f>1/1000*'[1]4407Exp'!AX$247</f>
        <v>0.399234017</v>
      </c>
      <c r="BA13" s="71">
        <f>1/1000*'[1]4407Exp'!AY$247</f>
        <v>0.260188635</v>
      </c>
      <c r="BB13" s="71">
        <f>1/1000*'[1]4407Exp'!AZ$247</f>
        <v>0.256228291</v>
      </c>
      <c r="BC13" s="227">
        <f>1/1000*'[1]4407Exp'!BA$247</f>
        <v>0</v>
      </c>
      <c r="BD13" s="339"/>
    </row>
    <row r="14" spans="1:56" ht="20" customHeight="1">
      <c r="B14" s="20" t="s">
        <v>95</v>
      </c>
      <c r="C14" s="53">
        <f>1/$A$1*'[1]4407Exp'!B$269</f>
        <v>0.14346400000000001</v>
      </c>
      <c r="D14" s="53">
        <f>1/$A$1*'[1]4407Exp'!C$269</f>
        <v>0.17671200000000001</v>
      </c>
      <c r="E14" s="53">
        <f>1/$A$1*'[1]4407Exp'!D$269</f>
        <v>7.708630000000001E-2</v>
      </c>
      <c r="F14" s="53">
        <f>1/$A$1*'[1]4407Exp'!E$269</f>
        <v>7.6072934000000009E-2</v>
      </c>
      <c r="G14" s="53">
        <f>1/$A$1*'[1]4407Exp'!F$269</f>
        <v>0.1059527</v>
      </c>
      <c r="H14" s="53">
        <f>1/$A$1*'[1]4407Exp'!G$269</f>
        <v>9.6707999999999988E-2</v>
      </c>
      <c r="I14" s="53">
        <f>1/$A$1*'[1]4407Exp'!H$269</f>
        <v>8.3998300000000012E-2</v>
      </c>
      <c r="J14" s="53">
        <f>1/$A$1*'[1]4407Exp'!I$269</f>
        <v>7.9569003999999985E-2</v>
      </c>
      <c r="K14" s="53">
        <f>1/$A$1*'[1]4407Exp'!J$269</f>
        <v>6.0316012599999996E-2</v>
      </c>
      <c r="L14" s="53">
        <f>1/$A$1*'[1]4407Exp'!K$269</f>
        <v>3.6921697000000003E-2</v>
      </c>
      <c r="M14" s="53">
        <f>1/$A$1*'[1]4407Exp'!L$269</f>
        <v>2.02579292E-2</v>
      </c>
      <c r="N14" s="53">
        <f>1/$A$1*'[1]4407Exp'!M$269</f>
        <v>2.0541627999999996E-2</v>
      </c>
      <c r="O14" s="53">
        <f>1/$A$1*'[1]4407Exp'!N$269</f>
        <v>2.6040791799999997E-2</v>
      </c>
      <c r="P14" s="53">
        <f>1/$A$1*'[1]4407Exp'!O$269</f>
        <v>2.0518574199999997E-2</v>
      </c>
      <c r="Q14" s="53">
        <f>1/$A$1*'[1]4407Exp'!P$269</f>
        <v>2.6697096600000001E-2</v>
      </c>
      <c r="R14" s="53">
        <f>1/$A$1*'[1]4407Exp'!Q$269</f>
        <v>3.0308097399999994E-2</v>
      </c>
      <c r="S14" s="53">
        <f>1/$A$1*'[1]4407Exp'!R$269</f>
        <v>4.3652750599999991E-2</v>
      </c>
      <c r="T14" s="53">
        <f>1/$A$1*'[1]4407Exp'!S$269</f>
        <v>4.16294803E-2</v>
      </c>
      <c r="U14" s="53">
        <f>1/$A$1*'[1]4407Exp'!T$269</f>
        <v>6.2924134999999992E-2</v>
      </c>
      <c r="V14" s="53">
        <f>1/$A$1*'[1]4407Exp'!U$269</f>
        <v>5.1247785949999985E-2</v>
      </c>
      <c r="W14" s="53">
        <f>1/$A$1*'[1]4407Exp'!V$269</f>
        <v>5.5285973799999992E-2</v>
      </c>
      <c r="X14" s="53">
        <f>1/$A$1*'[1]4407Exp'!W$269</f>
        <v>8.5873393500000006E-2</v>
      </c>
      <c r="Y14" s="53">
        <f>1/$A$1*'[1]4407Exp'!X$269</f>
        <v>5.0444999999999976E-2</v>
      </c>
      <c r="Z14" s="53">
        <f>1/$A$1*'[1]4407Exp'!Y$269</f>
        <v>6.0672070100000017E-2</v>
      </c>
      <c r="AA14" s="53">
        <f>1/$A$1*'[1]4407Exp'!Z$269</f>
        <v>9.1272644399999978E-2</v>
      </c>
      <c r="AB14" s="53">
        <f>1/$A$1*'[1]4407Exp'!AA$269</f>
        <v>0</v>
      </c>
      <c r="AC14" s="13"/>
      <c r="AD14" s="365">
        <f>1/1000*'[1]4407Exp'!AB$269</f>
        <v>3.4903049999999998E-2</v>
      </c>
      <c r="AE14" s="56">
        <f>1/1000*'[1]4407Exp'!AC$269</f>
        <v>3.8829860000000001E-2</v>
      </c>
      <c r="AF14" s="56">
        <f>1/1000*'[1]4407Exp'!AD$269</f>
        <v>1.7634405999999998E-2</v>
      </c>
      <c r="AG14" s="56">
        <f>1/1000*'[1]4407Exp'!AE$269</f>
        <v>1.6902405999999998E-2</v>
      </c>
      <c r="AH14" s="56">
        <f>1/1000*'[1]4407Exp'!AF$269</f>
        <v>2.7026981999999998E-2</v>
      </c>
      <c r="AI14" s="56">
        <f>1/1000*'[1]4407Exp'!AG$269</f>
        <v>2.9962336999999995E-2</v>
      </c>
      <c r="AJ14" s="56">
        <f>1/1000*'[1]4407Exp'!AH$269</f>
        <v>2.7481944999999997E-2</v>
      </c>
      <c r="AK14" s="56">
        <f>1/1000*'[1]4407Exp'!AI$269</f>
        <v>3.0081455E-2</v>
      </c>
      <c r="AL14" s="56">
        <f>1/1000*'[1]4407Exp'!AJ$269</f>
        <v>2.6240163E-2</v>
      </c>
      <c r="AM14" s="56">
        <f>1/1000*'[1]4407Exp'!AK$269</f>
        <v>1.8605881000000001E-2</v>
      </c>
      <c r="AN14" s="56">
        <f>1/1000*'[1]4407Exp'!AL$269</f>
        <v>1.0696744999999999E-2</v>
      </c>
      <c r="AO14" s="56">
        <f>1/1000*'[1]4407Exp'!AM$269</f>
        <v>1.2839745999999997E-2</v>
      </c>
      <c r="AP14" s="56">
        <f>1/1000*'[1]4407Exp'!AN$269</f>
        <v>1.3938914E-2</v>
      </c>
      <c r="AQ14" s="56">
        <f>1/1000*'[1]4407Exp'!AO$269</f>
        <v>1.0977147999999999E-2</v>
      </c>
      <c r="AR14" s="56">
        <f>1/1000*'[1]4407Exp'!AP$269</f>
        <v>9.9486480000000009E-3</v>
      </c>
      <c r="AS14" s="56">
        <f>1/1000*'[1]4407Exp'!AQ$269</f>
        <v>8.9698980000000005E-3</v>
      </c>
      <c r="AT14" s="56">
        <f>1/1000*'[1]4407Exp'!AR$269</f>
        <v>1.2074132999999999E-2</v>
      </c>
      <c r="AU14" s="56">
        <f>1/1000*'[1]4407Exp'!AS$269</f>
        <v>1.1997483E-2</v>
      </c>
      <c r="AV14" s="56">
        <f>1/1000*'[1]4407Exp'!AT$269</f>
        <v>1.5974479999999999E-2</v>
      </c>
      <c r="AW14" s="56">
        <f>1/1000*'[1]4407Exp'!AU$269</f>
        <v>1.2468102E-2</v>
      </c>
      <c r="AX14" s="56">
        <f>1/1000*'[1]4407Exp'!AV$269</f>
        <v>1.2573944000000004E-2</v>
      </c>
      <c r="AY14" s="56">
        <f>1/1000*'[1]4407Exp'!AW$269</f>
        <v>2.5603300999999998E-2</v>
      </c>
      <c r="AZ14" s="56">
        <f>1/1000*'[1]4407Exp'!AX$269</f>
        <v>1.6269174000000001E-2</v>
      </c>
      <c r="BA14" s="56">
        <f>1/1000*'[1]4407Exp'!AY$269</f>
        <v>1.7729714000000001E-2</v>
      </c>
      <c r="BB14" s="56">
        <f>1/1000*'[1]4407Exp'!AZ$269</f>
        <v>2.3029088999999999E-2</v>
      </c>
      <c r="BC14" s="229">
        <f>1/1000*'[1]4407Exp'!BA$269</f>
        <v>0</v>
      </c>
      <c r="BD14" s="339"/>
    </row>
    <row r="15" spans="1:56">
      <c r="B15" s="5" t="s">
        <v>68</v>
      </c>
      <c r="C15" s="77">
        <f>1/$A$1*'[1]4407Exp'!B$12</f>
        <v>7.4901999999999996E-2</v>
      </c>
      <c r="D15" s="77">
        <f>1/$A$1*'[1]4407Exp'!C$12</f>
        <v>6.4743999999999996E-2</v>
      </c>
      <c r="E15" s="77">
        <f>1/$A$1*'[1]4407Exp'!D$12</f>
        <v>9.3422999999999996E-3</v>
      </c>
      <c r="F15" s="77">
        <f>1/$A$1*'[1]4407Exp'!E$12</f>
        <v>3.2084000000000001E-2</v>
      </c>
      <c r="G15" s="77">
        <f>1/$A$1*'[1]4407Exp'!F$12</f>
        <v>5.1960999999999993E-2</v>
      </c>
      <c r="H15" s="77">
        <f>1/$A$1*'[1]4407Exp'!G$12</f>
        <v>3.7222999999999999E-2</v>
      </c>
      <c r="I15" s="77">
        <f>1/$A$1*'[1]4407Exp'!H$12</f>
        <v>2.8330000000000001E-2</v>
      </c>
      <c r="J15" s="77">
        <f>1/$A$1*'[1]4407Exp'!I$12</f>
        <v>2.2477999999999998E-2</v>
      </c>
      <c r="K15" s="77">
        <f>1/$A$1*'[1]4407Exp'!J$12</f>
        <v>1.8371099999999998E-2</v>
      </c>
      <c r="L15" s="77">
        <f>1/$A$1*'[1]4407Exp'!K$12</f>
        <v>9.044E-3</v>
      </c>
      <c r="M15" s="77">
        <f>1/$A$1*'[1]4407Exp'!L$12</f>
        <v>7.3889999999999997E-3</v>
      </c>
      <c r="N15" s="77">
        <f>1/$A$1*'[1]4407Exp'!M$12</f>
        <v>6.2599999999999999E-3</v>
      </c>
      <c r="O15" s="77">
        <f>1/$A$1*'[1]4407Exp'!N$12</f>
        <v>6.1469999999999997E-3</v>
      </c>
      <c r="P15" s="77">
        <f>1/$A$1*'[1]4407Exp'!O$12</f>
        <v>4.3820251999999995E-3</v>
      </c>
      <c r="Q15" s="77">
        <f>1/$A$1*'[1]4407Exp'!P$12</f>
        <v>2.486025199999999E-3</v>
      </c>
      <c r="R15" s="77">
        <f>1/$A$1*'[1]4407Exp'!Q$12</f>
        <v>1.7729999999999994E-3</v>
      </c>
      <c r="S15" s="77">
        <f>1/$A$1*'[1]4407Exp'!R$12</f>
        <v>5.5920084000000009E-3</v>
      </c>
      <c r="T15" s="77">
        <f>1/$A$1*'[1]4407Exp'!S$12</f>
        <v>2.8200279999999996E-3</v>
      </c>
      <c r="U15" s="77">
        <f>1/$A$1*'[1]4407Exp'!T$12</f>
        <v>2.562E-3</v>
      </c>
      <c r="V15" s="77">
        <f>1/$A$1*'[1]4407Exp'!U$12</f>
        <v>1.3820111999999995E-3</v>
      </c>
      <c r="W15" s="77">
        <f>1/$A$1*'[1]4407Exp'!V$12</f>
        <v>2.3780279999999999E-3</v>
      </c>
      <c r="X15" s="77">
        <f>1/$A$1*'[1]4407Exp'!W$12</f>
        <v>2.0219999999999999E-3</v>
      </c>
      <c r="Y15" s="77">
        <f>1/$A$1*'[1]4407Exp'!X$12</f>
        <v>1.3359999999999997E-3</v>
      </c>
      <c r="Z15" s="77">
        <f>1/$A$1*'[1]4407Exp'!Y$12</f>
        <v>9.77E-4</v>
      </c>
      <c r="AA15" s="77">
        <f>1/$A$1*'[1]4407Exp'!Z$12</f>
        <v>3.3082059999999994E-4</v>
      </c>
      <c r="AB15" s="77">
        <f>1/$A$1*'[1]4407Exp'!AA$12</f>
        <v>0</v>
      </c>
      <c r="AC15" s="4"/>
      <c r="AD15" s="17">
        <f>1/1000*'[1]4407Exp'!AB$12</f>
        <v>2.4065997999999998E-2</v>
      </c>
      <c r="AE15" s="12">
        <f>1/1000*'[1]4407Exp'!AC$12</f>
        <v>1.9422615000000001E-2</v>
      </c>
      <c r="AF15" s="12">
        <f>1/1000*'[1]4407Exp'!AD$12</f>
        <v>2.7901489999999996E-3</v>
      </c>
      <c r="AG15" s="12">
        <f>1/1000*'[1]4407Exp'!AE$12</f>
        <v>8.5279550000000003E-3</v>
      </c>
      <c r="AH15" s="12">
        <f>1/1000*'[1]4407Exp'!AF$12</f>
        <v>1.3669664999999999E-2</v>
      </c>
      <c r="AI15" s="12">
        <f>1/1000*'[1]4407Exp'!AG$12</f>
        <v>1.3813223999999999E-2</v>
      </c>
      <c r="AJ15" s="12">
        <f>1/1000*'[1]4407Exp'!AH$12</f>
        <v>1.1310886999999999E-2</v>
      </c>
      <c r="AK15" s="12">
        <f>1/1000*'[1]4407Exp'!AI$12</f>
        <v>9.9901839999999992E-3</v>
      </c>
      <c r="AL15" s="12">
        <f>1/1000*'[1]4407Exp'!AJ$12</f>
        <v>8.4344959999999997E-3</v>
      </c>
      <c r="AM15" s="12">
        <f>1/1000*'[1]4407Exp'!AK$12</f>
        <v>4.7171379999999992E-3</v>
      </c>
      <c r="AN15" s="12">
        <f>1/1000*'[1]4407Exp'!AL$12</f>
        <v>4.3794940000000003E-3</v>
      </c>
      <c r="AO15" s="12">
        <f>1/1000*'[1]4407Exp'!AM$12</f>
        <v>4.0749379999999993E-3</v>
      </c>
      <c r="AP15" s="12">
        <f>1/1000*'[1]4407Exp'!AN$12</f>
        <v>3.9017130000000002E-3</v>
      </c>
      <c r="AQ15" s="12">
        <f>1/1000*'[1]4407Exp'!AO$12</f>
        <v>3.2485139999999997E-3</v>
      </c>
      <c r="AR15" s="12">
        <f>1/1000*'[1]4407Exp'!AP$12</f>
        <v>1.77067E-3</v>
      </c>
      <c r="AS15" s="12">
        <f>1/1000*'[1]4407Exp'!AQ$12</f>
        <v>1.1971499999999999E-3</v>
      </c>
      <c r="AT15" s="12">
        <f>1/1000*'[1]4407Exp'!AR$12</f>
        <v>2.3031099999999997E-3</v>
      </c>
      <c r="AU15" s="12">
        <f>1/1000*'[1]4407Exp'!AS$12</f>
        <v>1.7799650000000001E-3</v>
      </c>
      <c r="AV15" s="12">
        <f>1/1000*'[1]4407Exp'!AT$12</f>
        <v>1.2448399999999999E-3</v>
      </c>
      <c r="AW15" s="12">
        <f>1/1000*'[1]4407Exp'!AU$12</f>
        <v>6.8115099999999996E-4</v>
      </c>
      <c r="AX15" s="12">
        <f>1/1000*'[1]4407Exp'!AV$12</f>
        <v>1.0466430000000001E-3</v>
      </c>
      <c r="AY15" s="12">
        <f>1/1000*'[1]4407Exp'!AW$12</f>
        <v>1.061148E-3</v>
      </c>
      <c r="AZ15" s="12">
        <f>1/1000*'[1]4407Exp'!AX$12</f>
        <v>8.3359500000000002E-4</v>
      </c>
      <c r="BA15" s="12">
        <f>1/1000*'[1]4407Exp'!AY$12</f>
        <v>6.9560199999999992E-4</v>
      </c>
      <c r="BB15" s="12">
        <f>1/1000*'[1]4407Exp'!AZ$12</f>
        <v>2.1183500000000001E-4</v>
      </c>
      <c r="BC15" s="226">
        <f>1/1000*'[1]4407Exp'!BA$12</f>
        <v>0</v>
      </c>
      <c r="BD15" s="339"/>
    </row>
    <row r="16" spans="1:56">
      <c r="B16" s="5" t="s">
        <v>26</v>
      </c>
      <c r="C16" s="77">
        <f>1/$A$1*'[1]4407Exp'!B$46</f>
        <v>9.4700000000000003E-4</v>
      </c>
      <c r="D16" s="77">
        <f>1/$A$1*'[1]4407Exp'!C$46</f>
        <v>2.308E-2</v>
      </c>
      <c r="E16" s="77">
        <f>1/$A$1*'[1]4407Exp'!D$46</f>
        <v>1.9040999999999995E-2</v>
      </c>
      <c r="F16" s="77">
        <f>1/$A$1*'[1]4407Exp'!E$46</f>
        <v>9.9477339999999997E-3</v>
      </c>
      <c r="G16" s="77">
        <f>1/$A$1*'[1]4407Exp'!F$46</f>
        <v>1.3878E-2</v>
      </c>
      <c r="H16" s="77">
        <f>1/$A$1*'[1]4407Exp'!G$46</f>
        <v>1.1786000000000001E-2</v>
      </c>
      <c r="I16" s="77">
        <f>1/$A$1*'[1]4407Exp'!H$46</f>
        <v>6.7809999999999997E-3</v>
      </c>
      <c r="J16" s="77">
        <f>1/$A$1*'[1]4407Exp'!I$46</f>
        <v>7.3690000000000005E-3</v>
      </c>
      <c r="K16" s="77">
        <f>1/$A$1*'[1]4407Exp'!J$46</f>
        <v>3.3179999999999998E-3</v>
      </c>
      <c r="L16" s="77">
        <f>1/$A$1*'[1]4407Exp'!K$46</f>
        <v>1.5300000000000003E-4</v>
      </c>
      <c r="M16" s="77">
        <f>1/$A$1*'[1]4407Exp'!L$46</f>
        <v>1.54E-4</v>
      </c>
      <c r="N16" s="77">
        <f>1/$A$1*'[1]4407Exp'!M$46</f>
        <v>2.7199999999999994E-4</v>
      </c>
      <c r="O16" s="77">
        <f>1/$A$1*'[1]4407Exp'!N$46</f>
        <v>3.1099999999999997E-4</v>
      </c>
      <c r="P16" s="77">
        <f>1/$A$1*'[1]4407Exp'!O$46</f>
        <v>2.04E-4</v>
      </c>
      <c r="Q16" s="77">
        <f>1/$A$1*'[1]4407Exp'!P$46</f>
        <v>2.2199999999999995E-4</v>
      </c>
      <c r="R16" s="77">
        <f>1/$A$1*'[1]4407Exp'!Q$46</f>
        <v>9.5999999999999975E-5</v>
      </c>
      <c r="S16" s="77">
        <f>1/$A$1*'[1]4407Exp'!R$46</f>
        <v>3.0599999999999996E-4</v>
      </c>
      <c r="T16" s="77">
        <f>1/$A$1*'[1]4407Exp'!S$46</f>
        <v>0</v>
      </c>
      <c r="U16" s="77">
        <f>1/$A$1*'[1]4407Exp'!T$46</f>
        <v>4.3799999999999986E-4</v>
      </c>
      <c r="V16" s="77">
        <f>1/$A$1*'[1]4407Exp'!U$46</f>
        <v>1.0062041666666665E-4</v>
      </c>
      <c r="W16" s="77">
        <f>1/$A$1*'[1]4407Exp'!V$46</f>
        <v>6.3015399999999993E-5</v>
      </c>
      <c r="X16" s="77">
        <f>1/$A$1*'[1]4407Exp'!W$46</f>
        <v>5.2699999999999991E-4</v>
      </c>
      <c r="Y16" s="77">
        <f>1/$A$1*'[1]4407Exp'!X$46</f>
        <v>1.0899999999999998E-4</v>
      </c>
      <c r="Z16" s="77">
        <f>1/$A$1*'[1]4407Exp'!Y$46</f>
        <v>1.1199999999999998E-4</v>
      </c>
      <c r="AA16" s="77">
        <f>1/$A$1*'[1]4407Exp'!Z$46</f>
        <v>2.4499999999999994E-4</v>
      </c>
      <c r="AB16" s="77">
        <f>1/$A$1*'[1]4407Exp'!AA$46</f>
        <v>0</v>
      </c>
      <c r="AC16" s="4"/>
      <c r="AD16" s="17">
        <f>1/1000*'[1]4407Exp'!AB$46</f>
        <v>2.8262299999999997E-4</v>
      </c>
      <c r="AE16" s="12">
        <f>1/1000*'[1]4407Exp'!AC$46</f>
        <v>6.8143869999999999E-3</v>
      </c>
      <c r="AF16" s="12">
        <f>1/1000*'[1]4407Exp'!AD$46</f>
        <v>5.7966780000000004E-3</v>
      </c>
      <c r="AG16" s="12">
        <f>1/1000*'[1]4407Exp'!AE$46</f>
        <v>3.192168E-3</v>
      </c>
      <c r="AH16" s="12">
        <f>1/1000*'[1]4407Exp'!AF$46</f>
        <v>4.4295160000000005E-3</v>
      </c>
      <c r="AI16" s="12">
        <f>1/1000*'[1]4407Exp'!AG$46</f>
        <v>3.925141E-3</v>
      </c>
      <c r="AJ16" s="12">
        <f>1/1000*'[1]4407Exp'!AH$46</f>
        <v>2.5589659999999998E-3</v>
      </c>
      <c r="AK16" s="12">
        <f>1/1000*'[1]4407Exp'!AI$46</f>
        <v>2.7911040000000004E-3</v>
      </c>
      <c r="AL16" s="12">
        <f>1/1000*'[1]4407Exp'!AJ$46</f>
        <v>1.2279799999999998E-3</v>
      </c>
      <c r="AM16" s="12">
        <f>1/1000*'[1]4407Exp'!AK$46</f>
        <v>1.0081000000000001E-4</v>
      </c>
      <c r="AN16" s="12">
        <f>1/1000*'[1]4407Exp'!AL$46</f>
        <v>1.0810399999999999E-4</v>
      </c>
      <c r="AO16" s="12">
        <f>1/1000*'[1]4407Exp'!AM$46</f>
        <v>2.1443499999999999E-4</v>
      </c>
      <c r="AP16" s="12">
        <f>1/1000*'[1]4407Exp'!AN$46</f>
        <v>1.86145E-4</v>
      </c>
      <c r="AQ16" s="12">
        <f>1/1000*'[1]4407Exp'!AO$46</f>
        <v>1.4775300000000001E-4</v>
      </c>
      <c r="AR16" s="12">
        <f>1/1000*'[1]4407Exp'!AP$46</f>
        <v>2.7729600000000001E-4</v>
      </c>
      <c r="AS16" s="12">
        <f>1/1000*'[1]4407Exp'!AQ$46</f>
        <v>7.4695000000000002E-5</v>
      </c>
      <c r="AT16" s="12">
        <f>1/1000*'[1]4407Exp'!AR$46</f>
        <v>1.71948E-4</v>
      </c>
      <c r="AU16" s="12">
        <f>1/1000*'[1]4407Exp'!AS$46</f>
        <v>0</v>
      </c>
      <c r="AV16" s="12">
        <f>1/1000*'[1]4407Exp'!AT$46</f>
        <v>2.2001199999999998E-4</v>
      </c>
      <c r="AW16" s="12">
        <f>1/1000*'[1]4407Exp'!AU$46</f>
        <v>6.654299999999999E-5</v>
      </c>
      <c r="AX16" s="12">
        <f>1/1000*'[1]4407Exp'!AV$46</f>
        <v>2.9582999999999998E-5</v>
      </c>
      <c r="AY16" s="12">
        <f>1/1000*'[1]4407Exp'!AW$46</f>
        <v>1.4160999999999999E-4</v>
      </c>
      <c r="AZ16" s="12">
        <f>1/1000*'[1]4407Exp'!AX$46</f>
        <v>6.6903999999999995E-5</v>
      </c>
      <c r="BA16" s="12">
        <f>1/1000*'[1]4407Exp'!AY$46</f>
        <v>6.8283999999999999E-5</v>
      </c>
      <c r="BB16" s="12">
        <f>1/1000*'[1]4407Exp'!AZ$46</f>
        <v>8.3180999999999988E-5</v>
      </c>
      <c r="BC16" s="226">
        <f>1/1000*'[1]4407Exp'!BA$46</f>
        <v>0</v>
      </c>
      <c r="BD16" s="339"/>
    </row>
    <row r="17" spans="2:56">
      <c r="B17" s="452" t="s">
        <v>70</v>
      </c>
      <c r="C17" s="77">
        <f>1/$A$1*'[1]4407Exp'!B$99</f>
        <v>3.0699999999999998E-4</v>
      </c>
      <c r="D17" s="77">
        <f>1/$A$1*'[1]4407Exp'!C$99</f>
        <v>0</v>
      </c>
      <c r="E17" s="77">
        <f>1/$A$1*'[1]4407Exp'!D$99</f>
        <v>6.78E-4</v>
      </c>
      <c r="F17" s="77">
        <f>1/$A$1*'[1]4407Exp'!E$99</f>
        <v>1.2400000000000001E-4</v>
      </c>
      <c r="G17" s="77">
        <f>1/$A$1*'[1]4407Exp'!F$99</f>
        <v>1.4100000000000001E-4</v>
      </c>
      <c r="H17" s="77">
        <f>1/$A$1*'[1]4407Exp'!G$99</f>
        <v>4.7599999999999997E-4</v>
      </c>
      <c r="I17" s="77">
        <f>1/$A$1*'[1]4407Exp'!H$99</f>
        <v>1.2949999999999999E-3</v>
      </c>
      <c r="J17" s="77">
        <f>1/$A$1*'[1]4407Exp'!I$99</f>
        <v>2.6730000000000005E-3</v>
      </c>
      <c r="K17" s="77">
        <f>1/$A$1*'[1]4407Exp'!J$99</f>
        <v>1.49E-3</v>
      </c>
      <c r="L17" s="77">
        <f>1/$A$1*'[1]4407Exp'!K$99</f>
        <v>3.1E-4</v>
      </c>
      <c r="M17" s="77">
        <f>1/$A$1*'[1]4407Exp'!L$99</f>
        <v>0</v>
      </c>
      <c r="N17" s="77">
        <f>1/$A$1*'[1]4407Exp'!M$99</f>
        <v>1.591E-3</v>
      </c>
      <c r="O17" s="77">
        <f>1/$A$1*'[1]4407Exp'!N$99</f>
        <v>3.4229999999999994E-3</v>
      </c>
      <c r="P17" s="77">
        <f>1/$A$1*'[1]4407Exp'!O$99</f>
        <v>3.4280000000000001E-3</v>
      </c>
      <c r="Q17" s="77">
        <f>1/$A$1*'[1]4407Exp'!P$99</f>
        <v>5.3229999999999987E-3</v>
      </c>
      <c r="R17" s="77">
        <f>1/$A$1*'[1]4407Exp'!Q$99</f>
        <v>1.2928999999999998E-2</v>
      </c>
      <c r="S17" s="77">
        <f>1/$A$1*'[1]4407Exp'!R$99</f>
        <v>1.6541999999999994E-2</v>
      </c>
      <c r="T17" s="77">
        <f>1/$A$1*'[1]4407Exp'!S$99</f>
        <v>1.9345999999999999E-2</v>
      </c>
      <c r="U17" s="77">
        <f>1/$A$1*'[1]4407Exp'!T$99</f>
        <v>4.1285424999999994E-2</v>
      </c>
      <c r="V17" s="77">
        <f>1/$A$1*'[1]4407Exp'!U$99</f>
        <v>3.8177133999999988E-2</v>
      </c>
      <c r="W17" s="77">
        <f>1/$A$1*'[1]4407Exp'!V$99</f>
        <v>3.5864027999999999E-2</v>
      </c>
      <c r="X17" s="77">
        <f>1/$A$1*'[1]4407Exp'!W$99</f>
        <v>6.4639999999999989E-2</v>
      </c>
      <c r="Y17" s="77">
        <f>1/$A$1*'[1]4407Exp'!X$99</f>
        <v>3.2724999999999983E-2</v>
      </c>
      <c r="Z17" s="77">
        <f>1/$A$1*'[1]4407Exp'!Y$99</f>
        <v>4.1061E-2</v>
      </c>
      <c r="AA17" s="77">
        <f>1/$A$1*'[1]4407Exp'!Z$99</f>
        <v>6.7014999999999991E-2</v>
      </c>
      <c r="AB17" s="77">
        <f>1/$A$1*'[1]4407Exp'!AA$99</f>
        <v>0</v>
      </c>
      <c r="AC17" s="4"/>
      <c r="AD17" s="17">
        <f>1/1000*'[1]4407Exp'!AB$99</f>
        <v>1.1855499999999999E-4</v>
      </c>
      <c r="AE17" s="12">
        <f>1/1000*'[1]4407Exp'!AC$99</f>
        <v>0</v>
      </c>
      <c r="AF17" s="12">
        <f>1/1000*'[1]4407Exp'!AD$99</f>
        <v>2.2196E-4</v>
      </c>
      <c r="AG17" s="12">
        <f>1/1000*'[1]4407Exp'!AE$99</f>
        <v>4.8145999999999996E-5</v>
      </c>
      <c r="AH17" s="12">
        <f>1/1000*'[1]4407Exp'!AF$99</f>
        <v>5.5717000000000002E-5</v>
      </c>
      <c r="AI17" s="12">
        <f>1/1000*'[1]4407Exp'!AG$99</f>
        <v>2.2075400000000001E-4</v>
      </c>
      <c r="AJ17" s="12">
        <f>1/1000*'[1]4407Exp'!AH$99</f>
        <v>5.0974300000000011E-4</v>
      </c>
      <c r="AK17" s="12">
        <f>1/1000*'[1]4407Exp'!AI$99</f>
        <v>8.0475399999999997E-4</v>
      </c>
      <c r="AL17" s="12">
        <f>1/1000*'[1]4407Exp'!AJ$99</f>
        <v>5.2410599999999999E-4</v>
      </c>
      <c r="AM17" s="12">
        <f>1/1000*'[1]4407Exp'!AK$99</f>
        <v>7.4639000000000001E-5</v>
      </c>
      <c r="AN17" s="12">
        <f>1/1000*'[1]4407Exp'!AL$99</f>
        <v>0</v>
      </c>
      <c r="AO17" s="12">
        <f>1/1000*'[1]4407Exp'!AM$99</f>
        <v>4.1453799999999999E-4</v>
      </c>
      <c r="AP17" s="12">
        <f>1/1000*'[1]4407Exp'!AN$99</f>
        <v>7.4323499999999997E-4</v>
      </c>
      <c r="AQ17" s="12">
        <f>1/1000*'[1]4407Exp'!AO$99</f>
        <v>7.2817400000000005E-4</v>
      </c>
      <c r="AR17" s="12">
        <f>1/1000*'[1]4407Exp'!AP$99</f>
        <v>1.245721E-3</v>
      </c>
      <c r="AS17" s="12">
        <f>1/1000*'[1]4407Exp'!AQ$99</f>
        <v>3.0281319999999998E-3</v>
      </c>
      <c r="AT17" s="12">
        <f>1/1000*'[1]4407Exp'!AR$99</f>
        <v>3.5824759999999998E-3</v>
      </c>
      <c r="AU17" s="12">
        <f>1/1000*'[1]4407Exp'!AS$99</f>
        <v>4.1138609999999999E-3</v>
      </c>
      <c r="AV17" s="12">
        <f>1/1000*'[1]4407Exp'!AT$99</f>
        <v>8.8604430000000008E-3</v>
      </c>
      <c r="AW17" s="12">
        <f>1/1000*'[1]4407Exp'!AU$99</f>
        <v>8.1385500000000013E-3</v>
      </c>
      <c r="AX17" s="12">
        <f>1/1000*'[1]4407Exp'!AV$99</f>
        <v>7.077486E-3</v>
      </c>
      <c r="AY17" s="12">
        <f>1/1000*'[1]4407Exp'!AW$99</f>
        <v>1.8550918E-2</v>
      </c>
      <c r="AZ17" s="12">
        <f>1/1000*'[1]4407Exp'!AX$99</f>
        <v>9.6672119999999997E-3</v>
      </c>
      <c r="BA17" s="12">
        <f>1/1000*'[1]4407Exp'!AY$99</f>
        <v>1.0865729999999999E-2</v>
      </c>
      <c r="BB17" s="12">
        <f>1/1000*'[1]4407Exp'!AZ$99</f>
        <v>1.6799535000000001E-2</v>
      </c>
      <c r="BC17" s="226">
        <f>1/1000*'[1]4407Exp'!BA$99</f>
        <v>0</v>
      </c>
      <c r="BD17" s="339"/>
    </row>
    <row r="18" spans="2:56">
      <c r="B18" s="5" t="s">
        <v>57</v>
      </c>
      <c r="C18" s="77">
        <f>1/$A$1*'[1]4407Exp'!B$248</f>
        <v>4.7313999999999995E-2</v>
      </c>
      <c r="D18" s="77">
        <f>1/$A$1*'[1]4407Exp'!C$248</f>
        <v>5.3106E-2</v>
      </c>
      <c r="E18" s="77">
        <f>1/$A$1*'[1]4407Exp'!D$248</f>
        <v>1.5589999999999998E-2</v>
      </c>
      <c r="F18" s="77">
        <f>1/$A$1*'[1]4407Exp'!E$248</f>
        <v>2.1018999999999999E-2</v>
      </c>
      <c r="G18" s="77">
        <f>1/$A$1*'[1]4407Exp'!F$248</f>
        <v>1.9605499999999998E-2</v>
      </c>
      <c r="H18" s="77">
        <f>1/$A$1*'[1]4407Exp'!G$248</f>
        <v>1.9540000000000002E-2</v>
      </c>
      <c r="I18" s="77">
        <f>1/$A$1*'[1]4407Exp'!H$248</f>
        <v>2.0556999999999999E-2</v>
      </c>
      <c r="J18" s="77">
        <f>1/$A$1*'[1]4407Exp'!I$248</f>
        <v>1.3066999999999999E-2</v>
      </c>
      <c r="K18" s="77">
        <f>1/$A$1*'[1]4407Exp'!J$248</f>
        <v>1.1106E-2</v>
      </c>
      <c r="L18" s="77">
        <f>1/$A$1*'[1]4407Exp'!K$248</f>
        <v>1.1336997E-2</v>
      </c>
      <c r="M18" s="77">
        <f>1/$A$1*'[1]4407Exp'!L$248</f>
        <v>7.0940000000000005E-3</v>
      </c>
      <c r="N18" s="77">
        <f>1/$A$1*'[1]4407Exp'!M$248</f>
        <v>5.5199999999999989E-3</v>
      </c>
      <c r="O18" s="77">
        <f>1/$A$1*'[1]4407Exp'!N$248</f>
        <v>6.4620540000000001E-3</v>
      </c>
      <c r="P18" s="77">
        <f>1/$A$1*'[1]4407Exp'!O$248</f>
        <v>5.911999999999998E-3</v>
      </c>
      <c r="Q18" s="77">
        <f>1/$A$1*'[1]4407Exp'!P$248</f>
        <v>7.321000000000002E-3</v>
      </c>
      <c r="R18" s="77">
        <f>1/$A$1*'[1]4407Exp'!Q$248</f>
        <v>7.7858805999999987E-3</v>
      </c>
      <c r="S18" s="77">
        <f>1/$A$1*'[1]4407Exp'!R$248</f>
        <v>2.3419999999999999E-3</v>
      </c>
      <c r="T18" s="77">
        <f>1/$A$1*'[1]4407Exp'!S$248</f>
        <v>3.0962995999999992E-3</v>
      </c>
      <c r="U18" s="77">
        <f>1/$A$1*'[1]4407Exp'!T$248</f>
        <v>2.1059400000000002E-3</v>
      </c>
      <c r="V18" s="77">
        <f>1/$A$1*'[1]4407Exp'!U$248</f>
        <v>1.6449999999999998E-3</v>
      </c>
      <c r="W18" s="77">
        <f>1/$A$1*'[1]4407Exp'!V$248</f>
        <v>2.2489999999999993E-3</v>
      </c>
      <c r="X18" s="77">
        <f>1/$A$1*'[1]4407Exp'!W$248</f>
        <v>2.8760000000000001E-3</v>
      </c>
      <c r="Y18" s="77">
        <f>1/$A$1*'[1]4407Exp'!X$248</f>
        <v>1.7529999999999996E-3</v>
      </c>
      <c r="Z18" s="77">
        <f>1/$A$1*'[1]4407Exp'!Y$248</f>
        <v>1.7699999999999997E-3</v>
      </c>
      <c r="AA18" s="77">
        <f>1/$A$1*'[1]4407Exp'!Z$248</f>
        <v>1.3259999999999999E-3</v>
      </c>
      <c r="AB18" s="77">
        <f>1/$A$1*'[1]4407Exp'!AA$248</f>
        <v>0</v>
      </c>
      <c r="AC18" s="4"/>
      <c r="AD18" s="17">
        <f>1/1000*'[1]4407Exp'!AB$248</f>
        <v>7.3740790000000004E-3</v>
      </c>
      <c r="AE18" s="12">
        <f>1/1000*'[1]4407Exp'!AC$248</f>
        <v>7.0666699999999989E-3</v>
      </c>
      <c r="AF18" s="12">
        <f>1/1000*'[1]4407Exp'!AD$248</f>
        <v>3.5645839999999991E-3</v>
      </c>
      <c r="AG18" s="12">
        <f>1/1000*'[1]4407Exp'!AE$248</f>
        <v>3.0130799999999996E-3</v>
      </c>
      <c r="AH18" s="12">
        <f>1/1000*'[1]4407Exp'!AF$248</f>
        <v>5.5332819999999996E-3</v>
      </c>
      <c r="AI18" s="12">
        <f>1/1000*'[1]4407Exp'!AG$248</f>
        <v>6.3616440000000005E-3</v>
      </c>
      <c r="AJ18" s="12">
        <f>1/1000*'[1]4407Exp'!AH$248</f>
        <v>6.6775269999999991E-3</v>
      </c>
      <c r="AK18" s="12">
        <f>1/1000*'[1]4407Exp'!AI$248</f>
        <v>6.5197659999999998E-3</v>
      </c>
      <c r="AL18" s="12">
        <f>1/1000*'[1]4407Exp'!AJ$248</f>
        <v>7.3297219999999995E-3</v>
      </c>
      <c r="AM18" s="12">
        <f>1/1000*'[1]4407Exp'!AK$248</f>
        <v>7.3892559999999994E-3</v>
      </c>
      <c r="AN18" s="12">
        <f>1/1000*'[1]4407Exp'!AL$248</f>
        <v>4.3061660000000002E-3</v>
      </c>
      <c r="AO18" s="12">
        <f>1/1000*'[1]4407Exp'!AM$248</f>
        <v>4.5429189999999994E-3</v>
      </c>
      <c r="AP18" s="12">
        <f>1/1000*'[1]4407Exp'!AN$248</f>
        <v>4.105839E-3</v>
      </c>
      <c r="AQ18" s="12">
        <f>1/1000*'[1]4407Exp'!AO$248</f>
        <v>3.7120959999999998E-3</v>
      </c>
      <c r="AR18" s="12">
        <f>1/1000*'[1]4407Exp'!AP$248</f>
        <v>3.343857E-3</v>
      </c>
      <c r="AS18" s="12">
        <f>1/1000*'[1]4407Exp'!AQ$248</f>
        <v>2.8551750000000002E-3</v>
      </c>
      <c r="AT18" s="12">
        <f>1/1000*'[1]4407Exp'!AR$248</f>
        <v>1.7156599999999999E-3</v>
      </c>
      <c r="AU18" s="12">
        <f>1/1000*'[1]4407Exp'!AS$248</f>
        <v>2.2447680000000003E-3</v>
      </c>
      <c r="AV18" s="12">
        <f>1/1000*'[1]4407Exp'!AT$248</f>
        <v>1.5564449999999998E-3</v>
      </c>
      <c r="AW18" s="12">
        <f>1/1000*'[1]4407Exp'!AU$248</f>
        <v>1.266362E-3</v>
      </c>
      <c r="AX18" s="12">
        <f>1/1000*'[1]4407Exp'!AV$248</f>
        <v>1.3745529999999999E-3</v>
      </c>
      <c r="AY18" s="12">
        <f>1/1000*'[1]4407Exp'!AW$248</f>
        <v>1.8761120000000001E-3</v>
      </c>
      <c r="AZ18" s="12">
        <f>1/1000*'[1]4407Exp'!AX$248</f>
        <v>1.621738E-3</v>
      </c>
      <c r="BA18" s="12">
        <f>1/1000*'[1]4407Exp'!AY$248</f>
        <v>1.4455050000000001E-3</v>
      </c>
      <c r="BB18" s="12">
        <f>1/1000*'[1]4407Exp'!AZ$248</f>
        <v>9.8572599999999992E-4</v>
      </c>
      <c r="BC18" s="226">
        <f>1/1000*'[1]4407Exp'!BA$248</f>
        <v>0</v>
      </c>
      <c r="BD18" s="339"/>
    </row>
    <row r="19" spans="2:56">
      <c r="B19" s="5" t="s">
        <v>75</v>
      </c>
      <c r="C19" s="77">
        <f>1/$A$1*'[1]4407Exp'!B$252</f>
        <v>1.7361999999999999E-2</v>
      </c>
      <c r="D19" s="77">
        <f>1/$A$1*'[1]4407Exp'!C$252</f>
        <v>2.9772E-2</v>
      </c>
      <c r="E19" s="77">
        <f>1/$A$1*'[1]4407Exp'!D$252</f>
        <v>2.1072E-2</v>
      </c>
      <c r="F19" s="77">
        <f>1/$A$1*'[1]4407Exp'!E$252</f>
        <v>5.5069999999999997E-3</v>
      </c>
      <c r="G19" s="77">
        <f>1/$A$1*'[1]4407Exp'!F$252</f>
        <v>1.0529999999999999E-2</v>
      </c>
      <c r="H19" s="77">
        <f>1/$A$1*'[1]4407Exp'!G$252</f>
        <v>1.1904999999999999E-2</v>
      </c>
      <c r="I19" s="77">
        <f>1/$A$1*'[1]4407Exp'!H$252</f>
        <v>1.83743E-2</v>
      </c>
      <c r="J19" s="77">
        <f>1/$A$1*'[1]4407Exp'!I$252</f>
        <v>2.0815499999999997E-2</v>
      </c>
      <c r="K19" s="77">
        <f>1/$A$1*'[1]4407Exp'!J$252</f>
        <v>1.6046899999999999E-2</v>
      </c>
      <c r="L19" s="77">
        <f>1/$A$1*'[1]4407Exp'!K$252</f>
        <v>1.3324899999999999E-2</v>
      </c>
      <c r="M19" s="77">
        <f>1/$A$1*'[1]4407Exp'!L$252</f>
        <v>4.2148011999999999E-3</v>
      </c>
      <c r="N19" s="77">
        <f>1/$A$1*'[1]4407Exp'!M$252</f>
        <v>5.0659999999999993E-3</v>
      </c>
      <c r="O19" s="77">
        <f>1/$A$1*'[1]4407Exp'!N$252</f>
        <v>8.6549999999999978E-3</v>
      </c>
      <c r="P19" s="77">
        <f>1/$A$1*'[1]4407Exp'!O$252</f>
        <v>4.9020000000000001E-3</v>
      </c>
      <c r="Q19" s="77">
        <f>1/$A$1*'[1]4407Exp'!P$252</f>
        <v>8.4399999999999992E-4</v>
      </c>
      <c r="R19" s="77">
        <f>1/$A$1*'[1]4407Exp'!Q$252</f>
        <v>2.33E-4</v>
      </c>
      <c r="S19" s="77">
        <f>1/$A$1*'[1]4407Exp'!R$252</f>
        <v>7.8999999999999982E-5</v>
      </c>
      <c r="T19" s="77">
        <f>1/$A$1*'[1]4407Exp'!S$252</f>
        <v>1.9999999999999996E-4</v>
      </c>
      <c r="U19" s="77">
        <f>1/$A$1*'[1]4407Exp'!T$252</f>
        <v>8.9999999999999985E-6</v>
      </c>
      <c r="V19" s="77">
        <f>1/$A$1*'[1]4407Exp'!U$252</f>
        <v>1.8999999999999998E-5</v>
      </c>
      <c r="W19" s="77">
        <f>1/$A$1*'[1]4407Exp'!V$252</f>
        <v>0</v>
      </c>
      <c r="X19" s="77">
        <f>1/$A$1*'[1]4407Exp'!W$252</f>
        <v>9.9999999999999974E-6</v>
      </c>
      <c r="Y19" s="77">
        <f>1/$A$1*'[1]4407Exp'!X$252</f>
        <v>9.8999999999999994E-5</v>
      </c>
      <c r="Z19" s="77">
        <f>1/$A$1*'[1]4407Exp'!Y$252</f>
        <v>9.7E-5</v>
      </c>
      <c r="AA19" s="77">
        <f>1/$A$1*'[1]4407Exp'!Z$252</f>
        <v>0</v>
      </c>
      <c r="AB19" s="77">
        <f>1/$A$1*'[1]4407Exp'!AA$252</f>
        <v>0</v>
      </c>
      <c r="AC19" s="4"/>
      <c r="AD19" s="17">
        <f>1/1000*'[1]4407Exp'!AB$252</f>
        <v>2.4513510000000001E-3</v>
      </c>
      <c r="AE19" s="12">
        <f>1/1000*'[1]4407Exp'!AC$252</f>
        <v>4.2073839999999998E-3</v>
      </c>
      <c r="AF19" s="12">
        <f>1/1000*'[1]4407Exp'!AD$252</f>
        <v>2.959382E-3</v>
      </c>
      <c r="AG19" s="12">
        <f>1/1000*'[1]4407Exp'!AE$252</f>
        <v>6.5215300000000004E-4</v>
      </c>
      <c r="AH19" s="12">
        <f>1/1000*'[1]4407Exp'!AF$252</f>
        <v>1.2994669999999999E-3</v>
      </c>
      <c r="AI19" s="12">
        <f>1/1000*'[1]4407Exp'!AG$252</f>
        <v>1.7248699999999999E-3</v>
      </c>
      <c r="AJ19" s="12">
        <f>1/1000*'[1]4407Exp'!AH$252</f>
        <v>4.2182399999999998E-3</v>
      </c>
      <c r="AK19" s="12">
        <f>1/1000*'[1]4407Exp'!AI$252</f>
        <v>6.1185939999999998E-3</v>
      </c>
      <c r="AL19" s="12">
        <f>1/1000*'[1]4407Exp'!AJ$252</f>
        <v>5.2129619999999998E-3</v>
      </c>
      <c r="AM19" s="12">
        <f>1/1000*'[1]4407Exp'!AK$252</f>
        <v>5.134034E-3</v>
      </c>
      <c r="AN19" s="12">
        <f>1/1000*'[1]4407Exp'!AL$252</f>
        <v>1.426922E-3</v>
      </c>
      <c r="AO19" s="12">
        <f>1/1000*'[1]4407Exp'!AM$252</f>
        <v>2.9268769999999996E-3</v>
      </c>
      <c r="AP19" s="12">
        <f>1/1000*'[1]4407Exp'!AN$252</f>
        <v>4.5879989999999997E-3</v>
      </c>
      <c r="AQ19" s="12">
        <f>1/1000*'[1]4407Exp'!AO$252</f>
        <v>2.3644029999999997E-3</v>
      </c>
      <c r="AR19" s="12">
        <f>1/1000*'[1]4407Exp'!AP$252</f>
        <v>2.7796899999999998E-4</v>
      </c>
      <c r="AS19" s="12">
        <f>1/1000*'[1]4407Exp'!AQ$252</f>
        <v>1.03154E-4</v>
      </c>
      <c r="AT19" s="12">
        <f>1/1000*'[1]4407Exp'!AR$252</f>
        <v>3.5326999999999996E-5</v>
      </c>
      <c r="AU19" s="12">
        <f>1/1000*'[1]4407Exp'!AS$252</f>
        <v>9.4927999999999996E-5</v>
      </c>
      <c r="AV19" s="12">
        <f>1/1000*'[1]4407Exp'!AT$252</f>
        <v>5.0599999999999998E-6</v>
      </c>
      <c r="AW19" s="12">
        <f>1/1000*'[1]4407Exp'!AU$252</f>
        <v>6.9070000000000001E-6</v>
      </c>
      <c r="AX19" s="12">
        <f>1/1000*'[1]4407Exp'!AV$252</f>
        <v>0</v>
      </c>
      <c r="AY19" s="12">
        <f>1/1000*'[1]4407Exp'!AW$252</f>
        <v>9.3870000000000001E-6</v>
      </c>
      <c r="AZ19" s="12">
        <f>1/1000*'[1]4407Exp'!AX$252</f>
        <v>7.4312999999999991E-5</v>
      </c>
      <c r="BA19" s="12">
        <f>1/1000*'[1]4407Exp'!AY$252</f>
        <v>6.8721999999999997E-5</v>
      </c>
      <c r="BB19" s="12">
        <f>1/1000*'[1]4407Exp'!AZ$252</f>
        <v>0</v>
      </c>
      <c r="BC19" s="226">
        <f>1/1000*'[1]4407Exp'!BA$252</f>
        <v>0</v>
      </c>
      <c r="BD19" s="339"/>
    </row>
    <row r="20" spans="2:56">
      <c r="B20" s="8" t="s">
        <v>17</v>
      </c>
      <c r="C20" s="78">
        <f t="shared" ref="C20:AB20" si="4">SUM(C14:C14)-SUM(C15:C19)</f>
        <v>2.6320000000000232E-3</v>
      </c>
      <c r="D20" s="78">
        <f t="shared" si="4"/>
        <v>6.0100000000000153E-3</v>
      </c>
      <c r="E20" s="78">
        <f t="shared" si="4"/>
        <v>1.1363000000000026E-2</v>
      </c>
      <c r="F20" s="78">
        <f t="shared" si="4"/>
        <v>7.3912000000000144E-3</v>
      </c>
      <c r="G20" s="78">
        <f t="shared" si="4"/>
        <v>9.8372000000000043E-3</v>
      </c>
      <c r="H20" s="78">
        <f t="shared" si="4"/>
        <v>1.5777999999999986E-2</v>
      </c>
      <c r="I20" s="78">
        <f t="shared" si="4"/>
        <v>8.6610000000000159E-3</v>
      </c>
      <c r="J20" s="78">
        <f t="shared" si="4"/>
        <v>1.3166503999999982E-2</v>
      </c>
      <c r="K20" s="78">
        <f t="shared" si="4"/>
        <v>9.9840126000000085E-3</v>
      </c>
      <c r="L20" s="78">
        <f t="shared" si="4"/>
        <v>2.7528000000000066E-3</v>
      </c>
      <c r="M20" s="78">
        <f t="shared" si="4"/>
        <v>1.4061279999999995E-3</v>
      </c>
      <c r="N20" s="78">
        <f t="shared" si="4"/>
        <v>1.8326279999999993E-3</v>
      </c>
      <c r="O20" s="78">
        <f t="shared" si="4"/>
        <v>1.0427377999999987E-3</v>
      </c>
      <c r="P20" s="78">
        <f t="shared" si="4"/>
        <v>1.6905489999999995E-3</v>
      </c>
      <c r="Q20" s="78">
        <f t="shared" si="4"/>
        <v>1.0501071399999999E-2</v>
      </c>
      <c r="R20" s="78">
        <f t="shared" si="4"/>
        <v>7.4912167999999987E-3</v>
      </c>
      <c r="S20" s="78">
        <f t="shared" si="4"/>
        <v>1.8791742199999996E-2</v>
      </c>
      <c r="T20" s="78">
        <f t="shared" si="4"/>
        <v>1.6167152700000006E-2</v>
      </c>
      <c r="U20" s="78">
        <f t="shared" si="4"/>
        <v>1.6523769999999993E-2</v>
      </c>
      <c r="V20" s="78">
        <f t="shared" si="4"/>
        <v>9.9240203333333318E-3</v>
      </c>
      <c r="W20" s="78">
        <f t="shared" si="4"/>
        <v>1.473190239999999E-2</v>
      </c>
      <c r="X20" s="78">
        <f t="shared" si="4"/>
        <v>1.5798393500000021E-2</v>
      </c>
      <c r="Y20" s="78">
        <f t="shared" si="4"/>
        <v>1.4422999999999991E-2</v>
      </c>
      <c r="Z20" s="78">
        <f t="shared" si="4"/>
        <v>1.6655070100000016E-2</v>
      </c>
      <c r="AA20" s="78">
        <f t="shared" si="4"/>
        <v>2.2355823799999994E-2</v>
      </c>
      <c r="AB20" s="78">
        <f t="shared" si="4"/>
        <v>0</v>
      </c>
      <c r="AC20" s="4"/>
      <c r="AD20" s="106">
        <f t="shared" ref="AD20:BC20" si="5">SUM(AD14:AD14)-SUM(AD15:AD19)</f>
        <v>6.1044400000000165E-4</v>
      </c>
      <c r="AE20" s="71">
        <f t="shared" si="5"/>
        <v>1.3188039999999998E-3</v>
      </c>
      <c r="AF20" s="71">
        <f t="shared" si="5"/>
        <v>2.301652999999999E-3</v>
      </c>
      <c r="AG20" s="71">
        <f t="shared" si="5"/>
        <v>1.4689039999999966E-3</v>
      </c>
      <c r="AH20" s="71">
        <f t="shared" si="5"/>
        <v>2.0393349999999998E-3</v>
      </c>
      <c r="AI20" s="71">
        <f t="shared" si="5"/>
        <v>3.9167039999999965E-3</v>
      </c>
      <c r="AJ20" s="71">
        <f t="shared" si="5"/>
        <v>2.2065820000000021E-3</v>
      </c>
      <c r="AK20" s="71">
        <f t="shared" si="5"/>
        <v>3.8570529999999992E-3</v>
      </c>
      <c r="AL20" s="71">
        <f t="shared" si="5"/>
        <v>3.5108970000000024E-3</v>
      </c>
      <c r="AM20" s="71">
        <f t="shared" si="5"/>
        <v>1.1900040000000049E-3</v>
      </c>
      <c r="AN20" s="71">
        <f t="shared" si="5"/>
        <v>4.7605899999999743E-4</v>
      </c>
      <c r="AO20" s="71">
        <f t="shared" si="5"/>
        <v>6.6603900000000021E-4</v>
      </c>
      <c r="AP20" s="71">
        <f t="shared" si="5"/>
        <v>4.1398299999999971E-4</v>
      </c>
      <c r="AQ20" s="71">
        <f t="shared" si="5"/>
        <v>7.7620800000000045E-4</v>
      </c>
      <c r="AR20" s="71">
        <f t="shared" si="5"/>
        <v>3.0331350000000002E-3</v>
      </c>
      <c r="AS20" s="71">
        <f t="shared" si="5"/>
        <v>1.7115920000000005E-3</v>
      </c>
      <c r="AT20" s="71">
        <f t="shared" si="5"/>
        <v>4.2656119999999994E-3</v>
      </c>
      <c r="AU20" s="71">
        <f t="shared" si="5"/>
        <v>3.7639610000000014E-3</v>
      </c>
      <c r="AV20" s="71">
        <f t="shared" si="5"/>
        <v>4.0876799999999998E-3</v>
      </c>
      <c r="AW20" s="71">
        <f t="shared" si="5"/>
        <v>2.308588999999998E-3</v>
      </c>
      <c r="AX20" s="71">
        <f t="shared" si="5"/>
        <v>3.0456790000000025E-3</v>
      </c>
      <c r="AY20" s="71">
        <f t="shared" si="5"/>
        <v>3.9641260000000018E-3</v>
      </c>
      <c r="AZ20" s="71">
        <f t="shared" si="5"/>
        <v>4.0054120000000016E-3</v>
      </c>
      <c r="BA20" s="71">
        <f t="shared" si="5"/>
        <v>4.5858710000000018E-3</v>
      </c>
      <c r="BB20" s="71">
        <f t="shared" si="5"/>
        <v>4.9488120000000003E-3</v>
      </c>
      <c r="BC20" s="227">
        <f t="shared" si="5"/>
        <v>0</v>
      </c>
      <c r="BD20" s="339"/>
    </row>
    <row r="21" spans="2:56" ht="20" customHeight="1">
      <c r="B21" s="20" t="s">
        <v>127</v>
      </c>
      <c r="C21" s="87">
        <f>1/$A$1*'[1]4407Exp'!B$267</f>
        <v>0.250282</v>
      </c>
      <c r="D21" s="87">
        <f>1/$A$1*'[1]4407Exp'!C$267</f>
        <v>0.22035899999999989</v>
      </c>
      <c r="E21" s="87">
        <f>1/$A$1*'[1]4407Exp'!D$267</f>
        <v>0.39335019999999998</v>
      </c>
      <c r="F21" s="87">
        <f>1/$A$1*'[1]4407Exp'!E$267</f>
        <v>0.55154099999999995</v>
      </c>
      <c r="G21" s="87">
        <f>1/$A$1*'[1]4407Exp'!F$267</f>
        <v>0.55831699999999995</v>
      </c>
      <c r="H21" s="87">
        <f>1/$A$1*'[1]4407Exp'!G$267</f>
        <v>0.48301699999999997</v>
      </c>
      <c r="I21" s="87">
        <f>1/$A$1*'[1]4407Exp'!H$267</f>
        <v>0.47286500000000004</v>
      </c>
      <c r="J21" s="87">
        <f>1/$A$1*'[1]4407Exp'!I$267</f>
        <v>0.43452800000000003</v>
      </c>
      <c r="K21" s="87">
        <f>1/$A$1*'[1]4407Exp'!J$267</f>
        <v>0.26091099999999995</v>
      </c>
      <c r="L21" s="87">
        <f>1/$A$1*'[1]4407Exp'!K$267</f>
        <v>0.19986469700000001</v>
      </c>
      <c r="M21" s="87">
        <f>1/$A$1*'[1]4407Exp'!L$267</f>
        <v>0.27915699999999999</v>
      </c>
      <c r="N21" s="87">
        <f>1/$A$1*'[1]4407Exp'!M$267</f>
        <v>0.25855001799999994</v>
      </c>
      <c r="O21" s="87">
        <f>1/$A$1*'[1]4407Exp'!N$267</f>
        <v>0.19867199999999999</v>
      </c>
      <c r="P21" s="87">
        <f>1/$A$1*'[1]4407Exp'!O$267</f>
        <v>0.23756999999999998</v>
      </c>
      <c r="Q21" s="87">
        <f>1/$A$1*'[1]4407Exp'!P$267</f>
        <v>0.31125599999999998</v>
      </c>
      <c r="R21" s="87">
        <f>1/$A$1*'[1]4407Exp'!Q$267</f>
        <v>0.29264121699999995</v>
      </c>
      <c r="S21" s="87">
        <f>1/$A$1*'[1]4407Exp'!R$267</f>
        <v>0.51776502099999999</v>
      </c>
      <c r="T21" s="87">
        <f>1/$A$1*'[1]4407Exp'!S$267</f>
        <v>0.65494941829999997</v>
      </c>
      <c r="U21" s="87">
        <f>1/$A$1*'[1]4407Exp'!T$267</f>
        <v>0.73201166161111064</v>
      </c>
      <c r="V21" s="87">
        <f>1/$A$1*'[1]4407Exp'!U$267</f>
        <v>0.67166452940476207</v>
      </c>
      <c r="W21" s="87">
        <f>1/$A$1*'[1]4407Exp'!V$267</f>
        <v>0.80305633919999997</v>
      </c>
      <c r="X21" s="87">
        <f>1/$A$1*'[1]4407Exp'!W$267</f>
        <v>1.0147931459999995</v>
      </c>
      <c r="Y21" s="87">
        <f>1/$A$1*'[1]4407Exp'!X$267</f>
        <v>0.68972099999999992</v>
      </c>
      <c r="Z21" s="87">
        <f>1/$A$1*'[1]4407Exp'!Y$267</f>
        <v>0.57655739999999978</v>
      </c>
      <c r="AA21" s="87">
        <f>1/$A$1*'[1]4407Exp'!Z$267</f>
        <v>0.67002699999999982</v>
      </c>
      <c r="AB21" s="87">
        <f>1/$A$1*'[1]4407Exp'!AA$267</f>
        <v>0</v>
      </c>
      <c r="AC21" s="13"/>
      <c r="AD21" s="365">
        <f>1/1000*'[1]4407Exp'!AB$267</f>
        <v>6.9392042999999987E-2</v>
      </c>
      <c r="AE21" s="56">
        <f>1/1000*'[1]4407Exp'!AC$267</f>
        <v>7.3465968000000006E-2</v>
      </c>
      <c r="AF21" s="56">
        <f>1/1000*'[1]4407Exp'!AD$267</f>
        <v>0.12246070100000001</v>
      </c>
      <c r="AG21" s="56">
        <f>1/1000*'[1]4407Exp'!AE$267</f>
        <v>0.17160869399999998</v>
      </c>
      <c r="AH21" s="56">
        <f>1/1000*'[1]4407Exp'!AF$267</f>
        <v>0.20715453499999995</v>
      </c>
      <c r="AI21" s="56">
        <f>1/1000*'[1]4407Exp'!AG$267</f>
        <v>0.20832861899999999</v>
      </c>
      <c r="AJ21" s="56">
        <f>1/1000*'[1]4407Exp'!AH$267</f>
        <v>0.21988434299999998</v>
      </c>
      <c r="AK21" s="56">
        <f>1/1000*'[1]4407Exp'!AI$267</f>
        <v>0.20007023099999999</v>
      </c>
      <c r="AL21" s="56">
        <f>1/1000*'[1]4407Exp'!AJ$267</f>
        <v>0.14514974899999999</v>
      </c>
      <c r="AM21" s="56">
        <f>1/1000*'[1]4407Exp'!AK$267</f>
        <v>9.415587899999997E-2</v>
      </c>
      <c r="AN21" s="56">
        <f>1/1000*'[1]4407Exp'!AL$267</f>
        <v>0.10447846500000001</v>
      </c>
      <c r="AO21" s="56">
        <f>1/1000*'[1]4407Exp'!AM$267</f>
        <v>8.9656522999999988E-2</v>
      </c>
      <c r="AP21" s="56">
        <f>1/1000*'[1]4407Exp'!AN$267</f>
        <v>7.1372753000000011E-2</v>
      </c>
      <c r="AQ21" s="56">
        <f>1/1000*'[1]4407Exp'!AO$267</f>
        <v>8.4031148999999999E-2</v>
      </c>
      <c r="AR21" s="56">
        <f>1/1000*'[1]4407Exp'!AP$267</f>
        <v>9.990964799999999E-2</v>
      </c>
      <c r="AS21" s="56">
        <f>1/1000*'[1]4407Exp'!AQ$267</f>
        <v>8.7657184999999999E-2</v>
      </c>
      <c r="AT21" s="56">
        <f>1/1000*'[1]4407Exp'!AR$267</f>
        <v>0.116250593</v>
      </c>
      <c r="AU21" s="56">
        <f>1/1000*'[1]4407Exp'!AS$267</f>
        <v>0.14929050799999999</v>
      </c>
      <c r="AV21" s="56">
        <f>1/1000*'[1]4407Exp'!AT$267</f>
        <v>0.168090831</v>
      </c>
      <c r="AW21" s="56">
        <f>1/1000*'[1]4407Exp'!AU$267</f>
        <v>0.13898447299999997</v>
      </c>
      <c r="AX21" s="56">
        <f>1/1000*'[1]4407Exp'!AV$267</f>
        <v>0.153885361</v>
      </c>
      <c r="AY21" s="56">
        <f>1/1000*'[1]4407Exp'!AW$267</f>
        <v>0.22145437299999998</v>
      </c>
      <c r="AZ21" s="56">
        <f>1/1000*'[1]4407Exp'!AX$267</f>
        <v>0.16239819699999999</v>
      </c>
      <c r="BA21" s="56">
        <f>1/1000*'[1]4407Exp'!AY$267</f>
        <v>0.11866615500000002</v>
      </c>
      <c r="BB21" s="56">
        <f>1/1000*'[1]4407Exp'!AZ$267</f>
        <v>0.145048805</v>
      </c>
      <c r="BC21" s="229">
        <f>1/1000*'[1]4407Exp'!BA$267</f>
        <v>0</v>
      </c>
      <c r="BD21" s="339"/>
    </row>
    <row r="22" spans="2:56">
      <c r="B22" s="452" t="s">
        <v>249</v>
      </c>
      <c r="C22" s="77">
        <f>1/$A$1*'[1]4407Exp'!B$37</f>
        <v>0</v>
      </c>
      <c r="D22" s="77">
        <f>1/$A$1*'[1]4407Exp'!C$37</f>
        <v>0</v>
      </c>
      <c r="E22" s="77">
        <f>1/$A$1*'[1]4407Exp'!D$37</f>
        <v>0</v>
      </c>
      <c r="F22" s="77">
        <f>1/$A$1*'[1]4407Exp'!E$37</f>
        <v>0</v>
      </c>
      <c r="G22" s="77">
        <f>1/$A$1*'[1]4407Exp'!F$37</f>
        <v>0</v>
      </c>
      <c r="H22" s="77">
        <f>1/$A$1*'[1]4407Exp'!G$37</f>
        <v>0</v>
      </c>
      <c r="I22" s="77">
        <f>1/$A$1*'[1]4407Exp'!H$37</f>
        <v>0</v>
      </c>
      <c r="J22" s="77">
        <f>1/$A$1*'[1]4407Exp'!I$37</f>
        <v>0</v>
      </c>
      <c r="K22" s="77">
        <f>1/$A$1*'[1]4407Exp'!J$37</f>
        <v>0</v>
      </c>
      <c r="L22" s="77">
        <f>1/$A$1*'[1]4407Exp'!K$37</f>
        <v>0</v>
      </c>
      <c r="M22" s="77">
        <f>1/$A$1*'[1]4407Exp'!L$37</f>
        <v>0</v>
      </c>
      <c r="N22" s="77">
        <f>1/$A$1*'[1]4407Exp'!M$37</f>
        <v>0</v>
      </c>
      <c r="O22" s="77">
        <f>1/$A$1*'[1]4407Exp'!N$37</f>
        <v>0</v>
      </c>
      <c r="P22" s="77">
        <f>1/$A$1*'[1]4407Exp'!O$37</f>
        <v>0</v>
      </c>
      <c r="Q22" s="77">
        <f>1/$A$1*'[1]4407Exp'!P$37</f>
        <v>0</v>
      </c>
      <c r="R22" s="77">
        <f>1/$A$1*'[1]4407Exp'!Q$37</f>
        <v>0</v>
      </c>
      <c r="S22" s="77">
        <f>1/$A$1*'[1]4407Exp'!R$37</f>
        <v>0</v>
      </c>
      <c r="T22" s="77">
        <f>1/$A$1*'[1]4407Exp'!S$37</f>
        <v>0</v>
      </c>
      <c r="U22" s="77">
        <f>1/$A$1*'[1]4407Exp'!T$37</f>
        <v>1.4319999999999999E-3</v>
      </c>
      <c r="V22" s="77">
        <f>1/$A$1*'[1]4407Exp'!U$37</f>
        <v>1.3239999999999999E-3</v>
      </c>
      <c r="W22" s="77">
        <f>1/$A$1*'[1]4407Exp'!V$37</f>
        <v>1.2954999999999998E-2</v>
      </c>
      <c r="X22" s="77">
        <f>1/$A$1*'[1]4407Exp'!W$37</f>
        <v>2.0999E-2</v>
      </c>
      <c r="Y22" s="77">
        <f>1/$A$1*'[1]4407Exp'!X$37</f>
        <v>2.0552000000000001E-2</v>
      </c>
      <c r="Z22" s="77">
        <f>1/$A$1*'[1]4407Exp'!Y$37</f>
        <v>1.8122999999999993E-2</v>
      </c>
      <c r="AA22" s="77">
        <f>1/$A$1*'[1]4407Exp'!Z$37</f>
        <v>3.0845000000000004E-2</v>
      </c>
      <c r="AB22" s="77">
        <f>1/$A$1*'[1]4407Exp'!AA$37</f>
        <v>0</v>
      </c>
      <c r="AC22" s="4"/>
      <c r="AD22" s="17">
        <f>1/1000*'[1]4407Exp'!AB$37</f>
        <v>0</v>
      </c>
      <c r="AE22" s="12">
        <f>1/1000*'[1]4407Exp'!AC$37</f>
        <v>0</v>
      </c>
      <c r="AF22" s="12">
        <f>1/1000*'[1]4407Exp'!AD$37</f>
        <v>0</v>
      </c>
      <c r="AG22" s="12">
        <f>1/1000*'[1]4407Exp'!AE$37</f>
        <v>0</v>
      </c>
      <c r="AH22" s="12">
        <f>1/1000*'[1]4407Exp'!AF$37</f>
        <v>0</v>
      </c>
      <c r="AI22" s="12">
        <f>1/1000*'[1]4407Exp'!AG$37</f>
        <v>0</v>
      </c>
      <c r="AJ22" s="12">
        <f>1/1000*'[1]4407Exp'!AH$37</f>
        <v>0</v>
      </c>
      <c r="AK22" s="12">
        <f>1/1000*'[1]4407Exp'!AI$37</f>
        <v>0</v>
      </c>
      <c r="AL22" s="12">
        <f>1/1000*'[1]4407Exp'!AJ$37</f>
        <v>0</v>
      </c>
      <c r="AM22" s="12">
        <f>1/1000*'[1]4407Exp'!AK$37</f>
        <v>0</v>
      </c>
      <c r="AN22" s="12">
        <f>1/1000*'[1]4407Exp'!AL$37</f>
        <v>0</v>
      </c>
      <c r="AO22" s="12">
        <f>1/1000*'[1]4407Exp'!AM$37</f>
        <v>0</v>
      </c>
      <c r="AP22" s="12">
        <f>1/1000*'[1]4407Exp'!AN$37</f>
        <v>0</v>
      </c>
      <c r="AQ22" s="12">
        <f>1/1000*'[1]4407Exp'!AO$37</f>
        <v>0</v>
      </c>
      <c r="AR22" s="12">
        <f>1/1000*'[1]4407Exp'!AP$37</f>
        <v>0</v>
      </c>
      <c r="AS22" s="12">
        <f>1/1000*'[1]4407Exp'!AQ$37</f>
        <v>0</v>
      </c>
      <c r="AT22" s="12">
        <f>1/1000*'[1]4407Exp'!AR$37</f>
        <v>0</v>
      </c>
      <c r="AU22" s="12">
        <f>1/1000*'[1]4407Exp'!AS$37</f>
        <v>0</v>
      </c>
      <c r="AV22" s="12">
        <f>1/1000*'[1]4407Exp'!AT$37</f>
        <v>2.9883600000000002E-4</v>
      </c>
      <c r="AW22" s="12">
        <f>1/1000*'[1]4407Exp'!AU$37</f>
        <v>2.6060299999999998E-4</v>
      </c>
      <c r="AX22" s="12">
        <f>1/1000*'[1]4407Exp'!AV$37</f>
        <v>1.9421519999999999E-3</v>
      </c>
      <c r="AY22" s="12">
        <f>1/1000*'[1]4407Exp'!AW$37</f>
        <v>4.2077909999999998E-3</v>
      </c>
      <c r="AZ22" s="12">
        <f>1/1000*'[1]4407Exp'!AX$37</f>
        <v>5.2494129999999996E-3</v>
      </c>
      <c r="BA22" s="12">
        <f>1/1000*'[1]4407Exp'!AY$37</f>
        <v>3.6857579999999999E-3</v>
      </c>
      <c r="BB22" s="12">
        <f>1/1000*'[1]4407Exp'!AZ$37</f>
        <v>6.9884140000000001E-3</v>
      </c>
      <c r="BC22" s="226">
        <f>1/1000*'[1]4407Exp'!BA$37</f>
        <v>0</v>
      </c>
      <c r="BD22" s="339"/>
    </row>
    <row r="23" spans="2:56">
      <c r="B23" s="84" t="s">
        <v>35</v>
      </c>
      <c r="C23" s="80">
        <f>1/$A$1*(SUM('[1]4407Exp'!B$47:B$47)+SUM('[1]4407Exp'!B$105:B$105))</f>
        <v>0.10197600000000001</v>
      </c>
      <c r="D23" s="80">
        <f>1/$A$1*(SUM('[1]4407Exp'!C$47:C$47)+SUM('[1]4407Exp'!C$105:C$105))</f>
        <v>0.12912899999999997</v>
      </c>
      <c r="E23" s="80">
        <f>1/$A$1*(SUM('[1]4407Exp'!D$47:D$47)+SUM('[1]4407Exp'!D$105:D$105))</f>
        <v>0.23201719999999998</v>
      </c>
      <c r="F23" s="80">
        <f>1/$A$1*(SUM('[1]4407Exp'!E$47:E$47)+SUM('[1]4407Exp'!E$105:E$105))</f>
        <v>0.38277299999999992</v>
      </c>
      <c r="G23" s="80">
        <f>1/$A$1*(SUM('[1]4407Exp'!F$47:F$47)+SUM('[1]4407Exp'!F$105:F$105))</f>
        <v>0.38697399999999993</v>
      </c>
      <c r="H23" s="80">
        <f>1/$A$1*(SUM('[1]4407Exp'!G$47:G$47)+SUM('[1]4407Exp'!G$105:G$105))</f>
        <v>0.30875599999999997</v>
      </c>
      <c r="I23" s="80">
        <f>1/$A$1*(SUM('[1]4407Exp'!H$47:H$47)+SUM('[1]4407Exp'!H$105:H$105))</f>
        <v>0.30083100000000002</v>
      </c>
      <c r="J23" s="80">
        <f>1/$A$1*(SUM('[1]4407Exp'!I$47:I$47)+SUM('[1]4407Exp'!I$105:I$105))</f>
        <v>0.22685</v>
      </c>
      <c r="K23" s="80">
        <f>1/$A$1*(SUM('[1]4407Exp'!J$47:J$47)+SUM('[1]4407Exp'!J$105:J$105))</f>
        <v>0.13220599999999999</v>
      </c>
      <c r="L23" s="80">
        <f>1/$A$1*(SUM('[1]4407Exp'!K$47:K$47)+SUM('[1]4407Exp'!K$105:K$105))</f>
        <v>0.10042999999999999</v>
      </c>
      <c r="M23" s="80">
        <f>1/$A$1*(SUM('[1]4407Exp'!L$47:L$47)+SUM('[1]4407Exp'!L$105:L$105))</f>
        <v>0.120266</v>
      </c>
      <c r="N23" s="80">
        <f>1/$A$1*(SUM('[1]4407Exp'!M$47:M$47)+SUM('[1]4407Exp'!M$105:M$105))</f>
        <v>0.10153499999999997</v>
      </c>
      <c r="O23" s="80">
        <f>1/$A$1*(SUM('[1]4407Exp'!N$47:N$47)+SUM('[1]4407Exp'!N$105:N$105))</f>
        <v>7.8259000000000009E-2</v>
      </c>
      <c r="P23" s="80">
        <f>1/$A$1*(SUM('[1]4407Exp'!O$47:O$47)+SUM('[1]4407Exp'!O$105:O$105))</f>
        <v>0.11692799999999998</v>
      </c>
      <c r="Q23" s="80">
        <f>1/$A$1*(SUM('[1]4407Exp'!P$47:P$47)+SUM('[1]4407Exp'!P$105:P$105))</f>
        <v>0.142566</v>
      </c>
      <c r="R23" s="80">
        <f>1/$A$1*(SUM('[1]4407Exp'!Q$47:Q$47)+SUM('[1]4407Exp'!Q$105:Q$105))</f>
        <v>0.14375899999999997</v>
      </c>
      <c r="S23" s="80">
        <f>1/$A$1*(SUM('[1]4407Exp'!R$47:R$47)+SUM('[1]4407Exp'!R$105:R$105))</f>
        <v>0.31148702099999998</v>
      </c>
      <c r="T23" s="80">
        <f>1/$A$1*(SUM('[1]4407Exp'!S$47:S$47)+SUM('[1]4407Exp'!S$105:S$105))</f>
        <v>0.36771194509999999</v>
      </c>
      <c r="U23" s="80">
        <f>1/$A$1*(SUM('[1]4407Exp'!T$47:T$47)+SUM('[1]4407Exp'!T$105:T$105))</f>
        <v>0.37865184749999969</v>
      </c>
      <c r="V23" s="80">
        <f>1/$A$1*(SUM('[1]4407Exp'!U$47:U$47)+SUM('[1]4407Exp'!U$105:U$105))</f>
        <v>0.32564128857142871</v>
      </c>
      <c r="W23" s="80">
        <f>1/$A$1*(SUM('[1]4407Exp'!V$47:V$47)+SUM('[1]4407Exp'!V$105:V$105))</f>
        <v>0.40834689740000008</v>
      </c>
      <c r="X23" s="80">
        <f>1/$A$1*(SUM('[1]4407Exp'!W$47:W$47)+SUM('[1]4407Exp'!W$105:W$105))</f>
        <v>0.36437414599999973</v>
      </c>
      <c r="Y23" s="80">
        <f>1/$A$1*(SUM('[1]4407Exp'!X$47:X$47)+SUM('[1]4407Exp'!X$105:X$105))</f>
        <v>0.22671199999999994</v>
      </c>
      <c r="Z23" s="80">
        <f>1/$A$1*(SUM('[1]4407Exp'!Y$47:Y$47)+SUM('[1]4407Exp'!Y$105:Y$105))</f>
        <v>0.25768839999999987</v>
      </c>
      <c r="AA23" s="80">
        <f>1/$A$1*(SUM('[1]4407Exp'!Z$47:Z$47)+SUM('[1]4407Exp'!Z$105:Z$105))</f>
        <v>0.24645899999999982</v>
      </c>
      <c r="AB23" s="80">
        <f>1/$A$1*(SUM('[1]4407Exp'!AA$47:AA$47)+SUM('[1]4407Exp'!AA$105:AA$105))</f>
        <v>0</v>
      </c>
      <c r="AC23" s="64"/>
      <c r="AD23" s="149">
        <f>1/1000*(SUM('[1]4407Exp'!AB$47:AB$47)+SUM('[1]4407Exp'!AB$105:AB$105))</f>
        <v>3.8304834999999995E-2</v>
      </c>
      <c r="AE23" s="72">
        <f>1/1000*(SUM('[1]4407Exp'!AC$47:AC$47)+SUM('[1]4407Exp'!AC$105:AC$105))</f>
        <v>5.2634075999999995E-2</v>
      </c>
      <c r="AF23" s="72">
        <f>1/1000*(SUM('[1]4407Exp'!AD$47:AD$47)+SUM('[1]4407Exp'!AD$105:AD$105))</f>
        <v>9.054844799999999E-2</v>
      </c>
      <c r="AG23" s="72">
        <f>1/1000*(SUM('[1]4407Exp'!AE$47:AE$47)+SUM('[1]4407Exp'!AE$105:AE$105))</f>
        <v>0.13810873999999998</v>
      </c>
      <c r="AH23" s="72">
        <f>1/1000*(SUM('[1]4407Exp'!AF$47:AF$47)+SUM('[1]4407Exp'!AF$105:AF$105))</f>
        <v>0.16247139399999999</v>
      </c>
      <c r="AI23" s="72">
        <f>1/1000*(SUM('[1]4407Exp'!AG$47:AG$47)+SUM('[1]4407Exp'!AG$105:AG$105))</f>
        <v>0.16229519599999997</v>
      </c>
      <c r="AJ23" s="72">
        <f>1/1000*(SUM('[1]4407Exp'!AH$47:AH$47)+SUM('[1]4407Exp'!AH$105:AH$105))</f>
        <v>0.17357603900000002</v>
      </c>
      <c r="AK23" s="72">
        <f>1/1000*(SUM('[1]4407Exp'!AI$47:AI$47)+SUM('[1]4407Exp'!AI$105:AI$105))</f>
        <v>0.13293676699999998</v>
      </c>
      <c r="AL23" s="72">
        <f>1/1000*(SUM('[1]4407Exp'!AJ$47:AJ$47)+SUM('[1]4407Exp'!AJ$105:AJ$105))</f>
        <v>9.570102400000001E-2</v>
      </c>
      <c r="AM23" s="72">
        <f>1/1000*(SUM('[1]4407Exp'!AK$47:AK$47)+SUM('[1]4407Exp'!AK$105:AK$105))</f>
        <v>6.119864399999999E-2</v>
      </c>
      <c r="AN23" s="72">
        <f>1/1000*(SUM('[1]4407Exp'!AL$47:AL$47)+SUM('[1]4407Exp'!AL$105:AL$105))</f>
        <v>6.1214828999999998E-2</v>
      </c>
      <c r="AO23" s="72">
        <f>1/1000*(SUM('[1]4407Exp'!AM$47:AM$47)+SUM('[1]4407Exp'!AM$105:AM$105))</f>
        <v>4.3272669999999999E-2</v>
      </c>
      <c r="AP23" s="72">
        <f>1/1000*(SUM('[1]4407Exp'!AN$47:AN$47)+SUM('[1]4407Exp'!AN$105:AN$105))</f>
        <v>3.4808495000000002E-2</v>
      </c>
      <c r="AQ23" s="72">
        <f>1/1000*(SUM('[1]4407Exp'!AO$47:AO$47)+SUM('[1]4407Exp'!AO$105:AO$105))</f>
        <v>4.6667612999999997E-2</v>
      </c>
      <c r="AR23" s="72">
        <f>1/1000*(SUM('[1]4407Exp'!AP$47:AP$47)+SUM('[1]4407Exp'!AP$105:AP$105))</f>
        <v>4.9821510999999992E-2</v>
      </c>
      <c r="AS23" s="72">
        <f>1/1000*(SUM('[1]4407Exp'!AQ$47:AQ$47)+SUM('[1]4407Exp'!AQ$105:AQ$105))</f>
        <v>4.5337281E-2</v>
      </c>
      <c r="AT23" s="72">
        <f>1/1000*(SUM('[1]4407Exp'!AR$47:AR$47)+SUM('[1]4407Exp'!AR$105:AR$105))</f>
        <v>6.8505223000000004E-2</v>
      </c>
      <c r="AU23" s="72">
        <f>1/1000*(SUM('[1]4407Exp'!AS$47:AS$47)+SUM('[1]4407Exp'!AS$105:AS$105))</f>
        <v>8.5476653999999999E-2</v>
      </c>
      <c r="AV23" s="72">
        <f>1/1000*(SUM('[1]4407Exp'!AT$47:AT$47)+SUM('[1]4407Exp'!AT$105:AT$105))</f>
        <v>8.645030799999999E-2</v>
      </c>
      <c r="AW23" s="72">
        <f>1/1000*(SUM('[1]4407Exp'!AU$47:AU$47)+SUM('[1]4407Exp'!AU$105:AU$105))</f>
        <v>6.4120695999999991E-2</v>
      </c>
      <c r="AX23" s="72">
        <f>1/1000*(SUM('[1]4407Exp'!AV$47:AV$47)+SUM('[1]4407Exp'!AV$105:AV$105))</f>
        <v>7.8281358999999995E-2</v>
      </c>
      <c r="AY23" s="72">
        <f>1/1000*(SUM('[1]4407Exp'!AW$47:AW$47)+SUM('[1]4407Exp'!AW$105:AW$105))</f>
        <v>8.6331161999999989E-2</v>
      </c>
      <c r="AZ23" s="72">
        <f>1/1000*(SUM('[1]4407Exp'!AX$47:AX$47)+SUM('[1]4407Exp'!AX$105:AX$105))</f>
        <v>4.7256475000000006E-2</v>
      </c>
      <c r="BA23" s="72">
        <f>1/1000*(SUM('[1]4407Exp'!AY$47:AY$47)+SUM('[1]4407Exp'!AY$105:AY$105))</f>
        <v>5.1007256000000001E-2</v>
      </c>
      <c r="BB23" s="72">
        <f>1/1000*(SUM('[1]4407Exp'!AZ$47:AZ$47)+SUM('[1]4407Exp'!AZ$105:AZ$105))</f>
        <v>5.0259658000000006E-2</v>
      </c>
      <c r="BC23" s="91">
        <f>1/1000*(SUM('[1]4407Exp'!BA$47:BA$47)+SUM('[1]4407Exp'!BA$105:BA$105))</f>
        <v>0</v>
      </c>
      <c r="BD23" s="339"/>
    </row>
    <row r="24" spans="2:56">
      <c r="B24" s="5" t="s">
        <v>20</v>
      </c>
      <c r="C24" s="77">
        <f>1/$A$1*'[1]4407Exp'!B$109</f>
        <v>6.3099999999999994E-4</v>
      </c>
      <c r="D24" s="77">
        <f>1/$A$1*'[1]4407Exp'!C$109</f>
        <v>5.9899999999999992E-4</v>
      </c>
      <c r="E24" s="77">
        <f>1/$A$1*'[1]4407Exp'!D$109</f>
        <v>4.0100000000000005E-3</v>
      </c>
      <c r="F24" s="77">
        <f>1/$A$1*'[1]4407Exp'!E$109</f>
        <v>9.2559999999999986E-3</v>
      </c>
      <c r="G24" s="77">
        <f>1/$A$1*'[1]4407Exp'!F$109</f>
        <v>1.2120000000000001E-2</v>
      </c>
      <c r="H24" s="77">
        <f>1/$A$1*'[1]4407Exp'!G$109</f>
        <v>1.4852999999999996E-2</v>
      </c>
      <c r="I24" s="77">
        <f>1/$A$1*'[1]4407Exp'!H$109</f>
        <v>1.2021E-2</v>
      </c>
      <c r="J24" s="77">
        <f>1/$A$1*'[1]4407Exp'!I$109</f>
        <v>1.0043E-2</v>
      </c>
      <c r="K24" s="77">
        <f>1/$A$1*'[1]4407Exp'!J$109</f>
        <v>5.7009999999999995E-3</v>
      </c>
      <c r="L24" s="77">
        <f>1/$A$1*'[1]4407Exp'!K$109</f>
        <v>3.5809999999999995E-3</v>
      </c>
      <c r="M24" s="77">
        <f>1/$A$1*'[1]4407Exp'!L$109</f>
        <v>5.2179999999999995E-3</v>
      </c>
      <c r="N24" s="77">
        <f>1/$A$1*'[1]4407Exp'!M$109</f>
        <v>4.0150000000000021E-3</v>
      </c>
      <c r="O24" s="77">
        <f>1/$A$1*'[1]4407Exp'!N$109</f>
        <v>3.158999999999999E-3</v>
      </c>
      <c r="P24" s="77">
        <f>1/$A$1*'[1]4407Exp'!O$109</f>
        <v>2.2269999999999998E-3</v>
      </c>
      <c r="Q24" s="77">
        <f>1/$A$1*'[1]4407Exp'!P$109</f>
        <v>2.1639999999999993E-3</v>
      </c>
      <c r="R24" s="77">
        <f>1/$A$1*'[1]4407Exp'!Q$109</f>
        <v>3.5819999999999992E-3</v>
      </c>
      <c r="S24" s="77">
        <f>1/$A$1*'[1]4407Exp'!R$109</f>
        <v>3.5389999999999983E-3</v>
      </c>
      <c r="T24" s="77">
        <f>1/$A$1*'[1]4407Exp'!S$109</f>
        <v>5.8889999999999993E-3</v>
      </c>
      <c r="U24" s="77">
        <f>1/$A$1*'[1]4407Exp'!T$109</f>
        <v>2.8180000000000002E-3</v>
      </c>
      <c r="V24" s="77">
        <f>1/$A$1*'[1]4407Exp'!U$109</f>
        <v>5.8159999999999983E-3</v>
      </c>
      <c r="W24" s="77">
        <f>1/$A$1*'[1]4407Exp'!V$109</f>
        <v>4.6269999999999992E-3</v>
      </c>
      <c r="X24" s="77">
        <f>1/$A$1*'[1]4407Exp'!W$109</f>
        <v>7.4069999999999987E-3</v>
      </c>
      <c r="Y24" s="77">
        <f>1/$A$1*'[1]4407Exp'!X$109</f>
        <v>1.0770999999999999E-2</v>
      </c>
      <c r="Z24" s="77">
        <f>1/$A$1*'[1]4407Exp'!Y$109</f>
        <v>1.81E-3</v>
      </c>
      <c r="AA24" s="77">
        <f>1/$A$1*'[1]4407Exp'!Z$109</f>
        <v>3.4364999999999993E-2</v>
      </c>
      <c r="AB24" s="77">
        <f>1/$A$1*'[1]4407Exp'!AA$109</f>
        <v>0</v>
      </c>
      <c r="AC24" s="4"/>
      <c r="AD24" s="17">
        <f>1/1000*'[1]4407Exp'!AB$109</f>
        <v>1.23227E-4</v>
      </c>
      <c r="AE24" s="12">
        <f>1/1000*'[1]4407Exp'!AC$109</f>
        <v>1.8679000000000002E-4</v>
      </c>
      <c r="AF24" s="12">
        <f>1/1000*'[1]4407Exp'!AD$109</f>
        <v>9.9872399999999988E-4</v>
      </c>
      <c r="AG24" s="12">
        <f>1/1000*'[1]4407Exp'!AE$109</f>
        <v>2.2224359999999995E-3</v>
      </c>
      <c r="AH24" s="12">
        <f>1/1000*'[1]4407Exp'!AF$109</f>
        <v>3.9910940000000006E-3</v>
      </c>
      <c r="AI24" s="12">
        <f>1/1000*'[1]4407Exp'!AG$109</f>
        <v>6.3259659999999997E-3</v>
      </c>
      <c r="AJ24" s="12">
        <f>1/1000*'[1]4407Exp'!AH$109</f>
        <v>5.9607270000000007E-3</v>
      </c>
      <c r="AK24" s="12">
        <f>1/1000*'[1]4407Exp'!AI$109</f>
        <v>5.6388519999999998E-3</v>
      </c>
      <c r="AL24" s="12">
        <f>1/1000*'[1]4407Exp'!AJ$109</f>
        <v>2.9996749999999998E-3</v>
      </c>
      <c r="AM24" s="12">
        <f>1/1000*'[1]4407Exp'!AK$109</f>
        <v>2.564457E-3</v>
      </c>
      <c r="AN24" s="12">
        <f>1/1000*'[1]4407Exp'!AL$109</f>
        <v>2.595319E-3</v>
      </c>
      <c r="AO24" s="12">
        <f>1/1000*'[1]4407Exp'!AM$109</f>
        <v>1.762263E-3</v>
      </c>
      <c r="AP24" s="12">
        <f>1/1000*'[1]4407Exp'!AN$109</f>
        <v>1.521693E-3</v>
      </c>
      <c r="AQ24" s="12">
        <f>1/1000*'[1]4407Exp'!AO$109</f>
        <v>1.1266339999999998E-3</v>
      </c>
      <c r="AR24" s="12">
        <f>1/1000*'[1]4407Exp'!AP$109</f>
        <v>1.487857E-3</v>
      </c>
      <c r="AS24" s="12">
        <f>1/1000*'[1]4407Exp'!AQ$109</f>
        <v>2.7349549999999999E-3</v>
      </c>
      <c r="AT24" s="12">
        <f>1/1000*'[1]4407Exp'!AR$109</f>
        <v>3.0599569999999999E-3</v>
      </c>
      <c r="AU24" s="12">
        <f>1/1000*'[1]4407Exp'!AS$109</f>
        <v>1.7016829999999998E-3</v>
      </c>
      <c r="AV24" s="12">
        <f>1/1000*'[1]4407Exp'!AT$109</f>
        <v>1.0109800000000001E-3</v>
      </c>
      <c r="AW24" s="12">
        <f>1/1000*'[1]4407Exp'!AU$109</f>
        <v>1.432113E-3</v>
      </c>
      <c r="AX24" s="12">
        <f>1/1000*'[1]4407Exp'!AV$109</f>
        <v>1.00102E-3</v>
      </c>
      <c r="AY24" s="12">
        <f>1/1000*'[1]4407Exp'!AW$109</f>
        <v>1.911084E-3</v>
      </c>
      <c r="AZ24" s="12">
        <f>1/1000*'[1]4407Exp'!AX$109</f>
        <v>2.8941959999999999E-3</v>
      </c>
      <c r="BA24" s="12">
        <f>1/1000*'[1]4407Exp'!AY$109</f>
        <v>4.2555399999999997E-4</v>
      </c>
      <c r="BB24" s="12">
        <f>1/1000*'[1]4407Exp'!AZ$109</f>
        <v>8.3743839999999986E-3</v>
      </c>
      <c r="BC24" s="226">
        <f>1/1000*'[1]4407Exp'!BA$109</f>
        <v>0</v>
      </c>
      <c r="BD24" s="339"/>
    </row>
    <row r="25" spans="2:56">
      <c r="B25" s="5" t="s">
        <v>83</v>
      </c>
      <c r="C25" s="77">
        <f>1/$A$1*'[1]4407Exp'!B$116</f>
        <v>1.6901999999999997E-2</v>
      </c>
      <c r="D25" s="77">
        <f>1/$A$1*'[1]4407Exp'!C$116</f>
        <v>1.8269999999999998E-2</v>
      </c>
      <c r="E25" s="77">
        <f>1/$A$1*'[1]4407Exp'!D$116</f>
        <v>1.8165999999999998E-2</v>
      </c>
      <c r="F25" s="77">
        <f>1/$A$1*'[1]4407Exp'!E$116</f>
        <v>2.1007999999999999E-2</v>
      </c>
      <c r="G25" s="77">
        <f>1/$A$1*'[1]4407Exp'!F$116</f>
        <v>2.1260999999999999E-2</v>
      </c>
      <c r="H25" s="77">
        <f>1/$A$1*'[1]4407Exp'!G$116</f>
        <v>1.6499E-2</v>
      </c>
      <c r="I25" s="77">
        <f>1/$A$1*'[1]4407Exp'!H$116</f>
        <v>9.640000000000001E-3</v>
      </c>
      <c r="J25" s="77">
        <f>1/$A$1*'[1]4407Exp'!I$116</f>
        <v>1.0304999999999998E-2</v>
      </c>
      <c r="K25" s="77">
        <f>1/$A$1*'[1]4407Exp'!J$116</f>
        <v>5.9490000000000003E-3</v>
      </c>
      <c r="L25" s="77">
        <f>1/$A$1*'[1]4407Exp'!K$116</f>
        <v>3.2076969999999998E-3</v>
      </c>
      <c r="M25" s="77">
        <f>1/$A$1*'[1]4407Exp'!L$116</f>
        <v>2.8930000000000002E-3</v>
      </c>
      <c r="N25" s="77">
        <f>1/$A$1*'[1]4407Exp'!M$116</f>
        <v>3.5800059999999993E-3</v>
      </c>
      <c r="O25" s="77">
        <f>1/$A$1*'[1]4407Exp'!N$116</f>
        <v>0</v>
      </c>
      <c r="P25" s="77">
        <f>1/$A$1*'[1]4407Exp'!O$116</f>
        <v>3.0259999999999996E-3</v>
      </c>
      <c r="Q25" s="77">
        <f>1/$A$1*'[1]4407Exp'!P$116</f>
        <v>3.7459999999999998E-3</v>
      </c>
      <c r="R25" s="77">
        <f>1/$A$1*'[1]4407Exp'!Q$116</f>
        <v>2.2722169999999996E-3</v>
      </c>
      <c r="S25" s="77">
        <f>1/$A$1*'[1]4407Exp'!R$116</f>
        <v>3.3929999999999997E-3</v>
      </c>
      <c r="T25" s="77">
        <f>1/$A$1*'[1]4407Exp'!S$116</f>
        <v>2.7104619999999999E-3</v>
      </c>
      <c r="U25" s="77">
        <f>1/$A$1*'[1]4407Exp'!T$116</f>
        <v>3.7058629999999989E-3</v>
      </c>
      <c r="V25" s="77">
        <f>1/$A$1*'[1]4407Exp'!U$116</f>
        <v>3.2778200000000007E-3</v>
      </c>
      <c r="W25" s="77">
        <f>1/$A$1*'[1]4407Exp'!V$116</f>
        <v>1.4579999999999997E-3</v>
      </c>
      <c r="X25" s="77">
        <f>1/$A$1*'[1]4407Exp'!W$116</f>
        <v>1.0899999999999998E-3</v>
      </c>
      <c r="Y25" s="77">
        <f>1/$A$1*'[1]4407Exp'!X$116</f>
        <v>5.6399999999999994E-4</v>
      </c>
      <c r="Z25" s="77">
        <f>1/$A$1*'[1]4407Exp'!Y$116</f>
        <v>6.9999999999999988E-4</v>
      </c>
      <c r="AA25" s="77">
        <f>1/$A$1*'[1]4407Exp'!Z$116</f>
        <v>3.4999999999999994E-4</v>
      </c>
      <c r="AB25" s="77">
        <f>1/$A$1*'[1]4407Exp'!AA$116</f>
        <v>0</v>
      </c>
      <c r="AC25" s="4"/>
      <c r="AD25" s="17">
        <f>1/1000*'[1]4407Exp'!AB$116</f>
        <v>8.1443569999999996E-3</v>
      </c>
      <c r="AE25" s="12">
        <f>1/1000*'[1]4407Exp'!AC$116</f>
        <v>7.9581449999999998E-3</v>
      </c>
      <c r="AF25" s="12">
        <f>1/1000*'[1]4407Exp'!AD$116</f>
        <v>8.1873109999999992E-3</v>
      </c>
      <c r="AG25" s="12">
        <f>1/1000*'[1]4407Exp'!AE$116</f>
        <v>8.6304810000000006E-3</v>
      </c>
      <c r="AH25" s="12">
        <f>1/1000*'[1]4407Exp'!AF$116</f>
        <v>9.5745069999999995E-3</v>
      </c>
      <c r="AI25" s="12">
        <f>1/1000*'[1]4407Exp'!AG$116</f>
        <v>9.8138719999999995E-3</v>
      </c>
      <c r="AJ25" s="12">
        <f>1/1000*'[1]4407Exp'!AH$116</f>
        <v>5.7313620000000011E-3</v>
      </c>
      <c r="AK25" s="12">
        <f>1/1000*'[1]4407Exp'!AI$116</f>
        <v>7.0295699999999997E-3</v>
      </c>
      <c r="AL25" s="12">
        <f>1/1000*'[1]4407Exp'!AJ$116</f>
        <v>5.3297410000000007E-3</v>
      </c>
      <c r="AM25" s="12">
        <f>1/1000*'[1]4407Exp'!AK$116</f>
        <v>2.489457E-3</v>
      </c>
      <c r="AN25" s="12">
        <f>1/1000*'[1]4407Exp'!AL$116</f>
        <v>2.3874510000000001E-3</v>
      </c>
      <c r="AO25" s="12">
        <f>1/1000*'[1]4407Exp'!AM$116</f>
        <v>2.9836469999999999E-3</v>
      </c>
      <c r="AP25" s="12">
        <f>1/1000*'[1]4407Exp'!AN$116</f>
        <v>0</v>
      </c>
      <c r="AQ25" s="12">
        <f>1/1000*'[1]4407Exp'!AO$116</f>
        <v>2.574827E-3</v>
      </c>
      <c r="AR25" s="12">
        <f>1/1000*'[1]4407Exp'!AP$116</f>
        <v>3.1013219999999997E-3</v>
      </c>
      <c r="AS25" s="12">
        <f>1/1000*'[1]4407Exp'!AQ$116</f>
        <v>1.6852669999999998E-3</v>
      </c>
      <c r="AT25" s="12">
        <f>1/1000*'[1]4407Exp'!AR$116</f>
        <v>2.176313E-3</v>
      </c>
      <c r="AU25" s="12">
        <f>1/1000*'[1]4407Exp'!AS$116</f>
        <v>1.6951829999999998E-3</v>
      </c>
      <c r="AV25" s="12">
        <f>1/1000*'[1]4407Exp'!AT$116</f>
        <v>2.684072E-3</v>
      </c>
      <c r="AW25" s="12">
        <f>1/1000*'[1]4407Exp'!AU$116</f>
        <v>2.0782879999999998E-3</v>
      </c>
      <c r="AX25" s="12">
        <f>1/1000*'[1]4407Exp'!AV$116</f>
        <v>8.2517400000000002E-4</v>
      </c>
      <c r="AY25" s="12">
        <f>1/1000*'[1]4407Exp'!AW$116</f>
        <v>6.9564399999999993E-4</v>
      </c>
      <c r="AZ25" s="12">
        <f>1/1000*'[1]4407Exp'!AX$116</f>
        <v>4.2022299999999995E-4</v>
      </c>
      <c r="BA25" s="12">
        <f>1/1000*'[1]4407Exp'!AY$116</f>
        <v>5.1591099999999997E-4</v>
      </c>
      <c r="BB25" s="12">
        <f>1/1000*'[1]4407Exp'!AZ$116</f>
        <v>1.96565E-4</v>
      </c>
      <c r="BC25" s="226">
        <f>1/1000*'[1]4407Exp'!BA$116</f>
        <v>0</v>
      </c>
      <c r="BD25" s="339"/>
    </row>
    <row r="26" spans="2:56">
      <c r="B26" s="452" t="s">
        <v>250</v>
      </c>
      <c r="C26" s="77">
        <f>1/$A$1*'[1]4407Exp'!B$121</f>
        <v>2.8179999999999998E-3</v>
      </c>
      <c r="D26" s="77">
        <f>1/$A$1*'[1]4407Exp'!C$121</f>
        <v>1.0389999999999998E-3</v>
      </c>
      <c r="E26" s="77">
        <f>1/$A$1*'[1]4407Exp'!D$121</f>
        <v>5.4599999999999994E-4</v>
      </c>
      <c r="F26" s="77">
        <f>1/$A$1*'[1]4407Exp'!E$121</f>
        <v>3.1999999999999999E-5</v>
      </c>
      <c r="G26" s="77">
        <f>1/$A$1*'[1]4407Exp'!F$121</f>
        <v>4.2099999999999999E-4</v>
      </c>
      <c r="H26" s="77">
        <f>1/$A$1*'[1]4407Exp'!G$121</f>
        <v>2.5629999999999997E-3</v>
      </c>
      <c r="I26" s="77">
        <f>1/$A$1*'[1]4407Exp'!H$121</f>
        <v>2.5460000000000001E-3</v>
      </c>
      <c r="J26" s="77">
        <f>1/$A$1*'[1]4407Exp'!I$121</f>
        <v>3.2510000000000004E-3</v>
      </c>
      <c r="K26" s="77">
        <f>1/$A$1*'[1]4407Exp'!J$121</f>
        <v>1.2839999999999998E-3</v>
      </c>
      <c r="L26" s="77">
        <f>1/$A$1*'[1]4407Exp'!K$121</f>
        <v>3.7520000000000001E-3</v>
      </c>
      <c r="M26" s="77">
        <f>1/$A$1*'[1]4407Exp'!L$121</f>
        <v>3.6801E-2</v>
      </c>
      <c r="N26" s="77">
        <f>1/$A$1*'[1]4407Exp'!M$121</f>
        <v>2.5505999999999994E-2</v>
      </c>
      <c r="O26" s="77">
        <f>1/$A$1*'[1]4407Exp'!N$121</f>
        <v>8.4209999999999997E-3</v>
      </c>
      <c r="P26" s="77">
        <f>1/$A$1*'[1]4407Exp'!O$121</f>
        <v>8.5969999999999987E-3</v>
      </c>
      <c r="Q26" s="77">
        <f>1/$A$1*'[1]4407Exp'!P$121</f>
        <v>8.6859999999999993E-3</v>
      </c>
      <c r="R26" s="77">
        <f>1/$A$1*'[1]4407Exp'!Q$121</f>
        <v>7.4859999999999987E-3</v>
      </c>
      <c r="S26" s="77">
        <f>1/$A$1*'[1]4407Exp'!R$121</f>
        <v>7.3889999999999989E-3</v>
      </c>
      <c r="T26" s="77">
        <f>1/$A$1*'[1]4407Exp'!S$121</f>
        <v>1.0699999999999998E-2</v>
      </c>
      <c r="U26" s="77">
        <f>1/$A$1*'[1]4407Exp'!T$121</f>
        <v>2.7374777777777786E-2</v>
      </c>
      <c r="V26" s="77">
        <f>1/$A$1*'[1]4407Exp'!U$121</f>
        <v>2.9161647500000002E-2</v>
      </c>
      <c r="W26" s="77">
        <f>1/$A$1*'[1]4407Exp'!V$121</f>
        <v>2.0688999999999992E-2</v>
      </c>
      <c r="X26" s="77">
        <f>1/$A$1*'[1]4407Exp'!W$121</f>
        <v>3.7935999999999984E-2</v>
      </c>
      <c r="Y26" s="77">
        <f>1/$A$1*'[1]4407Exp'!X$121</f>
        <v>2.7957000000000003E-2</v>
      </c>
      <c r="Z26" s="77">
        <f>1/$A$1*'[1]4407Exp'!Y$121</f>
        <v>1.5646999999999998E-2</v>
      </c>
      <c r="AA26" s="77">
        <f>1/$A$1*'[1]4407Exp'!Z$121</f>
        <v>1.4925999999999998E-2</v>
      </c>
      <c r="AB26" s="77">
        <f>1/$A$1*'[1]4407Exp'!AA$121</f>
        <v>0</v>
      </c>
      <c r="AC26" s="4"/>
      <c r="AD26" s="17">
        <f>1/1000*'[1]4407Exp'!AB$121</f>
        <v>5.3048500000000003E-4</v>
      </c>
      <c r="AE26" s="12">
        <f>1/1000*'[1]4407Exp'!AC$121</f>
        <v>3.4934699999999996E-4</v>
      </c>
      <c r="AF26" s="12">
        <f>1/1000*'[1]4407Exp'!AD$121</f>
        <v>1.9389899999999998E-4</v>
      </c>
      <c r="AG26" s="12">
        <f>1/1000*'[1]4407Exp'!AE$121</f>
        <v>2.8908999999999997E-5</v>
      </c>
      <c r="AH26" s="12">
        <f>1/1000*'[1]4407Exp'!AF$121</f>
        <v>2.2358299999999999E-4</v>
      </c>
      <c r="AI26" s="12">
        <f>1/1000*'[1]4407Exp'!AG$121</f>
        <v>9.7149900000000002E-4</v>
      </c>
      <c r="AJ26" s="12">
        <f>1/1000*'[1]4407Exp'!AH$121</f>
        <v>5.4666300000000008E-4</v>
      </c>
      <c r="AK26" s="12">
        <f>1/1000*'[1]4407Exp'!AI$121</f>
        <v>1.1911719999999999E-3</v>
      </c>
      <c r="AL26" s="12">
        <f>1/1000*'[1]4407Exp'!AJ$121</f>
        <v>5.6063E-4</v>
      </c>
      <c r="AM26" s="12">
        <f>1/1000*'[1]4407Exp'!AK$121</f>
        <v>9.1364199999999988E-4</v>
      </c>
      <c r="AN26" s="12">
        <f>1/1000*'[1]4407Exp'!AL$121</f>
        <v>6.7573909999999997E-3</v>
      </c>
      <c r="AO26" s="12">
        <f>1/1000*'[1]4407Exp'!AM$121</f>
        <v>8.0954560000000009E-3</v>
      </c>
      <c r="AP26" s="12">
        <f>1/1000*'[1]4407Exp'!AN$121</f>
        <v>3.2962320000000001E-3</v>
      </c>
      <c r="AQ26" s="12">
        <f>1/1000*'[1]4407Exp'!AO$121</f>
        <v>2.9838579999999998E-3</v>
      </c>
      <c r="AR26" s="12">
        <f>1/1000*'[1]4407Exp'!AP$121</f>
        <v>4.1935510000000002E-3</v>
      </c>
      <c r="AS26" s="12">
        <f>1/1000*'[1]4407Exp'!AQ$121</f>
        <v>3.20879E-3</v>
      </c>
      <c r="AT26" s="12">
        <f>1/1000*'[1]4407Exp'!AR$121</f>
        <v>2.5598909999999999E-3</v>
      </c>
      <c r="AU26" s="12">
        <f>1/1000*'[1]4407Exp'!AS$121</f>
        <v>2.6779360000000001E-3</v>
      </c>
      <c r="AV26" s="12">
        <f>1/1000*'[1]4407Exp'!AT$121</f>
        <v>5.9692619999999995E-3</v>
      </c>
      <c r="AW26" s="12">
        <f>1/1000*'[1]4407Exp'!AU$121</f>
        <v>5.7665499999999996E-3</v>
      </c>
      <c r="AX26" s="12">
        <f>1/1000*'[1]4407Exp'!AV$121</f>
        <v>3.8541049999999996E-3</v>
      </c>
      <c r="AY26" s="12">
        <f>1/1000*'[1]4407Exp'!AW$121</f>
        <v>8.9525820000000006E-3</v>
      </c>
      <c r="AZ26" s="12">
        <f>1/1000*'[1]4407Exp'!AX$121</f>
        <v>7.3196290000000002E-3</v>
      </c>
      <c r="BA26" s="12">
        <f>1/1000*'[1]4407Exp'!AY$121</f>
        <v>3.810571E-3</v>
      </c>
      <c r="BB26" s="12">
        <f>1/1000*'[1]4407Exp'!AZ$121</f>
        <v>3.7262739999999999E-3</v>
      </c>
      <c r="BC26" s="226">
        <f>1/1000*'[1]4407Exp'!BA$121</f>
        <v>0</v>
      </c>
      <c r="BD26" s="339"/>
    </row>
    <row r="27" spans="2:56">
      <c r="B27" s="5" t="s">
        <v>24</v>
      </c>
      <c r="C27" s="77">
        <f>1/$A$1*'[1]4407Exp'!B$228</f>
        <v>1.5136999999999999E-2</v>
      </c>
      <c r="D27" s="77">
        <f>1/$A$1*'[1]4407Exp'!C$228</f>
        <v>7.6249999999999998E-3</v>
      </c>
      <c r="E27" s="77">
        <f>1/$A$1*'[1]4407Exp'!D$228</f>
        <v>1.9956999999999999E-2</v>
      </c>
      <c r="F27" s="77">
        <f>1/$A$1*'[1]4407Exp'!E$228</f>
        <v>1.7332E-2</v>
      </c>
      <c r="G27" s="77">
        <f>1/$A$1*'[1]4407Exp'!F$228</f>
        <v>2.9461999999999999E-2</v>
      </c>
      <c r="H27" s="77">
        <f>1/$A$1*'[1]4407Exp'!G$228</f>
        <v>1.4192999999999999E-2</v>
      </c>
      <c r="I27" s="77">
        <f>1/$A$1*'[1]4407Exp'!H$228</f>
        <v>1.3006999999999999E-2</v>
      </c>
      <c r="J27" s="77">
        <f>1/$A$1*'[1]4407Exp'!I$228</f>
        <v>2.2213E-2</v>
      </c>
      <c r="K27" s="77">
        <f>1/$A$1*'[1]4407Exp'!J$228</f>
        <v>4.9389999999999998E-3</v>
      </c>
      <c r="L27" s="77">
        <f>1/$A$1*'[1]4407Exp'!K$228</f>
        <v>5.0639999999999999E-3</v>
      </c>
      <c r="M27" s="77">
        <f>1/$A$1*'[1]4407Exp'!L$228</f>
        <v>5.4770000000000001E-3</v>
      </c>
      <c r="N27" s="77">
        <f>1/$A$1*'[1]4407Exp'!M$228</f>
        <v>6.8690000000000001E-3</v>
      </c>
      <c r="O27" s="77">
        <f>1/$A$1*'[1]4407Exp'!N$228</f>
        <v>4.1059999999999994E-3</v>
      </c>
      <c r="P27" s="77">
        <f>1/$A$1*'[1]4407Exp'!O$228</f>
        <v>4.5289999999999992E-3</v>
      </c>
      <c r="Q27" s="77">
        <f>1/$A$1*'[1]4407Exp'!P$228</f>
        <v>1.0709999999999999E-2</v>
      </c>
      <c r="R27" s="77">
        <f>1/$A$1*'[1]4407Exp'!Q$228</f>
        <v>1.1738999999999994E-2</v>
      </c>
      <c r="S27" s="77">
        <f>1/$A$1*'[1]4407Exp'!R$228</f>
        <v>1.2586E-2</v>
      </c>
      <c r="T27" s="77">
        <f>1/$A$1*'[1]4407Exp'!S$228</f>
        <v>1.8026011200000001E-2</v>
      </c>
      <c r="U27" s="77">
        <f>1/$A$1*'[1]4407Exp'!T$228</f>
        <v>3.1639569999999992E-2</v>
      </c>
      <c r="V27" s="77">
        <f>1/$A$1*'[1]4407Exp'!U$228</f>
        <v>1.9195999999999991E-2</v>
      </c>
      <c r="W27" s="77">
        <f>1/$A$1*'[1]4407Exp'!V$228</f>
        <v>3.1843750999999997E-2</v>
      </c>
      <c r="X27" s="77">
        <f>1/$A$1*'[1]4407Exp'!W$228</f>
        <v>4.7788999999999991E-2</v>
      </c>
      <c r="Y27" s="77">
        <f>1/$A$1*'[1]4407Exp'!X$228</f>
        <v>5.9983000000000002E-2</v>
      </c>
      <c r="Z27" s="77">
        <f>1/$A$1*'[1]4407Exp'!Y$228</f>
        <v>2.1916999999999999E-2</v>
      </c>
      <c r="AA27" s="77">
        <f>1/$A$1*'[1]4407Exp'!Z$228</f>
        <v>2.8591999999999992E-2</v>
      </c>
      <c r="AB27" s="77">
        <f>1/$A$1*'[1]4407Exp'!AA$228</f>
        <v>0</v>
      </c>
      <c r="AC27" s="4"/>
      <c r="AD27" s="17">
        <f>1/1000*'[1]4407Exp'!AB$228</f>
        <v>7.1121299999999995E-3</v>
      </c>
      <c r="AE27" s="12">
        <f>1/1000*'[1]4407Exp'!AC$228</f>
        <v>3.6740239999999997E-3</v>
      </c>
      <c r="AF27" s="12">
        <f>1/1000*'[1]4407Exp'!AD$228</f>
        <v>7.5599710000000004E-3</v>
      </c>
      <c r="AG27" s="12">
        <f>1/1000*'[1]4407Exp'!AE$228</f>
        <v>5.9466219999999995E-3</v>
      </c>
      <c r="AH27" s="12">
        <f>1/1000*'[1]4407Exp'!AF$228</f>
        <v>1.2971383999999997E-2</v>
      </c>
      <c r="AI27" s="12">
        <f>1/1000*'[1]4407Exp'!AG$228</f>
        <v>5.8390140000000009E-3</v>
      </c>
      <c r="AJ27" s="12">
        <f>1/1000*'[1]4407Exp'!AH$228</f>
        <v>3.3758939999999999E-3</v>
      </c>
      <c r="AK27" s="12">
        <f>1/1000*'[1]4407Exp'!AI$228</f>
        <v>6.3939479999999991E-3</v>
      </c>
      <c r="AL27" s="12">
        <f>1/1000*'[1]4407Exp'!AJ$228</f>
        <v>2.0402389999999997E-3</v>
      </c>
      <c r="AM27" s="12">
        <f>1/1000*'[1]4407Exp'!AK$228</f>
        <v>1.881647E-3</v>
      </c>
      <c r="AN27" s="12">
        <f>1/1000*'[1]4407Exp'!AL$228</f>
        <v>1.806556E-3</v>
      </c>
      <c r="AO27" s="12">
        <f>1/1000*'[1]4407Exp'!AM$228</f>
        <v>1.4521530000000001E-3</v>
      </c>
      <c r="AP27" s="12">
        <f>1/1000*'[1]4407Exp'!AN$228</f>
        <v>1.0565780000000001E-3</v>
      </c>
      <c r="AQ27" s="12">
        <f>1/1000*'[1]4407Exp'!AO$228</f>
        <v>1.03531E-3</v>
      </c>
      <c r="AR27" s="12">
        <f>1/1000*'[1]4407Exp'!AP$228</f>
        <v>3.044564E-3</v>
      </c>
      <c r="AS27" s="12">
        <f>1/1000*'[1]4407Exp'!AQ$228</f>
        <v>3.4592500000000001E-3</v>
      </c>
      <c r="AT27" s="12">
        <f>1/1000*'[1]4407Exp'!AR$228</f>
        <v>2.1797640000000003E-3</v>
      </c>
      <c r="AU27" s="12">
        <f>1/1000*'[1]4407Exp'!AS$228</f>
        <v>2.8012560000000002E-3</v>
      </c>
      <c r="AV27" s="12">
        <f>1/1000*'[1]4407Exp'!AT$228</f>
        <v>5.5310679999999992E-3</v>
      </c>
      <c r="AW27" s="12">
        <f>1/1000*'[1]4407Exp'!AU$228</f>
        <v>3.3117720000000002E-3</v>
      </c>
      <c r="AX27" s="12">
        <f>1/1000*'[1]4407Exp'!AV$228</f>
        <v>4.8837860000000002E-3</v>
      </c>
      <c r="AY27" s="12">
        <f>1/1000*'[1]4407Exp'!AW$228</f>
        <v>9.7386699999999996E-3</v>
      </c>
      <c r="AZ27" s="12">
        <f>1/1000*'[1]4407Exp'!AX$228</f>
        <v>1.3722422999999999E-2</v>
      </c>
      <c r="BA27" s="12">
        <f>1/1000*'[1]4407Exp'!AY$228</f>
        <v>4.4280200000000004E-3</v>
      </c>
      <c r="BB27" s="12">
        <f>1/1000*'[1]4407Exp'!AZ$228</f>
        <v>5.9541680000000001E-3</v>
      </c>
      <c r="BC27" s="226">
        <f>1/1000*'[1]4407Exp'!BA$228</f>
        <v>0</v>
      </c>
      <c r="BD27" s="339"/>
    </row>
    <row r="28" spans="2:56">
      <c r="B28" s="5" t="s">
        <v>22</v>
      </c>
      <c r="C28" s="77">
        <f>1/$A$1*'[1]4407Exp'!B$231</f>
        <v>3.7569999999999999E-2</v>
      </c>
      <c r="D28" s="77">
        <f>1/$A$1*'[1]4407Exp'!C$231</f>
        <v>3.8549999999999994E-2</v>
      </c>
      <c r="E28" s="77">
        <f>1/$A$1*'[1]4407Exp'!D$231</f>
        <v>4.9216999999999997E-2</v>
      </c>
      <c r="F28" s="77">
        <f>1/$A$1*'[1]4407Exp'!E$231</f>
        <v>3.9488000000000002E-2</v>
      </c>
      <c r="G28" s="77">
        <f>1/$A$1*'[1]4407Exp'!F$231</f>
        <v>4.2538000000000006E-2</v>
      </c>
      <c r="H28" s="77">
        <f>1/$A$1*'[1]4407Exp'!G$231</f>
        <v>4.0075999999999994E-2</v>
      </c>
      <c r="I28" s="77">
        <f>1/$A$1*'[1]4407Exp'!H$231</f>
        <v>1.6502999999999997E-2</v>
      </c>
      <c r="J28" s="77">
        <f>1/$A$1*'[1]4407Exp'!I$231</f>
        <v>4.4889999999999999E-3</v>
      </c>
      <c r="K28" s="77">
        <f>1/$A$1*'[1]4407Exp'!J$231</f>
        <v>2.6159999999999998E-3</v>
      </c>
      <c r="L28" s="77">
        <f>1/$A$1*'[1]4407Exp'!K$231</f>
        <v>4.6000000000000001E-4</v>
      </c>
      <c r="M28" s="77">
        <f>1/$A$1*'[1]4407Exp'!L$231</f>
        <v>3.7729999999999999E-3</v>
      </c>
      <c r="N28" s="77">
        <f>1/$A$1*'[1]4407Exp'!M$231</f>
        <v>1.3398011999999999E-2</v>
      </c>
      <c r="O28" s="77">
        <f>1/$A$1*'[1]4407Exp'!N$231</f>
        <v>2.9263000000000001E-2</v>
      </c>
      <c r="P28" s="77">
        <f>1/$A$1*'[1]4407Exp'!O$231</f>
        <v>3.1057999999999999E-2</v>
      </c>
      <c r="Q28" s="77">
        <f>1/$A$1*'[1]4407Exp'!P$231</f>
        <v>4.1990999999999987E-2</v>
      </c>
      <c r="R28" s="77">
        <f>1/$A$1*'[1]4407Exp'!Q$231</f>
        <v>2.6873000000000001E-2</v>
      </c>
      <c r="S28" s="77">
        <f>1/$A$1*'[1]4407Exp'!R$231</f>
        <v>3.6222999999999998E-2</v>
      </c>
      <c r="T28" s="77">
        <f>1/$A$1*'[1]4407Exp'!S$231</f>
        <v>5.459399999999999E-2</v>
      </c>
      <c r="U28" s="77">
        <f>1/$A$1*'[1]4407Exp'!T$231</f>
        <v>5.0804000000000016E-2</v>
      </c>
      <c r="V28" s="77">
        <f>1/$A$1*'[1]4407Exp'!U$231</f>
        <v>5.1317999999999968E-2</v>
      </c>
      <c r="W28" s="77">
        <f>1/$A$1*'[1]4407Exp'!V$231</f>
        <v>4.8867596999999999E-2</v>
      </c>
      <c r="X28" s="77">
        <f>1/$A$1*'[1]4407Exp'!W$231</f>
        <v>5.6140999999999996E-2</v>
      </c>
      <c r="Y28" s="77">
        <f>1/$A$1*'[1]4407Exp'!X$231</f>
        <v>4.8885000000000012E-2</v>
      </c>
      <c r="Z28" s="77">
        <f>1/$A$1*'[1]4407Exp'!Y$231</f>
        <v>3.5355999999999992E-2</v>
      </c>
      <c r="AA28" s="77">
        <f>1/$A$1*'[1]4407Exp'!Z$231</f>
        <v>2.8048999999999994E-2</v>
      </c>
      <c r="AB28" s="77">
        <f>1/$A$1*'[1]4407Exp'!AA$231</f>
        <v>0</v>
      </c>
      <c r="AC28" s="4"/>
      <c r="AD28" s="17">
        <f>1/1000*'[1]4407Exp'!AB$231</f>
        <v>5.1616930000000002E-3</v>
      </c>
      <c r="AE28" s="12">
        <f>1/1000*'[1]4407Exp'!AC$231</f>
        <v>5.0669349999999998E-3</v>
      </c>
      <c r="AF28" s="12">
        <f>1/1000*'[1]4407Exp'!AD$231</f>
        <v>6.2143650000000003E-3</v>
      </c>
      <c r="AG28" s="12">
        <f>1/1000*'[1]4407Exp'!AE$231</f>
        <v>5.9213099999999999E-3</v>
      </c>
      <c r="AH28" s="12">
        <f>1/1000*'[1]4407Exp'!AF$231</f>
        <v>6.2074039999999997E-3</v>
      </c>
      <c r="AI28" s="12">
        <f>1/1000*'[1]4407Exp'!AG$231</f>
        <v>6.1217809999999998E-3</v>
      </c>
      <c r="AJ28" s="12">
        <f>1/1000*'[1]4407Exp'!AH$231</f>
        <v>3.1268630000000001E-3</v>
      </c>
      <c r="AK28" s="12">
        <f>1/1000*'[1]4407Exp'!AI$231</f>
        <v>1.4845839999999999E-3</v>
      </c>
      <c r="AL28" s="12">
        <f>1/1000*'[1]4407Exp'!AJ$231</f>
        <v>1.3205040000000001E-3</v>
      </c>
      <c r="AM28" s="12">
        <f>1/1000*'[1]4407Exp'!AK$231</f>
        <v>1.8836199999999997E-4</v>
      </c>
      <c r="AN28" s="12">
        <f>1/1000*'[1]4407Exp'!AL$231</f>
        <v>9.5454699999999993E-4</v>
      </c>
      <c r="AO28" s="12">
        <f>1/1000*'[1]4407Exp'!AM$231</f>
        <v>3.0048480000000001E-3</v>
      </c>
      <c r="AP28" s="12">
        <f>1/1000*'[1]4407Exp'!AN$231</f>
        <v>6.7458589999999999E-3</v>
      </c>
      <c r="AQ28" s="12">
        <f>1/1000*'[1]4407Exp'!AO$231</f>
        <v>7.0601550000000002E-3</v>
      </c>
      <c r="AR28" s="12">
        <f>1/1000*'[1]4407Exp'!AP$231</f>
        <v>9.7484100000000008E-3</v>
      </c>
      <c r="AS28" s="12">
        <f>1/1000*'[1]4407Exp'!AQ$231</f>
        <v>5.8451829999999995E-3</v>
      </c>
      <c r="AT28" s="12">
        <f>1/1000*'[1]4407Exp'!AR$231</f>
        <v>7.4992310000000003E-3</v>
      </c>
      <c r="AU28" s="12">
        <f>1/1000*'[1]4407Exp'!AS$231</f>
        <v>1.1381601E-2</v>
      </c>
      <c r="AV28" s="12">
        <f>1/1000*'[1]4407Exp'!AT$231</f>
        <v>1.0660423E-2</v>
      </c>
      <c r="AW28" s="12">
        <f>1/1000*'[1]4407Exp'!AU$231</f>
        <v>1.0199981E-2</v>
      </c>
      <c r="AX28" s="12">
        <f>1/1000*'[1]4407Exp'!AV$231</f>
        <v>8.7595469999999995E-3</v>
      </c>
      <c r="AY28" s="12">
        <f>1/1000*'[1]4407Exp'!AW$231</f>
        <v>1.3321650000000001E-2</v>
      </c>
      <c r="AZ28" s="12">
        <f>1/1000*'[1]4407Exp'!AX$231</f>
        <v>1.2656488999999998E-2</v>
      </c>
      <c r="BA28" s="12">
        <f>1/1000*'[1]4407Exp'!AY$231</f>
        <v>7.3569639999999997E-3</v>
      </c>
      <c r="BB28" s="12">
        <f>1/1000*'[1]4407Exp'!AZ$231</f>
        <v>6.2400720000000002E-3</v>
      </c>
      <c r="BC28" s="226">
        <f>1/1000*'[1]4407Exp'!BA$231</f>
        <v>0</v>
      </c>
      <c r="BD28" s="339"/>
    </row>
    <row r="29" spans="2:56">
      <c r="B29" s="5" t="s">
        <v>23</v>
      </c>
      <c r="C29" s="77">
        <f>1/$A$1*'[1]4407Exp'!B$253</f>
        <v>8.7799999999999987E-4</v>
      </c>
      <c r="D29" s="77">
        <f>1/$A$1*'[1]4407Exp'!C$253</f>
        <v>2.085E-3</v>
      </c>
      <c r="E29" s="77">
        <f>1/$A$1*'[1]4407Exp'!D$253</f>
        <v>4.3609000000000002E-2</v>
      </c>
      <c r="F29" s="77">
        <f>1/$A$1*'[1]4407Exp'!E$253</f>
        <v>4.4385000000000001E-2</v>
      </c>
      <c r="G29" s="77">
        <f>1/$A$1*'[1]4407Exp'!F$253</f>
        <v>6.3380999999999993E-2</v>
      </c>
      <c r="H29" s="77">
        <f>1/$A$1*'[1]4407Exp'!G$253</f>
        <v>7.8625E-2</v>
      </c>
      <c r="I29" s="77">
        <f>1/$A$1*'[1]4407Exp'!H$253</f>
        <v>0.11401099999999999</v>
      </c>
      <c r="J29" s="77">
        <f>1/$A$1*'[1]4407Exp'!I$253</f>
        <v>0.14638600000000002</v>
      </c>
      <c r="K29" s="77">
        <f>1/$A$1*'[1]4407Exp'!J$253</f>
        <v>9.8598999999999992E-2</v>
      </c>
      <c r="L29" s="77">
        <f>1/$A$1*'[1]4407Exp'!K$253</f>
        <v>7.9445999999999989E-2</v>
      </c>
      <c r="M29" s="77">
        <f>1/$A$1*'[1]4407Exp'!L$253</f>
        <v>9.8947999999999994E-2</v>
      </c>
      <c r="N29" s="77">
        <f>1/$A$1*'[1]4407Exp'!M$253</f>
        <v>8.6767999999999984E-2</v>
      </c>
      <c r="O29" s="77">
        <f>1/$A$1*'[1]4407Exp'!N$253</f>
        <v>5.9289999999999982E-2</v>
      </c>
      <c r="P29" s="77">
        <f>1/$A$1*'[1]4407Exp'!O$253</f>
        <v>5.8079999999999986E-2</v>
      </c>
      <c r="Q29" s="77">
        <f>1/$A$1*'[1]4407Exp'!P$253</f>
        <v>9.148999999999996E-2</v>
      </c>
      <c r="R29" s="77">
        <f>1/$A$1*'[1]4407Exp'!Q$253</f>
        <v>8.5327E-2</v>
      </c>
      <c r="S29" s="77">
        <f>1/$A$1*'[1]4407Exp'!R$253</f>
        <v>0.12768199999999999</v>
      </c>
      <c r="T29" s="77">
        <f>1/$A$1*'[1]4407Exp'!S$253</f>
        <v>0.17230199999999998</v>
      </c>
      <c r="U29" s="77">
        <f>1/$A$1*'[1]4407Exp'!T$253</f>
        <v>0.2115203249999999</v>
      </c>
      <c r="V29" s="77">
        <f>1/$A$1*'[1]4407Exp'!U$253</f>
        <v>0.22302100000000008</v>
      </c>
      <c r="W29" s="77">
        <f>1/$A$1*'[1]4407Exp'!V$253</f>
        <v>0.25868409379999996</v>
      </c>
      <c r="X29" s="77">
        <f>1/$A$1*'[1]4407Exp'!W$253</f>
        <v>0.43839999999999996</v>
      </c>
      <c r="Y29" s="77">
        <f>1/$A$1*'[1]4407Exp'!X$253</f>
        <v>0.24298000000000003</v>
      </c>
      <c r="Z29" s="77">
        <f>1/$A$1*'[1]4407Exp'!Y$253</f>
        <v>0.18452499999999988</v>
      </c>
      <c r="AA29" s="77">
        <f>1/$A$1*'[1]4407Exp'!Z$253</f>
        <v>0.24213299999999996</v>
      </c>
      <c r="AB29" s="77">
        <f>1/$A$1*'[1]4407Exp'!AA$253</f>
        <v>0</v>
      </c>
      <c r="AC29" s="4"/>
      <c r="AD29" s="17">
        <f>1/1000*'[1]4407Exp'!AB$253</f>
        <v>2.9514799999999996E-4</v>
      </c>
      <c r="AE29" s="12">
        <f>1/1000*'[1]4407Exp'!AC$253</f>
        <v>6.4078699999999998E-4</v>
      </c>
      <c r="AF29" s="12">
        <f>1/1000*'[1]4407Exp'!AD$253</f>
        <v>5.9334189999999997E-3</v>
      </c>
      <c r="AG29" s="12">
        <f>1/1000*'[1]4407Exp'!AE$253</f>
        <v>6.3721949999999998E-3</v>
      </c>
      <c r="AH29" s="12">
        <f>1/1000*'[1]4407Exp'!AF$253</f>
        <v>1.0986682000000001E-2</v>
      </c>
      <c r="AI29" s="12">
        <f>1/1000*'[1]4407Exp'!AG$253</f>
        <v>1.5108465E-2</v>
      </c>
      <c r="AJ29" s="12">
        <f>1/1000*'[1]4407Exp'!AH$253</f>
        <v>2.5228465999999998E-2</v>
      </c>
      <c r="AK29" s="12">
        <f>1/1000*'[1]4407Exp'!AI$253</f>
        <v>4.0071140999999998E-2</v>
      </c>
      <c r="AL29" s="12">
        <f>1/1000*'[1]4407Exp'!AJ$253</f>
        <v>3.0207839E-2</v>
      </c>
      <c r="AM29" s="12">
        <f>1/1000*'[1]4407Exp'!AK$253</f>
        <v>2.3086632999999999E-2</v>
      </c>
      <c r="AN29" s="12">
        <f>1/1000*'[1]4407Exp'!AL$253</f>
        <v>2.6379621999999998E-2</v>
      </c>
      <c r="AO29" s="12">
        <f>1/1000*'[1]4407Exp'!AM$253</f>
        <v>2.3809981999999997E-2</v>
      </c>
      <c r="AP29" s="12">
        <f>1/1000*'[1]4407Exp'!AN$253</f>
        <v>1.9593500999999999E-2</v>
      </c>
      <c r="AQ29" s="12">
        <f>1/1000*'[1]4407Exp'!AO$253</f>
        <v>1.8528183E-2</v>
      </c>
      <c r="AR29" s="12">
        <f>1/1000*'[1]4407Exp'!AP$253</f>
        <v>2.5105914E-2</v>
      </c>
      <c r="AS29" s="12">
        <f>1/1000*'[1]4407Exp'!AQ$253</f>
        <v>2.1959533E-2</v>
      </c>
      <c r="AT29" s="12">
        <f>1/1000*'[1]4407Exp'!AR$253</f>
        <v>2.601796E-2</v>
      </c>
      <c r="AU29" s="12">
        <f>1/1000*'[1]4407Exp'!AS$253</f>
        <v>3.7075468E-2</v>
      </c>
      <c r="AV29" s="12">
        <f>1/1000*'[1]4407Exp'!AT$253</f>
        <v>4.9471655999999996E-2</v>
      </c>
      <c r="AW29" s="12">
        <f>1/1000*'[1]4407Exp'!AU$253</f>
        <v>4.8284704999999997E-2</v>
      </c>
      <c r="AX29" s="12">
        <f>1/1000*'[1]4407Exp'!AV$253</f>
        <v>5.0902454999999999E-2</v>
      </c>
      <c r="AY29" s="12">
        <f>1/1000*'[1]4407Exp'!AW$253</f>
        <v>8.5445828999999987E-2</v>
      </c>
      <c r="AZ29" s="12">
        <f>1/1000*'[1]4407Exp'!AX$253</f>
        <v>5.8851589999999995E-2</v>
      </c>
      <c r="BA29" s="12">
        <f>1/1000*'[1]4407Exp'!AY$253</f>
        <v>3.8332408999999998E-2</v>
      </c>
      <c r="BB29" s="12">
        <f>1/1000*'[1]4407Exp'!AZ$253</f>
        <v>5.3562595999999997E-2</v>
      </c>
      <c r="BC29" s="226">
        <f>1/1000*'[1]4407Exp'!BA$253</f>
        <v>0</v>
      </c>
      <c r="BD29" s="339"/>
    </row>
    <row r="30" spans="2:56">
      <c r="B30" s="8" t="s">
        <v>17</v>
      </c>
      <c r="C30" s="78">
        <f t="shared" ref="C30:AB30" si="6">SUM(C21:C21)-SUM(C22:C29)</f>
        <v>7.4369999999999992E-2</v>
      </c>
      <c r="D30" s="78">
        <f t="shared" si="6"/>
        <v>2.3061999999999916E-2</v>
      </c>
      <c r="E30" s="78">
        <f t="shared" si="6"/>
        <v>2.5827999999999962E-2</v>
      </c>
      <c r="F30" s="78">
        <f t="shared" si="6"/>
        <v>3.726700000000005E-2</v>
      </c>
      <c r="G30" s="78">
        <f t="shared" si="6"/>
        <v>2.1600000000000508E-3</v>
      </c>
      <c r="H30" s="78">
        <f t="shared" si="6"/>
        <v>7.4520000000000142E-3</v>
      </c>
      <c r="I30" s="78">
        <f t="shared" si="6"/>
        <v>4.3060000000000875E-3</v>
      </c>
      <c r="J30" s="78">
        <f t="shared" si="6"/>
        <v>1.0991000000000029E-2</v>
      </c>
      <c r="K30" s="78">
        <f t="shared" si="6"/>
        <v>9.6169999999999312E-3</v>
      </c>
      <c r="L30" s="78">
        <f t="shared" si="6"/>
        <v>3.9240000000000108E-3</v>
      </c>
      <c r="M30" s="78">
        <f t="shared" si="6"/>
        <v>5.7809999999999806E-3</v>
      </c>
      <c r="N30" s="78">
        <f t="shared" si="6"/>
        <v>1.6878999999999977E-2</v>
      </c>
      <c r="O30" s="78">
        <f t="shared" si="6"/>
        <v>1.6173999999999994E-2</v>
      </c>
      <c r="P30" s="78">
        <f t="shared" si="6"/>
        <v>1.3124999999999998E-2</v>
      </c>
      <c r="Q30" s="78">
        <f t="shared" si="6"/>
        <v>9.9030000000000507E-3</v>
      </c>
      <c r="R30" s="78">
        <f t="shared" si="6"/>
        <v>1.1602999999999974E-2</v>
      </c>
      <c r="S30" s="78">
        <f t="shared" si="6"/>
        <v>1.5466000000000091E-2</v>
      </c>
      <c r="T30" s="78">
        <f t="shared" si="6"/>
        <v>2.3016000000000036E-2</v>
      </c>
      <c r="U30" s="78">
        <f t="shared" si="6"/>
        <v>2.4065278333333273E-2</v>
      </c>
      <c r="V30" s="78">
        <f t="shared" si="6"/>
        <v>1.290877333333329E-2</v>
      </c>
      <c r="W30" s="78">
        <f t="shared" si="6"/>
        <v>1.5584999999999849E-2</v>
      </c>
      <c r="X30" s="78">
        <f t="shared" si="6"/>
        <v>4.0656999999999943E-2</v>
      </c>
      <c r="Y30" s="78">
        <f t="shared" si="6"/>
        <v>5.1316999999999946E-2</v>
      </c>
      <c r="Z30" s="78">
        <f t="shared" si="6"/>
        <v>4.0791000000000022E-2</v>
      </c>
      <c r="AA30" s="78">
        <f t="shared" si="6"/>
        <v>4.4308000000000014E-2</v>
      </c>
      <c r="AB30" s="78">
        <f t="shared" si="6"/>
        <v>0</v>
      </c>
      <c r="AC30" s="4"/>
      <c r="AD30" s="106">
        <f t="shared" ref="AD30:BC30" si="7">SUM(AD21:AD21)-SUM(AD22:AD29)</f>
        <v>9.7201679999999943E-3</v>
      </c>
      <c r="AE30" s="71">
        <f t="shared" si="7"/>
        <v>2.9558640000000164E-3</v>
      </c>
      <c r="AF30" s="71">
        <f t="shared" si="7"/>
        <v>2.8245640000000155E-3</v>
      </c>
      <c r="AG30" s="71">
        <f t="shared" si="7"/>
        <v>4.3780009999999925E-3</v>
      </c>
      <c r="AH30" s="71">
        <f t="shared" si="7"/>
        <v>7.2848699999994437E-4</v>
      </c>
      <c r="AI30" s="71">
        <f t="shared" si="7"/>
        <v>1.8528260000000574E-3</v>
      </c>
      <c r="AJ30" s="71">
        <f t="shared" si="7"/>
        <v>2.3383289999999723E-3</v>
      </c>
      <c r="AK30" s="71">
        <f t="shared" si="7"/>
        <v>5.324196999999975E-3</v>
      </c>
      <c r="AL30" s="71">
        <f t="shared" si="7"/>
        <v>6.9900969999999729E-3</v>
      </c>
      <c r="AM30" s="71">
        <f t="shared" si="7"/>
        <v>1.8330369999999818E-3</v>
      </c>
      <c r="AN30" s="71">
        <f t="shared" si="7"/>
        <v>2.3827500000000029E-3</v>
      </c>
      <c r="AO30" s="71">
        <f t="shared" si="7"/>
        <v>5.2755040000000003E-3</v>
      </c>
      <c r="AP30" s="71">
        <f t="shared" si="7"/>
        <v>4.3503950000000069E-3</v>
      </c>
      <c r="AQ30" s="71">
        <f t="shared" si="7"/>
        <v>4.0545690000000079E-3</v>
      </c>
      <c r="AR30" s="71">
        <f t="shared" si="7"/>
        <v>3.4065189999999967E-3</v>
      </c>
      <c r="AS30" s="71">
        <f t="shared" si="7"/>
        <v>3.4269260000000107E-3</v>
      </c>
      <c r="AT30" s="71">
        <f t="shared" si="7"/>
        <v>4.252253999999997E-3</v>
      </c>
      <c r="AU30" s="71">
        <f t="shared" si="7"/>
        <v>6.4807269999999639E-3</v>
      </c>
      <c r="AV30" s="71">
        <f t="shared" si="7"/>
        <v>6.0142260000000114E-3</v>
      </c>
      <c r="AW30" s="71">
        <f t="shared" si="7"/>
        <v>3.5297649999999903E-3</v>
      </c>
      <c r="AX30" s="71">
        <f t="shared" si="7"/>
        <v>3.4357629999999806E-3</v>
      </c>
      <c r="AY30" s="71">
        <f t="shared" si="7"/>
        <v>1.0849961000000019E-2</v>
      </c>
      <c r="AZ30" s="71">
        <f t="shared" si="7"/>
        <v>1.4027759000000001E-2</v>
      </c>
      <c r="BA30" s="71">
        <f t="shared" si="7"/>
        <v>9.1037120000000277E-3</v>
      </c>
      <c r="BB30" s="71">
        <f t="shared" si="7"/>
        <v>9.7466740000000107E-3</v>
      </c>
      <c r="BC30" s="227">
        <f t="shared" si="7"/>
        <v>0</v>
      </c>
      <c r="BD30" s="339"/>
    </row>
    <row r="31" spans="2:56" ht="20" customHeight="1">
      <c r="B31" s="20" t="s">
        <v>234</v>
      </c>
      <c r="C31" s="53">
        <f>1/$A$1*'[1]4407Exp'!B$264</f>
        <v>0.49261599999999989</v>
      </c>
      <c r="D31" s="53">
        <f>1/$A$1*'[1]4407Exp'!C$264</f>
        <v>0.44284564999999992</v>
      </c>
      <c r="E31" s="53">
        <f>1/$A$1*'[1]4407Exp'!D$264</f>
        <v>0.59746504199999984</v>
      </c>
      <c r="F31" s="53">
        <f>1/$A$1*'[1]4407Exp'!E$264</f>
        <v>0.7281279690000001</v>
      </c>
      <c r="G31" s="53">
        <f>1/$A$1*'[1]4407Exp'!F$264</f>
        <v>0.81664632599999976</v>
      </c>
      <c r="H31" s="53">
        <f>1/$A$1*'[1]4407Exp'!G$264</f>
        <v>0.68046200000000001</v>
      </c>
      <c r="I31" s="53">
        <f>1/$A$1*'[1]4407Exp'!H$264</f>
        <v>0.57910399999999995</v>
      </c>
      <c r="J31" s="53">
        <f>1/$A$1*'[1]4407Exp'!I$264</f>
        <v>0.76375504039999986</v>
      </c>
      <c r="K31" s="53">
        <f>1/$A$1*'[1]4407Exp'!J$264</f>
        <v>0.490040015</v>
      </c>
      <c r="L31" s="53">
        <f>1/$A$1*'[1]4407Exp'!K$264</f>
        <v>0.18970391300000003</v>
      </c>
      <c r="M31" s="53">
        <f>1/$A$1*'[1]4407Exp'!L$264</f>
        <v>0.182338</v>
      </c>
      <c r="N31" s="53">
        <f>1/$A$1*'[1]4407Exp'!M$264</f>
        <v>0.14860733333333331</v>
      </c>
      <c r="O31" s="53">
        <f>1/$A$1*'[1]4407Exp'!N$264</f>
        <v>0.10857929999999998</v>
      </c>
      <c r="P31" s="53">
        <f>1/$A$1*'[1]4407Exp'!O$264</f>
        <v>7.9171060799999998E-2</v>
      </c>
      <c r="Q31" s="53">
        <f>1/$A$1*'[1]4407Exp'!P$264</f>
        <v>9.6149307999999975E-2</v>
      </c>
      <c r="R31" s="53">
        <f>1/$A$1*'[1]4407Exp'!Q$264</f>
        <v>9.3766999999999989E-2</v>
      </c>
      <c r="S31" s="53">
        <f>1/$A$1*'[1]4407Exp'!R$264</f>
        <v>0.122452269</v>
      </c>
      <c r="T31" s="53">
        <f>1/$A$1*'[1]4407Exp'!S$264</f>
        <v>0.11502709449999995</v>
      </c>
      <c r="U31" s="53">
        <f>1/$A$1*'[1]4407Exp'!T$264</f>
        <v>0.16280662925396822</v>
      </c>
      <c r="V31" s="53">
        <f>1/$A$1*'[1]4407Exp'!U$264</f>
        <v>0.1783220594493464</v>
      </c>
      <c r="W31" s="53">
        <f>1/$A$1*'[1]4407Exp'!V$264</f>
        <v>0.15468076999999997</v>
      </c>
      <c r="X31" s="53">
        <f>1/$A$1*'[1]4407Exp'!W$264</f>
        <v>0.18038099999999996</v>
      </c>
      <c r="Y31" s="53">
        <f>1/$A$1*'[1]4407Exp'!X$264</f>
        <v>0.17492299999999994</v>
      </c>
      <c r="Z31" s="53">
        <f>1/$A$1*'[1]4407Exp'!Y$264</f>
        <v>0.10471867899999998</v>
      </c>
      <c r="AA31" s="53">
        <f>1/$A$1*'[1]4407Exp'!Z$264</f>
        <v>9.1035000000000005E-2</v>
      </c>
      <c r="AB31" s="53">
        <f>1/$A$1*'[1]4407Exp'!AA$264</f>
        <v>0</v>
      </c>
      <c r="AC31" s="13"/>
      <c r="AD31" s="365">
        <f>1/1000*'[1]4407Exp'!AB$264</f>
        <v>0.12542831500000001</v>
      </c>
      <c r="AE31" s="56">
        <f>1/1000*'[1]4407Exp'!AC$264</f>
        <v>0.125329412</v>
      </c>
      <c r="AF31" s="56">
        <f>1/1000*'[1]4407Exp'!AD$264</f>
        <v>0.16118864800000002</v>
      </c>
      <c r="AG31" s="56">
        <f>1/1000*'[1]4407Exp'!AE$264</f>
        <v>0.19369283799999998</v>
      </c>
      <c r="AH31" s="56">
        <f>1/1000*'[1]4407Exp'!AF$264</f>
        <v>0.26368878699999998</v>
      </c>
      <c r="AI31" s="56">
        <f>1/1000*'[1]4407Exp'!AG$264</f>
        <v>0.27908248300000005</v>
      </c>
      <c r="AJ31" s="56">
        <f>1/1000*'[1]4407Exp'!AH$264</f>
        <v>0.27048895200000006</v>
      </c>
      <c r="AK31" s="56">
        <f>1/1000*'[1]4407Exp'!AI$264</f>
        <v>0.39836656199999998</v>
      </c>
      <c r="AL31" s="56">
        <f>1/1000*'[1]4407Exp'!AJ$264</f>
        <v>0.26631555500000004</v>
      </c>
      <c r="AM31" s="56">
        <f>1/1000*'[1]4407Exp'!AK$264</f>
        <v>0.129762776</v>
      </c>
      <c r="AN31" s="56">
        <f>1/1000*'[1]4407Exp'!AL$264</f>
        <v>0.13920152200000002</v>
      </c>
      <c r="AO31" s="56">
        <f>1/1000*'[1]4407Exp'!AM$264</f>
        <v>0.13457720100000001</v>
      </c>
      <c r="AP31" s="56">
        <f>1/1000*'[1]4407Exp'!AN$264</f>
        <v>8.7149724000000012E-2</v>
      </c>
      <c r="AQ31" s="56">
        <f>1/1000*'[1]4407Exp'!AO$264</f>
        <v>7.0316693999999971E-2</v>
      </c>
      <c r="AR31" s="56">
        <f>1/1000*'[1]4407Exp'!AP$264</f>
        <v>8.7739514000000005E-2</v>
      </c>
      <c r="AS31" s="56">
        <f>1/1000*'[1]4407Exp'!AQ$264</f>
        <v>7.4897433999999999E-2</v>
      </c>
      <c r="AT31" s="56">
        <f>1/1000*'[1]4407Exp'!AR$264</f>
        <v>7.5925408E-2</v>
      </c>
      <c r="AU31" s="56">
        <f>1/1000*'[1]4407Exp'!AS$264</f>
        <v>7.4060425999999999E-2</v>
      </c>
      <c r="AV31" s="56">
        <f>1/1000*'[1]4407Exp'!AT$264</f>
        <v>9.7223696999999998E-2</v>
      </c>
      <c r="AW31" s="56">
        <f>1/1000*'[1]4407Exp'!AU$264</f>
        <v>9.4674439000000013E-2</v>
      </c>
      <c r="AX31" s="56">
        <f>1/1000*'[1]4407Exp'!AV$264</f>
        <v>7.8745593999999988E-2</v>
      </c>
      <c r="AY31" s="56">
        <f>1/1000*'[1]4407Exp'!AW$264</f>
        <v>8.0431788000000004E-2</v>
      </c>
      <c r="AZ31" s="56">
        <f>1/1000*'[1]4407Exp'!AX$264</f>
        <v>9.6380624999999984E-2</v>
      </c>
      <c r="BA31" s="56">
        <f>1/1000*'[1]4407Exp'!AY$264</f>
        <v>6.3281459000000012E-2</v>
      </c>
      <c r="BB31" s="56">
        <f>1/1000*'[1]4407Exp'!AZ$264</f>
        <v>4.5550633000000007E-2</v>
      </c>
      <c r="BC31" s="229">
        <f>1/1000*'[1]4407Exp'!BA$264</f>
        <v>0</v>
      </c>
      <c r="BD31" s="339"/>
    </row>
    <row r="32" spans="2:56">
      <c r="B32" s="5" t="s">
        <v>30</v>
      </c>
      <c r="C32" s="77">
        <f>1/$A$1*'[1]4407Exp'!B$23</f>
        <v>3.3611000000000002E-2</v>
      </c>
      <c r="D32" s="77">
        <f>1/$A$1*'[1]4407Exp'!C$23</f>
        <v>5.4070000000000003E-3</v>
      </c>
      <c r="E32" s="77">
        <f>1/$A$1*'[1]4407Exp'!D$23</f>
        <v>3.9797999999999993E-2</v>
      </c>
      <c r="F32" s="77">
        <f>1/$A$1*'[1]4407Exp'!E$23</f>
        <v>5.0658000000000002E-2</v>
      </c>
      <c r="G32" s="77">
        <f>1/$A$1*'[1]4407Exp'!F$23</f>
        <v>7.4688999999999992E-2</v>
      </c>
      <c r="H32" s="77">
        <f>1/$A$1*'[1]4407Exp'!G$23</f>
        <v>5.2320999999999993E-2</v>
      </c>
      <c r="I32" s="77">
        <f>1/$A$1*'[1]4407Exp'!H$23</f>
        <v>3.3236999999999996E-2</v>
      </c>
      <c r="J32" s="77">
        <f>1/$A$1*'[1]4407Exp'!I$23</f>
        <v>3.9980000000000002E-2</v>
      </c>
      <c r="K32" s="77">
        <f>1/$A$1*'[1]4407Exp'!J$23</f>
        <v>3.3455999999999993E-2</v>
      </c>
      <c r="L32" s="77">
        <f>1/$A$1*'[1]4407Exp'!K$23</f>
        <v>1.3464314999999999E-2</v>
      </c>
      <c r="M32" s="77">
        <f>1/$A$1*'[1]4407Exp'!L$23</f>
        <v>1.7044E-2</v>
      </c>
      <c r="N32" s="77">
        <f>1/$A$1*'[1]4407Exp'!M$23</f>
        <v>1.4713999999999998E-2</v>
      </c>
      <c r="O32" s="77">
        <f>1/$A$1*'[1]4407Exp'!N$23</f>
        <v>1.0463E-2</v>
      </c>
      <c r="P32" s="77">
        <f>1/$A$1*'[1]4407Exp'!O$23</f>
        <v>1.1448E-2</v>
      </c>
      <c r="Q32" s="77">
        <f>1/$A$1*'[1]4407Exp'!P$23</f>
        <v>1.5560999999999993E-2</v>
      </c>
      <c r="R32" s="77">
        <f>1/$A$1*'[1]4407Exp'!Q$23</f>
        <v>1.4335999999999998E-2</v>
      </c>
      <c r="S32" s="77">
        <f>1/$A$1*'[1]4407Exp'!R$23</f>
        <v>1.7388999999999995E-2</v>
      </c>
      <c r="T32" s="77">
        <f>1/$A$1*'[1]4407Exp'!S$23</f>
        <v>1.4733999999999999E-2</v>
      </c>
      <c r="U32" s="77">
        <f>1/$A$1*'[1]4407Exp'!T$23</f>
        <v>1.4614000000000002E-2</v>
      </c>
      <c r="V32" s="77">
        <f>1/$A$1*'[1]4407Exp'!U$23</f>
        <v>1.5420457500000009E-2</v>
      </c>
      <c r="W32" s="77">
        <f>1/$A$1*'[1]4407Exp'!V$23</f>
        <v>1.3825599999999995E-2</v>
      </c>
      <c r="X32" s="77">
        <f>1/$A$1*'[1]4407Exp'!W$23</f>
        <v>1.0149E-2</v>
      </c>
      <c r="Y32" s="77">
        <f>1/$A$1*'[1]4407Exp'!X$23</f>
        <v>9.2759999999999943E-3</v>
      </c>
      <c r="Z32" s="77">
        <f>1/$A$1*'[1]4407Exp'!Y$23</f>
        <v>7.2959999999999978E-3</v>
      </c>
      <c r="AA32" s="77">
        <f>1/$A$1*'[1]4407Exp'!Z$23</f>
        <v>4.9069999999999999E-3</v>
      </c>
      <c r="AB32" s="77">
        <f>1/$A$1*'[1]4407Exp'!AA$23</f>
        <v>0</v>
      </c>
      <c r="AC32" s="4"/>
      <c r="AD32" s="17">
        <f>1/1000*'[1]4407Exp'!AB$23</f>
        <v>1.2399593E-2</v>
      </c>
      <c r="AE32" s="12">
        <f>1/1000*'[1]4407Exp'!AC$23</f>
        <v>2.1957580000000003E-3</v>
      </c>
      <c r="AF32" s="12">
        <f>1/1000*'[1]4407Exp'!AD$23</f>
        <v>1.3304363999999999E-2</v>
      </c>
      <c r="AG32" s="12">
        <f>1/1000*'[1]4407Exp'!AE$23</f>
        <v>1.8961020999999995E-2</v>
      </c>
      <c r="AH32" s="12">
        <f>1/1000*'[1]4407Exp'!AF$23</f>
        <v>3.2514043999999999E-2</v>
      </c>
      <c r="AI32" s="12">
        <f>1/1000*'[1]4407Exp'!AG$23</f>
        <v>2.9547852999999995E-2</v>
      </c>
      <c r="AJ32" s="12">
        <f>1/1000*'[1]4407Exp'!AH$23</f>
        <v>2.0633565E-2</v>
      </c>
      <c r="AK32" s="12">
        <f>1/1000*'[1]4407Exp'!AI$23</f>
        <v>2.8101536999999996E-2</v>
      </c>
      <c r="AL32" s="12">
        <f>1/1000*'[1]4407Exp'!AJ$23</f>
        <v>2.8804376E-2</v>
      </c>
      <c r="AM32" s="12">
        <f>1/1000*'[1]4407Exp'!AK$23</f>
        <v>1.1798995E-2</v>
      </c>
      <c r="AN32" s="12">
        <f>1/1000*'[1]4407Exp'!AL$23</f>
        <v>1.5944507E-2</v>
      </c>
      <c r="AO32" s="12">
        <f>1/1000*'[1]4407Exp'!AM$23</f>
        <v>1.9658914E-2</v>
      </c>
      <c r="AP32" s="12">
        <f>1/1000*'[1]4407Exp'!AN$23</f>
        <v>1.1419911E-2</v>
      </c>
      <c r="AQ32" s="12">
        <f>1/1000*'[1]4407Exp'!AO$23</f>
        <v>1.271302E-2</v>
      </c>
      <c r="AR32" s="12">
        <f>1/1000*'[1]4407Exp'!AP$23</f>
        <v>1.7633485999999997E-2</v>
      </c>
      <c r="AS32" s="12">
        <f>1/1000*'[1]4407Exp'!AQ$23</f>
        <v>1.3985365999999999E-2</v>
      </c>
      <c r="AT32" s="12">
        <f>1/1000*'[1]4407Exp'!AR$23</f>
        <v>1.5619949000000001E-2</v>
      </c>
      <c r="AU32" s="12">
        <f>1/1000*'[1]4407Exp'!AS$23</f>
        <v>1.334201E-2</v>
      </c>
      <c r="AV32" s="12">
        <f>1/1000*'[1]4407Exp'!AT$23</f>
        <v>1.4222999E-2</v>
      </c>
      <c r="AW32" s="12">
        <f>1/1000*'[1]4407Exp'!AU$23</f>
        <v>1.4973483000000001E-2</v>
      </c>
      <c r="AX32" s="12">
        <f>1/1000*'[1]4407Exp'!AV$23</f>
        <v>1.2359214E-2</v>
      </c>
      <c r="AY32" s="12">
        <f>1/1000*'[1]4407Exp'!AW$23</f>
        <v>1.0068051999999999E-2</v>
      </c>
      <c r="AZ32" s="12">
        <f>1/1000*'[1]4407Exp'!AX$23</f>
        <v>1.0828358E-2</v>
      </c>
      <c r="BA32" s="12">
        <f>1/1000*'[1]4407Exp'!AY$23</f>
        <v>8.2909089999999991E-3</v>
      </c>
      <c r="BB32" s="12">
        <f>1/1000*'[1]4407Exp'!AZ$23</f>
        <v>4.545332E-3</v>
      </c>
      <c r="BC32" s="226">
        <f>1/1000*'[1]4407Exp'!BA$23</f>
        <v>0</v>
      </c>
      <c r="BD32" s="339"/>
    </row>
    <row r="33" spans="2:56">
      <c r="B33" s="5" t="s">
        <v>31</v>
      </c>
      <c r="C33" s="77">
        <f>1/$A$1*'[1]4407Exp'!B$85</f>
        <v>3.1011999999999998E-2</v>
      </c>
      <c r="D33" s="77">
        <f>1/$A$1*'[1]4407Exp'!C$85</f>
        <v>0.1271186</v>
      </c>
      <c r="E33" s="77">
        <f>1/$A$1*'[1]4407Exp'!D$85</f>
        <v>0.12152200000000001</v>
      </c>
      <c r="F33" s="77">
        <f>1/$A$1*'[1]4407Exp'!E$85</f>
        <v>0.16581587899999997</v>
      </c>
      <c r="G33" s="77">
        <f>1/$A$1*'[1]4407Exp'!F$85</f>
        <v>0.18832799999999997</v>
      </c>
      <c r="H33" s="77">
        <f>1/$A$1*'[1]4407Exp'!G$85</f>
        <v>0.17342899999999997</v>
      </c>
      <c r="I33" s="77">
        <f>1/$A$1*'[1]4407Exp'!H$85</f>
        <v>0.146846</v>
      </c>
      <c r="J33" s="77">
        <f>1/$A$1*'[1]4407Exp'!I$85</f>
        <v>0.16797399999999998</v>
      </c>
      <c r="K33" s="77">
        <f>1/$A$1*'[1]4407Exp'!J$85</f>
        <v>7.7568999999999985E-2</v>
      </c>
      <c r="L33" s="77">
        <f>1/$A$1*'[1]4407Exp'!K$85</f>
        <v>6.273999999999999E-2</v>
      </c>
      <c r="M33" s="77">
        <f>1/$A$1*'[1]4407Exp'!L$85</f>
        <v>6.3712000000000005E-2</v>
      </c>
      <c r="N33" s="77">
        <f>1/$A$1*'[1]4407Exp'!M$85</f>
        <v>4.8659999999999995E-2</v>
      </c>
      <c r="O33" s="77">
        <f>1/$A$1*'[1]4407Exp'!N$85</f>
        <v>2.8445299999999996E-2</v>
      </c>
      <c r="P33" s="77">
        <f>1/$A$1*'[1]4407Exp'!O$85</f>
        <v>2.3251043999999995E-2</v>
      </c>
      <c r="Q33" s="77">
        <f>1/$A$1*'[1]4407Exp'!P$85</f>
        <v>3.0002999999999998E-2</v>
      </c>
      <c r="R33" s="77">
        <f>1/$A$1*'[1]4407Exp'!Q$85</f>
        <v>2.661199999999999E-2</v>
      </c>
      <c r="S33" s="77">
        <f>1/$A$1*'[1]4407Exp'!R$85</f>
        <v>2.4825281999999997E-2</v>
      </c>
      <c r="T33" s="77">
        <f>1/$A$1*'[1]4407Exp'!S$85</f>
        <v>1.9835052499999999E-2</v>
      </c>
      <c r="U33" s="77">
        <f>1/$A$1*'[1]4407Exp'!T$85</f>
        <v>2.2552009571428572E-2</v>
      </c>
      <c r="V33" s="77">
        <f>1/$A$1*'[1]4407Exp'!U$85</f>
        <v>2.2651182321428577E-2</v>
      </c>
      <c r="W33" s="77">
        <f>1/$A$1*'[1]4407Exp'!V$85</f>
        <v>2.1152029399999994E-2</v>
      </c>
      <c r="X33" s="77">
        <f>1/$A$1*'[1]4407Exp'!W$85</f>
        <v>1.9293000000000001E-2</v>
      </c>
      <c r="Y33" s="77">
        <f>1/$A$1*'[1]4407Exp'!X$85</f>
        <v>2.3938999999999981E-2</v>
      </c>
      <c r="Z33" s="77">
        <f>1/$A$1*'[1]4407Exp'!Y$85</f>
        <v>1.9432999999999995E-2</v>
      </c>
      <c r="AA33" s="77">
        <f>1/$A$1*'[1]4407Exp'!Z$85</f>
        <v>1.5495999999999992E-2</v>
      </c>
      <c r="AB33" s="77">
        <f>1/$A$1*'[1]4407Exp'!AA$85</f>
        <v>0</v>
      </c>
      <c r="AC33" s="4"/>
      <c r="AD33" s="17">
        <f>1/1000*'[1]4407Exp'!AB$85</f>
        <v>8.6981819999999987E-3</v>
      </c>
      <c r="AE33" s="12">
        <f>1/1000*'[1]4407Exp'!AC$85</f>
        <v>4.3050202000000003E-2</v>
      </c>
      <c r="AF33" s="12">
        <f>1/1000*'[1]4407Exp'!AD$85</f>
        <v>4.1045841E-2</v>
      </c>
      <c r="AG33" s="12">
        <f>1/1000*'[1]4407Exp'!AE$85</f>
        <v>5.0795738999999999E-2</v>
      </c>
      <c r="AH33" s="12">
        <f>1/1000*'[1]4407Exp'!AF$85</f>
        <v>6.8761320000000001E-2</v>
      </c>
      <c r="AI33" s="12">
        <f>1/1000*'[1]4407Exp'!AG$85</f>
        <v>7.8654900999999999E-2</v>
      </c>
      <c r="AJ33" s="12">
        <f>1/1000*'[1]4407Exp'!AH$85</f>
        <v>8.6987136999999992E-2</v>
      </c>
      <c r="AK33" s="12">
        <f>1/1000*'[1]4407Exp'!AI$85</f>
        <v>0.11501645799999997</v>
      </c>
      <c r="AL33" s="12">
        <f>1/1000*'[1]4407Exp'!AJ$85</f>
        <v>6.7598598999999995E-2</v>
      </c>
      <c r="AM33" s="12">
        <f>1/1000*'[1]4407Exp'!AK$85</f>
        <v>4.8834650999999993E-2</v>
      </c>
      <c r="AN33" s="12">
        <f>1/1000*'[1]4407Exp'!AL$85</f>
        <v>5.0965522999999999E-2</v>
      </c>
      <c r="AO33" s="12">
        <f>1/1000*'[1]4407Exp'!AM$85</f>
        <v>4.4908930999999999E-2</v>
      </c>
      <c r="AP33" s="12">
        <f>1/1000*'[1]4407Exp'!AN$85</f>
        <v>2.4937554000000001E-2</v>
      </c>
      <c r="AQ33" s="12">
        <f>1/1000*'[1]4407Exp'!AO$85</f>
        <v>2.0926619E-2</v>
      </c>
      <c r="AR33" s="12">
        <f>1/1000*'[1]4407Exp'!AP$85</f>
        <v>2.7179348999999998E-2</v>
      </c>
      <c r="AS33" s="12">
        <f>1/1000*'[1]4407Exp'!AQ$85</f>
        <v>2.2296287000000001E-2</v>
      </c>
      <c r="AT33" s="12">
        <f>1/1000*'[1]4407Exp'!AR$85</f>
        <v>1.8591416999999999E-2</v>
      </c>
      <c r="AU33" s="12">
        <f>1/1000*'[1]4407Exp'!AS$85</f>
        <v>1.8583374E-2</v>
      </c>
      <c r="AV33" s="12">
        <f>1/1000*'[1]4407Exp'!AT$85</f>
        <v>2.0660601000000001E-2</v>
      </c>
      <c r="AW33" s="12">
        <f>1/1000*'[1]4407Exp'!AU$85</f>
        <v>1.8271783E-2</v>
      </c>
      <c r="AX33" s="12">
        <f>1/1000*'[1]4407Exp'!AV$85</f>
        <v>1.3317002999999999E-2</v>
      </c>
      <c r="AY33" s="12">
        <f>1/1000*'[1]4407Exp'!AW$85</f>
        <v>1.2117009999999999E-2</v>
      </c>
      <c r="AZ33" s="12">
        <f>1/1000*'[1]4407Exp'!AX$85</f>
        <v>1.4311005E-2</v>
      </c>
      <c r="BA33" s="12">
        <f>1/1000*'[1]4407Exp'!AY$85</f>
        <v>1.3506582999999999E-2</v>
      </c>
      <c r="BB33" s="12">
        <f>1/1000*'[1]4407Exp'!AZ$85</f>
        <v>8.8340149999999989E-3</v>
      </c>
      <c r="BC33" s="226">
        <f>1/1000*'[1]4407Exp'!BA$85</f>
        <v>0</v>
      </c>
      <c r="BD33" s="339"/>
    </row>
    <row r="34" spans="2:56">
      <c r="B34" s="5" t="s">
        <v>87</v>
      </c>
      <c r="C34" s="77">
        <f>1/$A$1*'[1]4407Exp'!B$112</f>
        <v>1.3622E-2</v>
      </c>
      <c r="D34" s="77">
        <f>1/$A$1*'[1]4407Exp'!C$112</f>
        <v>1.2199E-2</v>
      </c>
      <c r="E34" s="77">
        <f>1/$A$1*'[1]4407Exp'!D$112</f>
        <v>1.3343999999999998E-2</v>
      </c>
      <c r="F34" s="77">
        <f>1/$A$1*'[1]4407Exp'!E$112</f>
        <v>1.9011999999999998E-2</v>
      </c>
      <c r="G34" s="77">
        <f>1/$A$1*'[1]4407Exp'!F$112</f>
        <v>7.504499999999999E-3</v>
      </c>
      <c r="H34" s="77">
        <f>1/$A$1*'[1]4407Exp'!G$112</f>
        <v>3.6129999999999999E-3</v>
      </c>
      <c r="I34" s="77">
        <f>1/$A$1*'[1]4407Exp'!H$112</f>
        <v>1.3275E-2</v>
      </c>
      <c r="J34" s="77">
        <f>1/$A$1*'[1]4407Exp'!I$112</f>
        <v>2.0621499999999997E-2</v>
      </c>
      <c r="K34" s="77">
        <f>1/$A$1*'[1]4407Exp'!J$112</f>
        <v>4.9439999999999996E-3</v>
      </c>
      <c r="L34" s="77">
        <f>1/$A$1*'[1]4407Exp'!K$112</f>
        <v>1.2879999999999999E-3</v>
      </c>
      <c r="M34" s="77">
        <f>1/$A$1*'[1]4407Exp'!L$112</f>
        <v>2.4999999999999998E-5</v>
      </c>
      <c r="N34" s="77">
        <f>1/$A$1*'[1]4407Exp'!M$112</f>
        <v>0</v>
      </c>
      <c r="O34" s="77">
        <f>1/$A$1*'[1]4407Exp'!N$112</f>
        <v>0</v>
      </c>
      <c r="P34" s="77">
        <f>1/$A$1*'[1]4407Exp'!O$112</f>
        <v>0</v>
      </c>
      <c r="Q34" s="77">
        <f>1/$A$1*'[1]4407Exp'!P$112</f>
        <v>0</v>
      </c>
      <c r="R34" s="77">
        <f>1/$A$1*'[1]4407Exp'!Q$112</f>
        <v>1.7999999999999997E-5</v>
      </c>
      <c r="S34" s="77">
        <f>1/$A$1*'[1]4407Exp'!R$112</f>
        <v>1.8999999999999998E-5</v>
      </c>
      <c r="T34" s="77">
        <f>1/$A$1*'[1]4407Exp'!S$112</f>
        <v>0</v>
      </c>
      <c r="U34" s="77">
        <f>1/$A$1*'[1]4407Exp'!T$112</f>
        <v>8.9200499999999986E-4</v>
      </c>
      <c r="V34" s="77">
        <f>1/$A$1*'[1]4407Exp'!U$112</f>
        <v>2.5299999999999997E-4</v>
      </c>
      <c r="W34" s="77">
        <f>1/$A$1*'[1]4407Exp'!V$112</f>
        <v>0</v>
      </c>
      <c r="X34" s="77">
        <f>1/$A$1*'[1]4407Exp'!W$112</f>
        <v>0</v>
      </c>
      <c r="Y34" s="77">
        <f>1/$A$1*'[1]4407Exp'!X$112</f>
        <v>0</v>
      </c>
      <c r="Z34" s="77">
        <f>1/$A$1*'[1]4407Exp'!Y$112</f>
        <v>0</v>
      </c>
      <c r="AA34" s="77">
        <f>1/$A$1*'[1]4407Exp'!Z$112</f>
        <v>0</v>
      </c>
      <c r="AB34" s="77">
        <f>1/$A$1*'[1]4407Exp'!AA$112</f>
        <v>0</v>
      </c>
      <c r="AC34" s="4"/>
      <c r="AD34" s="17">
        <f>1/1000*'[1]4407Exp'!AB$112</f>
        <v>2.102404E-3</v>
      </c>
      <c r="AE34" s="12">
        <f>1/1000*'[1]4407Exp'!AC$112</f>
        <v>1.7403759999999999E-3</v>
      </c>
      <c r="AF34" s="12">
        <f>1/1000*'[1]4407Exp'!AD$112</f>
        <v>1.8022589999999998E-3</v>
      </c>
      <c r="AG34" s="12">
        <f>1/1000*'[1]4407Exp'!AE$112</f>
        <v>2.691756E-3</v>
      </c>
      <c r="AH34" s="12">
        <f>1/1000*'[1]4407Exp'!AF$112</f>
        <v>1.0350660000000001E-3</v>
      </c>
      <c r="AI34" s="12">
        <f>1/1000*'[1]4407Exp'!AG$112</f>
        <v>5.1962699999999994E-4</v>
      </c>
      <c r="AJ34" s="12">
        <f>1/1000*'[1]4407Exp'!AH$112</f>
        <v>2.3331910000000001E-3</v>
      </c>
      <c r="AK34" s="12">
        <f>1/1000*'[1]4407Exp'!AI$112</f>
        <v>3.6632689999999998E-3</v>
      </c>
      <c r="AL34" s="12">
        <f>1/1000*'[1]4407Exp'!AJ$112</f>
        <v>9.9158800000000006E-4</v>
      </c>
      <c r="AM34" s="12">
        <f>1/1000*'[1]4407Exp'!AK$112</f>
        <v>2.7385700000000002E-4</v>
      </c>
      <c r="AN34" s="12">
        <f>1/1000*'[1]4407Exp'!AL$112</f>
        <v>2.7994E-5</v>
      </c>
      <c r="AO34" s="12">
        <f>1/1000*'[1]4407Exp'!AM$112</f>
        <v>0</v>
      </c>
      <c r="AP34" s="12">
        <f>1/1000*'[1]4407Exp'!AN$112</f>
        <v>0</v>
      </c>
      <c r="AQ34" s="12">
        <f>1/1000*'[1]4407Exp'!AO$112</f>
        <v>0</v>
      </c>
      <c r="AR34" s="12">
        <f>1/1000*'[1]4407Exp'!AP$112</f>
        <v>0</v>
      </c>
      <c r="AS34" s="12">
        <f>1/1000*'[1]4407Exp'!AQ$112</f>
        <v>6.117E-6</v>
      </c>
      <c r="AT34" s="12">
        <f>1/1000*'[1]4407Exp'!AR$112</f>
        <v>4.1458999999999997E-5</v>
      </c>
      <c r="AU34" s="12">
        <f>1/1000*'[1]4407Exp'!AS$112</f>
        <v>0</v>
      </c>
      <c r="AV34" s="12">
        <f>1/1000*'[1]4407Exp'!AT$112</f>
        <v>1.8300800000000002E-4</v>
      </c>
      <c r="AW34" s="12">
        <f>1/1000*'[1]4407Exp'!AU$112</f>
        <v>5.2522000000000003E-5</v>
      </c>
      <c r="AX34" s="12">
        <f>1/1000*'[1]4407Exp'!AV$112</f>
        <v>0</v>
      </c>
      <c r="AY34" s="12">
        <f>1/1000*'[1]4407Exp'!AW$112</f>
        <v>0</v>
      </c>
      <c r="AZ34" s="12">
        <f>1/1000*'[1]4407Exp'!AX$112</f>
        <v>0</v>
      </c>
      <c r="BA34" s="12">
        <f>1/1000*'[1]4407Exp'!AY$112</f>
        <v>0</v>
      </c>
      <c r="BB34" s="12">
        <f>1/1000*'[1]4407Exp'!AZ$112</f>
        <v>0</v>
      </c>
      <c r="BC34" s="226">
        <f>1/1000*'[1]4407Exp'!BA$112</f>
        <v>0</v>
      </c>
      <c r="BD34" s="339"/>
    </row>
    <row r="35" spans="2:56">
      <c r="B35" s="5" t="s">
        <v>39</v>
      </c>
      <c r="C35" s="77">
        <f>1/$A$1*'[1]4407Exp'!B$114</f>
        <v>5.1091999999999999E-2</v>
      </c>
      <c r="D35" s="77">
        <f>1/$A$1*'[1]4407Exp'!C$114</f>
        <v>3.677805E-2</v>
      </c>
      <c r="E35" s="77">
        <f>1/$A$1*'[1]4407Exp'!D$114</f>
        <v>3.7981000000000001E-2</v>
      </c>
      <c r="F35" s="77">
        <f>1/$A$1*'[1]4407Exp'!E$114</f>
        <v>5.1528999999999998E-2</v>
      </c>
      <c r="G35" s="77">
        <f>1/$A$1*'[1]4407Exp'!F$114</f>
        <v>4.1088999999999994E-2</v>
      </c>
      <c r="H35" s="77">
        <f>1/$A$1*'[1]4407Exp'!G$114</f>
        <v>2.3969000000000001E-2</v>
      </c>
      <c r="I35" s="77">
        <f>1/$A$1*'[1]4407Exp'!H$114</f>
        <v>2.3375E-2</v>
      </c>
      <c r="J35" s="77">
        <f>1/$A$1*'[1]4407Exp'!I$114</f>
        <v>2.9797000000000001E-2</v>
      </c>
      <c r="K35" s="77">
        <f>1/$A$1*'[1]4407Exp'!J$114</f>
        <v>1.2579E-2</v>
      </c>
      <c r="L35" s="77">
        <f>1/$A$1*'[1]4407Exp'!K$114</f>
        <v>3.8479999999999994E-3</v>
      </c>
      <c r="M35" s="77">
        <f>1/$A$1*'[1]4407Exp'!L$114</f>
        <v>4.8330000000000005E-3</v>
      </c>
      <c r="N35" s="77">
        <f>1/$A$1*'[1]4407Exp'!M$114</f>
        <v>2.3349999999999994E-3</v>
      </c>
      <c r="O35" s="77">
        <f>1/$A$1*'[1]4407Exp'!N$114</f>
        <v>7.1539999999999998E-3</v>
      </c>
      <c r="P35" s="77">
        <f>1/$A$1*'[1]4407Exp'!O$114</f>
        <v>2.4629999999999999E-3</v>
      </c>
      <c r="Q35" s="77">
        <f>1/$A$1*'[1]4407Exp'!P$114</f>
        <v>1.8370699999999999E-3</v>
      </c>
      <c r="R35" s="77">
        <f>1/$A$1*'[1]4407Exp'!Q$114</f>
        <v>2.2729999999999998E-3</v>
      </c>
      <c r="S35" s="77">
        <f>1/$A$1*'[1]4407Exp'!R$114</f>
        <v>1.9409999999999998E-3</v>
      </c>
      <c r="T35" s="77">
        <f>1/$A$1*'[1]4407Exp'!S$114</f>
        <v>2.4069999999999994E-3</v>
      </c>
      <c r="U35" s="77">
        <f>1/$A$1*'[1]4407Exp'!T$114</f>
        <v>2.4313521428571427E-3</v>
      </c>
      <c r="V35" s="77">
        <f>1/$A$1*'[1]4407Exp'!U$114</f>
        <v>2.6159099999999999E-3</v>
      </c>
      <c r="W35" s="77">
        <f>1/$A$1*'[1]4407Exp'!V$114</f>
        <v>1.503091E-3</v>
      </c>
      <c r="X35" s="77">
        <f>1/$A$1*'[1]4407Exp'!W$114</f>
        <v>1.1989999999999998E-3</v>
      </c>
      <c r="Y35" s="77">
        <f>1/$A$1*'[1]4407Exp'!X$114</f>
        <v>1.9139999999999997E-3</v>
      </c>
      <c r="Z35" s="77">
        <f>1/$A$1*'[1]4407Exp'!Y$114</f>
        <v>8.6667899999999987E-4</v>
      </c>
      <c r="AA35" s="77">
        <f>1/$A$1*'[1]4407Exp'!Z$114</f>
        <v>5.4099999999999981E-4</v>
      </c>
      <c r="AB35" s="77">
        <f>1/$A$1*'[1]4407Exp'!AA$114</f>
        <v>0</v>
      </c>
      <c r="AC35" s="4"/>
      <c r="AD35" s="17">
        <f>1/1000*'[1]4407Exp'!AB$114</f>
        <v>1.0015679000000001E-2</v>
      </c>
      <c r="AE35" s="12">
        <f>1/1000*'[1]4407Exp'!AC$114</f>
        <v>9.0874079999999999E-3</v>
      </c>
      <c r="AF35" s="12">
        <f>1/1000*'[1]4407Exp'!AD$114</f>
        <v>9.1264139999999994E-3</v>
      </c>
      <c r="AG35" s="12">
        <f>1/1000*'[1]4407Exp'!AE$114</f>
        <v>1.2402073999999999E-2</v>
      </c>
      <c r="AH35" s="12">
        <f>1/1000*'[1]4407Exp'!AF$114</f>
        <v>1.3738508E-2</v>
      </c>
      <c r="AI35" s="12">
        <f>1/1000*'[1]4407Exp'!AG$114</f>
        <v>1.1155393999999999E-2</v>
      </c>
      <c r="AJ35" s="12">
        <f>1/1000*'[1]4407Exp'!AH$114</f>
        <v>1.1742872999999999E-2</v>
      </c>
      <c r="AK35" s="12">
        <f>1/1000*'[1]4407Exp'!AI$114</f>
        <v>1.4328478E-2</v>
      </c>
      <c r="AL35" s="12">
        <f>1/1000*'[1]4407Exp'!AJ$114</f>
        <v>7.9397619999999995E-3</v>
      </c>
      <c r="AM35" s="12">
        <f>1/1000*'[1]4407Exp'!AK$114</f>
        <v>2.2713260000000002E-3</v>
      </c>
      <c r="AN35" s="12">
        <f>1/1000*'[1]4407Exp'!AL$114</f>
        <v>2.8171999999999997E-3</v>
      </c>
      <c r="AO35" s="12">
        <f>1/1000*'[1]4407Exp'!AM$114</f>
        <v>1.8240259999999999E-3</v>
      </c>
      <c r="AP35" s="12">
        <f>1/1000*'[1]4407Exp'!AN$114</f>
        <v>2.3617009999999999E-3</v>
      </c>
      <c r="AQ35" s="12">
        <f>1/1000*'[1]4407Exp'!AO$114</f>
        <v>1.8607389999999999E-3</v>
      </c>
      <c r="AR35" s="12">
        <f>1/1000*'[1]4407Exp'!AP$114</f>
        <v>1.546646E-3</v>
      </c>
      <c r="AS35" s="12">
        <f>1/1000*'[1]4407Exp'!AQ$114</f>
        <v>1.376448E-3</v>
      </c>
      <c r="AT35" s="12">
        <f>1/1000*'[1]4407Exp'!AR$114</f>
        <v>1.3770029999999999E-3</v>
      </c>
      <c r="AU35" s="12">
        <f>1/1000*'[1]4407Exp'!AS$114</f>
        <v>1.2642160000000001E-3</v>
      </c>
      <c r="AV35" s="12">
        <f>1/1000*'[1]4407Exp'!AT$114</f>
        <v>1.754413E-3</v>
      </c>
      <c r="AW35" s="12">
        <f>1/1000*'[1]4407Exp'!AU$114</f>
        <v>1.724572E-3</v>
      </c>
      <c r="AX35" s="12">
        <f>1/1000*'[1]4407Exp'!AV$114</f>
        <v>1.0230550000000001E-3</v>
      </c>
      <c r="AY35" s="12">
        <f>1/1000*'[1]4407Exp'!AW$114</f>
        <v>7.5746899999999998E-4</v>
      </c>
      <c r="AZ35" s="12">
        <f>1/1000*'[1]4407Exp'!AX$114</f>
        <v>1.6478579999999999E-3</v>
      </c>
      <c r="BA35" s="12">
        <f>1/1000*'[1]4407Exp'!AY$114</f>
        <v>6.6978899999999995E-4</v>
      </c>
      <c r="BB35" s="12">
        <f>1/1000*'[1]4407Exp'!AZ$114</f>
        <v>6.4029899999999999E-4</v>
      </c>
      <c r="BC35" s="226">
        <f>1/1000*'[1]4407Exp'!BA$114</f>
        <v>0</v>
      </c>
      <c r="BD35" s="339"/>
    </row>
    <row r="36" spans="2:56">
      <c r="B36" s="5" t="s">
        <v>61</v>
      </c>
      <c r="C36" s="77">
        <f>1/$A$1*'[1]4407Exp'!B$160</f>
        <v>6.9058999999999995E-2</v>
      </c>
      <c r="D36" s="77">
        <f>1/$A$1*'[1]4407Exp'!C$160</f>
        <v>2.5751E-2</v>
      </c>
      <c r="E36" s="77">
        <f>1/$A$1*'[1]4407Exp'!D$160</f>
        <v>7.0660000000000001E-2</v>
      </c>
      <c r="F36" s="77">
        <f>1/$A$1*'[1]4407Exp'!E$160</f>
        <v>9.6940999999999999E-2</v>
      </c>
      <c r="G36" s="77">
        <f>1/$A$1*'[1]4407Exp'!F$160</f>
        <v>0.127799</v>
      </c>
      <c r="H36" s="77">
        <f>1/$A$1*'[1]4407Exp'!G$160</f>
        <v>0.112992</v>
      </c>
      <c r="I36" s="77">
        <f>1/$A$1*'[1]4407Exp'!H$160</f>
        <v>0.11272599999999999</v>
      </c>
      <c r="J36" s="77">
        <f>1/$A$1*'[1]4407Exp'!I$160</f>
        <v>0.134742</v>
      </c>
      <c r="K36" s="77">
        <f>1/$A$1*'[1]4407Exp'!J$160</f>
        <v>0.18563399999999999</v>
      </c>
      <c r="L36" s="77">
        <f>1/$A$1*'[1]4407Exp'!K$160</f>
        <v>4.3881999999999997E-2</v>
      </c>
      <c r="M36" s="77">
        <f>1/$A$1*'[1]4407Exp'!L$160</f>
        <v>4.8330999999999992E-2</v>
      </c>
      <c r="N36" s="77">
        <f>1/$A$1*'[1]4407Exp'!M$160</f>
        <v>4.5544000000000008E-2</v>
      </c>
      <c r="O36" s="77">
        <f>1/$A$1*'[1]4407Exp'!N$160</f>
        <v>3.4781999999999993E-2</v>
      </c>
      <c r="P36" s="77">
        <f>1/$A$1*'[1]4407Exp'!O$160</f>
        <v>2.1112999999999993E-2</v>
      </c>
      <c r="Q36" s="77">
        <f>1/$A$1*'[1]4407Exp'!P$160</f>
        <v>2.5832999999999998E-2</v>
      </c>
      <c r="R36" s="77">
        <f>1/$A$1*'[1]4407Exp'!Q$160</f>
        <v>2.0034999999999994E-2</v>
      </c>
      <c r="S36" s="77">
        <f>1/$A$1*'[1]4407Exp'!R$160</f>
        <v>2.4825E-2</v>
      </c>
      <c r="T36" s="77">
        <f>1/$A$1*'[1]4407Exp'!S$160</f>
        <v>2.9272999999999993E-2</v>
      </c>
      <c r="U36" s="77">
        <f>1/$A$1*'[1]4407Exp'!T$160</f>
        <v>4.1842999999999991E-2</v>
      </c>
      <c r="V36" s="77">
        <f>1/$A$1*'[1]4407Exp'!U$160</f>
        <v>3.4770999999999989E-2</v>
      </c>
      <c r="W36" s="77">
        <f>1/$A$1*'[1]4407Exp'!V$160</f>
        <v>3.2239326199999987E-2</v>
      </c>
      <c r="X36" s="77">
        <f>1/$A$1*'[1]4407Exp'!W$160</f>
        <v>2.5717999999999998E-2</v>
      </c>
      <c r="Y36" s="77">
        <f>1/$A$1*'[1]4407Exp'!X$160</f>
        <v>2.9509999999999995E-2</v>
      </c>
      <c r="Z36" s="77">
        <f>1/$A$1*'[1]4407Exp'!Y$160</f>
        <v>2.6269999999999995E-2</v>
      </c>
      <c r="AA36" s="77">
        <f>1/$A$1*'[1]4407Exp'!Z$160</f>
        <v>2.3726999999999995E-2</v>
      </c>
      <c r="AB36" s="77">
        <f>1/$A$1*'[1]4407Exp'!AA$160</f>
        <v>0</v>
      </c>
      <c r="AC36" s="4"/>
      <c r="AD36" s="17">
        <f>1/1000*'[1]4407Exp'!AB$160</f>
        <v>2.1621109999999999E-2</v>
      </c>
      <c r="AE36" s="12">
        <f>1/1000*'[1]4407Exp'!AC$160</f>
        <v>8.3042429999999993E-3</v>
      </c>
      <c r="AF36" s="12">
        <f>1/1000*'[1]4407Exp'!AD$160</f>
        <v>2.0870044999999997E-2</v>
      </c>
      <c r="AG36" s="12">
        <f>1/1000*'[1]4407Exp'!AE$160</f>
        <v>2.8329355000000001E-2</v>
      </c>
      <c r="AH36" s="12">
        <f>1/1000*'[1]4407Exp'!AF$160</f>
        <v>4.0308572999999993E-2</v>
      </c>
      <c r="AI36" s="12">
        <f>1/1000*'[1]4407Exp'!AG$160</f>
        <v>4.5780106000000008E-2</v>
      </c>
      <c r="AJ36" s="12">
        <f>1/1000*'[1]4407Exp'!AH$160</f>
        <v>5.5206565999999999E-2</v>
      </c>
      <c r="AK36" s="12">
        <f>1/1000*'[1]4407Exp'!AI$160</f>
        <v>8.0812349000000006E-2</v>
      </c>
      <c r="AL36" s="12">
        <f>1/1000*'[1]4407Exp'!AJ$160</f>
        <v>7.4063573999999993E-2</v>
      </c>
      <c r="AM36" s="12">
        <f>1/1000*'[1]4407Exp'!AK$160</f>
        <v>2.9158223E-2</v>
      </c>
      <c r="AN36" s="12">
        <f>1/1000*'[1]4407Exp'!AL$160</f>
        <v>3.3644509999999996E-2</v>
      </c>
      <c r="AO36" s="12">
        <f>1/1000*'[1]4407Exp'!AM$160</f>
        <v>3.7756917000000001E-2</v>
      </c>
      <c r="AP36" s="12">
        <f>1/1000*'[1]4407Exp'!AN$160</f>
        <v>2.5589107E-2</v>
      </c>
      <c r="AQ36" s="12">
        <f>1/1000*'[1]4407Exp'!AO$160</f>
        <v>1.6758083999999999E-2</v>
      </c>
      <c r="AR36" s="12">
        <f>1/1000*'[1]4407Exp'!AP$160</f>
        <v>2.0495306000000001E-2</v>
      </c>
      <c r="AS36" s="12">
        <f>1/1000*'[1]4407Exp'!AQ$160</f>
        <v>1.3078210999999999E-2</v>
      </c>
      <c r="AT36" s="12">
        <f>1/1000*'[1]4407Exp'!AR$160</f>
        <v>1.5256292999999999E-2</v>
      </c>
      <c r="AU36" s="12">
        <f>1/1000*'[1]4407Exp'!AS$160</f>
        <v>1.7783479000000001E-2</v>
      </c>
      <c r="AV36" s="12">
        <f>1/1000*'[1]4407Exp'!AT$160</f>
        <v>2.6456807999999998E-2</v>
      </c>
      <c r="AW36" s="12">
        <f>1/1000*'[1]4407Exp'!AU$160</f>
        <v>2.3036879999999999E-2</v>
      </c>
      <c r="AX36" s="12">
        <f>1/1000*'[1]4407Exp'!AV$160</f>
        <v>2.0357509999999999E-2</v>
      </c>
      <c r="AY36" s="12">
        <f>1/1000*'[1]4407Exp'!AW$160</f>
        <v>1.7916277999999997E-2</v>
      </c>
      <c r="AZ36" s="12">
        <f>1/1000*'[1]4407Exp'!AX$160</f>
        <v>2.4258243000000002E-2</v>
      </c>
      <c r="BA36" s="12">
        <f>1/1000*'[1]4407Exp'!AY$160</f>
        <v>1.9589192999999998E-2</v>
      </c>
      <c r="BB36" s="12">
        <f>1/1000*'[1]4407Exp'!AZ$160</f>
        <v>1.5872871E-2</v>
      </c>
      <c r="BC36" s="226">
        <f>1/1000*'[1]4407Exp'!BA$160</f>
        <v>0</v>
      </c>
      <c r="BD36" s="339"/>
    </row>
    <row r="37" spans="2:56">
      <c r="B37" s="5" t="s">
        <v>121</v>
      </c>
      <c r="C37" s="77">
        <f>1/$A$1*'[1]4407Exp'!B$189</f>
        <v>7.6023999999999994E-2</v>
      </c>
      <c r="D37" s="77">
        <f>1/$A$1*'[1]4407Exp'!C$189</f>
        <v>2.3540999999999999E-2</v>
      </c>
      <c r="E37" s="77">
        <f>1/$A$1*'[1]4407Exp'!D$189</f>
        <v>9.5964999999999981E-2</v>
      </c>
      <c r="F37" s="77">
        <f>1/$A$1*'[1]4407Exp'!E$189</f>
        <v>9.5573999999999992E-2</v>
      </c>
      <c r="G37" s="77">
        <f>1/$A$1*'[1]4407Exp'!F$189</f>
        <v>0.11297299999999999</v>
      </c>
      <c r="H37" s="77">
        <f>1/$A$1*'[1]4407Exp'!G$189</f>
        <v>8.9154999999999998E-2</v>
      </c>
      <c r="I37" s="77">
        <f>1/$A$1*'[1]4407Exp'!H$189</f>
        <v>6.8240999999999996E-2</v>
      </c>
      <c r="J37" s="77">
        <f>1/$A$1*'[1]4407Exp'!I$189</f>
        <v>8.4225999999999995E-2</v>
      </c>
      <c r="K37" s="77">
        <f>1/$A$1*'[1]4407Exp'!J$189</f>
        <v>4.3075999999999996E-2</v>
      </c>
      <c r="L37" s="77">
        <f>1/$A$1*'[1]4407Exp'!K$189</f>
        <v>2.0039000000000001E-2</v>
      </c>
      <c r="M37" s="77">
        <f>1/$A$1*'[1]4407Exp'!L$189</f>
        <v>1.8635000000000002E-2</v>
      </c>
      <c r="N37" s="77">
        <f>1/$A$1*'[1]4407Exp'!M$189</f>
        <v>1.1288333333333333E-2</v>
      </c>
      <c r="O37" s="77">
        <f>1/$A$1*'[1]4407Exp'!N$189</f>
        <v>7.4710000000000002E-3</v>
      </c>
      <c r="P37" s="77">
        <f>1/$A$1*'[1]4407Exp'!O$189</f>
        <v>5.6810000000000003E-3</v>
      </c>
      <c r="Q37" s="77">
        <f>1/$A$1*'[1]4407Exp'!P$189</f>
        <v>8.0909999999999992E-3</v>
      </c>
      <c r="R37" s="77">
        <f>1/$A$1*'[1]4407Exp'!Q$189</f>
        <v>8.7980000000000003E-3</v>
      </c>
      <c r="S37" s="77">
        <f>1/$A$1*'[1]4407Exp'!R$189</f>
        <v>8.7899999999999992E-3</v>
      </c>
      <c r="T37" s="77">
        <f>1/$A$1*'[1]4407Exp'!S$189</f>
        <v>7.3190000000000009E-3</v>
      </c>
      <c r="U37" s="77">
        <f>1/$A$1*'[1]4407Exp'!T$189</f>
        <v>8.2313633333333316E-3</v>
      </c>
      <c r="V37" s="77">
        <f>1/$A$1*'[1]4407Exp'!U$189</f>
        <v>9.924736999999996E-3</v>
      </c>
      <c r="W37" s="77">
        <f>1/$A$1*'[1]4407Exp'!V$189</f>
        <v>7.9789999999999982E-3</v>
      </c>
      <c r="X37" s="77">
        <f>1/$A$1*'[1]4407Exp'!W$189</f>
        <v>6.2820000000000003E-3</v>
      </c>
      <c r="Y37" s="77">
        <f>1/$A$1*'[1]4407Exp'!X$189</f>
        <v>5.8489999999999974E-3</v>
      </c>
      <c r="Z37" s="77">
        <f>1/$A$1*'[1]4407Exp'!Y$189</f>
        <v>5.0129999999999992E-3</v>
      </c>
      <c r="AA37" s="77">
        <f>1/$A$1*'[1]4407Exp'!Z$189</f>
        <v>6.916000000000002E-3</v>
      </c>
      <c r="AB37" s="77">
        <f>1/$A$1*'[1]4407Exp'!AA$189</f>
        <v>0</v>
      </c>
      <c r="AC37" s="4"/>
      <c r="AD37" s="17">
        <f>1/1000*'[1]4407Exp'!AB$189</f>
        <v>1.8345998999999998E-2</v>
      </c>
      <c r="AE37" s="12">
        <f>1/1000*'[1]4407Exp'!AC$189</f>
        <v>4.2298769999999999E-3</v>
      </c>
      <c r="AF37" s="12">
        <f>1/1000*'[1]4407Exp'!AD$189</f>
        <v>2.0301196000000001E-2</v>
      </c>
      <c r="AG37" s="12">
        <f>1/1000*'[1]4407Exp'!AE$189</f>
        <v>2.0137746999999998E-2</v>
      </c>
      <c r="AH37" s="12">
        <f>1/1000*'[1]4407Exp'!AF$189</f>
        <v>3.2308613E-2</v>
      </c>
      <c r="AI37" s="12">
        <f>1/1000*'[1]4407Exp'!AG$189</f>
        <v>3.2242214000000005E-2</v>
      </c>
      <c r="AJ37" s="12">
        <f>1/1000*'[1]4407Exp'!AH$189</f>
        <v>2.8743227999999999E-2</v>
      </c>
      <c r="AK37" s="12">
        <f>1/1000*'[1]4407Exp'!AI$189</f>
        <v>4.9497396999999999E-2</v>
      </c>
      <c r="AL37" s="12">
        <f>1/1000*'[1]4407Exp'!AJ$189</f>
        <v>3.2167220999999996E-2</v>
      </c>
      <c r="AM37" s="12">
        <f>1/1000*'[1]4407Exp'!AK$189</f>
        <v>1.4256187999999998E-2</v>
      </c>
      <c r="AN37" s="12">
        <f>1/1000*'[1]4407Exp'!AL$189</f>
        <v>1.4765769E-2</v>
      </c>
      <c r="AO37" s="12">
        <f>1/1000*'[1]4407Exp'!AM$189</f>
        <v>9.9749149999999991E-3</v>
      </c>
      <c r="AP37" s="12">
        <f>1/1000*'[1]4407Exp'!AN$189</f>
        <v>7.2058159999999994E-3</v>
      </c>
      <c r="AQ37" s="12">
        <f>1/1000*'[1]4407Exp'!AO$189</f>
        <v>4.7613249999999994E-3</v>
      </c>
      <c r="AR37" s="12">
        <f>1/1000*'[1]4407Exp'!AP$189</f>
        <v>6.7119759999999997E-3</v>
      </c>
      <c r="AS37" s="12">
        <f>1/1000*'[1]4407Exp'!AQ$189</f>
        <v>6.6015169999999995E-3</v>
      </c>
      <c r="AT37" s="12">
        <f>1/1000*'[1]4407Exp'!AR$189</f>
        <v>6.0696959999999994E-3</v>
      </c>
      <c r="AU37" s="12">
        <f>1/1000*'[1]4407Exp'!AS$189</f>
        <v>4.907425E-3</v>
      </c>
      <c r="AV37" s="12">
        <f>1/1000*'[1]4407Exp'!AT$189</f>
        <v>5.6061890000000001E-3</v>
      </c>
      <c r="AW37" s="12">
        <f>1/1000*'[1]4407Exp'!AU$189</f>
        <v>7.5600390000000002E-3</v>
      </c>
      <c r="AX37" s="12">
        <f>1/1000*'[1]4407Exp'!AV$189</f>
        <v>5.1850469999999999E-3</v>
      </c>
      <c r="AY37" s="12">
        <f>1/1000*'[1]4407Exp'!AW$189</f>
        <v>4.4706099999999999E-3</v>
      </c>
      <c r="AZ37" s="12">
        <f>1/1000*'[1]4407Exp'!AX$189</f>
        <v>5.7344789999999998E-3</v>
      </c>
      <c r="BA37" s="12">
        <f>1/1000*'[1]4407Exp'!AY$189</f>
        <v>3.9040070000000001E-3</v>
      </c>
      <c r="BB37" s="12">
        <f>1/1000*'[1]4407Exp'!AZ$189</f>
        <v>4.12971E-3</v>
      </c>
      <c r="BC37" s="226">
        <f>1/1000*'[1]4407Exp'!BA$189</f>
        <v>0</v>
      </c>
      <c r="BD37" s="339"/>
    </row>
    <row r="38" spans="2:56">
      <c r="B38" s="5" t="s">
        <v>76</v>
      </c>
      <c r="C38" s="77">
        <f>1/$A$1*'[1]4407Exp'!B$212</f>
        <v>0.18515799999999999</v>
      </c>
      <c r="D38" s="77">
        <f>1/$A$1*'[1]4407Exp'!C$212</f>
        <v>0.17566299999999999</v>
      </c>
      <c r="E38" s="77">
        <f>1/$A$1*'[1]4407Exp'!D$212</f>
        <v>0.18364900000000001</v>
      </c>
      <c r="F38" s="77">
        <f>1/$A$1*'[1]4407Exp'!E$212</f>
        <v>0.21724460000000001</v>
      </c>
      <c r="G38" s="77">
        <f>1/$A$1*'[1]4407Exp'!F$212</f>
        <v>0.23269600000000001</v>
      </c>
      <c r="H38" s="77">
        <f>1/$A$1*'[1]4407Exp'!G$212</f>
        <v>0.19359299999999999</v>
      </c>
      <c r="I38" s="77">
        <f>1/$A$1*'[1]4407Exp'!H$212</f>
        <v>0.15723899999999999</v>
      </c>
      <c r="J38" s="77">
        <f>1/$A$1*'[1]4407Exp'!I$212</f>
        <v>0.24678399999999998</v>
      </c>
      <c r="K38" s="77">
        <f>1/$A$1*'[1]4407Exp'!J$212</f>
        <v>0.11208801499999997</v>
      </c>
      <c r="L38" s="77">
        <f>1/$A$1*'[1]4407Exp'!K$212</f>
        <v>3.3197999999999998E-2</v>
      </c>
      <c r="M38" s="77">
        <f>1/$A$1*'[1]4407Exp'!L$212</f>
        <v>1.7541000000000001E-2</v>
      </c>
      <c r="N38" s="77">
        <f>1/$A$1*'[1]4407Exp'!M$212</f>
        <v>1.3425999999999995E-2</v>
      </c>
      <c r="O38" s="77">
        <f>1/$A$1*'[1]4407Exp'!N$212</f>
        <v>9.9750000000000012E-3</v>
      </c>
      <c r="P38" s="77">
        <f>1/$A$1*'[1]4407Exp'!O$212</f>
        <v>6.4019999999999997E-3</v>
      </c>
      <c r="Q38" s="77">
        <f>1/$A$1*'[1]4407Exp'!P$212</f>
        <v>6.4099999999999999E-3</v>
      </c>
      <c r="R38" s="77">
        <f>1/$A$1*'[1]4407Exp'!Q$212</f>
        <v>1.0879E-2</v>
      </c>
      <c r="S38" s="77">
        <f>1/$A$1*'[1]4407Exp'!R$212</f>
        <v>3.421600000000001E-2</v>
      </c>
      <c r="T38" s="77">
        <f>1/$A$1*'[1]4407Exp'!S$212</f>
        <v>3.168399999999999E-2</v>
      </c>
      <c r="U38" s="77">
        <f>1/$A$1*'[1]4407Exp'!T$212</f>
        <v>5.8823237777777759E-2</v>
      </c>
      <c r="V38" s="77">
        <f>1/$A$1*'[1]4407Exp'!U$212</f>
        <v>7.9827273499999976E-2</v>
      </c>
      <c r="W38" s="77">
        <f>1/$A$1*'[1]4407Exp'!V$212</f>
        <v>6.5607609999999983E-2</v>
      </c>
      <c r="X38" s="77">
        <f>1/$A$1*'[1]4407Exp'!W$212</f>
        <v>0.10982599999999995</v>
      </c>
      <c r="Y38" s="77">
        <f>1/$A$1*'[1]4407Exp'!X$212</f>
        <v>9.3140999999999988E-2</v>
      </c>
      <c r="Z38" s="77">
        <f>1/$A$1*'[1]4407Exp'!Y$212</f>
        <v>3.6544E-2</v>
      </c>
      <c r="AA38" s="77">
        <f>1/$A$1*'[1]4407Exp'!Z$212</f>
        <v>3.4564000000000004E-2</v>
      </c>
      <c r="AB38" s="77">
        <f>1/$A$1*'[1]4407Exp'!AA$212</f>
        <v>0</v>
      </c>
      <c r="AC38" s="4"/>
      <c r="AD38" s="17">
        <f>1/1000*'[1]4407Exp'!AB$212</f>
        <v>3.4667122999999994E-2</v>
      </c>
      <c r="AE38" s="12">
        <f>1/1000*'[1]4407Exp'!AC$212</f>
        <v>3.8387605999999998E-2</v>
      </c>
      <c r="AF38" s="12">
        <f>1/1000*'[1]4407Exp'!AD$212</f>
        <v>3.8494059999999997E-2</v>
      </c>
      <c r="AG38" s="12">
        <f>1/1000*'[1]4407Exp'!AE$212</f>
        <v>4.5435081999999995E-2</v>
      </c>
      <c r="AH38" s="12">
        <f>1/1000*'[1]4407Exp'!AF$212</f>
        <v>5.8639547999999993E-2</v>
      </c>
      <c r="AI38" s="12">
        <f>1/1000*'[1]4407Exp'!AG$212</f>
        <v>6.3813933000000003E-2</v>
      </c>
      <c r="AJ38" s="12">
        <f>1/1000*'[1]4407Exp'!AH$212</f>
        <v>4.8561814000000002E-2</v>
      </c>
      <c r="AK38" s="12">
        <f>1/1000*'[1]4407Exp'!AI$212</f>
        <v>8.6403862999999997E-2</v>
      </c>
      <c r="AL38" s="12">
        <f>1/1000*'[1]4407Exp'!AJ$212</f>
        <v>3.8317731000000001E-2</v>
      </c>
      <c r="AM38" s="12">
        <f>1/1000*'[1]4407Exp'!AK$212</f>
        <v>1.4413792999999999E-2</v>
      </c>
      <c r="AN38" s="12">
        <f>1/1000*'[1]4407Exp'!AL$212</f>
        <v>9.7035469999999999E-3</v>
      </c>
      <c r="AO38" s="12">
        <f>1/1000*'[1]4407Exp'!AM$212</f>
        <v>8.9092719999999993E-3</v>
      </c>
      <c r="AP38" s="12">
        <f>1/1000*'[1]4407Exp'!AN$212</f>
        <v>5.3134239999999998E-3</v>
      </c>
      <c r="AQ38" s="12">
        <f>1/1000*'[1]4407Exp'!AO$212</f>
        <v>5.041561E-3</v>
      </c>
      <c r="AR38" s="12">
        <f>1/1000*'[1]4407Exp'!AP$212</f>
        <v>5.6682140000000004E-3</v>
      </c>
      <c r="AS38" s="12">
        <f>1/1000*'[1]4407Exp'!AQ$212</f>
        <v>6.4016009999999998E-3</v>
      </c>
      <c r="AT38" s="12">
        <f>1/1000*'[1]4407Exp'!AR$212</f>
        <v>1.0684585E-2</v>
      </c>
      <c r="AU38" s="12">
        <f>1/1000*'[1]4407Exp'!AS$212</f>
        <v>1.0113377999999999E-2</v>
      </c>
      <c r="AV38" s="12">
        <f>1/1000*'[1]4407Exp'!AT$212</f>
        <v>1.7531223000000002E-2</v>
      </c>
      <c r="AW38" s="12">
        <f>1/1000*'[1]4407Exp'!AU$212</f>
        <v>1.8816861000000001E-2</v>
      </c>
      <c r="AX38" s="12">
        <f>1/1000*'[1]4407Exp'!AV$212</f>
        <v>1.7019487999999999E-2</v>
      </c>
      <c r="AY38" s="12">
        <f>1/1000*'[1]4407Exp'!AW$212</f>
        <v>2.8462734999999999E-2</v>
      </c>
      <c r="AZ38" s="12">
        <f>1/1000*'[1]4407Exp'!AX$212</f>
        <v>2.8155805999999999E-2</v>
      </c>
      <c r="BA38" s="12">
        <f>1/1000*'[1]4407Exp'!AY$212</f>
        <v>1.0387120999999999E-2</v>
      </c>
      <c r="BB38" s="12">
        <f>1/1000*'[1]4407Exp'!AZ$212</f>
        <v>8.4110929999999997E-3</v>
      </c>
      <c r="BC38" s="226">
        <f>1/1000*'[1]4407Exp'!BA$212</f>
        <v>0</v>
      </c>
      <c r="BD38" s="339"/>
    </row>
    <row r="39" spans="2:56">
      <c r="B39" s="5" t="s">
        <v>77</v>
      </c>
      <c r="C39" s="77">
        <f>1/$A$1*'[1]4407Exp'!B$246</f>
        <v>2.6195999999999997E-2</v>
      </c>
      <c r="D39" s="77">
        <f>1/$A$1*'[1]4407Exp'!C$246</f>
        <v>2.4995999999999997E-2</v>
      </c>
      <c r="E39" s="77">
        <f>1/$A$1*'[1]4407Exp'!D$246</f>
        <v>2.5200999999999998E-2</v>
      </c>
      <c r="F39" s="77">
        <f>1/$A$1*'[1]4407Exp'!E$246</f>
        <v>2.3025999999999998E-2</v>
      </c>
      <c r="G39" s="77">
        <f>1/$A$1*'[1]4407Exp'!F$246</f>
        <v>1.8826999999999997E-2</v>
      </c>
      <c r="H39" s="77">
        <f>1/$A$1*'[1]4407Exp'!G$246</f>
        <v>1.0637000000000001E-2</v>
      </c>
      <c r="I39" s="77">
        <f>1/$A$1*'[1]4407Exp'!H$246</f>
        <v>7.529000000000001E-3</v>
      </c>
      <c r="J39" s="77">
        <f>1/$A$1*'[1]4407Exp'!I$246</f>
        <v>2.1257999999999996E-2</v>
      </c>
      <c r="K39" s="77">
        <f>1/$A$1*'[1]4407Exp'!J$246</f>
        <v>5.3749999999999987E-3</v>
      </c>
      <c r="L39" s="77">
        <f>1/$A$1*'[1]4407Exp'!K$246</f>
        <v>1.289E-3</v>
      </c>
      <c r="M39" s="77">
        <f>1/$A$1*'[1]4407Exp'!L$246</f>
        <v>1.8770000000000002E-3</v>
      </c>
      <c r="N39" s="77">
        <f>1/$A$1*'[1]4407Exp'!M$246</f>
        <v>3.4689999999999994E-3</v>
      </c>
      <c r="O39" s="77">
        <f>1/$A$1*'[1]4407Exp'!N$246</f>
        <v>3.7189999999999992E-3</v>
      </c>
      <c r="P39" s="77">
        <f>1/$A$1*'[1]4407Exp'!O$246</f>
        <v>3.321999999999999E-3</v>
      </c>
      <c r="Q39" s="77">
        <f>1/$A$1*'[1]4407Exp'!P$246</f>
        <v>2.5079999999999998E-3</v>
      </c>
      <c r="R39" s="77">
        <f>1/$A$1*'[1]4407Exp'!Q$246</f>
        <v>3.0979999999999996E-3</v>
      </c>
      <c r="S39" s="77">
        <f>1/$A$1*'[1]4407Exp'!R$246</f>
        <v>4.202E-3</v>
      </c>
      <c r="T39" s="77">
        <f>1/$A$1*'[1]4407Exp'!S$246</f>
        <v>2.0819999999999996E-3</v>
      </c>
      <c r="U39" s="77">
        <f>1/$A$1*'[1]4407Exp'!T$246</f>
        <v>5.0380999999999993E-3</v>
      </c>
      <c r="V39" s="77">
        <f>1/$A$1*'[1]4407Exp'!U$246</f>
        <v>6.9053305882352933E-3</v>
      </c>
      <c r="W39" s="77">
        <f>1/$A$1*'[1]4407Exp'!V$246</f>
        <v>7.2080363999999994E-3</v>
      </c>
      <c r="X39" s="77">
        <f>1/$A$1*'[1]4407Exp'!W$246</f>
        <v>4.4169999999999991E-3</v>
      </c>
      <c r="Y39" s="77">
        <f>1/$A$1*'[1]4407Exp'!X$246</f>
        <v>7.0729999999999994E-3</v>
      </c>
      <c r="Z39" s="77">
        <f>1/$A$1*'[1]4407Exp'!Y$246</f>
        <v>6.5279999999999973E-3</v>
      </c>
      <c r="AA39" s="77">
        <f>1/$A$1*'[1]4407Exp'!Z$246</f>
        <v>2.9189999999999997E-3</v>
      </c>
      <c r="AB39" s="77">
        <f>1/$A$1*'[1]4407Exp'!AA$246</f>
        <v>0</v>
      </c>
      <c r="AC39" s="4"/>
      <c r="AD39" s="17">
        <f>1/1000*'[1]4407Exp'!AB$246</f>
        <v>1.4518049000000002E-2</v>
      </c>
      <c r="AE39" s="12">
        <f>1/1000*'[1]4407Exp'!AC$246</f>
        <v>1.3699285999999998E-2</v>
      </c>
      <c r="AF39" s="12">
        <f>1/1000*'[1]4407Exp'!AD$246</f>
        <v>1.2473818000000001E-2</v>
      </c>
      <c r="AG39" s="12">
        <f>1/1000*'[1]4407Exp'!AE$246</f>
        <v>1.1547391000000001E-2</v>
      </c>
      <c r="AH39" s="12">
        <f>1/1000*'[1]4407Exp'!AF$246</f>
        <v>1.0310277000000003E-2</v>
      </c>
      <c r="AI39" s="12">
        <f>1/1000*'[1]4407Exp'!AG$246</f>
        <v>5.9678889999999997E-3</v>
      </c>
      <c r="AJ39" s="12">
        <f>1/1000*'[1]4407Exp'!AH$246</f>
        <v>4.5174209999999998E-3</v>
      </c>
      <c r="AK39" s="12">
        <f>1/1000*'[1]4407Exp'!AI$246</f>
        <v>6.7716130000000001E-3</v>
      </c>
      <c r="AL39" s="12">
        <f>1/1000*'[1]4407Exp'!AJ$246</f>
        <v>3.2478899999999994E-3</v>
      </c>
      <c r="AM39" s="12">
        <f>1/1000*'[1]4407Exp'!AK$246</f>
        <v>8.9452899999999992E-4</v>
      </c>
      <c r="AN39" s="12">
        <f>1/1000*'[1]4407Exp'!AL$246</f>
        <v>1.3579059999999999E-3</v>
      </c>
      <c r="AO39" s="12">
        <f>1/1000*'[1]4407Exp'!AM$246</f>
        <v>2.8422630000000003E-3</v>
      </c>
      <c r="AP39" s="12">
        <f>1/1000*'[1]4407Exp'!AN$246</f>
        <v>2.8680249999999997E-3</v>
      </c>
      <c r="AQ39" s="12">
        <f>1/1000*'[1]4407Exp'!AO$246</f>
        <v>2.444206E-3</v>
      </c>
      <c r="AR39" s="12">
        <f>1/1000*'[1]4407Exp'!AP$246</f>
        <v>2.1897919999999999E-3</v>
      </c>
      <c r="AS39" s="12">
        <f>1/1000*'[1]4407Exp'!AQ$246</f>
        <v>2.7062200000000001E-3</v>
      </c>
      <c r="AT39" s="12">
        <f>1/1000*'[1]4407Exp'!AR$246</f>
        <v>2.9866960000000001E-3</v>
      </c>
      <c r="AU39" s="12">
        <f>1/1000*'[1]4407Exp'!AS$246</f>
        <v>1.575742E-3</v>
      </c>
      <c r="AV39" s="12">
        <f>1/1000*'[1]4407Exp'!AT$246</f>
        <v>2.9765360000000001E-3</v>
      </c>
      <c r="AW39" s="12">
        <f>1/1000*'[1]4407Exp'!AU$246</f>
        <v>4.9696929999999999E-3</v>
      </c>
      <c r="AX39" s="12">
        <f>1/1000*'[1]4407Exp'!AV$246</f>
        <v>5.4080499999999993E-3</v>
      </c>
      <c r="AY39" s="12">
        <f>1/1000*'[1]4407Exp'!AW$246</f>
        <v>3.4735820000000002E-3</v>
      </c>
      <c r="AZ39" s="12">
        <f>1/1000*'[1]4407Exp'!AX$246</f>
        <v>6.3949439999999996E-3</v>
      </c>
      <c r="BA39" s="12">
        <f>1/1000*'[1]4407Exp'!AY$246</f>
        <v>4.3237010000000001E-3</v>
      </c>
      <c r="BB39" s="12">
        <f>1/1000*'[1]4407Exp'!AZ$246</f>
        <v>1.4203489999999998E-3</v>
      </c>
      <c r="BC39" s="226">
        <f>1/1000*'[1]4407Exp'!BA$246</f>
        <v>0</v>
      </c>
      <c r="BD39" s="339"/>
    </row>
    <row r="40" spans="2:56">
      <c r="B40" s="8" t="s">
        <v>17</v>
      </c>
      <c r="C40" s="78">
        <f t="shared" ref="C40:AB40" si="8">SUM(C31:C31)-SUM(C32:C39)</f>
        <v>6.8419999999999592E-3</v>
      </c>
      <c r="D40" s="78">
        <f t="shared" si="8"/>
        <v>1.1391999999999902E-2</v>
      </c>
      <c r="E40" s="78">
        <f t="shared" si="8"/>
        <v>9.3450419999998591E-3</v>
      </c>
      <c r="F40" s="78">
        <f t="shared" si="8"/>
        <v>8.327490000000104E-3</v>
      </c>
      <c r="G40" s="78">
        <f t="shared" si="8"/>
        <v>1.2740825999999705E-2</v>
      </c>
      <c r="H40" s="78">
        <f t="shared" si="8"/>
        <v>2.0753000000000132E-2</v>
      </c>
      <c r="I40" s="78">
        <f t="shared" si="8"/>
        <v>1.6635999999999984E-2</v>
      </c>
      <c r="J40" s="78">
        <f t="shared" si="8"/>
        <v>1.8372540399999915E-2</v>
      </c>
      <c r="K40" s="78">
        <f t="shared" si="8"/>
        <v>1.5319000000000027E-2</v>
      </c>
      <c r="L40" s="78">
        <f t="shared" si="8"/>
        <v>9.9555980000000099E-3</v>
      </c>
      <c r="M40" s="78">
        <f t="shared" si="8"/>
        <v>1.0339999999999988E-2</v>
      </c>
      <c r="N40" s="78">
        <f t="shared" si="8"/>
        <v>9.1709999999999847E-3</v>
      </c>
      <c r="O40" s="78">
        <f t="shared" si="8"/>
        <v>6.5699999999999925E-3</v>
      </c>
      <c r="P40" s="78">
        <f t="shared" si="8"/>
        <v>5.4910167999999981E-3</v>
      </c>
      <c r="Q40" s="78">
        <f>SUM(Q31:Q31)-SUM(Q32:Q39)</f>
        <v>5.9062379999999803E-3</v>
      </c>
      <c r="R40" s="78">
        <f t="shared" si="8"/>
        <v>7.7180000000000165E-3</v>
      </c>
      <c r="S40" s="78">
        <f t="shared" si="8"/>
        <v>6.2449870000000074E-3</v>
      </c>
      <c r="T40" s="78">
        <f t="shared" si="8"/>
        <v>7.6930419999999694E-3</v>
      </c>
      <c r="U40" s="78">
        <f t="shared" si="8"/>
        <v>8.3815614285714379E-3</v>
      </c>
      <c r="V40" s="78">
        <f t="shared" si="8"/>
        <v>5.9531685396825573E-3</v>
      </c>
      <c r="W40" s="78">
        <f t="shared" si="8"/>
        <v>5.1660769999999911E-3</v>
      </c>
      <c r="X40" s="78">
        <f t="shared" si="8"/>
        <v>3.4970000000000001E-3</v>
      </c>
      <c r="Y40" s="78">
        <f t="shared" si="8"/>
        <v>4.2209999999999748E-3</v>
      </c>
      <c r="Z40" s="78">
        <f t="shared" si="8"/>
        <v>2.7680000000000066E-3</v>
      </c>
      <c r="AA40" s="78">
        <f t="shared" si="8"/>
        <v>1.9649999999999945E-3</v>
      </c>
      <c r="AB40" s="78">
        <f t="shared" si="8"/>
        <v>0</v>
      </c>
      <c r="AC40" s="4"/>
      <c r="AD40" s="106">
        <f t="shared" ref="AD40:BC40" si="9">SUM(AD31:AD31)-SUM(AD32:AD39)</f>
        <v>3.0601760000000117E-3</v>
      </c>
      <c r="AE40" s="71">
        <f t="shared" si="9"/>
        <v>4.6346560000000148E-3</v>
      </c>
      <c r="AF40" s="71">
        <f t="shared" si="9"/>
        <v>3.7706510000000415E-3</v>
      </c>
      <c r="AG40" s="71">
        <f t="shared" si="9"/>
        <v>3.3926730000000127E-3</v>
      </c>
      <c r="AH40" s="71">
        <f t="shared" si="9"/>
        <v>6.0728380000000248E-3</v>
      </c>
      <c r="AI40" s="71">
        <f t="shared" si="9"/>
        <v>1.1400566000000056E-2</v>
      </c>
      <c r="AJ40" s="71">
        <f t="shared" si="9"/>
        <v>1.176315700000008E-2</v>
      </c>
      <c r="AK40" s="71">
        <f t="shared" si="9"/>
        <v>1.3771597999999996E-2</v>
      </c>
      <c r="AL40" s="71">
        <f t="shared" si="9"/>
        <v>1.3184814000000045E-2</v>
      </c>
      <c r="AM40" s="71">
        <f t="shared" si="9"/>
        <v>7.8612140000000053E-3</v>
      </c>
      <c r="AN40" s="71">
        <f t="shared" si="9"/>
        <v>9.9745660000000458E-3</v>
      </c>
      <c r="AO40" s="71">
        <f t="shared" si="9"/>
        <v>8.701963000000007E-3</v>
      </c>
      <c r="AP40" s="71">
        <f t="shared" si="9"/>
        <v>7.4541860000000154E-3</v>
      </c>
      <c r="AQ40" s="71">
        <f t="shared" si="9"/>
        <v>5.8111399999999785E-3</v>
      </c>
      <c r="AR40" s="71">
        <f t="shared" si="9"/>
        <v>6.3147450000000105E-3</v>
      </c>
      <c r="AS40" s="71">
        <f t="shared" si="9"/>
        <v>8.4456670000000039E-3</v>
      </c>
      <c r="AT40" s="71">
        <f t="shared" si="9"/>
        <v>5.2983100000000005E-3</v>
      </c>
      <c r="AU40" s="71">
        <f t="shared" si="9"/>
        <v>6.49080199999999E-3</v>
      </c>
      <c r="AV40" s="71">
        <f t="shared" si="9"/>
        <v>7.8319199999999922E-3</v>
      </c>
      <c r="AW40" s="71">
        <f t="shared" si="9"/>
        <v>5.268606000000009E-3</v>
      </c>
      <c r="AX40" s="71">
        <f t="shared" si="9"/>
        <v>4.0762269999999878E-3</v>
      </c>
      <c r="AY40" s="71">
        <f t="shared" si="9"/>
        <v>3.1660520000000025E-3</v>
      </c>
      <c r="AZ40" s="71">
        <f t="shared" si="9"/>
        <v>5.0499319999999792E-3</v>
      </c>
      <c r="BA40" s="71">
        <f t="shared" si="9"/>
        <v>2.6101560000000162E-3</v>
      </c>
      <c r="BB40" s="71">
        <f t="shared" si="9"/>
        <v>1.6969640000000022E-3</v>
      </c>
      <c r="BC40" s="227">
        <f t="shared" si="9"/>
        <v>0</v>
      </c>
      <c r="BD40" s="339"/>
    </row>
    <row r="41" spans="2:56" ht="20" customHeight="1">
      <c r="B41" s="11" t="s">
        <v>129</v>
      </c>
      <c r="C41" s="81">
        <f>1/$A$1*'[1]4407Exp'!B$272</f>
        <v>6.6492110599999987E-2</v>
      </c>
      <c r="D41" s="81">
        <f>1/$A$1*'[1]4407Exp'!C$272</f>
        <v>9.8239599999999982E-2</v>
      </c>
      <c r="E41" s="81">
        <f>1/$A$1*'[1]4407Exp'!D$272</f>
        <v>0.11853599999999999</v>
      </c>
      <c r="F41" s="81">
        <f>1/$A$1*'[1]4407Exp'!E$272</f>
        <v>0.10331400000000002</v>
      </c>
      <c r="G41" s="81">
        <f>1/$A$1*'[1]4407Exp'!F$272</f>
        <v>0.10859970000000001</v>
      </c>
      <c r="H41" s="81">
        <f>1/$A$1*'[1]4407Exp'!G$272</f>
        <v>9.5444000000000001E-2</v>
      </c>
      <c r="I41" s="81">
        <f>1/$A$1*'[1]4407Exp'!H$272</f>
        <v>9.1198499999999988E-2</v>
      </c>
      <c r="J41" s="81">
        <f>1/$A$1*'[1]4407Exp'!I$272</f>
        <v>0.10870112319999999</v>
      </c>
      <c r="K41" s="81">
        <f>1/$A$1*'[1]4407Exp'!J$272</f>
        <v>0.10044010000000002</v>
      </c>
      <c r="L41" s="81">
        <f>1/$A$1*'[1]4407Exp'!K$272</f>
        <v>4.5047574999999992E-2</v>
      </c>
      <c r="M41" s="81">
        <f>1/$A$1*'[1]4407Exp'!L$272</f>
        <v>4.1974507000000001E-2</v>
      </c>
      <c r="N41" s="81">
        <f>1/$A$1*'[1]4407Exp'!M$272</f>
        <v>3.7385999999999996E-2</v>
      </c>
      <c r="O41" s="81">
        <f>1/$A$1*'[1]4407Exp'!N$272</f>
        <v>3.7180999999999992E-2</v>
      </c>
      <c r="P41" s="81">
        <f>1/$A$1*'[1]4407Exp'!O$272</f>
        <v>4.3163009799999992E-2</v>
      </c>
      <c r="Q41" s="81">
        <f>1/$A$1*'[1]4407Exp'!P$272</f>
        <v>3.1831999999999992E-2</v>
      </c>
      <c r="R41" s="81">
        <f>1/$A$1*'[1]4407Exp'!Q$272</f>
        <v>9.3478999999999993E-2</v>
      </c>
      <c r="S41" s="81">
        <f>1/$A$1*'[1]4407Exp'!R$272</f>
        <v>7.1149000000000004E-2</v>
      </c>
      <c r="T41" s="81">
        <f>1/$A$1*'[1]4407Exp'!S$272</f>
        <v>6.2320203000000005E-2</v>
      </c>
      <c r="U41" s="81">
        <f>1/$A$1*'[1]4407Exp'!T$272</f>
        <v>6.6738113333333321E-2</v>
      </c>
      <c r="V41" s="81">
        <f>1/$A$1*'[1]4407Exp'!U$272</f>
        <v>7.1486505833333325E-2</v>
      </c>
      <c r="W41" s="81">
        <f>1/$A$1*'[1]4407Exp'!V$272</f>
        <v>7.0815308599999988E-2</v>
      </c>
      <c r="X41" s="81">
        <f>1/$A$1*'[1]4407Exp'!W$272</f>
        <v>6.9027999999999978E-2</v>
      </c>
      <c r="Y41" s="81">
        <f>1/$A$1*'[1]4407Exp'!X$272</f>
        <v>4.3458999999999998E-2</v>
      </c>
      <c r="Z41" s="81">
        <f>1/$A$1*'[1]4407Exp'!Y$272</f>
        <v>4.7890656999999989E-2</v>
      </c>
      <c r="AA41" s="81">
        <f>1/$A$1*'[1]4407Exp'!Z$272</f>
        <v>3.7431911200000001E-2</v>
      </c>
      <c r="AB41" s="81">
        <f>1/$A$1*'[1]4407Exp'!AA$272</f>
        <v>0</v>
      </c>
      <c r="AC41" s="97"/>
      <c r="AD41" s="44">
        <f>1/1000*'[1]4407Exp'!AB$272</f>
        <v>2.3526642999999993E-2</v>
      </c>
      <c r="AE41" s="45">
        <f>1/1000*'[1]4407Exp'!AC$272</f>
        <v>2.7242574999999998E-2</v>
      </c>
      <c r="AF41" s="45">
        <f>1/1000*'[1]4407Exp'!AD$272</f>
        <v>2.9251992000000001E-2</v>
      </c>
      <c r="AG41" s="45">
        <f>1/1000*'[1]4407Exp'!AE$272</f>
        <v>2.4540536999999998E-2</v>
      </c>
      <c r="AH41" s="45">
        <f>1/1000*'[1]4407Exp'!AF$272</f>
        <v>2.9194989000000001E-2</v>
      </c>
      <c r="AI41" s="45">
        <f>1/1000*'[1]4407Exp'!AG$272</f>
        <v>3.1830166999999999E-2</v>
      </c>
      <c r="AJ41" s="45">
        <f>1/1000*'[1]4407Exp'!AH$272</f>
        <v>3.2573092999999997E-2</v>
      </c>
      <c r="AK41" s="45">
        <f>1/1000*'[1]4407Exp'!AI$272</f>
        <v>4.2976945999999995E-2</v>
      </c>
      <c r="AL41" s="45">
        <f>1/1000*'[1]4407Exp'!AJ$272</f>
        <v>3.9577693999999997E-2</v>
      </c>
      <c r="AM41" s="45">
        <f>1/1000*'[1]4407Exp'!AK$272</f>
        <v>1.8861006999999999E-2</v>
      </c>
      <c r="AN41" s="45">
        <f>1/1000*'[1]4407Exp'!AL$272</f>
        <v>1.9915674000000001E-2</v>
      </c>
      <c r="AO41" s="45">
        <f>1/1000*'[1]4407Exp'!AM$272</f>
        <v>1.6051157999999999E-2</v>
      </c>
      <c r="AP41" s="45">
        <f>1/1000*'[1]4407Exp'!AN$272</f>
        <v>1.5398722999999998E-2</v>
      </c>
      <c r="AQ41" s="45">
        <f>1/1000*'[1]4407Exp'!AO$272</f>
        <v>2.0019440999999999E-2</v>
      </c>
      <c r="AR41" s="45">
        <f>1/1000*'[1]4407Exp'!AP$272</f>
        <v>1.6027137E-2</v>
      </c>
      <c r="AS41" s="45">
        <f>1/1000*'[1]4407Exp'!AQ$272</f>
        <v>2.9447910999999993E-2</v>
      </c>
      <c r="AT41" s="45">
        <f>1/1000*'[1]4407Exp'!AR$272</f>
        <v>2.6004146000000002E-2</v>
      </c>
      <c r="AU41" s="45">
        <f>1/1000*'[1]4407Exp'!AS$272</f>
        <v>2.2933525999999996E-2</v>
      </c>
      <c r="AV41" s="45">
        <f>1/1000*'[1]4407Exp'!AT$272</f>
        <v>2.3734223000000006E-2</v>
      </c>
      <c r="AW41" s="45">
        <f>1/1000*'[1]4407Exp'!AU$272</f>
        <v>2.7245471999999996E-2</v>
      </c>
      <c r="AX41" s="45">
        <f>1/1000*'[1]4407Exp'!AV$272</f>
        <v>2.3508048999999996E-2</v>
      </c>
      <c r="AY41" s="45">
        <f>1/1000*'[1]4407Exp'!AW$272</f>
        <v>2.5053252000000002E-2</v>
      </c>
      <c r="AZ41" s="45">
        <f>1/1000*'[1]4407Exp'!AX$272</f>
        <v>2.1298404999999999E-2</v>
      </c>
      <c r="BA41" s="45">
        <f>1/1000*'[1]4407Exp'!AY$272</f>
        <v>1.9712469999999999E-2</v>
      </c>
      <c r="BB41" s="45">
        <f>1/1000*'[1]4407Exp'!AZ$272</f>
        <v>1.5132683999999999E-2</v>
      </c>
      <c r="BC41" s="230">
        <f>1/1000*'[1]4407Exp'!BA$272</f>
        <v>0</v>
      </c>
      <c r="BD41" s="339"/>
    </row>
    <row r="42" spans="2:56">
      <c r="B42" s="5" t="s">
        <v>101</v>
      </c>
      <c r="C42" s="77">
        <f>1/$A$1*'[1]4407Exp'!B$64</f>
        <v>1.7011106E-3</v>
      </c>
      <c r="D42" s="77">
        <f>1/$A$1*'[1]4407Exp'!C$64</f>
        <v>1.879E-3</v>
      </c>
      <c r="E42" s="77">
        <f>1/$A$1*'[1]4407Exp'!D$64</f>
        <v>3.1059999999999998E-3</v>
      </c>
      <c r="F42" s="77">
        <f>1/$A$1*'[1]4407Exp'!E$64</f>
        <v>1.8779999999999999E-3</v>
      </c>
      <c r="G42" s="77">
        <f>1/$A$1*'[1]4407Exp'!F$64</f>
        <v>1.7769999999999999E-3</v>
      </c>
      <c r="H42" s="77">
        <f>1/$A$1*'[1]4407Exp'!G$64</f>
        <v>4.0629999999999998E-3</v>
      </c>
      <c r="I42" s="77">
        <f>1/$A$1*'[1]4407Exp'!H$64</f>
        <v>7.0589999999999993E-3</v>
      </c>
      <c r="J42" s="77">
        <f>1/$A$1*'[1]4407Exp'!I$64</f>
        <v>1.5104000000000001E-2</v>
      </c>
      <c r="K42" s="77">
        <f>1/$A$1*'[1]4407Exp'!J$64</f>
        <v>1.9736E-2</v>
      </c>
      <c r="L42" s="77">
        <f>1/$A$1*'[1]4407Exp'!K$64</f>
        <v>7.8209000000000004E-3</v>
      </c>
      <c r="M42" s="77">
        <f>1/$A$1*'[1]4407Exp'!L$64</f>
        <v>1.2922000000000001E-2</v>
      </c>
      <c r="N42" s="77">
        <f>1/$A$1*'[1]4407Exp'!M$64</f>
        <v>1.4776999999999998E-2</v>
      </c>
      <c r="O42" s="77">
        <f>1/$A$1*'[1]4407Exp'!N$64</f>
        <v>1.9237999999999998E-2</v>
      </c>
      <c r="P42" s="77">
        <f>1/$A$1*'[1]4407Exp'!O$64</f>
        <v>1.5900009799999996E-2</v>
      </c>
      <c r="Q42" s="77">
        <f>1/$A$1*'[1]4407Exp'!P$64</f>
        <v>4.921E-3</v>
      </c>
      <c r="R42" s="77">
        <f>1/$A$1*'[1]4407Exp'!Q$64</f>
        <v>4.8012999999999993E-2</v>
      </c>
      <c r="S42" s="77">
        <f>1/$A$1*'[1]4407Exp'!R$64</f>
        <v>1.9307999999999999E-2</v>
      </c>
      <c r="T42" s="77">
        <f>1/$A$1*'[1]4407Exp'!S$64</f>
        <v>1.6318999999999997E-2</v>
      </c>
      <c r="U42" s="77">
        <f>1/$A$1*'[1]4407Exp'!T$64</f>
        <v>1.1951999999999997E-2</v>
      </c>
      <c r="V42" s="77">
        <f>1/$A$1*'[1]4407Exp'!U$64</f>
        <v>1.0531813333333331E-2</v>
      </c>
      <c r="W42" s="77">
        <f>1/$A$1*'[1]4407Exp'!V$64</f>
        <v>9.0400000000000012E-3</v>
      </c>
      <c r="X42" s="77">
        <f>1/$A$1*'[1]4407Exp'!W$64</f>
        <v>2.8169999999999996E-3</v>
      </c>
      <c r="Y42" s="77">
        <f>1/$A$1*'[1]4407Exp'!X$64</f>
        <v>3.4019999999999996E-3</v>
      </c>
      <c r="Z42" s="77">
        <f>1/$A$1*'[1]4407Exp'!Y$64</f>
        <v>7.120999999999998E-3</v>
      </c>
      <c r="AA42" s="77">
        <f>1/$A$1*'[1]4407Exp'!Z$64</f>
        <v>1.3789999999999998E-3</v>
      </c>
      <c r="AB42" s="77">
        <f>1/$A$1*'[1]4407Exp'!AA$64</f>
        <v>0</v>
      </c>
      <c r="AC42" s="4"/>
      <c r="AD42" s="17">
        <f>1/1000*'[1]4407Exp'!AB$64</f>
        <v>3.3312199999999999E-4</v>
      </c>
      <c r="AE42" s="12">
        <f>1/1000*'[1]4407Exp'!AC$64</f>
        <v>5.0687599999999996E-4</v>
      </c>
      <c r="AF42" s="12">
        <f>1/1000*'[1]4407Exp'!AD$64</f>
        <v>9.52644E-4</v>
      </c>
      <c r="AG42" s="12">
        <f>1/1000*'[1]4407Exp'!AE$64</f>
        <v>6.4557799999999995E-4</v>
      </c>
      <c r="AH42" s="12">
        <f>1/1000*'[1]4407Exp'!AF$64</f>
        <v>2.36992E-4</v>
      </c>
      <c r="AI42" s="12">
        <f>1/1000*'[1]4407Exp'!AG$64</f>
        <v>1.3038780000000001E-3</v>
      </c>
      <c r="AJ42" s="12">
        <f>1/1000*'[1]4407Exp'!AH$64</f>
        <v>1.254312E-3</v>
      </c>
      <c r="AK42" s="12">
        <f>1/1000*'[1]4407Exp'!AI$64</f>
        <v>2.9805109999999999E-3</v>
      </c>
      <c r="AL42" s="12">
        <f>1/1000*'[1]4407Exp'!AJ$64</f>
        <v>4.2315510000000001E-3</v>
      </c>
      <c r="AM42" s="12">
        <f>1/1000*'[1]4407Exp'!AK$64</f>
        <v>2.1365249999999998E-3</v>
      </c>
      <c r="AN42" s="12">
        <f>1/1000*'[1]4407Exp'!AL$64</f>
        <v>4.1004470000000001E-3</v>
      </c>
      <c r="AO42" s="12">
        <f>1/1000*'[1]4407Exp'!AM$64</f>
        <v>2.8567139999999998E-3</v>
      </c>
      <c r="AP42" s="12">
        <f>1/1000*'[1]4407Exp'!AN$64</f>
        <v>4.5821999999999998E-3</v>
      </c>
      <c r="AQ42" s="12">
        <f>1/1000*'[1]4407Exp'!AO$64</f>
        <v>3.786017E-3</v>
      </c>
      <c r="AR42" s="12">
        <f>1/1000*'[1]4407Exp'!AP$64</f>
        <v>1.4482039999999998E-3</v>
      </c>
      <c r="AS42" s="12">
        <f>1/1000*'[1]4407Exp'!AQ$64</f>
        <v>1.025946E-2</v>
      </c>
      <c r="AT42" s="12">
        <f>1/1000*'[1]4407Exp'!AR$64</f>
        <v>3.9064319999999996E-3</v>
      </c>
      <c r="AU42" s="12">
        <f>1/1000*'[1]4407Exp'!AS$64</f>
        <v>3.6876849999999996E-3</v>
      </c>
      <c r="AV42" s="12">
        <f>1/1000*'[1]4407Exp'!AT$64</f>
        <v>2.605081E-3</v>
      </c>
      <c r="AW42" s="12">
        <f>1/1000*'[1]4407Exp'!AU$64</f>
        <v>2.5138849999999996E-3</v>
      </c>
      <c r="AX42" s="12">
        <f>1/1000*'[1]4407Exp'!AV$64</f>
        <v>3.1003419999999999E-3</v>
      </c>
      <c r="AY42" s="12">
        <f>1/1000*'[1]4407Exp'!AW$64</f>
        <v>1.279217E-3</v>
      </c>
      <c r="AZ42" s="12">
        <f>1/1000*'[1]4407Exp'!AX$64</f>
        <v>1.3437649999999998E-3</v>
      </c>
      <c r="BA42" s="12">
        <f>1/1000*'[1]4407Exp'!AY$64</f>
        <v>3.80855E-3</v>
      </c>
      <c r="BB42" s="12">
        <f>1/1000*'[1]4407Exp'!AZ$64</f>
        <v>1.5133530000000001E-3</v>
      </c>
      <c r="BC42" s="226">
        <f>1/1000*'[1]4407Exp'!BA$64</f>
        <v>0</v>
      </c>
      <c r="BD42" s="339"/>
    </row>
    <row r="43" spans="2:56">
      <c r="B43" s="5" t="s">
        <v>81</v>
      </c>
      <c r="C43" s="77">
        <f>1/$A$1*'[1]4407Exp'!B$72</f>
        <v>3.0853999999999999E-2</v>
      </c>
      <c r="D43" s="77">
        <f>1/$A$1*'[1]4407Exp'!C$72</f>
        <v>4.986199999999999E-2</v>
      </c>
      <c r="E43" s="77">
        <f>1/$A$1*'[1]4407Exp'!D$72</f>
        <v>4.8638000000000001E-2</v>
      </c>
      <c r="F43" s="77">
        <f>1/$A$1*'[1]4407Exp'!E$72</f>
        <v>3.3925999999999998E-2</v>
      </c>
      <c r="G43" s="77">
        <f>1/$A$1*'[1]4407Exp'!F$72</f>
        <v>4.786E-2</v>
      </c>
      <c r="H43" s="77">
        <f>1/$A$1*'[1]4407Exp'!G$72</f>
        <v>3.7301000000000001E-2</v>
      </c>
      <c r="I43" s="77">
        <f>1/$A$1*'[1]4407Exp'!H$72</f>
        <v>3.1753999999999998E-2</v>
      </c>
      <c r="J43" s="77">
        <f>1/$A$1*'[1]4407Exp'!I$72</f>
        <v>4.9572999999999992E-2</v>
      </c>
      <c r="K43" s="77">
        <f>1/$A$1*'[1]4407Exp'!J$72</f>
        <v>4.2914000000000001E-2</v>
      </c>
      <c r="L43" s="77">
        <f>1/$A$1*'[1]4407Exp'!K$72</f>
        <v>1.0338E-2</v>
      </c>
      <c r="M43" s="77">
        <f>1/$A$1*'[1]4407Exp'!L$72</f>
        <v>1.1937E-2</v>
      </c>
      <c r="N43" s="77">
        <f>1/$A$1*'[1]4407Exp'!M$72</f>
        <v>6.5169999999999994E-3</v>
      </c>
      <c r="O43" s="77">
        <f>1/$A$1*'[1]4407Exp'!N$72</f>
        <v>5.8690000000000001E-3</v>
      </c>
      <c r="P43" s="77">
        <f>1/$A$1*'[1]4407Exp'!O$72</f>
        <v>1.1699999999999997E-2</v>
      </c>
      <c r="Q43" s="77">
        <f>1/$A$1*'[1]4407Exp'!P$72</f>
        <v>1.2552000000000001E-2</v>
      </c>
      <c r="R43" s="77">
        <f>1/$A$1*'[1]4407Exp'!Q$72</f>
        <v>2.2313000000000006E-2</v>
      </c>
      <c r="S43" s="77">
        <f>1/$A$1*'[1]4407Exp'!R$72</f>
        <v>2.7882000000000004E-2</v>
      </c>
      <c r="T43" s="77">
        <f>1/$A$1*'[1]4407Exp'!S$72</f>
        <v>2.2959E-2</v>
      </c>
      <c r="U43" s="77">
        <f>1/$A$1*'[1]4407Exp'!T$72</f>
        <v>2.2387999999999991E-2</v>
      </c>
      <c r="V43" s="77">
        <f>1/$A$1*'[1]4407Exp'!U$72</f>
        <v>3.2803580000000013E-2</v>
      </c>
      <c r="W43" s="77">
        <f>1/$A$1*'[1]4407Exp'!V$72</f>
        <v>3.1828425399999999E-2</v>
      </c>
      <c r="X43" s="77">
        <f>1/$A$1*'[1]4407Exp'!W$72</f>
        <v>3.4436999999999988E-2</v>
      </c>
      <c r="Y43" s="77">
        <f>1/$A$1*'[1]4407Exp'!X$72</f>
        <v>1.4381999999999994E-2</v>
      </c>
      <c r="Z43" s="77">
        <f>1/$A$1*'[1]4407Exp'!Y$72</f>
        <v>1.4175999999999998E-2</v>
      </c>
      <c r="AA43" s="77">
        <f>1/$A$1*'[1]4407Exp'!Z$72</f>
        <v>1.3178000000000004E-2</v>
      </c>
      <c r="AB43" s="77">
        <f>1/$A$1*'[1]4407Exp'!AA$72</f>
        <v>0</v>
      </c>
      <c r="AC43" s="4"/>
      <c r="AD43" s="17">
        <f>1/1000*'[1]4407Exp'!AB$72</f>
        <v>1.2667988000000002E-2</v>
      </c>
      <c r="AE43" s="12">
        <f>1/1000*'[1]4407Exp'!AC$72</f>
        <v>1.4590212E-2</v>
      </c>
      <c r="AF43" s="12">
        <f>1/1000*'[1]4407Exp'!AD$72</f>
        <v>1.3358408999999998E-2</v>
      </c>
      <c r="AG43" s="12">
        <f>1/1000*'[1]4407Exp'!AE$72</f>
        <v>8.8036980000000004E-3</v>
      </c>
      <c r="AH43" s="12">
        <f>1/1000*'[1]4407Exp'!AF$72</f>
        <v>1.4893130999999999E-2</v>
      </c>
      <c r="AI43" s="12">
        <f>1/1000*'[1]4407Exp'!AG$72</f>
        <v>1.3914331E-2</v>
      </c>
      <c r="AJ43" s="12">
        <f>1/1000*'[1]4407Exp'!AH$72</f>
        <v>1.3051046E-2</v>
      </c>
      <c r="AK43" s="12">
        <f>1/1000*'[1]4407Exp'!AI$72</f>
        <v>2.1494974E-2</v>
      </c>
      <c r="AL43" s="12">
        <f>1/1000*'[1]4407Exp'!AJ$72</f>
        <v>1.9009072999999998E-2</v>
      </c>
      <c r="AM43" s="12">
        <f>1/1000*'[1]4407Exp'!AK$72</f>
        <v>6.0038909999999999E-3</v>
      </c>
      <c r="AN43" s="12">
        <f>1/1000*'[1]4407Exp'!AL$72</f>
        <v>7.6137380000000001E-3</v>
      </c>
      <c r="AO43" s="12">
        <f>1/1000*'[1]4407Exp'!AM$72</f>
        <v>4.7013229999999994E-3</v>
      </c>
      <c r="AP43" s="12">
        <f>1/1000*'[1]4407Exp'!AN$72</f>
        <v>4.0901259999999995E-3</v>
      </c>
      <c r="AQ43" s="12">
        <f>1/1000*'[1]4407Exp'!AO$72</f>
        <v>9.0793479999999992E-3</v>
      </c>
      <c r="AR43" s="12">
        <f>1/1000*'[1]4407Exp'!AP$72</f>
        <v>8.7855629999999997E-3</v>
      </c>
      <c r="AS43" s="12">
        <f>1/1000*'[1]4407Exp'!AQ$72</f>
        <v>1.1452788E-2</v>
      </c>
      <c r="AT43" s="12">
        <f>1/1000*'[1]4407Exp'!AR$72</f>
        <v>1.4736430999999999E-2</v>
      </c>
      <c r="AU43" s="12">
        <f>1/1000*'[1]4407Exp'!AS$72</f>
        <v>1.2471442999999999E-2</v>
      </c>
      <c r="AV43" s="12">
        <f>1/1000*'[1]4407Exp'!AT$72</f>
        <v>1.0698630000000001E-2</v>
      </c>
      <c r="AW43" s="12">
        <f>1/1000*'[1]4407Exp'!AU$72</f>
        <v>1.5498083999999999E-2</v>
      </c>
      <c r="AX43" s="12">
        <f>1/1000*'[1]4407Exp'!AV$72</f>
        <v>1.2604515E-2</v>
      </c>
      <c r="AY43" s="12">
        <f>1/1000*'[1]4407Exp'!AW$72</f>
        <v>1.4156421000000001E-2</v>
      </c>
      <c r="AZ43" s="12">
        <f>1/1000*'[1]4407Exp'!AX$72</f>
        <v>9.714836000000001E-3</v>
      </c>
      <c r="BA43" s="12">
        <f>1/1000*'[1]4407Exp'!AY$72</f>
        <v>8.6310919999999982E-3</v>
      </c>
      <c r="BB43" s="12">
        <f>1/1000*'[1]4407Exp'!AZ$72</f>
        <v>6.9267179999999992E-3</v>
      </c>
      <c r="BC43" s="226">
        <f>1/1000*'[1]4407Exp'!BA$72</f>
        <v>0</v>
      </c>
      <c r="BD43" s="339"/>
    </row>
    <row r="44" spans="2:56">
      <c r="B44" s="5" t="s">
        <v>113</v>
      </c>
      <c r="C44" s="77">
        <f>1/$A$1*'[1]4407Exp'!B$96</f>
        <v>0</v>
      </c>
      <c r="D44" s="77">
        <f>1/$A$1*'[1]4407Exp'!C$96</f>
        <v>0</v>
      </c>
      <c r="E44" s="77">
        <f>1/$A$1*'[1]4407Exp'!D$96</f>
        <v>0</v>
      </c>
      <c r="F44" s="77">
        <f>1/$A$1*'[1]4407Exp'!E$96</f>
        <v>0</v>
      </c>
      <c r="G44" s="77">
        <f>1/$A$1*'[1]4407Exp'!F$96</f>
        <v>0</v>
      </c>
      <c r="H44" s="77">
        <f>1/$A$1*'[1]4407Exp'!G$96</f>
        <v>0</v>
      </c>
      <c r="I44" s="77">
        <f>1/$A$1*'[1]4407Exp'!H$96</f>
        <v>0</v>
      </c>
      <c r="J44" s="77">
        <f>1/$A$1*'[1]4407Exp'!I$96</f>
        <v>0</v>
      </c>
      <c r="K44" s="77">
        <f>1/$A$1*'[1]4407Exp'!J$96</f>
        <v>0</v>
      </c>
      <c r="L44" s="77">
        <f>1/$A$1*'[1]4407Exp'!K$96</f>
        <v>0</v>
      </c>
      <c r="M44" s="77">
        <f>1/$A$1*'[1]4407Exp'!L$96</f>
        <v>0</v>
      </c>
      <c r="N44" s="77">
        <f>1/$A$1*'[1]4407Exp'!M$96</f>
        <v>0</v>
      </c>
      <c r="O44" s="77">
        <f>1/$A$1*'[1]4407Exp'!N$96</f>
        <v>0</v>
      </c>
      <c r="P44" s="77">
        <f>1/$A$1*'[1]4407Exp'!O$96</f>
        <v>0</v>
      </c>
      <c r="Q44" s="77">
        <f>1/$A$1*'[1]4407Exp'!P$96</f>
        <v>0</v>
      </c>
      <c r="R44" s="77">
        <f>1/$A$1*'[1]4407Exp'!Q$96</f>
        <v>0</v>
      </c>
      <c r="S44" s="77">
        <f>1/$A$1*'[1]4407Exp'!R$96</f>
        <v>0</v>
      </c>
      <c r="T44" s="77">
        <f>1/$A$1*'[1]4407Exp'!S$96</f>
        <v>0</v>
      </c>
      <c r="U44" s="77">
        <f>1/$A$1*'[1]4407Exp'!T$96</f>
        <v>9.8999999999999994E-5</v>
      </c>
      <c r="V44" s="77">
        <f>1/$A$1*'[1]4407Exp'!U$96</f>
        <v>0</v>
      </c>
      <c r="W44" s="77">
        <f>1/$A$1*'[1]4407Exp'!V$96</f>
        <v>0</v>
      </c>
      <c r="X44" s="77">
        <f>1/$A$1*'[1]4407Exp'!W$96</f>
        <v>0</v>
      </c>
      <c r="Y44" s="77">
        <f>1/$A$1*'[1]4407Exp'!X$96</f>
        <v>0</v>
      </c>
      <c r="Z44" s="77">
        <f>1/$A$1*'[1]4407Exp'!Y$96</f>
        <v>0</v>
      </c>
      <c r="AA44" s="77">
        <f>1/$A$1*'[1]4407Exp'!Z$96</f>
        <v>0</v>
      </c>
      <c r="AB44" s="77">
        <f>1/$A$1*'[1]4407Exp'!AA$96</f>
        <v>0</v>
      </c>
      <c r="AC44" s="4"/>
      <c r="AD44" s="17">
        <f>1/1000*'[1]4407Exp'!AB$96</f>
        <v>0</v>
      </c>
      <c r="AE44" s="12">
        <f>1/1000*'[1]4407Exp'!AC$96</f>
        <v>0</v>
      </c>
      <c r="AF44" s="12">
        <f>1/1000*'[1]4407Exp'!AD$96</f>
        <v>0</v>
      </c>
      <c r="AG44" s="12">
        <f>1/1000*'[1]4407Exp'!AE$96</f>
        <v>0</v>
      </c>
      <c r="AH44" s="12">
        <f>1/1000*'[1]4407Exp'!AF$96</f>
        <v>0</v>
      </c>
      <c r="AI44" s="12">
        <f>1/1000*'[1]4407Exp'!AG$96</f>
        <v>0</v>
      </c>
      <c r="AJ44" s="12">
        <f>1/1000*'[1]4407Exp'!AH$96</f>
        <v>0</v>
      </c>
      <c r="AK44" s="12">
        <f>1/1000*'[1]4407Exp'!AI$96</f>
        <v>0</v>
      </c>
      <c r="AL44" s="12">
        <f>1/1000*'[1]4407Exp'!AJ$96</f>
        <v>0</v>
      </c>
      <c r="AM44" s="12">
        <f>1/1000*'[1]4407Exp'!AK$96</f>
        <v>0</v>
      </c>
      <c r="AN44" s="12">
        <f>1/1000*'[1]4407Exp'!AL$96</f>
        <v>0</v>
      </c>
      <c r="AO44" s="12">
        <f>1/1000*'[1]4407Exp'!AM$96</f>
        <v>0</v>
      </c>
      <c r="AP44" s="12">
        <f>1/1000*'[1]4407Exp'!AN$96</f>
        <v>0</v>
      </c>
      <c r="AQ44" s="12">
        <f>1/1000*'[1]4407Exp'!AO$96</f>
        <v>0</v>
      </c>
      <c r="AR44" s="12">
        <f>1/1000*'[1]4407Exp'!AP$96</f>
        <v>0</v>
      </c>
      <c r="AS44" s="12">
        <f>1/1000*'[1]4407Exp'!AQ$96</f>
        <v>0</v>
      </c>
      <c r="AT44" s="12">
        <f>1/1000*'[1]4407Exp'!AR$96</f>
        <v>0</v>
      </c>
      <c r="AU44" s="12">
        <f>1/1000*'[1]4407Exp'!AS$96</f>
        <v>0</v>
      </c>
      <c r="AV44" s="12">
        <f>1/1000*'[1]4407Exp'!AT$96</f>
        <v>2.0591999999999999E-5</v>
      </c>
      <c r="AW44" s="12">
        <f>1/1000*'[1]4407Exp'!AU$96</f>
        <v>0</v>
      </c>
      <c r="AX44" s="12">
        <f>1/1000*'[1]4407Exp'!AV$96</f>
        <v>0</v>
      </c>
      <c r="AY44" s="12">
        <f>1/1000*'[1]4407Exp'!AW$96</f>
        <v>0</v>
      </c>
      <c r="AZ44" s="12">
        <f>1/1000*'[1]4407Exp'!AX$96</f>
        <v>0</v>
      </c>
      <c r="BA44" s="12">
        <f>1/1000*'[1]4407Exp'!AY$96</f>
        <v>0</v>
      </c>
      <c r="BB44" s="12">
        <f>1/1000*'[1]4407Exp'!AZ$96</f>
        <v>0</v>
      </c>
      <c r="BC44" s="226">
        <f>1/1000*'[1]4407Exp'!BA$96</f>
        <v>0</v>
      </c>
      <c r="BD44" s="339"/>
    </row>
    <row r="45" spans="2:56">
      <c r="B45" s="5" t="s">
        <v>114</v>
      </c>
      <c r="C45" s="77">
        <f>1/$A$1*'[1]4407Exp'!B$97</f>
        <v>1.1998999999999999E-2</v>
      </c>
      <c r="D45" s="77">
        <f>1/$A$1*'[1]4407Exp'!C$97</f>
        <v>1.1664599999999999E-2</v>
      </c>
      <c r="E45" s="77">
        <f>1/$A$1*'[1]4407Exp'!D$97</f>
        <v>1.0154E-2</v>
      </c>
      <c r="F45" s="77">
        <f>1/$A$1*'[1]4407Exp'!E$97</f>
        <v>8.5109999999999995E-3</v>
      </c>
      <c r="G45" s="77">
        <f>1/$A$1*'[1]4407Exp'!F$97</f>
        <v>9.0400000000000012E-3</v>
      </c>
      <c r="H45" s="77">
        <f>1/$A$1*'[1]4407Exp'!G$97</f>
        <v>9.0739999999999987E-3</v>
      </c>
      <c r="I45" s="77">
        <f>1/$A$1*'[1]4407Exp'!H$97</f>
        <v>6.1439999999999993E-3</v>
      </c>
      <c r="J45" s="77">
        <f>1/$A$1*'[1]4407Exp'!I$97</f>
        <v>6.655123199999999E-3</v>
      </c>
      <c r="K45" s="77">
        <f>1/$A$1*'[1]4407Exp'!J$97</f>
        <v>5.3759999999999997E-3</v>
      </c>
      <c r="L45" s="77">
        <f>1/$A$1*'[1]4407Exp'!K$97</f>
        <v>2.7899999999999999E-3</v>
      </c>
      <c r="M45" s="77">
        <f>1/$A$1*'[1]4407Exp'!L$97</f>
        <v>3.1419999999999998E-3</v>
      </c>
      <c r="N45" s="77">
        <f>1/$A$1*'[1]4407Exp'!M$97</f>
        <v>2.5169999999999993E-3</v>
      </c>
      <c r="O45" s="77">
        <f>1/$A$1*'[1]4407Exp'!N$97</f>
        <v>2.643E-3</v>
      </c>
      <c r="P45" s="77">
        <f>1/$A$1*'[1]4407Exp'!O$97</f>
        <v>1.6469999999999998E-3</v>
      </c>
      <c r="Q45" s="77">
        <f>1/$A$1*'[1]4407Exp'!P$97</f>
        <v>1.4809999999999999E-3</v>
      </c>
      <c r="R45" s="77">
        <f>1/$A$1*'[1]4407Exp'!Q$97</f>
        <v>1.2459999999999995E-3</v>
      </c>
      <c r="S45" s="77">
        <f>1/$A$1*'[1]4407Exp'!R$97</f>
        <v>1.2050000000000001E-3</v>
      </c>
      <c r="T45" s="77">
        <f>1/$A$1*'[1]4407Exp'!S$97</f>
        <v>8.2199999999999992E-4</v>
      </c>
      <c r="U45" s="77">
        <f>1/$A$1*'[1]4407Exp'!T$97</f>
        <v>1.1479999999999999E-3</v>
      </c>
      <c r="V45" s="77">
        <f>1/$A$1*'[1]4407Exp'!U$97</f>
        <v>1.3009999999999996E-3</v>
      </c>
      <c r="W45" s="77">
        <f>1/$A$1*'[1]4407Exp'!V$97</f>
        <v>9.6999999999999994E-4</v>
      </c>
      <c r="X45" s="77">
        <f>1/$A$1*'[1]4407Exp'!W$97</f>
        <v>9.41E-4</v>
      </c>
      <c r="Y45" s="77">
        <f>1/$A$1*'[1]4407Exp'!X$97</f>
        <v>1.3819999999999998E-3</v>
      </c>
      <c r="Z45" s="77">
        <f>1/$A$1*'[1]4407Exp'!Y$97</f>
        <v>1.5519999999999996E-3</v>
      </c>
      <c r="AA45" s="77">
        <f>1/$A$1*'[1]4407Exp'!Z$97</f>
        <v>5.9500000000000004E-4</v>
      </c>
      <c r="AB45" s="77">
        <f>1/$A$1*'[1]4407Exp'!AA$97</f>
        <v>0</v>
      </c>
      <c r="AC45" s="4"/>
      <c r="AD45" s="17">
        <f>1/1000*'[1]4407Exp'!AB$97</f>
        <v>4.1294000000000001E-3</v>
      </c>
      <c r="AE45" s="12">
        <f>1/1000*'[1]4407Exp'!AC$97</f>
        <v>4.1169980000000002E-3</v>
      </c>
      <c r="AF45" s="12">
        <f>1/1000*'[1]4407Exp'!AD$97</f>
        <v>3.498677E-3</v>
      </c>
      <c r="AG45" s="12">
        <f>1/1000*'[1]4407Exp'!AE$97</f>
        <v>2.9644069999999996E-3</v>
      </c>
      <c r="AH45" s="12">
        <f>1/1000*'[1]4407Exp'!AF$97</f>
        <v>3.4023709999999995E-3</v>
      </c>
      <c r="AI45" s="12">
        <f>1/1000*'[1]4407Exp'!AG$97</f>
        <v>4.2805099999999995E-3</v>
      </c>
      <c r="AJ45" s="12">
        <f>1/1000*'[1]4407Exp'!AH$97</f>
        <v>3.3556649999999999E-3</v>
      </c>
      <c r="AK45" s="12">
        <f>1/1000*'[1]4407Exp'!AI$97</f>
        <v>4.6365859999999998E-3</v>
      </c>
      <c r="AL45" s="12">
        <f>1/1000*'[1]4407Exp'!AJ$97</f>
        <v>4.1716019999999999E-3</v>
      </c>
      <c r="AM45" s="12">
        <f>1/1000*'[1]4407Exp'!AK$97</f>
        <v>2.1056909999999998E-3</v>
      </c>
      <c r="AN45" s="12">
        <f>1/1000*'[1]4407Exp'!AL$97</f>
        <v>2.851129E-3</v>
      </c>
      <c r="AO45" s="12">
        <f>1/1000*'[1]4407Exp'!AM$97</f>
        <v>2.250082E-3</v>
      </c>
      <c r="AP45" s="12">
        <f>1/1000*'[1]4407Exp'!AN$97</f>
        <v>2.4476299999999997E-3</v>
      </c>
      <c r="AQ45" s="12">
        <f>1/1000*'[1]4407Exp'!AO$97</f>
        <v>1.4579130000000001E-3</v>
      </c>
      <c r="AR45" s="12">
        <f>1/1000*'[1]4407Exp'!AP$97</f>
        <v>1.3050150000000001E-3</v>
      </c>
      <c r="AS45" s="12">
        <f>1/1000*'[1]4407Exp'!AQ$97</f>
        <v>1.063083E-3</v>
      </c>
      <c r="AT45" s="12">
        <f>1/1000*'[1]4407Exp'!AR$97</f>
        <v>8.0929199999999998E-4</v>
      </c>
      <c r="AU45" s="12">
        <f>1/1000*'[1]4407Exp'!AS$97</f>
        <v>5.3249899999999997E-4</v>
      </c>
      <c r="AV45" s="12">
        <f>1/1000*'[1]4407Exp'!AT$97</f>
        <v>9.7939899999999994E-4</v>
      </c>
      <c r="AW45" s="12">
        <f>1/1000*'[1]4407Exp'!AU$97</f>
        <v>1.047875E-3</v>
      </c>
      <c r="AX45" s="12">
        <f>1/1000*'[1]4407Exp'!AV$97</f>
        <v>6.4530800000000004E-4</v>
      </c>
      <c r="AY45" s="12">
        <f>1/1000*'[1]4407Exp'!AW$97</f>
        <v>5.3608300000000002E-4</v>
      </c>
      <c r="AZ45" s="12">
        <f>1/1000*'[1]4407Exp'!AX$97</f>
        <v>8.38889E-4</v>
      </c>
      <c r="BA45" s="12">
        <f>1/1000*'[1]4407Exp'!AY$97</f>
        <v>7.9637499999999999E-4</v>
      </c>
      <c r="BB45" s="12">
        <f>1/1000*'[1]4407Exp'!AZ$97</f>
        <v>3.8997000000000001E-4</v>
      </c>
      <c r="BC45" s="226">
        <f>1/1000*'[1]4407Exp'!BA$97</f>
        <v>0</v>
      </c>
      <c r="BD45" s="339"/>
    </row>
    <row r="46" spans="2:56">
      <c r="B46" s="5" t="s">
        <v>115</v>
      </c>
      <c r="C46" s="77">
        <f>1/$A$1*'[1]4407Exp'!B$103</f>
        <v>8.2599999999999991E-4</v>
      </c>
      <c r="D46" s="77">
        <f>1/$A$1*'[1]4407Exp'!C$103</f>
        <v>1.1309999999999998E-3</v>
      </c>
      <c r="E46" s="77">
        <f>1/$A$1*'[1]4407Exp'!D$103</f>
        <v>2.3259999999999999E-3</v>
      </c>
      <c r="F46" s="77">
        <f>1/$A$1*'[1]4407Exp'!E$103</f>
        <v>7.0210000000000003E-3</v>
      </c>
      <c r="G46" s="77">
        <f>1/$A$1*'[1]4407Exp'!F$103</f>
        <v>3.3630000000000001E-3</v>
      </c>
      <c r="H46" s="77">
        <f>1/$A$1*'[1]4407Exp'!G$103</f>
        <v>8.2699999999999996E-3</v>
      </c>
      <c r="I46" s="77">
        <f>1/$A$1*'[1]4407Exp'!H$103</f>
        <v>9.8499999999999994E-3</v>
      </c>
      <c r="J46" s="77">
        <f>1/$A$1*'[1]4407Exp'!I$103</f>
        <v>9.5949999999999976E-3</v>
      </c>
      <c r="K46" s="77">
        <f>1/$A$1*'[1]4407Exp'!J$103</f>
        <v>1.322E-3</v>
      </c>
      <c r="L46" s="77">
        <f>1/$A$1*'[1]4407Exp'!K$103</f>
        <v>1.3620000000000001E-3</v>
      </c>
      <c r="M46" s="77">
        <f>1/$A$1*'[1]4407Exp'!L$103</f>
        <v>1.519E-3</v>
      </c>
      <c r="N46" s="77">
        <f>1/$A$1*'[1]4407Exp'!M$103</f>
        <v>1.6909999999999996E-3</v>
      </c>
      <c r="O46" s="77">
        <f>1/$A$1*'[1]4407Exp'!N$103</f>
        <v>1.1529999999999997E-3</v>
      </c>
      <c r="P46" s="77">
        <f>1/$A$1*'[1]4407Exp'!O$103</f>
        <v>1.7740000000000002E-3</v>
      </c>
      <c r="Q46" s="77">
        <f>1/$A$1*'[1]4407Exp'!P$103</f>
        <v>2.0399999999999997E-3</v>
      </c>
      <c r="R46" s="77">
        <f>1/$A$1*'[1]4407Exp'!Q$103</f>
        <v>2.0649999999999996E-3</v>
      </c>
      <c r="S46" s="77">
        <f>1/$A$1*'[1]4407Exp'!R$103</f>
        <v>1.8340000000000001E-3</v>
      </c>
      <c r="T46" s="77">
        <f>1/$A$1*'[1]4407Exp'!S$103</f>
        <v>2.274E-3</v>
      </c>
      <c r="U46" s="77">
        <f>1/$A$1*'[1]4407Exp'!T$103</f>
        <v>1.6419999999999996E-3</v>
      </c>
      <c r="V46" s="77">
        <f>1/$A$1*'[1]4407Exp'!U$103</f>
        <v>1.6309999999999994E-3</v>
      </c>
      <c r="W46" s="77">
        <f>1/$A$1*'[1]4407Exp'!V$103</f>
        <v>1.7727467999999996E-3</v>
      </c>
      <c r="X46" s="77">
        <f>1/$A$1*'[1]4407Exp'!W$103</f>
        <v>1.0899999999999998E-3</v>
      </c>
      <c r="Y46" s="77">
        <f>1/$A$1*'[1]4407Exp'!X$103</f>
        <v>7.7400000000000006E-4</v>
      </c>
      <c r="Z46" s="77">
        <f>1/$A$1*'[1]4407Exp'!Y$103</f>
        <v>6.9999999999999994E-5</v>
      </c>
      <c r="AA46" s="77">
        <f>1/$A$1*'[1]4407Exp'!Z$103</f>
        <v>0</v>
      </c>
      <c r="AB46" s="77">
        <f>1/$A$1*'[1]4407Exp'!AA$103</f>
        <v>0</v>
      </c>
      <c r="AC46" s="4"/>
      <c r="AD46" s="17">
        <f>1/1000*'[1]4407Exp'!AB$103</f>
        <v>4.3971499999999997E-4</v>
      </c>
      <c r="AE46" s="12">
        <f>1/1000*'[1]4407Exp'!AC$103</f>
        <v>3.47449E-4</v>
      </c>
      <c r="AF46" s="12">
        <f>1/1000*'[1]4407Exp'!AD$103</f>
        <v>5.3475899999999999E-4</v>
      </c>
      <c r="AG46" s="12">
        <f>1/1000*'[1]4407Exp'!AE$103</f>
        <v>1.394665E-3</v>
      </c>
      <c r="AH46" s="12">
        <f>1/1000*'[1]4407Exp'!AF$103</f>
        <v>6.7956399999999991E-4</v>
      </c>
      <c r="AI46" s="12">
        <f>1/1000*'[1]4407Exp'!AG$103</f>
        <v>1.912275E-3</v>
      </c>
      <c r="AJ46" s="12">
        <f>1/1000*'[1]4407Exp'!AH$103</f>
        <v>2.4486360000000001E-3</v>
      </c>
      <c r="AK46" s="12">
        <f>1/1000*'[1]4407Exp'!AI$103</f>
        <v>2.6061510000000001E-3</v>
      </c>
      <c r="AL46" s="12">
        <f>1/1000*'[1]4407Exp'!AJ$103</f>
        <v>7.0575199999999992E-4</v>
      </c>
      <c r="AM46" s="12">
        <f>1/1000*'[1]4407Exp'!AK$103</f>
        <v>7.6495299999999986E-4</v>
      </c>
      <c r="AN46" s="12">
        <f>1/1000*'[1]4407Exp'!AL$103</f>
        <v>4.7896700000000001E-4</v>
      </c>
      <c r="AO46" s="12">
        <f>1/1000*'[1]4407Exp'!AM$103</f>
        <v>1.2199979999999999E-3</v>
      </c>
      <c r="AP46" s="12">
        <f>1/1000*'[1]4407Exp'!AN$103</f>
        <v>1.10911E-3</v>
      </c>
      <c r="AQ46" s="12">
        <f>1/1000*'[1]4407Exp'!AO$103</f>
        <v>1.1688079999999999E-3</v>
      </c>
      <c r="AR46" s="12">
        <f>1/1000*'[1]4407Exp'!AP$103</f>
        <v>1.2946119999999999E-3</v>
      </c>
      <c r="AS46" s="12">
        <f>1/1000*'[1]4407Exp'!AQ$103</f>
        <v>9.0572199999999997E-4</v>
      </c>
      <c r="AT46" s="12">
        <f>1/1000*'[1]4407Exp'!AR$103</f>
        <v>1.1022709999999999E-3</v>
      </c>
      <c r="AU46" s="12">
        <f>1/1000*'[1]4407Exp'!AS$103</f>
        <v>9.93994E-4</v>
      </c>
      <c r="AV46" s="12">
        <f>1/1000*'[1]4407Exp'!AT$103</f>
        <v>7.2671699999999999E-4</v>
      </c>
      <c r="AW46" s="12">
        <f>1/1000*'[1]4407Exp'!AU$103</f>
        <v>6.6144799999999992E-4</v>
      </c>
      <c r="AX46" s="12">
        <f>1/1000*'[1]4407Exp'!AV$103</f>
        <v>6.40568E-4</v>
      </c>
      <c r="AY46" s="12">
        <f>1/1000*'[1]4407Exp'!AW$103</f>
        <v>5.6324599999999999E-4</v>
      </c>
      <c r="AZ46" s="12">
        <f>1/1000*'[1]4407Exp'!AX$103</f>
        <v>7.4774299999999993E-4</v>
      </c>
      <c r="BA46" s="12">
        <f>1/1000*'[1]4407Exp'!AY$103</f>
        <v>5.6367000000000004E-5</v>
      </c>
      <c r="BB46" s="12">
        <f>1/1000*'[1]4407Exp'!AZ$103</f>
        <v>0</v>
      </c>
      <c r="BC46" s="226">
        <f>1/1000*'[1]4407Exp'!BA$103</f>
        <v>0</v>
      </c>
      <c r="BD46" s="339"/>
    </row>
    <row r="47" spans="2:56">
      <c r="B47" s="5" t="s">
        <v>116</v>
      </c>
      <c r="C47" s="77">
        <f>1/$A$1*'[1]4407Exp'!B$143</f>
        <v>5.2810000000000001E-3</v>
      </c>
      <c r="D47" s="77">
        <f>1/$A$1*'[1]4407Exp'!C$143</f>
        <v>5.215E-3</v>
      </c>
      <c r="E47" s="77">
        <f>1/$A$1*'[1]4407Exp'!D$143</f>
        <v>4.4479999999999997E-3</v>
      </c>
      <c r="F47" s="77">
        <f>1/$A$1*'[1]4407Exp'!E$143</f>
        <v>5.6019999999999993E-3</v>
      </c>
      <c r="G47" s="77">
        <f>1/$A$1*'[1]4407Exp'!F$143</f>
        <v>5.4060000000000002E-3</v>
      </c>
      <c r="H47" s="77">
        <f>1/$A$1*'[1]4407Exp'!G$143</f>
        <v>4.1199999999999995E-3</v>
      </c>
      <c r="I47" s="77">
        <f>1/$A$1*'[1]4407Exp'!H$143</f>
        <v>3.9575000000000001E-3</v>
      </c>
      <c r="J47" s="77">
        <f>1/$A$1*'[1]4407Exp'!I$143</f>
        <v>2.6329999999999999E-3</v>
      </c>
      <c r="K47" s="77">
        <f>1/$A$1*'[1]4407Exp'!J$143</f>
        <v>6.1879999999999999E-3</v>
      </c>
      <c r="L47" s="77">
        <f>1/$A$1*'[1]4407Exp'!K$143</f>
        <v>2.4159999999999997E-3</v>
      </c>
      <c r="M47" s="77">
        <f>1/$A$1*'[1]4407Exp'!L$143</f>
        <v>1.865507E-3</v>
      </c>
      <c r="N47" s="77">
        <f>1/$A$1*'[1]4407Exp'!M$143</f>
        <v>2.0759999999999993E-3</v>
      </c>
      <c r="O47" s="77">
        <f>1/$A$1*'[1]4407Exp'!N$143</f>
        <v>1.6209999999999998E-3</v>
      </c>
      <c r="P47" s="77">
        <f>1/$A$1*'[1]4407Exp'!O$143</f>
        <v>1.5199999999999997E-3</v>
      </c>
      <c r="Q47" s="77">
        <f>1/$A$1*'[1]4407Exp'!P$143</f>
        <v>0</v>
      </c>
      <c r="R47" s="77">
        <f>1/$A$1*'[1]4407Exp'!Q$143</f>
        <v>1.1279999999999997E-3</v>
      </c>
      <c r="S47" s="77">
        <f>1/$A$1*'[1]4407Exp'!R$143</f>
        <v>8.839999999999998E-4</v>
      </c>
      <c r="T47" s="77">
        <f>1/$A$1*'[1]4407Exp'!S$143</f>
        <v>0</v>
      </c>
      <c r="U47" s="77">
        <f>1/$A$1*'[1]4407Exp'!T$143</f>
        <v>2.0630000000000002E-3</v>
      </c>
      <c r="V47" s="77">
        <f>1/$A$1*'[1]4407Exp'!U$143</f>
        <v>1.5738325E-3</v>
      </c>
      <c r="W47" s="77">
        <f>1/$A$1*'[1]4407Exp'!V$143</f>
        <v>1.8511363999999997E-3</v>
      </c>
      <c r="X47" s="77">
        <f>1/$A$1*'[1]4407Exp'!W$143</f>
        <v>1.4959999999999999E-3</v>
      </c>
      <c r="Y47" s="77">
        <f>1/$A$1*'[1]4407Exp'!X$143</f>
        <v>2.8840000000000003E-3</v>
      </c>
      <c r="Z47" s="77">
        <f>1/$A$1*'[1]4407Exp'!Y$143</f>
        <v>7.9999999999999982E-4</v>
      </c>
      <c r="AA47" s="77">
        <f>1/$A$1*'[1]4407Exp'!Z$143</f>
        <v>1.106E-3</v>
      </c>
      <c r="AB47" s="77">
        <f>1/$A$1*'[1]4407Exp'!AA$143</f>
        <v>0</v>
      </c>
      <c r="AC47" s="4"/>
      <c r="AD47" s="17">
        <f>1/1000*'[1]4407Exp'!AB$143</f>
        <v>1.7323039999999998E-3</v>
      </c>
      <c r="AE47" s="12">
        <f>1/1000*'[1]4407Exp'!AC$143</f>
        <v>1.6710329999999999E-3</v>
      </c>
      <c r="AF47" s="12">
        <f>1/1000*'[1]4407Exp'!AD$143</f>
        <v>1.2798309999999999E-3</v>
      </c>
      <c r="AG47" s="12">
        <f>1/1000*'[1]4407Exp'!AE$143</f>
        <v>1.719489E-3</v>
      </c>
      <c r="AH47" s="12">
        <f>1/1000*'[1]4407Exp'!AF$143</f>
        <v>1.9137989999999999E-3</v>
      </c>
      <c r="AI47" s="12">
        <f>1/1000*'[1]4407Exp'!AG$143</f>
        <v>1.55075E-3</v>
      </c>
      <c r="AJ47" s="12">
        <f>1/1000*'[1]4407Exp'!AH$143</f>
        <v>2.2747640000000003E-3</v>
      </c>
      <c r="AK47" s="12">
        <f>1/1000*'[1]4407Exp'!AI$143</f>
        <v>2.0641549999999998E-3</v>
      </c>
      <c r="AL47" s="12">
        <f>1/1000*'[1]4407Exp'!AJ$143</f>
        <v>4.1713540000000004E-3</v>
      </c>
      <c r="AM47" s="12">
        <f>1/1000*'[1]4407Exp'!AK$143</f>
        <v>2.1449119999999997E-3</v>
      </c>
      <c r="AN47" s="12">
        <f>1/1000*'[1]4407Exp'!AL$143</f>
        <v>1.6301429999999999E-3</v>
      </c>
      <c r="AO47" s="12">
        <f>1/1000*'[1]4407Exp'!AM$143</f>
        <v>2.0428729999999997E-3</v>
      </c>
      <c r="AP47" s="12">
        <f>1/1000*'[1]4407Exp'!AN$143</f>
        <v>1.4608900000000001E-3</v>
      </c>
      <c r="AQ47" s="12">
        <f>1/1000*'[1]4407Exp'!AO$143</f>
        <v>1.3660479999999999E-3</v>
      </c>
      <c r="AR47" s="12">
        <f>1/1000*'[1]4407Exp'!AP$143</f>
        <v>0</v>
      </c>
      <c r="AS47" s="12">
        <f>1/1000*'[1]4407Exp'!AQ$143</f>
        <v>8.8973500000000001E-4</v>
      </c>
      <c r="AT47" s="12">
        <f>1/1000*'[1]4407Exp'!AR$143</f>
        <v>5.9663899999999994E-4</v>
      </c>
      <c r="AU47" s="12">
        <f>1/1000*'[1]4407Exp'!AS$143</f>
        <v>0</v>
      </c>
      <c r="AV47" s="12">
        <f>1/1000*'[1]4407Exp'!AT$143</f>
        <v>1.5757779999999999E-3</v>
      </c>
      <c r="AW47" s="12">
        <f>1/1000*'[1]4407Exp'!AU$143</f>
        <v>1.150795E-3</v>
      </c>
      <c r="AX47" s="12">
        <f>1/1000*'[1]4407Exp'!AV$143</f>
        <v>1.363791E-3</v>
      </c>
      <c r="AY47" s="12">
        <f>1/1000*'[1]4407Exp'!AW$143</f>
        <v>1.1882709999999999E-3</v>
      </c>
      <c r="AZ47" s="12">
        <f>1/1000*'[1]4407Exp'!AX$143</f>
        <v>2.4794019999999999E-3</v>
      </c>
      <c r="BA47" s="12">
        <f>1/1000*'[1]4407Exp'!AY$143</f>
        <v>5.6018300000000001E-4</v>
      </c>
      <c r="BB47" s="12">
        <f>1/1000*'[1]4407Exp'!AZ$143</f>
        <v>7.91053E-4</v>
      </c>
      <c r="BC47" s="226">
        <f>1/1000*'[1]4407Exp'!BA$143</f>
        <v>0</v>
      </c>
      <c r="BD47" s="339"/>
    </row>
    <row r="48" spans="2:56">
      <c r="B48" s="5" t="s">
        <v>103</v>
      </c>
      <c r="C48" s="77">
        <f>1/$A$1*'[1]4407Exp'!B$190</f>
        <v>1.1153999999999997E-2</v>
      </c>
      <c r="D48" s="77">
        <f>1/$A$1*'[1]4407Exp'!C$190</f>
        <v>2.3185000000000001E-2</v>
      </c>
      <c r="E48" s="77">
        <f>1/$A$1*'[1]4407Exp'!D$190</f>
        <v>4.0157999999999992E-2</v>
      </c>
      <c r="F48" s="77">
        <f>1/$A$1*'[1]4407Exp'!E$190</f>
        <v>3.2819000000000001E-2</v>
      </c>
      <c r="G48" s="77">
        <f>1/$A$1*'[1]4407Exp'!F$190</f>
        <v>2.8904699999999995E-2</v>
      </c>
      <c r="H48" s="77">
        <f>1/$A$1*'[1]4407Exp'!G$190</f>
        <v>1.8760999999999996E-2</v>
      </c>
      <c r="I48" s="77">
        <f>1/$A$1*'[1]4407Exp'!H$190</f>
        <v>1.6184E-2</v>
      </c>
      <c r="J48" s="77">
        <f>1/$A$1*'[1]4407Exp'!I$190</f>
        <v>1.1975999999999999E-2</v>
      </c>
      <c r="K48" s="77">
        <f>1/$A$1*'[1]4407Exp'!J$190</f>
        <v>1.4399099999999998E-2</v>
      </c>
      <c r="L48" s="77">
        <f>1/$A$1*'[1]4407Exp'!K$190</f>
        <v>1.1534999999999998E-2</v>
      </c>
      <c r="M48" s="77">
        <f>1/$A$1*'[1]4407Exp'!L$190</f>
        <v>6.2179999999999996E-3</v>
      </c>
      <c r="N48" s="77">
        <f>1/$A$1*'[1]4407Exp'!M$190</f>
        <v>6.5699999999999977E-3</v>
      </c>
      <c r="O48" s="77">
        <f>1/$A$1*'[1]4407Exp'!N$190</f>
        <v>5.4399999999999995E-3</v>
      </c>
      <c r="P48" s="77">
        <f>1/$A$1*'[1]4407Exp'!O$190</f>
        <v>7.5079999999999973E-3</v>
      </c>
      <c r="Q48" s="77">
        <f>1/$A$1*'[1]4407Exp'!P$190</f>
        <v>7.3529999999999993E-3</v>
      </c>
      <c r="R48" s="77">
        <f>1/$A$1*'[1]4407Exp'!Q$190</f>
        <v>1.4881999999999994E-2</v>
      </c>
      <c r="S48" s="77">
        <f>1/$A$1*'[1]4407Exp'!R$190</f>
        <v>1.1138999999999994E-2</v>
      </c>
      <c r="T48" s="77">
        <f>1/$A$1*'[1]4407Exp'!S$190</f>
        <v>1.5084999999999998E-2</v>
      </c>
      <c r="U48" s="77">
        <f>1/$A$1*'[1]4407Exp'!T$190</f>
        <v>2.0427113333333337E-2</v>
      </c>
      <c r="V48" s="77">
        <f>1/$A$1*'[1]4407Exp'!U$190</f>
        <v>1.3764999999999996E-2</v>
      </c>
      <c r="W48" s="77">
        <f>1/$A$1*'[1]4407Exp'!V$190</f>
        <v>1.4358000000000001E-2</v>
      </c>
      <c r="X48" s="77">
        <f>1/$A$1*'[1]4407Exp'!W$190</f>
        <v>1.9904000000000002E-2</v>
      </c>
      <c r="Y48" s="77">
        <f>1/$A$1*'[1]4407Exp'!X$190</f>
        <v>1.3880999999999999E-2</v>
      </c>
      <c r="Z48" s="77">
        <f>1/$A$1*'[1]4407Exp'!Y$190</f>
        <v>1.4626E-2</v>
      </c>
      <c r="AA48" s="77">
        <f>1/$A$1*'[1]4407Exp'!Z$190</f>
        <v>1.2588999999999993E-2</v>
      </c>
      <c r="AB48" s="77">
        <f>1/$A$1*'[1]4407Exp'!AA$190</f>
        <v>0</v>
      </c>
      <c r="AC48" s="4"/>
      <c r="AD48" s="17">
        <f>1/1000*'[1]4407Exp'!AB$190</f>
        <v>2.7330329999999997E-3</v>
      </c>
      <c r="AE48" s="12">
        <f>1/1000*'[1]4407Exp'!AC$190</f>
        <v>4.2050869999999997E-3</v>
      </c>
      <c r="AF48" s="12">
        <f>1/1000*'[1]4407Exp'!AD$190</f>
        <v>7.104216E-3</v>
      </c>
      <c r="AG48" s="12">
        <f>1/1000*'[1]4407Exp'!AE$190</f>
        <v>5.392029999999999E-3</v>
      </c>
      <c r="AH48" s="12">
        <f>1/1000*'[1]4407Exp'!AF$190</f>
        <v>4.9796410000000008E-3</v>
      </c>
      <c r="AI48" s="12">
        <f>1/1000*'[1]4407Exp'!AG$190</f>
        <v>4.8530529999999995E-3</v>
      </c>
      <c r="AJ48" s="12">
        <f>1/1000*'[1]4407Exp'!AH$190</f>
        <v>4.1567749999999997E-3</v>
      </c>
      <c r="AK48" s="12">
        <f>1/1000*'[1]4407Exp'!AI$190</f>
        <v>3.3630790000000002E-3</v>
      </c>
      <c r="AL48" s="12">
        <f>1/1000*'[1]4407Exp'!AJ$190</f>
        <v>3.5329799999999998E-3</v>
      </c>
      <c r="AM48" s="12">
        <f>1/1000*'[1]4407Exp'!AK$190</f>
        <v>2.5096529999999997E-3</v>
      </c>
      <c r="AN48" s="12">
        <f>1/1000*'[1]4407Exp'!AL$190</f>
        <v>1.518782E-3</v>
      </c>
      <c r="AO48" s="12">
        <f>1/1000*'[1]4407Exp'!AM$190</f>
        <v>1.5827419999999998E-3</v>
      </c>
      <c r="AP48" s="12">
        <f>1/1000*'[1]4407Exp'!AN$190</f>
        <v>1.201967E-3</v>
      </c>
      <c r="AQ48" s="12">
        <f>1/1000*'[1]4407Exp'!AO$190</f>
        <v>1.8779409999999999E-3</v>
      </c>
      <c r="AR48" s="12">
        <f>1/1000*'[1]4407Exp'!AP$190</f>
        <v>1.904151E-3</v>
      </c>
      <c r="AS48" s="12">
        <f>1/1000*'[1]4407Exp'!AQ$190</f>
        <v>3.4893429999999998E-3</v>
      </c>
      <c r="AT48" s="12">
        <f>1/1000*'[1]4407Exp'!AR$190</f>
        <v>2.6483219999999998E-3</v>
      </c>
      <c r="AU48" s="12">
        <f>1/1000*'[1]4407Exp'!AS$190</f>
        <v>3.6986139999999998E-3</v>
      </c>
      <c r="AV48" s="12">
        <f>1/1000*'[1]4407Exp'!AT$190</f>
        <v>5.1509809999999998E-3</v>
      </c>
      <c r="AW48" s="12">
        <f>1/1000*'[1]4407Exp'!AU$190</f>
        <v>3.3667209999999996E-3</v>
      </c>
      <c r="AX48" s="12">
        <f>1/1000*'[1]4407Exp'!AV$190</f>
        <v>2.8967899999999998E-3</v>
      </c>
      <c r="AY48" s="12">
        <f>1/1000*'[1]4407Exp'!AW$190</f>
        <v>5.0016790000000002E-3</v>
      </c>
      <c r="AZ48" s="12">
        <f>1/1000*'[1]4407Exp'!AX$190</f>
        <v>3.878313E-3</v>
      </c>
      <c r="BA48" s="12">
        <f>1/1000*'[1]4407Exp'!AY$190</f>
        <v>3.6813100000000001E-3</v>
      </c>
      <c r="BB48" s="12">
        <f>1/1000*'[1]4407Exp'!AZ$190</f>
        <v>3.2163029999999998E-3</v>
      </c>
      <c r="BC48" s="226">
        <f>1/1000*'[1]4407Exp'!BA$190</f>
        <v>0</v>
      </c>
      <c r="BD48" s="339"/>
    </row>
    <row r="49" spans="2:56">
      <c r="B49" s="5" t="s">
        <v>104</v>
      </c>
      <c r="C49" s="77">
        <f>1/$A$1*'[1]4407Exp'!B$236</f>
        <v>2.3210000000000001E-3</v>
      </c>
      <c r="D49" s="77">
        <f>1/$A$1*'[1]4407Exp'!C$236</f>
        <v>2.8159999999999999E-3</v>
      </c>
      <c r="E49" s="77">
        <f>1/$A$1*'[1]4407Exp'!D$236</f>
        <v>5.2039999999999994E-3</v>
      </c>
      <c r="F49" s="77">
        <f>1/$A$1*'[1]4407Exp'!E$236</f>
        <v>7.6179999999999989E-3</v>
      </c>
      <c r="G49" s="77">
        <f>1/$A$1*'[1]4407Exp'!F$236</f>
        <v>8.0519999999999984E-3</v>
      </c>
      <c r="H49" s="77">
        <f>1/$A$1*'[1]4407Exp'!G$236</f>
        <v>8.5199999999999998E-3</v>
      </c>
      <c r="I49" s="77">
        <f>1/$A$1*'[1]4407Exp'!H$236</f>
        <v>7.8309999999999994E-3</v>
      </c>
      <c r="J49" s="77">
        <f>1/$A$1*'[1]4407Exp'!I$236</f>
        <v>5.143E-3</v>
      </c>
      <c r="K49" s="77">
        <f>1/$A$1*'[1]4407Exp'!J$236</f>
        <v>5.2600000000000008E-3</v>
      </c>
      <c r="L49" s="77">
        <f>1/$A$1*'[1]4407Exp'!K$236</f>
        <v>4.934E-3</v>
      </c>
      <c r="M49" s="77">
        <f>1/$A$1*'[1]4407Exp'!L$236</f>
        <v>2.0429999999999997E-3</v>
      </c>
      <c r="N49" s="77">
        <f>1/$A$1*'[1]4407Exp'!M$236</f>
        <v>1.273E-3</v>
      </c>
      <c r="O49" s="77">
        <f>1/$A$1*'[1]4407Exp'!N$236</f>
        <v>9.1799999999999998E-4</v>
      </c>
      <c r="P49" s="77">
        <f>1/$A$1*'[1]4407Exp'!O$236</f>
        <v>2.2910000000000001E-3</v>
      </c>
      <c r="Q49" s="77">
        <f>1/$A$1*'[1]4407Exp'!P$236</f>
        <v>2.7069999999999993E-3</v>
      </c>
      <c r="R49" s="77">
        <f>1/$A$1*'[1]4407Exp'!Q$236</f>
        <v>2.8869999999999994E-3</v>
      </c>
      <c r="S49" s="77">
        <f>1/$A$1*'[1]4407Exp'!R$236</f>
        <v>6.3949999999999988E-3</v>
      </c>
      <c r="T49" s="77">
        <f>1/$A$1*'[1]4407Exp'!S$236</f>
        <v>2.4289999999999997E-3</v>
      </c>
      <c r="U49" s="77">
        <f>1/$A$1*'[1]4407Exp'!T$236</f>
        <v>4.8579999999999995E-3</v>
      </c>
      <c r="V49" s="77">
        <f>1/$A$1*'[1]4407Exp'!U$236</f>
        <v>4.7149999999999987E-3</v>
      </c>
      <c r="W49" s="77">
        <f>1/$A$1*'[1]4407Exp'!V$236</f>
        <v>6.1339999999999997E-3</v>
      </c>
      <c r="X49" s="77">
        <f>1/$A$1*'[1]4407Exp'!W$236</f>
        <v>3.8239999999999993E-3</v>
      </c>
      <c r="Y49" s="77">
        <f>1/$A$1*'[1]4407Exp'!X$236</f>
        <v>4.1840000000000002E-3</v>
      </c>
      <c r="Z49" s="77">
        <f>1/$A$1*'[1]4407Exp'!Y$236</f>
        <v>6.7499999999999991E-3</v>
      </c>
      <c r="AA49" s="77">
        <f>1/$A$1*'[1]4407Exp'!Z$236</f>
        <v>4.9219112000000002E-3</v>
      </c>
      <c r="AB49" s="77">
        <f>1/$A$1*'[1]4407Exp'!AA$236</f>
        <v>0</v>
      </c>
      <c r="AC49" s="4"/>
      <c r="AD49" s="17">
        <f>1/1000*'[1]4407Exp'!AB$236</f>
        <v>5.8831199999999991E-4</v>
      </c>
      <c r="AE49" s="12">
        <f>1/1000*'[1]4407Exp'!AC$236</f>
        <v>7.1184100000000006E-4</v>
      </c>
      <c r="AF49" s="12">
        <f>1/1000*'[1]4407Exp'!AD$236</f>
        <v>1.0837799999999999E-3</v>
      </c>
      <c r="AG49" s="12">
        <f>1/1000*'[1]4407Exp'!AE$236</f>
        <v>1.4296019999999999E-3</v>
      </c>
      <c r="AH49" s="12">
        <f>1/1000*'[1]4407Exp'!AF$236</f>
        <v>1.5331780000000001E-3</v>
      </c>
      <c r="AI49" s="12">
        <f>1/1000*'[1]4407Exp'!AG$236</f>
        <v>1.927794E-3</v>
      </c>
      <c r="AJ49" s="12">
        <f>1/1000*'[1]4407Exp'!AH$236</f>
        <v>1.8725110000000001E-3</v>
      </c>
      <c r="AK49" s="12">
        <f>1/1000*'[1]4407Exp'!AI$236</f>
        <v>1.2549199999999999E-3</v>
      </c>
      <c r="AL49" s="12">
        <f>1/1000*'[1]4407Exp'!AJ$236</f>
        <v>1.195593E-3</v>
      </c>
      <c r="AM49" s="12">
        <f>1/1000*'[1]4407Exp'!AK$236</f>
        <v>1.287982E-3</v>
      </c>
      <c r="AN49" s="12">
        <f>1/1000*'[1]4407Exp'!AL$236</f>
        <v>5.0437099999999999E-4</v>
      </c>
      <c r="AO49" s="12">
        <f>1/1000*'[1]4407Exp'!AM$236</f>
        <v>3.10162E-4</v>
      </c>
      <c r="AP49" s="12">
        <f>1/1000*'[1]4407Exp'!AN$236</f>
        <v>2.2489599999999998E-4</v>
      </c>
      <c r="AQ49" s="12">
        <f>1/1000*'[1]4407Exp'!AO$236</f>
        <v>5.6062699999999996E-4</v>
      </c>
      <c r="AR49" s="12">
        <f>1/1000*'[1]4407Exp'!AP$236</f>
        <v>6.8654199999999995E-4</v>
      </c>
      <c r="AS49" s="12">
        <f>1/1000*'[1]4407Exp'!AQ$236</f>
        <v>6.93672E-4</v>
      </c>
      <c r="AT49" s="12">
        <f>1/1000*'[1]4407Exp'!AR$236</f>
        <v>1.3012449999999999E-3</v>
      </c>
      <c r="AU49" s="12">
        <f>1/1000*'[1]4407Exp'!AS$236</f>
        <v>5.1212199999999995E-4</v>
      </c>
      <c r="AV49" s="12">
        <f>1/1000*'[1]4407Exp'!AT$236</f>
        <v>1.0773340000000001E-3</v>
      </c>
      <c r="AW49" s="12">
        <f>1/1000*'[1]4407Exp'!AU$236</f>
        <v>9.8809399999999991E-4</v>
      </c>
      <c r="AX49" s="12">
        <f>1/1000*'[1]4407Exp'!AV$236</f>
        <v>1.0768469999999999E-3</v>
      </c>
      <c r="AY49" s="12">
        <f>1/1000*'[1]4407Exp'!AW$236</f>
        <v>9.6118499999999993E-4</v>
      </c>
      <c r="AZ49" s="12">
        <f>1/1000*'[1]4407Exp'!AX$236</f>
        <v>1.196726E-3</v>
      </c>
      <c r="BA49" s="12">
        <f>1/1000*'[1]4407Exp'!AY$236</f>
        <v>1.2709470000000001E-3</v>
      </c>
      <c r="BB49" s="12">
        <f>1/1000*'[1]4407Exp'!AZ$236</f>
        <v>1.222426E-3</v>
      </c>
      <c r="BC49" s="226">
        <f>1/1000*'[1]4407Exp'!BA$236</f>
        <v>0</v>
      </c>
      <c r="BD49" s="339"/>
    </row>
    <row r="50" spans="2:56">
      <c r="B50" s="8" t="s">
        <v>130</v>
      </c>
      <c r="C50" s="78">
        <f t="shared" ref="C50:AB50" si="10">SUM(C41:C41)-SUM(C42:C49)</f>
        <v>2.3559999999999831E-3</v>
      </c>
      <c r="D50" s="78">
        <f t="shared" si="10"/>
        <v>2.4870000000000031E-3</v>
      </c>
      <c r="E50" s="78">
        <f t="shared" si="10"/>
        <v>4.502000000000006E-3</v>
      </c>
      <c r="F50" s="78">
        <f t="shared" si="10"/>
        <v>5.9390000000000276E-3</v>
      </c>
      <c r="G50" s="78">
        <f t="shared" si="10"/>
        <v>4.1970000000000202E-3</v>
      </c>
      <c r="H50" s="78">
        <f t="shared" si="10"/>
        <v>5.3350000000000064E-3</v>
      </c>
      <c r="I50" s="78">
        <f t="shared" si="10"/>
        <v>8.4189999999999821E-3</v>
      </c>
      <c r="J50" s="78">
        <f t="shared" si="10"/>
        <v>8.0220000000000014E-3</v>
      </c>
      <c r="K50" s="78">
        <f t="shared" si="10"/>
        <v>5.2450000000000135E-3</v>
      </c>
      <c r="L50" s="78">
        <f t="shared" si="10"/>
        <v>3.8516749999999988E-3</v>
      </c>
      <c r="M50" s="78">
        <f t="shared" si="10"/>
        <v>2.3280000000000037E-3</v>
      </c>
      <c r="N50" s="78">
        <f t="shared" si="10"/>
        <v>1.9650000000000015E-3</v>
      </c>
      <c r="O50" s="78">
        <f t="shared" si="10"/>
        <v>2.9899999999999372E-4</v>
      </c>
      <c r="P50" s="78">
        <f t="shared" si="10"/>
        <v>8.2299999999999734E-4</v>
      </c>
      <c r="Q50" s="78">
        <f>SUM(Q41:Q41)-SUM(Q42:Q49)</f>
        <v>7.7799999999999397E-4</v>
      </c>
      <c r="R50" s="78">
        <f t="shared" si="10"/>
        <v>9.4500000000000139E-4</v>
      </c>
      <c r="S50" s="78">
        <f t="shared" si="10"/>
        <v>2.5020000000000042E-3</v>
      </c>
      <c r="T50" s="78">
        <f t="shared" si="10"/>
        <v>2.4322030000000078E-3</v>
      </c>
      <c r="U50" s="78">
        <f t="shared" si="10"/>
        <v>2.1609999999999963E-3</v>
      </c>
      <c r="V50" s="78">
        <f t="shared" si="10"/>
        <v>5.1652799999999943E-3</v>
      </c>
      <c r="W50" s="78">
        <f t="shared" si="10"/>
        <v>4.8609999999999903E-3</v>
      </c>
      <c r="X50" s="78">
        <f t="shared" si="10"/>
        <v>4.5189999999999952E-3</v>
      </c>
      <c r="Y50" s="78">
        <f t="shared" si="10"/>
        <v>2.5700000000000028E-3</v>
      </c>
      <c r="Z50" s="78">
        <f t="shared" si="10"/>
        <v>2.795657E-3</v>
      </c>
      <c r="AA50" s="78">
        <f t="shared" si="10"/>
        <v>3.6629999999999996E-3</v>
      </c>
      <c r="AB50" s="78">
        <f t="shared" si="10"/>
        <v>0</v>
      </c>
      <c r="AC50" s="4"/>
      <c r="AD50" s="106">
        <f t="shared" ref="AD50:BC50" si="11">SUM(AD41:AD41)-SUM(AD42:AD49)</f>
        <v>9.0276899999999077E-4</v>
      </c>
      <c r="AE50" s="71">
        <f t="shared" si="11"/>
        <v>1.0930790000000003E-3</v>
      </c>
      <c r="AF50" s="71">
        <f t="shared" si="11"/>
        <v>1.4396760000000043E-3</v>
      </c>
      <c r="AG50" s="71">
        <f t="shared" si="11"/>
        <v>2.1910680000000043E-3</v>
      </c>
      <c r="AH50" s="71">
        <f t="shared" si="11"/>
        <v>1.5563130000000036E-3</v>
      </c>
      <c r="AI50" s="71">
        <f t="shared" si="11"/>
        <v>2.0875760000000007E-3</v>
      </c>
      <c r="AJ50" s="71">
        <f t="shared" si="11"/>
        <v>4.1593839999999951E-3</v>
      </c>
      <c r="AK50" s="71">
        <f t="shared" si="11"/>
        <v>4.576570000000002E-3</v>
      </c>
      <c r="AL50" s="71">
        <f t="shared" si="11"/>
        <v>2.5597889999999998E-3</v>
      </c>
      <c r="AM50" s="71">
        <f t="shared" si="11"/>
        <v>1.9074000000000001E-3</v>
      </c>
      <c r="AN50" s="71">
        <f t="shared" si="11"/>
        <v>1.2180970000000013E-3</v>
      </c>
      <c r="AO50" s="71">
        <f t="shared" si="11"/>
        <v>1.0872640000000027E-3</v>
      </c>
      <c r="AP50" s="71">
        <f t="shared" si="11"/>
        <v>2.8190399999999949E-4</v>
      </c>
      <c r="AQ50" s="71">
        <f t="shared" si="11"/>
        <v>7.2273899999999655E-4</v>
      </c>
      <c r="AR50" s="71">
        <f t="shared" si="11"/>
        <v>6.0305000000000081E-4</v>
      </c>
      <c r="AS50" s="71">
        <f t="shared" si="11"/>
        <v>6.9410799999999537E-4</v>
      </c>
      <c r="AT50" s="71">
        <f t="shared" si="11"/>
        <v>9.0351400000000456E-4</v>
      </c>
      <c r="AU50" s="71">
        <f t="shared" si="11"/>
        <v>1.0371689999999975E-3</v>
      </c>
      <c r="AV50" s="71">
        <f t="shared" si="11"/>
        <v>8.9971100000000442E-4</v>
      </c>
      <c r="AW50" s="71">
        <f t="shared" si="11"/>
        <v>2.0185700000000008E-3</v>
      </c>
      <c r="AX50" s="71">
        <f t="shared" si="11"/>
        <v>1.179887999999997E-3</v>
      </c>
      <c r="AY50" s="71">
        <f t="shared" si="11"/>
        <v>1.3671499999999975E-3</v>
      </c>
      <c r="AZ50" s="71">
        <f t="shared" si="11"/>
        <v>1.0987309999999986E-3</v>
      </c>
      <c r="BA50" s="71">
        <f t="shared" si="11"/>
        <v>9.0764600000000153E-4</v>
      </c>
      <c r="BB50" s="71">
        <f t="shared" si="11"/>
        <v>1.0728609999999996E-3</v>
      </c>
      <c r="BC50" s="227">
        <f t="shared" si="11"/>
        <v>0</v>
      </c>
      <c r="BD50" s="339"/>
    </row>
    <row r="51" spans="2:56" ht="20" customHeight="1">
      <c r="B51" s="20" t="s">
        <v>227</v>
      </c>
      <c r="C51" s="47">
        <f t="shared" ref="C51:AB51" si="12">C5-SUM(C6,C10,C14,C21,C31,C41)</f>
        <v>1.0038999999999465E-2</v>
      </c>
      <c r="D51" s="48">
        <f t="shared" si="12"/>
        <v>1.0273999999999894E-2</v>
      </c>
      <c r="E51" s="48">
        <f t="shared" si="12"/>
        <v>1.3173999999999797E-2</v>
      </c>
      <c r="F51" s="48">
        <f t="shared" si="12"/>
        <v>9.6740000000012927E-3</v>
      </c>
      <c r="G51" s="48">
        <f t="shared" si="12"/>
        <v>1.2317399999999701E-2</v>
      </c>
      <c r="H51" s="48">
        <f t="shared" si="12"/>
        <v>9.7919999999995788E-3</v>
      </c>
      <c r="I51" s="48">
        <f t="shared" si="12"/>
        <v>1.358936679999978E-2</v>
      </c>
      <c r="J51" s="48">
        <f t="shared" si="12"/>
        <v>3.4462000000000437E-2</v>
      </c>
      <c r="K51" s="48">
        <f t="shared" si="12"/>
        <v>9.4237000000000126E-2</v>
      </c>
      <c r="L51" s="48">
        <f t="shared" si="12"/>
        <v>7.6183000000000112E-2</v>
      </c>
      <c r="M51" s="48">
        <f t="shared" si="12"/>
        <v>0.12047499999999989</v>
      </c>
      <c r="N51" s="48">
        <f t="shared" si="12"/>
        <v>0.11247609999999997</v>
      </c>
      <c r="O51" s="48">
        <f t="shared" si="12"/>
        <v>0.1627031109999999</v>
      </c>
      <c r="P51" s="48">
        <f t="shared" si="12"/>
        <v>0.15054500000000015</v>
      </c>
      <c r="Q51" s="48">
        <f t="shared" si="12"/>
        <v>0.24398518339999997</v>
      </c>
      <c r="R51" s="48">
        <f t="shared" si="12"/>
        <v>0.24897700000000023</v>
      </c>
      <c r="S51" s="48">
        <f t="shared" si="12"/>
        <v>0.28057849319999995</v>
      </c>
      <c r="T51" s="48">
        <f t="shared" si="12"/>
        <v>0.34178734499999974</v>
      </c>
      <c r="U51" s="48">
        <f t="shared" si="12"/>
        <v>0.41774031066666772</v>
      </c>
      <c r="V51" s="48">
        <f t="shared" si="12"/>
        <v>0.50511642625438613</v>
      </c>
      <c r="W51" s="48">
        <f t="shared" si="12"/>
        <v>0.41312121460000029</v>
      </c>
      <c r="X51" s="48">
        <f t="shared" si="12"/>
        <v>0.33887700000000009</v>
      </c>
      <c r="Y51" s="48">
        <f t="shared" si="12"/>
        <v>0.42703800000000003</v>
      </c>
      <c r="Z51" s="48">
        <f t="shared" si="12"/>
        <v>0.45960399999999968</v>
      </c>
      <c r="AA51" s="48">
        <f t="shared" si="12"/>
        <v>0.40366699999999955</v>
      </c>
      <c r="AB51" s="247">
        <f t="shared" si="12"/>
        <v>0</v>
      </c>
      <c r="AC51" s="34"/>
      <c r="AD51" s="47">
        <f t="shared" ref="AD51:BC51" si="13">AD5-SUM(AD6,AD10,AD14,AD21,AD31,AD41)</f>
        <v>2.3671920000000179E-3</v>
      </c>
      <c r="AE51" s="48">
        <f t="shared" si="13"/>
        <v>2.4473359999999666E-3</v>
      </c>
      <c r="AF51" s="48">
        <f t="shared" si="13"/>
        <v>3.0962679999998466E-3</v>
      </c>
      <c r="AG51" s="48">
        <f t="shared" si="13"/>
        <v>2.4091509999998317E-3</v>
      </c>
      <c r="AH51" s="48">
        <f t="shared" si="13"/>
        <v>5.0024540000001005E-3</v>
      </c>
      <c r="AI51" s="48">
        <f t="shared" si="13"/>
        <v>5.2550310000000211E-3</v>
      </c>
      <c r="AJ51" s="48">
        <f t="shared" si="13"/>
        <v>5.2844670000001814E-3</v>
      </c>
      <c r="AK51" s="48">
        <f t="shared" si="13"/>
        <v>1.130002600000013E-2</v>
      </c>
      <c r="AL51" s="48">
        <f t="shared" si="13"/>
        <v>2.2838573999999667E-2</v>
      </c>
      <c r="AM51" s="48">
        <f t="shared" si="13"/>
        <v>1.815042E-2</v>
      </c>
      <c r="AN51" s="48">
        <f t="shared" si="13"/>
        <v>3.0082181000000041E-2</v>
      </c>
      <c r="AO51" s="48">
        <f t="shared" si="13"/>
        <v>3.1241305999999747E-2</v>
      </c>
      <c r="AP51" s="48">
        <f t="shared" si="13"/>
        <v>4.3516893999999973E-2</v>
      </c>
      <c r="AQ51" s="48">
        <f t="shared" si="13"/>
        <v>4.2545483000000106E-2</v>
      </c>
      <c r="AR51" s="48">
        <f t="shared" si="13"/>
        <v>6.3965987000000002E-2</v>
      </c>
      <c r="AS51" s="48">
        <f t="shared" si="13"/>
        <v>5.8308624000000031E-2</v>
      </c>
      <c r="AT51" s="48">
        <f t="shared" si="13"/>
        <v>6.0076248000000221E-2</v>
      </c>
      <c r="AU51" s="48">
        <f t="shared" si="13"/>
        <v>7.7834912000000145E-2</v>
      </c>
      <c r="AV51" s="48">
        <f t="shared" si="13"/>
        <v>0.10751230599999984</v>
      </c>
      <c r="AW51" s="48">
        <f t="shared" si="13"/>
        <v>9.0132150999999827E-2</v>
      </c>
      <c r="AX51" s="48">
        <f t="shared" si="13"/>
        <v>7.7089116000000124E-2</v>
      </c>
      <c r="AY51" s="48">
        <f t="shared" si="13"/>
        <v>9.3209254000000019E-2</v>
      </c>
      <c r="AZ51" s="48">
        <f t="shared" si="13"/>
        <v>0.12569893499999996</v>
      </c>
      <c r="BA51" s="48">
        <f t="shared" si="13"/>
        <v>0.10285303000000001</v>
      </c>
      <c r="BB51" s="48">
        <f t="shared" si="13"/>
        <v>9.6529827000000012E-2</v>
      </c>
      <c r="BC51" s="247">
        <f t="shared" si="13"/>
        <v>0</v>
      </c>
      <c r="BD51" s="339"/>
    </row>
    <row r="52" spans="2:56">
      <c r="B52" s="5" t="s">
        <v>78</v>
      </c>
      <c r="C52" s="17">
        <f>1/$A$1*'[1]4407Exp'!B$108</f>
        <v>0</v>
      </c>
      <c r="D52" s="12">
        <f>1/$A$1*'[1]4407Exp'!C$108</f>
        <v>0</v>
      </c>
      <c r="E52" s="12">
        <f>1/$A$1*'[1]4407Exp'!D$108</f>
        <v>1.02E-4</v>
      </c>
      <c r="F52" s="12">
        <f>1/$A$1*'[1]4407Exp'!E$108</f>
        <v>3.1399999999999999E-4</v>
      </c>
      <c r="G52" s="12">
        <f>1/$A$1*'[1]4407Exp'!F$108</f>
        <v>0</v>
      </c>
      <c r="H52" s="12">
        <f>1/$A$1*'[1]4407Exp'!G$108</f>
        <v>1.6799999999999999E-4</v>
      </c>
      <c r="I52" s="12">
        <f>1/$A$1*'[1]4407Exp'!H$108</f>
        <v>1.085E-3</v>
      </c>
      <c r="J52" s="12">
        <f>1/$A$1*'[1]4407Exp'!I$108</f>
        <v>4.5820000000000001E-3</v>
      </c>
      <c r="K52" s="12">
        <f>1/$A$1*'[1]4407Exp'!J$108</f>
        <v>4.2430000000000002E-3</v>
      </c>
      <c r="L52" s="12">
        <f>1/$A$1*'[1]4407Exp'!K$108</f>
        <v>5.278999999999999E-3</v>
      </c>
      <c r="M52" s="12">
        <f>1/$A$1*'[1]4407Exp'!L$108</f>
        <v>1.4735E-2</v>
      </c>
      <c r="N52" s="12">
        <f>1/$A$1*'[1]4407Exp'!M$108</f>
        <v>2.2537999999999992E-2</v>
      </c>
      <c r="O52" s="12">
        <f>1/$A$1*'[1]4407Exp'!N$108</f>
        <v>3.5020104999999989E-2</v>
      </c>
      <c r="P52" s="12">
        <f>1/$A$1*'[1]4407Exp'!O$108</f>
        <v>3.1495000000000002E-2</v>
      </c>
      <c r="Q52" s="12">
        <f>1/$A$1*'[1]4407Exp'!P$108</f>
        <v>3.5035999999999991E-2</v>
      </c>
      <c r="R52" s="12">
        <f>1/$A$1*'[1]4407Exp'!Q$108</f>
        <v>3.2111999999999995E-2</v>
      </c>
      <c r="S52" s="12">
        <f>1/$A$1*'[1]4407Exp'!R$108</f>
        <v>4.4593999999999995E-2</v>
      </c>
      <c r="T52" s="12">
        <f>1/$A$1*'[1]4407Exp'!S$108</f>
        <v>5.3957999999999992E-2</v>
      </c>
      <c r="U52" s="12">
        <f>1/$A$1*'[1]4407Exp'!T$108</f>
        <v>4.7865899999999982E-2</v>
      </c>
      <c r="V52" s="12">
        <f>1/$A$1*'[1]4407Exp'!U$108</f>
        <v>4.6617641499999994E-2</v>
      </c>
      <c r="W52" s="12">
        <f>1/$A$1*'[1]4407Exp'!V$108</f>
        <v>4.7384000000000003E-2</v>
      </c>
      <c r="X52" s="12">
        <f>1/$A$1*'[1]4407Exp'!W$108</f>
        <v>4.5097999999999999E-2</v>
      </c>
      <c r="Y52" s="12">
        <f>1/$A$1*'[1]4407Exp'!X$108</f>
        <v>4.9601000000000006E-2</v>
      </c>
      <c r="Z52" s="12">
        <f>1/$A$1*'[1]4407Exp'!Y$108</f>
        <v>8.0177999999999985E-2</v>
      </c>
      <c r="AA52" s="12">
        <f>1/$A$1*'[1]4407Exp'!Z$108</f>
        <v>9.1256999999999991E-2</v>
      </c>
      <c r="AB52" s="226">
        <f>1/$A$1*'[1]4407Exp'!AA$108</f>
        <v>0</v>
      </c>
      <c r="AC52" s="4"/>
      <c r="AD52" s="17">
        <f>1/1000*'[1]4407Exp'!AB$108</f>
        <v>0</v>
      </c>
      <c r="AE52" s="12">
        <f>1/1000*'[1]4407Exp'!AC$108</f>
        <v>0</v>
      </c>
      <c r="AF52" s="12">
        <f>1/1000*'[1]4407Exp'!AD$108</f>
        <v>1.4401E-5</v>
      </c>
      <c r="AG52" s="12">
        <f>1/1000*'[1]4407Exp'!AE$108</f>
        <v>4.5212E-5</v>
      </c>
      <c r="AH52" s="12">
        <f>1/1000*'[1]4407Exp'!AF$108</f>
        <v>0</v>
      </c>
      <c r="AI52" s="12">
        <f>1/1000*'[1]4407Exp'!AG$108</f>
        <v>9.6327000000000001E-5</v>
      </c>
      <c r="AJ52" s="12">
        <f>1/1000*'[1]4407Exp'!AH$108</f>
        <v>3.4307699999999995E-4</v>
      </c>
      <c r="AK52" s="12">
        <f>1/1000*'[1]4407Exp'!AI$108</f>
        <v>1.426744E-3</v>
      </c>
      <c r="AL52" s="12">
        <f>1/1000*'[1]4407Exp'!AJ$108</f>
        <v>1.8084960000000001E-3</v>
      </c>
      <c r="AM52" s="12">
        <f>1/1000*'[1]4407Exp'!AK$108</f>
        <v>1.844055E-3</v>
      </c>
      <c r="AN52" s="12">
        <f>1/1000*'[1]4407Exp'!AL$108</f>
        <v>5.2247270000000002E-3</v>
      </c>
      <c r="AO52" s="12">
        <f>1/1000*'[1]4407Exp'!AM$108</f>
        <v>8.9964549999999987E-3</v>
      </c>
      <c r="AP52" s="12">
        <f>1/1000*'[1]4407Exp'!AN$108</f>
        <v>1.4791248999999999E-2</v>
      </c>
      <c r="AQ52" s="12">
        <f>1/1000*'[1]4407Exp'!AO$108</f>
        <v>1.3046636E-2</v>
      </c>
      <c r="AR52" s="12">
        <f>1/1000*'[1]4407Exp'!AP$108</f>
        <v>1.4701898999999999E-2</v>
      </c>
      <c r="AS52" s="12">
        <f>1/1000*'[1]4407Exp'!AQ$108</f>
        <v>1.3161958999999999E-2</v>
      </c>
      <c r="AT52" s="12">
        <f>1/1000*'[1]4407Exp'!AR$108</f>
        <v>1.777741E-2</v>
      </c>
      <c r="AU52" s="12">
        <f>1/1000*'[1]4407Exp'!AS$108</f>
        <v>2.1555052000000002E-2</v>
      </c>
      <c r="AV52" s="12">
        <f>1/1000*'[1]4407Exp'!AT$108</f>
        <v>1.9357969000000003E-2</v>
      </c>
      <c r="AW52" s="12">
        <f>1/1000*'[1]4407Exp'!AU$108</f>
        <v>1.8965965999999997E-2</v>
      </c>
      <c r="AX52" s="12">
        <f>1/1000*'[1]4407Exp'!AV$108</f>
        <v>1.6213121E-2</v>
      </c>
      <c r="AY52" s="12">
        <f>1/1000*'[1]4407Exp'!AW$108</f>
        <v>1.6085374999999999E-2</v>
      </c>
      <c r="AZ52" s="12">
        <f>1/1000*'[1]4407Exp'!AX$108</f>
        <v>2.0102390000000001E-2</v>
      </c>
      <c r="BA52" s="12">
        <f>1/1000*'[1]4407Exp'!AY$108</f>
        <v>2.3177570000000002E-2</v>
      </c>
      <c r="BB52" s="12">
        <f>1/1000*'[1]4407Exp'!AZ$108</f>
        <v>2.6440814E-2</v>
      </c>
      <c r="BC52" s="226">
        <f>1/1000*'[1]4407Exp'!BA$108</f>
        <v>0</v>
      </c>
      <c r="BD52" s="339"/>
    </row>
    <row r="53" spans="2:56">
      <c r="B53" s="5" t="s">
        <v>82</v>
      </c>
      <c r="C53" s="17">
        <f>1/$A$1*'[1]4407Exp'!B$113</f>
        <v>1.6159999999999998E-3</v>
      </c>
      <c r="D53" s="12">
        <f>1/$A$1*'[1]4407Exp'!C$113</f>
        <v>4.535E-3</v>
      </c>
      <c r="E53" s="12">
        <f>1/$A$1*'[1]4407Exp'!D$113</f>
        <v>5.8800000000000007E-3</v>
      </c>
      <c r="F53" s="12">
        <f>1/$A$1*'[1]4407Exp'!E$113</f>
        <v>5.1799999999999997E-3</v>
      </c>
      <c r="G53" s="12">
        <f>1/$A$1*'[1]4407Exp'!F$113</f>
        <v>4.3609999999999994E-3</v>
      </c>
      <c r="H53" s="12">
        <f>1/$A$1*'[1]4407Exp'!G$113</f>
        <v>4.8300000000000001E-3</v>
      </c>
      <c r="I53" s="12">
        <f>1/$A$1*'[1]4407Exp'!H$113</f>
        <v>8.5999999999999983E-3</v>
      </c>
      <c r="J53" s="12">
        <f>1/$A$1*'[1]4407Exp'!I$113</f>
        <v>2.3117000000000006E-2</v>
      </c>
      <c r="K53" s="12">
        <f>1/$A$1*'[1]4407Exp'!J$113</f>
        <v>3.8703000000000001E-2</v>
      </c>
      <c r="L53" s="12">
        <f>1/$A$1*'[1]4407Exp'!K$113</f>
        <v>1.7329999999999998E-2</v>
      </c>
      <c r="M53" s="12">
        <f>1/$A$1*'[1]4407Exp'!L$113</f>
        <v>8.7910000000000002E-3</v>
      </c>
      <c r="N53" s="12">
        <f>1/$A$1*'[1]4407Exp'!M$113</f>
        <v>4.8719999999999996E-3</v>
      </c>
      <c r="O53" s="12">
        <f>1/$A$1*'[1]4407Exp'!N$113</f>
        <v>2.9839999999999997E-3</v>
      </c>
      <c r="P53" s="12">
        <f>1/$A$1*'[1]4407Exp'!O$113</f>
        <v>2.8049999999999993E-3</v>
      </c>
      <c r="Q53" s="12">
        <f>1/$A$1*'[1]4407Exp'!P$113</f>
        <v>2.9089999999999993E-3</v>
      </c>
      <c r="R53" s="12">
        <f>1/$A$1*'[1]4407Exp'!Q$113</f>
        <v>1.5959999999999998E-3</v>
      </c>
      <c r="S53" s="12">
        <f>1/$A$1*'[1]4407Exp'!R$113</f>
        <v>1.3450209999999996E-3</v>
      </c>
      <c r="T53" s="12">
        <f>1/$A$1*'[1]4407Exp'!S$113</f>
        <v>4.6599999999999994E-4</v>
      </c>
      <c r="U53" s="12">
        <f>1/$A$1*'[1]4407Exp'!T$113</f>
        <v>1.4009730000000002E-3</v>
      </c>
      <c r="V53" s="12">
        <f>1/$A$1*'[1]4407Exp'!U$113</f>
        <v>6.9899999999999975E-4</v>
      </c>
      <c r="W53" s="12">
        <f>1/$A$1*'[1]4407Exp'!V$113</f>
        <v>1.5069999999999997E-3</v>
      </c>
      <c r="X53" s="12">
        <f>1/$A$1*'[1]4407Exp'!W$113</f>
        <v>2.0789999999999997E-3</v>
      </c>
      <c r="Y53" s="12">
        <f>1/$A$1*'[1]4407Exp'!X$113</f>
        <v>8.3699999999999985E-4</v>
      </c>
      <c r="Z53" s="12">
        <f>1/$A$1*'[1]4407Exp'!Y$113</f>
        <v>3.0449999999999995E-3</v>
      </c>
      <c r="AA53" s="12">
        <f>1/$A$1*'[1]4407Exp'!Z$113</f>
        <v>5.5570000000000003E-3</v>
      </c>
      <c r="AB53" s="226">
        <f>1/$A$1*'[1]4407Exp'!AA$113</f>
        <v>0</v>
      </c>
      <c r="AC53" s="4"/>
      <c r="AD53" s="17">
        <f>1/1000*'[1]4407Exp'!AB$113</f>
        <v>5.0314700000000001E-4</v>
      </c>
      <c r="AE53" s="12">
        <f>1/1000*'[1]4407Exp'!AC$113</f>
        <v>1.125757E-3</v>
      </c>
      <c r="AF53" s="12">
        <f>1/1000*'[1]4407Exp'!AD$113</f>
        <v>1.2172909999999999E-3</v>
      </c>
      <c r="AG53" s="12">
        <f>1/1000*'[1]4407Exp'!AE$113</f>
        <v>9.5480300000000005E-4</v>
      </c>
      <c r="AH53" s="12">
        <f>1/1000*'[1]4407Exp'!AF$113</f>
        <v>1.6173660000000001E-3</v>
      </c>
      <c r="AI53" s="12">
        <f>1/1000*'[1]4407Exp'!AG$113</f>
        <v>2.68718E-3</v>
      </c>
      <c r="AJ53" s="12">
        <f>1/1000*'[1]4407Exp'!AH$113</f>
        <v>2.639424E-3</v>
      </c>
      <c r="AK53" s="12">
        <f>1/1000*'[1]4407Exp'!AI$113</f>
        <v>6.8342109999999998E-3</v>
      </c>
      <c r="AL53" s="12">
        <f>1/1000*'[1]4407Exp'!AJ$113</f>
        <v>8.9398289999999998E-3</v>
      </c>
      <c r="AM53" s="12">
        <f>1/1000*'[1]4407Exp'!AK$113</f>
        <v>5.7408950000000002E-3</v>
      </c>
      <c r="AN53" s="12">
        <f>1/1000*'[1]4407Exp'!AL$113</f>
        <v>4.3741409999999998E-3</v>
      </c>
      <c r="AO53" s="12">
        <f>1/1000*'[1]4407Exp'!AM$113</f>
        <v>3.1784219999999998E-3</v>
      </c>
      <c r="AP53" s="12">
        <f>1/1000*'[1]4407Exp'!AN$113</f>
        <v>1.165466E-3</v>
      </c>
      <c r="AQ53" s="12">
        <f>1/1000*'[1]4407Exp'!AO$113</f>
        <v>2.5254689999999998E-3</v>
      </c>
      <c r="AR53" s="12">
        <f>1/1000*'[1]4407Exp'!AP$113</f>
        <v>1.1953669999999999E-3</v>
      </c>
      <c r="AS53" s="12">
        <f>1/1000*'[1]4407Exp'!AQ$113</f>
        <v>1.1413720000000001E-3</v>
      </c>
      <c r="AT53" s="12">
        <f>1/1000*'[1]4407Exp'!AR$113</f>
        <v>8.4794500000000001E-4</v>
      </c>
      <c r="AU53" s="12">
        <f>1/1000*'[1]4407Exp'!AS$113</f>
        <v>5.9886E-4</v>
      </c>
      <c r="AV53" s="12">
        <f>1/1000*'[1]4407Exp'!AT$113</f>
        <v>1.5023609999999998E-3</v>
      </c>
      <c r="AW53" s="12">
        <f>1/1000*'[1]4407Exp'!AU$113</f>
        <v>3.74793E-4</v>
      </c>
      <c r="AX53" s="12">
        <f>1/1000*'[1]4407Exp'!AV$113</f>
        <v>4.06606E-4</v>
      </c>
      <c r="AY53" s="12">
        <f>1/1000*'[1]4407Exp'!AW$113</f>
        <v>9.08526E-4</v>
      </c>
      <c r="AZ53" s="12">
        <f>1/1000*'[1]4407Exp'!AX$113</f>
        <v>2.10392E-4</v>
      </c>
      <c r="BA53" s="12">
        <f>1/1000*'[1]4407Exp'!AY$113</f>
        <v>5.8640299999999999E-4</v>
      </c>
      <c r="BB53" s="12">
        <f>1/1000*'[1]4407Exp'!AZ$113</f>
        <v>1.174788E-3</v>
      </c>
      <c r="BC53" s="226">
        <f>1/1000*'[1]4407Exp'!BA$113</f>
        <v>0</v>
      </c>
      <c r="BD53" s="339"/>
    </row>
    <row r="54" spans="2:56">
      <c r="B54" s="452" t="s">
        <v>252</v>
      </c>
      <c r="C54" s="17">
        <f>1/$A$1*'[1]4407Exp'!B$172</f>
        <v>0</v>
      </c>
      <c r="D54" s="12">
        <f>1/$A$1*'[1]4407Exp'!C$172</f>
        <v>0</v>
      </c>
      <c r="E54" s="12">
        <f>1/$A$1*'[1]4407Exp'!D$172</f>
        <v>0</v>
      </c>
      <c r="F54" s="12">
        <f>1/$A$1*'[1]4407Exp'!E$172</f>
        <v>0</v>
      </c>
      <c r="G54" s="12">
        <f>1/$A$1*'[1]4407Exp'!F$172</f>
        <v>0</v>
      </c>
      <c r="H54" s="12">
        <f>1/$A$1*'[1]4407Exp'!G$172</f>
        <v>0</v>
      </c>
      <c r="I54" s="12">
        <f>1/$A$1*'[1]4407Exp'!H$172</f>
        <v>0</v>
      </c>
      <c r="J54" s="12">
        <f>1/$A$1*'[1]4407Exp'!I$172</f>
        <v>0</v>
      </c>
      <c r="K54" s="12">
        <f>1/$A$1*'[1]4407Exp'!J$172</f>
        <v>0</v>
      </c>
      <c r="L54" s="12">
        <f>1/$A$1*'[1]4407Exp'!K$172</f>
        <v>0</v>
      </c>
      <c r="M54" s="12">
        <f>1/$A$1*'[1]4407Exp'!L$172</f>
        <v>0</v>
      </c>
      <c r="N54" s="12">
        <f>1/$A$1*'[1]4407Exp'!M$172</f>
        <v>2.1299999999999997E-4</v>
      </c>
      <c r="O54" s="12">
        <f>1/$A$1*'[1]4407Exp'!N$172</f>
        <v>7.2999999999999996E-4</v>
      </c>
      <c r="P54" s="12">
        <f>1/$A$1*'[1]4407Exp'!O$172</f>
        <v>2.7599999999999999E-4</v>
      </c>
      <c r="Q54" s="12">
        <f>1/$A$1*'[1]4407Exp'!P$172</f>
        <v>9.0299999999999994E-4</v>
      </c>
      <c r="R54" s="12">
        <f>1/$A$1*'[1]4407Exp'!Q$172</f>
        <v>1.1099999999999999E-4</v>
      </c>
      <c r="S54" s="12">
        <f>1/$A$1*'[1]4407Exp'!R$172</f>
        <v>1.186E-3</v>
      </c>
      <c r="T54" s="12">
        <f>1/$A$1*'[1]4407Exp'!S$172</f>
        <v>1.33E-3</v>
      </c>
      <c r="U54" s="12">
        <f>1/$A$1*'[1]4407Exp'!T$172</f>
        <v>1.5799999999999996E-4</v>
      </c>
      <c r="V54" s="12">
        <f>1/$A$1*'[1]4407Exp'!U$172</f>
        <v>1.9629999999999997E-4</v>
      </c>
      <c r="W54" s="12">
        <f>1/$A$1*'[1]4407Exp'!V$172</f>
        <v>6.4711087999999991E-3</v>
      </c>
      <c r="X54" s="12">
        <f>1/$A$1*'[1]4407Exp'!W$172</f>
        <v>4.0689999999999988E-3</v>
      </c>
      <c r="Y54" s="12">
        <f>1/$A$1*'[1]4407Exp'!X$172</f>
        <v>1.1628999999999995E-2</v>
      </c>
      <c r="Z54" s="12">
        <f>1/$A$1*'[1]4407Exp'!Y$172</f>
        <v>2.1409999999999995E-2</v>
      </c>
      <c r="AA54" s="12">
        <f>1/$A$1*'[1]4407Exp'!Z$172</f>
        <v>1.5727999999999999E-2</v>
      </c>
      <c r="AB54" s="226">
        <f>1/$A$1*'[1]4407Exp'!AA$172</f>
        <v>0</v>
      </c>
      <c r="AC54" s="4"/>
      <c r="AD54" s="17">
        <f>1/1000*'[1]4407Exp'!AB$172</f>
        <v>0</v>
      </c>
      <c r="AE54" s="12">
        <f>1/1000*'[1]4407Exp'!AC$172</f>
        <v>0</v>
      </c>
      <c r="AF54" s="12">
        <f>1/1000*'[1]4407Exp'!AD$172</f>
        <v>0</v>
      </c>
      <c r="AG54" s="12">
        <f>1/1000*'[1]4407Exp'!AE$172</f>
        <v>0</v>
      </c>
      <c r="AH54" s="12">
        <f>1/1000*'[1]4407Exp'!AF$172</f>
        <v>0</v>
      </c>
      <c r="AI54" s="12">
        <f>1/1000*'[1]4407Exp'!AG$172</f>
        <v>0</v>
      </c>
      <c r="AJ54" s="12">
        <f>1/1000*'[1]4407Exp'!AH$172</f>
        <v>0</v>
      </c>
      <c r="AK54" s="12">
        <f>1/1000*'[1]4407Exp'!AI$172</f>
        <v>0</v>
      </c>
      <c r="AL54" s="12">
        <f>1/1000*'[1]4407Exp'!AJ$172</f>
        <v>0</v>
      </c>
      <c r="AM54" s="12">
        <f>1/1000*'[1]4407Exp'!AK$172</f>
        <v>0</v>
      </c>
      <c r="AN54" s="12">
        <f>1/1000*'[1]4407Exp'!AL$172</f>
        <v>0</v>
      </c>
      <c r="AO54" s="12">
        <f>1/1000*'[1]4407Exp'!AM$172</f>
        <v>4.6316999999999997E-5</v>
      </c>
      <c r="AP54" s="12">
        <f>1/1000*'[1]4407Exp'!AN$172</f>
        <v>1.7276300000000001E-4</v>
      </c>
      <c r="AQ54" s="12">
        <f>1/1000*'[1]4407Exp'!AO$172</f>
        <v>5.4813999999999994E-5</v>
      </c>
      <c r="AR54" s="12">
        <f>1/1000*'[1]4407Exp'!AP$172</f>
        <v>2.07343E-4</v>
      </c>
      <c r="AS54" s="12">
        <f>1/1000*'[1]4407Exp'!AQ$172</f>
        <v>2.0204000000000002E-5</v>
      </c>
      <c r="AT54" s="12">
        <f>1/1000*'[1]4407Exp'!AR$172</f>
        <v>2.1461400000000002E-4</v>
      </c>
      <c r="AU54" s="12">
        <f>1/1000*'[1]4407Exp'!AS$172</f>
        <v>2.2306599999999998E-4</v>
      </c>
      <c r="AV54" s="12">
        <f>1/1000*'[1]4407Exp'!AT$172</f>
        <v>2.862E-5</v>
      </c>
      <c r="AW54" s="12">
        <f>1/1000*'[1]4407Exp'!AU$172</f>
        <v>4.0141999999999996E-5</v>
      </c>
      <c r="AX54" s="12">
        <f>1/1000*'[1]4407Exp'!AV$172</f>
        <v>1.0398849999999999E-3</v>
      </c>
      <c r="AY54" s="12">
        <f>1/1000*'[1]4407Exp'!AW$172</f>
        <v>9.6249699999999998E-4</v>
      </c>
      <c r="AZ54" s="12">
        <f>1/1000*'[1]4407Exp'!AX$172</f>
        <v>3.0458360000000001E-3</v>
      </c>
      <c r="BA54" s="12">
        <f>1/1000*'[1]4407Exp'!AY$172</f>
        <v>4.7236699999999993E-3</v>
      </c>
      <c r="BB54" s="12">
        <f>1/1000*'[1]4407Exp'!AZ$172</f>
        <v>3.6694039999999998E-3</v>
      </c>
      <c r="BC54" s="226">
        <f>1/1000*'[1]4407Exp'!BA$172</f>
        <v>0</v>
      </c>
      <c r="BD54" s="339"/>
    </row>
    <row r="55" spans="2:56">
      <c r="B55" s="452" t="s">
        <v>251</v>
      </c>
      <c r="C55" s="17">
        <f>1/$A$1*'[1]4407Exp'!B$191</f>
        <v>0</v>
      </c>
      <c r="D55" s="12">
        <f>1/$A$1*'[1]4407Exp'!C$191</f>
        <v>0</v>
      </c>
      <c r="E55" s="12">
        <f>1/$A$1*'[1]4407Exp'!D$191</f>
        <v>0</v>
      </c>
      <c r="F55" s="12">
        <f>1/$A$1*'[1]4407Exp'!E$191</f>
        <v>0</v>
      </c>
      <c r="G55" s="12">
        <f>1/$A$1*'[1]4407Exp'!F$191</f>
        <v>0</v>
      </c>
      <c r="H55" s="12">
        <f>1/$A$1*'[1]4407Exp'!G$191</f>
        <v>0</v>
      </c>
      <c r="I55" s="12">
        <f>1/$A$1*'[1]4407Exp'!H$191</f>
        <v>0</v>
      </c>
      <c r="J55" s="12">
        <f>1/$A$1*'[1]4407Exp'!I$191</f>
        <v>0</v>
      </c>
      <c r="K55" s="12">
        <f>1/$A$1*'[1]4407Exp'!J$191</f>
        <v>9.1299999999999997E-4</v>
      </c>
      <c r="L55" s="12">
        <f>1/$A$1*'[1]4407Exp'!K$191</f>
        <v>0</v>
      </c>
      <c r="M55" s="12">
        <f>1/$A$1*'[1]4407Exp'!L$191</f>
        <v>2.9639999999999996E-3</v>
      </c>
      <c r="N55" s="12">
        <f>1/$A$1*'[1]4407Exp'!M$191</f>
        <v>3.271E-3</v>
      </c>
      <c r="O55" s="12">
        <f>1/$A$1*'[1]4407Exp'!N$191</f>
        <v>6.9400000000000006E-4</v>
      </c>
      <c r="P55" s="12">
        <f>1/$A$1*'[1]4407Exp'!O$191</f>
        <v>3.7499999999999995E-4</v>
      </c>
      <c r="Q55" s="12">
        <f>1/$A$1*'[1]4407Exp'!P$191</f>
        <v>5.3679999999999978E-3</v>
      </c>
      <c r="R55" s="12">
        <f>1/$A$1*'[1]4407Exp'!Q$191</f>
        <v>7.1799999999999998E-3</v>
      </c>
      <c r="S55" s="12">
        <f>1/$A$1*'[1]4407Exp'!R$191</f>
        <v>2.284E-3</v>
      </c>
      <c r="T55" s="12">
        <f>1/$A$1*'[1]4407Exp'!S$191</f>
        <v>1.0348000000000001E-2</v>
      </c>
      <c r="U55" s="12">
        <f>1/$A$1*'[1]4407Exp'!T$191</f>
        <v>2.223693999999999E-2</v>
      </c>
      <c r="V55" s="12">
        <f>1/$A$1*'[1]4407Exp'!U$191</f>
        <v>3.4984830333333328E-2</v>
      </c>
      <c r="W55" s="12">
        <f>1/$A$1*'[1]4407Exp'!V$191</f>
        <v>5.497000000000001E-3</v>
      </c>
      <c r="X55" s="12">
        <f>1/$A$1*'[1]4407Exp'!W$191</f>
        <v>1.2819999999999999E-3</v>
      </c>
      <c r="Y55" s="12">
        <f>1/$A$1*'[1]4407Exp'!X$191</f>
        <v>2.5936999999999991E-2</v>
      </c>
      <c r="Z55" s="12">
        <f>1/$A$1*'[1]4407Exp'!Y$191</f>
        <v>1.5657999999999995E-2</v>
      </c>
      <c r="AA55" s="12">
        <f>1/$A$1*'[1]4407Exp'!Z$191</f>
        <v>1.5163999999999999E-2</v>
      </c>
      <c r="AB55" s="226">
        <f>1/$A$1*'[1]4407Exp'!AA$191</f>
        <v>0</v>
      </c>
      <c r="AC55" s="4"/>
      <c r="AD55" s="17">
        <f>1/1000*'[1]4407Exp'!AB$191</f>
        <v>0</v>
      </c>
      <c r="AE55" s="12">
        <f>1/1000*'[1]4407Exp'!AC$191</f>
        <v>0</v>
      </c>
      <c r="AF55" s="12">
        <f>1/1000*'[1]4407Exp'!AD$191</f>
        <v>0</v>
      </c>
      <c r="AG55" s="12">
        <f>1/1000*'[1]4407Exp'!AE$191</f>
        <v>0</v>
      </c>
      <c r="AH55" s="12">
        <f>1/1000*'[1]4407Exp'!AF$191</f>
        <v>0</v>
      </c>
      <c r="AI55" s="12">
        <f>1/1000*'[1]4407Exp'!AG$191</f>
        <v>0</v>
      </c>
      <c r="AJ55" s="12">
        <f>1/1000*'[1]4407Exp'!AH$191</f>
        <v>0</v>
      </c>
      <c r="AK55" s="12">
        <f>1/1000*'[1]4407Exp'!AI$191</f>
        <v>0</v>
      </c>
      <c r="AL55" s="12">
        <f>1/1000*'[1]4407Exp'!AJ$191</f>
        <v>1.93635E-4</v>
      </c>
      <c r="AM55" s="12">
        <f>1/1000*'[1]4407Exp'!AK$191</f>
        <v>0</v>
      </c>
      <c r="AN55" s="12">
        <f>1/1000*'[1]4407Exp'!AL$191</f>
        <v>6.0303099999999997E-4</v>
      </c>
      <c r="AO55" s="12">
        <f>1/1000*'[1]4407Exp'!AM$191</f>
        <v>6.7547499999999993E-4</v>
      </c>
      <c r="AP55" s="12">
        <f>1/1000*'[1]4407Exp'!AN$191</f>
        <v>1.43566E-4</v>
      </c>
      <c r="AQ55" s="12">
        <f>1/1000*'[1]4407Exp'!AO$191</f>
        <v>7.5025999999999996E-5</v>
      </c>
      <c r="AR55" s="12">
        <f>1/1000*'[1]4407Exp'!AP$191</f>
        <v>1.1964949999999999E-3</v>
      </c>
      <c r="AS55" s="12">
        <f>1/1000*'[1]4407Exp'!AQ$191</f>
        <v>1.4099759999999999E-3</v>
      </c>
      <c r="AT55" s="12">
        <f>1/1000*'[1]4407Exp'!AR$191</f>
        <v>4.0239399999999998E-4</v>
      </c>
      <c r="AU55" s="12">
        <f>1/1000*'[1]4407Exp'!AS$191</f>
        <v>2.020432E-3</v>
      </c>
      <c r="AV55" s="12">
        <f>1/1000*'[1]4407Exp'!AT$191</f>
        <v>4.5114489999999998E-3</v>
      </c>
      <c r="AW55" s="12">
        <f>1/1000*'[1]4407Exp'!AU$191</f>
        <v>7.483483E-3</v>
      </c>
      <c r="AX55" s="12">
        <f>1/1000*'[1]4407Exp'!AV$191</f>
        <v>9.8233399999999985E-4</v>
      </c>
      <c r="AY55" s="12">
        <f>1/1000*'[1]4407Exp'!AW$191</f>
        <v>3.0651999999999996E-4</v>
      </c>
      <c r="AZ55" s="12">
        <f>1/1000*'[1]4407Exp'!AX$191</f>
        <v>7.1592540000000003E-3</v>
      </c>
      <c r="BA55" s="12">
        <f>1/1000*'[1]4407Exp'!AY$191</f>
        <v>3.7181309999999995E-3</v>
      </c>
      <c r="BB55" s="12">
        <f>1/1000*'[1]4407Exp'!AZ$191</f>
        <v>3.3844499999999998E-3</v>
      </c>
      <c r="BC55" s="226">
        <f>1/1000*'[1]4407Exp'!BA$191</f>
        <v>0</v>
      </c>
      <c r="BD55" s="339"/>
    </row>
    <row r="56" spans="2:56">
      <c r="B56" s="5" t="s">
        <v>107</v>
      </c>
      <c r="C56" s="17">
        <f>1/$A$1*'[1]4407Exp'!B$200</f>
        <v>3.1699999999999996E-3</v>
      </c>
      <c r="D56" s="12">
        <f>1/$A$1*'[1]4407Exp'!C$200</f>
        <v>2.5999999999999998E-5</v>
      </c>
      <c r="E56" s="12">
        <f>1/$A$1*'[1]4407Exp'!D$200</f>
        <v>9.2999999999999997E-5</v>
      </c>
      <c r="F56" s="12">
        <f>1/$A$1*'[1]4407Exp'!E$200</f>
        <v>3.8399999999999996E-4</v>
      </c>
      <c r="G56" s="12">
        <f>1/$A$1*'[1]4407Exp'!F$200</f>
        <v>2.3270000000000001E-3</v>
      </c>
      <c r="H56" s="12">
        <f>1/$A$1*'[1]4407Exp'!G$200</f>
        <v>6.78E-4</v>
      </c>
      <c r="I56" s="12">
        <f>1/$A$1*'[1]4407Exp'!H$200</f>
        <v>3.9299999999999996E-4</v>
      </c>
      <c r="J56" s="12">
        <f>1/$A$1*'[1]4407Exp'!I$200</f>
        <v>1.3300000000000001E-4</v>
      </c>
      <c r="K56" s="12">
        <f>1/$A$1*'[1]4407Exp'!J$200</f>
        <v>1.9865000000000001E-2</v>
      </c>
      <c r="L56" s="12">
        <f>1/$A$1*'[1]4407Exp'!K$200</f>
        <v>1.8549999999999997E-2</v>
      </c>
      <c r="M56" s="12">
        <f>1/$A$1*'[1]4407Exp'!L$200</f>
        <v>5.1052999999999994E-2</v>
      </c>
      <c r="N56" s="12">
        <f>1/$A$1*'[1]4407Exp'!M$200</f>
        <v>5.5170999999999991E-2</v>
      </c>
      <c r="O56" s="12">
        <f>1/$A$1*'[1]4407Exp'!N$200</f>
        <v>8.4920999999999983E-2</v>
      </c>
      <c r="P56" s="12">
        <f>1/$A$1*'[1]4407Exp'!O$200</f>
        <v>9.8663999999999988E-2</v>
      </c>
      <c r="Q56" s="12">
        <f>1/$A$1*'[1]4407Exp'!P$200</f>
        <v>0.14744299999999999</v>
      </c>
      <c r="R56" s="12">
        <f>1/$A$1*'[1]4407Exp'!Q$200</f>
        <v>0.11411999999999999</v>
      </c>
      <c r="S56" s="12">
        <f>1/$A$1*'[1]4407Exp'!R$200</f>
        <v>0.14194399999999999</v>
      </c>
      <c r="T56" s="12">
        <f>1/$A$1*'[1]4407Exp'!S$200</f>
        <v>0.17798699999999995</v>
      </c>
      <c r="U56" s="12">
        <f>1/$A$1*'[1]4407Exp'!T$200</f>
        <v>0.21356812000000006</v>
      </c>
      <c r="V56" s="12">
        <f>1/$A$1*'[1]4407Exp'!U$200</f>
        <v>0.3279051500000002</v>
      </c>
      <c r="W56" s="12">
        <f>1/$A$1*'[1]4407Exp'!V$200</f>
        <v>0.21794199999999994</v>
      </c>
      <c r="X56" s="12">
        <f>1/$A$1*'[1]4407Exp'!W$200</f>
        <v>0.16119300000000003</v>
      </c>
      <c r="Y56" s="12">
        <f>1/$A$1*'[1]4407Exp'!X$200</f>
        <v>0.21278200000000008</v>
      </c>
      <c r="Z56" s="12">
        <f>1/$A$1*'[1]4407Exp'!Y$200</f>
        <v>0.18015099999999995</v>
      </c>
      <c r="AA56" s="12">
        <f>1/$A$1*'[1]4407Exp'!Z$200</f>
        <v>0.14849499999999996</v>
      </c>
      <c r="AB56" s="226">
        <f>1/$A$1*'[1]4407Exp'!AA$200</f>
        <v>0</v>
      </c>
      <c r="AC56" s="4"/>
      <c r="AD56" s="17">
        <f>1/1000*'[1]4407Exp'!AB$200</f>
        <v>3.6623999999999994E-4</v>
      </c>
      <c r="AE56" s="12">
        <f>1/1000*'[1]4407Exp'!AC$200</f>
        <v>1.0492999999999999E-5</v>
      </c>
      <c r="AF56" s="12">
        <f>1/1000*'[1]4407Exp'!AD$200</f>
        <v>3.9579000000000002E-5</v>
      </c>
      <c r="AG56" s="12">
        <f>1/1000*'[1]4407Exp'!AE$200</f>
        <v>1.3361400000000003E-4</v>
      </c>
      <c r="AH56" s="12">
        <f>1/1000*'[1]4407Exp'!AF$200</f>
        <v>8.318659999999999E-4</v>
      </c>
      <c r="AI56" s="12">
        <f>1/1000*'[1]4407Exp'!AG$200</f>
        <v>2.9114700000000001E-4</v>
      </c>
      <c r="AJ56" s="12">
        <f>1/1000*'[1]4407Exp'!AH$200</f>
        <v>1.9642299999999999E-4</v>
      </c>
      <c r="AK56" s="12">
        <f>1/1000*'[1]4407Exp'!AI$200</f>
        <v>2.5585E-5</v>
      </c>
      <c r="AL56" s="12">
        <f>1/1000*'[1]4407Exp'!AJ$200</f>
        <v>4.3401509999999996E-3</v>
      </c>
      <c r="AM56" s="12">
        <f>1/1000*'[1]4407Exp'!AK$200</f>
        <v>3.1699829999999999E-3</v>
      </c>
      <c r="AN56" s="12">
        <f>1/1000*'[1]4407Exp'!AL$200</f>
        <v>1.0590399E-2</v>
      </c>
      <c r="AO56" s="12">
        <f>1/1000*'[1]4407Exp'!AM$200</f>
        <v>1.2010349E-2</v>
      </c>
      <c r="AP56" s="12">
        <f>1/1000*'[1]4407Exp'!AN$200</f>
        <v>1.8436084999999998E-2</v>
      </c>
      <c r="AQ56" s="12">
        <f>1/1000*'[1]4407Exp'!AO$200</f>
        <v>2.1671768999999997E-2</v>
      </c>
      <c r="AR56" s="12">
        <f>1/1000*'[1]4407Exp'!AP$200</f>
        <v>3.3306848999999999E-2</v>
      </c>
      <c r="AS56" s="12">
        <f>1/1000*'[1]4407Exp'!AQ$200</f>
        <v>2.3135558000000001E-2</v>
      </c>
      <c r="AT56" s="12">
        <f>1/1000*'[1]4407Exp'!AR$200</f>
        <v>2.4303020999999998E-2</v>
      </c>
      <c r="AU56" s="12">
        <f>1/1000*'[1]4407Exp'!AS$200</f>
        <v>3.3772069000000002E-2</v>
      </c>
      <c r="AV56" s="12">
        <f>1/1000*'[1]4407Exp'!AT$200</f>
        <v>5.5357229000000001E-2</v>
      </c>
      <c r="AW56" s="12">
        <f>1/1000*'[1]4407Exp'!AU$200</f>
        <v>4.4047818000000002E-2</v>
      </c>
      <c r="AX56" s="12">
        <f>1/1000*'[1]4407Exp'!AV$200</f>
        <v>3.4884242999999995E-2</v>
      </c>
      <c r="AY56" s="12">
        <f>1/1000*'[1]4407Exp'!AW$200</f>
        <v>4.1532629000000001E-2</v>
      </c>
      <c r="AZ56" s="12">
        <f>1/1000*'[1]4407Exp'!AX$200</f>
        <v>5.7982861999999996E-2</v>
      </c>
      <c r="BA56" s="12">
        <f>1/1000*'[1]4407Exp'!AY$200</f>
        <v>3.5960772000000002E-2</v>
      </c>
      <c r="BB56" s="12">
        <f>1/1000*'[1]4407Exp'!AZ$200</f>
        <v>3.3188744999999999E-2</v>
      </c>
      <c r="BC56" s="226">
        <f>1/1000*'[1]4407Exp'!BA$200</f>
        <v>0</v>
      </c>
      <c r="BD56" s="339"/>
    </row>
    <row r="57" spans="2:56">
      <c r="B57" s="5" t="s">
        <v>105</v>
      </c>
      <c r="C57" s="17">
        <f>1/$A$1*'[1]4407Exp'!B$245</f>
        <v>1.6799999999999999E-4</v>
      </c>
      <c r="D57" s="12">
        <f>1/$A$1*'[1]4407Exp'!C$245</f>
        <v>0</v>
      </c>
      <c r="E57" s="12">
        <f>1/$A$1*'[1]4407Exp'!D$245</f>
        <v>0</v>
      </c>
      <c r="F57" s="12">
        <f>1/$A$1*'[1]4407Exp'!E$245</f>
        <v>6.5000000000000008E-5</v>
      </c>
      <c r="G57" s="12">
        <f>1/$A$1*'[1]4407Exp'!F$245</f>
        <v>5.0299999999999997E-4</v>
      </c>
      <c r="H57" s="12">
        <f>1/$A$1*'[1]4407Exp'!G$245</f>
        <v>5.4900000000000001E-4</v>
      </c>
      <c r="I57" s="12">
        <f>1/$A$1*'[1]4407Exp'!H$245</f>
        <v>2.5399999999999999E-4</v>
      </c>
      <c r="J57" s="12">
        <f>1/$A$1*'[1]4407Exp'!I$245</f>
        <v>2.9020000000000001E-3</v>
      </c>
      <c r="K57" s="12">
        <f>1/$A$1*'[1]4407Exp'!J$245</f>
        <v>2.4848999999999996E-2</v>
      </c>
      <c r="L57" s="12">
        <f>1/$A$1*'[1]4407Exp'!K$245</f>
        <v>2.1110000000000004E-2</v>
      </c>
      <c r="M57" s="12">
        <f>1/$A$1*'[1]4407Exp'!L$245</f>
        <v>2.1111999999999999E-2</v>
      </c>
      <c r="N57" s="12">
        <f>1/$A$1*'[1]4407Exp'!M$245</f>
        <v>1.8898000000000002E-2</v>
      </c>
      <c r="O57" s="12">
        <f>1/$A$1*'[1]4407Exp'!N$245</f>
        <v>2.8500999999999999E-2</v>
      </c>
      <c r="P57" s="12">
        <f>1/$A$1*'[1]4407Exp'!O$245</f>
        <v>1.2697999999999996E-2</v>
      </c>
      <c r="Q57" s="12">
        <f>1/$A$1*'[1]4407Exp'!P$245</f>
        <v>3.3144999999999994E-2</v>
      </c>
      <c r="R57" s="12">
        <f>1/$A$1*'[1]4407Exp'!Q$245</f>
        <v>8.0946000000000004E-2</v>
      </c>
      <c r="S57" s="12">
        <f>1/$A$1*'[1]4407Exp'!R$245</f>
        <v>6.9112170799999983E-2</v>
      </c>
      <c r="T57" s="12">
        <f>1/$A$1*'[1]4407Exp'!S$245</f>
        <v>8.0515000000000017E-2</v>
      </c>
      <c r="U57" s="12">
        <f>1/$A$1*'[1]4407Exp'!T$245</f>
        <v>0.11101901799999997</v>
      </c>
      <c r="V57" s="12">
        <f>1/$A$1*'[1]4407Exp'!U$245</f>
        <v>7.9052768421052619E-2</v>
      </c>
      <c r="W57" s="12">
        <f>1/$A$1*'[1]4407Exp'!V$245</f>
        <v>0.11565399999999999</v>
      </c>
      <c r="X57" s="12">
        <f>1/$A$1*'[1]4407Exp'!W$245</f>
        <v>0.11098</v>
      </c>
      <c r="Y57" s="12">
        <f>1/$A$1*'[1]4407Exp'!X$245</f>
        <v>9.3774999999999969E-2</v>
      </c>
      <c r="Z57" s="12">
        <f>1/$A$1*'[1]4407Exp'!Y$245</f>
        <v>0.13041999999999998</v>
      </c>
      <c r="AA57" s="12">
        <f>1/$A$1*'[1]4407Exp'!Z$245</f>
        <v>0.11173700000000002</v>
      </c>
      <c r="AB57" s="226">
        <f>1/$A$1*'[1]4407Exp'!AA$245</f>
        <v>0</v>
      </c>
      <c r="AC57" s="4"/>
      <c r="AD57" s="17">
        <f>1/1000*'[1]4407Exp'!AB$245</f>
        <v>4.1624999999999995E-5</v>
      </c>
      <c r="AE57" s="12">
        <f>1/1000*'[1]4407Exp'!AC$245</f>
        <v>0</v>
      </c>
      <c r="AF57" s="12">
        <f>1/1000*'[1]4407Exp'!AD$245</f>
        <v>0</v>
      </c>
      <c r="AG57" s="12">
        <f>1/1000*'[1]4407Exp'!AE$245</f>
        <v>2.2144999999999999E-5</v>
      </c>
      <c r="AH57" s="12">
        <f>1/1000*'[1]4407Exp'!AF$245</f>
        <v>1.9237899999999998E-4</v>
      </c>
      <c r="AI57" s="12">
        <f>1/1000*'[1]4407Exp'!AG$245</f>
        <v>2.55092E-4</v>
      </c>
      <c r="AJ57" s="12">
        <f>1/1000*'[1]4407Exp'!AH$245</f>
        <v>9.0297000000000006E-5</v>
      </c>
      <c r="AK57" s="12">
        <f>1/1000*'[1]4407Exp'!AI$245</f>
        <v>7.4818999999999992E-4</v>
      </c>
      <c r="AL57" s="12">
        <f>1/1000*'[1]4407Exp'!AJ$245</f>
        <v>5.1037600000000006E-3</v>
      </c>
      <c r="AM57" s="12">
        <f>1/1000*'[1]4407Exp'!AK$245</f>
        <v>3.8998550000000007E-3</v>
      </c>
      <c r="AN57" s="12">
        <f>1/1000*'[1]4407Exp'!AL$245</f>
        <v>4.3268430000000004E-3</v>
      </c>
      <c r="AO57" s="12">
        <f>1/1000*'[1]4407Exp'!AM$245</f>
        <v>4.3217869999999997E-3</v>
      </c>
      <c r="AP57" s="12">
        <f>1/1000*'[1]4407Exp'!AN$245</f>
        <v>5.813632E-3</v>
      </c>
      <c r="AQ57" s="12">
        <f>1/1000*'[1]4407Exp'!AO$245</f>
        <v>2.93604E-3</v>
      </c>
      <c r="AR57" s="12">
        <f>1/1000*'[1]4407Exp'!AP$245</f>
        <v>7.1881299999999992E-3</v>
      </c>
      <c r="AS57" s="12">
        <f>1/1000*'[1]4407Exp'!AQ$245</f>
        <v>1.6409590999999998E-2</v>
      </c>
      <c r="AT57" s="12">
        <f>1/1000*'[1]4407Exp'!AR$245</f>
        <v>1.2495421E-2</v>
      </c>
      <c r="AU57" s="12">
        <f>1/1000*'[1]4407Exp'!AS$245</f>
        <v>1.4921534E-2</v>
      </c>
      <c r="AV57" s="12">
        <f>1/1000*'[1]4407Exp'!AT$245</f>
        <v>2.1497560999999998E-2</v>
      </c>
      <c r="AW57" s="12">
        <f>1/1000*'[1]4407Exp'!AU$245</f>
        <v>1.4416989E-2</v>
      </c>
      <c r="AX57" s="12">
        <f>1/1000*'[1]4407Exp'!AV$245</f>
        <v>1.8681692999999999E-2</v>
      </c>
      <c r="AY57" s="12">
        <f>1/1000*'[1]4407Exp'!AW$245</f>
        <v>2.9426309000000001E-2</v>
      </c>
      <c r="AZ57" s="12">
        <f>1/1000*'[1]4407Exp'!AX$245</f>
        <v>2.6118890000000002E-2</v>
      </c>
      <c r="BA57" s="12">
        <f>1/1000*'[1]4407Exp'!AY$245</f>
        <v>2.6372614999999999E-2</v>
      </c>
      <c r="BB57" s="12">
        <f>1/1000*'[1]4407Exp'!AZ$245</f>
        <v>2.4399338E-2</v>
      </c>
      <c r="BC57" s="226">
        <f>1/1000*'[1]4407Exp'!BA$245</f>
        <v>0</v>
      </c>
      <c r="BD57" s="339"/>
    </row>
    <row r="58" spans="2:56" ht="13" thickBot="1">
      <c r="B58" s="6" t="s">
        <v>130</v>
      </c>
      <c r="C58" s="105">
        <f t="shared" ref="C58:AB58" si="14">SUM(C51:C51)-SUM(C52:C57)</f>
        <v>5.0849999999994658E-3</v>
      </c>
      <c r="D58" s="92">
        <f t="shared" si="14"/>
        <v>5.7129999999998944E-3</v>
      </c>
      <c r="E58" s="92">
        <f t="shared" si="14"/>
        <v>7.0989999999997964E-3</v>
      </c>
      <c r="F58" s="92">
        <f t="shared" si="14"/>
        <v>3.7310000000012932E-3</v>
      </c>
      <c r="G58" s="92">
        <f t="shared" si="14"/>
        <v>5.1263999999997013E-3</v>
      </c>
      <c r="H58" s="92">
        <f t="shared" si="14"/>
        <v>3.5669999999995792E-3</v>
      </c>
      <c r="I58" s="92">
        <f t="shared" si="14"/>
        <v>3.2573667999997811E-3</v>
      </c>
      <c r="J58" s="92">
        <f t="shared" si="14"/>
        <v>3.7280000000004324E-3</v>
      </c>
      <c r="K58" s="92">
        <f t="shared" si="14"/>
        <v>5.6640000000001273E-3</v>
      </c>
      <c r="L58" s="92">
        <f t="shared" si="14"/>
        <v>1.3914000000000114E-2</v>
      </c>
      <c r="M58" s="92">
        <f t="shared" si="14"/>
        <v>2.1819999999999895E-2</v>
      </c>
      <c r="N58" s="92">
        <f t="shared" si="14"/>
        <v>7.5130999999999948E-3</v>
      </c>
      <c r="O58" s="92">
        <f t="shared" si="14"/>
        <v>9.853005999999942E-3</v>
      </c>
      <c r="P58" s="92">
        <f t="shared" si="14"/>
        <v>4.2320000000001801E-3</v>
      </c>
      <c r="Q58" s="92">
        <f>SUM(Q51:Q51)-SUM(Q52:Q57)</f>
        <v>1.9181183400000024E-2</v>
      </c>
      <c r="R58" s="92">
        <f t="shared" si="14"/>
        <v>1.2912000000000257E-2</v>
      </c>
      <c r="S58" s="92">
        <f t="shared" si="14"/>
        <v>2.0113301400000005E-2</v>
      </c>
      <c r="T58" s="92">
        <f t="shared" si="14"/>
        <v>1.7183344999999794E-2</v>
      </c>
      <c r="U58" s="92">
        <f t="shared" si="14"/>
        <v>2.1491359666667764E-2</v>
      </c>
      <c r="V58" s="92">
        <f t="shared" si="14"/>
        <v>1.5660736000000008E-2</v>
      </c>
      <c r="W58" s="92">
        <f t="shared" si="14"/>
        <v>1.8666105800000332E-2</v>
      </c>
      <c r="X58" s="92">
        <f t="shared" si="14"/>
        <v>1.4176000000000077E-2</v>
      </c>
      <c r="Y58" s="92">
        <f t="shared" si="14"/>
        <v>3.2476999999999978E-2</v>
      </c>
      <c r="Z58" s="92">
        <f t="shared" si="14"/>
        <v>2.8741999999999768E-2</v>
      </c>
      <c r="AA58" s="92">
        <f t="shared" si="14"/>
        <v>1.5728999999999549E-2</v>
      </c>
      <c r="AB58" s="248">
        <f t="shared" si="14"/>
        <v>0</v>
      </c>
      <c r="AC58" s="65"/>
      <c r="AD58" s="105">
        <f t="shared" ref="AD58:BC58" si="15">SUM(AD51:AD51)-SUM(AD52:AD57)</f>
        <v>1.4561800000000181E-3</v>
      </c>
      <c r="AE58" s="92">
        <f t="shared" si="15"/>
        <v>1.3110859999999665E-3</v>
      </c>
      <c r="AF58" s="92">
        <f t="shared" si="15"/>
        <v>1.8249969999998466E-3</v>
      </c>
      <c r="AG58" s="92">
        <f t="shared" si="15"/>
        <v>1.2533769999998317E-3</v>
      </c>
      <c r="AH58" s="92">
        <f t="shared" si="15"/>
        <v>2.3608430000001007E-3</v>
      </c>
      <c r="AI58" s="92">
        <f t="shared" si="15"/>
        <v>1.9252850000000209E-3</v>
      </c>
      <c r="AJ58" s="92">
        <f t="shared" si="15"/>
        <v>2.0152460000001818E-3</v>
      </c>
      <c r="AK58" s="92">
        <f t="shared" si="15"/>
        <v>2.2652960000001301E-3</v>
      </c>
      <c r="AL58" s="92">
        <f t="shared" si="15"/>
        <v>2.4527029999996675E-3</v>
      </c>
      <c r="AM58" s="92">
        <f t="shared" si="15"/>
        <v>3.4956320000000003E-3</v>
      </c>
      <c r="AN58" s="92">
        <f t="shared" si="15"/>
        <v>4.9630400000000401E-3</v>
      </c>
      <c r="AO58" s="92">
        <f t="shared" si="15"/>
        <v>2.0125009999997466E-3</v>
      </c>
      <c r="AP58" s="92">
        <f t="shared" si="15"/>
        <v>2.9941329999999752E-3</v>
      </c>
      <c r="AQ58" s="92">
        <f t="shared" si="15"/>
        <v>2.2357290000001098E-3</v>
      </c>
      <c r="AR58" s="92">
        <f t="shared" si="15"/>
        <v>6.1699040000000038E-3</v>
      </c>
      <c r="AS58" s="92">
        <f t="shared" si="15"/>
        <v>3.0299640000000377E-3</v>
      </c>
      <c r="AT58" s="92">
        <f t="shared" si="15"/>
        <v>4.0354430000002287E-3</v>
      </c>
      <c r="AU58" s="92">
        <f t="shared" si="15"/>
        <v>4.7438990000001346E-3</v>
      </c>
      <c r="AV58" s="92">
        <f t="shared" si="15"/>
        <v>5.2571169999998391E-3</v>
      </c>
      <c r="AW58" s="92">
        <f t="shared" si="15"/>
        <v>4.8029599999998146E-3</v>
      </c>
      <c r="AX58" s="92">
        <f t="shared" si="15"/>
        <v>4.8812340000001231E-3</v>
      </c>
      <c r="AY58" s="92">
        <f t="shared" si="15"/>
        <v>3.987398000000017E-3</v>
      </c>
      <c r="AZ58" s="92">
        <f t="shared" si="15"/>
        <v>1.1079310999999953E-2</v>
      </c>
      <c r="BA58" s="92">
        <f t="shared" si="15"/>
        <v>8.3138690000000154E-3</v>
      </c>
      <c r="BB58" s="92">
        <f t="shared" si="15"/>
        <v>4.272288000000013E-3</v>
      </c>
      <c r="BC58" s="248">
        <f t="shared" si="15"/>
        <v>0</v>
      </c>
      <c r="BD58" s="339"/>
    </row>
    <row r="59" spans="2:56" ht="13" thickTop="1"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</row>
    <row r="60" spans="2:56"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2:56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2:56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2:56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2:56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  <row r="90" spans="30:55"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</row>
    <row r="91" spans="30:55"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</row>
    <row r="92" spans="30:55"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</row>
    <row r="93" spans="30:55"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</row>
    <row r="94" spans="30:55"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</row>
    <row r="95" spans="30:55"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</row>
    <row r="96" spans="30:55"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</row>
    <row r="97" spans="30:55"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</row>
    <row r="98" spans="30:55"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</row>
    <row r="99" spans="30:55"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</row>
    <row r="100" spans="30:55"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</row>
    <row r="101" spans="30:55"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</row>
    <row r="102" spans="30:55"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</row>
    <row r="103" spans="30:55"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7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[2]RWE!$A$8</f>
        <v>1.9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86" t="s">
        <v>162</v>
      </c>
      <c r="AE3" s="487"/>
      <c r="AF3" s="487"/>
      <c r="AG3" s="487"/>
      <c r="AH3" s="487"/>
      <c r="AI3" s="487"/>
      <c r="AJ3" s="487"/>
      <c r="AK3" s="487"/>
      <c r="AL3" s="487"/>
      <c r="AM3" s="487"/>
      <c r="AN3" s="487"/>
      <c r="AO3" s="487"/>
      <c r="AP3" s="487"/>
      <c r="AQ3" s="487"/>
      <c r="AR3" s="487"/>
      <c r="AS3" s="487"/>
      <c r="AT3" s="487"/>
      <c r="AU3" s="487"/>
      <c r="AV3" s="487"/>
      <c r="AW3" s="487"/>
      <c r="AX3" s="487"/>
      <c r="AY3" s="487"/>
      <c r="AZ3" s="487"/>
      <c r="BA3" s="487"/>
      <c r="BB3" s="487"/>
      <c r="BC3" s="488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180">
        <v>2000</v>
      </c>
      <c r="AE4" s="102">
        <f>1+AD4</f>
        <v>2001</v>
      </c>
      <c r="AF4" s="102">
        <f t="shared" ref="AF4:BC4" si="1">1+AE4</f>
        <v>2002</v>
      </c>
      <c r="AG4" s="102">
        <f t="shared" si="1"/>
        <v>2003</v>
      </c>
      <c r="AH4" s="102">
        <f t="shared" si="1"/>
        <v>2004</v>
      </c>
      <c r="AI4" s="102">
        <f t="shared" si="1"/>
        <v>2005</v>
      </c>
      <c r="AJ4" s="102">
        <f t="shared" si="1"/>
        <v>2006</v>
      </c>
      <c r="AK4" s="102">
        <f t="shared" si="1"/>
        <v>2007</v>
      </c>
      <c r="AL4" s="102">
        <f t="shared" si="1"/>
        <v>2008</v>
      </c>
      <c r="AM4" s="102">
        <f t="shared" si="1"/>
        <v>2009</v>
      </c>
      <c r="AN4" s="102">
        <f t="shared" si="1"/>
        <v>2010</v>
      </c>
      <c r="AO4" s="102">
        <f t="shared" si="1"/>
        <v>2011</v>
      </c>
      <c r="AP4" s="102">
        <f t="shared" si="1"/>
        <v>2012</v>
      </c>
      <c r="AQ4" s="102">
        <f t="shared" si="1"/>
        <v>2013</v>
      </c>
      <c r="AR4" s="102">
        <f t="shared" si="1"/>
        <v>2014</v>
      </c>
      <c r="AS4" s="102">
        <f t="shared" si="1"/>
        <v>2015</v>
      </c>
      <c r="AT4" s="102">
        <f t="shared" si="1"/>
        <v>2016</v>
      </c>
      <c r="AU4" s="102">
        <f t="shared" si="1"/>
        <v>2017</v>
      </c>
      <c r="AV4" s="102">
        <f t="shared" si="1"/>
        <v>2018</v>
      </c>
      <c r="AW4" s="102">
        <f t="shared" si="1"/>
        <v>2019</v>
      </c>
      <c r="AX4" s="102">
        <f t="shared" si="1"/>
        <v>2020</v>
      </c>
      <c r="AY4" s="102">
        <f t="shared" si="1"/>
        <v>2021</v>
      </c>
      <c r="AZ4" s="102">
        <f t="shared" si="1"/>
        <v>2022</v>
      </c>
      <c r="BA4" s="102">
        <f t="shared" si="1"/>
        <v>2023</v>
      </c>
      <c r="BB4" s="102">
        <f t="shared" si="1"/>
        <v>2024</v>
      </c>
      <c r="BC4" s="103">
        <f t="shared" si="1"/>
        <v>2025</v>
      </c>
      <c r="BD4" s="339"/>
    </row>
    <row r="5" spans="1:56" ht="20" customHeight="1" thickTop="1" thickBot="1">
      <c r="B5" s="52" t="s">
        <v>13</v>
      </c>
      <c r="C5" s="372">
        <f>1/$A$1*'[1]4408Exp'!B$263</f>
        <v>0.11929160849999999</v>
      </c>
      <c r="D5" s="287">
        <f>1/$A$1*'[1]4408Exp'!C$263</f>
        <v>9.9470023399999968E-2</v>
      </c>
      <c r="E5" s="287">
        <f>1/$A$1*'[1]4408Exp'!D$263</f>
        <v>0.13816403099999999</v>
      </c>
      <c r="F5" s="287">
        <f>1/$A$1*'[1]4408Exp'!E$263</f>
        <v>0.13277084029999997</v>
      </c>
      <c r="G5" s="287">
        <f>1/$A$1*'[1]4408Exp'!F$263</f>
        <v>0.15676536599999993</v>
      </c>
      <c r="H5" s="287">
        <f>1/$A$1*'[1]4408Exp'!G$263</f>
        <v>0.20132892239999997</v>
      </c>
      <c r="I5" s="287">
        <f>1/$A$1*'[1]4408Exp'!H$263</f>
        <v>0.19818334379999997</v>
      </c>
      <c r="J5" s="287">
        <f>1/$A$1*'[1]4408Exp'!I$263</f>
        <v>0.2594209294</v>
      </c>
      <c r="K5" s="287">
        <f>1/$A$1*'[1]4408Exp'!J$263</f>
        <v>9.3587806799999979E-2</v>
      </c>
      <c r="L5" s="287">
        <f>1/$A$1*'[1]4408Exp'!K$263</f>
        <v>3.1640093999999994E-2</v>
      </c>
      <c r="M5" s="287">
        <f>1/$A$1*'[1]4408Exp'!L$263</f>
        <v>3.2087429199999996E-2</v>
      </c>
      <c r="N5" s="287">
        <f>1/$A$1*'[1]4408Exp'!M$263</f>
        <v>5.2261653999999977E-2</v>
      </c>
      <c r="O5" s="287">
        <f>1/$A$1*'[1]4408Exp'!N$263</f>
        <v>4.4424801699999995E-2</v>
      </c>
      <c r="P5" s="287">
        <f>1/$A$1*'[1]4408Exp'!O$263</f>
        <v>4.487297039999999E-2</v>
      </c>
      <c r="Q5" s="287">
        <f>1/$A$1*'[1]4408Exp'!P$263</f>
        <v>6.2707028400000003E-2</v>
      </c>
      <c r="R5" s="287">
        <f>1/$A$1*'[1]4408Exp'!Q$263</f>
        <v>6.7652084533333351E-2</v>
      </c>
      <c r="S5" s="287">
        <f>1/$A$1*'[1]4408Exp'!R$263</f>
        <v>6.9879482199999968E-2</v>
      </c>
      <c r="T5" s="287">
        <f>1/$A$1*'[1]4408Exp'!S$263</f>
        <v>9.9379802399999967E-2</v>
      </c>
      <c r="U5" s="287">
        <f>1/$A$1*'[1]4408Exp'!T$263</f>
        <v>0.13493563449999998</v>
      </c>
      <c r="V5" s="287">
        <f>1/$A$1*'[1]4408Exp'!U$263</f>
        <v>0.1299095361</v>
      </c>
      <c r="W5" s="287">
        <f>1/$A$1*'[1]4408Exp'!V$263</f>
        <v>0.22482275419999989</v>
      </c>
      <c r="X5" s="287">
        <f>1/$A$1*'[1]4408Exp'!W$263</f>
        <v>0.19660800000000006</v>
      </c>
      <c r="Y5" s="287">
        <f>1/$A$1*'[1]4408Exp'!X$263</f>
        <v>0.23227200000000006</v>
      </c>
      <c r="Z5" s="287">
        <f>1/$A$1*'[1]4408Exp'!Y$263</f>
        <v>0.13093697409999996</v>
      </c>
      <c r="AA5" s="287">
        <f>1/$A$1*'[1]4408Exp'!Z$263</f>
        <v>0.17028378280000001</v>
      </c>
      <c r="AB5" s="373">
        <f>1/$A$1*'[1]4408Exp'!AA$263</f>
        <v>0</v>
      </c>
      <c r="AC5" s="4"/>
      <c r="AD5" s="61">
        <f>'[1]4408Exp'!AB$263</f>
        <v>48.902253999999999</v>
      </c>
      <c r="AE5" s="62">
        <f>'[1]4408Exp'!AC$263</f>
        <v>36.751993999999996</v>
      </c>
      <c r="AF5" s="62">
        <f>'[1]4408Exp'!AD$263</f>
        <v>41.962204</v>
      </c>
      <c r="AG5" s="62">
        <f>'[1]4408Exp'!AE$263</f>
        <v>41.653168000000001</v>
      </c>
      <c r="AH5" s="62">
        <f>'[1]4408Exp'!AF$263</f>
        <v>55.001788999999995</v>
      </c>
      <c r="AI5" s="62">
        <f>'[1]4408Exp'!AG$263</f>
        <v>68.47869</v>
      </c>
      <c r="AJ5" s="62">
        <f>'[1]4408Exp'!AH$263</f>
        <v>69.560282999999998</v>
      </c>
      <c r="AK5" s="62">
        <f>'[1]4408Exp'!AI$263</f>
        <v>88.308829999999986</v>
      </c>
      <c r="AL5" s="62">
        <f>'[1]4408Exp'!AJ$263</f>
        <v>55.977942000000006</v>
      </c>
      <c r="AM5" s="62">
        <f>'[1]4408Exp'!AK$263</f>
        <v>25.079893000000002</v>
      </c>
      <c r="AN5" s="62">
        <f>'[1]4408Exp'!AL$263</f>
        <v>30.289824000000003</v>
      </c>
      <c r="AO5" s="62">
        <f>'[1]4408Exp'!AM$263</f>
        <v>36.091231000000008</v>
      </c>
      <c r="AP5" s="62">
        <f>'[1]4408Exp'!AN$263</f>
        <v>34.293533000000011</v>
      </c>
      <c r="AQ5" s="62">
        <f>'[1]4408Exp'!AO$263</f>
        <v>30.081300999999996</v>
      </c>
      <c r="AR5" s="62">
        <f>'[1]4408Exp'!AP$263</f>
        <v>34.852009000000002</v>
      </c>
      <c r="AS5" s="62">
        <f>'[1]4408Exp'!AQ$263</f>
        <v>33.208890999999994</v>
      </c>
      <c r="AT5" s="62">
        <f>'[1]4408Exp'!AR$263</f>
        <v>26.422008000000002</v>
      </c>
      <c r="AU5" s="62">
        <f>'[1]4408Exp'!AS$263</f>
        <v>31.367733999999999</v>
      </c>
      <c r="AV5" s="62">
        <f>'[1]4408Exp'!AT$263</f>
        <v>40.347584999999995</v>
      </c>
      <c r="AW5" s="62">
        <f>'[1]4408Exp'!AU$263</f>
        <v>34.372552999999996</v>
      </c>
      <c r="AX5" s="62">
        <f>'[1]4408Exp'!AV$263</f>
        <v>44.411818999999987</v>
      </c>
      <c r="AY5" s="62">
        <f>'[1]4408Exp'!AW$263</f>
        <v>42.402324000000007</v>
      </c>
      <c r="AZ5" s="62">
        <f>'[1]4408Exp'!AX$263</f>
        <v>55.40128</v>
      </c>
      <c r="BA5" s="62">
        <f>'[1]4408Exp'!AY$263</f>
        <v>29.64980499999999</v>
      </c>
      <c r="BB5" s="62">
        <f>'[1]4408Exp'!AZ$263</f>
        <v>34.09502599999999</v>
      </c>
      <c r="BC5" s="234">
        <f>'[1]4408Exp'!BA$263</f>
        <v>0</v>
      </c>
      <c r="BD5" s="339"/>
    </row>
    <row r="6" spans="1:56" ht="20" customHeight="1" thickTop="1">
      <c r="B6" s="110" t="s">
        <v>56</v>
      </c>
      <c r="C6" s="374">
        <f>1/$A$1*'[1]4408Exp'!B$266</f>
        <v>1.5449999999999995E-3</v>
      </c>
      <c r="D6" s="112">
        <f>1/$A$1*'[1]4408Exp'!C$266</f>
        <v>1.6066000000000001E-3</v>
      </c>
      <c r="E6" s="112">
        <f>1/$A$1*'[1]4408Exp'!D$266</f>
        <v>1.7074E-3</v>
      </c>
      <c r="F6" s="112">
        <f>1/$A$1*'[1]4408Exp'!E$266</f>
        <v>2.5479199999999995E-3</v>
      </c>
      <c r="G6" s="112">
        <f>1/$A$1*'[1]4408Exp'!F$266</f>
        <v>2.5528199999999999E-3</v>
      </c>
      <c r="H6" s="112">
        <f>1/$A$1*'[1]4408Exp'!G$266</f>
        <v>8.1191E-4</v>
      </c>
      <c r="I6" s="112">
        <f>1/$A$1*'[1]4408Exp'!H$266</f>
        <v>1.0399999999999997E-3</v>
      </c>
      <c r="J6" s="112">
        <f>1/$A$1*'[1]4408Exp'!I$266</f>
        <v>1.6923859999999995E-3</v>
      </c>
      <c r="K6" s="112">
        <f>1/$A$1*'[1]4408Exp'!J$266</f>
        <v>5.7449999999999982E-4</v>
      </c>
      <c r="L6" s="112">
        <f>1/$A$1*'[1]4408Exp'!K$266</f>
        <v>4.9739000000000001E-4</v>
      </c>
      <c r="M6" s="112">
        <f>1/$A$1*'[1]4408Exp'!L$266</f>
        <v>2.1979259999999997E-4</v>
      </c>
      <c r="N6" s="112">
        <f>1/$A$1*'[1]4408Exp'!M$266</f>
        <v>2.4899999999999998E-4</v>
      </c>
      <c r="O6" s="112">
        <f>1/$A$1*'[1]4408Exp'!N$266</f>
        <v>1.0737239999999999E-4</v>
      </c>
      <c r="P6" s="112">
        <f>1/$A$1*'[1]4408Exp'!O$266</f>
        <v>3.6488399999999994E-5</v>
      </c>
      <c r="Q6" s="112">
        <f>1/$A$1*'[1]4408Exp'!P$266</f>
        <v>1.2065139999999999E-4</v>
      </c>
      <c r="R6" s="112">
        <f>1/$A$1*'[1]4408Exp'!Q$266</f>
        <v>2.0899999999999996E-4</v>
      </c>
      <c r="S6" s="112">
        <f>1/$A$1*'[1]4408Exp'!R$266</f>
        <v>7.8199999999999982E-4</v>
      </c>
      <c r="T6" s="112">
        <f>1/$A$1*'[1]4408Exp'!S$266</f>
        <v>1.3159999999999999E-7</v>
      </c>
      <c r="U6" s="112">
        <f>1/$A$1*'[1]4408Exp'!T$266</f>
        <v>3.3599999999999987E-4</v>
      </c>
      <c r="V6" s="112">
        <f>1/$A$1*'[1]4408Exp'!U$266</f>
        <v>4.4399999999999995E-4</v>
      </c>
      <c r="W6" s="112">
        <f>1/$A$1*'[1]4408Exp'!V$266</f>
        <v>5.4599999999999983E-4</v>
      </c>
      <c r="X6" s="112">
        <f>1/$A$1*'[1]4408Exp'!W$266</f>
        <v>8.209999999999999E-4</v>
      </c>
      <c r="Y6" s="112">
        <f>1/$A$1*'[1]4408Exp'!X$266</f>
        <v>2.0999999999999995E-4</v>
      </c>
      <c r="Z6" s="112">
        <f>1/$A$1*'[1]4408Exp'!Y$266</f>
        <v>1.1279999999999997E-3</v>
      </c>
      <c r="AA6" s="112">
        <f>1/$A$1*'[1]4408Exp'!Z$266</f>
        <v>2.2809999999999996E-3</v>
      </c>
      <c r="AB6" s="375">
        <f>1/$A$1*'[1]4408Exp'!AA$266</f>
        <v>0</v>
      </c>
      <c r="AC6" s="4"/>
      <c r="AD6" s="143">
        <f>'[1]4408Exp'!AB$266</f>
        <v>1.0300669999999998</v>
      </c>
      <c r="AE6" s="144">
        <f>'[1]4408Exp'!AC$266</f>
        <v>1.1654120000000001</v>
      </c>
      <c r="AF6" s="144">
        <f>'[1]4408Exp'!AD$266</f>
        <v>0.75888599999999984</v>
      </c>
      <c r="AG6" s="144">
        <f>'[1]4408Exp'!AE$266</f>
        <v>1.114862</v>
      </c>
      <c r="AH6" s="144">
        <f>'[1]4408Exp'!AF$266</f>
        <v>1.2968199999999999</v>
      </c>
      <c r="AI6" s="144">
        <f>'[1]4408Exp'!AG$266</f>
        <v>0.60734999999999995</v>
      </c>
      <c r="AJ6" s="144">
        <f>'[1]4408Exp'!AH$266</f>
        <v>0.99659799999999987</v>
      </c>
      <c r="AK6" s="144">
        <f>'[1]4408Exp'!AI$266</f>
        <v>1.1255299999999999</v>
      </c>
      <c r="AL6" s="144">
        <f>'[1]4408Exp'!AJ$266</f>
        <v>0.45120899999999997</v>
      </c>
      <c r="AM6" s="144">
        <f>'[1]4408Exp'!AK$266</f>
        <v>0.31717699999999999</v>
      </c>
      <c r="AN6" s="144">
        <f>'[1]4408Exp'!AL$266</f>
        <v>0.23854300000000001</v>
      </c>
      <c r="AO6" s="144">
        <f>'[1]4408Exp'!AM$266</f>
        <v>0.37123099999999998</v>
      </c>
      <c r="AP6" s="144">
        <f>'[1]4408Exp'!AN$266</f>
        <v>8.6813000000000001E-2</v>
      </c>
      <c r="AQ6" s="144">
        <f>'[1]4408Exp'!AO$266</f>
        <v>6.6694000000000003E-2</v>
      </c>
      <c r="AR6" s="144">
        <f>'[1]4408Exp'!AP$266</f>
        <v>0.16875599999999999</v>
      </c>
      <c r="AS6" s="144">
        <f>'[1]4408Exp'!AQ$266</f>
        <v>8.5043999999999995E-2</v>
      </c>
      <c r="AT6" s="144">
        <f>'[1]4408Exp'!AR$266</f>
        <v>0.20513299999999998</v>
      </c>
      <c r="AU6" s="144">
        <f>'[1]4408Exp'!AS$266</f>
        <v>6.0599999999999998E-4</v>
      </c>
      <c r="AV6" s="144">
        <f>'[1]4408Exp'!AT$266</f>
        <v>8.4242999999999998E-2</v>
      </c>
      <c r="AW6" s="144">
        <f>'[1]4408Exp'!AU$266</f>
        <v>0.10296</v>
      </c>
      <c r="AX6" s="144">
        <f>'[1]4408Exp'!AV$266</f>
        <v>0.147039</v>
      </c>
      <c r="AY6" s="144">
        <f>'[1]4408Exp'!AW$266</f>
        <v>0.148894</v>
      </c>
      <c r="AZ6" s="144">
        <f>'[1]4408Exp'!AX$266</f>
        <v>6.8315000000000001E-2</v>
      </c>
      <c r="BA6" s="144">
        <f>'[1]4408Exp'!AY$266</f>
        <v>0.223383</v>
      </c>
      <c r="BB6" s="144">
        <f>'[1]4408Exp'!AZ$266</f>
        <v>0.38960800000000001</v>
      </c>
      <c r="BC6" s="256">
        <f>'[1]4408Exp'!BA$266</f>
        <v>0</v>
      </c>
      <c r="BD6" s="339"/>
    </row>
    <row r="7" spans="1:56" ht="20" customHeight="1">
      <c r="B7" s="20" t="s">
        <v>96</v>
      </c>
      <c r="C7" s="453">
        <f>1/$A$1*'[1]4408Exp'!B$268</f>
        <v>3.8575165999999994E-2</v>
      </c>
      <c r="D7" s="454">
        <f>1/$A$1*'[1]4408Exp'!C$268</f>
        <v>4.4022579999999992E-2</v>
      </c>
      <c r="E7" s="454">
        <f>1/$A$1*'[1]4408Exp'!D$268</f>
        <v>8.2070033999999986E-2</v>
      </c>
      <c r="F7" s="454">
        <f>1/$A$1*'[1]4408Exp'!E$268</f>
        <v>7.8501199999999993E-2</v>
      </c>
      <c r="G7" s="454">
        <f>1/$A$1*'[1]4408Exp'!F$268</f>
        <v>9.802998999999997E-2</v>
      </c>
      <c r="H7" s="454">
        <f>1/$A$1*'[1]4408Exp'!G$268</f>
        <v>0.15587946999999999</v>
      </c>
      <c r="I7" s="454">
        <f>1/$A$1*'[1]4408Exp'!H$268</f>
        <v>0.14455319999999999</v>
      </c>
      <c r="J7" s="454">
        <f>1/$A$1*'[1]4408Exp'!I$268</f>
        <v>0.12464707019999997</v>
      </c>
      <c r="K7" s="454">
        <f>1/$A$1*'[1]4408Exp'!J$268</f>
        <v>1.8661999999999995E-2</v>
      </c>
      <c r="L7" s="454">
        <f>1/$A$1*'[1]4408Exp'!K$268</f>
        <v>5.3009999999999993E-3</v>
      </c>
      <c r="M7" s="454">
        <f>1/$A$1*'[1]4408Exp'!L$268</f>
        <v>5.4024773999999994E-3</v>
      </c>
      <c r="N7" s="454">
        <f>1/$A$1*'[1]4408Exp'!M$268</f>
        <v>3.5040150000000005E-3</v>
      </c>
      <c r="O7" s="454">
        <f>1/$A$1*'[1]4408Exp'!N$268</f>
        <v>1.2023185299999999E-2</v>
      </c>
      <c r="P7" s="454">
        <f>1/$A$1*'[1]4408Exp'!O$268</f>
        <v>4.3740919999999978E-3</v>
      </c>
      <c r="Q7" s="454">
        <f>1/$A$1*'[1]4408Exp'!P$268</f>
        <v>7.3325067999999976E-3</v>
      </c>
      <c r="R7" s="454">
        <f>1/$A$1*'[1]4408Exp'!Q$268</f>
        <v>1.8785729799999998E-2</v>
      </c>
      <c r="S7" s="454">
        <f>1/$A$1*'[1]4408Exp'!R$268</f>
        <v>8.0931371999999994E-3</v>
      </c>
      <c r="T7" s="454">
        <f>1/$A$1*'[1]4408Exp'!S$268</f>
        <v>1.3636897299999999E-2</v>
      </c>
      <c r="U7" s="454">
        <f>1/$A$1*'[1]4408Exp'!T$268</f>
        <v>8.5480799999999978E-3</v>
      </c>
      <c r="V7" s="454">
        <f>1/$A$1*'[1]4408Exp'!U$268</f>
        <v>9.851900999999998E-3</v>
      </c>
      <c r="W7" s="454">
        <f>1/$A$1*'[1]4408Exp'!V$268</f>
        <v>7.3413779999999974E-3</v>
      </c>
      <c r="X7" s="454">
        <f>1/$A$1*'[1]4408Exp'!W$268</f>
        <v>7.6759999999999979E-3</v>
      </c>
      <c r="Y7" s="454">
        <f>1/$A$1*'[1]4408Exp'!X$268</f>
        <v>4.6150000000000002E-3</v>
      </c>
      <c r="Z7" s="454">
        <f>1/$A$1*'[1]4408Exp'!Y$268</f>
        <v>1.9363999999999999E-2</v>
      </c>
      <c r="AA7" s="454">
        <f>1/$A$1*'[1]4408Exp'!Z$268</f>
        <v>5.7780000000000001E-3</v>
      </c>
      <c r="AB7" s="455">
        <f>1/$A$1*'[1]4408Exp'!AA$268</f>
        <v>0</v>
      </c>
      <c r="AC7" s="456"/>
      <c r="AD7" s="244">
        <f>'[1]4408Exp'!AB$268</f>
        <v>20.256810000000002</v>
      </c>
      <c r="AE7" s="55">
        <f>'[1]4408Exp'!AC$268</f>
        <v>17.007095</v>
      </c>
      <c r="AF7" s="55">
        <f>'[1]4408Exp'!AD$268</f>
        <v>23.702805999999999</v>
      </c>
      <c r="AG7" s="55">
        <f>'[1]4408Exp'!AE$268</f>
        <v>22.032293999999997</v>
      </c>
      <c r="AH7" s="55">
        <f>'[1]4408Exp'!AF$268</f>
        <v>25.926344999999998</v>
      </c>
      <c r="AI7" s="55">
        <f>'[1]4408Exp'!AG$268</f>
        <v>37.243217000000001</v>
      </c>
      <c r="AJ7" s="55">
        <f>'[1]4408Exp'!AH$268</f>
        <v>33.057144999999998</v>
      </c>
      <c r="AK7" s="55">
        <f>'[1]4408Exp'!AI$268</f>
        <v>29.608902</v>
      </c>
      <c r="AL7" s="55">
        <f>'[1]4408Exp'!AJ$268</f>
        <v>8.2707429999999995</v>
      </c>
      <c r="AM7" s="55">
        <f>'[1]4408Exp'!AK$268</f>
        <v>3.0319739999999999</v>
      </c>
      <c r="AN7" s="55">
        <f>'[1]4408Exp'!AL$268</f>
        <v>3.7970350000000002</v>
      </c>
      <c r="AO7" s="55">
        <f>'[1]4408Exp'!AM$268</f>
        <v>2.2982139999999998</v>
      </c>
      <c r="AP7" s="55">
        <f>'[1]4408Exp'!AN$268</f>
        <v>6.6669509999999992</v>
      </c>
      <c r="AQ7" s="55">
        <f>'[1]4408Exp'!AO$268</f>
        <v>2.7175079999999996</v>
      </c>
      <c r="AR7" s="55">
        <f>'[1]4408Exp'!AP$268</f>
        <v>3.5432239999999999</v>
      </c>
      <c r="AS7" s="55">
        <f>'[1]4408Exp'!AQ$268</f>
        <v>7.3973880000000003</v>
      </c>
      <c r="AT7" s="55">
        <f>'[1]4408Exp'!AR$268</f>
        <v>3.4619119999999999</v>
      </c>
      <c r="AU7" s="55">
        <f>'[1]4408Exp'!AS$268</f>
        <v>5.5099009999999993</v>
      </c>
      <c r="AV7" s="55">
        <f>'[1]4408Exp'!AT$268</f>
        <v>4.0157970000000001</v>
      </c>
      <c r="AW7" s="55">
        <f>'[1]4408Exp'!AU$268</f>
        <v>3.5625989999999996</v>
      </c>
      <c r="AX7" s="55">
        <f>'[1]4408Exp'!AV$268</f>
        <v>2.1389939999999998</v>
      </c>
      <c r="AY7" s="55">
        <f>'[1]4408Exp'!AW$268</f>
        <v>2.389059</v>
      </c>
      <c r="AZ7" s="55">
        <f>'[1]4408Exp'!AX$268</f>
        <v>2.3118549999999995</v>
      </c>
      <c r="BA7" s="55">
        <f>'[1]4408Exp'!AY$268</f>
        <v>4.5296589999999997</v>
      </c>
      <c r="BB7" s="55">
        <f>'[1]4408Exp'!AZ$268</f>
        <v>2.1047949999999997</v>
      </c>
      <c r="BC7" s="245">
        <f>'[1]4408Exp'!BA$268</f>
        <v>0</v>
      </c>
      <c r="BD7" s="339"/>
    </row>
    <row r="8" spans="1:56">
      <c r="B8" s="5" t="s">
        <v>98</v>
      </c>
      <c r="C8" s="17">
        <f>1/$A$1*'[1]4408Exp'!B$247</f>
        <v>3.7139719999999994E-2</v>
      </c>
      <c r="D8" s="12">
        <f>1/$A$1*'[1]4408Exp'!C$247</f>
        <v>4.2578499999999991E-2</v>
      </c>
      <c r="E8" s="12">
        <f>1/$A$1*'[1]4408Exp'!D$247</f>
        <v>7.925649999999998E-2</v>
      </c>
      <c r="F8" s="12">
        <f>1/$A$1*'[1]4408Exp'!E$247</f>
        <v>7.7274799999999991E-2</v>
      </c>
      <c r="G8" s="12">
        <f>1/$A$1*'[1]4408Exp'!F$247</f>
        <v>9.7196799999999972E-2</v>
      </c>
      <c r="H8" s="12">
        <f>1/$A$1*'[1]4408Exp'!G$247</f>
        <v>0.1533022</v>
      </c>
      <c r="I8" s="12">
        <f>1/$A$1*'[1]4408Exp'!H$247</f>
        <v>0.14291519999999999</v>
      </c>
      <c r="J8" s="12">
        <f>1/$A$1*'[1]4408Exp'!I$247</f>
        <v>0.11990907019999998</v>
      </c>
      <c r="K8" s="12">
        <f>1/$A$1*'[1]4408Exp'!J$247</f>
        <v>1.7675999999999997E-2</v>
      </c>
      <c r="L8" s="12">
        <f>1/$A$1*'[1]4408Exp'!K$247</f>
        <v>5.1869999999999989E-3</v>
      </c>
      <c r="M8" s="12">
        <f>1/$A$1*'[1]4408Exp'!L$247</f>
        <v>5.3319999999999991E-3</v>
      </c>
      <c r="N8" s="12">
        <f>1/$A$1*'[1]4408Exp'!M$247</f>
        <v>3.4630000000000004E-3</v>
      </c>
      <c r="O8" s="12">
        <f>1/$A$1*'[1]4408Exp'!N$247</f>
        <v>1.19493863E-2</v>
      </c>
      <c r="P8" s="12">
        <f>1/$A$1*'[1]4408Exp'!O$247</f>
        <v>4.2244227999999979E-3</v>
      </c>
      <c r="Q8" s="12">
        <f>1/$A$1*'[1]4408Exp'!P$247</f>
        <v>7.2835067999999972E-3</v>
      </c>
      <c r="R8" s="12">
        <f>1/$A$1*'[1]4408Exp'!Q$247</f>
        <v>1.204759E-2</v>
      </c>
      <c r="S8" s="12">
        <f>1/$A$1*'[1]4408Exp'!R$247</f>
        <v>5.0351371999999995E-3</v>
      </c>
      <c r="T8" s="12">
        <f>1/$A$1*'[1]4408Exp'!S$247</f>
        <v>7.7408972999999989E-3</v>
      </c>
      <c r="U8" s="12">
        <f>1/$A$1*'[1]4408Exp'!T$247</f>
        <v>5.5148399999999983E-3</v>
      </c>
      <c r="V8" s="12">
        <f>1/$A$1*'[1]4408Exp'!U$247</f>
        <v>6.4610659999999988E-3</v>
      </c>
      <c r="W8" s="12">
        <f>1/$A$1*'[1]4408Exp'!V$247</f>
        <v>4.255377999999998E-3</v>
      </c>
      <c r="X8" s="12">
        <f>1/$A$1*'[1]4408Exp'!W$247</f>
        <v>5.8889999999999984E-3</v>
      </c>
      <c r="Y8" s="12">
        <f>1/$A$1*'[1]4408Exp'!X$247</f>
        <v>3.0299999999999997E-3</v>
      </c>
      <c r="Z8" s="12">
        <f>1/$A$1*'[1]4408Exp'!Y$247</f>
        <v>2.2209999999999995E-3</v>
      </c>
      <c r="AA8" s="12">
        <f>1/$A$1*'[1]4408Exp'!Z$247</f>
        <v>2.1649999999999998E-3</v>
      </c>
      <c r="AB8" s="226">
        <f>1/$A$1*'[1]4408Exp'!AA$247</f>
        <v>0</v>
      </c>
      <c r="AC8" s="4"/>
      <c r="AD8" s="236">
        <f>'[1]4408Exp'!AB$247</f>
        <v>17.580755</v>
      </c>
      <c r="AE8" s="27">
        <f>'[1]4408Exp'!AC$247</f>
        <v>14.880237000000001</v>
      </c>
      <c r="AF8" s="27">
        <f>'[1]4408Exp'!AD$247</f>
        <v>21.049996</v>
      </c>
      <c r="AG8" s="27">
        <f>'[1]4408Exp'!AE$247</f>
        <v>21.506870999999997</v>
      </c>
      <c r="AH8" s="27">
        <f>'[1]4408Exp'!AF$247</f>
        <v>25.341441999999997</v>
      </c>
      <c r="AI8" s="27">
        <f>'[1]4408Exp'!AG$247</f>
        <v>36.387798000000004</v>
      </c>
      <c r="AJ8" s="27">
        <f>'[1]4408Exp'!AH$247</f>
        <v>32.397776</v>
      </c>
      <c r="AK8" s="27">
        <f>'[1]4408Exp'!AI$247</f>
        <v>28.038523999999999</v>
      </c>
      <c r="AL8" s="27">
        <f>'[1]4408Exp'!AJ$247</f>
        <v>7.7661449999999999</v>
      </c>
      <c r="AM8" s="27">
        <f>'[1]4408Exp'!AK$247</f>
        <v>2.735967</v>
      </c>
      <c r="AN8" s="27">
        <f>'[1]4408Exp'!AL$247</f>
        <v>3.6023339999999999</v>
      </c>
      <c r="AO8" s="27">
        <f>'[1]4408Exp'!AM$247</f>
        <v>2.2006799999999997</v>
      </c>
      <c r="AP8" s="27">
        <f>'[1]4408Exp'!AN$247</f>
        <v>6.4111579999999995</v>
      </c>
      <c r="AQ8" s="27">
        <f>'[1]4408Exp'!AO$247</f>
        <v>2.3724029999999998</v>
      </c>
      <c r="AR8" s="27">
        <f>'[1]4408Exp'!AP$247</f>
        <v>3.409503</v>
      </c>
      <c r="AS8" s="27">
        <f>'[1]4408Exp'!AQ$247</f>
        <v>5.649629</v>
      </c>
      <c r="AT8" s="27">
        <f>'[1]4408Exp'!AR$247</f>
        <v>2.6122859999999997</v>
      </c>
      <c r="AU8" s="27">
        <f>'[1]4408Exp'!AS$247</f>
        <v>4.1126399999999999</v>
      </c>
      <c r="AV8" s="27">
        <f>'[1]4408Exp'!AT$247</f>
        <v>3.0223749999999998</v>
      </c>
      <c r="AW8" s="27">
        <f>'[1]4408Exp'!AU$247</f>
        <v>2.7899089999999998</v>
      </c>
      <c r="AX8" s="27">
        <f>'[1]4408Exp'!AV$247</f>
        <v>1.4988359999999998</v>
      </c>
      <c r="AY8" s="27">
        <f>'[1]4408Exp'!AW$247</f>
        <v>1.8869119999999999</v>
      </c>
      <c r="AZ8" s="27">
        <f>'[1]4408Exp'!AX$247</f>
        <v>1.6562619999999999</v>
      </c>
      <c r="BA8" s="27">
        <f>'[1]4408Exp'!AY$247</f>
        <v>1.3591949999999999</v>
      </c>
      <c r="BB8" s="27">
        <f>'[1]4408Exp'!AZ$247</f>
        <v>1.2459519999999999</v>
      </c>
      <c r="BC8" s="237">
        <f>'[1]4408Exp'!BA$247</f>
        <v>0</v>
      </c>
      <c r="BD8" s="339"/>
    </row>
    <row r="9" spans="1:56">
      <c r="B9" s="8" t="s">
        <v>130</v>
      </c>
      <c r="C9" s="106">
        <f t="shared" ref="C9:AB9" si="2">SUM(C7:C7)-SUM(C8:C8)</f>
        <v>1.4354459999999999E-3</v>
      </c>
      <c r="D9" s="71">
        <f t="shared" si="2"/>
        <v>1.4440800000000004E-3</v>
      </c>
      <c r="E9" s="71">
        <f t="shared" si="2"/>
        <v>2.8135340000000064E-3</v>
      </c>
      <c r="F9" s="71">
        <f t="shared" si="2"/>
        <v>1.2264000000000025E-3</v>
      </c>
      <c r="G9" s="71">
        <f t="shared" si="2"/>
        <v>8.3318999999999754E-4</v>
      </c>
      <c r="H9" s="71">
        <f t="shared" si="2"/>
        <v>2.5772699999999926E-3</v>
      </c>
      <c r="I9" s="71">
        <f t="shared" si="2"/>
        <v>1.6380000000000006E-3</v>
      </c>
      <c r="J9" s="71">
        <f t="shared" si="2"/>
        <v>4.7379999999999922E-3</v>
      </c>
      <c r="K9" s="71">
        <f t="shared" si="2"/>
        <v>9.859999999999973E-4</v>
      </c>
      <c r="L9" s="71">
        <f t="shared" si="2"/>
        <v>1.1400000000000039E-4</v>
      </c>
      <c r="M9" s="71">
        <f t="shared" si="2"/>
        <v>7.0477400000000349E-5</v>
      </c>
      <c r="N9" s="71">
        <f t="shared" si="2"/>
        <v>4.1015000000000149E-5</v>
      </c>
      <c r="O9" s="71">
        <f t="shared" si="2"/>
        <v>7.3798999999999393E-5</v>
      </c>
      <c r="P9" s="71">
        <f t="shared" si="2"/>
        <v>1.4966919999999991E-4</v>
      </c>
      <c r="Q9" s="71">
        <f>SUM(Q7:Q7)-SUM(Q8:Q8)</f>
        <v>4.9000000000000432E-5</v>
      </c>
      <c r="R9" s="71">
        <f t="shared" si="2"/>
        <v>6.7381397999999974E-3</v>
      </c>
      <c r="S9" s="71">
        <f t="shared" si="2"/>
        <v>3.058E-3</v>
      </c>
      <c r="T9" s="71">
        <f t="shared" si="2"/>
        <v>5.8960000000000002E-3</v>
      </c>
      <c r="U9" s="71">
        <f t="shared" si="2"/>
        <v>3.0332399999999995E-3</v>
      </c>
      <c r="V9" s="71">
        <f t="shared" si="2"/>
        <v>3.3908349999999992E-3</v>
      </c>
      <c r="W9" s="71">
        <f t="shared" si="2"/>
        <v>3.0859999999999993E-3</v>
      </c>
      <c r="X9" s="71">
        <f t="shared" si="2"/>
        <v>1.7869999999999995E-3</v>
      </c>
      <c r="Y9" s="71">
        <f t="shared" si="2"/>
        <v>1.5850000000000005E-3</v>
      </c>
      <c r="Z9" s="71">
        <f t="shared" si="2"/>
        <v>1.7142999999999999E-2</v>
      </c>
      <c r="AA9" s="71">
        <f t="shared" si="2"/>
        <v>3.6130000000000003E-3</v>
      </c>
      <c r="AB9" s="227">
        <f t="shared" si="2"/>
        <v>0</v>
      </c>
      <c r="AC9" s="4"/>
      <c r="AD9" s="238">
        <f t="shared" ref="AD9:BC9" si="3">SUM(AD7:AD7)-SUM(AD8:AD8)</f>
        <v>2.6760550000000016</v>
      </c>
      <c r="AE9" s="19">
        <f t="shared" si="3"/>
        <v>2.1268579999999986</v>
      </c>
      <c r="AF9" s="19">
        <f t="shared" si="3"/>
        <v>2.6528099999999988</v>
      </c>
      <c r="AG9" s="19">
        <f t="shared" si="3"/>
        <v>0.52542299999999997</v>
      </c>
      <c r="AH9" s="19">
        <f t="shared" si="3"/>
        <v>0.58490300000000062</v>
      </c>
      <c r="AI9" s="19">
        <f t="shared" si="3"/>
        <v>0.85541899999999771</v>
      </c>
      <c r="AJ9" s="19">
        <f t="shared" si="3"/>
        <v>0.6593689999999981</v>
      </c>
      <c r="AK9" s="19">
        <f t="shared" si="3"/>
        <v>1.5703780000000016</v>
      </c>
      <c r="AL9" s="19">
        <f t="shared" si="3"/>
        <v>0.50459799999999966</v>
      </c>
      <c r="AM9" s="19">
        <f t="shared" si="3"/>
        <v>0.29600699999999991</v>
      </c>
      <c r="AN9" s="19">
        <f t="shared" si="3"/>
        <v>0.19470100000000023</v>
      </c>
      <c r="AO9" s="19">
        <f t="shared" si="3"/>
        <v>9.753400000000001E-2</v>
      </c>
      <c r="AP9" s="19">
        <f t="shared" si="3"/>
        <v>0.25579299999999972</v>
      </c>
      <c r="AQ9" s="19">
        <f t="shared" si="3"/>
        <v>0.34510499999999977</v>
      </c>
      <c r="AR9" s="19">
        <f t="shared" si="3"/>
        <v>0.13372099999999998</v>
      </c>
      <c r="AS9" s="19">
        <f t="shared" si="3"/>
        <v>1.7477590000000003</v>
      </c>
      <c r="AT9" s="19">
        <f t="shared" si="3"/>
        <v>0.84962600000000021</v>
      </c>
      <c r="AU9" s="19">
        <f t="shared" si="3"/>
        <v>1.3972609999999994</v>
      </c>
      <c r="AV9" s="19">
        <f t="shared" si="3"/>
        <v>0.99342200000000025</v>
      </c>
      <c r="AW9" s="19">
        <f t="shared" si="3"/>
        <v>0.77268999999999988</v>
      </c>
      <c r="AX9" s="19">
        <f t="shared" si="3"/>
        <v>0.640158</v>
      </c>
      <c r="AY9" s="19">
        <f t="shared" si="3"/>
        <v>0.50214700000000012</v>
      </c>
      <c r="AZ9" s="19">
        <f t="shared" si="3"/>
        <v>0.65559299999999965</v>
      </c>
      <c r="BA9" s="19">
        <f t="shared" si="3"/>
        <v>3.1704639999999999</v>
      </c>
      <c r="BB9" s="19">
        <f t="shared" si="3"/>
        <v>0.8588429999999998</v>
      </c>
      <c r="BC9" s="239">
        <f t="shared" si="3"/>
        <v>0</v>
      </c>
      <c r="BD9" s="339"/>
    </row>
    <row r="10" spans="1:56" ht="20" customHeight="1">
      <c r="B10" s="20" t="s">
        <v>95</v>
      </c>
      <c r="C10" s="365">
        <f>1/$A$1*'[1]4408Exp'!B$269</f>
        <v>7.7544914999999985E-3</v>
      </c>
      <c r="D10" s="56">
        <f>1/$A$1*'[1]4408Exp'!C$269</f>
        <v>6.5958399999999995E-3</v>
      </c>
      <c r="E10" s="56">
        <f>1/$A$1*'[1]4408Exp'!D$269</f>
        <v>9.7116067999999979E-3</v>
      </c>
      <c r="F10" s="56">
        <f>1/$A$1*'[1]4408Exp'!E$269</f>
        <v>6.7599129999999985E-3</v>
      </c>
      <c r="G10" s="56">
        <f>1/$A$1*'[1]4408Exp'!F$269</f>
        <v>1.1999484999999999E-2</v>
      </c>
      <c r="H10" s="56">
        <f>1/$A$1*'[1]4408Exp'!G$269</f>
        <v>1.0997015399999997E-2</v>
      </c>
      <c r="I10" s="56">
        <f>1/$A$1*'[1]4408Exp'!H$269</f>
        <v>1.3969118999999999E-2</v>
      </c>
      <c r="J10" s="56">
        <f>1/$A$1*'[1]4408Exp'!I$269</f>
        <v>1.4414137999999996E-2</v>
      </c>
      <c r="K10" s="56">
        <f>1/$A$1*'[1]4408Exp'!J$269</f>
        <v>1.2287049E-2</v>
      </c>
      <c r="L10" s="56">
        <f>1/$A$1*'[1]4408Exp'!K$269</f>
        <v>1.275538E-2</v>
      </c>
      <c r="M10" s="56">
        <f>1/$A$1*'[1]4408Exp'!L$269</f>
        <v>5.9337783999999999E-3</v>
      </c>
      <c r="N10" s="56">
        <f>1/$A$1*'[1]4408Exp'!M$269</f>
        <v>6.6397130000000011E-3</v>
      </c>
      <c r="O10" s="56">
        <f>1/$A$1*'[1]4408Exp'!N$269</f>
        <v>6.9679859999999989E-3</v>
      </c>
      <c r="P10" s="56">
        <f>1/$A$1*'[1]4408Exp'!O$269</f>
        <v>4.9920423999999988E-3</v>
      </c>
      <c r="Q10" s="56">
        <f>1/$A$1*'[1]4408Exp'!P$269</f>
        <v>9.8747639999999977E-3</v>
      </c>
      <c r="R10" s="56">
        <f>1/$A$1*'[1]4408Exp'!Q$269</f>
        <v>6.1263497999999974E-3</v>
      </c>
      <c r="S10" s="56">
        <f>1/$A$1*'[1]4408Exp'!R$269</f>
        <v>5.4823773999999985E-3</v>
      </c>
      <c r="T10" s="56">
        <f>1/$A$1*'[1]4408Exp'!S$269</f>
        <v>2.8225330999999995E-3</v>
      </c>
      <c r="U10" s="56">
        <f>1/$A$1*'[1]4408Exp'!T$269</f>
        <v>8.3264596666666676E-3</v>
      </c>
      <c r="V10" s="56">
        <f>1/$A$1*'[1]4408Exp'!U$269</f>
        <v>2.8247515999999988E-3</v>
      </c>
      <c r="W10" s="56">
        <f>1/$A$1*'[1]4408Exp'!V$269</f>
        <v>2.3002949999999991E-3</v>
      </c>
      <c r="X10" s="56">
        <f>1/$A$1*'[1]4408Exp'!W$269</f>
        <v>2.5689999999999992E-3</v>
      </c>
      <c r="Y10" s="56">
        <f>1/$A$1*'[1]4408Exp'!X$269</f>
        <v>3.896999999999999E-3</v>
      </c>
      <c r="Z10" s="56">
        <f>1/$A$1*'[1]4408Exp'!Y$269</f>
        <v>1.6579740999999996E-3</v>
      </c>
      <c r="AA10" s="56">
        <f>1/$A$1*'[1]4408Exp'!Z$269</f>
        <v>1.3627827999999997E-3</v>
      </c>
      <c r="AB10" s="229">
        <f>1/$A$1*'[1]4408Exp'!AA$269</f>
        <v>0</v>
      </c>
      <c r="AC10" s="4"/>
      <c r="AD10" s="244">
        <f>'[1]4408Exp'!AB$269</f>
        <v>6.2447220000000003</v>
      </c>
      <c r="AE10" s="55">
        <f>'[1]4408Exp'!AC$269</f>
        <v>4.8301090000000002</v>
      </c>
      <c r="AF10" s="55">
        <f>'[1]4408Exp'!AD$269</f>
        <v>4.0450559999999998</v>
      </c>
      <c r="AG10" s="55">
        <f>'[1]4408Exp'!AE$269</f>
        <v>3.967153999999999</v>
      </c>
      <c r="AH10" s="55">
        <f>'[1]4408Exp'!AF$269</f>
        <v>6.7529269999999997</v>
      </c>
      <c r="AI10" s="55">
        <f>'[1]4408Exp'!AG$269</f>
        <v>9.4090150000000001</v>
      </c>
      <c r="AJ10" s="55">
        <f>'[1]4408Exp'!AH$269</f>
        <v>10.201894999999999</v>
      </c>
      <c r="AK10" s="55">
        <f>'[1]4408Exp'!AI$269</f>
        <v>13.421056999999999</v>
      </c>
      <c r="AL10" s="55">
        <f>'[1]4408Exp'!AJ$269</f>
        <v>15.021478999999998</v>
      </c>
      <c r="AM10" s="55">
        <f>'[1]4408Exp'!AK$269</f>
        <v>10.250347999999999</v>
      </c>
      <c r="AN10" s="55">
        <f>'[1]4408Exp'!AL$269</f>
        <v>10.019802000000002</v>
      </c>
      <c r="AO10" s="55">
        <f>'[1]4408Exp'!AM$269</f>
        <v>12.542862999999997</v>
      </c>
      <c r="AP10" s="55">
        <f>'[1]4408Exp'!AN$269</f>
        <v>12.968971</v>
      </c>
      <c r="AQ10" s="55">
        <f>'[1]4408Exp'!AO$269</f>
        <v>10.845537999999999</v>
      </c>
      <c r="AR10" s="55">
        <f>'[1]4408Exp'!AP$269</f>
        <v>11.314718999999998</v>
      </c>
      <c r="AS10" s="55">
        <f>'[1]4408Exp'!AQ$269</f>
        <v>9.167902999999999</v>
      </c>
      <c r="AT10" s="55">
        <f>'[1]4408Exp'!AR$269</f>
        <v>7.3452689999999983</v>
      </c>
      <c r="AU10" s="55">
        <f>'[1]4408Exp'!AS$269</f>
        <v>5.3929020000000003</v>
      </c>
      <c r="AV10" s="55">
        <f>'[1]4408Exp'!AT$269</f>
        <v>6.5578259999999986</v>
      </c>
      <c r="AW10" s="55">
        <f>'[1]4408Exp'!AU$269</f>
        <v>4.5546550000000003</v>
      </c>
      <c r="AX10" s="55">
        <f>'[1]4408Exp'!AV$269</f>
        <v>3.1145769999999997</v>
      </c>
      <c r="AY10" s="55">
        <f>'[1]4408Exp'!AW$269</f>
        <v>3.4680270000000002</v>
      </c>
      <c r="AZ10" s="55">
        <f>'[1]4408Exp'!AX$269</f>
        <v>4.6824109999999992</v>
      </c>
      <c r="BA10" s="55">
        <f>'[1]4408Exp'!AY$269</f>
        <v>3.1225539999999987</v>
      </c>
      <c r="BB10" s="55">
        <f>'[1]4408Exp'!AZ$269</f>
        <v>2.1670339999999997</v>
      </c>
      <c r="BC10" s="245">
        <f>'[1]4408Exp'!BA$269</f>
        <v>0</v>
      </c>
      <c r="BD10" s="339"/>
    </row>
    <row r="11" spans="1:56">
      <c r="B11" s="5" t="s">
        <v>68</v>
      </c>
      <c r="C11" s="17">
        <f>1/$A$1*'[1]4408Exp'!B$12</f>
        <v>3.5673999999999997E-3</v>
      </c>
      <c r="D11" s="12">
        <f>1/$A$1*'[1]4408Exp'!C$12</f>
        <v>3.1574479999999998E-3</v>
      </c>
      <c r="E11" s="12">
        <f>1/$A$1*'[1]4408Exp'!D$12</f>
        <v>1.3031159999999998E-3</v>
      </c>
      <c r="F11" s="12">
        <f>1/$A$1*'[1]4408Exp'!E$12</f>
        <v>2.9658049999999997E-3</v>
      </c>
      <c r="G11" s="12">
        <f>1/$A$1*'[1]4408Exp'!F$12</f>
        <v>5.5379999999999995E-3</v>
      </c>
      <c r="H11" s="12">
        <f>1/$A$1*'[1]4408Exp'!G$12</f>
        <v>5.8088099999999993E-3</v>
      </c>
      <c r="I11" s="12">
        <f>1/$A$1*'[1]4408Exp'!H$12</f>
        <v>6.6579999999999999E-3</v>
      </c>
      <c r="J11" s="12">
        <f>1/$A$1*'[1]4408Exp'!I$12</f>
        <v>5.2852499999999992E-3</v>
      </c>
      <c r="K11" s="12">
        <f>1/$A$1*'[1]4408Exp'!J$12</f>
        <v>5.9615999999999992E-3</v>
      </c>
      <c r="L11" s="12">
        <f>1/$A$1*'[1]4408Exp'!K$12</f>
        <v>2.7743299999999998E-3</v>
      </c>
      <c r="M11" s="12">
        <f>1/$A$1*'[1]4408Exp'!L$12</f>
        <v>3.5025431999999995E-3</v>
      </c>
      <c r="N11" s="12">
        <f>1/$A$1*'[1]4408Exp'!M$12</f>
        <v>3.5918300000000003E-3</v>
      </c>
      <c r="O11" s="12">
        <f>1/$A$1*'[1]4408Exp'!N$12</f>
        <v>3.4519519999999995E-3</v>
      </c>
      <c r="P11" s="12">
        <f>1/$A$1*'[1]4408Exp'!O$12</f>
        <v>2.9839999999999997E-3</v>
      </c>
      <c r="Q11" s="12">
        <f>1/$A$1*'[1]4408Exp'!P$12</f>
        <v>6.5529999999999972E-3</v>
      </c>
      <c r="R11" s="12">
        <f>1/$A$1*'[1]4408Exp'!Q$12</f>
        <v>1.9889999999999999E-3</v>
      </c>
      <c r="S11" s="12">
        <f>1/$A$1*'[1]4408Exp'!R$12</f>
        <v>1.4989999999999997E-3</v>
      </c>
      <c r="T11" s="12">
        <f>1/$A$1*'[1]4408Exp'!S$12</f>
        <v>1.3582793000000001E-3</v>
      </c>
      <c r="U11" s="12">
        <f>1/$A$1*'[1]4408Exp'!T$12</f>
        <v>1.3407434999999999E-3</v>
      </c>
      <c r="V11" s="12">
        <f>1/$A$1*'[1]4408Exp'!U$12</f>
        <v>8.5799999999999993E-4</v>
      </c>
      <c r="W11" s="12">
        <f>1/$A$1*'[1]4408Exp'!V$12</f>
        <v>9.0700000000000004E-4</v>
      </c>
      <c r="X11" s="12">
        <f>1/$A$1*'[1]4408Exp'!W$12</f>
        <v>8.439999999999997E-4</v>
      </c>
      <c r="Y11" s="12">
        <f>1/$A$1*'[1]4408Exp'!X$12</f>
        <v>8.8799999999999968E-4</v>
      </c>
      <c r="Z11" s="12">
        <f>1/$A$1*'[1]4408Exp'!Y$12</f>
        <v>6.5299999999999993E-4</v>
      </c>
      <c r="AA11" s="12">
        <f>1/$A$1*'[1]4408Exp'!Z$12</f>
        <v>3.7257279999999984E-4</v>
      </c>
      <c r="AB11" s="226">
        <f>1/$A$1*'[1]4408Exp'!AA$12</f>
        <v>0</v>
      </c>
      <c r="AC11" s="4"/>
      <c r="AD11" s="236">
        <f>'[1]4408Exp'!AB$12</f>
        <v>3.7272670000000003</v>
      </c>
      <c r="AE11" s="27">
        <f>'[1]4408Exp'!AC$12</f>
        <v>2.9354969999999998</v>
      </c>
      <c r="AF11" s="27">
        <f>'[1]4408Exp'!AD$12</f>
        <v>1.076133</v>
      </c>
      <c r="AG11" s="27">
        <f>'[1]4408Exp'!AE$12</f>
        <v>2.5929659999999997</v>
      </c>
      <c r="AH11" s="27">
        <f>'[1]4408Exp'!AF$12</f>
        <v>4.2248890000000001</v>
      </c>
      <c r="AI11" s="27">
        <f>'[1]4408Exp'!AG$12</f>
        <v>5.8994979999999995</v>
      </c>
      <c r="AJ11" s="27">
        <f>'[1]4408Exp'!AH$12</f>
        <v>5.8441030000000005</v>
      </c>
      <c r="AK11" s="27">
        <f>'[1]4408Exp'!AI$12</f>
        <v>7.7175629999999993</v>
      </c>
      <c r="AL11" s="27">
        <f>'[1]4408Exp'!AJ$12</f>
        <v>9.0441500000000001</v>
      </c>
      <c r="AM11" s="27">
        <f>'[1]4408Exp'!AK$12</f>
        <v>5.6398609999999998</v>
      </c>
      <c r="AN11" s="27">
        <f>'[1]4408Exp'!AL$12</f>
        <v>6.4273789999999993</v>
      </c>
      <c r="AO11" s="27">
        <f>'[1]4408Exp'!AM$12</f>
        <v>7.4053309999999994</v>
      </c>
      <c r="AP11" s="27">
        <f>'[1]4408Exp'!AN$12</f>
        <v>7.5154869999999994</v>
      </c>
      <c r="AQ11" s="27">
        <f>'[1]4408Exp'!AO$12</f>
        <v>6.4236999999999993</v>
      </c>
      <c r="AR11" s="27">
        <f>'[1]4408Exp'!AP$12</f>
        <v>6.7283059999999999</v>
      </c>
      <c r="AS11" s="27">
        <f>'[1]4408Exp'!AQ$12</f>
        <v>4.8449489999999997</v>
      </c>
      <c r="AT11" s="27">
        <f>'[1]4408Exp'!AR$12</f>
        <v>3.304605</v>
      </c>
      <c r="AU11" s="27">
        <f>'[1]4408Exp'!AS$12</f>
        <v>2.9666649999999999</v>
      </c>
      <c r="AV11" s="27">
        <f>'[1]4408Exp'!AT$12</f>
        <v>2.7541499999999997</v>
      </c>
      <c r="AW11" s="27">
        <f>'[1]4408Exp'!AU$12</f>
        <v>2.0904669999999999</v>
      </c>
      <c r="AX11" s="27">
        <f>'[1]4408Exp'!AV$12</f>
        <v>1.986119</v>
      </c>
      <c r="AY11" s="27">
        <f>'[1]4408Exp'!AW$12</f>
        <v>1.8382259999999999</v>
      </c>
      <c r="AZ11" s="27">
        <f>'[1]4408Exp'!AX$12</f>
        <v>2.3620989999999997</v>
      </c>
      <c r="BA11" s="27">
        <f>'[1]4408Exp'!AY$12</f>
        <v>1.8599219999999999</v>
      </c>
      <c r="BB11" s="27">
        <f>'[1]4408Exp'!AZ$12</f>
        <v>1.3764269999999998</v>
      </c>
      <c r="BC11" s="237">
        <f>'[1]4408Exp'!BA$12</f>
        <v>0</v>
      </c>
      <c r="BD11" s="339"/>
    </row>
    <row r="12" spans="1:56">
      <c r="B12" s="8" t="s">
        <v>17</v>
      </c>
      <c r="C12" s="368">
        <f t="shared" ref="C12:AB12" si="4">SUM(C10:C10)-SUM(C11:C11)</f>
        <v>4.1870914999999984E-3</v>
      </c>
      <c r="D12" s="70">
        <f t="shared" si="4"/>
        <v>3.4383919999999998E-3</v>
      </c>
      <c r="E12" s="70">
        <f t="shared" si="4"/>
        <v>8.4084907999999979E-3</v>
      </c>
      <c r="F12" s="70">
        <f t="shared" si="4"/>
        <v>3.7941079999999987E-3</v>
      </c>
      <c r="G12" s="70">
        <f t="shared" si="4"/>
        <v>6.4614849999999995E-3</v>
      </c>
      <c r="H12" s="70">
        <f t="shared" si="4"/>
        <v>5.188205399999998E-3</v>
      </c>
      <c r="I12" s="70">
        <f t="shared" si="4"/>
        <v>7.3111189999999987E-3</v>
      </c>
      <c r="J12" s="70">
        <f t="shared" si="4"/>
        <v>9.1288879999999982E-3</v>
      </c>
      <c r="K12" s="70">
        <f t="shared" si="4"/>
        <v>6.3254490000000003E-3</v>
      </c>
      <c r="L12" s="70">
        <f t="shared" si="4"/>
        <v>9.98105E-3</v>
      </c>
      <c r="M12" s="70">
        <f t="shared" si="4"/>
        <v>2.4312352000000004E-3</v>
      </c>
      <c r="N12" s="70">
        <f t="shared" si="4"/>
        <v>3.0478830000000008E-3</v>
      </c>
      <c r="O12" s="70">
        <f t="shared" si="4"/>
        <v>3.5160339999999995E-3</v>
      </c>
      <c r="P12" s="70">
        <f t="shared" si="4"/>
        <v>2.0080423999999991E-3</v>
      </c>
      <c r="Q12" s="70">
        <f>SUM(Q10:Q10)-SUM(Q11:Q11)</f>
        <v>3.3217640000000005E-3</v>
      </c>
      <c r="R12" s="70">
        <f t="shared" si="4"/>
        <v>4.137349799999997E-3</v>
      </c>
      <c r="S12" s="70">
        <f t="shared" si="4"/>
        <v>3.983377399999999E-3</v>
      </c>
      <c r="T12" s="70">
        <f t="shared" si="4"/>
        <v>1.4642537999999994E-3</v>
      </c>
      <c r="U12" s="70">
        <f t="shared" si="4"/>
        <v>6.9857161666666678E-3</v>
      </c>
      <c r="V12" s="70">
        <f t="shared" si="4"/>
        <v>1.966751599999999E-3</v>
      </c>
      <c r="W12" s="70">
        <f t="shared" si="4"/>
        <v>1.393294999999999E-3</v>
      </c>
      <c r="X12" s="70">
        <f t="shared" si="4"/>
        <v>1.7249999999999995E-3</v>
      </c>
      <c r="Y12" s="70">
        <f t="shared" si="4"/>
        <v>3.0089999999999995E-3</v>
      </c>
      <c r="Z12" s="70">
        <f t="shared" si="4"/>
        <v>1.0049740999999997E-3</v>
      </c>
      <c r="AA12" s="70">
        <f t="shared" si="4"/>
        <v>9.9020999999999983E-4</v>
      </c>
      <c r="AB12" s="369">
        <f t="shared" si="4"/>
        <v>0</v>
      </c>
      <c r="AC12" s="4"/>
      <c r="AD12" s="238">
        <f t="shared" ref="AD12:BC12" si="5">SUM(AD10:AD10)-SUM(AD11:AD11)</f>
        <v>2.517455</v>
      </c>
      <c r="AE12" s="19">
        <f t="shared" si="5"/>
        <v>1.8946120000000004</v>
      </c>
      <c r="AF12" s="19">
        <f t="shared" si="5"/>
        <v>2.9689229999999998</v>
      </c>
      <c r="AG12" s="19">
        <f t="shared" si="5"/>
        <v>1.3741879999999993</v>
      </c>
      <c r="AH12" s="19">
        <f t="shared" si="5"/>
        <v>2.5280379999999996</v>
      </c>
      <c r="AI12" s="19">
        <f t="shared" si="5"/>
        <v>3.5095170000000007</v>
      </c>
      <c r="AJ12" s="19">
        <f t="shared" si="5"/>
        <v>4.3577919999999981</v>
      </c>
      <c r="AK12" s="19">
        <f t="shared" si="5"/>
        <v>5.7034940000000001</v>
      </c>
      <c r="AL12" s="19">
        <f t="shared" si="5"/>
        <v>5.9773289999999974</v>
      </c>
      <c r="AM12" s="19">
        <f t="shared" si="5"/>
        <v>4.6104869999999991</v>
      </c>
      <c r="AN12" s="19">
        <f t="shared" si="5"/>
        <v>3.5924230000000028</v>
      </c>
      <c r="AO12" s="19">
        <f t="shared" si="5"/>
        <v>5.1375319999999975</v>
      </c>
      <c r="AP12" s="19">
        <f t="shared" si="5"/>
        <v>5.4534840000000004</v>
      </c>
      <c r="AQ12" s="19">
        <f t="shared" si="5"/>
        <v>4.4218380000000002</v>
      </c>
      <c r="AR12" s="19">
        <f t="shared" si="5"/>
        <v>4.5864129999999985</v>
      </c>
      <c r="AS12" s="19">
        <f t="shared" si="5"/>
        <v>4.3229539999999993</v>
      </c>
      <c r="AT12" s="19">
        <f t="shared" si="5"/>
        <v>4.0406639999999978</v>
      </c>
      <c r="AU12" s="19">
        <f t="shared" si="5"/>
        <v>2.4262370000000004</v>
      </c>
      <c r="AV12" s="19">
        <f t="shared" si="5"/>
        <v>3.8036759999999989</v>
      </c>
      <c r="AW12" s="19">
        <f t="shared" si="5"/>
        <v>2.4641880000000005</v>
      </c>
      <c r="AX12" s="19">
        <f t="shared" si="5"/>
        <v>1.1284579999999997</v>
      </c>
      <c r="AY12" s="19">
        <f t="shared" si="5"/>
        <v>1.6298010000000003</v>
      </c>
      <c r="AZ12" s="19">
        <f t="shared" si="5"/>
        <v>2.3203119999999995</v>
      </c>
      <c r="BA12" s="19">
        <f t="shared" si="5"/>
        <v>1.2626319999999989</v>
      </c>
      <c r="BB12" s="19">
        <f t="shared" si="5"/>
        <v>0.79060699999999984</v>
      </c>
      <c r="BC12" s="239">
        <f t="shared" si="5"/>
        <v>0</v>
      </c>
      <c r="BD12" s="339"/>
    </row>
    <row r="13" spans="1:56" ht="20" customHeight="1">
      <c r="B13" s="20" t="s">
        <v>127</v>
      </c>
      <c r="C13" s="365">
        <f>1/$A$1*'[1]4408Exp'!B$267</f>
        <v>2.7171144999999997E-2</v>
      </c>
      <c r="D13" s="56">
        <f>1/$A$1*'[1]4408Exp'!C$267</f>
        <v>1.5164369999999998E-2</v>
      </c>
      <c r="E13" s="56">
        <f>1/$A$1*'[1]4408Exp'!D$267</f>
        <v>1.6840426999999998E-2</v>
      </c>
      <c r="F13" s="56">
        <f>1/$A$1*'[1]4408Exp'!E$267</f>
        <v>1.4911216499999999E-2</v>
      </c>
      <c r="G13" s="56">
        <f>1/$A$1*'[1]4408Exp'!F$267</f>
        <v>1.4066279199999998E-2</v>
      </c>
      <c r="H13" s="56">
        <f>1/$A$1*'[1]4408Exp'!G$267</f>
        <v>5.8839999999999995E-3</v>
      </c>
      <c r="I13" s="56">
        <f>1/$A$1*'[1]4408Exp'!H$267</f>
        <v>1.3234399999999997E-2</v>
      </c>
      <c r="J13" s="56">
        <f>1/$A$1*'[1]4408Exp'!I$267</f>
        <v>9.4966919999999996E-2</v>
      </c>
      <c r="K13" s="56">
        <f>1/$A$1*'[1]4408Exp'!J$267</f>
        <v>4.9437999999999996E-2</v>
      </c>
      <c r="L13" s="56">
        <f>1/$A$1*'[1]4408Exp'!K$267</f>
        <v>5.4255848000000001E-3</v>
      </c>
      <c r="M13" s="56">
        <f>1/$A$1*'[1]4408Exp'!L$267</f>
        <v>1.3355270999999998E-2</v>
      </c>
      <c r="N13" s="56">
        <f>1/$A$1*'[1]4408Exp'!M$267</f>
        <v>2.7424222999999994E-2</v>
      </c>
      <c r="O13" s="56">
        <f>1/$A$1*'[1]4408Exp'!N$267</f>
        <v>1.638421E-2</v>
      </c>
      <c r="P13" s="56">
        <f>1/$A$1*'[1]4408Exp'!O$267</f>
        <v>2.2219552999999996E-2</v>
      </c>
      <c r="Q13" s="56">
        <f>1/$A$1*'[1]4408Exp'!P$267</f>
        <v>3.1390283799999995E-2</v>
      </c>
      <c r="R13" s="56">
        <f>1/$A$1*'[1]4408Exp'!Q$267</f>
        <v>3.1721838733333327E-2</v>
      </c>
      <c r="S13" s="56">
        <f>1/$A$1*'[1]4408Exp'!R$267</f>
        <v>4.5635219999999997E-2</v>
      </c>
      <c r="T13" s="56">
        <f>1/$A$1*'[1]4408Exp'!S$267</f>
        <v>7.4281876199999985E-2</v>
      </c>
      <c r="U13" s="56">
        <f>1/$A$1*'[1]4408Exp'!T$267</f>
        <v>0.11122386500000002</v>
      </c>
      <c r="V13" s="56">
        <f>1/$A$1*'[1]4408Exp'!U$267</f>
        <v>0.11149188250000003</v>
      </c>
      <c r="W13" s="56">
        <f>1/$A$1*'[1]4408Exp'!V$267</f>
        <v>0.20919708119999994</v>
      </c>
      <c r="X13" s="56">
        <f>1/$A$1*'[1]4408Exp'!W$267</f>
        <v>0.17906900000000001</v>
      </c>
      <c r="Y13" s="56">
        <f>1/$A$1*'[1]4408Exp'!X$267</f>
        <v>0.21601399999999998</v>
      </c>
      <c r="Z13" s="56">
        <f>1/$A$1*'[1]4408Exp'!Y$267</f>
        <v>7.7949999999999992E-2</v>
      </c>
      <c r="AA13" s="56">
        <f>1/$A$1*'[1]4408Exp'!Z$267</f>
        <v>9.0523999999999993E-2</v>
      </c>
      <c r="AB13" s="229">
        <f>1/$A$1*'[1]4408Exp'!AA$267</f>
        <v>0</v>
      </c>
      <c r="AC13" s="13"/>
      <c r="AD13" s="244">
        <f>'[1]4408Exp'!AB$267</f>
        <v>6.9180400000000004</v>
      </c>
      <c r="AE13" s="55">
        <f>'[1]4408Exp'!AC$267</f>
        <v>3.0941610000000002</v>
      </c>
      <c r="AF13" s="55">
        <f>'[1]4408Exp'!AD$267</f>
        <v>3.3227019999999996</v>
      </c>
      <c r="AG13" s="55">
        <f>'[1]4408Exp'!AE$267</f>
        <v>4.5612619999999993</v>
      </c>
      <c r="AH13" s="55">
        <f>'[1]4408Exp'!AF$267</f>
        <v>7.906575000000001</v>
      </c>
      <c r="AI13" s="55">
        <f>'[1]4408Exp'!AG$267</f>
        <v>7.2495979999999998</v>
      </c>
      <c r="AJ13" s="55">
        <f>'[1]4408Exp'!AH$267</f>
        <v>8.9188969999999994</v>
      </c>
      <c r="AK13" s="55">
        <f>'[1]4408Exp'!AI$267</f>
        <v>27.225652999999994</v>
      </c>
      <c r="AL13" s="55">
        <f>'[1]4408Exp'!AJ$267</f>
        <v>15.142679999999999</v>
      </c>
      <c r="AM13" s="55">
        <f>'[1]4408Exp'!AK$267</f>
        <v>2.5180799999999999</v>
      </c>
      <c r="AN13" s="55">
        <f>'[1]4408Exp'!AL$267</f>
        <v>7.4420839999999995</v>
      </c>
      <c r="AO13" s="55">
        <f>'[1]4408Exp'!AM$267</f>
        <v>9.9520069999999965</v>
      </c>
      <c r="AP13" s="55">
        <f>'[1]4408Exp'!AN$267</f>
        <v>6.678604</v>
      </c>
      <c r="AQ13" s="55">
        <f>'[1]4408Exp'!AO$267</f>
        <v>8.1462789999999998</v>
      </c>
      <c r="AR13" s="55">
        <f>'[1]4408Exp'!AP$267</f>
        <v>9.7136979999999991</v>
      </c>
      <c r="AS13" s="55">
        <f>'[1]4408Exp'!AQ$267</f>
        <v>8.0302139999999991</v>
      </c>
      <c r="AT13" s="55">
        <f>'[1]4408Exp'!AR$267</f>
        <v>9.6187629999999995</v>
      </c>
      <c r="AU13" s="55">
        <f>'[1]4408Exp'!AS$267</f>
        <v>15.200666999999999</v>
      </c>
      <c r="AV13" s="55">
        <f>'[1]4408Exp'!AT$267</f>
        <v>24.659822999999992</v>
      </c>
      <c r="AW13" s="55">
        <f>'[1]4408Exp'!AU$267</f>
        <v>22.597959999999997</v>
      </c>
      <c r="AX13" s="55">
        <f>'[1]4408Exp'!AV$267</f>
        <v>36.508653999999993</v>
      </c>
      <c r="AY13" s="55">
        <f>'[1]4408Exp'!AW$267</f>
        <v>33.354837000000003</v>
      </c>
      <c r="AZ13" s="55">
        <f>'[1]4408Exp'!AX$267</f>
        <v>44.847518000000001</v>
      </c>
      <c r="BA13" s="55">
        <f>'[1]4408Exp'!AY$267</f>
        <v>13.723989999999999</v>
      </c>
      <c r="BB13" s="55">
        <f>'[1]4408Exp'!AZ$267</f>
        <v>14.518693999999998</v>
      </c>
      <c r="BC13" s="245">
        <f>'[1]4408Exp'!BA$267</f>
        <v>0</v>
      </c>
      <c r="BD13" s="339"/>
    </row>
    <row r="14" spans="1:56">
      <c r="B14" s="84" t="s">
        <v>35</v>
      </c>
      <c r="C14" s="80">
        <f>1/$A$1*(SUM('[1]4408Exp'!B$47:B$47)+SUM('[1]4408Exp'!B$105:B$105))</f>
        <v>6.1359999999999991E-3</v>
      </c>
      <c r="D14" s="80">
        <f>1/$A$1*(SUM('[1]4408Exp'!C$47:C$47)+SUM('[1]4408Exp'!C$105:C$105))</f>
        <v>5.1009999999999996E-3</v>
      </c>
      <c r="E14" s="80">
        <f>1/$A$1*(SUM('[1]4408Exp'!D$47:D$47)+SUM('[1]4408Exp'!D$105:D$105))</f>
        <v>4.0327999999999996E-3</v>
      </c>
      <c r="F14" s="80">
        <f>1/$A$1*(SUM('[1]4408Exp'!E$47:E$47)+SUM('[1]4408Exp'!E$105:E$105))</f>
        <v>2.1269999999999996E-3</v>
      </c>
      <c r="G14" s="80">
        <f>1/$A$1*(SUM('[1]4408Exp'!F$47:F$47)+SUM('[1]4408Exp'!F$105:F$105))</f>
        <v>1.9526399999999998E-3</v>
      </c>
      <c r="H14" s="80">
        <f>1/$A$1*(SUM('[1]4408Exp'!G$47:G$47)+SUM('[1]4408Exp'!G$105:G$105))</f>
        <v>1.6379999999999999E-3</v>
      </c>
      <c r="I14" s="80">
        <f>1/$A$1*(SUM('[1]4408Exp'!H$47:H$47)+SUM('[1]4408Exp'!H$105:H$105))</f>
        <v>2.4679999999999993E-3</v>
      </c>
      <c r="J14" s="80">
        <f>1/$A$1*(SUM('[1]4408Exp'!I$47:I$47)+SUM('[1]4408Exp'!I$105:I$105))</f>
        <v>4.2725200000000001E-3</v>
      </c>
      <c r="K14" s="80">
        <f>1/$A$1*(SUM('[1]4408Exp'!J$47:J$47)+SUM('[1]4408Exp'!J$105:J$105))</f>
        <v>6.78E-4</v>
      </c>
      <c r="L14" s="80">
        <f>1/$A$1*(SUM('[1]4408Exp'!K$47:K$47)+SUM('[1]4408Exp'!K$105:K$105))</f>
        <v>1.2199999999999998E-4</v>
      </c>
      <c r="M14" s="80">
        <f>1/$A$1*(SUM('[1]4408Exp'!L$47:L$47)+SUM('[1]4408Exp'!L$105:L$105))</f>
        <v>1.0769999999999998E-3</v>
      </c>
      <c r="N14" s="80">
        <f>1/$A$1*(SUM('[1]4408Exp'!M$47:M$47)+SUM('[1]4408Exp'!M$105:M$105))</f>
        <v>7.1000000000000002E-4</v>
      </c>
      <c r="O14" s="80">
        <f>1/$A$1*(SUM('[1]4408Exp'!N$47:N$47)+SUM('[1]4408Exp'!N$105:N$105))</f>
        <v>4.3099999999999996E-4</v>
      </c>
      <c r="P14" s="80">
        <f>1/$A$1*(SUM('[1]4408Exp'!O$47:O$47)+SUM('[1]4408Exp'!O$105:O$105))</f>
        <v>1.6170000000000004E-3</v>
      </c>
      <c r="Q14" s="80">
        <f>1/$A$1*(SUM('[1]4408Exp'!P$47:P$47)+SUM('[1]4408Exp'!P$105:P$105))</f>
        <v>1.0513E-2</v>
      </c>
      <c r="R14" s="80">
        <f>1/$A$1*(SUM('[1]4408Exp'!Q$47:Q$47)+SUM('[1]4408Exp'!Q$105:Q$105))</f>
        <v>5.5992015999999992E-3</v>
      </c>
      <c r="S14" s="80">
        <f>1/$A$1*(SUM('[1]4408Exp'!R$47:R$47)+SUM('[1]4408Exp'!R$105:R$105))</f>
        <v>8.4209999999999979E-3</v>
      </c>
      <c r="T14" s="80">
        <f>1/$A$1*(SUM('[1]4408Exp'!S$47:S$47)+SUM('[1]4408Exp'!S$105:S$105))</f>
        <v>9.7560000000000008E-3</v>
      </c>
      <c r="U14" s="80">
        <f>1/$A$1*(SUM('[1]4408Exp'!T$47:T$47)+SUM('[1]4408Exp'!T$105:T$105))</f>
        <v>1.1429850000000002E-2</v>
      </c>
      <c r="V14" s="80">
        <f>1/$A$1*(SUM('[1]4408Exp'!U$47:U$47)+SUM('[1]4408Exp'!U$105:U$105))</f>
        <v>1.0458924999999999E-2</v>
      </c>
      <c r="W14" s="80">
        <f>1/$A$1*(SUM('[1]4408Exp'!V$47:V$47)+SUM('[1]4408Exp'!V$105:V$105))</f>
        <v>3.4067053199999996E-2</v>
      </c>
      <c r="X14" s="80">
        <f>1/$A$1*(SUM('[1]4408Exp'!W$47:W$47)+SUM('[1]4408Exp'!W$105:W$105))</f>
        <v>2.944999999999999E-2</v>
      </c>
      <c r="Y14" s="80">
        <f>1/$A$1*(SUM('[1]4408Exp'!X$47:X$47)+SUM('[1]4408Exp'!X$105:X$105))</f>
        <v>2.2447999999999996E-2</v>
      </c>
      <c r="Z14" s="80">
        <f>1/$A$1*(SUM('[1]4408Exp'!Y$47:Y$47)+SUM('[1]4408Exp'!Y$105:Y$105))</f>
        <v>2.1251999999999997E-2</v>
      </c>
      <c r="AA14" s="80">
        <f>1/$A$1*(SUM('[1]4408Exp'!Z$47:Z$47)+SUM('[1]4408Exp'!Z$105:Z$105))</f>
        <v>3.2417000000000001E-2</v>
      </c>
      <c r="AB14" s="80">
        <f>1/$A$1*(SUM('[1]4408Exp'!AA$47:AA$47)+SUM('[1]4408Exp'!AA$105:AA$105))</f>
        <v>0</v>
      </c>
      <c r="AC14" s="24"/>
      <c r="AD14" s="161">
        <f>(SUM('[1]4408Exp'!AB$47:AB$47)+SUM('[1]4408Exp'!AB$105:AB$105))</f>
        <v>1.2221739999999999</v>
      </c>
      <c r="AE14" s="59">
        <f>(SUM('[1]4408Exp'!AC$47:AC$47)+SUM('[1]4408Exp'!AC$105:AC$105))</f>
        <v>0.93297600000000003</v>
      </c>
      <c r="AF14" s="59">
        <f>(SUM('[1]4408Exp'!AD$47:AD$47)+SUM('[1]4408Exp'!AD$105:AD$105))</f>
        <v>0.99131800000000003</v>
      </c>
      <c r="AG14" s="59">
        <f>(SUM('[1]4408Exp'!AE$47:AE$47)+SUM('[1]4408Exp'!AE$105:AE$105))</f>
        <v>2.1819120000000001</v>
      </c>
      <c r="AH14" s="59">
        <f>(SUM('[1]4408Exp'!AF$47:AF$47)+SUM('[1]4408Exp'!AF$105:AF$105))</f>
        <v>4.1633990000000001</v>
      </c>
      <c r="AI14" s="59">
        <f>(SUM('[1]4408Exp'!AG$47:AG$47)+SUM('[1]4408Exp'!AG$105:AG$105))</f>
        <v>4.1848349999999996</v>
      </c>
      <c r="AJ14" s="59">
        <f>(SUM('[1]4408Exp'!AH$47:AH$47)+SUM('[1]4408Exp'!AH$105:AH$105))</f>
        <v>3.9425330000000001</v>
      </c>
      <c r="AK14" s="59">
        <f>(SUM('[1]4408Exp'!AI$47:AI$47)+SUM('[1]4408Exp'!AI$105:AI$105))</f>
        <v>6.2911329999999994</v>
      </c>
      <c r="AL14" s="59">
        <f>(SUM('[1]4408Exp'!AJ$47:AJ$47)+SUM('[1]4408Exp'!AJ$105:AJ$105))</f>
        <v>2.443174</v>
      </c>
      <c r="AM14" s="59">
        <f>(SUM('[1]4408Exp'!AK$47:AK$47)+SUM('[1]4408Exp'!AK$105:AK$105))</f>
        <v>0.40647499999999998</v>
      </c>
      <c r="AN14" s="59">
        <f>(SUM('[1]4408Exp'!AL$47:AL$47)+SUM('[1]4408Exp'!AL$105:AL$105))</f>
        <v>4.04434</v>
      </c>
      <c r="AO14" s="59">
        <f>(SUM('[1]4408Exp'!AM$47:AM$47)+SUM('[1]4408Exp'!AM$105:AM$105))</f>
        <v>2.2706949999999999</v>
      </c>
      <c r="AP14" s="59">
        <f>(SUM('[1]4408Exp'!AN$47:AN$47)+SUM('[1]4408Exp'!AN$105:AN$105))</f>
        <v>2.2190759999999998</v>
      </c>
      <c r="AQ14" s="59">
        <f>(SUM('[1]4408Exp'!AO$47:AO$47)+SUM('[1]4408Exp'!AO$105:AO$105))</f>
        <v>2.5693199999999998</v>
      </c>
      <c r="AR14" s="59">
        <f>(SUM('[1]4408Exp'!AP$47:AP$47)+SUM('[1]4408Exp'!AP$105:AP$105))</f>
        <v>4.4685350000000001</v>
      </c>
      <c r="AS14" s="59">
        <f>(SUM('[1]4408Exp'!AQ$47:AQ$47)+SUM('[1]4408Exp'!AQ$105:AQ$105))</f>
        <v>1.5504719999999999</v>
      </c>
      <c r="AT14" s="59">
        <f>(SUM('[1]4408Exp'!AR$47:AR$47)+SUM('[1]4408Exp'!AR$105:AR$105))</f>
        <v>1.7675369999999999</v>
      </c>
      <c r="AU14" s="59">
        <f>(SUM('[1]4408Exp'!AS$47:AS$47)+SUM('[1]4408Exp'!AS$105:AS$105))</f>
        <v>2.199757</v>
      </c>
      <c r="AV14" s="59">
        <f>(SUM('[1]4408Exp'!AT$47:AT$47)+SUM('[1]4408Exp'!AT$105:AT$105))</f>
        <v>2.9748169999999998</v>
      </c>
      <c r="AW14" s="59">
        <f>(SUM('[1]4408Exp'!AU$47:AU$47)+SUM('[1]4408Exp'!AU$105:AU$105))</f>
        <v>1.8210079999999997</v>
      </c>
      <c r="AX14" s="59">
        <f>(SUM('[1]4408Exp'!AV$47:AV$47)+SUM('[1]4408Exp'!AV$105:AV$105))</f>
        <v>5.1942769999999996</v>
      </c>
      <c r="AY14" s="59">
        <f>(SUM('[1]4408Exp'!AW$47:AW$47)+SUM('[1]4408Exp'!AW$105:AW$105))</f>
        <v>4.3593590000000004</v>
      </c>
      <c r="AZ14" s="59">
        <f>(SUM('[1]4408Exp'!AX$47:AX$47)+SUM('[1]4408Exp'!AX$105:AX$105))</f>
        <v>2.895985</v>
      </c>
      <c r="BA14" s="59">
        <f>(SUM('[1]4408Exp'!AY$47:AY$47)+SUM('[1]4408Exp'!AY$105:AY$105))</f>
        <v>2.5687519999999999</v>
      </c>
      <c r="BB14" s="59">
        <f>(SUM('[1]4408Exp'!AZ$47:AZ$47)+SUM('[1]4408Exp'!AZ$105:AZ$105))</f>
        <v>3.1382479999999999</v>
      </c>
      <c r="BC14" s="252">
        <f>(SUM('[1]4408Exp'!BA$47:BA$47)+SUM('[1]4408Exp'!BA$105:BA$105))</f>
        <v>0</v>
      </c>
      <c r="BD14" s="422"/>
    </row>
    <row r="15" spans="1:56">
      <c r="B15" s="452" t="s">
        <v>119</v>
      </c>
      <c r="C15" s="17">
        <f>1/$A$1*'[1]4408Exp'!B$138</f>
        <v>2.4739999999999996E-3</v>
      </c>
      <c r="D15" s="12">
        <f>1/$A$1*'[1]4408Exp'!C$138</f>
        <v>1.5279999999999998E-3</v>
      </c>
      <c r="E15" s="12">
        <f>1/$A$1*'[1]4408Exp'!D$138</f>
        <v>2.4759999999999995E-3</v>
      </c>
      <c r="F15" s="12">
        <f>1/$A$1*'[1]4408Exp'!E$138</f>
        <v>5.6429999999999987E-3</v>
      </c>
      <c r="G15" s="12">
        <f>1/$A$1*'[1]4408Exp'!F$138</f>
        <v>5.9079999999999992E-3</v>
      </c>
      <c r="H15" s="12">
        <f>1/$A$1*'[1]4408Exp'!G$138</f>
        <v>1.3649999999999999E-3</v>
      </c>
      <c r="I15" s="12">
        <f>1/$A$1*'[1]4408Exp'!H$138</f>
        <v>2.7369999999999998E-3</v>
      </c>
      <c r="J15" s="12">
        <f>1/$A$1*'[1]4408Exp'!I$138</f>
        <v>2.4949999999999998E-3</v>
      </c>
      <c r="K15" s="12">
        <f>1/$A$1*'[1]4408Exp'!J$138</f>
        <v>2.1689999999999995E-3</v>
      </c>
      <c r="L15" s="12">
        <f>1/$A$1*'[1]4408Exp'!K$138</f>
        <v>7.1322399999999993E-4</v>
      </c>
      <c r="M15" s="12">
        <f>1/$A$1*'[1]4408Exp'!L$138</f>
        <v>2.8130099999999991E-4</v>
      </c>
      <c r="N15" s="12">
        <f>1/$A$1*'[1]4408Exp'!M$138</f>
        <v>1.6299999999999998E-4</v>
      </c>
      <c r="O15" s="12">
        <f>1/$A$1*'[1]4408Exp'!N$138</f>
        <v>9.7999999999999983E-5</v>
      </c>
      <c r="P15" s="12">
        <f>1/$A$1*'[1]4408Exp'!O$138</f>
        <v>3.2199999999999991E-4</v>
      </c>
      <c r="Q15" s="12">
        <f>1/$A$1*'[1]4408Exp'!P$138</f>
        <v>4.8899999999999985E-4</v>
      </c>
      <c r="R15" s="12">
        <f>1/$A$1*'[1]4408Exp'!Q$138</f>
        <v>1.1154333333333332E-2</v>
      </c>
      <c r="S15" s="12">
        <f>1/$A$1*'[1]4408Exp'!R$138</f>
        <v>1.9750220000000002E-2</v>
      </c>
      <c r="T15" s="12">
        <f>1/$A$1*'[1]4408Exp'!S$138</f>
        <v>3.748399999999999E-2</v>
      </c>
      <c r="U15" s="12">
        <f>1/$A$1*'[1]4408Exp'!T$138</f>
        <v>8.2428000000000015E-2</v>
      </c>
      <c r="V15" s="12">
        <f>1/$A$1*'[1]4408Exp'!U$138</f>
        <v>6.3024585000000008E-2</v>
      </c>
      <c r="W15" s="12">
        <f>1/$A$1*'[1]4408Exp'!V$138</f>
        <v>4.9058999999999992E-2</v>
      </c>
      <c r="X15" s="12">
        <f>1/$A$1*'[1]4408Exp'!W$138</f>
        <v>8.462100000000003E-2</v>
      </c>
      <c r="Y15" s="12">
        <f>1/$A$1*'[1]4408Exp'!X$138</f>
        <v>0.11332399999999999</v>
      </c>
      <c r="Z15" s="12">
        <f>1/$A$1*'[1]4408Exp'!Y$138</f>
        <v>3.1109999999999995E-2</v>
      </c>
      <c r="AA15" s="12">
        <f>1/$A$1*'[1]4408Exp'!Z$138</f>
        <v>3.4484000000000001E-2</v>
      </c>
      <c r="AB15" s="226">
        <f>1/$A$1*'[1]4408Exp'!AA$138</f>
        <v>0</v>
      </c>
      <c r="AC15" s="4"/>
      <c r="AD15" s="236">
        <f>'[1]4408Exp'!AB$138</f>
        <v>0.52339199999999997</v>
      </c>
      <c r="AE15" s="27">
        <f>'[1]4408Exp'!AC$138</f>
        <v>0.330119</v>
      </c>
      <c r="AF15" s="27">
        <f>'[1]4408Exp'!AD$138</f>
        <v>0.41215499999999994</v>
      </c>
      <c r="AG15" s="27">
        <f>'[1]4408Exp'!AE$138</f>
        <v>0.80704399999999998</v>
      </c>
      <c r="AH15" s="27">
        <f>'[1]4408Exp'!AF$138</f>
        <v>1.0134370000000001</v>
      </c>
      <c r="AI15" s="27">
        <f>'[1]4408Exp'!AG$138</f>
        <v>0.431363</v>
      </c>
      <c r="AJ15" s="27">
        <f>'[1]4408Exp'!AH$138</f>
        <v>0.74951599999999996</v>
      </c>
      <c r="AK15" s="27">
        <f>'[1]4408Exp'!AI$138</f>
        <v>0.7803699999999999</v>
      </c>
      <c r="AL15" s="27">
        <f>'[1]4408Exp'!AJ$138</f>
        <v>1.2263729999999999</v>
      </c>
      <c r="AM15" s="27">
        <f>'[1]4408Exp'!AK$138</f>
        <v>0.68585499999999999</v>
      </c>
      <c r="AN15" s="27">
        <f>'[1]4408Exp'!AL$138</f>
        <v>9.772299999999999E-2</v>
      </c>
      <c r="AO15" s="27">
        <f>'[1]4408Exp'!AM$138</f>
        <v>0.350854</v>
      </c>
      <c r="AP15" s="27">
        <f>'[1]4408Exp'!AN$138</f>
        <v>0.166736</v>
      </c>
      <c r="AQ15" s="27">
        <f>'[1]4408Exp'!AO$138</f>
        <v>0.20513599999999999</v>
      </c>
      <c r="AR15" s="27">
        <f>'[1]4408Exp'!AP$138</f>
        <v>0.12747600000000001</v>
      </c>
      <c r="AS15" s="27">
        <f>'[1]4408Exp'!AQ$138</f>
        <v>2.6673689999999999</v>
      </c>
      <c r="AT15" s="27">
        <f>'[1]4408Exp'!AR$138</f>
        <v>3.9713939999999996</v>
      </c>
      <c r="AU15" s="27">
        <f>'[1]4408Exp'!AS$138</f>
        <v>7.3117069999999993</v>
      </c>
      <c r="AV15" s="27">
        <f>'[1]4408Exp'!AT$138</f>
        <v>17.468975999999998</v>
      </c>
      <c r="AW15" s="27">
        <f>'[1]4408Exp'!AU$138</f>
        <v>12.657199</v>
      </c>
      <c r="AX15" s="27">
        <f>'[1]4408Exp'!AV$138</f>
        <v>8.431476</v>
      </c>
      <c r="AY15" s="27">
        <f>'[1]4408Exp'!AW$138</f>
        <v>15.921116999999999</v>
      </c>
      <c r="AZ15" s="27">
        <f>'[1]4408Exp'!AX$138</f>
        <v>23.436040999999999</v>
      </c>
      <c r="BA15" s="27">
        <f>'[1]4408Exp'!AY$138</f>
        <v>5.5389359999999996</v>
      </c>
      <c r="BB15" s="27">
        <f>'[1]4408Exp'!AZ$138</f>
        <v>6.571542</v>
      </c>
      <c r="BC15" s="237">
        <f>'[1]4408Exp'!BA$138</f>
        <v>0</v>
      </c>
      <c r="BD15" s="339"/>
    </row>
    <row r="16" spans="1:56">
      <c r="B16" s="84" t="s">
        <v>33</v>
      </c>
      <c r="C16" s="17">
        <f>1/$A$1*'[1]4408Exp'!B$121</f>
        <v>1.0891999999999997E-2</v>
      </c>
      <c r="D16" s="12">
        <f>1/$A$1*'[1]4408Exp'!C$121</f>
        <v>1.9369999999999997E-3</v>
      </c>
      <c r="E16" s="12">
        <f>1/$A$1*'[1]4408Exp'!D$121</f>
        <v>8.2799999999999985E-4</v>
      </c>
      <c r="F16" s="12">
        <f>1/$A$1*'[1]4408Exp'!E$121</f>
        <v>2.8621649999999995E-4</v>
      </c>
      <c r="G16" s="12">
        <f>1/$A$1*'[1]4408Exp'!F$121</f>
        <v>2.5586000000000001E-4</v>
      </c>
      <c r="H16" s="12">
        <f>1/$A$1*'[1]4408Exp'!G$121</f>
        <v>4.4199999999999996E-4</v>
      </c>
      <c r="I16" s="12">
        <f>1/$A$1*'[1]4408Exp'!H$121</f>
        <v>5.0949999999999988E-3</v>
      </c>
      <c r="J16" s="12">
        <f>1/$A$1*'[1]4408Exp'!I$121</f>
        <v>8.2993799999999993E-2</v>
      </c>
      <c r="K16" s="12">
        <f>1/$A$1*'[1]4408Exp'!J$121</f>
        <v>3.7813999999999993E-2</v>
      </c>
      <c r="L16" s="12">
        <f>1/$A$1*'[1]4408Exp'!K$121</f>
        <v>4.4229999999999998E-3</v>
      </c>
      <c r="M16" s="12">
        <f>1/$A$1*'[1]4408Exp'!L$121</f>
        <v>9.5919999999999998E-3</v>
      </c>
      <c r="N16" s="12">
        <f>1/$A$1*'[1]4408Exp'!M$121</f>
        <v>2.5580999999999996E-2</v>
      </c>
      <c r="O16" s="12">
        <f>1/$A$1*'[1]4408Exp'!N$121</f>
        <v>1.250221E-2</v>
      </c>
      <c r="P16" s="12">
        <f>1/$A$1*'[1]4408Exp'!O$121</f>
        <v>1.8981999999999995E-2</v>
      </c>
      <c r="Q16" s="12">
        <f>1/$A$1*'[1]4408Exp'!P$121</f>
        <v>1.8614419999999996E-2</v>
      </c>
      <c r="R16" s="12">
        <f>1/$A$1*'[1]4408Exp'!Q$121</f>
        <v>1.1568999999999998E-2</v>
      </c>
      <c r="S16" s="12">
        <f>1/$A$1*'[1]4408Exp'!R$121</f>
        <v>1.5515999999999995E-2</v>
      </c>
      <c r="T16" s="12">
        <f>1/$A$1*'[1]4408Exp'!S$121</f>
        <v>2.5094835999999995E-2</v>
      </c>
      <c r="U16" s="12">
        <f>1/$A$1*'[1]4408Exp'!T$121</f>
        <v>1.0242999999999997E-2</v>
      </c>
      <c r="V16" s="12">
        <f>1/$A$1*'[1]4408Exp'!U$121</f>
        <v>2.0020999999999994E-2</v>
      </c>
      <c r="W16" s="12">
        <f>1/$A$1*'[1]4408Exp'!V$121</f>
        <v>6.8688999999999986E-2</v>
      </c>
      <c r="X16" s="12">
        <f>1/$A$1*'[1]4408Exp'!W$121</f>
        <v>4.1329000000000005E-2</v>
      </c>
      <c r="Y16" s="12">
        <f>1/$A$1*'[1]4408Exp'!X$121</f>
        <v>4.5988999999999988E-2</v>
      </c>
      <c r="Z16" s="12">
        <f>1/$A$1*'[1]4408Exp'!Y$121</f>
        <v>6.8799999999999992E-4</v>
      </c>
      <c r="AA16" s="12">
        <f>1/$A$1*'[1]4408Exp'!Z$121</f>
        <v>2.6249999999999993E-3</v>
      </c>
      <c r="AB16" s="226">
        <f>1/$A$1*'[1]4408Exp'!AA$121</f>
        <v>0</v>
      </c>
      <c r="AC16" s="4"/>
      <c r="AD16" s="236">
        <f>'[1]4408Exp'!AB$121</f>
        <v>3.1846570000000001</v>
      </c>
      <c r="AE16" s="27">
        <f>'[1]4408Exp'!AC$121</f>
        <v>0.55004900000000001</v>
      </c>
      <c r="AF16" s="27">
        <f>'[1]4408Exp'!AD$121</f>
        <v>0.18326200000000001</v>
      </c>
      <c r="AG16" s="27">
        <f>'[1]4408Exp'!AE$121</f>
        <v>0.105355</v>
      </c>
      <c r="AH16" s="27">
        <f>'[1]4408Exp'!AF$121</f>
        <v>0.106859</v>
      </c>
      <c r="AI16" s="27">
        <f>'[1]4408Exp'!AG$121</f>
        <v>0.84982999999999997</v>
      </c>
      <c r="AJ16" s="27">
        <f>'[1]4408Exp'!AH$121</f>
        <v>1.4543809999999999</v>
      </c>
      <c r="AK16" s="27">
        <f>'[1]4408Exp'!AI$121</f>
        <v>16.848133999999998</v>
      </c>
      <c r="AL16" s="27">
        <f>'[1]4408Exp'!AJ$121</f>
        <v>8.6184409999999989</v>
      </c>
      <c r="AM16" s="27">
        <f>'[1]4408Exp'!AK$121</f>
        <v>1.25908</v>
      </c>
      <c r="AN16" s="27">
        <f>'[1]4408Exp'!AL$121</f>
        <v>2.5278339999999999</v>
      </c>
      <c r="AO16" s="27">
        <f>'[1]4408Exp'!AM$121</f>
        <v>6.7705769999999994</v>
      </c>
      <c r="AP16" s="27">
        <f>'[1]4408Exp'!AN$121</f>
        <v>3.1104949999999998</v>
      </c>
      <c r="AQ16" s="27">
        <f>'[1]4408Exp'!AO$121</f>
        <v>4.7115960000000001</v>
      </c>
      <c r="AR16" s="27">
        <f>'[1]4408Exp'!AP$121</f>
        <v>4.4784639999999998</v>
      </c>
      <c r="AS16" s="27">
        <f>'[1]4408Exp'!AQ$121</f>
        <v>2.7059219999999997</v>
      </c>
      <c r="AT16" s="27">
        <f>'[1]4408Exp'!AR$121</f>
        <v>3.1979639999999998</v>
      </c>
      <c r="AU16" s="27">
        <f>'[1]4408Exp'!AS$121</f>
        <v>5.114833</v>
      </c>
      <c r="AV16" s="27">
        <f>'[1]4408Exp'!AT$121</f>
        <v>2.2155109999999998</v>
      </c>
      <c r="AW16" s="27">
        <f>'[1]4408Exp'!AU$121</f>
        <v>4.0564919999999995</v>
      </c>
      <c r="AX16" s="27">
        <f>'[1]4408Exp'!AV$121</f>
        <v>12.009673999999999</v>
      </c>
      <c r="AY16" s="27">
        <f>'[1]4408Exp'!AW$121</f>
        <v>8.4966159999999995</v>
      </c>
      <c r="AZ16" s="27">
        <f>'[1]4408Exp'!AX$121</f>
        <v>10.492339999999999</v>
      </c>
      <c r="BA16" s="27">
        <f>'[1]4408Exp'!AY$121</f>
        <v>0.128858</v>
      </c>
      <c r="BB16" s="27">
        <f>'[1]4408Exp'!AZ$121</f>
        <v>0.50562499999999999</v>
      </c>
      <c r="BC16" s="237">
        <f>'[1]4408Exp'!BA$121</f>
        <v>0</v>
      </c>
      <c r="BD16" s="339"/>
    </row>
    <row r="17" spans="2:56">
      <c r="B17" s="452" t="s">
        <v>24</v>
      </c>
      <c r="C17" s="17">
        <f>1/$A$1*'[1]4408Exp'!B$228</f>
        <v>4.2499999999999998E-4</v>
      </c>
      <c r="D17" s="12">
        <f>1/$A$1*'[1]4408Exp'!C$228</f>
        <v>2.8459999999999996E-3</v>
      </c>
      <c r="E17" s="12">
        <f>1/$A$1*'[1]4408Exp'!D$228</f>
        <v>6.4859999999999987E-3</v>
      </c>
      <c r="F17" s="12">
        <f>1/$A$1*'[1]4408Exp'!E$228</f>
        <v>3.5349999999999995E-3</v>
      </c>
      <c r="G17" s="12">
        <f>1/$A$1*'[1]4408Exp'!F$228</f>
        <v>1.7255999999999999E-3</v>
      </c>
      <c r="H17" s="12">
        <f>1/$A$1*'[1]4408Exp'!G$228</f>
        <v>3.1399999999999999E-4</v>
      </c>
      <c r="I17" s="12">
        <f>1/$A$1*'[1]4408Exp'!H$228</f>
        <v>2.8499999999999993E-4</v>
      </c>
      <c r="J17" s="12">
        <f>1/$A$1*'[1]4408Exp'!I$228</f>
        <v>7.0999999999999991E-5</v>
      </c>
      <c r="K17" s="12">
        <f>1/$A$1*'[1]4408Exp'!J$228</f>
        <v>0</v>
      </c>
      <c r="L17" s="12">
        <f>1/$A$1*'[1]4408Exp'!K$228</f>
        <v>1.2966E-4</v>
      </c>
      <c r="M17" s="12">
        <f>1/$A$1*'[1]4408Exp'!L$228</f>
        <v>1.9179999999999998E-3</v>
      </c>
      <c r="N17" s="12">
        <f>1/$A$1*'[1]4408Exp'!M$228</f>
        <v>5.579999999999999E-4</v>
      </c>
      <c r="O17" s="12">
        <f>1/$A$1*'[1]4408Exp'!N$228</f>
        <v>7.5799999999999999E-4</v>
      </c>
      <c r="P17" s="12">
        <f>1/$A$1*'[1]4408Exp'!O$228</f>
        <v>3.999999999999999E-6</v>
      </c>
      <c r="Q17" s="12">
        <f>1/$A$1*'[1]4408Exp'!P$228</f>
        <v>6.5499999999999998E-4</v>
      </c>
      <c r="R17" s="12">
        <f>1/$A$1*'[1]4408Exp'!Q$228</f>
        <v>2.3899999999999998E-3</v>
      </c>
      <c r="S17" s="12">
        <f>1/$A$1*'[1]4408Exp'!R$228</f>
        <v>9.5599999999999993E-4</v>
      </c>
      <c r="T17" s="12">
        <f>1/$A$1*'[1]4408Exp'!S$228</f>
        <v>3.5599999999999998E-4</v>
      </c>
      <c r="U17" s="12">
        <f>1/$A$1*'[1]4408Exp'!T$228</f>
        <v>2.1229999999999995E-3</v>
      </c>
      <c r="V17" s="12">
        <f>1/$A$1*'[1]4408Exp'!U$228</f>
        <v>4.9679999999999985E-3</v>
      </c>
      <c r="W17" s="12">
        <f>1/$A$1*'[1]4408Exp'!V$228</f>
        <v>2.3416999999999997E-2</v>
      </c>
      <c r="X17" s="12">
        <f>1/$A$1*'[1]4408Exp'!W$228</f>
        <v>7.7339999999999987E-3</v>
      </c>
      <c r="Y17" s="12">
        <f>1/$A$1*'[1]4408Exp'!X$228</f>
        <v>1.9642E-2</v>
      </c>
      <c r="Z17" s="12">
        <f>1/$A$1*'[1]4408Exp'!Y$228</f>
        <v>1.4854999999999991E-2</v>
      </c>
      <c r="AA17" s="12">
        <f>1/$A$1*'[1]4408Exp'!Z$228</f>
        <v>8.0709999999999983E-3</v>
      </c>
      <c r="AB17" s="226">
        <f>1/$A$1*'[1]4408Exp'!AA$228</f>
        <v>0</v>
      </c>
      <c r="AC17" s="4"/>
      <c r="AD17" s="236">
        <f>'[1]4408Exp'!AB$228</f>
        <v>0.16079499999999999</v>
      </c>
      <c r="AE17" s="27">
        <f>'[1]4408Exp'!AC$228</f>
        <v>0.41154200000000002</v>
      </c>
      <c r="AF17" s="27">
        <f>'[1]4408Exp'!AD$228</f>
        <v>0.94982999999999995</v>
      </c>
      <c r="AG17" s="27">
        <f>'[1]4408Exp'!AE$228</f>
        <v>0.47439599999999998</v>
      </c>
      <c r="AH17" s="27">
        <f>'[1]4408Exp'!AF$228</f>
        <v>0.68081099999999994</v>
      </c>
      <c r="AI17" s="27">
        <f>'[1]4408Exp'!AG$228</f>
        <v>0.38196099999999994</v>
      </c>
      <c r="AJ17" s="27">
        <f>'[1]4408Exp'!AH$228</f>
        <v>0.41762899999999997</v>
      </c>
      <c r="AK17" s="27">
        <f>'[1]4408Exp'!AI$228</f>
        <v>5.5524999999999998E-2</v>
      </c>
      <c r="AL17" s="27">
        <f>'[1]4408Exp'!AJ$228</f>
        <v>0</v>
      </c>
      <c r="AM17" s="27">
        <f>'[1]4408Exp'!AK$228</f>
        <v>2.5734E-2</v>
      </c>
      <c r="AN17" s="27">
        <f>'[1]4408Exp'!AL$228</f>
        <v>0.43391599999999997</v>
      </c>
      <c r="AO17" s="27">
        <f>'[1]4408Exp'!AM$228</f>
        <v>0.14344499999999999</v>
      </c>
      <c r="AP17" s="27">
        <f>'[1]4408Exp'!AN$228</f>
        <v>0.18768899999999999</v>
      </c>
      <c r="AQ17" s="27">
        <f>'[1]4408Exp'!AO$228</f>
        <v>2.3555E-2</v>
      </c>
      <c r="AR17" s="27">
        <f>'[1]4408Exp'!AP$228</f>
        <v>0.15732499999999999</v>
      </c>
      <c r="AS17" s="27">
        <f>'[1]4408Exp'!AQ$228</f>
        <v>0.55215799999999993</v>
      </c>
      <c r="AT17" s="27">
        <f>'[1]4408Exp'!AR$228</f>
        <v>0.19470699999999999</v>
      </c>
      <c r="AU17" s="27">
        <f>'[1]4408Exp'!AS$228</f>
        <v>9.5131999999999994E-2</v>
      </c>
      <c r="AV17" s="27">
        <f>'[1]4408Exp'!AT$228</f>
        <v>0.53623599999999993</v>
      </c>
      <c r="AW17" s="27">
        <f>'[1]4408Exp'!AU$228</f>
        <v>0.9603259999999999</v>
      </c>
      <c r="AX17" s="27">
        <f>'[1]4408Exp'!AV$228</f>
        <v>4.3062939999999994</v>
      </c>
      <c r="AY17" s="27">
        <f>'[1]4408Exp'!AW$228</f>
        <v>1.5608629999999999</v>
      </c>
      <c r="AZ17" s="27">
        <f>'[1]4408Exp'!AX$228</f>
        <v>4.8461249999999998</v>
      </c>
      <c r="BA17" s="27">
        <f>'[1]4408Exp'!AY$228</f>
        <v>3.4183219999999999</v>
      </c>
      <c r="BB17" s="27">
        <f>'[1]4408Exp'!AZ$228</f>
        <v>1.7297479999999998</v>
      </c>
      <c r="BC17" s="237">
        <f>'[1]4408Exp'!BA$228</f>
        <v>0</v>
      </c>
      <c r="BD17" s="339"/>
    </row>
    <row r="18" spans="2:56">
      <c r="B18" s="8" t="s">
        <v>17</v>
      </c>
      <c r="C18" s="368">
        <f t="shared" ref="C18:AB18" si="6">SUM(C13:C13)-SUM(C14:C17)</f>
        <v>7.2441450000000004E-3</v>
      </c>
      <c r="D18" s="70">
        <f t="shared" si="6"/>
        <v>3.7523699999999997E-3</v>
      </c>
      <c r="E18" s="70">
        <f t="shared" si="6"/>
        <v>3.0176270000000019E-3</v>
      </c>
      <c r="F18" s="70">
        <f t="shared" si="6"/>
        <v>3.3200000000000018E-3</v>
      </c>
      <c r="G18" s="70">
        <f t="shared" si="6"/>
        <v>4.224179199999999E-3</v>
      </c>
      <c r="H18" s="70">
        <f t="shared" si="6"/>
        <v>2.1249999999999997E-3</v>
      </c>
      <c r="I18" s="70">
        <f t="shared" si="6"/>
        <v>2.6493999999999979E-3</v>
      </c>
      <c r="J18" s="70">
        <f t="shared" si="6"/>
        <v>5.1346000000000031E-3</v>
      </c>
      <c r="K18" s="70">
        <f t="shared" si="6"/>
        <v>8.7770000000000001E-3</v>
      </c>
      <c r="L18" s="70">
        <f t="shared" si="6"/>
        <v>3.7700800000000159E-5</v>
      </c>
      <c r="M18" s="70">
        <f t="shared" si="6"/>
        <v>4.8696999999999976E-4</v>
      </c>
      <c r="N18" s="70">
        <f t="shared" si="6"/>
        <v>4.1222299999999976E-4</v>
      </c>
      <c r="O18" s="70">
        <f t="shared" si="6"/>
        <v>2.5950000000000001E-3</v>
      </c>
      <c r="P18" s="70">
        <f t="shared" si="6"/>
        <v>1.2945530000000004E-3</v>
      </c>
      <c r="Q18" s="70">
        <f t="shared" si="6"/>
        <v>1.118863799999998E-3</v>
      </c>
      <c r="R18" s="70">
        <f t="shared" si="6"/>
        <v>1.0093037999999964E-3</v>
      </c>
      <c r="S18" s="70">
        <f t="shared" si="6"/>
        <v>9.9199999999999983E-4</v>
      </c>
      <c r="T18" s="70">
        <f t="shared" si="6"/>
        <v>1.5910402000000046E-3</v>
      </c>
      <c r="U18" s="70">
        <f t="shared" si="6"/>
        <v>5.0000149999999965E-3</v>
      </c>
      <c r="V18" s="70">
        <f t="shared" si="6"/>
        <v>1.3019372500000029E-2</v>
      </c>
      <c r="W18" s="70">
        <f t="shared" si="6"/>
        <v>3.3965027999999953E-2</v>
      </c>
      <c r="X18" s="70">
        <f t="shared" si="6"/>
        <v>1.5934999999999977E-2</v>
      </c>
      <c r="Y18" s="70">
        <f t="shared" si="6"/>
        <v>1.4610999999999985E-2</v>
      </c>
      <c r="Z18" s="70">
        <f t="shared" si="6"/>
        <v>1.0045000000000012E-2</v>
      </c>
      <c r="AA18" s="70">
        <f t="shared" si="6"/>
        <v>1.2926999999999994E-2</v>
      </c>
      <c r="AB18" s="369">
        <f t="shared" si="6"/>
        <v>0</v>
      </c>
      <c r="AC18" s="4"/>
      <c r="AD18" s="238">
        <f t="shared" ref="AD18:BC18" si="7">SUM(AD13:AD13)-SUM(AD14:AD17)</f>
        <v>1.8270220000000004</v>
      </c>
      <c r="AE18" s="19">
        <f t="shared" si="7"/>
        <v>0.869475</v>
      </c>
      <c r="AF18" s="19">
        <f t="shared" si="7"/>
        <v>0.78613699999999964</v>
      </c>
      <c r="AG18" s="19">
        <f t="shared" si="7"/>
        <v>0.99255499999999941</v>
      </c>
      <c r="AH18" s="19">
        <f t="shared" si="7"/>
        <v>1.9420690000000009</v>
      </c>
      <c r="AI18" s="19">
        <f t="shared" si="7"/>
        <v>1.4016090000000005</v>
      </c>
      <c r="AJ18" s="19">
        <f t="shared" si="7"/>
        <v>2.354838</v>
      </c>
      <c r="AK18" s="19">
        <f t="shared" si="7"/>
        <v>3.2504909999999967</v>
      </c>
      <c r="AL18" s="19">
        <f t="shared" si="7"/>
        <v>2.854692</v>
      </c>
      <c r="AM18" s="19">
        <f t="shared" si="7"/>
        <v>0.14093599999999995</v>
      </c>
      <c r="AN18" s="19">
        <f t="shared" si="7"/>
        <v>0.33827099999999888</v>
      </c>
      <c r="AO18" s="19">
        <f t="shared" si="7"/>
        <v>0.41643599999999736</v>
      </c>
      <c r="AP18" s="19">
        <f t="shared" si="7"/>
        <v>0.99460800000000038</v>
      </c>
      <c r="AQ18" s="19">
        <f t="shared" si="7"/>
        <v>0.6366719999999999</v>
      </c>
      <c r="AR18" s="19">
        <f t="shared" si="7"/>
        <v>0.48189799999999927</v>
      </c>
      <c r="AS18" s="19">
        <f t="shared" si="7"/>
        <v>0.55429299999999948</v>
      </c>
      <c r="AT18" s="19">
        <f t="shared" si="7"/>
        <v>0.4871610000000004</v>
      </c>
      <c r="AU18" s="19">
        <f t="shared" si="7"/>
        <v>0.47923799999999872</v>
      </c>
      <c r="AV18" s="19">
        <f t="shared" si="7"/>
        <v>1.4642829999999947</v>
      </c>
      <c r="AW18" s="19">
        <f t="shared" si="7"/>
        <v>3.1029349999999987</v>
      </c>
      <c r="AX18" s="19">
        <f t="shared" si="7"/>
        <v>6.5669329999999917</v>
      </c>
      <c r="AY18" s="19">
        <f t="shared" si="7"/>
        <v>3.0168820000000025</v>
      </c>
      <c r="AZ18" s="19">
        <f t="shared" si="7"/>
        <v>3.1770270000000025</v>
      </c>
      <c r="BA18" s="19">
        <f t="shared" si="7"/>
        <v>2.0691220000000001</v>
      </c>
      <c r="BB18" s="19">
        <f t="shared" si="7"/>
        <v>2.5735309999999973</v>
      </c>
      <c r="BC18" s="239">
        <f t="shared" si="7"/>
        <v>0</v>
      </c>
      <c r="BD18" s="339"/>
    </row>
    <row r="19" spans="2:56" ht="20" customHeight="1">
      <c r="B19" s="20" t="s">
        <v>234</v>
      </c>
      <c r="C19" s="365">
        <f>1/$A$1*'[1]4408Exp'!B$264</f>
        <v>1.8134295399999993E-2</v>
      </c>
      <c r="D19" s="56">
        <f>1/$A$1*'[1]4408Exp'!C$264</f>
        <v>1.8761519999999997E-2</v>
      </c>
      <c r="E19" s="56">
        <f>1/$A$1*'[1]4408Exp'!D$264</f>
        <v>1.8578390999999996E-2</v>
      </c>
      <c r="F19" s="56">
        <f>1/$A$1*'[1]4408Exp'!E$264</f>
        <v>1.8857559999999995E-2</v>
      </c>
      <c r="G19" s="56">
        <f>1/$A$1*'[1]4408Exp'!F$264</f>
        <v>2.3527791800000003E-2</v>
      </c>
      <c r="H19" s="56">
        <f>1/$A$1*'[1]4408Exp'!G$264</f>
        <v>2.4292669999999995E-2</v>
      </c>
      <c r="I19" s="56">
        <f>1/$A$1*'[1]4408Exp'!H$264</f>
        <v>2.1396191199999998E-2</v>
      </c>
      <c r="J19" s="56">
        <f>1/$A$1*'[1]4408Exp'!I$264</f>
        <v>2.1403759999999997E-2</v>
      </c>
      <c r="K19" s="56">
        <f>1/$A$1*'[1]4408Exp'!J$264</f>
        <v>1.1191128999999998E-2</v>
      </c>
      <c r="L19" s="56">
        <f>1/$A$1*'[1]4408Exp'!K$264</f>
        <v>6.7371399999999991E-3</v>
      </c>
      <c r="M19" s="56">
        <f>1/$A$1*'[1]4408Exp'!L$264</f>
        <v>5.8593993999999988E-3</v>
      </c>
      <c r="N19" s="56">
        <f>1/$A$1*'[1]4408Exp'!M$264</f>
        <v>4.9937029999999995E-3</v>
      </c>
      <c r="O19" s="56">
        <f>1/$A$1*'[1]4408Exp'!N$264</f>
        <v>3.7430619999999993E-3</v>
      </c>
      <c r="P19" s="56">
        <f>1/$A$1*'[1]4408Exp'!O$264</f>
        <v>4.9383645999999991E-3</v>
      </c>
      <c r="Q19" s="56">
        <f>1/$A$1*'[1]4408Exp'!P$264</f>
        <v>3.7075563999999991E-3</v>
      </c>
      <c r="R19" s="56">
        <f>1/$A$1*'[1]4408Exp'!Q$264</f>
        <v>4.5046061999999987E-3</v>
      </c>
      <c r="S19" s="56">
        <f>1/$A$1*'[1]4408Exp'!R$264</f>
        <v>4.6282841999999999E-3</v>
      </c>
      <c r="T19" s="56">
        <f>1/$A$1*'[1]4408Exp'!S$264</f>
        <v>5.1252521999999986E-3</v>
      </c>
      <c r="U19" s="56">
        <f>1/$A$1*'[1]4408Exp'!T$264</f>
        <v>3.2300883333333326E-3</v>
      </c>
      <c r="V19" s="56">
        <f>1/$A$1*'[1]4408Exp'!U$264</f>
        <v>3.9783750000000001E-3</v>
      </c>
      <c r="W19" s="56">
        <f>1/$A$1*'[1]4408Exp'!V$264</f>
        <v>3.0179999999999998E-3</v>
      </c>
      <c r="X19" s="56">
        <f>1/$A$1*'[1]4408Exp'!W$264</f>
        <v>3.6489999999999995E-3</v>
      </c>
      <c r="Y19" s="56">
        <f>1/$A$1*'[1]4408Exp'!X$264</f>
        <v>5.8859999999999997E-3</v>
      </c>
      <c r="Z19" s="56">
        <f>1/$A$1*'[1]4408Exp'!Y$264</f>
        <v>4.1609999999999998E-3</v>
      </c>
      <c r="AA19" s="56">
        <f>1/$A$1*'[1]4408Exp'!Z$264</f>
        <v>4.6039999999999996E-3</v>
      </c>
      <c r="AB19" s="229">
        <f>1/$A$1*'[1]4408Exp'!AA$264</f>
        <v>0</v>
      </c>
      <c r="AC19" s="13"/>
      <c r="AD19" s="244">
        <f>'[1]4408Exp'!AB$264</f>
        <v>10.250538000000001</v>
      </c>
      <c r="AE19" s="55">
        <f>'[1]4408Exp'!AC$264</f>
        <v>8.8137279999999993</v>
      </c>
      <c r="AF19" s="55">
        <f>'[1]4408Exp'!AD$264</f>
        <v>9.0238489999999985</v>
      </c>
      <c r="AG19" s="55">
        <f>'[1]4408Exp'!AE$264</f>
        <v>8.5585989999999992</v>
      </c>
      <c r="AH19" s="55">
        <f>'[1]4408Exp'!AF$264</f>
        <v>12.004304999999999</v>
      </c>
      <c r="AI19" s="55">
        <f>'[1]4408Exp'!AG$264</f>
        <v>12.969882999999999</v>
      </c>
      <c r="AJ19" s="55">
        <f>'[1]4408Exp'!AH$264</f>
        <v>14.275013999999997</v>
      </c>
      <c r="AK19" s="55">
        <f>'[1]4408Exp'!AI$264</f>
        <v>14.644731</v>
      </c>
      <c r="AL19" s="55">
        <f>'[1]4408Exp'!AJ$264</f>
        <v>13.890325999999996</v>
      </c>
      <c r="AM19" s="55">
        <f>'[1]4408Exp'!AK$264</f>
        <v>6.7522490000000008</v>
      </c>
      <c r="AN19" s="55">
        <f>'[1]4408Exp'!AL$264</f>
        <v>7.2261630000000006</v>
      </c>
      <c r="AO19" s="55">
        <f>'[1]4408Exp'!AM$264</f>
        <v>7.4085349999999988</v>
      </c>
      <c r="AP19" s="55">
        <f>'[1]4408Exp'!AN$264</f>
        <v>5.6247379999999998</v>
      </c>
      <c r="AQ19" s="55">
        <f>'[1]4408Exp'!AO$264</f>
        <v>5.2875339999999991</v>
      </c>
      <c r="AR19" s="55">
        <f>'[1]4408Exp'!AP$264</f>
        <v>6.4807579999999989</v>
      </c>
      <c r="AS19" s="55">
        <f>'[1]4408Exp'!AQ$264</f>
        <v>5.3633470000000001</v>
      </c>
      <c r="AT19" s="55">
        <f>'[1]4408Exp'!AR$264</f>
        <v>3.424944</v>
      </c>
      <c r="AU19" s="55">
        <f>'[1]4408Exp'!AS$264</f>
        <v>3.463365</v>
      </c>
      <c r="AV19" s="55">
        <f>'[1]4408Exp'!AT$264</f>
        <v>2.9655040000000001</v>
      </c>
      <c r="AW19" s="55">
        <f>'[1]4408Exp'!AU$264</f>
        <v>2.5221679999999997</v>
      </c>
      <c r="AX19" s="55">
        <f>'[1]4408Exp'!AV$264</f>
        <v>1.2002969999999999</v>
      </c>
      <c r="AY19" s="55">
        <f>'[1]4408Exp'!AW$264</f>
        <v>1.9000600000000001</v>
      </c>
      <c r="AZ19" s="55">
        <f>'[1]4408Exp'!AX$264</f>
        <v>2.2709969999999999</v>
      </c>
      <c r="BA19" s="55">
        <f>'[1]4408Exp'!AY$264</f>
        <v>2.0759980000000002</v>
      </c>
      <c r="BB19" s="55">
        <f>'[1]4408Exp'!AZ$264</f>
        <v>2.1135519999999999</v>
      </c>
      <c r="BC19" s="245">
        <f>'[1]4408Exp'!BA$264</f>
        <v>0</v>
      </c>
      <c r="BD19" s="339"/>
    </row>
    <row r="20" spans="2:56">
      <c r="B20" s="5" t="s">
        <v>76</v>
      </c>
      <c r="C20" s="17">
        <f>1/$A$1*'[1]4408Exp'!B$212</f>
        <v>5.1097999999999994E-3</v>
      </c>
      <c r="D20" s="12">
        <f>1/$A$1*'[1]4408Exp'!C$212</f>
        <v>8.8244799999999974E-3</v>
      </c>
      <c r="E20" s="12">
        <f>1/$A$1*'[1]4408Exp'!D$212</f>
        <v>7.0349999999999987E-3</v>
      </c>
      <c r="F20" s="12">
        <f>1/$A$1*'[1]4408Exp'!E$212</f>
        <v>9.2595599999999983E-3</v>
      </c>
      <c r="G20" s="12">
        <f>1/$A$1*'[1]4408Exp'!F$212</f>
        <v>1.2367999999999999E-2</v>
      </c>
      <c r="H20" s="12">
        <f>1/$A$1*'[1]4408Exp'!G$212</f>
        <v>1.3860999999999998E-2</v>
      </c>
      <c r="I20" s="12">
        <f>1/$A$1*'[1]4408Exp'!H$212</f>
        <v>1.5693799999999997E-2</v>
      </c>
      <c r="J20" s="12">
        <f>1/$A$1*'[1]4408Exp'!I$212</f>
        <v>1.2880399999999997E-2</v>
      </c>
      <c r="K20" s="12">
        <f>1/$A$1*'[1]4408Exp'!J$212</f>
        <v>4.6762589999999995E-3</v>
      </c>
      <c r="L20" s="12">
        <f>1/$A$1*'[1]4408Exp'!K$212</f>
        <v>3.9519999999999998E-3</v>
      </c>
      <c r="M20" s="12">
        <f>1/$A$1*'[1]4408Exp'!L$212</f>
        <v>3.7991163999999992E-3</v>
      </c>
      <c r="N20" s="12">
        <f>1/$A$1*'[1]4408Exp'!M$212</f>
        <v>2.8681939999999997E-3</v>
      </c>
      <c r="O20" s="12">
        <f>1/$A$1*'[1]4408Exp'!N$212</f>
        <v>1.8160619999999996E-3</v>
      </c>
      <c r="P20" s="12">
        <f>1/$A$1*'[1]4408Exp'!O$212</f>
        <v>2.0740407999999999E-3</v>
      </c>
      <c r="Q20" s="12">
        <f>1/$A$1*'[1]4408Exp'!P$212</f>
        <v>2.4659999999999994E-3</v>
      </c>
      <c r="R20" s="12">
        <f>1/$A$1*'[1]4408Exp'!Q$212</f>
        <v>3.2949999999999998E-3</v>
      </c>
      <c r="S20" s="12">
        <f>1/$A$1*'[1]4408Exp'!R$212</f>
        <v>3.7652841999999999E-3</v>
      </c>
      <c r="T20" s="12">
        <f>1/$A$1*'[1]4408Exp'!S$212</f>
        <v>4.2814395999999991E-3</v>
      </c>
      <c r="U20" s="12">
        <f>1/$A$1*'[1]4408Exp'!T$212</f>
        <v>2.8100639999999997E-3</v>
      </c>
      <c r="V20" s="12">
        <f>1/$A$1*'[1]4408Exp'!U$212</f>
        <v>3.4495960000000001E-3</v>
      </c>
      <c r="W20" s="12">
        <f>1/$A$1*'[1]4408Exp'!V$212</f>
        <v>2.5209999999999998E-3</v>
      </c>
      <c r="X20" s="12">
        <f>1/$A$1*'[1]4408Exp'!W$212</f>
        <v>2.8859999999999997E-3</v>
      </c>
      <c r="Y20" s="12">
        <f>1/$A$1*'[1]4408Exp'!X$212</f>
        <v>4.9179999999999996E-3</v>
      </c>
      <c r="Z20" s="12">
        <f>1/$A$1*'[1]4408Exp'!Y$212</f>
        <v>2.5609999999999999E-3</v>
      </c>
      <c r="AA20" s="12">
        <f>1/$A$1*'[1]4408Exp'!Z$212</f>
        <v>1.4849999999999998E-3</v>
      </c>
      <c r="AB20" s="226">
        <f>1/$A$1*'[1]4408Exp'!AA$212</f>
        <v>0</v>
      </c>
      <c r="AC20" s="4"/>
      <c r="AD20" s="236">
        <f>'[1]4408Exp'!AB$212</f>
        <v>2.3265929999999999</v>
      </c>
      <c r="AE20" s="27">
        <f>'[1]4408Exp'!AC$212</f>
        <v>2.641337</v>
      </c>
      <c r="AF20" s="27">
        <f>'[1]4408Exp'!AD$212</f>
        <v>2.6791549999999997</v>
      </c>
      <c r="AG20" s="27">
        <f>'[1]4408Exp'!AE$212</f>
        <v>3.8806559999999997</v>
      </c>
      <c r="AH20" s="27">
        <f>'[1]4408Exp'!AF$212</f>
        <v>5.491225</v>
      </c>
      <c r="AI20" s="27">
        <f>'[1]4408Exp'!AG$212</f>
        <v>5.6204099999999997</v>
      </c>
      <c r="AJ20" s="27">
        <f>'[1]4408Exp'!AH$212</f>
        <v>6.8650579999999994</v>
      </c>
      <c r="AK20" s="27">
        <f>'[1]4408Exp'!AI$212</f>
        <v>5.840344</v>
      </c>
      <c r="AL20" s="27">
        <f>'[1]4408Exp'!AJ$212</f>
        <v>4.3025519999999995</v>
      </c>
      <c r="AM20" s="27">
        <f>'[1]4408Exp'!AK$212</f>
        <v>1.9376079999999998</v>
      </c>
      <c r="AN20" s="27">
        <f>'[1]4408Exp'!AL$212</f>
        <v>1.9111119999999999</v>
      </c>
      <c r="AO20" s="27">
        <f>'[1]4408Exp'!AM$212</f>
        <v>1.6784169999999998</v>
      </c>
      <c r="AP20" s="27">
        <f>'[1]4408Exp'!AN$212</f>
        <v>0.83027099999999998</v>
      </c>
      <c r="AQ20" s="27">
        <f>'[1]4408Exp'!AO$212</f>
        <v>1.0822849999999999</v>
      </c>
      <c r="AR20" s="27">
        <f>'[1]4408Exp'!AP$212</f>
        <v>1.0609299999999999</v>
      </c>
      <c r="AS20" s="27">
        <f>'[1]4408Exp'!AQ$212</f>
        <v>1.08487</v>
      </c>
      <c r="AT20" s="27">
        <f>'[1]4408Exp'!AR$212</f>
        <v>1.2933839999999999</v>
      </c>
      <c r="AU20" s="27">
        <f>'[1]4408Exp'!AS$212</f>
        <v>1.5998839999999999</v>
      </c>
      <c r="AV20" s="27">
        <f>'[1]4408Exp'!AT$212</f>
        <v>1.530951</v>
      </c>
      <c r="AW20" s="27">
        <f>'[1]4408Exp'!AU$212</f>
        <v>0.98957499999999998</v>
      </c>
      <c r="AX20" s="27">
        <f>'[1]4408Exp'!AV$212</f>
        <v>0.84620499999999998</v>
      </c>
      <c r="AY20" s="27">
        <f>'[1]4408Exp'!AW$212</f>
        <v>0.77552699999999997</v>
      </c>
      <c r="AZ20" s="27">
        <f>'[1]4408Exp'!AX$212</f>
        <v>1.522497</v>
      </c>
      <c r="BA20" s="27">
        <f>'[1]4408Exp'!AY$212</f>
        <v>0.87931599999999999</v>
      </c>
      <c r="BB20" s="27">
        <f>'[1]4408Exp'!AZ$212</f>
        <v>0.71421400000000002</v>
      </c>
      <c r="BC20" s="237">
        <f>'[1]4408Exp'!BA$212</f>
        <v>0</v>
      </c>
      <c r="BD20" s="339"/>
    </row>
    <row r="21" spans="2:56">
      <c r="B21" s="8" t="s">
        <v>17</v>
      </c>
      <c r="C21" s="368">
        <f t="shared" ref="C21:AB21" si="8">SUM(C19:C19)-SUM(C20:C20)</f>
        <v>1.3024495399999994E-2</v>
      </c>
      <c r="D21" s="70">
        <f t="shared" si="8"/>
        <v>9.9370399999999994E-3</v>
      </c>
      <c r="E21" s="70">
        <f t="shared" si="8"/>
        <v>1.1543390999999997E-2</v>
      </c>
      <c r="F21" s="70">
        <f t="shared" si="8"/>
        <v>9.5979999999999972E-3</v>
      </c>
      <c r="G21" s="70">
        <f t="shared" si="8"/>
        <v>1.1159791800000004E-2</v>
      </c>
      <c r="H21" s="70">
        <f t="shared" si="8"/>
        <v>1.0431669999999997E-2</v>
      </c>
      <c r="I21" s="70">
        <f t="shared" si="8"/>
        <v>5.7023912000000003E-3</v>
      </c>
      <c r="J21" s="70">
        <f t="shared" si="8"/>
        <v>8.5233600000000007E-3</v>
      </c>
      <c r="K21" s="70">
        <f t="shared" si="8"/>
        <v>6.5148699999999981E-3</v>
      </c>
      <c r="L21" s="70">
        <f t="shared" si="8"/>
        <v>2.7851399999999993E-3</v>
      </c>
      <c r="M21" s="70">
        <f t="shared" si="8"/>
        <v>2.0602829999999996E-3</v>
      </c>
      <c r="N21" s="70">
        <f t="shared" si="8"/>
        <v>2.1255089999999998E-3</v>
      </c>
      <c r="O21" s="70">
        <f t="shared" si="8"/>
        <v>1.9269999999999997E-3</v>
      </c>
      <c r="P21" s="70">
        <f t="shared" si="8"/>
        <v>2.8643237999999992E-3</v>
      </c>
      <c r="Q21" s="70">
        <f>SUM(Q19:Q19)-SUM(Q20:Q20)</f>
        <v>1.2415563999999997E-3</v>
      </c>
      <c r="R21" s="70">
        <f t="shared" si="8"/>
        <v>1.209606199999999E-3</v>
      </c>
      <c r="S21" s="70">
        <f t="shared" si="8"/>
        <v>8.6300000000000005E-4</v>
      </c>
      <c r="T21" s="70">
        <f t="shared" si="8"/>
        <v>8.4381259999999954E-4</v>
      </c>
      <c r="U21" s="70">
        <f t="shared" si="8"/>
        <v>4.200243333333329E-4</v>
      </c>
      <c r="V21" s="70">
        <f t="shared" si="8"/>
        <v>5.2877900000000005E-4</v>
      </c>
      <c r="W21" s="70">
        <f t="shared" si="8"/>
        <v>4.9700000000000005E-4</v>
      </c>
      <c r="X21" s="70">
        <f t="shared" si="8"/>
        <v>7.6299999999999979E-4</v>
      </c>
      <c r="Y21" s="70">
        <f t="shared" si="8"/>
        <v>9.6800000000000011E-4</v>
      </c>
      <c r="Z21" s="70">
        <f t="shared" si="8"/>
        <v>1.5999999999999999E-3</v>
      </c>
      <c r="AA21" s="70">
        <f t="shared" si="8"/>
        <v>3.1189999999999998E-3</v>
      </c>
      <c r="AB21" s="369">
        <f t="shared" si="8"/>
        <v>0</v>
      </c>
      <c r="AC21" s="4"/>
      <c r="AD21" s="238">
        <f t="shared" ref="AD21:BC21" si="9">SUM(AD19:AD19)-SUM(AD20:AD20)</f>
        <v>7.9239450000000007</v>
      </c>
      <c r="AE21" s="19">
        <f t="shared" si="9"/>
        <v>6.1723909999999993</v>
      </c>
      <c r="AF21" s="19">
        <f t="shared" si="9"/>
        <v>6.3446939999999987</v>
      </c>
      <c r="AG21" s="19">
        <f t="shared" si="9"/>
        <v>4.6779429999999991</v>
      </c>
      <c r="AH21" s="19">
        <f t="shared" si="9"/>
        <v>6.5130799999999986</v>
      </c>
      <c r="AI21" s="19">
        <f t="shared" si="9"/>
        <v>7.3494729999999997</v>
      </c>
      <c r="AJ21" s="19">
        <f t="shared" si="9"/>
        <v>7.4099559999999975</v>
      </c>
      <c r="AK21" s="19">
        <f t="shared" si="9"/>
        <v>8.8043870000000002</v>
      </c>
      <c r="AL21" s="19">
        <f t="shared" si="9"/>
        <v>9.587773999999996</v>
      </c>
      <c r="AM21" s="19">
        <f t="shared" si="9"/>
        <v>4.8146410000000008</v>
      </c>
      <c r="AN21" s="19">
        <f t="shared" si="9"/>
        <v>5.3150510000000004</v>
      </c>
      <c r="AO21" s="19">
        <f t="shared" si="9"/>
        <v>5.7301179999999992</v>
      </c>
      <c r="AP21" s="19">
        <f t="shared" si="9"/>
        <v>4.794467</v>
      </c>
      <c r="AQ21" s="19">
        <f t="shared" si="9"/>
        <v>4.2052489999999993</v>
      </c>
      <c r="AR21" s="19">
        <f t="shared" si="9"/>
        <v>5.419827999999999</v>
      </c>
      <c r="AS21" s="19">
        <f t="shared" si="9"/>
        <v>4.2784770000000005</v>
      </c>
      <c r="AT21" s="19">
        <f t="shared" si="9"/>
        <v>2.1315600000000003</v>
      </c>
      <c r="AU21" s="19">
        <f t="shared" si="9"/>
        <v>1.8634810000000002</v>
      </c>
      <c r="AV21" s="19">
        <f t="shared" si="9"/>
        <v>1.4345530000000002</v>
      </c>
      <c r="AW21" s="19">
        <f t="shared" si="9"/>
        <v>1.5325929999999999</v>
      </c>
      <c r="AX21" s="19">
        <f t="shared" si="9"/>
        <v>0.35409199999999996</v>
      </c>
      <c r="AY21" s="19">
        <f t="shared" si="9"/>
        <v>1.124533</v>
      </c>
      <c r="AZ21" s="19">
        <f t="shared" si="9"/>
        <v>0.74849999999999994</v>
      </c>
      <c r="BA21" s="19">
        <f t="shared" si="9"/>
        <v>1.1966820000000002</v>
      </c>
      <c r="BB21" s="19">
        <f t="shared" si="9"/>
        <v>1.3993379999999997</v>
      </c>
      <c r="BC21" s="239">
        <f t="shared" si="9"/>
        <v>0</v>
      </c>
      <c r="BD21" s="339"/>
    </row>
    <row r="22" spans="2:56" ht="20" customHeight="1">
      <c r="B22" s="20" t="s">
        <v>227</v>
      </c>
      <c r="C22" s="47">
        <f>C5-SUM(C6,C7,C10,C13,C19)</f>
        <v>2.6111510600000012E-2</v>
      </c>
      <c r="D22" s="48">
        <f t="shared" ref="D22:AB22" si="10">D5-SUM(D6,D7,D10,D13,D19)</f>
        <v>1.3319113399999971E-2</v>
      </c>
      <c r="E22" s="48">
        <f t="shared" si="10"/>
        <v>9.2561722000000235E-3</v>
      </c>
      <c r="F22" s="48">
        <f t="shared" si="10"/>
        <v>1.119303079999999E-2</v>
      </c>
      <c r="G22" s="48">
        <f t="shared" si="10"/>
        <v>6.588999999999956E-3</v>
      </c>
      <c r="H22" s="48">
        <f t="shared" si="10"/>
        <v>3.4638569999999869E-3</v>
      </c>
      <c r="I22" s="48">
        <f t="shared" si="10"/>
        <v>3.9904335999999541E-3</v>
      </c>
      <c r="J22" s="48">
        <f t="shared" si="10"/>
        <v>2.2966552000000529E-3</v>
      </c>
      <c r="K22" s="48">
        <f t="shared" si="10"/>
        <v>1.4351287999999907E-3</v>
      </c>
      <c r="L22" s="48">
        <f t="shared" si="10"/>
        <v>9.235991999999929E-4</v>
      </c>
      <c r="M22" s="48">
        <f t="shared" si="10"/>
        <v>1.3167103999999971E-3</v>
      </c>
      <c r="N22" s="48">
        <f t="shared" si="10"/>
        <v>9.4509999999999803E-3</v>
      </c>
      <c r="O22" s="48">
        <f t="shared" si="10"/>
        <v>5.1989860000000027E-3</v>
      </c>
      <c r="P22" s="48">
        <f t="shared" si="10"/>
        <v>8.3124299999999957E-3</v>
      </c>
      <c r="Q22" s="48">
        <f>Q5-SUM(Q6,Q7,Q10,Q13,Q19)</f>
        <v>1.0281266000000018E-2</v>
      </c>
      <c r="R22" s="48">
        <f t="shared" si="10"/>
        <v>6.3045600000000285E-3</v>
      </c>
      <c r="S22" s="48">
        <f t="shared" si="10"/>
        <v>5.2584633999999686E-3</v>
      </c>
      <c r="T22" s="48">
        <f t="shared" si="10"/>
        <v>3.5131119999999849E-3</v>
      </c>
      <c r="U22" s="48">
        <f t="shared" si="10"/>
        <v>3.271141499999991E-3</v>
      </c>
      <c r="V22" s="48">
        <f t="shared" si="10"/>
        <v>1.3186259999999617E-3</v>
      </c>
      <c r="W22" s="48">
        <f t="shared" si="10"/>
        <v>2.41999999999995E-3</v>
      </c>
      <c r="X22" s="48">
        <f t="shared" si="10"/>
        <v>2.8240000000000487E-3</v>
      </c>
      <c r="Y22" s="48">
        <f t="shared" si="10"/>
        <v>1.6500000000000681E-3</v>
      </c>
      <c r="Z22" s="48">
        <f t="shared" si="10"/>
        <v>2.6675999999999978E-2</v>
      </c>
      <c r="AA22" s="48">
        <f t="shared" si="10"/>
        <v>6.5734000000000015E-2</v>
      </c>
      <c r="AB22" s="247">
        <f t="shared" si="10"/>
        <v>0</v>
      </c>
      <c r="AC22" s="34"/>
      <c r="AD22" s="50">
        <f>AD5-SUM(AD6,AD7,AD10,AD13,AD19)</f>
        <v>4.2020770000000027</v>
      </c>
      <c r="AE22" s="51">
        <f t="shared" ref="AE22:BC22" si="11">AE5-SUM(AE6,AE7,AE10,AE13,AE19)</f>
        <v>1.8414889999999957</v>
      </c>
      <c r="AF22" s="51">
        <f t="shared" si="11"/>
        <v>1.1089050000000071</v>
      </c>
      <c r="AG22" s="51">
        <f t="shared" si="11"/>
        <v>1.4189970000000045</v>
      </c>
      <c r="AH22" s="51">
        <f t="shared" si="11"/>
        <v>1.1148169999999951</v>
      </c>
      <c r="AI22" s="51">
        <f t="shared" si="11"/>
        <v>0.99962700000000382</v>
      </c>
      <c r="AJ22" s="51">
        <f t="shared" si="11"/>
        <v>2.1107340000000079</v>
      </c>
      <c r="AK22" s="51">
        <f t="shared" si="11"/>
        <v>2.2829569999999961</v>
      </c>
      <c r="AL22" s="51">
        <f t="shared" si="11"/>
        <v>3.2015050000000116</v>
      </c>
      <c r="AM22" s="51">
        <f t="shared" si="11"/>
        <v>2.2100650000000037</v>
      </c>
      <c r="AN22" s="51">
        <f t="shared" si="11"/>
        <v>1.5661970000000025</v>
      </c>
      <c r="AO22" s="51">
        <f t="shared" si="11"/>
        <v>3.5183810000000122</v>
      </c>
      <c r="AP22" s="51">
        <f t="shared" si="11"/>
        <v>2.2674560000000099</v>
      </c>
      <c r="AQ22" s="51">
        <f t="shared" si="11"/>
        <v>3.0177479999999974</v>
      </c>
      <c r="AR22" s="51">
        <f t="shared" si="11"/>
        <v>3.6308540000000065</v>
      </c>
      <c r="AS22" s="51">
        <f t="shared" si="11"/>
        <v>3.164994999999994</v>
      </c>
      <c r="AT22" s="51">
        <f t="shared" si="11"/>
        <v>2.3659870000000041</v>
      </c>
      <c r="AU22" s="51">
        <f t="shared" si="11"/>
        <v>1.8002929999999999</v>
      </c>
      <c r="AV22" s="51">
        <f t="shared" si="11"/>
        <v>2.0643920000000051</v>
      </c>
      <c r="AW22" s="51">
        <f t="shared" si="11"/>
        <v>1.0322109999999967</v>
      </c>
      <c r="AX22" s="51">
        <f t="shared" si="11"/>
        <v>1.3022579999999948</v>
      </c>
      <c r="AY22" s="51">
        <f t="shared" si="11"/>
        <v>1.1414469999999994</v>
      </c>
      <c r="AZ22" s="51">
        <f t="shared" si="11"/>
        <v>1.2201839999999962</v>
      </c>
      <c r="BA22" s="51">
        <f t="shared" si="11"/>
        <v>5.9742209999999965</v>
      </c>
      <c r="BB22" s="51">
        <f t="shared" si="11"/>
        <v>12.801342999999996</v>
      </c>
      <c r="BC22" s="148">
        <f t="shared" si="11"/>
        <v>0</v>
      </c>
      <c r="BD22" s="339"/>
    </row>
    <row r="23" spans="2:56">
      <c r="B23" s="452" t="s">
        <v>78</v>
      </c>
      <c r="C23" s="17">
        <f>1/$A$1*'[1]4408Exp'!B$108</f>
        <v>0</v>
      </c>
      <c r="D23" s="12">
        <f>1/$A$1*'[1]4408Exp'!C$108</f>
        <v>0</v>
      </c>
      <c r="E23" s="12">
        <f>1/$A$1*'[1]4408Exp'!D$108</f>
        <v>0</v>
      </c>
      <c r="F23" s="12">
        <f>1/$A$1*'[1]4408Exp'!E$108</f>
        <v>0</v>
      </c>
      <c r="G23" s="12">
        <f>1/$A$1*'[1]4408Exp'!F$108</f>
        <v>0</v>
      </c>
      <c r="H23" s="12">
        <f>1/$A$1*'[1]4408Exp'!G$108</f>
        <v>0</v>
      </c>
      <c r="I23" s="12">
        <f>1/$A$1*'[1]4408Exp'!H$108</f>
        <v>3.4099999999999989E-4</v>
      </c>
      <c r="J23" s="12">
        <f>1/$A$1*'[1]4408Exp'!I$108</f>
        <v>3.1299999999999996E-4</v>
      </c>
      <c r="K23" s="12">
        <f>1/$A$1*'[1]4408Exp'!J$108</f>
        <v>4.5899999999999994E-4</v>
      </c>
      <c r="L23" s="12">
        <f>1/$A$1*'[1]4408Exp'!K$108</f>
        <v>4.1699999999999994E-4</v>
      </c>
      <c r="M23" s="12">
        <f>1/$A$1*'[1]4408Exp'!L$108</f>
        <v>3.7399999999999993E-4</v>
      </c>
      <c r="N23" s="12">
        <f>1/$A$1*'[1]4408Exp'!M$108</f>
        <v>2.1299999999999997E-4</v>
      </c>
      <c r="O23" s="12">
        <f>1/$A$1*'[1]4408Exp'!N$108</f>
        <v>7.5999999999999977E-5</v>
      </c>
      <c r="P23" s="12">
        <f>1/$A$1*'[1]4408Exp'!O$108</f>
        <v>2.4099999999999998E-4</v>
      </c>
      <c r="Q23" s="12">
        <f>1/$A$1*'[1]4408Exp'!P$108</f>
        <v>3.2399999999999991E-4</v>
      </c>
      <c r="R23" s="12">
        <f>1/$A$1*'[1]4408Exp'!Q$108</f>
        <v>4.0299999999999993E-4</v>
      </c>
      <c r="S23" s="12">
        <f>1/$A$1*'[1]4408Exp'!R$108</f>
        <v>4.9899999999999988E-4</v>
      </c>
      <c r="T23" s="12">
        <f>1/$A$1*'[1]4408Exp'!S$108</f>
        <v>3.7611199999999995E-4</v>
      </c>
      <c r="U23" s="12">
        <f>1/$A$1*'[1]4408Exp'!T$108</f>
        <v>7.7699999999999959E-4</v>
      </c>
      <c r="V23" s="12">
        <f>1/$A$1*'[1]4408Exp'!U$108</f>
        <v>1.0090000000000001E-3</v>
      </c>
      <c r="W23" s="12">
        <f>1/$A$1*'[1]4408Exp'!V$108</f>
        <v>1.1619999999999996E-3</v>
      </c>
      <c r="X23" s="12">
        <f>1/$A$1*'[1]4408Exp'!W$108</f>
        <v>1.4299999999999998E-3</v>
      </c>
      <c r="Y23" s="12">
        <f>1/$A$1*'[1]4408Exp'!X$108</f>
        <v>5.0299999999999997E-4</v>
      </c>
      <c r="Z23" s="12">
        <f>1/$A$1*'[1]4408Exp'!Y$108</f>
        <v>2.5635999999999999E-2</v>
      </c>
      <c r="AA23" s="12">
        <f>1/$A$1*'[1]4408Exp'!Z$108</f>
        <v>6.4850999999999978E-2</v>
      </c>
      <c r="AB23" s="226">
        <f>1/$A$1*'[1]4408Exp'!AA$108</f>
        <v>0</v>
      </c>
      <c r="AC23" s="4"/>
      <c r="AD23" s="236">
        <f>'[1]4408Exp'!AB$108</f>
        <v>0</v>
      </c>
      <c r="AE23" s="27">
        <f>'[1]4408Exp'!AC$108</f>
        <v>0</v>
      </c>
      <c r="AF23" s="27">
        <f>'[1]4408Exp'!AD$108</f>
        <v>0</v>
      </c>
      <c r="AG23" s="27">
        <f>'[1]4408Exp'!AE$108</f>
        <v>0</v>
      </c>
      <c r="AH23" s="27">
        <f>'[1]4408Exp'!AF$108</f>
        <v>0</v>
      </c>
      <c r="AI23" s="27">
        <f>'[1]4408Exp'!AG$108</f>
        <v>0</v>
      </c>
      <c r="AJ23" s="27">
        <f>'[1]4408Exp'!AH$108</f>
        <v>0.7369</v>
      </c>
      <c r="AK23" s="27">
        <f>'[1]4408Exp'!AI$108</f>
        <v>0.76494399999999996</v>
      </c>
      <c r="AL23" s="27">
        <f>'[1]4408Exp'!AJ$108</f>
        <v>1.1889559999999999</v>
      </c>
      <c r="AM23" s="27">
        <f>'[1]4408Exp'!AK$108</f>
        <v>1.0457269999999999</v>
      </c>
      <c r="AN23" s="27">
        <f>'[1]4408Exp'!AL$108</f>
        <v>1.016419</v>
      </c>
      <c r="AO23" s="27">
        <f>'[1]4408Exp'!AM$108</f>
        <v>0.67045699999999997</v>
      </c>
      <c r="AP23" s="27">
        <f>'[1]4408Exp'!AN$108</f>
        <v>0.24379299999999998</v>
      </c>
      <c r="AQ23" s="27">
        <f>'[1]4408Exp'!AO$108</f>
        <v>0.58191999999999999</v>
      </c>
      <c r="AR23" s="27">
        <f>'[1]4408Exp'!AP$108</f>
        <v>0.80360799999999999</v>
      </c>
      <c r="AS23" s="27">
        <f>'[1]4408Exp'!AQ$108</f>
        <v>0.73405699999999996</v>
      </c>
      <c r="AT23" s="27">
        <f>'[1]4408Exp'!AR$108</f>
        <v>0.93328800000000001</v>
      </c>
      <c r="AU23" s="27">
        <f>'[1]4408Exp'!AS$108</f>
        <v>0.65175399999999994</v>
      </c>
      <c r="AV23" s="27">
        <f>'[1]4408Exp'!AT$108</f>
        <v>0.81341999999999992</v>
      </c>
      <c r="AW23" s="27">
        <f>'[1]4408Exp'!AU$108</f>
        <v>0.460393</v>
      </c>
      <c r="AX23" s="27">
        <f>'[1]4408Exp'!AV$108</f>
        <v>0.57860299999999998</v>
      </c>
      <c r="AY23" s="27">
        <f>'[1]4408Exp'!AW$108</f>
        <v>0.51081299999999996</v>
      </c>
      <c r="AZ23" s="27">
        <f>'[1]4408Exp'!AX$108</f>
        <v>0.55403199999999997</v>
      </c>
      <c r="BA23" s="27">
        <f>'[1]4408Exp'!AY$108</f>
        <v>5.1863969999999995</v>
      </c>
      <c r="BB23" s="27">
        <f>'[1]4408Exp'!AZ$108</f>
        <v>12.221395999999999</v>
      </c>
      <c r="BC23" s="237">
        <f>'[1]4408Exp'!BA$108</f>
        <v>0</v>
      </c>
      <c r="BD23" s="339"/>
    </row>
    <row r="24" spans="2:56">
      <c r="B24" s="5" t="s">
        <v>82</v>
      </c>
      <c r="C24" s="17">
        <f>1/$A$1*'[1]4408Exp'!B$113</f>
        <v>2.4882320599999997E-2</v>
      </c>
      <c r="D24" s="12">
        <f>1/$A$1*'[1]4408Exp'!C$113</f>
        <v>1.2907999999999998E-2</v>
      </c>
      <c r="E24" s="12">
        <f>1/$A$1*'[1]4408Exp'!D$113</f>
        <v>9.0639999999999974E-3</v>
      </c>
      <c r="F24" s="12">
        <f>1/$A$1*'[1]4408Exp'!E$113</f>
        <v>1.0965999999999998E-2</v>
      </c>
      <c r="G24" s="12">
        <f>1/$A$1*'[1]4408Exp'!F$113</f>
        <v>6.2519999999999989E-3</v>
      </c>
      <c r="H24" s="12">
        <f>1/$A$1*'[1]4408Exp'!G$113</f>
        <v>3.0629999999999993E-3</v>
      </c>
      <c r="I24" s="12">
        <f>1/$A$1*'[1]4408Exp'!H$113</f>
        <v>2.6859999999999996E-3</v>
      </c>
      <c r="J24" s="12">
        <f>1/$A$1*'[1]4408Exp'!I$113</f>
        <v>1.4279999999999996E-3</v>
      </c>
      <c r="K24" s="12">
        <f>1/$A$1*'[1]4408Exp'!J$113</f>
        <v>2.3799999999999996E-4</v>
      </c>
      <c r="L24" s="12">
        <f>1/$A$1*'[1]4408Exp'!K$113</f>
        <v>4.5999999999999993E-5</v>
      </c>
      <c r="M24" s="12">
        <f>1/$A$1*'[1]4408Exp'!L$113</f>
        <v>9.8999999999999994E-5</v>
      </c>
      <c r="N24" s="12">
        <f>1/$A$1*'[1]4408Exp'!M$113</f>
        <v>4.8999999999999992E-5</v>
      </c>
      <c r="O24" s="12">
        <f>1/$A$1*'[1]4408Exp'!N$113</f>
        <v>4.699999999999999E-5</v>
      </c>
      <c r="P24" s="12">
        <f>1/$A$1*'[1]4408Exp'!O$113</f>
        <v>0</v>
      </c>
      <c r="Q24" s="12">
        <f>1/$A$1*'[1]4408Exp'!P$113</f>
        <v>0</v>
      </c>
      <c r="R24" s="12">
        <f>1/$A$1*'[1]4408Exp'!Q$113</f>
        <v>8.3999999999999982E-5</v>
      </c>
      <c r="S24" s="12">
        <f>1/$A$1*'[1]4408Exp'!R$113</f>
        <v>3.6499999999999998E-4</v>
      </c>
      <c r="T24" s="12">
        <f>1/$A$1*'[1]4408Exp'!S$113</f>
        <v>0</v>
      </c>
      <c r="U24" s="12">
        <f>1/$A$1*'[1]4408Exp'!T$113</f>
        <v>0</v>
      </c>
      <c r="V24" s="12">
        <f>1/$A$1*'[1]4408Exp'!U$113</f>
        <v>0</v>
      </c>
      <c r="W24" s="12">
        <f>1/$A$1*'[1]4408Exp'!V$113</f>
        <v>4.7999999999999988E-5</v>
      </c>
      <c r="X24" s="12">
        <f>1/$A$1*'[1]4408Exp'!W$113</f>
        <v>4.9999999999999996E-5</v>
      </c>
      <c r="Y24" s="12">
        <f>1/$A$1*'[1]4408Exp'!X$113</f>
        <v>1.6399999999999995E-4</v>
      </c>
      <c r="Z24" s="12">
        <f>1/$A$1*'[1]4408Exp'!Y$113</f>
        <v>5.9499999999999993E-4</v>
      </c>
      <c r="AA24" s="12">
        <f>1/$A$1*'[1]4408Exp'!Z$113</f>
        <v>1.2299999999999998E-4</v>
      </c>
      <c r="AB24" s="226">
        <f>1/$A$1*'[1]4408Exp'!AA$113</f>
        <v>0</v>
      </c>
      <c r="AC24" s="4"/>
      <c r="AD24" s="236">
        <f>'[1]4408Exp'!AB$113</f>
        <v>3.6564489999999998</v>
      </c>
      <c r="AE24" s="27">
        <f>'[1]4408Exp'!AC$113</f>
        <v>1.4613579999999999</v>
      </c>
      <c r="AF24" s="27">
        <f>'[1]4408Exp'!AD$113</f>
        <v>0.95093799999999995</v>
      </c>
      <c r="AG24" s="27">
        <f>'[1]4408Exp'!AE$113</f>
        <v>1.2707869999999999</v>
      </c>
      <c r="AH24" s="27">
        <f>'[1]4408Exp'!AF$113</f>
        <v>0.74839599999999995</v>
      </c>
      <c r="AI24" s="27">
        <f>'[1]4408Exp'!AG$113</f>
        <v>0.36473599999999995</v>
      </c>
      <c r="AJ24" s="27">
        <f>'[1]4408Exp'!AH$113</f>
        <v>0.36212599999999995</v>
      </c>
      <c r="AK24" s="27">
        <f>'[1]4408Exp'!AI$113</f>
        <v>0.29067300000000001</v>
      </c>
      <c r="AL24" s="27">
        <f>'[1]4408Exp'!AJ$113</f>
        <v>0.15977100000000002</v>
      </c>
      <c r="AM24" s="27">
        <f>'[1]4408Exp'!AK$113</f>
        <v>1.4123999999999999E-2</v>
      </c>
      <c r="AN24" s="27">
        <f>'[1]4408Exp'!AL$113</f>
        <v>4.8594999999999999E-2</v>
      </c>
      <c r="AO24" s="27">
        <f>'[1]4408Exp'!AM$113</f>
        <v>1.525E-2</v>
      </c>
      <c r="AP24" s="27">
        <f>'[1]4408Exp'!AN$113</f>
        <v>1.1382E-2</v>
      </c>
      <c r="AQ24" s="27">
        <f>'[1]4408Exp'!AO$113</f>
        <v>0</v>
      </c>
      <c r="AR24" s="27">
        <f>'[1]4408Exp'!AP$113</f>
        <v>0</v>
      </c>
      <c r="AS24" s="27">
        <f>'[1]4408Exp'!AQ$113</f>
        <v>1.8564000000000001E-2</v>
      </c>
      <c r="AT24" s="27">
        <f>'[1]4408Exp'!AR$113</f>
        <v>0.144209</v>
      </c>
      <c r="AU24" s="27">
        <f>'[1]4408Exp'!AS$113</f>
        <v>0</v>
      </c>
      <c r="AV24" s="27">
        <f>'[1]4408Exp'!AT$113</f>
        <v>0</v>
      </c>
      <c r="AW24" s="27">
        <f>'[1]4408Exp'!AU$113</f>
        <v>0</v>
      </c>
      <c r="AX24" s="27">
        <f>'[1]4408Exp'!AV$113</f>
        <v>9.7780000000000002E-3</v>
      </c>
      <c r="AY24" s="27">
        <f>'[1]4408Exp'!AW$113</f>
        <v>1.5141999999999999E-2</v>
      </c>
      <c r="AZ24" s="27">
        <f>'[1]4408Exp'!AX$113</f>
        <v>4.0995999999999998E-2</v>
      </c>
      <c r="BA24" s="27">
        <f>'[1]4408Exp'!AY$113</f>
        <v>0.120186</v>
      </c>
      <c r="BB24" s="27">
        <f>'[1]4408Exp'!AZ$113</f>
        <v>2.4597999999999998E-2</v>
      </c>
      <c r="BC24" s="237">
        <f>'[1]4408Exp'!BA$113</f>
        <v>0</v>
      </c>
      <c r="BD24" s="339"/>
    </row>
    <row r="25" spans="2:56" ht="13" thickBot="1">
      <c r="B25" s="6" t="s">
        <v>17</v>
      </c>
      <c r="C25" s="105">
        <f t="shared" ref="C25:AB25" si="12">SUM(C22:C22)-SUM(C23:C24)</f>
        <v>1.2291900000000154E-3</v>
      </c>
      <c r="D25" s="92">
        <f t="shared" si="12"/>
        <v>4.1111339999997353E-4</v>
      </c>
      <c r="E25" s="92">
        <f t="shared" si="12"/>
        <v>1.9217220000002609E-4</v>
      </c>
      <c r="F25" s="92">
        <f t="shared" si="12"/>
        <v>2.2703079999999119E-4</v>
      </c>
      <c r="G25" s="92">
        <f t="shared" si="12"/>
        <v>3.3699999999995713E-4</v>
      </c>
      <c r="H25" s="92">
        <f t="shared" si="12"/>
        <v>4.0085699999998755E-4</v>
      </c>
      <c r="I25" s="92">
        <f t="shared" si="12"/>
        <v>9.6343359999995475E-4</v>
      </c>
      <c r="J25" s="92">
        <f t="shared" si="12"/>
        <v>5.5565520000005336E-4</v>
      </c>
      <c r="K25" s="92">
        <f t="shared" si="12"/>
        <v>7.3812879999999074E-4</v>
      </c>
      <c r="L25" s="92">
        <f t="shared" si="12"/>
        <v>4.6059919999999298E-4</v>
      </c>
      <c r="M25" s="92">
        <f t="shared" si="12"/>
        <v>8.4371039999999722E-4</v>
      </c>
      <c r="N25" s="92">
        <f t="shared" si="12"/>
        <v>9.1889999999999802E-3</v>
      </c>
      <c r="O25" s="92">
        <f t="shared" si="12"/>
        <v>5.0759860000000028E-3</v>
      </c>
      <c r="P25" s="92">
        <f t="shared" si="12"/>
        <v>8.0714299999999958E-3</v>
      </c>
      <c r="Q25" s="92">
        <f t="shared" si="12"/>
        <v>9.9572660000000184E-3</v>
      </c>
      <c r="R25" s="92">
        <f t="shared" si="12"/>
        <v>5.8175600000000289E-3</v>
      </c>
      <c r="S25" s="92">
        <f t="shared" si="12"/>
        <v>4.3944633999999684E-3</v>
      </c>
      <c r="T25" s="92">
        <f t="shared" si="12"/>
        <v>3.1369999999999849E-3</v>
      </c>
      <c r="U25" s="92">
        <f t="shared" si="12"/>
        <v>2.4941414999999916E-3</v>
      </c>
      <c r="V25" s="92">
        <f t="shared" si="12"/>
        <v>3.0962599999996153E-4</v>
      </c>
      <c r="W25" s="92">
        <f t="shared" si="12"/>
        <v>1.2099999999999503E-3</v>
      </c>
      <c r="X25" s="92">
        <f t="shared" si="12"/>
        <v>1.3440000000000489E-3</v>
      </c>
      <c r="Y25" s="92">
        <f t="shared" si="12"/>
        <v>9.8300000000006802E-4</v>
      </c>
      <c r="Z25" s="92">
        <f t="shared" si="12"/>
        <v>4.4499999999998013E-4</v>
      </c>
      <c r="AA25" s="92">
        <f t="shared" si="12"/>
        <v>7.6000000000003842E-4</v>
      </c>
      <c r="AB25" s="248">
        <f t="shared" si="12"/>
        <v>0</v>
      </c>
      <c r="AC25" s="65"/>
      <c r="AD25" s="249">
        <f t="shared" ref="AD25:BC25" si="13">SUM(AD22:AD22)-SUM(AD23:AD24)</f>
        <v>0.54562800000000289</v>
      </c>
      <c r="AE25" s="75">
        <f t="shared" si="13"/>
        <v>0.38013099999999578</v>
      </c>
      <c r="AF25" s="75">
        <f t="shared" si="13"/>
        <v>0.15796700000000719</v>
      </c>
      <c r="AG25" s="75">
        <f t="shared" si="13"/>
        <v>0.14821000000000462</v>
      </c>
      <c r="AH25" s="75">
        <f t="shared" si="13"/>
        <v>0.36642099999999511</v>
      </c>
      <c r="AI25" s="75">
        <f t="shared" si="13"/>
        <v>0.63489100000000387</v>
      </c>
      <c r="AJ25" s="75">
        <f t="shared" si="13"/>
        <v>1.011708000000008</v>
      </c>
      <c r="AK25" s="75">
        <f t="shared" si="13"/>
        <v>1.2273399999999961</v>
      </c>
      <c r="AL25" s="75">
        <f t="shared" si="13"/>
        <v>1.8527780000000116</v>
      </c>
      <c r="AM25" s="75">
        <f t="shared" si="13"/>
        <v>1.1502140000000038</v>
      </c>
      <c r="AN25" s="75">
        <f t="shared" si="13"/>
        <v>0.5011830000000026</v>
      </c>
      <c r="AO25" s="75">
        <f t="shared" si="13"/>
        <v>2.8326740000000123</v>
      </c>
      <c r="AP25" s="75">
        <f t="shared" si="13"/>
        <v>2.01228100000001</v>
      </c>
      <c r="AQ25" s="75">
        <f t="shared" si="13"/>
        <v>2.4358279999999972</v>
      </c>
      <c r="AR25" s="75">
        <f t="shared" si="13"/>
        <v>2.8272460000000064</v>
      </c>
      <c r="AS25" s="75">
        <f t="shared" si="13"/>
        <v>2.412373999999994</v>
      </c>
      <c r="AT25" s="75">
        <f t="shared" si="13"/>
        <v>1.2884900000000041</v>
      </c>
      <c r="AU25" s="75">
        <f t="shared" si="13"/>
        <v>1.148539</v>
      </c>
      <c r="AV25" s="75">
        <f t="shared" si="13"/>
        <v>1.2509720000000053</v>
      </c>
      <c r="AW25" s="75">
        <f t="shared" si="13"/>
        <v>0.57181799999999661</v>
      </c>
      <c r="AX25" s="75">
        <f t="shared" si="13"/>
        <v>0.71387699999999488</v>
      </c>
      <c r="AY25" s="75">
        <f t="shared" si="13"/>
        <v>0.61549199999999948</v>
      </c>
      <c r="AZ25" s="75">
        <f t="shared" si="13"/>
        <v>0.62515599999999616</v>
      </c>
      <c r="BA25" s="75">
        <f t="shared" si="13"/>
        <v>0.66763799999999662</v>
      </c>
      <c r="BB25" s="75">
        <f t="shared" si="13"/>
        <v>0.55534899999999787</v>
      </c>
      <c r="BC25" s="250">
        <f t="shared" si="13"/>
        <v>0</v>
      </c>
      <c r="BD25" s="339"/>
    </row>
    <row r="26" spans="2:56" ht="13" thickTop="1"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  <c r="AW26" s="73"/>
      <c r="AX26" s="73"/>
      <c r="AY26" s="73"/>
      <c r="AZ26" s="73"/>
      <c r="BA26" s="73"/>
      <c r="BB26" s="73"/>
      <c r="BC26" s="73"/>
    </row>
    <row r="27" spans="2:56">
      <c r="C27" s="73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2:56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2:56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2:56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2:56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2:56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8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[2]RWE!$A$12</f>
        <v>2.2999999999999998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93">
        <f>1/$A$1*'[1]4412Exp'!B$263</f>
        <v>1.6940321400000005</v>
      </c>
      <c r="D5" s="86">
        <f>1/$A$1*'[1]4412Exp'!C$263</f>
        <v>1.8422639999999999</v>
      </c>
      <c r="E5" s="86">
        <f>1/$A$1*'[1]4412Exp'!D$263</f>
        <v>2.2259253428000001</v>
      </c>
      <c r="F5" s="86">
        <f>1/$A$1*'[1]4412Exp'!E$263</f>
        <v>2.7679381140000006</v>
      </c>
      <c r="G5" s="86">
        <f>1/$A$1*'[1]4412Exp'!F$263</f>
        <v>3.4892925294000001</v>
      </c>
      <c r="H5" s="86">
        <f>1/$A$1*'[1]4412Exp'!G$263</f>
        <v>3.1314702600000004</v>
      </c>
      <c r="I5" s="86">
        <f>1/$A$1*'[1]4412Exp'!H$263</f>
        <v>2.4810504766000001</v>
      </c>
      <c r="J5" s="86">
        <f>1/$A$1*'[1]4412Exp'!I$263</f>
        <v>2.2791031681999994</v>
      </c>
      <c r="K5" s="86">
        <f>1/$A$1*'[1]4412Exp'!J$263</f>
        <v>1.9572493076000004</v>
      </c>
      <c r="L5" s="86">
        <f>1/$A$1*'[1]4412Exp'!K$263</f>
        <v>1.4042366672000002</v>
      </c>
      <c r="M5" s="86">
        <f>1/$A$1*'[1]4412Exp'!L$263</f>
        <v>1.1676705951999995</v>
      </c>
      <c r="N5" s="86">
        <f>1/$A$1*'[1]4412Exp'!M$263</f>
        <v>1.1239867049285721</v>
      </c>
      <c r="O5" s="86">
        <f>1/$A$1*'[1]4412Exp'!N$263</f>
        <v>1.0813158000000005</v>
      </c>
      <c r="P5" s="86">
        <f>1/$A$1*'[1]4412Exp'!O$263</f>
        <v>1.2467408159000002</v>
      </c>
      <c r="Q5" s="86">
        <f>1/$A$1*'[1]4412Exp'!P$263</f>
        <v>1.3506583415</v>
      </c>
      <c r="R5" s="86">
        <f>1/$A$1*'[1]4412Exp'!Q$263</f>
        <v>1.5768402961333332</v>
      </c>
      <c r="S5" s="86">
        <f>1/$A$1*'[1]4412Exp'!R$263</f>
        <v>1.8723701143</v>
      </c>
      <c r="T5" s="86">
        <f>1/$A$1*'[1]4412Exp'!S$263</f>
        <v>2.2695688678000003</v>
      </c>
      <c r="U5" s="86">
        <f>1/$A$1*'[1]4412Exp'!T$263</f>
        <v>2.4574844838333334</v>
      </c>
      <c r="V5" s="86">
        <f>1/$A$1*'[1]4412Exp'!U$263</f>
        <v>2.2702526968333334</v>
      </c>
      <c r="W5" s="86">
        <f>1/$A$1*'[1]4412Exp'!V$263</f>
        <v>2.6002063056</v>
      </c>
      <c r="X5" s="86">
        <f>1/$A$1*'[1]4412Exp'!W$263</f>
        <v>2.7869352275999999</v>
      </c>
      <c r="Y5" s="86">
        <f>1/$A$1*'[1]4412Exp'!X$263</f>
        <v>2.4308090000000018</v>
      </c>
      <c r="Z5" s="86">
        <f>1/$A$1*'[1]4412Exp'!Y$263</f>
        <v>2.1884029435999999</v>
      </c>
      <c r="AA5" s="86">
        <f>1/$A$1*'[1]4412Exp'!Z$263</f>
        <v>2.4988769813</v>
      </c>
      <c r="AB5" s="224">
        <f>1/$A$1*'[1]4412Exp'!AA$263</f>
        <v>0</v>
      </c>
      <c r="AC5" s="24"/>
      <c r="AD5" s="93">
        <f>1/1000*'[1]4412Exp'!AB$263</f>
        <v>0.37365916499999996</v>
      </c>
      <c r="AE5" s="86">
        <f>1/1000*'[1]4412Exp'!AC$263</f>
        <v>0.35996263400000006</v>
      </c>
      <c r="AF5" s="86">
        <f>1/1000*'[1]4412Exp'!AD$263</f>
        <v>0.43882496600000009</v>
      </c>
      <c r="AG5" s="86">
        <f>1/1000*'[1]4412Exp'!AE$263</f>
        <v>0.58994435500000009</v>
      </c>
      <c r="AH5" s="86">
        <f>1/1000*'[1]4412Exp'!AF$263</f>
        <v>0.89350393899999991</v>
      </c>
      <c r="AI5" s="86">
        <f>1/1000*'[1]4412Exp'!AG$263</f>
        <v>0.78576995999999988</v>
      </c>
      <c r="AJ5" s="86">
        <f>1/1000*'[1]4412Exp'!AH$263</f>
        <v>0.65002958900000007</v>
      </c>
      <c r="AK5" s="86">
        <f>1/1000*'[1]4412Exp'!AI$263</f>
        <v>0.69713823899999983</v>
      </c>
      <c r="AL5" s="86">
        <f>1/1000*'[1]4412Exp'!AJ$263</f>
        <v>0.63217430499999994</v>
      </c>
      <c r="AM5" s="86">
        <f>1/1000*'[1]4412Exp'!AK$263</f>
        <v>0.34227868799999989</v>
      </c>
      <c r="AN5" s="86">
        <f>1/1000*'[1]4412Exp'!AL$263</f>
        <v>0.41829439899999993</v>
      </c>
      <c r="AO5" s="86">
        <f>1/1000*'[1]4412Exp'!AM$263</f>
        <v>0.37037255099999999</v>
      </c>
      <c r="AP5" s="86">
        <f>1/1000*'[1]4412Exp'!AN$263</f>
        <v>0.37712710000000016</v>
      </c>
      <c r="AQ5" s="86">
        <f>1/1000*'[1]4412Exp'!AO$263</f>
        <v>0.4292287500000001</v>
      </c>
      <c r="AR5" s="86">
        <f>1/1000*'[1]4412Exp'!AP$263</f>
        <v>0.46776042000000012</v>
      </c>
      <c r="AS5" s="86">
        <f>1/1000*'[1]4412Exp'!AQ$263</f>
        <v>0.48220623199999996</v>
      </c>
      <c r="AT5" s="86">
        <f>1/1000*'[1]4412Exp'!AR$263</f>
        <v>0.47809688199999995</v>
      </c>
      <c r="AU5" s="86">
        <f>1/1000*'[1]4412Exp'!AS$263</f>
        <v>0.62058102700000006</v>
      </c>
      <c r="AV5" s="86">
        <f>1/1000*'[1]4412Exp'!AT$263</f>
        <v>0.77328700199999978</v>
      </c>
      <c r="AW5" s="86">
        <f>1/1000*'[1]4412Exp'!AU$263</f>
        <v>0.55120555400000004</v>
      </c>
      <c r="AX5" s="86">
        <f>1/1000*'[1]4412Exp'!AV$263</f>
        <v>0.64434740999999984</v>
      </c>
      <c r="AY5" s="86">
        <f>1/1000*'[1]4412Exp'!AW$263</f>
        <v>1.2096014270000002</v>
      </c>
      <c r="AZ5" s="86">
        <f>1/1000*'[1]4412Exp'!AX$263</f>
        <v>0.95034564700000013</v>
      </c>
      <c r="BA5" s="86">
        <f>1/1000*'[1]4412Exp'!AY$263</f>
        <v>0.69496658700000002</v>
      </c>
      <c r="BB5" s="86">
        <f>1/1000*'[1]4412Exp'!AZ$263</f>
        <v>0.83723265499999999</v>
      </c>
      <c r="BC5" s="224">
        <f>1/1000*'[1]4412Exp'!BA$263</f>
        <v>0</v>
      </c>
      <c r="BD5" s="339"/>
    </row>
    <row r="6" spans="1:56" ht="20" customHeight="1" thickTop="1">
      <c r="B6" s="83" t="s">
        <v>18</v>
      </c>
      <c r="C6" s="90">
        <f>1/$A$1*'[1]4412Exp'!B$266</f>
        <v>8.5251000000000025E-3</v>
      </c>
      <c r="D6" s="63">
        <f>1/$A$1*'[1]4412Exp'!C$266</f>
        <v>7.5276000000000006E-3</v>
      </c>
      <c r="E6" s="63">
        <f>1/$A$1*'[1]4412Exp'!D$266</f>
        <v>5.6111500000000005E-3</v>
      </c>
      <c r="F6" s="63">
        <f>1/$A$1*'[1]4412Exp'!E$266</f>
        <v>9.851600000000002E-3</v>
      </c>
      <c r="G6" s="63">
        <f>1/$A$1*'[1]4412Exp'!F$266</f>
        <v>9.0274000000000014E-3</v>
      </c>
      <c r="H6" s="63">
        <f>1/$A$1*'[1]4412Exp'!G$266</f>
        <v>1.6987149999999999E-2</v>
      </c>
      <c r="I6" s="63">
        <f>1/$A$1*'[1]4412Exp'!H$266</f>
        <v>1.509155E-2</v>
      </c>
      <c r="J6" s="63">
        <f>1/$A$1*'[1]4412Exp'!I$266</f>
        <v>2.6353800000000004E-2</v>
      </c>
      <c r="K6" s="63">
        <f>1/$A$1*'[1]4412Exp'!J$266</f>
        <v>4.1533000000000007E-2</v>
      </c>
      <c r="L6" s="63">
        <f>1/$A$1*'[1]4412Exp'!K$266</f>
        <v>3.8242291400000003E-2</v>
      </c>
      <c r="M6" s="63">
        <f>1/$A$1*'[1]4412Exp'!L$266</f>
        <v>3.2529901000000007E-2</v>
      </c>
      <c r="N6" s="63">
        <f>1/$A$1*'[1]4412Exp'!M$266</f>
        <v>3.6187714000000003E-2</v>
      </c>
      <c r="O6" s="63">
        <f>1/$A$1*'[1]4412Exp'!N$266</f>
        <v>4.1299178800000003E-2</v>
      </c>
      <c r="P6" s="63">
        <f>1/$A$1*'[1]4412Exp'!O$266</f>
        <v>3.3108878000000001E-2</v>
      </c>
      <c r="Q6" s="63">
        <f>1/$A$1*'[1]4412Exp'!P$266</f>
        <v>6.2189999999999995E-2</v>
      </c>
      <c r="R6" s="63">
        <f>1/$A$1*'[1]4412Exp'!Q$266</f>
        <v>4.4114000000000007E-2</v>
      </c>
      <c r="S6" s="63">
        <f>1/$A$1*'[1]4412Exp'!R$266</f>
        <v>6.5165182000000002E-2</v>
      </c>
      <c r="T6" s="63">
        <f>1/$A$1*'[1]4412Exp'!S$266</f>
        <v>6.593727399999999E-2</v>
      </c>
      <c r="U6" s="63">
        <f>1/$A$1*'[1]4412Exp'!T$266</f>
        <v>5.6624079666666674E-2</v>
      </c>
      <c r="V6" s="63">
        <f>1/$A$1*'[1]4412Exp'!U$266</f>
        <v>8.2373038333333301E-2</v>
      </c>
      <c r="W6" s="63">
        <f>1/$A$1*'[1]4412Exp'!V$266</f>
        <v>4.9500330799999999E-2</v>
      </c>
      <c r="X6" s="63">
        <f>1/$A$1*'[1]4412Exp'!W$266</f>
        <v>4.8409970999999989E-2</v>
      </c>
      <c r="Y6" s="63">
        <f>1/$A$1*'[1]4412Exp'!X$266</f>
        <v>0.10314299999999998</v>
      </c>
      <c r="Z6" s="63">
        <f>1/$A$1*'[1]4412Exp'!Y$266</f>
        <v>4.0037000000000003E-2</v>
      </c>
      <c r="AA6" s="63">
        <f>1/$A$1*'[1]4412Exp'!Z$266</f>
        <v>3.3091000000000002E-2</v>
      </c>
      <c r="AB6" s="225">
        <f>1/$A$1*'[1]4412Exp'!AA$266</f>
        <v>0</v>
      </c>
      <c r="AC6" s="13"/>
      <c r="AD6" s="90">
        <f>1/1000*'[1]4412Exp'!AB$266</f>
        <v>2.7917660000000002E-3</v>
      </c>
      <c r="AE6" s="63">
        <f>1/1000*'[1]4412Exp'!AC$266</f>
        <v>1.9177889999999998E-3</v>
      </c>
      <c r="AF6" s="63">
        <f>1/1000*'[1]4412Exp'!AD$266</f>
        <v>1.488985E-3</v>
      </c>
      <c r="AG6" s="63">
        <f>1/1000*'[1]4412Exp'!AE$266</f>
        <v>2.5521499999999996E-3</v>
      </c>
      <c r="AH6" s="63">
        <f>1/1000*'[1]4412Exp'!AF$266</f>
        <v>2.7627620000000002E-3</v>
      </c>
      <c r="AI6" s="63">
        <f>1/1000*'[1]4412Exp'!AG$266</f>
        <v>5.3071739999999996E-3</v>
      </c>
      <c r="AJ6" s="63">
        <f>1/1000*'[1]4412Exp'!AH$266</f>
        <v>4.8188359999999991E-3</v>
      </c>
      <c r="AK6" s="63">
        <f>1/1000*'[1]4412Exp'!AI$266</f>
        <v>9.6457499999999998E-3</v>
      </c>
      <c r="AL6" s="63">
        <f>1/1000*'[1]4412Exp'!AJ$266</f>
        <v>1.5219192999999997E-2</v>
      </c>
      <c r="AM6" s="63">
        <f>1/1000*'[1]4412Exp'!AK$266</f>
        <v>1.2318771999999999E-2</v>
      </c>
      <c r="AN6" s="63">
        <f>1/1000*'[1]4412Exp'!AL$266</f>
        <v>1.2900614000000001E-2</v>
      </c>
      <c r="AO6" s="63">
        <f>1/1000*'[1]4412Exp'!AM$266</f>
        <v>1.2894161000000001E-2</v>
      </c>
      <c r="AP6" s="63">
        <f>1/1000*'[1]4412Exp'!AN$266</f>
        <v>1.5509326E-2</v>
      </c>
      <c r="AQ6" s="63">
        <f>1/1000*'[1]4412Exp'!AO$266</f>
        <v>1.2206777999999998E-2</v>
      </c>
      <c r="AR6" s="63">
        <f>1/1000*'[1]4412Exp'!AP$266</f>
        <v>2.2487488E-2</v>
      </c>
      <c r="AS6" s="63">
        <f>1/1000*'[1]4412Exp'!AQ$266</f>
        <v>1.5390020000000001E-2</v>
      </c>
      <c r="AT6" s="63">
        <f>1/1000*'[1]4412Exp'!AR$266</f>
        <v>1.9219373999999997E-2</v>
      </c>
      <c r="AU6" s="63">
        <f>1/1000*'[1]4412Exp'!AS$266</f>
        <v>2.0267433999999997E-2</v>
      </c>
      <c r="AV6" s="63">
        <f>1/1000*'[1]4412Exp'!AT$266</f>
        <v>2.0061754999999997E-2</v>
      </c>
      <c r="AW6" s="63">
        <f>1/1000*'[1]4412Exp'!AU$266</f>
        <v>2.2923170999999996E-2</v>
      </c>
      <c r="AX6" s="63">
        <f>1/1000*'[1]4412Exp'!AV$266</f>
        <v>1.4058283999999997E-2</v>
      </c>
      <c r="AY6" s="63">
        <f>1/1000*'[1]4412Exp'!AW$266</f>
        <v>1.8261523000000002E-2</v>
      </c>
      <c r="AZ6" s="63">
        <f>1/1000*'[1]4412Exp'!AX$266</f>
        <v>3.8636441000000001E-2</v>
      </c>
      <c r="BA6" s="63">
        <f>1/1000*'[1]4412Exp'!AY$266</f>
        <v>1.2919084999999999E-2</v>
      </c>
      <c r="BB6" s="63">
        <f>1/1000*'[1]4412Exp'!AZ$266</f>
        <v>1.2247716999999998E-2</v>
      </c>
      <c r="BC6" s="225">
        <f>1/1000*'[1]4412Exp'!BA$266</f>
        <v>0</v>
      </c>
      <c r="BD6" s="339"/>
    </row>
    <row r="7" spans="1:56">
      <c r="B7" s="5" t="s">
        <v>79</v>
      </c>
      <c r="C7" s="17">
        <f>1/$A$1*'[1]4412Exp'!B$75</f>
        <v>6.8898000000000006E-3</v>
      </c>
      <c r="D7" s="12">
        <f>1/$A$1*'[1]4412Exp'!C$75</f>
        <v>5.0620000000000005E-3</v>
      </c>
      <c r="E7" s="12">
        <f>1/$A$1*'[1]4412Exp'!D$75</f>
        <v>2.2460000000000002E-3</v>
      </c>
      <c r="F7" s="12">
        <f>1/$A$1*'[1]4412Exp'!E$75</f>
        <v>2.9030000000000006E-3</v>
      </c>
      <c r="G7" s="12">
        <f>1/$A$1*'[1]4412Exp'!F$75</f>
        <v>3.7269999999999998E-3</v>
      </c>
      <c r="H7" s="12">
        <f>1/$A$1*'[1]4412Exp'!G$75</f>
        <v>5.3620000000000013E-3</v>
      </c>
      <c r="I7" s="12">
        <f>1/$A$1*'[1]4412Exp'!H$75</f>
        <v>3.4310000000000005E-3</v>
      </c>
      <c r="J7" s="12">
        <f>1/$A$1*'[1]4412Exp'!I$75</f>
        <v>7.0500000000000007E-3</v>
      </c>
      <c r="K7" s="12">
        <f>1/$A$1*'[1]4412Exp'!J$75</f>
        <v>1.2935000000000002E-2</v>
      </c>
      <c r="L7" s="12">
        <f>1/$A$1*'[1]4412Exp'!K$75</f>
        <v>1.4524051800000002E-2</v>
      </c>
      <c r="M7" s="12">
        <f>1/$A$1*'[1]4412Exp'!L$75</f>
        <v>1.3448000000000002E-2</v>
      </c>
      <c r="N7" s="12">
        <f>1/$A$1*'[1]4412Exp'!M$75</f>
        <v>4.7809999999999988E-3</v>
      </c>
      <c r="O7" s="12">
        <f>1/$A$1*'[1]4412Exp'!N$75</f>
        <v>7.4119999999999993E-3</v>
      </c>
      <c r="P7" s="12">
        <f>1/$A$1*'[1]4412Exp'!O$75</f>
        <v>5.4899999999999992E-3</v>
      </c>
      <c r="Q7" s="12">
        <f>1/$A$1*'[1]4412Exp'!P$75</f>
        <v>8.3730000000000002E-3</v>
      </c>
      <c r="R7" s="12">
        <f>1/$A$1*'[1]4412Exp'!Q$75</f>
        <v>1.1415000000000002E-2</v>
      </c>
      <c r="S7" s="12">
        <f>1/$A$1*'[1]4412Exp'!R$75</f>
        <v>1.6178999999999995E-2</v>
      </c>
      <c r="T7" s="12">
        <f>1/$A$1*'[1]4412Exp'!S$75</f>
        <v>1.3077999999999998E-2</v>
      </c>
      <c r="U7" s="12">
        <f>1/$A$1*'[1]4412Exp'!T$75</f>
        <v>1.2196000000000004E-2</v>
      </c>
      <c r="V7" s="12">
        <f>1/$A$1*'[1]4412Exp'!U$75</f>
        <v>1.3051042500000002E-2</v>
      </c>
      <c r="W7" s="12">
        <f>1/$A$1*'[1]4412Exp'!V$75</f>
        <v>1.4318000000000001E-2</v>
      </c>
      <c r="X7" s="12">
        <f>1/$A$1*'[1]4412Exp'!W$75</f>
        <v>9.552999999999999E-3</v>
      </c>
      <c r="Y7" s="12">
        <f>1/$A$1*'[1]4412Exp'!X$75</f>
        <v>5.9380000000000014E-3</v>
      </c>
      <c r="Z7" s="12">
        <f>1/$A$1*'[1]4412Exp'!Y$75</f>
        <v>2.4299999999999994E-3</v>
      </c>
      <c r="AA7" s="12">
        <f>1/$A$1*'[1]4412Exp'!Z$75</f>
        <v>2.0170000000000001E-3</v>
      </c>
      <c r="AB7" s="226">
        <f>1/$A$1*'[1]4412Exp'!AA$75</f>
        <v>0</v>
      </c>
      <c r="AC7" s="4"/>
      <c r="AD7" s="17">
        <f>1/1000*'[1]4412Exp'!AB$75</f>
        <v>2.1975150000000001E-3</v>
      </c>
      <c r="AE7" s="12">
        <f>1/1000*'[1]4412Exp'!AC$75</f>
        <v>1.4605819999999998E-3</v>
      </c>
      <c r="AF7" s="12">
        <f>1/1000*'[1]4412Exp'!AD$75</f>
        <v>5.9916799999999997E-4</v>
      </c>
      <c r="AG7" s="12">
        <f>1/1000*'[1]4412Exp'!AE$75</f>
        <v>8.2167899999999996E-4</v>
      </c>
      <c r="AH7" s="12">
        <f>1/1000*'[1]4412Exp'!AF$75</f>
        <v>1.1979169999999999E-3</v>
      </c>
      <c r="AI7" s="12">
        <f>1/1000*'[1]4412Exp'!AG$75</f>
        <v>1.886469E-3</v>
      </c>
      <c r="AJ7" s="12">
        <f>1/1000*'[1]4412Exp'!AH$75</f>
        <v>1.4312989999999998E-3</v>
      </c>
      <c r="AK7" s="12">
        <f>1/1000*'[1]4412Exp'!AI$75</f>
        <v>3.3486019999999996E-3</v>
      </c>
      <c r="AL7" s="12">
        <f>1/1000*'[1]4412Exp'!AJ$75</f>
        <v>7.1382859999999998E-3</v>
      </c>
      <c r="AM7" s="12">
        <f>1/1000*'[1]4412Exp'!AK$75</f>
        <v>6.2493139999999997E-3</v>
      </c>
      <c r="AN7" s="12">
        <f>1/1000*'[1]4412Exp'!AL$75</f>
        <v>6.6214899999999998E-3</v>
      </c>
      <c r="AO7" s="12">
        <f>1/1000*'[1]4412Exp'!AM$75</f>
        <v>2.5151179999999998E-3</v>
      </c>
      <c r="AP7" s="12">
        <f>1/1000*'[1]4412Exp'!AN$75</f>
        <v>3.9398250000000001E-3</v>
      </c>
      <c r="AQ7" s="12">
        <f>1/1000*'[1]4412Exp'!AO$75</f>
        <v>2.8869819999999997E-3</v>
      </c>
      <c r="AR7" s="12">
        <f>1/1000*'[1]4412Exp'!AP$75</f>
        <v>4.5203660000000005E-3</v>
      </c>
      <c r="AS7" s="12">
        <f>1/1000*'[1]4412Exp'!AQ$75</f>
        <v>5.9103079999999995E-3</v>
      </c>
      <c r="AT7" s="12">
        <f>1/1000*'[1]4412Exp'!AR$75</f>
        <v>6.9936999999999994E-3</v>
      </c>
      <c r="AU7" s="12">
        <f>1/1000*'[1]4412Exp'!AS$75</f>
        <v>5.6783190000000002E-3</v>
      </c>
      <c r="AV7" s="12">
        <f>1/1000*'[1]4412Exp'!AT$75</f>
        <v>5.7705250000000003E-3</v>
      </c>
      <c r="AW7" s="12">
        <f>1/1000*'[1]4412Exp'!AU$75</f>
        <v>5.5605079999999996E-3</v>
      </c>
      <c r="AX7" s="12">
        <f>1/1000*'[1]4412Exp'!AV$75</f>
        <v>5.555791E-3</v>
      </c>
      <c r="AY7" s="12">
        <f>1/1000*'[1]4412Exp'!AW$75</f>
        <v>4.9783079999999999E-3</v>
      </c>
      <c r="AZ7" s="12">
        <f>1/1000*'[1]4412Exp'!AX$75</f>
        <v>3.3960570000000001E-3</v>
      </c>
      <c r="BA7" s="12">
        <f>1/1000*'[1]4412Exp'!AY$75</f>
        <v>1.084074E-3</v>
      </c>
      <c r="BB7" s="12">
        <f>1/1000*'[1]4412Exp'!AZ$75</f>
        <v>9.35326E-4</v>
      </c>
      <c r="BC7" s="226">
        <f>1/1000*'[1]4412Exp'!BA$75</f>
        <v>0</v>
      </c>
      <c r="BD7" s="339"/>
    </row>
    <row r="8" spans="1:56">
      <c r="B8" s="5" t="s">
        <v>34</v>
      </c>
      <c r="C8" s="17">
        <f>1/$A$1*'[1]4412Exp'!B$211</f>
        <v>1.5800000000000002E-4</v>
      </c>
      <c r="D8" s="12">
        <f>1/$A$1*'[1]4412Exp'!C$211</f>
        <v>6.510000000000001E-4</v>
      </c>
      <c r="E8" s="12">
        <f>1/$A$1*'[1]4412Exp'!D$211</f>
        <v>1.299E-3</v>
      </c>
      <c r="F8" s="12">
        <f>1/$A$1*'[1]4412Exp'!E$211</f>
        <v>2.2754000000000003E-3</v>
      </c>
      <c r="G8" s="12">
        <f>1/$A$1*'[1]4412Exp'!F$211</f>
        <v>1.9379999999999998E-3</v>
      </c>
      <c r="H8" s="12">
        <f>1/$A$1*'[1]4412Exp'!G$211</f>
        <v>6.9910000000000016E-3</v>
      </c>
      <c r="I8" s="12">
        <f>1/$A$1*'[1]4412Exp'!H$211</f>
        <v>6.3680000000000004E-3</v>
      </c>
      <c r="J8" s="12">
        <f>1/$A$1*'[1]4412Exp'!I$211</f>
        <v>1.6535000000000001E-2</v>
      </c>
      <c r="K8" s="12">
        <f>1/$A$1*'[1]4412Exp'!J$211</f>
        <v>1.8676000000000002E-2</v>
      </c>
      <c r="L8" s="12">
        <f>1/$A$1*'[1]4412Exp'!K$211</f>
        <v>2.1800152600000001E-2</v>
      </c>
      <c r="M8" s="12">
        <f>1/$A$1*'[1]4412Exp'!L$211</f>
        <v>1.7436113400000001E-2</v>
      </c>
      <c r="N8" s="12">
        <f>1/$A$1*'[1]4412Exp'!M$211</f>
        <v>3.0123999999999998E-2</v>
      </c>
      <c r="O8" s="12">
        <f>1/$A$1*'[1]4412Exp'!N$211</f>
        <v>2.9760000000000002E-2</v>
      </c>
      <c r="P8" s="12">
        <f>1/$A$1*'[1]4412Exp'!O$211</f>
        <v>2.5787000000000001E-2</v>
      </c>
      <c r="Q8" s="12">
        <f>1/$A$1*'[1]4412Exp'!P$211</f>
        <v>5.1254999999999988E-2</v>
      </c>
      <c r="R8" s="12">
        <f>1/$A$1*'[1]4412Exp'!Q$211</f>
        <v>2.9786999999999998E-2</v>
      </c>
      <c r="S8" s="12">
        <f>1/$A$1*'[1]4412Exp'!R$211</f>
        <v>4.3171913999999999E-2</v>
      </c>
      <c r="T8" s="12">
        <f>1/$A$1*'[1]4412Exp'!S$211</f>
        <v>4.7464961999999979E-2</v>
      </c>
      <c r="U8" s="12">
        <f>1/$A$1*'[1]4412Exp'!T$211</f>
        <v>3.851000000000001E-2</v>
      </c>
      <c r="V8" s="12">
        <f>1/$A$1*'[1]4412Exp'!U$211</f>
        <v>6.378327249999996E-2</v>
      </c>
      <c r="W8" s="12">
        <f>1/$A$1*'[1]4412Exp'!V$211</f>
        <v>3.0917329400000002E-2</v>
      </c>
      <c r="X8" s="12">
        <f>1/$A$1*'[1]4412Exp'!W$211</f>
        <v>3.5263970999999991E-2</v>
      </c>
      <c r="Y8" s="12">
        <f>1/$A$1*'[1]4412Exp'!X$211</f>
        <v>8.5239999999999982E-2</v>
      </c>
      <c r="Z8" s="12">
        <f>1/$A$1*'[1]4412Exp'!Y$211</f>
        <v>3.2140000000000002E-2</v>
      </c>
      <c r="AA8" s="12">
        <f>1/$A$1*'[1]4412Exp'!Z$211</f>
        <v>2.0988E-2</v>
      </c>
      <c r="AB8" s="226">
        <f>1/$A$1*'[1]4412Exp'!AA$211</f>
        <v>0</v>
      </c>
      <c r="AC8" s="4"/>
      <c r="AD8" s="17">
        <f>1/1000*'[1]4412Exp'!AB$211</f>
        <v>8.3776000000000006E-5</v>
      </c>
      <c r="AE8" s="12">
        <f>1/1000*'[1]4412Exp'!AC$211</f>
        <v>1.5502100000000001E-4</v>
      </c>
      <c r="AF8" s="12">
        <f>1/1000*'[1]4412Exp'!AD$211</f>
        <v>3.4220600000000001E-4</v>
      </c>
      <c r="AG8" s="12">
        <f>1/1000*'[1]4412Exp'!AE$211</f>
        <v>4.7468900000000004E-4</v>
      </c>
      <c r="AH8" s="12">
        <f>1/1000*'[1]4412Exp'!AF$211</f>
        <v>5.4102600000000001E-4</v>
      </c>
      <c r="AI8" s="12">
        <f>1/1000*'[1]4412Exp'!AG$211</f>
        <v>1.8914329999999997E-3</v>
      </c>
      <c r="AJ8" s="12">
        <f>1/1000*'[1]4412Exp'!AH$211</f>
        <v>1.763429E-3</v>
      </c>
      <c r="AK8" s="12">
        <f>1/1000*'[1]4412Exp'!AI$211</f>
        <v>4.956925E-3</v>
      </c>
      <c r="AL8" s="12">
        <f>1/1000*'[1]4412Exp'!AJ$211</f>
        <v>6.3581839999999994E-3</v>
      </c>
      <c r="AM8" s="12">
        <f>1/1000*'[1]4412Exp'!AK$211</f>
        <v>5.3457890000000001E-3</v>
      </c>
      <c r="AN8" s="12">
        <f>1/1000*'[1]4412Exp'!AL$211</f>
        <v>5.4991170000000004E-3</v>
      </c>
      <c r="AO8" s="12">
        <f>1/1000*'[1]4412Exp'!AM$211</f>
        <v>9.6238770000000012E-3</v>
      </c>
      <c r="AP8" s="12">
        <f>1/1000*'[1]4412Exp'!AN$211</f>
        <v>9.9726880000000004E-3</v>
      </c>
      <c r="AQ8" s="12">
        <f>1/1000*'[1]4412Exp'!AO$211</f>
        <v>8.3067029999999986E-3</v>
      </c>
      <c r="AR8" s="12">
        <f>1/1000*'[1]4412Exp'!AP$211</f>
        <v>1.6724144999999999E-2</v>
      </c>
      <c r="AS8" s="12">
        <f>1/1000*'[1]4412Exp'!AQ$211</f>
        <v>8.3829630000000002E-3</v>
      </c>
      <c r="AT8" s="12">
        <f>1/1000*'[1]4412Exp'!AR$211</f>
        <v>9.8753599999999997E-3</v>
      </c>
      <c r="AU8" s="12">
        <f>1/1000*'[1]4412Exp'!AS$211</f>
        <v>1.2432991999999999E-2</v>
      </c>
      <c r="AV8" s="12">
        <f>1/1000*'[1]4412Exp'!AT$211</f>
        <v>1.1598500999999999E-2</v>
      </c>
      <c r="AW8" s="12">
        <f>1/1000*'[1]4412Exp'!AU$211</f>
        <v>1.5107232E-2</v>
      </c>
      <c r="AX8" s="12">
        <f>1/1000*'[1]4412Exp'!AV$211</f>
        <v>6.770683999999999E-3</v>
      </c>
      <c r="AY8" s="12">
        <f>1/1000*'[1]4412Exp'!AW$211</f>
        <v>1.146491E-2</v>
      </c>
      <c r="AZ8" s="12">
        <f>1/1000*'[1]4412Exp'!AX$211</f>
        <v>2.8287644000000001E-2</v>
      </c>
      <c r="BA8" s="12">
        <f>1/1000*'[1]4412Exp'!AY$211</f>
        <v>9.0181869999999987E-3</v>
      </c>
      <c r="BB8" s="12">
        <f>1/1000*'[1]4412Exp'!AZ$211</f>
        <v>6.1960169999999998E-3</v>
      </c>
      <c r="BC8" s="226">
        <f>1/1000*'[1]4412Exp'!BA$211</f>
        <v>0</v>
      </c>
      <c r="BD8" s="339"/>
    </row>
    <row r="9" spans="1:56">
      <c r="B9" s="8" t="s">
        <v>17</v>
      </c>
      <c r="C9" s="368">
        <f t="shared" ref="C9:AB9" si="2">SUM(C6:C6)-SUM(C7:C8)</f>
        <v>1.4773000000000017E-3</v>
      </c>
      <c r="D9" s="70">
        <f t="shared" si="2"/>
        <v>1.8145999999999995E-3</v>
      </c>
      <c r="E9" s="70">
        <f t="shared" si="2"/>
        <v>2.0661500000000001E-3</v>
      </c>
      <c r="F9" s="70">
        <f t="shared" si="2"/>
        <v>4.6732000000000006E-3</v>
      </c>
      <c r="G9" s="70">
        <f t="shared" si="2"/>
        <v>3.3624000000000015E-3</v>
      </c>
      <c r="H9" s="70">
        <f t="shared" si="2"/>
        <v>4.6341499999999966E-3</v>
      </c>
      <c r="I9" s="70">
        <f t="shared" si="2"/>
        <v>5.29255E-3</v>
      </c>
      <c r="J9" s="70">
        <f t="shared" si="2"/>
        <v>2.7688000000000018E-3</v>
      </c>
      <c r="K9" s="70">
        <f t="shared" si="2"/>
        <v>9.9220000000000072E-3</v>
      </c>
      <c r="L9" s="70">
        <f t="shared" si="2"/>
        <v>1.9180869999999989E-3</v>
      </c>
      <c r="M9" s="70">
        <f t="shared" si="2"/>
        <v>1.6457876000000038E-3</v>
      </c>
      <c r="N9" s="70">
        <f t="shared" si="2"/>
        <v>1.2827140000000042E-3</v>
      </c>
      <c r="O9" s="70">
        <f t="shared" si="2"/>
        <v>4.127178799999999E-3</v>
      </c>
      <c r="P9" s="70">
        <f t="shared" si="2"/>
        <v>1.8318780000000021E-3</v>
      </c>
      <c r="Q9" s="70">
        <f>SUM(Q6:Q6)-SUM(Q7:Q8)</f>
        <v>2.5620000000000087E-3</v>
      </c>
      <c r="R9" s="70">
        <f t="shared" si="2"/>
        <v>2.9120000000000049E-3</v>
      </c>
      <c r="S9" s="70">
        <f t="shared" si="2"/>
        <v>5.8142680000000113E-3</v>
      </c>
      <c r="T9" s="70">
        <f t="shared" si="2"/>
        <v>5.3943120000000122E-3</v>
      </c>
      <c r="U9" s="70">
        <f t="shared" si="2"/>
        <v>5.9180796666666591E-3</v>
      </c>
      <c r="V9" s="70">
        <f t="shared" si="2"/>
        <v>5.5387233333333424E-3</v>
      </c>
      <c r="W9" s="70">
        <f t="shared" si="2"/>
        <v>4.2650013999999958E-3</v>
      </c>
      <c r="X9" s="70">
        <f t="shared" si="2"/>
        <v>3.592999999999999E-3</v>
      </c>
      <c r="Y9" s="70">
        <f t="shared" si="2"/>
        <v>1.1965000000000003E-2</v>
      </c>
      <c r="Z9" s="70">
        <f t="shared" si="2"/>
        <v>5.4669999999999996E-3</v>
      </c>
      <c r="AA9" s="70">
        <f t="shared" si="2"/>
        <v>1.0086000000000001E-2</v>
      </c>
      <c r="AB9" s="369">
        <f t="shared" si="2"/>
        <v>0</v>
      </c>
      <c r="AC9" s="4"/>
      <c r="AD9" s="106">
        <f t="shared" ref="AD9:BC9" si="3">SUM(AD6:AD6)-SUM(AD7:AD8)</f>
        <v>5.1047500000000025E-4</v>
      </c>
      <c r="AE9" s="71">
        <f t="shared" si="3"/>
        <v>3.0218600000000008E-4</v>
      </c>
      <c r="AF9" s="71">
        <f t="shared" si="3"/>
        <v>5.4761099999999993E-4</v>
      </c>
      <c r="AG9" s="71">
        <f t="shared" si="3"/>
        <v>1.2557819999999996E-3</v>
      </c>
      <c r="AH9" s="71">
        <f t="shared" si="3"/>
        <v>1.0238190000000002E-3</v>
      </c>
      <c r="AI9" s="71">
        <f t="shared" si="3"/>
        <v>1.5292719999999999E-3</v>
      </c>
      <c r="AJ9" s="71">
        <f t="shared" si="3"/>
        <v>1.6241079999999991E-3</v>
      </c>
      <c r="AK9" s="71">
        <f t="shared" si="3"/>
        <v>1.3402229999999998E-3</v>
      </c>
      <c r="AL9" s="71">
        <f t="shared" si="3"/>
        <v>1.7227229999999972E-3</v>
      </c>
      <c r="AM9" s="71">
        <f t="shared" si="3"/>
        <v>7.236689999999997E-4</v>
      </c>
      <c r="AN9" s="71">
        <f t="shared" si="3"/>
        <v>7.8000700000000096E-4</v>
      </c>
      <c r="AO9" s="71">
        <f t="shared" si="3"/>
        <v>7.5516599999999982E-4</v>
      </c>
      <c r="AP9" s="71">
        <f t="shared" si="3"/>
        <v>1.596812999999999E-3</v>
      </c>
      <c r="AQ9" s="71">
        <f t="shared" si="3"/>
        <v>1.0130929999999996E-3</v>
      </c>
      <c r="AR9" s="71">
        <f t="shared" si="3"/>
        <v>1.2429769999999993E-3</v>
      </c>
      <c r="AS9" s="71">
        <f t="shared" si="3"/>
        <v>1.096749000000001E-3</v>
      </c>
      <c r="AT9" s="71">
        <f t="shared" si="3"/>
        <v>2.3503139999999992E-3</v>
      </c>
      <c r="AU9" s="71">
        <f t="shared" si="3"/>
        <v>2.1561229999999994E-3</v>
      </c>
      <c r="AV9" s="71">
        <f t="shared" si="3"/>
        <v>2.6927289999999979E-3</v>
      </c>
      <c r="AW9" s="71">
        <f t="shared" si="3"/>
        <v>2.2554309999999952E-3</v>
      </c>
      <c r="AX9" s="71">
        <f t="shared" si="3"/>
        <v>1.7318089999999974E-3</v>
      </c>
      <c r="AY9" s="71">
        <f t="shared" si="3"/>
        <v>1.8183050000000027E-3</v>
      </c>
      <c r="AZ9" s="71">
        <f t="shared" si="3"/>
        <v>6.9527399999999989E-3</v>
      </c>
      <c r="BA9" s="71">
        <f t="shared" si="3"/>
        <v>2.8168240000000008E-3</v>
      </c>
      <c r="BB9" s="71">
        <f t="shared" si="3"/>
        <v>5.1163739999999982E-3</v>
      </c>
      <c r="BC9" s="227">
        <f t="shared" si="3"/>
        <v>0</v>
      </c>
      <c r="BD9" s="339"/>
    </row>
    <row r="10" spans="1:56" ht="20" customHeight="1">
      <c r="B10" s="20" t="s">
        <v>96</v>
      </c>
      <c r="C10" s="364">
        <f>1/$A$1*'[1]4412Exp'!B$268</f>
        <v>0.26759850000000002</v>
      </c>
      <c r="D10" s="88">
        <f>1/$A$1*'[1]4412Exp'!C$268</f>
        <v>0.34387400000000001</v>
      </c>
      <c r="E10" s="88">
        <f>1/$A$1*'[1]4412Exp'!D$268</f>
        <v>0.64128970000000007</v>
      </c>
      <c r="F10" s="88">
        <f>1/$A$1*'[1]4412Exp'!E$268</f>
        <v>1.1541296999999999</v>
      </c>
      <c r="G10" s="88">
        <f>1/$A$1*'[1]4412Exp'!F$268</f>
        <v>1.67039768</v>
      </c>
      <c r="H10" s="88">
        <f>1/$A$1*'[1]4412Exp'!G$268</f>
        <v>1.7426380000000001</v>
      </c>
      <c r="I10" s="88">
        <f>1/$A$1*'[1]4412Exp'!H$268</f>
        <v>1.0781689999999999</v>
      </c>
      <c r="J10" s="88">
        <f>1/$A$1*'[1]4412Exp'!I$268</f>
        <v>0.53372675000000014</v>
      </c>
      <c r="K10" s="88">
        <f>1/$A$1*'[1]4412Exp'!J$268</f>
        <v>0.25238115</v>
      </c>
      <c r="L10" s="88">
        <f>1/$A$1*'[1]4412Exp'!K$268</f>
        <v>0.12988560000000002</v>
      </c>
      <c r="M10" s="88">
        <f>1/$A$1*'[1]4412Exp'!L$268</f>
        <v>5.1392637599999999E-2</v>
      </c>
      <c r="N10" s="88">
        <f>1/$A$1*'[1]4412Exp'!M$268</f>
        <v>1.611397142857143E-2</v>
      </c>
      <c r="O10" s="88">
        <f>1/$A$1*'[1]4412Exp'!N$268</f>
        <v>4.1683999999999992E-2</v>
      </c>
      <c r="P10" s="88">
        <f>1/$A$1*'[1]4412Exp'!O$268</f>
        <v>0.13552858399999998</v>
      </c>
      <c r="Q10" s="88">
        <f>1/$A$1*'[1]4412Exp'!P$268</f>
        <v>0.13519200000000003</v>
      </c>
      <c r="R10" s="88">
        <f>1/$A$1*'[1]4412Exp'!Q$268</f>
        <v>0.33463170999999997</v>
      </c>
      <c r="S10" s="88">
        <f>1/$A$1*'[1]4412Exp'!R$268</f>
        <v>0.64613779710000008</v>
      </c>
      <c r="T10" s="88">
        <f>1/$A$1*'[1]4412Exp'!S$268</f>
        <v>0.89294181770000025</v>
      </c>
      <c r="U10" s="88">
        <f>1/$A$1*'[1]4412Exp'!T$268</f>
        <v>1.0163281959999999</v>
      </c>
      <c r="V10" s="88">
        <f>1/$A$1*'[1]4412Exp'!U$268</f>
        <v>1.0645834691666667</v>
      </c>
      <c r="W10" s="88">
        <f>1/$A$1*'[1]4412Exp'!V$268</f>
        <v>1.2907330252000002</v>
      </c>
      <c r="X10" s="88">
        <f>1/$A$1*'[1]4412Exp'!W$268</f>
        <v>1.509436</v>
      </c>
      <c r="Y10" s="88">
        <f>1/$A$1*'[1]4412Exp'!X$268</f>
        <v>1.2009490000000014</v>
      </c>
      <c r="Z10" s="88">
        <f>1/$A$1*'[1]4412Exp'!Y$268</f>
        <v>0.97519608200000019</v>
      </c>
      <c r="AA10" s="88">
        <f>1/$A$1*'[1]4412Exp'!Z$268</f>
        <v>1.1061543166000003</v>
      </c>
      <c r="AB10" s="228">
        <f>1/$A$1*'[1]4412Exp'!AA$268</f>
        <v>0</v>
      </c>
      <c r="AC10" s="15"/>
      <c r="AD10" s="365">
        <f>1/1000*'[1]4412Exp'!AB$268</f>
        <v>7.0439581000000001E-2</v>
      </c>
      <c r="AE10" s="56">
        <f>1/1000*'[1]4412Exp'!AC$268</f>
        <v>7.1867892000000003E-2</v>
      </c>
      <c r="AF10" s="56">
        <f>1/1000*'[1]4412Exp'!AD$268</f>
        <v>0.13286795200000001</v>
      </c>
      <c r="AG10" s="56">
        <f>1/1000*'[1]4412Exp'!AE$268</f>
        <v>0.25178767000000002</v>
      </c>
      <c r="AH10" s="56">
        <f>1/1000*'[1]4412Exp'!AF$268</f>
        <v>0.40259389600000001</v>
      </c>
      <c r="AI10" s="56">
        <f>1/1000*'[1]4412Exp'!AG$268</f>
        <v>0.40559558000000001</v>
      </c>
      <c r="AJ10" s="56">
        <f>1/1000*'[1]4412Exp'!AH$268</f>
        <v>0.25367625099999996</v>
      </c>
      <c r="AK10" s="56">
        <f>1/1000*'[1]4412Exp'!AI$268</f>
        <v>0.15112716200000001</v>
      </c>
      <c r="AL10" s="56">
        <f>1/1000*'[1]4412Exp'!AJ$268</f>
        <v>8.3601292000000008E-2</v>
      </c>
      <c r="AM10" s="56">
        <f>1/1000*'[1]4412Exp'!AK$268</f>
        <v>2.8019651999999996E-2</v>
      </c>
      <c r="AN10" s="56">
        <f>1/1000*'[1]4412Exp'!AL$268</f>
        <v>2.1058698000000001E-2</v>
      </c>
      <c r="AO10" s="56">
        <f>1/1000*'[1]4412Exp'!AM$268</f>
        <v>7.8516709999999993E-3</v>
      </c>
      <c r="AP10" s="56">
        <f>1/1000*'[1]4412Exp'!AN$268</f>
        <v>1.6548749000000001E-2</v>
      </c>
      <c r="AQ10" s="56">
        <f>1/1000*'[1]4412Exp'!AO$268</f>
        <v>4.8036058999999992E-2</v>
      </c>
      <c r="AR10" s="56">
        <f>1/1000*'[1]4412Exp'!AP$268</f>
        <v>4.8074613999999995E-2</v>
      </c>
      <c r="AS10" s="56">
        <f>1/1000*'[1]4412Exp'!AQ$268</f>
        <v>0.10319527099999999</v>
      </c>
      <c r="AT10" s="56">
        <f>1/1000*'[1]4412Exp'!AR$268</f>
        <v>0.164669963</v>
      </c>
      <c r="AU10" s="56">
        <f>1/1000*'[1]4412Exp'!AS$268</f>
        <v>0.23559536399999997</v>
      </c>
      <c r="AV10" s="56">
        <f>1/1000*'[1]4412Exp'!AT$268</f>
        <v>0.32413340600000007</v>
      </c>
      <c r="AW10" s="56">
        <f>1/1000*'[1]4412Exp'!AU$268</f>
        <v>0.26294563199999998</v>
      </c>
      <c r="AX10" s="56">
        <f>1/1000*'[1]4412Exp'!AV$268</f>
        <v>0.33686690599999997</v>
      </c>
      <c r="AY10" s="56">
        <f>1/1000*'[1]4412Exp'!AW$268</f>
        <v>0.69689265099999997</v>
      </c>
      <c r="AZ10" s="56">
        <f>1/1000*'[1]4412Exp'!AX$268</f>
        <v>0.49330922299999996</v>
      </c>
      <c r="BA10" s="56">
        <f>1/1000*'[1]4412Exp'!AY$268</f>
        <v>0.32549228599999996</v>
      </c>
      <c r="BB10" s="56">
        <f>1/1000*'[1]4412Exp'!AZ$268</f>
        <v>0.38396048399999999</v>
      </c>
      <c r="BC10" s="229">
        <f>1/1000*'[1]4412Exp'!BA$268</f>
        <v>0</v>
      </c>
      <c r="BD10" s="339"/>
    </row>
    <row r="11" spans="1:56">
      <c r="B11" s="5" t="s">
        <v>97</v>
      </c>
      <c r="C11" s="17">
        <f>1/$A$1*'[1]4412Exp'!B$39</f>
        <v>2.1400000000000004E-3</v>
      </c>
      <c r="D11" s="12">
        <f>1/$A$1*'[1]4412Exp'!C$39</f>
        <v>3.9300000000000003E-3</v>
      </c>
      <c r="E11" s="12">
        <f>1/$A$1*'[1]4412Exp'!D$39</f>
        <v>8.687000000000002E-3</v>
      </c>
      <c r="F11" s="12">
        <f>1/$A$1*'[1]4412Exp'!E$39</f>
        <v>1.1458000000000001E-2</v>
      </c>
      <c r="G11" s="12">
        <f>1/$A$1*'[1]4412Exp'!F$39</f>
        <v>1.9411000000000001E-2</v>
      </c>
      <c r="H11" s="12">
        <f>1/$A$1*'[1]4412Exp'!G$39</f>
        <v>6.11E-3</v>
      </c>
      <c r="I11" s="12">
        <f>1/$A$1*'[1]4412Exp'!H$39</f>
        <v>6.6370000000000005E-3</v>
      </c>
      <c r="J11" s="12">
        <f>1/$A$1*'[1]4412Exp'!I$39</f>
        <v>7.9567500000000003E-3</v>
      </c>
      <c r="K11" s="12">
        <f>1/$A$1*'[1]4412Exp'!J$39</f>
        <v>4.5539999999999999E-3</v>
      </c>
      <c r="L11" s="12">
        <f>1/$A$1*'[1]4412Exp'!K$39</f>
        <v>2.3519999999999999E-3</v>
      </c>
      <c r="M11" s="12">
        <f>1/$A$1*'[1]4412Exp'!L$39</f>
        <v>3.3197857999999998E-3</v>
      </c>
      <c r="N11" s="12">
        <f>1/$A$1*'[1]4412Exp'!M$39</f>
        <v>4.6099999999999998E-4</v>
      </c>
      <c r="O11" s="12">
        <f>1/$A$1*'[1]4412Exp'!N$39</f>
        <v>3.6229999999999999E-3</v>
      </c>
      <c r="P11" s="12">
        <f>1/$A$1*'[1]4412Exp'!O$39</f>
        <v>5.071E-3</v>
      </c>
      <c r="Q11" s="12">
        <f>1/$A$1*'[1]4412Exp'!P$39</f>
        <v>2.6439999999999996E-3</v>
      </c>
      <c r="R11" s="12">
        <f>1/$A$1*'[1]4412Exp'!Q$39</f>
        <v>3.4789999999999999E-3</v>
      </c>
      <c r="S11" s="12">
        <f>1/$A$1*'[1]4412Exp'!R$39</f>
        <v>5.9090000000000002E-3</v>
      </c>
      <c r="T11" s="12">
        <f>1/$A$1*'[1]4412Exp'!S$39</f>
        <v>8.7860000000000004E-3</v>
      </c>
      <c r="U11" s="12">
        <f>1/$A$1*'[1]4412Exp'!T$39</f>
        <v>1.2411986000000002E-2</v>
      </c>
      <c r="V11" s="12">
        <f>1/$A$1*'[1]4412Exp'!U$39</f>
        <v>1.28178445E-2</v>
      </c>
      <c r="W11" s="12">
        <f>1/$A$1*'[1]4412Exp'!V$39</f>
        <v>1.4654999999999998E-2</v>
      </c>
      <c r="X11" s="12">
        <f>1/$A$1*'[1]4412Exp'!W$39</f>
        <v>3.4284999999999996E-2</v>
      </c>
      <c r="Y11" s="12">
        <f>1/$A$1*'[1]4412Exp'!X$39</f>
        <v>2.1965999999999996E-2</v>
      </c>
      <c r="Z11" s="12">
        <f>1/$A$1*'[1]4412Exp'!Y$39</f>
        <v>1.7575E-2</v>
      </c>
      <c r="AA11" s="12">
        <f>1/$A$1*'[1]4412Exp'!Z$39</f>
        <v>1.9834402000000004E-2</v>
      </c>
      <c r="AB11" s="226">
        <f>1/$A$1*'[1]4412Exp'!AA$39</f>
        <v>0</v>
      </c>
      <c r="AC11" s="4"/>
      <c r="AD11" s="17">
        <f>1/1000*'[1]4412Exp'!AB$39</f>
        <v>6.7317000000000006E-4</v>
      </c>
      <c r="AE11" s="12">
        <f>1/1000*'[1]4412Exp'!AC$39</f>
        <v>1.1044459999999998E-3</v>
      </c>
      <c r="AF11" s="12">
        <f>1/1000*'[1]4412Exp'!AD$39</f>
        <v>2.1408629999999998E-3</v>
      </c>
      <c r="AG11" s="12">
        <f>1/1000*'[1]4412Exp'!AE$39</f>
        <v>3.1587290000000003E-3</v>
      </c>
      <c r="AH11" s="12">
        <f>1/1000*'[1]4412Exp'!AF$39</f>
        <v>5.736578E-3</v>
      </c>
      <c r="AI11" s="12">
        <f>1/1000*'[1]4412Exp'!AG$39</f>
        <v>2.1980909999999997E-3</v>
      </c>
      <c r="AJ11" s="12">
        <f>1/1000*'[1]4412Exp'!AH$39</f>
        <v>2.2101639999999997E-3</v>
      </c>
      <c r="AK11" s="12">
        <f>1/1000*'[1]4412Exp'!AI$39</f>
        <v>2.8392029999999998E-3</v>
      </c>
      <c r="AL11" s="12">
        <f>1/1000*'[1]4412Exp'!AJ$39</f>
        <v>1.8761309999999998E-3</v>
      </c>
      <c r="AM11" s="12">
        <f>1/1000*'[1]4412Exp'!AK$39</f>
        <v>9.5535999999999993E-4</v>
      </c>
      <c r="AN11" s="12">
        <f>1/1000*'[1]4412Exp'!AL$39</f>
        <v>1.7539700000000001E-3</v>
      </c>
      <c r="AO11" s="12">
        <f>1/1000*'[1]4412Exp'!AM$39</f>
        <v>2.9385300000000001E-4</v>
      </c>
      <c r="AP11" s="12">
        <f>1/1000*'[1]4412Exp'!AN$39</f>
        <v>1.5995129999999999E-3</v>
      </c>
      <c r="AQ11" s="12">
        <f>1/1000*'[1]4412Exp'!AO$39</f>
        <v>2.2926240000000001E-3</v>
      </c>
      <c r="AR11" s="12">
        <f>1/1000*'[1]4412Exp'!AP$39</f>
        <v>1.206167E-3</v>
      </c>
      <c r="AS11" s="12">
        <f>1/1000*'[1]4412Exp'!AQ$39</f>
        <v>1.616822E-3</v>
      </c>
      <c r="AT11" s="12">
        <f>1/1000*'[1]4412Exp'!AR$39</f>
        <v>2.1023370000000001E-3</v>
      </c>
      <c r="AU11" s="12">
        <f>1/1000*'[1]4412Exp'!AS$39</f>
        <v>3.094889E-3</v>
      </c>
      <c r="AV11" s="12">
        <f>1/1000*'[1]4412Exp'!AT$39</f>
        <v>4.843211E-3</v>
      </c>
      <c r="AW11" s="12">
        <f>1/1000*'[1]4412Exp'!AU$39</f>
        <v>4.2242640000000001E-3</v>
      </c>
      <c r="AX11" s="12">
        <f>1/1000*'[1]4412Exp'!AV$39</f>
        <v>4.0303309999999998E-3</v>
      </c>
      <c r="AY11" s="12">
        <f>1/1000*'[1]4412Exp'!AW$39</f>
        <v>1.5667415000000001E-2</v>
      </c>
      <c r="AZ11" s="12">
        <f>1/1000*'[1]4412Exp'!AX$39</f>
        <v>1.0636600999999999E-2</v>
      </c>
      <c r="BA11" s="12">
        <f>1/1000*'[1]4412Exp'!AY$39</f>
        <v>6.8807110000000003E-3</v>
      </c>
      <c r="BB11" s="12">
        <f>1/1000*'[1]4412Exp'!AZ$39</f>
        <v>8.2881629999999994E-3</v>
      </c>
      <c r="BC11" s="226">
        <f>1/1000*'[1]4412Exp'!BA$39</f>
        <v>0</v>
      </c>
      <c r="BD11" s="339"/>
    </row>
    <row r="12" spans="1:56">
      <c r="B12" s="5" t="s">
        <v>29</v>
      </c>
      <c r="C12" s="17">
        <f>1/$A$1*'[1]4412Exp'!B$147</f>
        <v>1.06325E-2</v>
      </c>
      <c r="D12" s="12">
        <f>1/$A$1*'[1]4412Exp'!C$147</f>
        <v>1.6597000000000001E-2</v>
      </c>
      <c r="E12" s="12">
        <f>1/$A$1*'[1]4412Exp'!D$147</f>
        <v>2.2495000000000005E-2</v>
      </c>
      <c r="F12" s="12">
        <f>1/$A$1*'[1]4412Exp'!E$147</f>
        <v>5.7013100000000011E-2</v>
      </c>
      <c r="G12" s="12">
        <f>1/$A$1*'[1]4412Exp'!F$147</f>
        <v>7.7038780000000001E-2</v>
      </c>
      <c r="H12" s="12">
        <f>1/$A$1*'[1]4412Exp'!G$147</f>
        <v>7.4115000000000014E-2</v>
      </c>
      <c r="I12" s="12">
        <f>1/$A$1*'[1]4412Exp'!H$147</f>
        <v>3.9196000000000009E-2</v>
      </c>
      <c r="J12" s="12">
        <f>1/$A$1*'[1]4412Exp'!I$147</f>
        <v>3.1085000000000005E-2</v>
      </c>
      <c r="K12" s="12">
        <f>1/$A$1*'[1]4412Exp'!J$147</f>
        <v>1.543715E-2</v>
      </c>
      <c r="L12" s="12">
        <f>1/$A$1*'[1]4412Exp'!K$147</f>
        <v>1.0771000000000001E-2</v>
      </c>
      <c r="M12" s="12">
        <f>1/$A$1*'[1]4412Exp'!L$147</f>
        <v>8.4473357999999988E-3</v>
      </c>
      <c r="N12" s="12">
        <f>1/$A$1*'[1]4412Exp'!M$147</f>
        <v>2.3089714285714292E-3</v>
      </c>
      <c r="O12" s="12">
        <f>1/$A$1*'[1]4412Exp'!N$147</f>
        <v>1.3202999999999999E-2</v>
      </c>
      <c r="P12" s="12">
        <f>1/$A$1*'[1]4412Exp'!O$147</f>
        <v>1.3265584000000002E-2</v>
      </c>
      <c r="Q12" s="12">
        <f>1/$A$1*'[1]4412Exp'!P$147</f>
        <v>1.811500000000001E-2</v>
      </c>
      <c r="R12" s="12">
        <f>1/$A$1*'[1]4412Exp'!Q$147</f>
        <v>6.1574709999999984E-2</v>
      </c>
      <c r="S12" s="12">
        <f>1/$A$1*'[1]4412Exp'!R$147</f>
        <v>9.4667131999999987E-2</v>
      </c>
      <c r="T12" s="12">
        <f>1/$A$1*'[1]4412Exp'!S$147</f>
        <v>0.18555108800000006</v>
      </c>
      <c r="U12" s="12">
        <f>1/$A$1*'[1]4412Exp'!T$147</f>
        <v>0.20353128999999998</v>
      </c>
      <c r="V12" s="12">
        <f>1/$A$1*'[1]4412Exp'!U$147</f>
        <v>0.18429495833333331</v>
      </c>
      <c r="W12" s="12">
        <f>1/$A$1*'[1]4412Exp'!V$147</f>
        <v>0.20366899999999999</v>
      </c>
      <c r="X12" s="12">
        <f>1/$A$1*'[1]4412Exp'!W$147</f>
        <v>0.27115100000000003</v>
      </c>
      <c r="Y12" s="12">
        <f>1/$A$1*'[1]4412Exp'!X$147</f>
        <v>0.17741499999999993</v>
      </c>
      <c r="Z12" s="12">
        <f>1/$A$1*'[1]4412Exp'!Y$147</f>
        <v>0.25443400000000005</v>
      </c>
      <c r="AA12" s="12">
        <f>1/$A$1*'[1]4412Exp'!Z$147</f>
        <v>0.2466850000000001</v>
      </c>
      <c r="AB12" s="226">
        <f>1/$A$1*'[1]4412Exp'!AA$147</f>
        <v>0</v>
      </c>
      <c r="AC12" s="4"/>
      <c r="AD12" s="17">
        <f>1/1000*'[1]4412Exp'!AB$147</f>
        <v>2.9608899999999999E-3</v>
      </c>
      <c r="AE12" s="12">
        <f>1/1000*'[1]4412Exp'!AC$147</f>
        <v>3.4652240000000003E-3</v>
      </c>
      <c r="AF12" s="12">
        <f>1/1000*'[1]4412Exp'!AD$147</f>
        <v>5.6265600000000001E-3</v>
      </c>
      <c r="AG12" s="12">
        <f>1/1000*'[1]4412Exp'!AE$147</f>
        <v>1.2277586E-2</v>
      </c>
      <c r="AH12" s="12">
        <f>1/1000*'[1]4412Exp'!AF$147</f>
        <v>1.9364818999999998E-2</v>
      </c>
      <c r="AI12" s="12">
        <f>1/1000*'[1]4412Exp'!AG$147</f>
        <v>1.9519305000000001E-2</v>
      </c>
      <c r="AJ12" s="12">
        <f>1/1000*'[1]4412Exp'!AH$147</f>
        <v>9.8968040000000021E-3</v>
      </c>
      <c r="AK12" s="12">
        <f>1/1000*'[1]4412Exp'!AI$147</f>
        <v>9.3486850000000007E-3</v>
      </c>
      <c r="AL12" s="12">
        <f>1/1000*'[1]4412Exp'!AJ$147</f>
        <v>5.5478939999999985E-3</v>
      </c>
      <c r="AM12" s="12">
        <f>1/1000*'[1]4412Exp'!AK$147</f>
        <v>2.8458809999999993E-3</v>
      </c>
      <c r="AN12" s="12">
        <f>1/1000*'[1]4412Exp'!AL$147</f>
        <v>3.0529729999999996E-3</v>
      </c>
      <c r="AO12" s="12">
        <f>1/1000*'[1]4412Exp'!AM$147</f>
        <v>9.0816099999999999E-4</v>
      </c>
      <c r="AP12" s="12">
        <f>1/1000*'[1]4412Exp'!AN$147</f>
        <v>4.674671E-3</v>
      </c>
      <c r="AQ12" s="12">
        <f>1/1000*'[1]4412Exp'!AO$147</f>
        <v>4.5490610000000001E-3</v>
      </c>
      <c r="AR12" s="12">
        <f>1/1000*'[1]4412Exp'!AP$147</f>
        <v>5.7665549999999996E-3</v>
      </c>
      <c r="AS12" s="12">
        <f>1/1000*'[1]4412Exp'!AQ$147</f>
        <v>1.6717098999999999E-2</v>
      </c>
      <c r="AT12" s="12">
        <f>1/1000*'[1]4412Exp'!AR$147</f>
        <v>2.1621976000000001E-2</v>
      </c>
      <c r="AU12" s="12">
        <f>1/1000*'[1]4412Exp'!AS$147</f>
        <v>4.7295584999999994E-2</v>
      </c>
      <c r="AV12" s="12">
        <f>1/1000*'[1]4412Exp'!AT$147</f>
        <v>5.9696245000000002E-2</v>
      </c>
      <c r="AW12" s="12">
        <f>1/1000*'[1]4412Exp'!AU$147</f>
        <v>3.9944949E-2</v>
      </c>
      <c r="AX12" s="12">
        <f>1/1000*'[1]4412Exp'!AV$147</f>
        <v>4.360584E-2</v>
      </c>
      <c r="AY12" s="12">
        <f>1/1000*'[1]4412Exp'!AW$147</f>
        <v>8.0198438999999996E-2</v>
      </c>
      <c r="AZ12" s="12">
        <f>1/1000*'[1]4412Exp'!AX$147</f>
        <v>5.7489413999999996E-2</v>
      </c>
      <c r="BA12" s="12">
        <f>1/1000*'[1]4412Exp'!AY$147</f>
        <v>7.2363235999999997E-2</v>
      </c>
      <c r="BB12" s="12">
        <f>1/1000*'[1]4412Exp'!AZ$147</f>
        <v>7.6675381000000001E-2</v>
      </c>
      <c r="BC12" s="226">
        <f>1/1000*'[1]4412Exp'!BA$147</f>
        <v>0</v>
      </c>
      <c r="BD12" s="339"/>
    </row>
    <row r="13" spans="1:56">
      <c r="B13" s="8" t="s">
        <v>98</v>
      </c>
      <c r="C13" s="106">
        <f>1/$A$1*'[1]4412Exp'!B$247</f>
        <v>0.25482600000000005</v>
      </c>
      <c r="D13" s="71">
        <f>1/$A$1*'[1]4412Exp'!C$247</f>
        <v>0.32334700000000005</v>
      </c>
      <c r="E13" s="71">
        <f>1/$A$1*'[1]4412Exp'!D$247</f>
        <v>0.61010770000000003</v>
      </c>
      <c r="F13" s="71">
        <f>1/$A$1*'[1]4412Exp'!E$247</f>
        <v>1.0856585999999999</v>
      </c>
      <c r="G13" s="71">
        <f>1/$A$1*'[1]4412Exp'!F$247</f>
        <v>1.5739479000000001</v>
      </c>
      <c r="H13" s="71">
        <f>1/$A$1*'[1]4412Exp'!G$247</f>
        <v>1.6624130000000001</v>
      </c>
      <c r="I13" s="71">
        <f>1/$A$1*'[1]4412Exp'!H$247</f>
        <v>1.0323359999999999</v>
      </c>
      <c r="J13" s="71">
        <f>1/$A$1*'[1]4412Exp'!I$247</f>
        <v>0.4946850000000001</v>
      </c>
      <c r="K13" s="71">
        <f>1/$A$1*'[1]4412Exp'!J$247</f>
        <v>0.23239000000000001</v>
      </c>
      <c r="L13" s="71">
        <f>1/$A$1*'[1]4412Exp'!K$247</f>
        <v>0.11676260000000002</v>
      </c>
      <c r="M13" s="71">
        <f>1/$A$1*'[1]4412Exp'!L$247</f>
        <v>3.9625516E-2</v>
      </c>
      <c r="N13" s="71">
        <f>1/$A$1*'[1]4412Exp'!M$247</f>
        <v>1.3344E-2</v>
      </c>
      <c r="O13" s="71">
        <f>1/$A$1*'[1]4412Exp'!N$247</f>
        <v>2.4857999999999995E-2</v>
      </c>
      <c r="P13" s="71">
        <f>1/$A$1*'[1]4412Exp'!O$247</f>
        <v>0.11719199999999999</v>
      </c>
      <c r="Q13" s="71">
        <f>1/$A$1*'[1]4412Exp'!P$247</f>
        <v>0.11443300000000003</v>
      </c>
      <c r="R13" s="71">
        <f>1/$A$1*'[1]4412Exp'!Q$247</f>
        <v>0.26957799999999998</v>
      </c>
      <c r="S13" s="71">
        <f>1/$A$1*'[1]4412Exp'!R$247</f>
        <v>0.54556166510000004</v>
      </c>
      <c r="T13" s="71">
        <f>1/$A$1*'[1]4412Exp'!S$247</f>
        <v>0.69860472970000009</v>
      </c>
      <c r="U13" s="71">
        <f>1/$A$1*'[1]4412Exp'!T$247</f>
        <v>0.80038491999999994</v>
      </c>
      <c r="V13" s="71">
        <f>1/$A$1*'[1]4412Exp'!U$247</f>
        <v>0.86747066633333325</v>
      </c>
      <c r="W13" s="71">
        <f>1/$A$1*'[1]4412Exp'!V$247</f>
        <v>1.0724090252</v>
      </c>
      <c r="X13" s="71">
        <f>1/$A$1*'[1]4412Exp'!W$247</f>
        <v>1.204</v>
      </c>
      <c r="Y13" s="71">
        <f>1/$A$1*'[1]4412Exp'!X$247</f>
        <v>1.0015680000000016</v>
      </c>
      <c r="Z13" s="71">
        <f>1/$A$1*'[1]4412Exp'!Y$247</f>
        <v>0.70318708200000013</v>
      </c>
      <c r="AA13" s="71">
        <f>1/$A$1*'[1]4412Exp'!Z$247</f>
        <v>0.83963491459999995</v>
      </c>
      <c r="AB13" s="227">
        <f>1/$A$1*'[1]4412Exp'!AA$247</f>
        <v>0</v>
      </c>
      <c r="AC13" s="4"/>
      <c r="AD13" s="106">
        <f>1/1000*'[1]4412Exp'!AB$247</f>
        <v>6.6805521000000007E-2</v>
      </c>
      <c r="AE13" s="71">
        <f>1/1000*'[1]4412Exp'!AC$247</f>
        <v>6.7298221999999991E-2</v>
      </c>
      <c r="AF13" s="71">
        <f>1/1000*'[1]4412Exp'!AD$247</f>
        <v>0.12510052899999999</v>
      </c>
      <c r="AG13" s="71">
        <f>1/1000*'[1]4412Exp'!AE$247</f>
        <v>0.23635135499999999</v>
      </c>
      <c r="AH13" s="71">
        <f>1/1000*'[1]4412Exp'!AF$247</f>
        <v>0.37749249899999998</v>
      </c>
      <c r="AI13" s="71">
        <f>1/1000*'[1]4412Exp'!AG$247</f>
        <v>0.38387818400000001</v>
      </c>
      <c r="AJ13" s="71">
        <f>1/1000*'[1]4412Exp'!AH$247</f>
        <v>0.241569283</v>
      </c>
      <c r="AK13" s="71">
        <f>1/1000*'[1]4412Exp'!AI$247</f>
        <v>0.138939274</v>
      </c>
      <c r="AL13" s="71">
        <f>1/1000*'[1]4412Exp'!AJ$247</f>
        <v>7.6177267000000007E-2</v>
      </c>
      <c r="AM13" s="71">
        <f>1/1000*'[1]4412Exp'!AK$247</f>
        <v>2.4218410999999995E-2</v>
      </c>
      <c r="AN13" s="71">
        <f>1/1000*'[1]4412Exp'!AL$247</f>
        <v>1.6251755E-2</v>
      </c>
      <c r="AO13" s="71">
        <f>1/1000*'[1]4412Exp'!AM$247</f>
        <v>6.6496569999999998E-3</v>
      </c>
      <c r="AP13" s="71">
        <f>1/1000*'[1]4412Exp'!AN$247</f>
        <v>1.0274564999999999E-2</v>
      </c>
      <c r="AQ13" s="71">
        <f>1/1000*'[1]4412Exp'!AO$247</f>
        <v>4.1194373999999999E-2</v>
      </c>
      <c r="AR13" s="71">
        <f>1/1000*'[1]4412Exp'!AP$247</f>
        <v>4.1101892000000001E-2</v>
      </c>
      <c r="AS13" s="71">
        <f>1/1000*'[1]4412Exp'!AQ$247</f>
        <v>8.4861350000000002E-2</v>
      </c>
      <c r="AT13" s="71">
        <f>1/1000*'[1]4412Exp'!AR$247</f>
        <v>0.14094565000000001</v>
      </c>
      <c r="AU13" s="71">
        <f>1/1000*'[1]4412Exp'!AS$247</f>
        <v>0.18520488999999998</v>
      </c>
      <c r="AV13" s="71">
        <f>1/1000*'[1]4412Exp'!AT$247</f>
        <v>0.25959395000000002</v>
      </c>
      <c r="AW13" s="71">
        <f>1/1000*'[1]4412Exp'!AU$247</f>
        <v>0.218776419</v>
      </c>
      <c r="AX13" s="71">
        <f>1/1000*'[1]4412Exp'!AV$247</f>
        <v>0.28923073499999996</v>
      </c>
      <c r="AY13" s="71">
        <f>1/1000*'[1]4412Exp'!AW$247</f>
        <v>0.60102679699999995</v>
      </c>
      <c r="AZ13" s="71">
        <f>1/1000*'[1]4412Exp'!AX$247</f>
        <v>0.42518320799999998</v>
      </c>
      <c r="BA13" s="71">
        <f>1/1000*'[1]4412Exp'!AY$247</f>
        <v>0.24624833899999998</v>
      </c>
      <c r="BB13" s="71">
        <f>1/1000*'[1]4412Exp'!AZ$247</f>
        <v>0.29899693999999999</v>
      </c>
      <c r="BC13" s="227">
        <f>1/1000*'[1]4412Exp'!BA$247</f>
        <v>0</v>
      </c>
      <c r="BD13" s="339"/>
    </row>
    <row r="14" spans="1:56" ht="20" customHeight="1">
      <c r="B14" s="20" t="s">
        <v>95</v>
      </c>
      <c r="C14" s="365">
        <f>1/$A$1*'[1]4412Exp'!B$269</f>
        <v>7.5709540000000006E-2</v>
      </c>
      <c r="D14" s="56">
        <f>1/$A$1*'[1]4412Exp'!C$269</f>
        <v>7.9265500000000017E-2</v>
      </c>
      <c r="E14" s="56">
        <f>1/$A$1*'[1]4412Exp'!D$269</f>
        <v>4.7531292800000007E-2</v>
      </c>
      <c r="F14" s="56">
        <f>1/$A$1*'[1]4412Exp'!E$269</f>
        <v>3.3641704000000008E-2</v>
      </c>
      <c r="G14" s="56">
        <f>1/$A$1*'[1]4412Exp'!F$269</f>
        <v>4.6167832000000006E-2</v>
      </c>
      <c r="H14" s="56">
        <f>1/$A$1*'[1]4412Exp'!G$269</f>
        <v>4.1222286000000004E-2</v>
      </c>
      <c r="I14" s="56">
        <f>1/$A$1*'[1]4412Exp'!H$269</f>
        <v>3.88752266E-2</v>
      </c>
      <c r="J14" s="56">
        <f>1/$A$1*'[1]4412Exp'!I$269</f>
        <v>6.9301254200000009E-2</v>
      </c>
      <c r="K14" s="56">
        <f>1/$A$1*'[1]4412Exp'!J$269</f>
        <v>0.13303604760000004</v>
      </c>
      <c r="L14" s="56">
        <f>1/$A$1*'[1]4412Exp'!K$269</f>
        <v>5.2233469599999999E-2</v>
      </c>
      <c r="M14" s="56">
        <f>1/$A$1*'[1]4412Exp'!L$269</f>
        <v>7.1529136000000021E-2</v>
      </c>
      <c r="N14" s="56">
        <f>1/$A$1*'[1]4412Exp'!M$269</f>
        <v>6.612207833333332E-2</v>
      </c>
      <c r="O14" s="56">
        <f>1/$A$1*'[1]4412Exp'!N$269</f>
        <v>0.11172360999999999</v>
      </c>
      <c r="P14" s="56">
        <f>1/$A$1*'[1]4412Exp'!O$269</f>
        <v>5.5605270000000005E-2</v>
      </c>
      <c r="Q14" s="56">
        <f>1/$A$1*'[1]4412Exp'!P$269</f>
        <v>5.2491486899999995E-2</v>
      </c>
      <c r="R14" s="56">
        <f>1/$A$1*'[1]4412Exp'!Q$269</f>
        <v>5.8691543333333318E-2</v>
      </c>
      <c r="S14" s="56">
        <f>1/$A$1*'[1]4412Exp'!R$269</f>
        <v>6.3962597199999985E-2</v>
      </c>
      <c r="T14" s="56">
        <f>1/$A$1*'[1]4412Exp'!S$269</f>
        <v>7.3674645200000013E-2</v>
      </c>
      <c r="U14" s="56">
        <f>1/$A$1*'[1]4412Exp'!T$269</f>
        <v>5.5506670000000001E-2</v>
      </c>
      <c r="V14" s="56">
        <f>1/$A$1*'[1]4412Exp'!U$269</f>
        <v>5.1208641333333339E-2</v>
      </c>
      <c r="W14" s="56">
        <f>1/$A$1*'[1]4412Exp'!V$269</f>
        <v>0.1027794036</v>
      </c>
      <c r="X14" s="56">
        <f>1/$A$1*'[1]4412Exp'!W$269</f>
        <v>0.16171350579999996</v>
      </c>
      <c r="Y14" s="56">
        <f>1/$A$1*'[1]4412Exp'!X$269</f>
        <v>7.0653000000000007E-2</v>
      </c>
      <c r="Z14" s="56">
        <f>1/$A$1*'[1]4412Exp'!Y$269</f>
        <v>5.510848640000001E-2</v>
      </c>
      <c r="AA14" s="56">
        <f>1/$A$1*'[1]4412Exp'!Z$269</f>
        <v>4.4696663333333331E-2</v>
      </c>
      <c r="AB14" s="229">
        <f>1/$A$1*'[1]4412Exp'!AA$269</f>
        <v>0</v>
      </c>
      <c r="AC14" s="13"/>
      <c r="AD14" s="365">
        <f>1/1000*'[1]4412Exp'!AB$269</f>
        <v>2.2017830999999995E-2</v>
      </c>
      <c r="AE14" s="56">
        <f>1/1000*'[1]4412Exp'!AC$269</f>
        <v>2.3161462000000001E-2</v>
      </c>
      <c r="AF14" s="56">
        <f>1/1000*'[1]4412Exp'!AD$269</f>
        <v>1.1092298999999998E-2</v>
      </c>
      <c r="AG14" s="56">
        <f>1/1000*'[1]4412Exp'!AE$269</f>
        <v>8.1310380000000002E-3</v>
      </c>
      <c r="AH14" s="56">
        <f>1/1000*'[1]4412Exp'!AF$269</f>
        <v>1.4025157999999998E-2</v>
      </c>
      <c r="AI14" s="56">
        <f>1/1000*'[1]4412Exp'!AG$269</f>
        <v>1.5693051E-2</v>
      </c>
      <c r="AJ14" s="56">
        <f>1/1000*'[1]4412Exp'!AH$269</f>
        <v>1.6066944E-2</v>
      </c>
      <c r="AK14" s="56">
        <f>1/1000*'[1]4412Exp'!AI$269</f>
        <v>2.5944989999999998E-2</v>
      </c>
      <c r="AL14" s="56">
        <f>1/1000*'[1]4412Exp'!AJ$269</f>
        <v>3.2093928000000008E-2</v>
      </c>
      <c r="AM14" s="56">
        <f>1/1000*'[1]4412Exp'!AK$269</f>
        <v>2.0585971000000002E-2</v>
      </c>
      <c r="AN14" s="56">
        <f>1/1000*'[1]4412Exp'!AL$269</f>
        <v>2.9175682999999994E-2</v>
      </c>
      <c r="AO14" s="56">
        <f>1/1000*'[1]4412Exp'!AM$269</f>
        <v>2.9798192000000001E-2</v>
      </c>
      <c r="AP14" s="56">
        <f>1/1000*'[1]4412Exp'!AN$269</f>
        <v>4.1240316999999999E-2</v>
      </c>
      <c r="AQ14" s="56">
        <f>1/1000*'[1]4412Exp'!AO$269</f>
        <v>2.4580804000000001E-2</v>
      </c>
      <c r="AR14" s="56">
        <f>1/1000*'[1]4412Exp'!AP$269</f>
        <v>2.2060646999999996E-2</v>
      </c>
      <c r="AS14" s="56">
        <f>1/1000*'[1]4412Exp'!AQ$269</f>
        <v>2.2815074000000005E-2</v>
      </c>
      <c r="AT14" s="56">
        <f>1/1000*'[1]4412Exp'!AR$269</f>
        <v>2.1435946999999997E-2</v>
      </c>
      <c r="AU14" s="56">
        <f>1/1000*'[1]4412Exp'!AS$269</f>
        <v>2.5225831000000001E-2</v>
      </c>
      <c r="AV14" s="56">
        <f>1/1000*'[1]4412Exp'!AT$269</f>
        <v>2.1622896999999999E-2</v>
      </c>
      <c r="AW14" s="56">
        <f>1/1000*'[1]4412Exp'!AU$269</f>
        <v>1.8110260999999999E-2</v>
      </c>
      <c r="AX14" s="56">
        <f>1/1000*'[1]4412Exp'!AV$269</f>
        <v>2.9065443E-2</v>
      </c>
      <c r="AY14" s="56">
        <f>1/1000*'[1]4412Exp'!AW$269</f>
        <v>6.6049981000000008E-2</v>
      </c>
      <c r="AZ14" s="56">
        <f>1/1000*'[1]4412Exp'!AX$269</f>
        <v>3.5534361999999993E-2</v>
      </c>
      <c r="BA14" s="56">
        <f>1/1000*'[1]4412Exp'!AY$269</f>
        <v>2.5109592999999993E-2</v>
      </c>
      <c r="BB14" s="56">
        <f>1/1000*'[1]4412Exp'!AZ$269</f>
        <v>1.8868624000000001E-2</v>
      </c>
      <c r="BC14" s="229">
        <f>1/1000*'[1]4412Exp'!BA$269</f>
        <v>0</v>
      </c>
      <c r="BD14" s="339"/>
    </row>
    <row r="15" spans="1:56">
      <c r="B15" s="5" t="s">
        <v>68</v>
      </c>
      <c r="C15" s="17">
        <f>1/$A$1*'[1]4412Exp'!B$12</f>
        <v>2.1444200000000004E-2</v>
      </c>
      <c r="D15" s="12">
        <f>1/$A$1*'[1]4412Exp'!C$12</f>
        <v>1.7844200000000005E-2</v>
      </c>
      <c r="E15" s="12">
        <f>1/$A$1*'[1]4412Exp'!D$12</f>
        <v>1.2E-4</v>
      </c>
      <c r="F15" s="12">
        <f>1/$A$1*'[1]4412Exp'!E$12</f>
        <v>2.5236E-3</v>
      </c>
      <c r="G15" s="12">
        <f>1/$A$1*'[1]4412Exp'!F$12</f>
        <v>3.5320000000000004E-3</v>
      </c>
      <c r="H15" s="12">
        <f>1/$A$1*'[1]4412Exp'!G$12</f>
        <v>9.3694E-3</v>
      </c>
      <c r="I15" s="12">
        <f>1/$A$1*'[1]4412Exp'!H$12</f>
        <v>9.9990000000000009E-3</v>
      </c>
      <c r="J15" s="12">
        <f>1/$A$1*'[1]4412Exp'!I$12</f>
        <v>3.1739509999999999E-2</v>
      </c>
      <c r="K15" s="12">
        <f>1/$A$1*'[1]4412Exp'!J$12</f>
        <v>9.1543000000000013E-2</v>
      </c>
      <c r="L15" s="12">
        <f>1/$A$1*'[1]4412Exp'!K$12</f>
        <v>1.5374000000000002E-2</v>
      </c>
      <c r="M15" s="12">
        <f>1/$A$1*'[1]4412Exp'!L$12</f>
        <v>3.0855858600000001E-2</v>
      </c>
      <c r="N15" s="12">
        <f>1/$A$1*'[1]4412Exp'!M$12</f>
        <v>4.0958000000000001E-2</v>
      </c>
      <c r="O15" s="12">
        <f>1/$A$1*'[1]4412Exp'!N$12</f>
        <v>3.0093999999999999E-2</v>
      </c>
      <c r="P15" s="12">
        <f>1/$A$1*'[1]4412Exp'!O$12</f>
        <v>2.0353708000000002E-2</v>
      </c>
      <c r="Q15" s="12">
        <f>1/$A$1*'[1]4412Exp'!P$12</f>
        <v>2.3557999999999999E-2</v>
      </c>
      <c r="R15" s="12">
        <f>1/$A$1*'[1]4412Exp'!Q$12</f>
        <v>2.8823999999999995E-2</v>
      </c>
      <c r="S15" s="12">
        <f>1/$A$1*'[1]4412Exp'!R$12</f>
        <v>3.6789999999999996E-2</v>
      </c>
      <c r="T15" s="12">
        <f>1/$A$1*'[1]4412Exp'!S$12</f>
        <v>4.1996000000000012E-2</v>
      </c>
      <c r="U15" s="12">
        <f>1/$A$1*'[1]4412Exp'!T$12</f>
        <v>2.043501000000001E-2</v>
      </c>
      <c r="V15" s="12">
        <f>1/$A$1*'[1]4412Exp'!U$12</f>
        <v>1.7537000000000001E-2</v>
      </c>
      <c r="W15" s="12">
        <f>1/$A$1*'[1]4412Exp'!V$12</f>
        <v>1.1892E-2</v>
      </c>
      <c r="X15" s="12">
        <f>1/$A$1*'[1]4412Exp'!W$12</f>
        <v>1.21418968E-2</v>
      </c>
      <c r="Y15" s="12">
        <f>1/$A$1*'[1]4412Exp'!X$12</f>
        <v>2.2954000000000002E-2</v>
      </c>
      <c r="Z15" s="12">
        <f>1/$A$1*'[1]4412Exp'!Y$12</f>
        <v>1.5484999999999999E-2</v>
      </c>
      <c r="AA15" s="12">
        <f>1/$A$1*'[1]4412Exp'!Z$12</f>
        <v>6.3709999999999956E-3</v>
      </c>
      <c r="AB15" s="226">
        <f>1/$A$1*'[1]4412Exp'!AA$12</f>
        <v>0</v>
      </c>
      <c r="AC15" s="13"/>
      <c r="AD15" s="17">
        <f>1/1000*'[1]4412Exp'!AB$12</f>
        <v>7.1131919999999991E-3</v>
      </c>
      <c r="AE15" s="12">
        <f>1/1000*'[1]4412Exp'!AC$12</f>
        <v>5.6945229999999991E-3</v>
      </c>
      <c r="AF15" s="12">
        <f>1/1000*'[1]4412Exp'!AD$12</f>
        <v>3.9765999999999998E-5</v>
      </c>
      <c r="AG15" s="12">
        <f>1/1000*'[1]4412Exp'!AE$12</f>
        <v>8.9100499999999994E-4</v>
      </c>
      <c r="AH15" s="12">
        <f>1/1000*'[1]4412Exp'!AF$12</f>
        <v>1.3723599999999998E-3</v>
      </c>
      <c r="AI15" s="12">
        <f>1/1000*'[1]4412Exp'!AG$12</f>
        <v>2.9968130000000001E-3</v>
      </c>
      <c r="AJ15" s="12">
        <f>1/1000*'[1]4412Exp'!AH$12</f>
        <v>3.474347E-3</v>
      </c>
      <c r="AK15" s="12">
        <f>1/1000*'[1]4412Exp'!AI$12</f>
        <v>7.8042559999999999E-3</v>
      </c>
      <c r="AL15" s="12">
        <f>1/1000*'[1]4412Exp'!AJ$12</f>
        <v>8.3396059999999994E-3</v>
      </c>
      <c r="AM15" s="12">
        <f>1/1000*'[1]4412Exp'!AK$12</f>
        <v>4.4268710000000006E-3</v>
      </c>
      <c r="AN15" s="12">
        <f>1/1000*'[1]4412Exp'!AL$12</f>
        <v>1.1728230999999999E-2</v>
      </c>
      <c r="AO15" s="12">
        <f>1/1000*'[1]4412Exp'!AM$12</f>
        <v>1.6447803E-2</v>
      </c>
      <c r="AP15" s="12">
        <f>1/1000*'[1]4412Exp'!AN$12</f>
        <v>1.274749E-2</v>
      </c>
      <c r="AQ15" s="12">
        <f>1/1000*'[1]4412Exp'!AO$12</f>
        <v>8.6289139999999997E-3</v>
      </c>
      <c r="AR15" s="12">
        <f>1/1000*'[1]4412Exp'!AP$12</f>
        <v>9.4027090000000004E-3</v>
      </c>
      <c r="AS15" s="12">
        <f>1/1000*'[1]4412Exp'!AQ$12</f>
        <v>1.1085032999999999E-2</v>
      </c>
      <c r="AT15" s="12">
        <f>1/1000*'[1]4412Exp'!AR$12</f>
        <v>1.1783980999999999E-2</v>
      </c>
      <c r="AU15" s="12">
        <f>1/1000*'[1]4412Exp'!AS$12</f>
        <v>1.4473453999999998E-2</v>
      </c>
      <c r="AV15" s="12">
        <f>1/1000*'[1]4412Exp'!AT$12</f>
        <v>8.1651449999999987E-3</v>
      </c>
      <c r="AW15" s="12">
        <f>1/1000*'[1]4412Exp'!AU$12</f>
        <v>6.7729489999999995E-3</v>
      </c>
      <c r="AX15" s="12">
        <f>1/1000*'[1]4412Exp'!AV$12</f>
        <v>3.9294120000000002E-3</v>
      </c>
      <c r="AY15" s="12">
        <f>1/1000*'[1]4412Exp'!AW$12</f>
        <v>6.6037129999999998E-3</v>
      </c>
      <c r="AZ15" s="12">
        <f>1/1000*'[1]4412Exp'!AX$12</f>
        <v>1.3789634E-2</v>
      </c>
      <c r="BA15" s="12">
        <f>1/1000*'[1]4412Exp'!AY$12</f>
        <v>9.3206240000000013E-3</v>
      </c>
      <c r="BB15" s="12">
        <f>1/1000*'[1]4412Exp'!AZ$12</f>
        <v>3.2445819999999998E-3</v>
      </c>
      <c r="BC15" s="226">
        <f>1/1000*'[1]4412Exp'!BA$12</f>
        <v>0</v>
      </c>
      <c r="BD15" s="339"/>
    </row>
    <row r="16" spans="1:56">
      <c r="B16" s="452" t="s">
        <v>26</v>
      </c>
      <c r="C16" s="17">
        <f>1/$A$1*'[1]4412Exp'!B$46</f>
        <v>1.934E-3</v>
      </c>
      <c r="D16" s="12">
        <f>1/$A$1*'[1]4412Exp'!C$46</f>
        <v>8.4100000000000006E-4</v>
      </c>
      <c r="E16" s="12">
        <f>1/$A$1*'[1]4412Exp'!D$46</f>
        <v>4.562926E-4</v>
      </c>
      <c r="F16" s="12">
        <f>1/$A$1*'[1]4412Exp'!E$46</f>
        <v>3.3500000000000007E-4</v>
      </c>
      <c r="G16" s="12">
        <f>1/$A$1*'[1]4412Exp'!F$46</f>
        <v>5.2530000000000007E-3</v>
      </c>
      <c r="H16" s="12">
        <f>1/$A$1*'[1]4412Exp'!G$46</f>
        <v>2.3980000000000004E-3</v>
      </c>
      <c r="I16" s="12">
        <f>1/$A$1*'[1]4412Exp'!H$46</f>
        <v>3.7720000000000006E-3</v>
      </c>
      <c r="J16" s="12">
        <f>1/$A$1*'[1]4412Exp'!I$46</f>
        <v>4.3540000000000011E-3</v>
      </c>
      <c r="K16" s="12">
        <f>1/$A$1*'[1]4412Exp'!J$46</f>
        <v>2.8240000000000001E-3</v>
      </c>
      <c r="L16" s="12">
        <f>1/$A$1*'[1]4412Exp'!K$46</f>
        <v>1.6070000000000001E-3</v>
      </c>
      <c r="M16" s="12">
        <f>1/$A$1*'[1]4412Exp'!L$46</f>
        <v>1.6838000000000002E-2</v>
      </c>
      <c r="N16" s="12">
        <f>1/$A$1*'[1]4412Exp'!M$46</f>
        <v>3.4499999999999998E-4</v>
      </c>
      <c r="O16" s="12">
        <f>1/$A$1*'[1]4412Exp'!N$46</f>
        <v>3.2025000000000005E-2</v>
      </c>
      <c r="P16" s="12">
        <f>1/$A$1*'[1]4412Exp'!O$46</f>
        <v>6.2629999999999995E-3</v>
      </c>
      <c r="Q16" s="12">
        <f>1/$A$1*'[1]4412Exp'!P$46</f>
        <v>4.0770485000000004E-3</v>
      </c>
      <c r="R16" s="12">
        <f>1/$A$1*'[1]4412Exp'!Q$46</f>
        <v>8.2660000000000025E-3</v>
      </c>
      <c r="S16" s="12">
        <f>1/$A$1*'[1]4412Exp'!R$46</f>
        <v>1.075E-3</v>
      </c>
      <c r="T16" s="12">
        <f>1/$A$1*'[1]4412Exp'!S$46</f>
        <v>3.3759599999999999E-3</v>
      </c>
      <c r="U16" s="12">
        <f>1/$A$1*'[1]4412Exp'!T$46</f>
        <v>2.7785700000000002E-3</v>
      </c>
      <c r="V16" s="12">
        <f>1/$A$1*'[1]4412Exp'!U$46</f>
        <v>1.2641199999999999E-3</v>
      </c>
      <c r="W16" s="12">
        <f>1/$A$1*'[1]4412Exp'!V$46</f>
        <v>5.4209999999999994E-2</v>
      </c>
      <c r="X16" s="12">
        <f>1/$A$1*'[1]4412Exp'!W$46</f>
        <v>0.118182</v>
      </c>
      <c r="Y16" s="12">
        <f>1/$A$1*'[1]4412Exp'!X$46</f>
        <v>1.704E-2</v>
      </c>
      <c r="Z16" s="12">
        <f>1/$A$1*'[1]4412Exp'!Y$46</f>
        <v>7.5930000000000008E-3</v>
      </c>
      <c r="AA16" s="12">
        <f>1/$A$1*'[1]4412Exp'!Z$46</f>
        <v>2.1239999999999996E-3</v>
      </c>
      <c r="AB16" s="226">
        <f>1/$A$1*'[1]4412Exp'!AA$46</f>
        <v>0</v>
      </c>
      <c r="AC16" s="13"/>
      <c r="AD16" s="17">
        <f>1/1000*'[1]4412Exp'!AB$46</f>
        <v>7.7259900000000001E-4</v>
      </c>
      <c r="AE16" s="12">
        <f>1/1000*'[1]4412Exp'!AC$46</f>
        <v>3.4285199999999999E-4</v>
      </c>
      <c r="AF16" s="12">
        <f>1/1000*'[1]4412Exp'!AD$46</f>
        <v>1.57083E-4</v>
      </c>
      <c r="AG16" s="12">
        <f>1/1000*'[1]4412Exp'!AE$46</f>
        <v>1.0611499999999998E-4</v>
      </c>
      <c r="AH16" s="12">
        <f>1/1000*'[1]4412Exp'!AF$46</f>
        <v>1.1116059999999998E-3</v>
      </c>
      <c r="AI16" s="12">
        <f>1/1000*'[1]4412Exp'!AG$46</f>
        <v>7.3193800000000001E-4</v>
      </c>
      <c r="AJ16" s="12">
        <f>1/1000*'[1]4412Exp'!AH$46</f>
        <v>8.7020800000000003E-4</v>
      </c>
      <c r="AK16" s="12">
        <f>1/1000*'[1]4412Exp'!AI$46</f>
        <v>8.2205099999999997E-4</v>
      </c>
      <c r="AL16" s="12">
        <f>1/1000*'[1]4412Exp'!AJ$46</f>
        <v>7.6224000000000007E-4</v>
      </c>
      <c r="AM16" s="12">
        <f>1/1000*'[1]4412Exp'!AK$46</f>
        <v>4.60684E-4</v>
      </c>
      <c r="AN16" s="12">
        <f>1/1000*'[1]4412Exp'!AL$46</f>
        <v>5.4508149999999995E-3</v>
      </c>
      <c r="AO16" s="12">
        <f>1/1000*'[1]4412Exp'!AM$46</f>
        <v>1.2065899999999998E-4</v>
      </c>
      <c r="AP16" s="12">
        <f>1/1000*'[1]4412Exp'!AN$46</f>
        <v>5.0728029999999999E-3</v>
      </c>
      <c r="AQ16" s="12">
        <f>1/1000*'[1]4412Exp'!AO$46</f>
        <v>1.8829820000000001E-3</v>
      </c>
      <c r="AR16" s="12">
        <f>1/1000*'[1]4412Exp'!AP$46</f>
        <v>1.1472210000000001E-3</v>
      </c>
      <c r="AS16" s="12">
        <f>1/1000*'[1]4412Exp'!AQ$46</f>
        <v>2.477805E-3</v>
      </c>
      <c r="AT16" s="12">
        <f>1/1000*'[1]4412Exp'!AR$46</f>
        <v>2.7453499999999996E-4</v>
      </c>
      <c r="AU16" s="12">
        <f>1/1000*'[1]4412Exp'!AS$46</f>
        <v>8.6012099999999993E-4</v>
      </c>
      <c r="AV16" s="12">
        <f>1/1000*'[1]4412Exp'!AT$46</f>
        <v>8.9972399999999997E-4</v>
      </c>
      <c r="AW16" s="12">
        <f>1/1000*'[1]4412Exp'!AU$46</f>
        <v>4.8212599999999998E-4</v>
      </c>
      <c r="AX16" s="12">
        <f>1/1000*'[1]4412Exp'!AV$46</f>
        <v>1.3864070000000001E-2</v>
      </c>
      <c r="AY16" s="12">
        <f>1/1000*'[1]4412Exp'!AW$46</f>
        <v>4.4558087999999996E-2</v>
      </c>
      <c r="AZ16" s="12">
        <f>1/1000*'[1]4412Exp'!AX$46</f>
        <v>6.47526E-3</v>
      </c>
      <c r="BA16" s="12">
        <f>1/1000*'[1]4412Exp'!AY$46</f>
        <v>2.2358759999999999E-3</v>
      </c>
      <c r="BB16" s="12">
        <f>1/1000*'[1]4412Exp'!AZ$46</f>
        <v>6.3021099999999999E-4</v>
      </c>
      <c r="BC16" s="226">
        <f>1/1000*'[1]4412Exp'!BA$46</f>
        <v>0</v>
      </c>
      <c r="BD16" s="339"/>
    </row>
    <row r="17" spans="2:56">
      <c r="B17" s="5" t="s">
        <v>75</v>
      </c>
      <c r="C17" s="17">
        <f>1/$A$1*'[1]4412Exp'!B$252</f>
        <v>3.7239999999999995E-2</v>
      </c>
      <c r="D17" s="12">
        <f>1/$A$1*'[1]4412Exp'!C$252</f>
        <v>4.7169300000000004E-2</v>
      </c>
      <c r="E17" s="12">
        <f>1/$A$1*'[1]4412Exp'!D$252</f>
        <v>3.5399E-2</v>
      </c>
      <c r="F17" s="12">
        <f>1/$A$1*'[1]4412Exp'!E$252</f>
        <v>1.7887200000000002E-2</v>
      </c>
      <c r="G17" s="12">
        <f>1/$A$1*'[1]4412Exp'!F$252</f>
        <v>2.7539000000000001E-2</v>
      </c>
      <c r="H17" s="12">
        <f>1/$A$1*'[1]4412Exp'!G$252</f>
        <v>2.1878000000000002E-2</v>
      </c>
      <c r="I17" s="12">
        <f>1/$A$1*'[1]4412Exp'!H$252</f>
        <v>1.8136000000000003E-2</v>
      </c>
      <c r="J17" s="12">
        <f>1/$A$1*'[1]4412Exp'!I$252</f>
        <v>2.5626000000000003E-2</v>
      </c>
      <c r="K17" s="12">
        <f>1/$A$1*'[1]4412Exp'!J$252</f>
        <v>2.9496000000000005E-2</v>
      </c>
      <c r="L17" s="12">
        <f>1/$A$1*'[1]4412Exp'!K$252</f>
        <v>2.5759000000000004E-2</v>
      </c>
      <c r="M17" s="12">
        <f>1/$A$1*'[1]4412Exp'!L$252</f>
        <v>1.4210560400000001E-2</v>
      </c>
      <c r="N17" s="12">
        <f>1/$A$1*'[1]4412Exp'!M$252</f>
        <v>1.2264000000000001E-2</v>
      </c>
      <c r="O17" s="12">
        <f>1/$A$1*'[1]4412Exp'!N$252</f>
        <v>2.9851999999999997E-2</v>
      </c>
      <c r="P17" s="12">
        <f>1/$A$1*'[1]4412Exp'!O$252</f>
        <v>5.4642140000000011E-3</v>
      </c>
      <c r="Q17" s="12">
        <f>1/$A$1*'[1]4412Exp'!P$252</f>
        <v>4.0797398E-3</v>
      </c>
      <c r="R17" s="12">
        <f>1/$A$1*'[1]4412Exp'!Q$252</f>
        <v>1.7033333333333334E-3</v>
      </c>
      <c r="S17" s="12">
        <f>1/$A$1*'[1]4412Exp'!R$252</f>
        <v>1.0750000000000002E-3</v>
      </c>
      <c r="T17" s="12">
        <f>1/$A$1*'[1]4412Exp'!S$252</f>
        <v>1.4880000000000002E-3</v>
      </c>
      <c r="U17" s="12">
        <f>1/$A$1*'[1]4412Exp'!T$252</f>
        <v>1.56E-4</v>
      </c>
      <c r="V17" s="12">
        <f>1/$A$1*'[1]4412Exp'!U$252</f>
        <v>3.4999999999999997E-5</v>
      </c>
      <c r="W17" s="12">
        <f>1/$A$1*'[1]4412Exp'!V$252</f>
        <v>3.5399999999999999E-4</v>
      </c>
      <c r="X17" s="12">
        <f>1/$A$1*'[1]4412Exp'!W$252</f>
        <v>5.0000000000000001E-4</v>
      </c>
      <c r="Y17" s="12">
        <f>1/$A$1*'[1]4412Exp'!X$252</f>
        <v>1.0530000000000001E-3</v>
      </c>
      <c r="Z17" s="12">
        <f>1/$A$1*'[1]4412Exp'!Y$252</f>
        <v>9.9500000000000001E-4</v>
      </c>
      <c r="AA17" s="12">
        <f>1/$A$1*'[1]4412Exp'!Z$252</f>
        <v>1.9334E-3</v>
      </c>
      <c r="AB17" s="226">
        <f>1/$A$1*'[1]4412Exp'!AA$252</f>
        <v>0</v>
      </c>
      <c r="AC17" s="13"/>
      <c r="AD17" s="17">
        <f>1/1000*'[1]4412Exp'!AB$252</f>
        <v>1.034186E-2</v>
      </c>
      <c r="AE17" s="12">
        <f>1/1000*'[1]4412Exp'!AC$252</f>
        <v>1.3642147000000002E-2</v>
      </c>
      <c r="AF17" s="12">
        <f>1/1000*'[1]4412Exp'!AD$252</f>
        <v>8.2629419999999988E-3</v>
      </c>
      <c r="AG17" s="12">
        <f>1/1000*'[1]4412Exp'!AE$252</f>
        <v>3.9622600000000004E-3</v>
      </c>
      <c r="AH17" s="12">
        <f>1/1000*'[1]4412Exp'!AF$252</f>
        <v>8.7139619999999987E-3</v>
      </c>
      <c r="AI17" s="12">
        <f>1/1000*'[1]4412Exp'!AG$252</f>
        <v>9.4399890000000011E-3</v>
      </c>
      <c r="AJ17" s="12">
        <f>1/1000*'[1]4412Exp'!AH$252</f>
        <v>9.2150870000000003E-3</v>
      </c>
      <c r="AK17" s="12">
        <f>1/1000*'[1]4412Exp'!AI$252</f>
        <v>1.4234378000000001E-2</v>
      </c>
      <c r="AL17" s="12">
        <f>1/1000*'[1]4412Exp'!AJ$252</f>
        <v>1.8938983E-2</v>
      </c>
      <c r="AM17" s="12">
        <f>1/1000*'[1]4412Exp'!AK$252</f>
        <v>1.2100949999999997E-2</v>
      </c>
      <c r="AN17" s="12">
        <f>1/1000*'[1]4412Exp'!AL$252</f>
        <v>7.1272499999999999E-3</v>
      </c>
      <c r="AO17" s="12">
        <f>1/1000*'[1]4412Exp'!AM$252</f>
        <v>6.7793709999999993E-3</v>
      </c>
      <c r="AP17" s="12">
        <f>1/1000*'[1]4412Exp'!AN$252</f>
        <v>1.4397720999999999E-2</v>
      </c>
      <c r="AQ17" s="12">
        <f>1/1000*'[1]4412Exp'!AO$252</f>
        <v>3.6639239999999998E-3</v>
      </c>
      <c r="AR17" s="12">
        <f>1/1000*'[1]4412Exp'!AP$252</f>
        <v>2.036136E-3</v>
      </c>
      <c r="AS17" s="12">
        <f>1/1000*'[1]4412Exp'!AQ$252</f>
        <v>6.2609700000000005E-4</v>
      </c>
      <c r="AT17" s="12">
        <f>1/1000*'[1]4412Exp'!AR$252</f>
        <v>3.4280600000000002E-4</v>
      </c>
      <c r="AU17" s="12">
        <f>1/1000*'[1]4412Exp'!AS$252</f>
        <v>5.8070799999999998E-4</v>
      </c>
      <c r="AV17" s="12">
        <f>1/1000*'[1]4412Exp'!AT$252</f>
        <v>5.5844999999999998E-5</v>
      </c>
      <c r="AW17" s="12">
        <f>1/1000*'[1]4412Exp'!AU$252</f>
        <v>2.4138000000000002E-5</v>
      </c>
      <c r="AX17" s="12">
        <f>1/1000*'[1]4412Exp'!AV$252</f>
        <v>1.0009399999999999E-4</v>
      </c>
      <c r="AY17" s="12">
        <f>1/1000*'[1]4412Exp'!AW$252</f>
        <v>2.6744699999999998E-4</v>
      </c>
      <c r="AZ17" s="12">
        <f>1/1000*'[1]4412Exp'!AX$252</f>
        <v>4.8221500000000003E-4</v>
      </c>
      <c r="BA17" s="12">
        <f>1/1000*'[1]4412Exp'!AY$252</f>
        <v>4.3266699999999997E-4</v>
      </c>
      <c r="BB17" s="12">
        <f>1/1000*'[1]4412Exp'!AZ$252</f>
        <v>7.0455300000000002E-4</v>
      </c>
      <c r="BC17" s="226">
        <f>1/1000*'[1]4412Exp'!BA$252</f>
        <v>0</v>
      </c>
      <c r="BD17" s="339"/>
    </row>
    <row r="18" spans="2:56">
      <c r="B18" s="8" t="s">
        <v>17</v>
      </c>
      <c r="C18" s="368">
        <f t="shared" ref="C18:AB18" si="4">SUM(C14:C14)-SUM(C15:C17)</f>
        <v>1.5091340000000009E-2</v>
      </c>
      <c r="D18" s="70">
        <f t="shared" si="4"/>
        <v>1.3411000000000006E-2</v>
      </c>
      <c r="E18" s="70">
        <f t="shared" si="4"/>
        <v>1.1556000200000006E-2</v>
      </c>
      <c r="F18" s="70">
        <f t="shared" si="4"/>
        <v>1.2895904000000007E-2</v>
      </c>
      <c r="G18" s="70">
        <f t="shared" si="4"/>
        <v>9.8438320000000037E-3</v>
      </c>
      <c r="H18" s="70">
        <f t="shared" si="4"/>
        <v>7.576885999999998E-3</v>
      </c>
      <c r="I18" s="70">
        <f t="shared" si="4"/>
        <v>6.9682265999999951E-3</v>
      </c>
      <c r="J18" s="70">
        <f t="shared" si="4"/>
        <v>7.581744200000004E-3</v>
      </c>
      <c r="K18" s="70">
        <f t="shared" si="4"/>
        <v>9.1730476000000255E-3</v>
      </c>
      <c r="L18" s="70">
        <f t="shared" si="4"/>
        <v>9.4934695999999916E-3</v>
      </c>
      <c r="M18" s="70">
        <f t="shared" si="4"/>
        <v>9.6247170000000187E-3</v>
      </c>
      <c r="N18" s="70">
        <f t="shared" si="4"/>
        <v>1.2555078333333317E-2</v>
      </c>
      <c r="O18" s="70">
        <f t="shared" si="4"/>
        <v>1.975260999999999E-2</v>
      </c>
      <c r="P18" s="70">
        <f t="shared" si="4"/>
        <v>2.3524348E-2</v>
      </c>
      <c r="Q18" s="70">
        <f>SUM(Q14:Q14)-SUM(Q15:Q17)</f>
        <v>2.0776698599999997E-2</v>
      </c>
      <c r="R18" s="70">
        <f t="shared" si="4"/>
        <v>1.9898209999999986E-2</v>
      </c>
      <c r="S18" s="70">
        <f t="shared" si="4"/>
        <v>2.5022597199999989E-2</v>
      </c>
      <c r="T18" s="70">
        <f t="shared" si="4"/>
        <v>2.68146852E-2</v>
      </c>
      <c r="U18" s="70">
        <f t="shared" si="4"/>
        <v>3.2137089999999993E-2</v>
      </c>
      <c r="V18" s="70">
        <f t="shared" si="4"/>
        <v>3.2372521333333334E-2</v>
      </c>
      <c r="W18" s="70">
        <f t="shared" si="4"/>
        <v>3.6323403600000012E-2</v>
      </c>
      <c r="X18" s="70">
        <f t="shared" si="4"/>
        <v>3.0889608999999957E-2</v>
      </c>
      <c r="Y18" s="70">
        <f t="shared" si="4"/>
        <v>2.9606000000000007E-2</v>
      </c>
      <c r="Z18" s="70">
        <f t="shared" si="4"/>
        <v>3.103548640000001E-2</v>
      </c>
      <c r="AA18" s="70">
        <f t="shared" si="4"/>
        <v>3.4268263333333333E-2</v>
      </c>
      <c r="AB18" s="369">
        <f t="shared" si="4"/>
        <v>0</v>
      </c>
      <c r="AC18" s="13"/>
      <c r="AD18" s="106">
        <f t="shared" ref="AD18:BC18" si="5">SUM(AD14:AD14)-SUM(AD15:AD17)</f>
        <v>3.7901799999999972E-3</v>
      </c>
      <c r="AE18" s="71">
        <f t="shared" si="5"/>
        <v>3.4819399999999993E-3</v>
      </c>
      <c r="AF18" s="71">
        <f t="shared" si="5"/>
        <v>2.6325079999999987E-3</v>
      </c>
      <c r="AG18" s="71">
        <f t="shared" si="5"/>
        <v>3.1716579999999999E-3</v>
      </c>
      <c r="AH18" s="71">
        <f t="shared" si="5"/>
        <v>2.8272299999999983E-3</v>
      </c>
      <c r="AI18" s="71">
        <f t="shared" si="5"/>
        <v>2.5243109999999978E-3</v>
      </c>
      <c r="AJ18" s="71">
        <f t="shared" si="5"/>
        <v>2.5073019999999994E-3</v>
      </c>
      <c r="AK18" s="71">
        <f t="shared" si="5"/>
        <v>3.084304999999999E-3</v>
      </c>
      <c r="AL18" s="71">
        <f t="shared" si="5"/>
        <v>4.0530990000000079E-3</v>
      </c>
      <c r="AM18" s="71">
        <f t="shared" si="5"/>
        <v>3.597466000000004E-3</v>
      </c>
      <c r="AN18" s="71">
        <f t="shared" si="5"/>
        <v>4.8693869999999959E-3</v>
      </c>
      <c r="AO18" s="71">
        <f t="shared" si="5"/>
        <v>6.4503590000000027E-3</v>
      </c>
      <c r="AP18" s="71">
        <f t="shared" si="5"/>
        <v>9.0223029999999954E-3</v>
      </c>
      <c r="AQ18" s="71">
        <f t="shared" si="5"/>
        <v>1.0404984000000003E-2</v>
      </c>
      <c r="AR18" s="71">
        <f t="shared" si="5"/>
        <v>9.4745809999999958E-3</v>
      </c>
      <c r="AS18" s="71">
        <f t="shared" si="5"/>
        <v>8.6261390000000049E-3</v>
      </c>
      <c r="AT18" s="71">
        <f t="shared" si="5"/>
        <v>9.0346249999999993E-3</v>
      </c>
      <c r="AU18" s="71">
        <f t="shared" si="5"/>
        <v>9.3115480000000028E-3</v>
      </c>
      <c r="AV18" s="71">
        <f t="shared" si="5"/>
        <v>1.2502183E-2</v>
      </c>
      <c r="AW18" s="71">
        <f t="shared" si="5"/>
        <v>1.0831047999999999E-2</v>
      </c>
      <c r="AX18" s="71">
        <f t="shared" si="5"/>
        <v>1.1171867000000002E-2</v>
      </c>
      <c r="AY18" s="71">
        <f t="shared" si="5"/>
        <v>1.4620733000000018E-2</v>
      </c>
      <c r="AZ18" s="71">
        <f t="shared" si="5"/>
        <v>1.4787252999999993E-2</v>
      </c>
      <c r="BA18" s="71">
        <f t="shared" si="5"/>
        <v>1.3120425999999992E-2</v>
      </c>
      <c r="BB18" s="71">
        <f t="shared" si="5"/>
        <v>1.4289278000000001E-2</v>
      </c>
      <c r="BC18" s="227">
        <f t="shared" si="5"/>
        <v>0</v>
      </c>
      <c r="BD18" s="339"/>
    </row>
    <row r="19" spans="2:56" ht="20" customHeight="1">
      <c r="B19" s="28" t="s">
        <v>132</v>
      </c>
      <c r="C19" s="370">
        <f>1/$A$1*'[1]4412Exp'!B$267</f>
        <v>1.5348000000000006E-2</v>
      </c>
      <c r="D19" s="108">
        <f>1/$A$1*'[1]4412Exp'!C$267</f>
        <v>9.7748000000000019E-3</v>
      </c>
      <c r="E19" s="108">
        <f>1/$A$1*'[1]4412Exp'!D$267</f>
        <v>3.9680000000000002E-3</v>
      </c>
      <c r="F19" s="108">
        <f>1/$A$1*'[1]4412Exp'!E$267</f>
        <v>2.4220000000000001E-3</v>
      </c>
      <c r="G19" s="108">
        <f>1/$A$1*'[1]4412Exp'!F$267</f>
        <v>1.1721694000000002E-3</v>
      </c>
      <c r="H19" s="108">
        <f>1/$A$1*'[1]4412Exp'!G$267</f>
        <v>4.1800000000000002E-4</v>
      </c>
      <c r="I19" s="108">
        <f>1/$A$1*'[1]4412Exp'!H$267</f>
        <v>1.7630000000000002E-3</v>
      </c>
      <c r="J19" s="108">
        <f>1/$A$1*'[1]4412Exp'!I$267</f>
        <v>3.799364E-3</v>
      </c>
      <c r="K19" s="108">
        <f>1/$A$1*'[1]4412Exp'!J$267</f>
        <v>9.1000000000000003E-5</v>
      </c>
      <c r="L19" s="108">
        <f>1/$A$1*'[1]4412Exp'!K$267</f>
        <v>7.5360000000000002E-3</v>
      </c>
      <c r="M19" s="108">
        <f>1/$A$1*'[1]4412Exp'!L$267</f>
        <v>2.8900000000000003E-4</v>
      </c>
      <c r="N19" s="108">
        <f>1/$A$1*'[1]4412Exp'!M$267</f>
        <v>2.6539999999999997E-3</v>
      </c>
      <c r="O19" s="108">
        <f>1/$A$1*'[1]4412Exp'!N$267</f>
        <v>4.5189999999999996E-3</v>
      </c>
      <c r="P19" s="108">
        <f>1/$A$1*'[1]4412Exp'!O$267</f>
        <v>1.346E-3</v>
      </c>
      <c r="Q19" s="108">
        <f>1/$A$1*'[1]4412Exp'!P$267</f>
        <v>2.8140000000000001E-3</v>
      </c>
      <c r="R19" s="108">
        <f>1/$A$1*'[1]4412Exp'!Q$267</f>
        <v>2.0100727999999997E-3</v>
      </c>
      <c r="S19" s="108">
        <f>1/$A$1*'[1]4412Exp'!R$267</f>
        <v>2.4289999999999997E-3</v>
      </c>
      <c r="T19" s="108">
        <f>1/$A$1*'[1]4412Exp'!S$267</f>
        <v>1.9621515000000003E-3</v>
      </c>
      <c r="U19" s="108">
        <f>1/$A$1*'[1]4412Exp'!T$267</f>
        <v>2.823816666666667E-3</v>
      </c>
      <c r="V19" s="108">
        <f>1/$A$1*'[1]4412Exp'!U$267</f>
        <v>4.6464399999999999E-3</v>
      </c>
      <c r="W19" s="108">
        <f>1/$A$1*'[1]4412Exp'!V$267</f>
        <v>6.3288740000000008E-3</v>
      </c>
      <c r="X19" s="108">
        <f>1/$A$1*'[1]4412Exp'!W$267</f>
        <v>1.1070558000000001E-3</v>
      </c>
      <c r="Y19" s="108">
        <f>1/$A$1*'[1]4412Exp'!X$267</f>
        <v>1.0350999999999999E-2</v>
      </c>
      <c r="Z19" s="108">
        <f>1/$A$1*'[1]4412Exp'!Y$267</f>
        <v>1.550392E-3</v>
      </c>
      <c r="AA19" s="108">
        <f>1/$A$1*'[1]4412Exp'!Z$267</f>
        <v>5.5076086666666667E-4</v>
      </c>
      <c r="AB19" s="251">
        <f>1/$A$1*'[1]4412Exp'!AA$267</f>
        <v>0</v>
      </c>
      <c r="AC19" s="13"/>
      <c r="AD19" s="370">
        <f>1/1000*'[1]4412Exp'!AB$267</f>
        <v>4.383843000000001E-3</v>
      </c>
      <c r="AE19" s="108">
        <f>1/1000*'[1]4412Exp'!AC$267</f>
        <v>2.6061779999999998E-3</v>
      </c>
      <c r="AF19" s="108">
        <f>1/1000*'[1]4412Exp'!AD$267</f>
        <v>7.8338299999999991E-4</v>
      </c>
      <c r="AG19" s="108">
        <f>1/1000*'[1]4412Exp'!AE$267</f>
        <v>7.6286099999999999E-4</v>
      </c>
      <c r="AH19" s="108">
        <f>1/1000*'[1]4412Exp'!AF$267</f>
        <v>3.6319999999999999E-4</v>
      </c>
      <c r="AI19" s="108">
        <f>1/1000*'[1]4412Exp'!AG$267</f>
        <v>1.3615200000000001E-4</v>
      </c>
      <c r="AJ19" s="108">
        <f>1/1000*'[1]4412Exp'!AH$267</f>
        <v>3.9601199999999995E-4</v>
      </c>
      <c r="AK19" s="108">
        <f>1/1000*'[1]4412Exp'!AI$267</f>
        <v>1.5054399999999998E-3</v>
      </c>
      <c r="AL19" s="108">
        <f>1/1000*'[1]4412Exp'!AJ$267</f>
        <v>2.5602E-5</v>
      </c>
      <c r="AM19" s="108">
        <f>1/1000*'[1]4412Exp'!AK$267</f>
        <v>1.558481E-3</v>
      </c>
      <c r="AN19" s="108">
        <f>1/1000*'[1]4412Exp'!AL$267</f>
        <v>9.6051999999999994E-5</v>
      </c>
      <c r="AO19" s="108">
        <f>1/1000*'[1]4412Exp'!AM$267</f>
        <v>8.7511199999999994E-4</v>
      </c>
      <c r="AP19" s="108">
        <f>1/1000*'[1]4412Exp'!AN$267</f>
        <v>1.119695E-3</v>
      </c>
      <c r="AQ19" s="108">
        <f>1/1000*'[1]4412Exp'!AO$267</f>
        <v>4.4638699999999997E-4</v>
      </c>
      <c r="AR19" s="108">
        <f>1/1000*'[1]4412Exp'!AP$267</f>
        <v>1.0639370000000003E-3</v>
      </c>
      <c r="AS19" s="108">
        <f>1/1000*'[1]4412Exp'!AQ$267</f>
        <v>6.8350500000000005E-4</v>
      </c>
      <c r="AT19" s="108">
        <f>1/1000*'[1]4412Exp'!AR$267</f>
        <v>6.2239399999999996E-4</v>
      </c>
      <c r="AU19" s="108">
        <f>1/1000*'[1]4412Exp'!AS$267</f>
        <v>4.3224799999999993E-4</v>
      </c>
      <c r="AV19" s="108">
        <f>1/1000*'[1]4412Exp'!AT$267</f>
        <v>7.3350300000000004E-4</v>
      </c>
      <c r="AW19" s="108">
        <f>1/1000*'[1]4412Exp'!AU$267</f>
        <v>1.0035409999999999E-3</v>
      </c>
      <c r="AX19" s="108">
        <f>1/1000*'[1]4412Exp'!AV$267</f>
        <v>1.303179E-3</v>
      </c>
      <c r="AY19" s="108">
        <f>1/1000*'[1]4412Exp'!AW$267</f>
        <v>2.1227E-4</v>
      </c>
      <c r="AZ19" s="108">
        <f>1/1000*'[1]4412Exp'!AX$267</f>
        <v>4.2027099999999989E-4</v>
      </c>
      <c r="BA19" s="108">
        <f>1/1000*'[1]4412Exp'!AY$267</f>
        <v>3.1719299999999996E-4</v>
      </c>
      <c r="BB19" s="108">
        <f>1/1000*'[1]4412Exp'!AZ$267</f>
        <v>2.4796499999999995E-4</v>
      </c>
      <c r="BC19" s="251">
        <f>1/1000*'[1]4412Exp'!BA$267</f>
        <v>0</v>
      </c>
      <c r="BD19" s="339"/>
    </row>
    <row r="20" spans="2:56" ht="20" customHeight="1">
      <c r="B20" s="20" t="s">
        <v>234</v>
      </c>
      <c r="C20" s="364">
        <f>1/$A$1*'[1]4412Exp'!B$264</f>
        <v>1.1019810000000001</v>
      </c>
      <c r="D20" s="88">
        <f>1/$A$1*'[1]4412Exp'!C$264</f>
        <v>1.0868697</v>
      </c>
      <c r="E20" s="88">
        <f>1/$A$1*'[1]4412Exp'!D$264</f>
        <v>1.2026495000000001</v>
      </c>
      <c r="F20" s="88">
        <f>1/$A$1*'[1]4412Exp'!E$264</f>
        <v>1.2837924600000004</v>
      </c>
      <c r="G20" s="88">
        <f>1/$A$1*'[1]4412Exp'!F$264</f>
        <v>1.4269392000000003</v>
      </c>
      <c r="H20" s="88">
        <f>1/$A$1*'[1]4412Exp'!G$264</f>
        <v>1.0689045400000001</v>
      </c>
      <c r="I20" s="88">
        <f>1/$A$1*'[1]4412Exp'!H$264</f>
        <v>1.0831213000000002</v>
      </c>
      <c r="J20" s="88">
        <f>1/$A$1*'[1]4412Exp'!I$264</f>
        <v>1.3443850599999998</v>
      </c>
      <c r="K20" s="88">
        <f>1/$A$1*'[1]4412Exp'!J$264</f>
        <v>1.2008290000000004</v>
      </c>
      <c r="L20" s="88">
        <f>1/$A$1*'[1]4412Exp'!K$264</f>
        <v>0.95774903860000016</v>
      </c>
      <c r="M20" s="88">
        <f>1/$A$1*'[1]4412Exp'!L$264</f>
        <v>0.80443898580000028</v>
      </c>
      <c r="N20" s="88">
        <f>1/$A$1*'[1]4412Exp'!M$264</f>
        <v>0.81941747916666663</v>
      </c>
      <c r="O20" s="88">
        <f>1/$A$1*'[1]4412Exp'!N$264</f>
        <v>0.70548699999999998</v>
      </c>
      <c r="P20" s="88">
        <f>1/$A$1*'[1]4412Exp'!O$264</f>
        <v>0.83337691149999993</v>
      </c>
      <c r="Q20" s="88">
        <f>1/$A$1*'[1]4412Exp'!P$264</f>
        <v>0.89434685460000019</v>
      </c>
      <c r="R20" s="88">
        <f>1/$A$1*'[1]4412Exp'!Q$264</f>
        <v>0.91741397000000002</v>
      </c>
      <c r="S20" s="88">
        <f>1/$A$1*'[1]4412Exp'!R$264</f>
        <v>0.88762416999999993</v>
      </c>
      <c r="T20" s="88">
        <f>1/$A$1*'[1]4412Exp'!S$264</f>
        <v>0.96726801260000006</v>
      </c>
      <c r="U20" s="88">
        <f>1/$A$1*'[1]4412Exp'!T$264</f>
        <v>1.0785862606666665</v>
      </c>
      <c r="V20" s="88">
        <f>1/$A$1*'[1]4412Exp'!U$264</f>
        <v>0.88195282749999993</v>
      </c>
      <c r="W20" s="88">
        <f>1/$A$1*'[1]4412Exp'!V$264</f>
        <v>0.89692142899999994</v>
      </c>
      <c r="X20" s="88">
        <f>1/$A$1*'[1]4412Exp'!W$264</f>
        <v>0.81722699999999993</v>
      </c>
      <c r="Y20" s="88">
        <f>1/$A$1*'[1]4412Exp'!X$264</f>
        <v>0.84457999999999978</v>
      </c>
      <c r="Z20" s="88">
        <f>1/$A$1*'[1]4412Exp'!Y$264</f>
        <v>0.89014027510000004</v>
      </c>
      <c r="AA20" s="88">
        <f>1/$A$1*'[1]4412Exp'!Z$264</f>
        <v>1.0567369999999996</v>
      </c>
      <c r="AB20" s="228">
        <f>1/$A$1*'[1]4412Exp'!AA$264</f>
        <v>0</v>
      </c>
      <c r="AC20" s="13"/>
      <c r="AD20" s="365">
        <f>1/1000*'[1]4412Exp'!AB$264</f>
        <v>0.21762929699999997</v>
      </c>
      <c r="AE20" s="56">
        <f>1/1000*'[1]4412Exp'!AC$264</f>
        <v>0.19869511699999998</v>
      </c>
      <c r="AF20" s="56">
        <f>1/1000*'[1]4412Exp'!AD$264</f>
        <v>0.22796854899999999</v>
      </c>
      <c r="AG20" s="56">
        <f>1/1000*'[1]4412Exp'!AE$264</f>
        <v>0.25710993899999995</v>
      </c>
      <c r="AH20" s="56">
        <f>1/1000*'[1]4412Exp'!AF$264</f>
        <v>0.38057298900000003</v>
      </c>
      <c r="AI20" s="56">
        <f>1/1000*'[1]4412Exp'!AG$264</f>
        <v>0.28249649300000002</v>
      </c>
      <c r="AJ20" s="56">
        <f>1/1000*'[1]4412Exp'!AH$264</f>
        <v>0.29670273800000002</v>
      </c>
      <c r="AK20" s="56">
        <f>1/1000*'[1]4412Exp'!AI$264</f>
        <v>0.39793974300000001</v>
      </c>
      <c r="AL20" s="56">
        <f>1/1000*'[1]4412Exp'!AJ$264</f>
        <v>0.38506431500000005</v>
      </c>
      <c r="AM20" s="56">
        <f>1/1000*'[1]4412Exp'!AK$264</f>
        <v>0.21404022399999997</v>
      </c>
      <c r="AN20" s="56">
        <f>1/1000*'[1]4412Exp'!AL$264</f>
        <v>0.27850850400000005</v>
      </c>
      <c r="AO20" s="56">
        <f>1/1000*'[1]4412Exp'!AM$264</f>
        <v>0.24200544699999998</v>
      </c>
      <c r="AP20" s="56">
        <f>1/1000*'[1]4412Exp'!AN$264</f>
        <v>0.23049302299999999</v>
      </c>
      <c r="AQ20" s="56">
        <f>1/1000*'[1]4412Exp'!AO$264</f>
        <v>0.27081660000000002</v>
      </c>
      <c r="AR20" s="56">
        <f>1/1000*'[1]4412Exp'!AP$264</f>
        <v>0.29469598000000002</v>
      </c>
      <c r="AS20" s="56">
        <f>1/1000*'[1]4412Exp'!AQ$264</f>
        <v>0.26360125800000012</v>
      </c>
      <c r="AT20" s="56">
        <f>1/1000*'[1]4412Exp'!AR$264</f>
        <v>0.21360269900000001</v>
      </c>
      <c r="AU20" s="56">
        <f>1/1000*'[1]4412Exp'!AS$264</f>
        <v>0.25810499700000006</v>
      </c>
      <c r="AV20" s="56">
        <f>1/1000*'[1]4412Exp'!AT$264</f>
        <v>0.32359250000000001</v>
      </c>
      <c r="AW20" s="56">
        <f>1/1000*'[1]4412Exp'!AU$264</f>
        <v>0.19694418300000002</v>
      </c>
      <c r="AX20" s="56">
        <f>1/1000*'[1]4412Exp'!AV$264</f>
        <v>0.19964756899999997</v>
      </c>
      <c r="AY20" s="56">
        <f>1/1000*'[1]4412Exp'!AW$264</f>
        <v>0.32337456799999997</v>
      </c>
      <c r="AZ20" s="56">
        <f>1/1000*'[1]4412Exp'!AX$264</f>
        <v>0.30445290399999997</v>
      </c>
      <c r="BA20" s="56">
        <f>1/1000*'[1]4412Exp'!AY$264</f>
        <v>0.25928925800000002</v>
      </c>
      <c r="BB20" s="56">
        <f>1/1000*'[1]4412Exp'!AZ$264</f>
        <v>0.33605302399999992</v>
      </c>
      <c r="BC20" s="229">
        <f>1/1000*'[1]4412Exp'!BA$264</f>
        <v>0</v>
      </c>
      <c r="BD20" s="339"/>
    </row>
    <row r="21" spans="2:56">
      <c r="B21" s="5" t="s">
        <v>30</v>
      </c>
      <c r="C21" s="17">
        <f>1/$A$1*'[1]4412Exp'!B$23</f>
        <v>0.215033</v>
      </c>
      <c r="D21" s="12">
        <f>1/$A$1*'[1]4412Exp'!C$23</f>
        <v>0.16506800000000002</v>
      </c>
      <c r="E21" s="12">
        <f>1/$A$1*'[1]4412Exp'!D$23</f>
        <v>0.20416100000000004</v>
      </c>
      <c r="F21" s="12">
        <f>1/$A$1*'[1]4412Exp'!E$23</f>
        <v>0.28137700000000004</v>
      </c>
      <c r="G21" s="12">
        <f>1/$A$1*'[1]4412Exp'!F$23</f>
        <v>0.28421080000000004</v>
      </c>
      <c r="H21" s="12">
        <f>1/$A$1*'[1]4412Exp'!G$23</f>
        <v>0.19739120000000002</v>
      </c>
      <c r="I21" s="12">
        <f>1/$A$1*'[1]4412Exp'!H$23</f>
        <v>0.22660100000000002</v>
      </c>
      <c r="J21" s="12">
        <f>1/$A$1*'[1]4412Exp'!I$23</f>
        <v>0.29001800000000005</v>
      </c>
      <c r="K21" s="12">
        <f>1/$A$1*'[1]4412Exp'!J$23</f>
        <v>0.24686400000000006</v>
      </c>
      <c r="L21" s="12">
        <f>1/$A$1*'[1]4412Exp'!K$23</f>
        <v>0.18111000000000002</v>
      </c>
      <c r="M21" s="12">
        <f>1/$A$1*'[1]4412Exp'!L$23</f>
        <v>0.22603300000000001</v>
      </c>
      <c r="N21" s="12">
        <f>1/$A$1*'[1]4412Exp'!M$23</f>
        <v>0.21826000000000001</v>
      </c>
      <c r="O21" s="12">
        <f>1/$A$1*'[1]4412Exp'!N$23</f>
        <v>0.18578299999999998</v>
      </c>
      <c r="P21" s="12">
        <f>1/$A$1*'[1]4412Exp'!O$23</f>
        <v>0.17206399999999997</v>
      </c>
      <c r="Q21" s="12">
        <f>1/$A$1*'[1]4412Exp'!P$23</f>
        <v>0.19023831750000003</v>
      </c>
      <c r="R21" s="12">
        <f>1/$A$1*'[1]4412Exp'!Q$23</f>
        <v>0.1863835333333333</v>
      </c>
      <c r="S21" s="12">
        <f>1/$A$1*'[1]4412Exp'!R$23</f>
        <v>0.19601017000000004</v>
      </c>
      <c r="T21" s="12">
        <f>1/$A$1*'[1]4412Exp'!S$23</f>
        <v>0.18779855730000003</v>
      </c>
      <c r="U21" s="12">
        <f>1/$A$1*'[1]4412Exp'!T$23</f>
        <v>0.19796558333333331</v>
      </c>
      <c r="V21" s="12">
        <f>1/$A$1*'[1]4412Exp'!U$23</f>
        <v>0.19105462000000004</v>
      </c>
      <c r="W21" s="12">
        <f>1/$A$1*'[1]4412Exp'!V$23</f>
        <v>0.17489299999999997</v>
      </c>
      <c r="X21" s="12">
        <f>1/$A$1*'[1]4412Exp'!W$23</f>
        <v>0.16923999999999997</v>
      </c>
      <c r="Y21" s="12">
        <f>1/$A$1*'[1]4412Exp'!X$23</f>
        <v>0.18776199999999996</v>
      </c>
      <c r="Z21" s="12">
        <f>1/$A$1*'[1]4412Exp'!Y$23</f>
        <v>0.18356199999999998</v>
      </c>
      <c r="AA21" s="12">
        <f>1/$A$1*'[1]4412Exp'!Z$23</f>
        <v>0.15632699999999997</v>
      </c>
      <c r="AB21" s="226">
        <f>1/$A$1*'[1]4412Exp'!AA$23</f>
        <v>0</v>
      </c>
      <c r="AC21" s="13"/>
      <c r="AD21" s="17">
        <f>1/1000*'[1]4412Exp'!AB$23</f>
        <v>3.3377193999999999E-2</v>
      </c>
      <c r="AE21" s="12">
        <f>1/1000*'[1]4412Exp'!AC$23</f>
        <v>2.8998158E-2</v>
      </c>
      <c r="AF21" s="12">
        <f>1/1000*'[1]4412Exp'!AD$23</f>
        <v>3.6398286999999994E-2</v>
      </c>
      <c r="AG21" s="12">
        <f>1/1000*'[1]4412Exp'!AE$23</f>
        <v>4.9795518999999996E-2</v>
      </c>
      <c r="AH21" s="12">
        <f>1/1000*'[1]4412Exp'!AF$23</f>
        <v>7.3296854999999994E-2</v>
      </c>
      <c r="AI21" s="12">
        <f>1/1000*'[1]4412Exp'!AG$23</f>
        <v>5.2375232000000001E-2</v>
      </c>
      <c r="AJ21" s="12">
        <f>1/1000*'[1]4412Exp'!AH$23</f>
        <v>5.7048668000000004E-2</v>
      </c>
      <c r="AK21" s="12">
        <f>1/1000*'[1]4412Exp'!AI$23</f>
        <v>8.1010650000000003E-2</v>
      </c>
      <c r="AL21" s="12">
        <f>1/1000*'[1]4412Exp'!AJ$23</f>
        <v>7.2713140999999995E-2</v>
      </c>
      <c r="AM21" s="12">
        <f>1/1000*'[1]4412Exp'!AK$23</f>
        <v>4.1425055000000002E-2</v>
      </c>
      <c r="AN21" s="12">
        <f>1/1000*'[1]4412Exp'!AL$23</f>
        <v>6.7095203000000006E-2</v>
      </c>
      <c r="AO21" s="12">
        <f>1/1000*'[1]4412Exp'!AM$23</f>
        <v>5.6332108999999998E-2</v>
      </c>
      <c r="AP21" s="12">
        <f>1/1000*'[1]4412Exp'!AN$23</f>
        <v>5.8946776999999999E-2</v>
      </c>
      <c r="AQ21" s="12">
        <f>1/1000*'[1]4412Exp'!AO$23</f>
        <v>5.4456198999999997E-2</v>
      </c>
      <c r="AR21" s="12">
        <f>1/1000*'[1]4412Exp'!AP$23</f>
        <v>6.0219097999999999E-2</v>
      </c>
      <c r="AS21" s="12">
        <f>1/1000*'[1]4412Exp'!AQ$23</f>
        <v>5.1835384999999998E-2</v>
      </c>
      <c r="AT21" s="12">
        <f>1/1000*'[1]4412Exp'!AR$23</f>
        <v>4.3573771999999997E-2</v>
      </c>
      <c r="AU21" s="12">
        <f>1/1000*'[1]4412Exp'!AS$23</f>
        <v>4.8111407000000002E-2</v>
      </c>
      <c r="AV21" s="12">
        <f>1/1000*'[1]4412Exp'!AT$23</f>
        <v>5.9146294000000002E-2</v>
      </c>
      <c r="AW21" s="12">
        <f>1/1000*'[1]4412Exp'!AU$23</f>
        <v>3.9526280000000004E-2</v>
      </c>
      <c r="AX21" s="12">
        <f>1/1000*'[1]4412Exp'!AV$23</f>
        <v>3.6142742999999998E-2</v>
      </c>
      <c r="AY21" s="12">
        <f>1/1000*'[1]4412Exp'!AW$23</f>
        <v>6.1555671999999999E-2</v>
      </c>
      <c r="AZ21" s="12">
        <f>1/1000*'[1]4412Exp'!AX$23</f>
        <v>6.0685519E-2</v>
      </c>
      <c r="BA21" s="12">
        <f>1/1000*'[1]4412Exp'!AY$23</f>
        <v>4.8863610000000002E-2</v>
      </c>
      <c r="BB21" s="12">
        <f>1/1000*'[1]4412Exp'!AZ$23</f>
        <v>4.6433437999999994E-2</v>
      </c>
      <c r="BC21" s="226">
        <f>1/1000*'[1]4412Exp'!BA$23</f>
        <v>0</v>
      </c>
      <c r="BD21" s="339"/>
    </row>
    <row r="22" spans="2:56">
      <c r="B22" s="5" t="s">
        <v>41</v>
      </c>
      <c r="C22" s="17">
        <f>1/$A$1*'[1]4412Exp'!B$69</f>
        <v>1.9270000000000001E-3</v>
      </c>
      <c r="D22" s="12">
        <f>1/$A$1*'[1]4412Exp'!C$69</f>
        <v>5.2290000000000001E-3</v>
      </c>
      <c r="E22" s="12">
        <f>1/$A$1*'[1]4412Exp'!D$69</f>
        <v>1.0630000000000002E-2</v>
      </c>
      <c r="F22" s="12">
        <f>1/$A$1*'[1]4412Exp'!E$69</f>
        <v>1.2404E-2</v>
      </c>
      <c r="G22" s="12">
        <f>1/$A$1*'[1]4412Exp'!F$69</f>
        <v>2.3010000000000003E-2</v>
      </c>
      <c r="H22" s="12">
        <f>1/$A$1*'[1]4412Exp'!G$69</f>
        <v>1.3659999999999999E-2</v>
      </c>
      <c r="I22" s="12">
        <f>1/$A$1*'[1]4412Exp'!H$69</f>
        <v>2.0001000000000001E-2</v>
      </c>
      <c r="J22" s="12">
        <f>1/$A$1*'[1]4412Exp'!I$69</f>
        <v>4.5228500000000005E-2</v>
      </c>
      <c r="K22" s="12">
        <f>1/$A$1*'[1]4412Exp'!J$69</f>
        <v>2.5010000000000004E-2</v>
      </c>
      <c r="L22" s="12">
        <f>1/$A$1*'[1]4412Exp'!K$69</f>
        <v>1.0560000000000002E-2</v>
      </c>
      <c r="M22" s="12">
        <f>1/$A$1*'[1]4412Exp'!L$69</f>
        <v>1.1765000000000001E-2</v>
      </c>
      <c r="N22" s="12">
        <f>1/$A$1*'[1]4412Exp'!M$69</f>
        <v>1.5962999999999998E-2</v>
      </c>
      <c r="O22" s="12">
        <f>1/$A$1*'[1]4412Exp'!N$69</f>
        <v>2.1391999999999998E-2</v>
      </c>
      <c r="P22" s="12">
        <f>1/$A$1*'[1]4412Exp'!O$69</f>
        <v>2.8119000000000002E-2</v>
      </c>
      <c r="Q22" s="12">
        <f>1/$A$1*'[1]4412Exp'!P$69</f>
        <v>4.9460000000000011E-2</v>
      </c>
      <c r="R22" s="12">
        <f>1/$A$1*'[1]4412Exp'!Q$69</f>
        <v>3.7767000000000002E-2</v>
      </c>
      <c r="S22" s="12">
        <f>1/$A$1*'[1]4412Exp'!R$69</f>
        <v>4.7664000000000005E-2</v>
      </c>
      <c r="T22" s="12">
        <f>1/$A$1*'[1]4412Exp'!S$69</f>
        <v>3.6175000000000006E-2</v>
      </c>
      <c r="U22" s="12">
        <f>1/$A$1*'[1]4412Exp'!T$69</f>
        <v>4.9807270000000015E-2</v>
      </c>
      <c r="V22" s="12">
        <f>1/$A$1*'[1]4412Exp'!U$69</f>
        <v>2.3121093333333329E-2</v>
      </c>
      <c r="W22" s="12">
        <f>1/$A$1*'[1]4412Exp'!V$69</f>
        <v>3.1182000000000001E-2</v>
      </c>
      <c r="X22" s="12">
        <f>1/$A$1*'[1]4412Exp'!W$69</f>
        <v>2.0079000000000003E-2</v>
      </c>
      <c r="Y22" s="12">
        <f>1/$A$1*'[1]4412Exp'!X$69</f>
        <v>3.1661000000000002E-2</v>
      </c>
      <c r="Z22" s="12">
        <f>1/$A$1*'[1]4412Exp'!Y$69</f>
        <v>3.6775066099999996E-2</v>
      </c>
      <c r="AA22" s="12">
        <f>1/$A$1*'[1]4412Exp'!Z$69</f>
        <v>4.4497999999999996E-2</v>
      </c>
      <c r="AB22" s="226">
        <f>1/$A$1*'[1]4412Exp'!AA$69</f>
        <v>0</v>
      </c>
      <c r="AC22" s="13"/>
      <c r="AD22" s="17">
        <f>1/1000*'[1]4412Exp'!AB$69</f>
        <v>4.9203400000000003E-4</v>
      </c>
      <c r="AE22" s="12">
        <f>1/1000*'[1]4412Exp'!AC$69</f>
        <v>1.0689120000000002E-3</v>
      </c>
      <c r="AF22" s="12">
        <f>1/1000*'[1]4412Exp'!AD$69</f>
        <v>2.2682760000000001E-3</v>
      </c>
      <c r="AG22" s="12">
        <f>1/1000*'[1]4412Exp'!AE$69</f>
        <v>2.3852289999999996E-3</v>
      </c>
      <c r="AH22" s="12">
        <f>1/1000*'[1]4412Exp'!AF$69</f>
        <v>5.9094900000000007E-3</v>
      </c>
      <c r="AI22" s="12">
        <f>1/1000*'[1]4412Exp'!AG$69</f>
        <v>3.8954599999999999E-3</v>
      </c>
      <c r="AJ22" s="12">
        <f>1/1000*'[1]4412Exp'!AH$69</f>
        <v>5.875478E-3</v>
      </c>
      <c r="AK22" s="12">
        <f>1/1000*'[1]4412Exp'!AI$69</f>
        <v>1.1559818999999997E-2</v>
      </c>
      <c r="AL22" s="12">
        <f>1/1000*'[1]4412Exp'!AJ$69</f>
        <v>7.9804330000000003E-3</v>
      </c>
      <c r="AM22" s="12">
        <f>1/1000*'[1]4412Exp'!AK$69</f>
        <v>2.7189380000000002E-3</v>
      </c>
      <c r="AN22" s="12">
        <f>1/1000*'[1]4412Exp'!AL$69</f>
        <v>3.8729950000000002E-3</v>
      </c>
      <c r="AO22" s="12">
        <f>1/1000*'[1]4412Exp'!AM$69</f>
        <v>5.4248180000000005E-3</v>
      </c>
      <c r="AP22" s="12">
        <f>1/1000*'[1]4412Exp'!AN$69</f>
        <v>7.3135879999999993E-3</v>
      </c>
      <c r="AQ22" s="12">
        <f>1/1000*'[1]4412Exp'!AO$69</f>
        <v>9.5899970000000011E-3</v>
      </c>
      <c r="AR22" s="12">
        <f>1/1000*'[1]4412Exp'!AP$69</f>
        <v>1.7648557000000002E-2</v>
      </c>
      <c r="AS22" s="12">
        <f>1/1000*'[1]4412Exp'!AQ$69</f>
        <v>1.1250988E-2</v>
      </c>
      <c r="AT22" s="12">
        <f>1/1000*'[1]4412Exp'!AR$69</f>
        <v>1.2464467E-2</v>
      </c>
      <c r="AU22" s="12">
        <f>1/1000*'[1]4412Exp'!AS$69</f>
        <v>1.0550874E-2</v>
      </c>
      <c r="AV22" s="12">
        <f>1/1000*'[1]4412Exp'!AT$69</f>
        <v>1.7251987E-2</v>
      </c>
      <c r="AW22" s="12">
        <f>1/1000*'[1]4412Exp'!AU$69</f>
        <v>6.4956109999999992E-3</v>
      </c>
      <c r="AX22" s="12">
        <f>1/1000*'[1]4412Exp'!AV$69</f>
        <v>8.0545100000000008E-3</v>
      </c>
      <c r="AY22" s="12">
        <f>1/1000*'[1]4412Exp'!AW$69</f>
        <v>1.0366313E-2</v>
      </c>
      <c r="AZ22" s="12">
        <f>1/1000*'[1]4412Exp'!AX$69</f>
        <v>1.7159486999999998E-2</v>
      </c>
      <c r="BA22" s="12">
        <f>1/1000*'[1]4412Exp'!AY$69</f>
        <v>1.1822107E-2</v>
      </c>
      <c r="BB22" s="12">
        <f>1/1000*'[1]4412Exp'!AZ$69</f>
        <v>1.5262926999999999E-2</v>
      </c>
      <c r="BC22" s="226">
        <f>1/1000*'[1]4412Exp'!BA$69</f>
        <v>0</v>
      </c>
      <c r="BD22" s="339"/>
    </row>
    <row r="23" spans="2:56">
      <c r="B23" s="5" t="s">
        <v>31</v>
      </c>
      <c r="C23" s="17">
        <f>1/$A$1*'[1]4412Exp'!B$85</f>
        <v>2.1774000000000005E-2</v>
      </c>
      <c r="D23" s="12">
        <f>1/$A$1*'[1]4412Exp'!C$85</f>
        <v>1.9179000000000002E-2</v>
      </c>
      <c r="E23" s="12">
        <f>1/$A$1*'[1]4412Exp'!D$85</f>
        <v>1.0942000000000004E-2</v>
      </c>
      <c r="F23" s="12">
        <f>1/$A$1*'[1]4412Exp'!E$85</f>
        <v>1.4182E-2</v>
      </c>
      <c r="G23" s="12">
        <f>1/$A$1*'[1]4412Exp'!F$85</f>
        <v>1.8096000000000001E-2</v>
      </c>
      <c r="H23" s="12">
        <f>1/$A$1*'[1]4412Exp'!G$85</f>
        <v>1.1234000000000001E-2</v>
      </c>
      <c r="I23" s="12">
        <f>1/$A$1*'[1]4412Exp'!H$85</f>
        <v>1.6223000000000001E-2</v>
      </c>
      <c r="J23" s="12">
        <f>1/$A$1*'[1]4412Exp'!I$85</f>
        <v>2.0488000000000003E-2</v>
      </c>
      <c r="K23" s="12">
        <f>1/$A$1*'[1]4412Exp'!J$85</f>
        <v>1.7322000000000004E-2</v>
      </c>
      <c r="L23" s="12">
        <f>1/$A$1*'[1]4412Exp'!K$85</f>
        <v>1.3974000000000002E-2</v>
      </c>
      <c r="M23" s="12">
        <f>1/$A$1*'[1]4412Exp'!L$85</f>
        <v>2.1034000000000004E-2</v>
      </c>
      <c r="N23" s="12">
        <f>1/$A$1*'[1]4412Exp'!M$85</f>
        <v>1.8142999999999996E-2</v>
      </c>
      <c r="O23" s="12">
        <f>1/$A$1*'[1]4412Exp'!N$85</f>
        <v>2.0479000000000001E-2</v>
      </c>
      <c r="P23" s="12">
        <f>1/$A$1*'[1]4412Exp'!O$85</f>
        <v>1.9139E-2</v>
      </c>
      <c r="Q23" s="12">
        <f>1/$A$1*'[1]4412Exp'!P$85</f>
        <v>2.2811999999999999E-2</v>
      </c>
      <c r="R23" s="12">
        <f>1/$A$1*'[1]4412Exp'!Q$85</f>
        <v>1.9988999999999996E-2</v>
      </c>
      <c r="S23" s="12">
        <f>1/$A$1*'[1]4412Exp'!R$85</f>
        <v>2.1187000000000004E-2</v>
      </c>
      <c r="T23" s="12">
        <f>1/$A$1*'[1]4412Exp'!S$85</f>
        <v>1.8369920000000001E-2</v>
      </c>
      <c r="U23" s="12">
        <f>1/$A$1*'[1]4412Exp'!T$85</f>
        <v>1.7849940000000002E-2</v>
      </c>
      <c r="V23" s="12">
        <f>1/$A$1*'[1]4412Exp'!U$85</f>
        <v>2.3623999999999996E-2</v>
      </c>
      <c r="W23" s="12">
        <f>1/$A$1*'[1]4412Exp'!V$85</f>
        <v>1.3081000000000001E-2</v>
      </c>
      <c r="X23" s="12">
        <f>1/$A$1*'[1]4412Exp'!W$85</f>
        <v>1.9388000000000002E-2</v>
      </c>
      <c r="Y23" s="12">
        <f>1/$A$1*'[1]4412Exp'!X$85</f>
        <v>1.2210999999999998E-2</v>
      </c>
      <c r="Z23" s="12">
        <f>1/$A$1*'[1]4412Exp'!Y$85</f>
        <v>1.8173000000000002E-2</v>
      </c>
      <c r="AA23" s="12">
        <f>1/$A$1*'[1]4412Exp'!Z$85</f>
        <v>2.1190999999999991E-2</v>
      </c>
      <c r="AB23" s="226">
        <f>1/$A$1*'[1]4412Exp'!AA$85</f>
        <v>0</v>
      </c>
      <c r="AC23" s="13"/>
      <c r="AD23" s="17">
        <f>1/1000*'[1]4412Exp'!AB$85</f>
        <v>4.4931900000000002E-3</v>
      </c>
      <c r="AE23" s="12">
        <f>1/1000*'[1]4412Exp'!AC$85</f>
        <v>3.8582779999999997E-3</v>
      </c>
      <c r="AF23" s="12">
        <f>1/1000*'[1]4412Exp'!AD$85</f>
        <v>2.3826290000000003E-3</v>
      </c>
      <c r="AG23" s="12">
        <f>1/1000*'[1]4412Exp'!AE$85</f>
        <v>3.3192440000000003E-3</v>
      </c>
      <c r="AH23" s="12">
        <f>1/1000*'[1]4412Exp'!AF$85</f>
        <v>5.3398799999999991E-3</v>
      </c>
      <c r="AI23" s="12">
        <f>1/1000*'[1]4412Exp'!AG$85</f>
        <v>3.4157339999999997E-3</v>
      </c>
      <c r="AJ23" s="12">
        <f>1/1000*'[1]4412Exp'!AH$85</f>
        <v>6.1456049999999993E-3</v>
      </c>
      <c r="AK23" s="12">
        <f>1/1000*'[1]4412Exp'!AI$85</f>
        <v>7.6052819999999997E-3</v>
      </c>
      <c r="AL23" s="12">
        <f>1/1000*'[1]4412Exp'!AJ$85</f>
        <v>6.9394610000000009E-3</v>
      </c>
      <c r="AM23" s="12">
        <f>1/1000*'[1]4412Exp'!AK$85</f>
        <v>4.8930250000000005E-3</v>
      </c>
      <c r="AN23" s="12">
        <f>1/1000*'[1]4412Exp'!AL$85</f>
        <v>8.0335010000000002E-3</v>
      </c>
      <c r="AO23" s="12">
        <f>1/1000*'[1]4412Exp'!AM$85</f>
        <v>7.3209089999999996E-3</v>
      </c>
      <c r="AP23" s="12">
        <f>1/1000*'[1]4412Exp'!AN$85</f>
        <v>7.7974920000000005E-3</v>
      </c>
      <c r="AQ23" s="12">
        <f>1/1000*'[1]4412Exp'!AO$85</f>
        <v>7.4705290000000001E-3</v>
      </c>
      <c r="AR23" s="12">
        <f>1/1000*'[1]4412Exp'!AP$85</f>
        <v>8.5240369999999999E-3</v>
      </c>
      <c r="AS23" s="12">
        <f>1/1000*'[1]4412Exp'!AQ$85</f>
        <v>6.5934380000000001E-3</v>
      </c>
      <c r="AT23" s="12">
        <f>1/1000*'[1]4412Exp'!AR$85</f>
        <v>5.9373309999999997E-3</v>
      </c>
      <c r="AU23" s="12">
        <f>1/1000*'[1]4412Exp'!AS$85</f>
        <v>5.187189E-3</v>
      </c>
      <c r="AV23" s="12">
        <f>1/1000*'[1]4412Exp'!AT$85</f>
        <v>5.5415439999999998E-3</v>
      </c>
      <c r="AW23" s="12">
        <f>1/1000*'[1]4412Exp'!AU$85</f>
        <v>3.7462019999999997E-3</v>
      </c>
      <c r="AX23" s="12">
        <f>1/1000*'[1]4412Exp'!AV$85</f>
        <v>2.7420960000000003E-3</v>
      </c>
      <c r="AY23" s="12">
        <f>1/1000*'[1]4412Exp'!AW$85</f>
        <v>7.601755E-3</v>
      </c>
      <c r="AZ23" s="12">
        <f>1/1000*'[1]4412Exp'!AX$85</f>
        <v>4.3064520000000005E-3</v>
      </c>
      <c r="BA23" s="12">
        <f>1/1000*'[1]4412Exp'!AY$85</f>
        <v>4.8660660000000005E-3</v>
      </c>
      <c r="BB23" s="12">
        <f>1/1000*'[1]4412Exp'!AZ$85</f>
        <v>6.4325209999999992E-3</v>
      </c>
      <c r="BC23" s="226">
        <f>1/1000*'[1]4412Exp'!BA$85</f>
        <v>0</v>
      </c>
      <c r="BD23" s="339"/>
    </row>
    <row r="24" spans="2:56">
      <c r="B24" s="5" t="s">
        <v>32</v>
      </c>
      <c r="C24" s="17">
        <f>1/$A$1*'[1]4412Exp'!B$91</f>
        <v>0.208368</v>
      </c>
      <c r="D24" s="12">
        <f>1/$A$1*'[1]4412Exp'!C$91</f>
        <v>0.22114100000000003</v>
      </c>
      <c r="E24" s="12">
        <f>1/$A$1*'[1]4412Exp'!D$91</f>
        <v>0.18459500000000004</v>
      </c>
      <c r="F24" s="12">
        <f>1/$A$1*'[1]4412Exp'!E$91</f>
        <v>0.25221300000000008</v>
      </c>
      <c r="G24" s="12">
        <f>1/$A$1*'[1]4412Exp'!F$91</f>
        <v>0.23462500000000003</v>
      </c>
      <c r="H24" s="12">
        <f>1/$A$1*'[1]4412Exp'!G$91</f>
        <v>0.16244000000000003</v>
      </c>
      <c r="I24" s="12">
        <f>1/$A$1*'[1]4412Exp'!H$91</f>
        <v>0.20693380000000006</v>
      </c>
      <c r="J24" s="12">
        <f>1/$A$1*'[1]4412Exp'!I$91</f>
        <v>0.29137900000000005</v>
      </c>
      <c r="K24" s="12">
        <f>1/$A$1*'[1]4412Exp'!J$91</f>
        <v>0.31537000000000004</v>
      </c>
      <c r="L24" s="12">
        <f>1/$A$1*'[1]4412Exp'!K$91</f>
        <v>0.19380400000000003</v>
      </c>
      <c r="M24" s="12">
        <f>1/$A$1*'[1]4412Exp'!L$91</f>
        <v>0.23113899999999998</v>
      </c>
      <c r="N24" s="12">
        <f>1/$A$1*'[1]4412Exp'!M$91</f>
        <v>0.27740100000000001</v>
      </c>
      <c r="O24" s="12">
        <f>1/$A$1*'[1]4412Exp'!N$91</f>
        <v>0.23965700000000001</v>
      </c>
      <c r="P24" s="12">
        <f>1/$A$1*'[1]4412Exp'!O$91</f>
        <v>0.25847100000000006</v>
      </c>
      <c r="Q24" s="12">
        <f>1/$A$1*'[1]4412Exp'!P$91</f>
        <v>0.21541757170000003</v>
      </c>
      <c r="R24" s="12">
        <f>1/$A$1*'[1]4412Exp'!Q$91</f>
        <v>0.24967226999999997</v>
      </c>
      <c r="S24" s="12">
        <f>1/$A$1*'[1]4412Exp'!R$91</f>
        <v>0.17491199999999998</v>
      </c>
      <c r="T24" s="12">
        <f>1/$A$1*'[1]4412Exp'!S$91</f>
        <v>0.21821629200000006</v>
      </c>
      <c r="U24" s="12">
        <f>1/$A$1*'[1]4412Exp'!T$91</f>
        <v>0.29167724666666667</v>
      </c>
      <c r="V24" s="12">
        <f>1/$A$1*'[1]4412Exp'!U$91</f>
        <v>0.15326153333333334</v>
      </c>
      <c r="W24" s="12">
        <f>1/$A$1*'[1]4412Exp'!V$91</f>
        <v>0.17109010919999998</v>
      </c>
      <c r="X24" s="12">
        <f>1/$A$1*'[1]4412Exp'!W$91</f>
        <v>0.14602999999999999</v>
      </c>
      <c r="Y24" s="12">
        <f>1/$A$1*'[1]4412Exp'!X$91</f>
        <v>0.16898600000000003</v>
      </c>
      <c r="Z24" s="12">
        <f>1/$A$1*'[1]4412Exp'!Y$91</f>
        <v>0.16911199999999998</v>
      </c>
      <c r="AA24" s="12">
        <f>1/$A$1*'[1]4412Exp'!Z$91</f>
        <v>0.21290900000000001</v>
      </c>
      <c r="AB24" s="226">
        <f>1/$A$1*'[1]4412Exp'!AA$91</f>
        <v>0</v>
      </c>
      <c r="AC24" s="13"/>
      <c r="AD24" s="17">
        <f>1/1000*'[1]4412Exp'!AB$91</f>
        <v>4.1222341999999995E-2</v>
      </c>
      <c r="AE24" s="12">
        <f>1/1000*'[1]4412Exp'!AC$91</f>
        <v>3.9520959999999987E-2</v>
      </c>
      <c r="AF24" s="12">
        <f>1/1000*'[1]4412Exp'!AD$91</f>
        <v>3.2832579000000001E-2</v>
      </c>
      <c r="AG24" s="12">
        <f>1/1000*'[1]4412Exp'!AE$91</f>
        <v>4.5765233999999995E-2</v>
      </c>
      <c r="AH24" s="12">
        <f>1/1000*'[1]4412Exp'!AF$91</f>
        <v>5.6333295999999991E-2</v>
      </c>
      <c r="AI24" s="12">
        <f>1/1000*'[1]4412Exp'!AG$91</f>
        <v>3.9909701999999998E-2</v>
      </c>
      <c r="AJ24" s="12">
        <f>1/1000*'[1]4412Exp'!AH$91</f>
        <v>5.5701895999999994E-2</v>
      </c>
      <c r="AK24" s="12">
        <f>1/1000*'[1]4412Exp'!AI$91</f>
        <v>8.5928251999999997E-2</v>
      </c>
      <c r="AL24" s="12">
        <f>1/1000*'[1]4412Exp'!AJ$91</f>
        <v>9.3891914000000007E-2</v>
      </c>
      <c r="AM24" s="12">
        <f>1/1000*'[1]4412Exp'!AK$91</f>
        <v>4.5483023999999997E-2</v>
      </c>
      <c r="AN24" s="12">
        <f>1/1000*'[1]4412Exp'!AL$91</f>
        <v>7.0596682999999993E-2</v>
      </c>
      <c r="AO24" s="12">
        <f>1/1000*'[1]4412Exp'!AM$91</f>
        <v>7.7970816999999998E-2</v>
      </c>
      <c r="AP24" s="12">
        <f>1/1000*'[1]4412Exp'!AN$91</f>
        <v>7.7919249999999995E-2</v>
      </c>
      <c r="AQ24" s="12">
        <f>1/1000*'[1]4412Exp'!AO$91</f>
        <v>8.2048155999999997E-2</v>
      </c>
      <c r="AR24" s="12">
        <f>1/1000*'[1]4412Exp'!AP$91</f>
        <v>6.7735834999999994E-2</v>
      </c>
      <c r="AS24" s="12">
        <f>1/1000*'[1]4412Exp'!AQ$91</f>
        <v>6.8016085000000004E-2</v>
      </c>
      <c r="AT24" s="12">
        <f>1/1000*'[1]4412Exp'!AR$91</f>
        <v>3.9592565999999996E-2</v>
      </c>
      <c r="AU24" s="12">
        <f>1/1000*'[1]4412Exp'!AS$91</f>
        <v>5.5911912000000001E-2</v>
      </c>
      <c r="AV24" s="12">
        <f>1/1000*'[1]4412Exp'!AT$91</f>
        <v>8.4599982000000004E-2</v>
      </c>
      <c r="AW24" s="12">
        <f>1/1000*'[1]4412Exp'!AU$91</f>
        <v>3.2332791E-2</v>
      </c>
      <c r="AX24" s="12">
        <f>1/1000*'[1]4412Exp'!AV$91</f>
        <v>3.5117385999999993E-2</v>
      </c>
      <c r="AY24" s="12">
        <f>1/1000*'[1]4412Exp'!AW$91</f>
        <v>5.5278482999999996E-2</v>
      </c>
      <c r="AZ24" s="12">
        <f>1/1000*'[1]4412Exp'!AX$91</f>
        <v>5.5276393E-2</v>
      </c>
      <c r="BA24" s="12">
        <f>1/1000*'[1]4412Exp'!AY$91</f>
        <v>4.6678601E-2</v>
      </c>
      <c r="BB24" s="12">
        <f>1/1000*'[1]4412Exp'!AZ$91</f>
        <v>6.4547297000000003E-2</v>
      </c>
      <c r="BC24" s="226">
        <f>1/1000*'[1]4412Exp'!BA$91</f>
        <v>0</v>
      </c>
      <c r="BD24" s="339"/>
    </row>
    <row r="25" spans="2:56">
      <c r="B25" s="5" t="s">
        <v>87</v>
      </c>
      <c r="C25" s="17">
        <f>1/$A$1*'[1]4412Exp'!B$112</f>
        <v>9.2256000000000005E-2</v>
      </c>
      <c r="D25" s="12">
        <f>1/$A$1*'[1]4412Exp'!C$112</f>
        <v>0.100983</v>
      </c>
      <c r="E25" s="12">
        <f>1/$A$1*'[1]4412Exp'!D$112</f>
        <v>0.13627700000000001</v>
      </c>
      <c r="F25" s="12">
        <f>1/$A$1*'[1]4412Exp'!E$112</f>
        <v>0.11492859999999999</v>
      </c>
      <c r="G25" s="12">
        <f>1/$A$1*'[1]4412Exp'!F$112</f>
        <v>0.117696</v>
      </c>
      <c r="H25" s="12">
        <f>1/$A$1*'[1]4412Exp'!G$112</f>
        <v>6.9562000000000013E-2</v>
      </c>
      <c r="I25" s="12">
        <f>1/$A$1*'[1]4412Exp'!H$112</f>
        <v>7.1440000000000017E-2</v>
      </c>
      <c r="J25" s="12">
        <f>1/$A$1*'[1]4412Exp'!I$112</f>
        <v>5.5196559999999999E-2</v>
      </c>
      <c r="K25" s="12">
        <f>1/$A$1*'[1]4412Exp'!J$112</f>
        <v>4.4260000000000008E-2</v>
      </c>
      <c r="L25" s="12">
        <f>1/$A$1*'[1]4412Exp'!K$112</f>
        <v>3.2884999999999998E-2</v>
      </c>
      <c r="M25" s="12">
        <f>1/$A$1*'[1]4412Exp'!L$112</f>
        <v>6.7430000000000007E-3</v>
      </c>
      <c r="N25" s="12">
        <f>1/$A$1*'[1]4412Exp'!M$112</f>
        <v>4.9690000000000003E-3</v>
      </c>
      <c r="O25" s="12">
        <f>1/$A$1*'[1]4412Exp'!N$112</f>
        <v>9.6579999999999982E-3</v>
      </c>
      <c r="P25" s="12">
        <f>1/$A$1*'[1]4412Exp'!O$112</f>
        <v>1.2689000000000001E-2</v>
      </c>
      <c r="Q25" s="12">
        <f>1/$A$1*'[1]4412Exp'!P$112</f>
        <v>1.447E-2</v>
      </c>
      <c r="R25" s="12">
        <f>1/$A$1*'[1]4412Exp'!Q$112</f>
        <v>1.7468000000000001E-2</v>
      </c>
      <c r="S25" s="12">
        <f>1/$A$1*'[1]4412Exp'!R$112</f>
        <v>1.7498000000000003E-2</v>
      </c>
      <c r="T25" s="12">
        <f>1/$A$1*'[1]4412Exp'!S$112</f>
        <v>1.4484999999999998E-2</v>
      </c>
      <c r="U25" s="12">
        <f>1/$A$1*'[1]4412Exp'!T$112</f>
        <v>1.6569999999999998E-2</v>
      </c>
      <c r="V25" s="12">
        <f>1/$A$1*'[1]4412Exp'!U$112</f>
        <v>1.9006526666666662E-2</v>
      </c>
      <c r="W25" s="12">
        <f>1/$A$1*'[1]4412Exp'!V$112</f>
        <v>1.6478000000000003E-2</v>
      </c>
      <c r="X25" s="12">
        <f>1/$A$1*'[1]4412Exp'!W$112</f>
        <v>1.5018999999999999E-2</v>
      </c>
      <c r="Y25" s="12">
        <f>1/$A$1*'[1]4412Exp'!X$112</f>
        <v>1.4608000000000001E-2</v>
      </c>
      <c r="Z25" s="12">
        <f>1/$A$1*'[1]4412Exp'!Y$112</f>
        <v>7.5659999999999989E-3</v>
      </c>
      <c r="AA25" s="12">
        <f>1/$A$1*'[1]4412Exp'!Z$112</f>
        <v>6.8180000000000003E-3</v>
      </c>
      <c r="AB25" s="226">
        <f>1/$A$1*'[1]4412Exp'!AA$112</f>
        <v>0</v>
      </c>
      <c r="AC25" s="13"/>
      <c r="AD25" s="17">
        <f>1/1000*'[1]4412Exp'!AB$112</f>
        <v>1.9734557000000003E-2</v>
      </c>
      <c r="AE25" s="12">
        <f>1/1000*'[1]4412Exp'!AC$112</f>
        <v>1.8487828999999997E-2</v>
      </c>
      <c r="AF25" s="12">
        <f>1/1000*'[1]4412Exp'!AD$112</f>
        <v>2.2543318999999999E-2</v>
      </c>
      <c r="AG25" s="12">
        <f>1/1000*'[1]4412Exp'!AE$112</f>
        <v>2.2546559999999997E-2</v>
      </c>
      <c r="AH25" s="12">
        <f>1/1000*'[1]4412Exp'!AF$112</f>
        <v>2.9724596000000002E-2</v>
      </c>
      <c r="AI25" s="12">
        <f>1/1000*'[1]4412Exp'!AG$112</f>
        <v>1.6464052999999996E-2</v>
      </c>
      <c r="AJ25" s="12">
        <f>1/1000*'[1]4412Exp'!AH$112</f>
        <v>1.6085258000000002E-2</v>
      </c>
      <c r="AK25" s="12">
        <f>1/1000*'[1]4412Exp'!AI$112</f>
        <v>1.4468294999999999E-2</v>
      </c>
      <c r="AL25" s="12">
        <f>1/1000*'[1]4412Exp'!AJ$112</f>
        <v>1.3154391999999999E-2</v>
      </c>
      <c r="AM25" s="12">
        <f>1/1000*'[1]4412Exp'!AK$112</f>
        <v>7.0325150000000005E-3</v>
      </c>
      <c r="AN25" s="12">
        <f>1/1000*'[1]4412Exp'!AL$112</f>
        <v>2.0573509999999998E-3</v>
      </c>
      <c r="AO25" s="12">
        <f>1/1000*'[1]4412Exp'!AM$112</f>
        <v>1.5645819999999999E-3</v>
      </c>
      <c r="AP25" s="12">
        <f>1/1000*'[1]4412Exp'!AN$112</f>
        <v>3.2206699999999997E-3</v>
      </c>
      <c r="AQ25" s="12">
        <f>1/1000*'[1]4412Exp'!AO$112</f>
        <v>4.1713929999999998E-3</v>
      </c>
      <c r="AR25" s="12">
        <f>1/1000*'[1]4412Exp'!AP$112</f>
        <v>4.7782710000000006E-3</v>
      </c>
      <c r="AS25" s="12">
        <f>1/1000*'[1]4412Exp'!AQ$112</f>
        <v>5.3771160000000004E-3</v>
      </c>
      <c r="AT25" s="12">
        <f>1/1000*'[1]4412Exp'!AR$112</f>
        <v>4.5265139999999997E-3</v>
      </c>
      <c r="AU25" s="12">
        <f>1/1000*'[1]4412Exp'!AS$112</f>
        <v>4.0206109999999995E-3</v>
      </c>
      <c r="AV25" s="12">
        <f>1/1000*'[1]4412Exp'!AT$112</f>
        <v>5.3111629999999998E-3</v>
      </c>
      <c r="AW25" s="12">
        <f>1/1000*'[1]4412Exp'!AU$112</f>
        <v>4.9523409999999999E-3</v>
      </c>
      <c r="AX25" s="12">
        <f>1/1000*'[1]4412Exp'!AV$112</f>
        <v>4.2658309999999994E-3</v>
      </c>
      <c r="AY25" s="12">
        <f>1/1000*'[1]4412Exp'!AW$112</f>
        <v>5.4215039999999997E-3</v>
      </c>
      <c r="AZ25" s="12">
        <f>1/1000*'[1]4412Exp'!AX$112</f>
        <v>4.7712319999999994E-3</v>
      </c>
      <c r="BA25" s="12">
        <f>1/1000*'[1]4412Exp'!AY$112</f>
        <v>2.135358E-3</v>
      </c>
      <c r="BB25" s="12">
        <f>1/1000*'[1]4412Exp'!AZ$112</f>
        <v>2.1114150000000002E-3</v>
      </c>
      <c r="BC25" s="226">
        <f>1/1000*'[1]4412Exp'!BA$112</f>
        <v>0</v>
      </c>
      <c r="BD25" s="339"/>
    </row>
    <row r="26" spans="2:56">
      <c r="B26" s="5" t="s">
        <v>39</v>
      </c>
      <c r="C26" s="17">
        <f>1/$A$1*'[1]4412Exp'!B$114</f>
        <v>6.1184000000000002E-2</v>
      </c>
      <c r="D26" s="12">
        <f>1/$A$1*'[1]4412Exp'!C$114</f>
        <v>5.299750000000001E-2</v>
      </c>
      <c r="E26" s="12">
        <f>1/$A$1*'[1]4412Exp'!D$114</f>
        <v>5.6028000000000001E-2</v>
      </c>
      <c r="F26" s="12">
        <f>1/$A$1*'[1]4412Exp'!E$114</f>
        <v>9.153428000000001E-2</v>
      </c>
      <c r="G26" s="12">
        <f>1/$A$1*'[1]4412Exp'!F$114</f>
        <v>0.12366480000000002</v>
      </c>
      <c r="H26" s="12">
        <f>1/$A$1*'[1]4412Exp'!G$114</f>
        <v>9.6600000000000019E-2</v>
      </c>
      <c r="I26" s="12">
        <f>1/$A$1*'[1]4412Exp'!H$114</f>
        <v>0.11692200000000001</v>
      </c>
      <c r="J26" s="12">
        <f>1/$A$1*'[1]4412Exp'!I$114</f>
        <v>0.15141500000000002</v>
      </c>
      <c r="K26" s="12">
        <f>1/$A$1*'[1]4412Exp'!J$114</f>
        <v>0.11226900000000002</v>
      </c>
      <c r="L26" s="12">
        <f>1/$A$1*'[1]4412Exp'!K$114</f>
        <v>9.043699999999999E-2</v>
      </c>
      <c r="M26" s="12">
        <f>1/$A$1*'[1]4412Exp'!L$114</f>
        <v>8.4581000000000003E-2</v>
      </c>
      <c r="N26" s="12">
        <f>1/$A$1*'[1]4412Exp'!M$114</f>
        <v>5.7328999999999977E-2</v>
      </c>
      <c r="O26" s="12">
        <f>1/$A$1*'[1]4412Exp'!N$114</f>
        <v>0</v>
      </c>
      <c r="P26" s="12">
        <f>1/$A$1*'[1]4412Exp'!O$114</f>
        <v>7.3064000000000004E-2</v>
      </c>
      <c r="Q26" s="12">
        <f>1/$A$1*'[1]4412Exp'!P$114</f>
        <v>8.4036E-2</v>
      </c>
      <c r="R26" s="12">
        <f>1/$A$1*'[1]4412Exp'!Q$114</f>
        <v>8.6244999999999988E-2</v>
      </c>
      <c r="S26" s="12">
        <f>1/$A$1*'[1]4412Exp'!R$114</f>
        <v>7.9174999999999982E-2</v>
      </c>
      <c r="T26" s="12">
        <f>1/$A$1*'[1]4412Exp'!S$114</f>
        <v>0.1030134582</v>
      </c>
      <c r="U26" s="12">
        <f>1/$A$1*'[1]4412Exp'!T$114</f>
        <v>0.1345630566666666</v>
      </c>
      <c r="V26" s="12">
        <f>1/$A$1*'[1]4412Exp'!U$114</f>
        <v>9.2938204999999996E-2</v>
      </c>
      <c r="W26" s="12">
        <f>1/$A$1*'[1]4412Exp'!V$114</f>
        <v>9.2563000000000006E-2</v>
      </c>
      <c r="X26" s="12">
        <f>1/$A$1*'[1]4412Exp'!W$114</f>
        <v>0.14056799999999997</v>
      </c>
      <c r="Y26" s="12">
        <f>1/$A$1*'[1]4412Exp'!X$114</f>
        <v>0.13136799999999993</v>
      </c>
      <c r="Z26" s="12">
        <f>1/$A$1*'[1]4412Exp'!Y$114</f>
        <v>0.12379299999999997</v>
      </c>
      <c r="AA26" s="12">
        <f>1/$A$1*'[1]4412Exp'!Z$114</f>
        <v>0.16486499999999998</v>
      </c>
      <c r="AB26" s="226">
        <f>1/$A$1*'[1]4412Exp'!AA$114</f>
        <v>0</v>
      </c>
      <c r="AC26" s="13"/>
      <c r="AD26" s="17">
        <f>1/1000*'[1]4412Exp'!AB$114</f>
        <v>1.2350564E-2</v>
      </c>
      <c r="AE26" s="12">
        <f>1/1000*'[1]4412Exp'!AC$114</f>
        <v>1.095966E-2</v>
      </c>
      <c r="AF26" s="12">
        <f>1/1000*'[1]4412Exp'!AD$114</f>
        <v>1.1737756E-2</v>
      </c>
      <c r="AG26" s="12">
        <f>1/1000*'[1]4412Exp'!AE$114</f>
        <v>2.0880957999999995E-2</v>
      </c>
      <c r="AH26" s="12">
        <f>1/1000*'[1]4412Exp'!AF$114</f>
        <v>3.423814E-2</v>
      </c>
      <c r="AI26" s="12">
        <f>1/1000*'[1]4412Exp'!AG$114</f>
        <v>2.8138990999999999E-2</v>
      </c>
      <c r="AJ26" s="12">
        <f>1/1000*'[1]4412Exp'!AH$114</f>
        <v>3.2552401999999994E-2</v>
      </c>
      <c r="AK26" s="12">
        <f>1/1000*'[1]4412Exp'!AI$114</f>
        <v>4.2593748000000001E-2</v>
      </c>
      <c r="AL26" s="12">
        <f>1/1000*'[1]4412Exp'!AJ$114</f>
        <v>3.7709215000000004E-2</v>
      </c>
      <c r="AM26" s="12">
        <f>1/1000*'[1]4412Exp'!AK$114</f>
        <v>2.4137433999999999E-2</v>
      </c>
      <c r="AN26" s="12">
        <f>1/1000*'[1]4412Exp'!AL$114</f>
        <v>2.6508896000000001E-2</v>
      </c>
      <c r="AO26" s="12">
        <f>1/1000*'[1]4412Exp'!AM$114</f>
        <v>1.8991516E-2</v>
      </c>
      <c r="AP26" s="12">
        <f>1/1000*'[1]4412Exp'!AN$114</f>
        <v>0</v>
      </c>
      <c r="AQ26" s="12">
        <f>1/1000*'[1]4412Exp'!AO$114</f>
        <v>2.3978576999999997E-2</v>
      </c>
      <c r="AR26" s="12">
        <f>1/1000*'[1]4412Exp'!AP$114</f>
        <v>2.7740119000000001E-2</v>
      </c>
      <c r="AS26" s="12">
        <f>1/1000*'[1]4412Exp'!AQ$114</f>
        <v>2.4614021999999999E-2</v>
      </c>
      <c r="AT26" s="12">
        <f>1/1000*'[1]4412Exp'!AR$114</f>
        <v>1.9109443E-2</v>
      </c>
      <c r="AU26" s="12">
        <f>1/1000*'[1]4412Exp'!AS$114</f>
        <v>2.7601364E-2</v>
      </c>
      <c r="AV26" s="12">
        <f>1/1000*'[1]4412Exp'!AT$114</f>
        <v>4.1208813999999996E-2</v>
      </c>
      <c r="AW26" s="12">
        <f>1/1000*'[1]4412Exp'!AU$114</f>
        <v>2.0579291999999999E-2</v>
      </c>
      <c r="AX26" s="12">
        <f>1/1000*'[1]4412Exp'!AV$114</f>
        <v>1.9659351999999998E-2</v>
      </c>
      <c r="AY26" s="12">
        <f>1/1000*'[1]4412Exp'!AW$114</f>
        <v>5.6815813E-2</v>
      </c>
      <c r="AZ26" s="12">
        <f>1/1000*'[1]4412Exp'!AX$114</f>
        <v>4.6075344000000004E-2</v>
      </c>
      <c r="BA26" s="12">
        <f>1/1000*'[1]4412Exp'!AY$114</f>
        <v>3.5393964999999999E-2</v>
      </c>
      <c r="BB26" s="12">
        <f>1/1000*'[1]4412Exp'!AZ$114</f>
        <v>5.2741665E-2</v>
      </c>
      <c r="BC26" s="226">
        <f>1/1000*'[1]4412Exp'!BA$114</f>
        <v>0</v>
      </c>
      <c r="BD26" s="339"/>
    </row>
    <row r="27" spans="2:56">
      <c r="B27" s="5" t="s">
        <v>61</v>
      </c>
      <c r="C27" s="17">
        <f>1/$A$1*'[1]4412Exp'!B$160</f>
        <v>2.8322999999999997E-2</v>
      </c>
      <c r="D27" s="12">
        <f>1/$A$1*'[1]4412Exp'!C$160</f>
        <v>4.1188000000000002E-2</v>
      </c>
      <c r="E27" s="12">
        <f>1/$A$1*'[1]4412Exp'!D$160</f>
        <v>2.5407000000000006E-2</v>
      </c>
      <c r="F27" s="12">
        <f>1/$A$1*'[1]4412Exp'!E$160</f>
        <v>1.7852000000000003E-2</v>
      </c>
      <c r="G27" s="12">
        <f>1/$A$1*'[1]4412Exp'!F$160</f>
        <v>2.9810000000000003E-2</v>
      </c>
      <c r="H27" s="12">
        <f>1/$A$1*'[1]4412Exp'!G$160</f>
        <v>1.8884000000000001E-2</v>
      </c>
      <c r="I27" s="12">
        <f>1/$A$1*'[1]4412Exp'!H$160</f>
        <v>2.5786E-2</v>
      </c>
      <c r="J27" s="12">
        <f>1/$A$1*'[1]4412Exp'!I$160</f>
        <v>5.2759E-2</v>
      </c>
      <c r="K27" s="12">
        <f>1/$A$1*'[1]4412Exp'!J$160</f>
        <v>4.997900000000001E-2</v>
      </c>
      <c r="L27" s="12">
        <f>1/$A$1*'[1]4412Exp'!K$160</f>
        <v>2.3181072000000004E-2</v>
      </c>
      <c r="M27" s="12">
        <f>1/$A$1*'[1]4412Exp'!L$160</f>
        <v>2.1450576200000002E-2</v>
      </c>
      <c r="N27" s="12">
        <f>1/$A$1*'[1]4412Exp'!M$160</f>
        <v>2.5910999999999997E-2</v>
      </c>
      <c r="O27" s="12">
        <f>1/$A$1*'[1]4412Exp'!N$160</f>
        <v>2.1725999999999999E-2</v>
      </c>
      <c r="P27" s="12">
        <f>1/$A$1*'[1]4412Exp'!O$160</f>
        <v>3.2258000000000002E-2</v>
      </c>
      <c r="Q27" s="12">
        <f>1/$A$1*'[1]4412Exp'!P$160</f>
        <v>4.2978000000000009E-2</v>
      </c>
      <c r="R27" s="12">
        <f>1/$A$1*'[1]4412Exp'!Q$160</f>
        <v>3.9211999999999997E-2</v>
      </c>
      <c r="S27" s="12">
        <f>1/$A$1*'[1]4412Exp'!R$160</f>
        <v>2.7746999999999997E-2</v>
      </c>
      <c r="T27" s="12">
        <f>1/$A$1*'[1]4412Exp'!S$160</f>
        <v>4.2152644000000003E-2</v>
      </c>
      <c r="U27" s="12">
        <f>1/$A$1*'[1]4412Exp'!T$160</f>
        <v>3.8066793333333328E-2</v>
      </c>
      <c r="V27" s="12">
        <f>1/$A$1*'[1]4412Exp'!U$160</f>
        <v>4.4035000000000012E-2</v>
      </c>
      <c r="W27" s="12">
        <f>1/$A$1*'[1]4412Exp'!V$160</f>
        <v>2.75404702E-2</v>
      </c>
      <c r="X27" s="12">
        <f>1/$A$1*'[1]4412Exp'!W$160</f>
        <v>2.5089000000000004E-2</v>
      </c>
      <c r="Y27" s="12">
        <f>1/$A$1*'[1]4412Exp'!X$160</f>
        <v>2.2375999999999997E-2</v>
      </c>
      <c r="Z27" s="12">
        <f>1/$A$1*'[1]4412Exp'!Y$160</f>
        <v>4.8857000000000005E-2</v>
      </c>
      <c r="AA27" s="12">
        <f>1/$A$1*'[1]4412Exp'!Z$160</f>
        <v>6.8274999999999975E-2</v>
      </c>
      <c r="AB27" s="226">
        <f>1/$A$1*'[1]4412Exp'!AA$160</f>
        <v>0</v>
      </c>
      <c r="AC27" s="13"/>
      <c r="AD27" s="17">
        <f>1/1000*'[1]4412Exp'!AB$160</f>
        <v>5.8143509999999997E-3</v>
      </c>
      <c r="AE27" s="12">
        <f>1/1000*'[1]4412Exp'!AC$160</f>
        <v>7.2696959999999991E-3</v>
      </c>
      <c r="AF27" s="12">
        <f>1/1000*'[1]4412Exp'!AD$160</f>
        <v>4.9183759999999995E-3</v>
      </c>
      <c r="AG27" s="12">
        <f>1/1000*'[1]4412Exp'!AE$160</f>
        <v>4.4727539999999998E-3</v>
      </c>
      <c r="AH27" s="12">
        <f>1/1000*'[1]4412Exp'!AF$160</f>
        <v>8.5158830000000001E-3</v>
      </c>
      <c r="AI27" s="12">
        <f>1/1000*'[1]4412Exp'!AG$160</f>
        <v>5.7980999999999996E-3</v>
      </c>
      <c r="AJ27" s="12">
        <f>1/1000*'[1]4412Exp'!AH$160</f>
        <v>7.3605199999999997E-3</v>
      </c>
      <c r="AK27" s="12">
        <f>1/1000*'[1]4412Exp'!AI$160</f>
        <v>1.7066507999999998E-2</v>
      </c>
      <c r="AL27" s="12">
        <f>1/1000*'[1]4412Exp'!AJ$160</f>
        <v>1.7778874999999996E-2</v>
      </c>
      <c r="AM27" s="12">
        <f>1/1000*'[1]4412Exp'!AK$160</f>
        <v>6.2332940000000003E-3</v>
      </c>
      <c r="AN27" s="12">
        <f>1/1000*'[1]4412Exp'!AL$160</f>
        <v>9.7408719999999994E-3</v>
      </c>
      <c r="AO27" s="12">
        <f>1/1000*'[1]4412Exp'!AM$160</f>
        <v>6.4945490000000005E-3</v>
      </c>
      <c r="AP27" s="12">
        <f>1/1000*'[1]4412Exp'!AN$160</f>
        <v>7.356413E-3</v>
      </c>
      <c r="AQ27" s="12">
        <f>1/1000*'[1]4412Exp'!AO$160</f>
        <v>1.0748235E-2</v>
      </c>
      <c r="AR27" s="12">
        <f>1/1000*'[1]4412Exp'!AP$160</f>
        <v>1.4950012999999998E-2</v>
      </c>
      <c r="AS27" s="12">
        <f>1/1000*'[1]4412Exp'!AQ$160</f>
        <v>1.1390351999999999E-2</v>
      </c>
      <c r="AT27" s="12">
        <f>1/1000*'[1]4412Exp'!AR$160</f>
        <v>6.6494659999999997E-3</v>
      </c>
      <c r="AU27" s="12">
        <f>1/1000*'[1]4412Exp'!AS$160</f>
        <v>1.1387741999999999E-2</v>
      </c>
      <c r="AV27" s="12">
        <f>1/1000*'[1]4412Exp'!AT$160</f>
        <v>1.2043972999999999E-2</v>
      </c>
      <c r="AW27" s="12">
        <f>1/1000*'[1]4412Exp'!AU$160</f>
        <v>1.0051674E-2</v>
      </c>
      <c r="AX27" s="12">
        <f>1/1000*'[1]4412Exp'!AV$160</f>
        <v>6.4909759999999999E-3</v>
      </c>
      <c r="AY27" s="12">
        <f>1/1000*'[1]4412Exp'!AW$160</f>
        <v>1.2652166999999999E-2</v>
      </c>
      <c r="AZ27" s="12">
        <f>1/1000*'[1]4412Exp'!AX$160</f>
        <v>9.3764989999999999E-3</v>
      </c>
      <c r="BA27" s="12">
        <f>1/1000*'[1]4412Exp'!AY$160</f>
        <v>1.4987716E-2</v>
      </c>
      <c r="BB27" s="12">
        <f>1/1000*'[1]4412Exp'!AZ$160</f>
        <v>2.2620961999999998E-2</v>
      </c>
      <c r="BC27" s="226">
        <f>1/1000*'[1]4412Exp'!BA$160</f>
        <v>0</v>
      </c>
      <c r="BD27" s="339"/>
    </row>
    <row r="28" spans="2:56">
      <c r="B28" s="5" t="s">
        <v>121</v>
      </c>
      <c r="C28" s="17">
        <f>1/$A$1*'[1]4412Exp'!B$189</f>
        <v>9.5471999999999987E-3</v>
      </c>
      <c r="D28" s="12">
        <f>1/$A$1*'[1]4412Exp'!C$189</f>
        <v>1.0028E-2</v>
      </c>
      <c r="E28" s="12">
        <f>1/$A$1*'[1]4412Exp'!D$189</f>
        <v>1.1639500000000002E-2</v>
      </c>
      <c r="F28" s="12">
        <f>1/$A$1*'[1]4412Exp'!E$189</f>
        <v>8.8249999999999995E-3</v>
      </c>
      <c r="G28" s="12">
        <f>1/$A$1*'[1]4412Exp'!F$189</f>
        <v>1.4474000000000004E-2</v>
      </c>
      <c r="H28" s="12">
        <f>1/$A$1*'[1]4412Exp'!G$189</f>
        <v>1.1684999999999999E-2</v>
      </c>
      <c r="I28" s="12">
        <f>1/$A$1*'[1]4412Exp'!H$189</f>
        <v>5.9250000000000006E-3</v>
      </c>
      <c r="J28" s="12">
        <f>1/$A$1*'[1]4412Exp'!I$189</f>
        <v>5.8970000000000003E-3</v>
      </c>
      <c r="K28" s="12">
        <f>1/$A$1*'[1]4412Exp'!J$189</f>
        <v>5.4350000000000006E-3</v>
      </c>
      <c r="L28" s="12">
        <f>1/$A$1*'[1]4412Exp'!K$189</f>
        <v>3.506E-3</v>
      </c>
      <c r="M28" s="12">
        <f>1/$A$1*'[1]4412Exp'!L$189</f>
        <v>1.7360000000000003E-3</v>
      </c>
      <c r="N28" s="12">
        <f>1/$A$1*'[1]4412Exp'!M$189</f>
        <v>1.0870000000000001E-3</v>
      </c>
      <c r="O28" s="12">
        <f>1/$A$1*'[1]4412Exp'!N$189</f>
        <v>3.4499999999999998E-4</v>
      </c>
      <c r="P28" s="12">
        <f>1/$A$1*'[1]4412Exp'!O$189</f>
        <v>2.0099999999999998E-4</v>
      </c>
      <c r="Q28" s="12">
        <f>1/$A$1*'[1]4412Exp'!P$189</f>
        <v>3.1700000000000001E-4</v>
      </c>
      <c r="R28" s="12">
        <f>1/$A$1*'[1]4412Exp'!Q$189</f>
        <v>2.7700000000000007E-4</v>
      </c>
      <c r="S28" s="12">
        <f>1/$A$1*'[1]4412Exp'!R$189</f>
        <v>6.649999999999999E-4</v>
      </c>
      <c r="T28" s="12">
        <f>1/$A$1*'[1]4412Exp'!S$189</f>
        <v>8.2300000000000016E-4</v>
      </c>
      <c r="U28" s="12">
        <f>1/$A$1*'[1]4412Exp'!T$189</f>
        <v>1.4300000000000001E-3</v>
      </c>
      <c r="V28" s="12">
        <f>1/$A$1*'[1]4412Exp'!U$189</f>
        <v>1.6811325000000001E-3</v>
      </c>
      <c r="W28" s="12">
        <f>1/$A$1*'[1]4412Exp'!V$189</f>
        <v>1.9160251999999997E-3</v>
      </c>
      <c r="X28" s="12">
        <f>1/$A$1*'[1]4412Exp'!W$189</f>
        <v>4.2719999999999998E-3</v>
      </c>
      <c r="Y28" s="12">
        <f>1/$A$1*'[1]4412Exp'!X$189</f>
        <v>6.8799999999999981E-3</v>
      </c>
      <c r="Z28" s="12">
        <f>1/$A$1*'[1]4412Exp'!Y$189</f>
        <v>9.8030000000000009E-3</v>
      </c>
      <c r="AA28" s="12">
        <f>1/$A$1*'[1]4412Exp'!Z$189</f>
        <v>1.0395000000000003E-2</v>
      </c>
      <c r="AB28" s="226">
        <f>1/$A$1*'[1]4412Exp'!AA$189</f>
        <v>0</v>
      </c>
      <c r="AC28" s="13"/>
      <c r="AD28" s="17">
        <f>1/1000*'[1]4412Exp'!AB$189</f>
        <v>1.6936569999999999E-3</v>
      </c>
      <c r="AE28" s="12">
        <f>1/1000*'[1]4412Exp'!AC$189</f>
        <v>2.0162719999999999E-3</v>
      </c>
      <c r="AF28" s="12">
        <f>1/1000*'[1]4412Exp'!AD$189</f>
        <v>2.3849659999999996E-3</v>
      </c>
      <c r="AG28" s="12">
        <f>1/1000*'[1]4412Exp'!AE$189</f>
        <v>2.5945739999999997E-3</v>
      </c>
      <c r="AH28" s="12">
        <f>1/1000*'[1]4412Exp'!AF$189</f>
        <v>5.0999749999999988E-3</v>
      </c>
      <c r="AI28" s="12">
        <f>1/1000*'[1]4412Exp'!AG$189</f>
        <v>4.6037639999999989E-3</v>
      </c>
      <c r="AJ28" s="12">
        <f>1/1000*'[1]4412Exp'!AH$189</f>
        <v>2.3701210000000002E-3</v>
      </c>
      <c r="AK28" s="12">
        <f>1/1000*'[1]4412Exp'!AI$189</f>
        <v>2.8401960000000001E-3</v>
      </c>
      <c r="AL28" s="12">
        <f>1/1000*'[1]4412Exp'!AJ$189</f>
        <v>2.8158379999999998E-3</v>
      </c>
      <c r="AM28" s="12">
        <f>1/1000*'[1]4412Exp'!AK$189</f>
        <v>1.4476099999999998E-3</v>
      </c>
      <c r="AN28" s="12">
        <f>1/1000*'[1]4412Exp'!AL$189</f>
        <v>7.0755299999999998E-4</v>
      </c>
      <c r="AO28" s="12">
        <f>1/1000*'[1]4412Exp'!AM$189</f>
        <v>4.85642E-4</v>
      </c>
      <c r="AP28" s="12">
        <f>1/1000*'[1]4412Exp'!AN$189</f>
        <v>1.53296E-4</v>
      </c>
      <c r="AQ28" s="12">
        <f>1/1000*'[1]4412Exp'!AO$189</f>
        <v>9.9288000000000002E-5</v>
      </c>
      <c r="AR28" s="12">
        <f>1/1000*'[1]4412Exp'!AP$189</f>
        <v>1.6155899999999998E-4</v>
      </c>
      <c r="AS28" s="12">
        <f>1/1000*'[1]4412Exp'!AQ$189</f>
        <v>1.3447199999999998E-4</v>
      </c>
      <c r="AT28" s="12">
        <f>1/1000*'[1]4412Exp'!AR$189</f>
        <v>2.8113699999999999E-4</v>
      </c>
      <c r="AU28" s="12">
        <f>1/1000*'[1]4412Exp'!AS$189</f>
        <v>3.47821E-4</v>
      </c>
      <c r="AV28" s="12">
        <f>1/1000*'[1]4412Exp'!AT$189</f>
        <v>5.9504499999999999E-4</v>
      </c>
      <c r="AW28" s="12">
        <f>1/1000*'[1]4412Exp'!AU$189</f>
        <v>6.4247299999999996E-4</v>
      </c>
      <c r="AX28" s="12">
        <f>1/1000*'[1]4412Exp'!AV$189</f>
        <v>6.6657800000000003E-4</v>
      </c>
      <c r="AY28" s="12">
        <f>1/1000*'[1]4412Exp'!AW$189</f>
        <v>1.819083E-3</v>
      </c>
      <c r="AZ28" s="12">
        <f>1/1000*'[1]4412Exp'!AX$189</f>
        <v>3.3610819999999996E-3</v>
      </c>
      <c r="BA28" s="12">
        <f>1/1000*'[1]4412Exp'!AY$189</f>
        <v>4.5183929999999999E-3</v>
      </c>
      <c r="BB28" s="12">
        <f>1/1000*'[1]4412Exp'!AZ$189</f>
        <v>4.6188519999999997E-3</v>
      </c>
      <c r="BC28" s="226">
        <f>1/1000*'[1]4412Exp'!BA$189</f>
        <v>0</v>
      </c>
      <c r="BD28" s="339"/>
    </row>
    <row r="29" spans="2:56">
      <c r="B29" s="5" t="s">
        <v>76</v>
      </c>
      <c r="C29" s="17">
        <f>1/$A$1*'[1]4412Exp'!B$212</f>
        <v>7.1250000000000003E-3</v>
      </c>
      <c r="D29" s="12">
        <f>1/$A$1*'[1]4412Exp'!C$212</f>
        <v>5.1051999999999998E-3</v>
      </c>
      <c r="E29" s="12">
        <f>1/$A$1*'[1]4412Exp'!D$212</f>
        <v>9.8600000000000024E-3</v>
      </c>
      <c r="F29" s="12">
        <f>1/$A$1*'[1]4412Exp'!E$212</f>
        <v>1.6195980000000002E-2</v>
      </c>
      <c r="G29" s="12">
        <f>1/$A$1*'[1]4412Exp'!F$212</f>
        <v>1.3523E-2</v>
      </c>
      <c r="H29" s="12">
        <f>1/$A$1*'[1]4412Exp'!G$212</f>
        <v>1.9505000000000002E-2</v>
      </c>
      <c r="I29" s="12">
        <f>1/$A$1*'[1]4412Exp'!H$212</f>
        <v>7.6375000000000019E-3</v>
      </c>
      <c r="J29" s="12">
        <f>1/$A$1*'[1]4412Exp'!I$212</f>
        <v>1.0973999999999999E-2</v>
      </c>
      <c r="K29" s="12">
        <f>1/$A$1*'[1]4412Exp'!J$212</f>
        <v>9.2589999999999999E-3</v>
      </c>
      <c r="L29" s="12">
        <f>1/$A$1*'[1]4412Exp'!K$212</f>
        <v>3.1070000000000008E-3</v>
      </c>
      <c r="M29" s="12">
        <f>1/$A$1*'[1]4412Exp'!L$212</f>
        <v>4.5149999999999999E-3</v>
      </c>
      <c r="N29" s="12">
        <f>1/$A$1*'[1]4412Exp'!M$212</f>
        <v>4.1589999999999995E-3</v>
      </c>
      <c r="O29" s="12">
        <f>1/$A$1*'[1]4412Exp'!N$212</f>
        <v>3.1850000000000003E-3</v>
      </c>
      <c r="P29" s="12">
        <f>1/$A$1*'[1]4412Exp'!O$212</f>
        <v>4.1579115000000008E-3</v>
      </c>
      <c r="Q29" s="12">
        <f>1/$A$1*'[1]4412Exp'!P$212</f>
        <v>7.9629654000000008E-3</v>
      </c>
      <c r="R29" s="12">
        <f>1/$A$1*'[1]4412Exp'!Q$212</f>
        <v>7.4051666666666667E-3</v>
      </c>
      <c r="S29" s="12">
        <f>1/$A$1*'[1]4412Exp'!R$212</f>
        <v>7.6700000000000006E-3</v>
      </c>
      <c r="T29" s="12">
        <f>1/$A$1*'[1]4412Exp'!S$212</f>
        <v>8.0784564999999992E-3</v>
      </c>
      <c r="U29" s="12">
        <f>1/$A$1*'[1]4412Exp'!T$212</f>
        <v>1.2791330000000004E-2</v>
      </c>
      <c r="V29" s="12">
        <f>1/$A$1*'[1]4412Exp'!U$212</f>
        <v>2.2135000000000016E-2</v>
      </c>
      <c r="W29" s="12">
        <f>1/$A$1*'[1]4412Exp'!V$212</f>
        <v>6.9726940000000006E-3</v>
      </c>
      <c r="X29" s="12">
        <f>1/$A$1*'[1]4412Exp'!W$212</f>
        <v>1.2629000000000001E-2</v>
      </c>
      <c r="Y29" s="12">
        <f>1/$A$1*'[1]4412Exp'!X$212</f>
        <v>2.7381000000000013E-2</v>
      </c>
      <c r="Z29" s="12">
        <f>1/$A$1*'[1]4412Exp'!Y$212</f>
        <v>2.1551999999999998E-2</v>
      </c>
      <c r="AA29" s="12">
        <f>1/$A$1*'[1]4412Exp'!Z$212</f>
        <v>2.4583999999999995E-2</v>
      </c>
      <c r="AB29" s="226">
        <f>1/$A$1*'[1]4412Exp'!AA$212</f>
        <v>0</v>
      </c>
      <c r="AC29" s="13"/>
      <c r="AD29" s="17">
        <f>1/1000*'[1]4412Exp'!AB$212</f>
        <v>2.101286E-3</v>
      </c>
      <c r="AE29" s="12">
        <f>1/1000*'[1]4412Exp'!AC$212</f>
        <v>1.4266510000000001E-3</v>
      </c>
      <c r="AF29" s="12">
        <f>1/1000*'[1]4412Exp'!AD$212</f>
        <v>2.564804E-3</v>
      </c>
      <c r="AG29" s="12">
        <f>1/1000*'[1]4412Exp'!AE$212</f>
        <v>4.4816340000000008E-3</v>
      </c>
      <c r="AH29" s="12">
        <f>1/1000*'[1]4412Exp'!AF$212</f>
        <v>4.6082070000000004E-3</v>
      </c>
      <c r="AI29" s="12">
        <f>1/1000*'[1]4412Exp'!AG$212</f>
        <v>5.0268450000000003E-3</v>
      </c>
      <c r="AJ29" s="12">
        <f>1/1000*'[1]4412Exp'!AH$212</f>
        <v>2.9436879999999999E-3</v>
      </c>
      <c r="AK29" s="12">
        <f>1/1000*'[1]4412Exp'!AI$212</f>
        <v>3.5124349999999999E-3</v>
      </c>
      <c r="AL29" s="12">
        <f>1/1000*'[1]4412Exp'!AJ$212</f>
        <v>3.9698709999999998E-3</v>
      </c>
      <c r="AM29" s="12">
        <f>1/1000*'[1]4412Exp'!AK$212</f>
        <v>1.0186100000000001E-3</v>
      </c>
      <c r="AN29" s="12">
        <f>1/1000*'[1]4412Exp'!AL$212</f>
        <v>1.9219549999999999E-3</v>
      </c>
      <c r="AO29" s="12">
        <f>1/1000*'[1]4412Exp'!AM$212</f>
        <v>1.6040219999999999E-3</v>
      </c>
      <c r="AP29" s="12">
        <f>1/1000*'[1]4412Exp'!AN$212</f>
        <v>1.1902619999999999E-3</v>
      </c>
      <c r="AQ29" s="12">
        <f>1/1000*'[1]4412Exp'!AO$212</f>
        <v>1.605944E-3</v>
      </c>
      <c r="AR29" s="12">
        <f>1/1000*'[1]4412Exp'!AP$212</f>
        <v>3.1933740000000001E-3</v>
      </c>
      <c r="AS29" s="12">
        <f>1/1000*'[1]4412Exp'!AQ$212</f>
        <v>2.457253E-3</v>
      </c>
      <c r="AT29" s="12">
        <f>1/1000*'[1]4412Exp'!AR$212</f>
        <v>2.1548970000000002E-3</v>
      </c>
      <c r="AU29" s="12">
        <f>1/1000*'[1]4412Exp'!AS$212</f>
        <v>2.515279E-3</v>
      </c>
      <c r="AV29" s="12">
        <f>1/1000*'[1]4412Exp'!AT$212</f>
        <v>4.3042229999999994E-3</v>
      </c>
      <c r="AW29" s="12">
        <f>1/1000*'[1]4412Exp'!AU$212</f>
        <v>6.07114E-3</v>
      </c>
      <c r="AX29" s="12">
        <f>1/1000*'[1]4412Exp'!AV$212</f>
        <v>1.9630059999999998E-3</v>
      </c>
      <c r="AY29" s="12">
        <f>1/1000*'[1]4412Exp'!AW$212</f>
        <v>4.7649289999999993E-3</v>
      </c>
      <c r="AZ29" s="12">
        <f>1/1000*'[1]4412Exp'!AX$212</f>
        <v>1.068215E-2</v>
      </c>
      <c r="BA29" s="12">
        <f>1/1000*'[1]4412Exp'!AY$212</f>
        <v>7.3418809999999998E-3</v>
      </c>
      <c r="BB29" s="12">
        <f>1/1000*'[1]4412Exp'!AZ$212</f>
        <v>8.5024520000000006E-3</v>
      </c>
      <c r="BC29" s="226">
        <f>1/1000*'[1]4412Exp'!BA$212</f>
        <v>0</v>
      </c>
      <c r="BD29" s="339"/>
    </row>
    <row r="30" spans="2:56">
      <c r="B30" s="5" t="s">
        <v>40</v>
      </c>
      <c r="C30" s="17">
        <f>1/$A$1*'[1]4412Exp'!B$225</f>
        <v>6.0250000000000008E-3</v>
      </c>
      <c r="D30" s="12">
        <f>1/$A$1*'[1]4412Exp'!C$225</f>
        <v>6.2120000000000014E-3</v>
      </c>
      <c r="E30" s="12">
        <f>1/$A$1*'[1]4412Exp'!D$225</f>
        <v>6.1859999999999997E-3</v>
      </c>
      <c r="F30" s="12">
        <f>1/$A$1*'[1]4412Exp'!E$225</f>
        <v>6.3370000000000006E-3</v>
      </c>
      <c r="G30" s="12">
        <f>1/$A$1*'[1]4412Exp'!F$225</f>
        <v>6.4550000000000007E-3</v>
      </c>
      <c r="H30" s="12">
        <f>1/$A$1*'[1]4412Exp'!G$225</f>
        <v>1.4410340000000001E-2</v>
      </c>
      <c r="I30" s="12">
        <f>1/$A$1*'[1]4412Exp'!H$225</f>
        <v>9.9340000000000001E-3</v>
      </c>
      <c r="J30" s="12">
        <f>1/$A$1*'[1]4412Exp'!I$225</f>
        <v>1.5592000000000002E-2</v>
      </c>
      <c r="K30" s="12">
        <f>1/$A$1*'[1]4412Exp'!J$225</f>
        <v>8.3890000000000006E-3</v>
      </c>
      <c r="L30" s="12">
        <f>1/$A$1*'[1]4412Exp'!K$225</f>
        <v>5.6490000000000004E-3</v>
      </c>
      <c r="M30" s="12">
        <f>1/$A$1*'[1]4412Exp'!L$225</f>
        <v>5.7870000000000005E-3</v>
      </c>
      <c r="N30" s="12">
        <f>1/$A$1*'[1]4412Exp'!M$225</f>
        <v>5.0654791666666669E-3</v>
      </c>
      <c r="O30" s="12">
        <f>1/$A$1*'[1]4412Exp'!N$225</f>
        <v>4.3E-3</v>
      </c>
      <c r="P30" s="12">
        <f>1/$A$1*'[1]4412Exp'!O$225</f>
        <v>3.7490000000000006E-3</v>
      </c>
      <c r="Q30" s="12">
        <f>1/$A$1*'[1]4412Exp'!P$225</f>
        <v>4.0800000000000003E-3</v>
      </c>
      <c r="R30" s="12">
        <f>1/$A$1*'[1]4412Exp'!Q$225</f>
        <v>3.2799999999999999E-3</v>
      </c>
      <c r="S30" s="12">
        <f>1/$A$1*'[1]4412Exp'!R$225</f>
        <v>8.6320000000000025E-3</v>
      </c>
      <c r="T30" s="12">
        <f>1/$A$1*'[1]4412Exp'!S$225</f>
        <v>1.1865999999999996E-2</v>
      </c>
      <c r="U30" s="12">
        <f>1/$A$1*'[1]4412Exp'!T$225</f>
        <v>1.1054999999999999E-2</v>
      </c>
      <c r="V30" s="12">
        <f>1/$A$1*'[1]4412Exp'!U$225</f>
        <v>4.3276999999999996E-2</v>
      </c>
      <c r="W30" s="12">
        <f>1/$A$1*'[1]4412Exp'!V$225</f>
        <v>4.9090480200000002E-2</v>
      </c>
      <c r="X30" s="12">
        <f>1/$A$1*'[1]4412Exp'!W$225</f>
        <v>3.7811999999999991E-2</v>
      </c>
      <c r="Y30" s="12">
        <f>1/$A$1*'[1]4412Exp'!X$225</f>
        <v>5.1152999999999983E-2</v>
      </c>
      <c r="Z30" s="12">
        <f>1/$A$1*'[1]4412Exp'!Y$225</f>
        <v>2.2265000000000004E-2</v>
      </c>
      <c r="AA30" s="12">
        <f>1/$A$1*'[1]4412Exp'!Z$225</f>
        <v>3.9237999999999988E-2</v>
      </c>
      <c r="AB30" s="226">
        <f>1/$A$1*'[1]4412Exp'!AA$225</f>
        <v>0</v>
      </c>
      <c r="AC30" s="13"/>
      <c r="AD30" s="17">
        <f>1/1000*'[1]4412Exp'!AB$225</f>
        <v>1.3172359999999998E-3</v>
      </c>
      <c r="AE30" s="12">
        <f>1/1000*'[1]4412Exp'!AC$225</f>
        <v>1.2665409999999999E-3</v>
      </c>
      <c r="AF30" s="12">
        <f>1/1000*'[1]4412Exp'!AD$225</f>
        <v>1.0641719999999999E-3</v>
      </c>
      <c r="AG30" s="12">
        <f>1/1000*'[1]4412Exp'!AE$225</f>
        <v>1.308678E-3</v>
      </c>
      <c r="AH30" s="12">
        <f>1/1000*'[1]4412Exp'!AF$225</f>
        <v>1.6135820000000001E-3</v>
      </c>
      <c r="AI30" s="12">
        <f>1/1000*'[1]4412Exp'!AG$225</f>
        <v>3.5455399999999998E-3</v>
      </c>
      <c r="AJ30" s="12">
        <f>1/1000*'[1]4412Exp'!AH$225</f>
        <v>2.3599939999999998E-3</v>
      </c>
      <c r="AK30" s="12">
        <f>1/1000*'[1]4412Exp'!AI$225</f>
        <v>3.9744480000000002E-3</v>
      </c>
      <c r="AL30" s="12">
        <f>1/1000*'[1]4412Exp'!AJ$225</f>
        <v>2.396502E-3</v>
      </c>
      <c r="AM30" s="12">
        <f>1/1000*'[1]4412Exp'!AK$225</f>
        <v>1.2957719999999999E-3</v>
      </c>
      <c r="AN30" s="12">
        <f>1/1000*'[1]4412Exp'!AL$225</f>
        <v>1.8825980000000001E-3</v>
      </c>
      <c r="AO30" s="12">
        <f>1/1000*'[1]4412Exp'!AM$225</f>
        <v>1.666423E-3</v>
      </c>
      <c r="AP30" s="12">
        <f>1/1000*'[1]4412Exp'!AN$225</f>
        <v>1.4385280000000001E-3</v>
      </c>
      <c r="AQ30" s="12">
        <f>1/1000*'[1]4412Exp'!AO$225</f>
        <v>1.2710999999999998E-3</v>
      </c>
      <c r="AR30" s="12">
        <f>1/1000*'[1]4412Exp'!AP$225</f>
        <v>1.417247E-3</v>
      </c>
      <c r="AS30" s="12">
        <f>1/1000*'[1]4412Exp'!AQ$225</f>
        <v>1.0335159999999999E-3</v>
      </c>
      <c r="AT30" s="12">
        <f>1/1000*'[1]4412Exp'!AR$225</f>
        <v>2.2535669999999997E-3</v>
      </c>
      <c r="AU30" s="12">
        <f>1/1000*'[1]4412Exp'!AS$225</f>
        <v>3.378149E-3</v>
      </c>
      <c r="AV30" s="12">
        <f>1/1000*'[1]4412Exp'!AT$225</f>
        <v>3.6540809999999996E-3</v>
      </c>
      <c r="AW30" s="12">
        <f>1/1000*'[1]4412Exp'!AU$225</f>
        <v>1.2617333E-2</v>
      </c>
      <c r="AX30" s="12">
        <f>1/1000*'[1]4412Exp'!AV$225</f>
        <v>1.325249E-2</v>
      </c>
      <c r="AY30" s="12">
        <f>1/1000*'[1]4412Exp'!AW$225</f>
        <v>1.8222043E-2</v>
      </c>
      <c r="AZ30" s="12">
        <f>1/1000*'[1]4412Exp'!AX$225</f>
        <v>2.3880531999999999E-2</v>
      </c>
      <c r="BA30" s="12">
        <f>1/1000*'[1]4412Exp'!AY$225</f>
        <v>8.6903609999999989E-3</v>
      </c>
      <c r="BB30" s="12">
        <f>1/1000*'[1]4412Exp'!AZ$225</f>
        <v>1.4888719E-2</v>
      </c>
      <c r="BC30" s="226">
        <f>1/1000*'[1]4412Exp'!BA$225</f>
        <v>0</v>
      </c>
      <c r="BD30" s="339"/>
    </row>
    <row r="31" spans="2:56">
      <c r="B31" s="5" t="s">
        <v>77</v>
      </c>
      <c r="C31" s="17">
        <f>1/$A$1*'[1]4412Exp'!B$246</f>
        <v>0.43777980000000011</v>
      </c>
      <c r="D31" s="12">
        <f>1/$A$1*'[1]4412Exp'!C$246</f>
        <v>0.44945299999999999</v>
      </c>
      <c r="E31" s="12">
        <f>1/$A$1*'[1]4412Exp'!D$246</f>
        <v>0.53287300000000004</v>
      </c>
      <c r="F31" s="12">
        <f>1/$A$1*'[1]4412Exp'!E$246</f>
        <v>0.44797500000000012</v>
      </c>
      <c r="G31" s="12">
        <f>1/$A$1*'[1]4412Exp'!F$246</f>
        <v>0.54719760000000006</v>
      </c>
      <c r="H31" s="12">
        <f>1/$A$1*'[1]4412Exp'!G$246</f>
        <v>0.44227100000000003</v>
      </c>
      <c r="I31" s="12">
        <f>1/$A$1*'[1]4412Exp'!H$246</f>
        <v>0.36862600000000001</v>
      </c>
      <c r="J31" s="12">
        <f>1/$A$1*'[1]4412Exp'!I$246</f>
        <v>0.38395200000000002</v>
      </c>
      <c r="K31" s="12">
        <f>1/$A$1*'[1]4412Exp'!J$246</f>
        <v>0.33761600000000003</v>
      </c>
      <c r="L31" s="12">
        <f>1/$A$1*'[1]4412Exp'!K$246</f>
        <v>0.38488400000000006</v>
      </c>
      <c r="M31" s="12">
        <f>1/$A$1*'[1]4412Exp'!L$246</f>
        <v>0.16757440960000003</v>
      </c>
      <c r="N31" s="12">
        <f>1/$A$1*'[1]4412Exp'!M$246</f>
        <v>0.17698800000000001</v>
      </c>
      <c r="O31" s="12">
        <f>1/$A$1*'[1]4412Exp'!N$246</f>
        <v>0.18681899999999999</v>
      </c>
      <c r="P31" s="12">
        <f>1/$A$1*'[1]4412Exp'!O$246</f>
        <v>0.20911899999999997</v>
      </c>
      <c r="Q31" s="12">
        <f>1/$A$1*'[1]4412Exp'!P$246</f>
        <v>0.24126099999999998</v>
      </c>
      <c r="R31" s="12">
        <f>1/$A$1*'[1]4412Exp'!Q$246</f>
        <v>0.24763100000000002</v>
      </c>
      <c r="S31" s="12">
        <f>1/$A$1*'[1]4412Exp'!R$246</f>
        <v>0.28562300000000002</v>
      </c>
      <c r="T31" s="12">
        <f>1/$A$1*'[1]4412Exp'!S$246</f>
        <v>0.30831841399999999</v>
      </c>
      <c r="U31" s="12">
        <f>1/$A$1*'[1]4412Exp'!T$246</f>
        <v>0.27671915666666652</v>
      </c>
      <c r="V31" s="12">
        <f>1/$A$1*'[1]4412Exp'!U$246</f>
        <v>0.25425071666666649</v>
      </c>
      <c r="W31" s="12">
        <f>1/$A$1*'[1]4412Exp'!V$246</f>
        <v>0.29739001400000004</v>
      </c>
      <c r="X31" s="12">
        <f>1/$A$1*'[1]4412Exp'!W$246</f>
        <v>0.21343500000000004</v>
      </c>
      <c r="Y31" s="12">
        <f>1/$A$1*'[1]4412Exp'!X$246</f>
        <v>0.14831800000000001</v>
      </c>
      <c r="Z31" s="12">
        <f>1/$A$1*'[1]4412Exp'!Y$246</f>
        <v>0.210256</v>
      </c>
      <c r="AA31" s="12">
        <f>1/$A$1*'[1]4412Exp'!Z$246</f>
        <v>0.24601099999999992</v>
      </c>
      <c r="AB31" s="226">
        <f>1/$A$1*'[1]4412Exp'!AA$246</f>
        <v>0</v>
      </c>
      <c r="AC31" s="13"/>
      <c r="AD31" s="17">
        <f>1/1000*'[1]4412Exp'!AB$246</f>
        <v>9.1547652999999993E-2</v>
      </c>
      <c r="AE31" s="12">
        <f>1/1000*'[1]4412Exp'!AC$246</f>
        <v>8.1233685999999999E-2</v>
      </c>
      <c r="AF31" s="12">
        <f>1/1000*'[1]4412Exp'!AD$246</f>
        <v>0.10552497</v>
      </c>
      <c r="AG31" s="12">
        <f>1/1000*'[1]4412Exp'!AE$246</f>
        <v>9.4849606000000003E-2</v>
      </c>
      <c r="AH31" s="12">
        <f>1/1000*'[1]4412Exp'!AF$246</f>
        <v>0.15169384499999999</v>
      </c>
      <c r="AI31" s="12">
        <f>1/1000*'[1]4412Exp'!AG$246</f>
        <v>0.115768439</v>
      </c>
      <c r="AJ31" s="12">
        <f>1/1000*'[1]4412Exp'!AH$246</f>
        <v>0.10596798199999999</v>
      </c>
      <c r="AK31" s="12">
        <f>1/1000*'[1]4412Exp'!AI$246</f>
        <v>0.12036232100000001</v>
      </c>
      <c r="AL31" s="12">
        <f>1/1000*'[1]4412Exp'!AJ$246</f>
        <v>0.11517110899999999</v>
      </c>
      <c r="AM31" s="12">
        <f>1/1000*'[1]4412Exp'!AK$246</f>
        <v>7.3392795999999996E-2</v>
      </c>
      <c r="AN31" s="12">
        <f>1/1000*'[1]4412Exp'!AL$246</f>
        <v>7.8576412999999998E-2</v>
      </c>
      <c r="AO31" s="12">
        <f>1/1000*'[1]4412Exp'!AM$246</f>
        <v>5.9127885999999998E-2</v>
      </c>
      <c r="AP31" s="12">
        <f>1/1000*'[1]4412Exp'!AN$246</f>
        <v>6.1037510999999996E-2</v>
      </c>
      <c r="AQ31" s="12">
        <f>1/1000*'[1]4412Exp'!AO$246</f>
        <v>6.8242176000000002E-2</v>
      </c>
      <c r="AR31" s="12">
        <f>1/1000*'[1]4412Exp'!AP$246</f>
        <v>8.0711269000000002E-2</v>
      </c>
      <c r="AS31" s="12">
        <f>1/1000*'[1]4412Exp'!AQ$246</f>
        <v>7.4082262999999995E-2</v>
      </c>
      <c r="AT31" s="12">
        <f>1/1000*'[1]4412Exp'!AR$246</f>
        <v>7.1400724999999998E-2</v>
      </c>
      <c r="AU31" s="12">
        <f>1/1000*'[1]4412Exp'!AS$246</f>
        <v>8.3511335000000006E-2</v>
      </c>
      <c r="AV31" s="12">
        <f>1/1000*'[1]4412Exp'!AT$246</f>
        <v>7.9781098999999994E-2</v>
      </c>
      <c r="AW31" s="12">
        <f>1/1000*'[1]4412Exp'!AU$246</f>
        <v>5.6235739999999999E-2</v>
      </c>
      <c r="AX31" s="12">
        <f>1/1000*'[1]4412Exp'!AV$246</f>
        <v>6.7514305999999996E-2</v>
      </c>
      <c r="AY31" s="12">
        <f>1/1000*'[1]4412Exp'!AW$246</f>
        <v>8.3227222000000003E-2</v>
      </c>
      <c r="AZ31" s="12">
        <f>1/1000*'[1]4412Exp'!AX$246</f>
        <v>5.1186339999999997E-2</v>
      </c>
      <c r="BA31" s="12">
        <f>1/1000*'[1]4412Exp'!AY$246</f>
        <v>6.0168725999999999E-2</v>
      </c>
      <c r="BB31" s="12">
        <f>1/1000*'[1]4412Exp'!AZ$246</f>
        <v>7.5273877000000003E-2</v>
      </c>
      <c r="BC31" s="226">
        <f>1/1000*'[1]4412Exp'!BA$246</f>
        <v>0</v>
      </c>
      <c r="BD31" s="339"/>
    </row>
    <row r="32" spans="2:56">
      <c r="B32" s="8" t="s">
        <v>17</v>
      </c>
      <c r="C32" s="368">
        <f t="shared" ref="C32:AB32" si="6">SUM(C20:C20)-SUM(C21:C31)</f>
        <v>1.2639000000000067E-2</v>
      </c>
      <c r="D32" s="70">
        <f t="shared" si="6"/>
        <v>1.0286000000000017E-2</v>
      </c>
      <c r="E32" s="70">
        <f t="shared" si="6"/>
        <v>1.4051000000000036E-2</v>
      </c>
      <c r="F32" s="70">
        <f t="shared" si="6"/>
        <v>1.9968599999999892E-2</v>
      </c>
      <c r="G32" s="70">
        <f t="shared" si="6"/>
        <v>1.4177000000000328E-2</v>
      </c>
      <c r="H32" s="70">
        <f t="shared" si="6"/>
        <v>1.1262000000000105E-2</v>
      </c>
      <c r="I32" s="70">
        <f t="shared" si="6"/>
        <v>7.0920000000000982E-3</v>
      </c>
      <c r="J32" s="70">
        <f t="shared" si="6"/>
        <v>2.148599999999945E-2</v>
      </c>
      <c r="K32" s="70">
        <f t="shared" si="6"/>
        <v>2.9056000000000193E-2</v>
      </c>
      <c r="L32" s="70">
        <f t="shared" si="6"/>
        <v>1.4651966600000121E-2</v>
      </c>
      <c r="M32" s="70">
        <f t="shared" si="6"/>
        <v>2.2081000000000239E-2</v>
      </c>
      <c r="N32" s="70">
        <f t="shared" si="6"/>
        <v>1.4141999999999877E-2</v>
      </c>
      <c r="O32" s="70">
        <f t="shared" si="6"/>
        <v>1.2143000000000015E-2</v>
      </c>
      <c r="P32" s="70">
        <f t="shared" si="6"/>
        <v>2.0345999999999975E-2</v>
      </c>
      <c r="Q32" s="70">
        <f>SUM(Q20:Q20)-SUM(Q21:Q31)</f>
        <v>2.1314000000000277E-2</v>
      </c>
      <c r="R32" s="70">
        <f t="shared" si="6"/>
        <v>2.2083999999999993E-2</v>
      </c>
      <c r="S32" s="70">
        <f t="shared" si="6"/>
        <v>2.0840999999999998E-2</v>
      </c>
      <c r="T32" s="70">
        <f t="shared" si="6"/>
        <v>1.7971270600000033E-2</v>
      </c>
      <c r="U32" s="70">
        <f t="shared" si="6"/>
        <v>3.009088400000004E-2</v>
      </c>
      <c r="V32" s="70">
        <f t="shared" si="6"/>
        <v>1.3568000000000024E-2</v>
      </c>
      <c r="W32" s="70">
        <f t="shared" si="6"/>
        <v>1.4724636200000085E-2</v>
      </c>
      <c r="X32" s="70">
        <f t="shared" si="6"/>
        <v>1.3665999999999845E-2</v>
      </c>
      <c r="Y32" s="70">
        <f t="shared" si="6"/>
        <v>4.1875999999999913E-2</v>
      </c>
      <c r="Z32" s="70">
        <f t="shared" si="6"/>
        <v>3.8426209000000044E-2</v>
      </c>
      <c r="AA32" s="70">
        <f t="shared" si="6"/>
        <v>6.1625999999999737E-2</v>
      </c>
      <c r="AB32" s="369">
        <f t="shared" si="6"/>
        <v>0</v>
      </c>
      <c r="AC32" s="13"/>
      <c r="AD32" s="106">
        <f t="shared" ref="AD32:BC32" si="7">SUM(AD20:AD20)-SUM(AD21:AD31)</f>
        <v>3.4852330000000042E-3</v>
      </c>
      <c r="AE32" s="71">
        <f t="shared" si="7"/>
        <v>2.5884740000000073E-3</v>
      </c>
      <c r="AF32" s="71">
        <f t="shared" si="7"/>
        <v>3.3484149999999935E-3</v>
      </c>
      <c r="AG32" s="71">
        <f t="shared" si="7"/>
        <v>4.7099489999999355E-3</v>
      </c>
      <c r="AH32" s="71">
        <f t="shared" si="7"/>
        <v>4.1992400000000485E-3</v>
      </c>
      <c r="AI32" s="71">
        <f t="shared" si="7"/>
        <v>3.5546330000000292E-3</v>
      </c>
      <c r="AJ32" s="71">
        <f t="shared" si="7"/>
        <v>2.2911260000000322E-3</v>
      </c>
      <c r="AK32" s="71">
        <f t="shared" si="7"/>
        <v>7.0177889999999965E-3</v>
      </c>
      <c r="AL32" s="71">
        <f t="shared" si="7"/>
        <v>1.0543564000000061E-2</v>
      </c>
      <c r="AM32" s="71">
        <f t="shared" si="7"/>
        <v>4.962150999999998E-3</v>
      </c>
      <c r="AN32" s="71">
        <f t="shared" si="7"/>
        <v>7.514483999999988E-3</v>
      </c>
      <c r="AO32" s="71">
        <f t="shared" si="7"/>
        <v>5.0221739999999904E-3</v>
      </c>
      <c r="AP32" s="71">
        <f t="shared" si="7"/>
        <v>4.1192359999999983E-3</v>
      </c>
      <c r="AQ32" s="71">
        <f t="shared" si="7"/>
        <v>7.1350060000000548E-3</v>
      </c>
      <c r="AR32" s="71">
        <f t="shared" si="7"/>
        <v>7.6166010000000006E-3</v>
      </c>
      <c r="AS32" s="71">
        <f t="shared" si="7"/>
        <v>6.8163680000001281E-3</v>
      </c>
      <c r="AT32" s="71">
        <f t="shared" si="7"/>
        <v>5.6588140000000398E-3</v>
      </c>
      <c r="AU32" s="71">
        <f t="shared" si="7"/>
        <v>5.5813140000000594E-3</v>
      </c>
      <c r="AV32" s="71">
        <f t="shared" si="7"/>
        <v>1.0154295000000035E-2</v>
      </c>
      <c r="AW32" s="71">
        <f t="shared" si="7"/>
        <v>3.6933060000000073E-3</v>
      </c>
      <c r="AX32" s="71">
        <f t="shared" si="7"/>
        <v>3.7782949999999871E-3</v>
      </c>
      <c r="AY32" s="71">
        <f t="shared" si="7"/>
        <v>5.6495839999999853E-3</v>
      </c>
      <c r="AZ32" s="71">
        <f t="shared" si="7"/>
        <v>1.7691873999999996E-2</v>
      </c>
      <c r="BA32" s="71">
        <f t="shared" si="7"/>
        <v>1.3822473999999974E-2</v>
      </c>
      <c r="BB32" s="71">
        <f t="shared" si="7"/>
        <v>2.2618898999999915E-2</v>
      </c>
      <c r="BC32" s="227">
        <f t="shared" si="7"/>
        <v>0</v>
      </c>
      <c r="BD32" s="339"/>
    </row>
    <row r="33" spans="2:56" ht="20" customHeight="1">
      <c r="B33" s="11" t="s">
        <v>129</v>
      </c>
      <c r="C33" s="44">
        <f>1/$A$1*'[1]4412Exp'!B$272</f>
        <v>0.21139200000000002</v>
      </c>
      <c r="D33" s="45">
        <f>1/$A$1*'[1]4412Exp'!C$272</f>
        <v>0.30139440000000006</v>
      </c>
      <c r="E33" s="45">
        <f>1/$A$1*'[1]4412Exp'!D$272</f>
        <v>0.29077070000000005</v>
      </c>
      <c r="F33" s="45">
        <f>1/$A$1*'[1]4412Exp'!E$272</f>
        <v>0.24762725000000002</v>
      </c>
      <c r="G33" s="45">
        <f>1/$A$1*'[1]4412Exp'!F$272</f>
        <v>0.31312474800000006</v>
      </c>
      <c r="H33" s="45">
        <f>1/$A$1*'[1]4412Exp'!G$272</f>
        <v>0.23190928400000002</v>
      </c>
      <c r="I33" s="45">
        <f>1/$A$1*'[1]4412Exp'!H$272</f>
        <v>0.23040139999999998</v>
      </c>
      <c r="J33" s="45">
        <f>1/$A$1*'[1]4412Exp'!I$272</f>
        <v>0.1970459</v>
      </c>
      <c r="K33" s="45">
        <f>1/$A$1*'[1]4412Exp'!J$272</f>
        <v>0.22051455000000003</v>
      </c>
      <c r="L33" s="45">
        <f>1/$A$1*'[1]4412Exp'!K$272</f>
        <v>0.16160168239999997</v>
      </c>
      <c r="M33" s="45">
        <f>1/$A$1*'[1]4412Exp'!L$272</f>
        <v>0.15031487740000002</v>
      </c>
      <c r="N33" s="45">
        <f>1/$A$1*'[1]4412Exp'!M$272</f>
        <v>0.10859816199999998</v>
      </c>
      <c r="O33" s="45">
        <f>1/$A$1*'[1]4412Exp'!N$272</f>
        <v>0.10650899999999999</v>
      </c>
      <c r="P33" s="45">
        <f>1/$A$1*'[1]4412Exp'!O$272</f>
        <v>0.13514612599999998</v>
      </c>
      <c r="Q33" s="45">
        <f>1/$A$1*'[1]4412Exp'!P$272</f>
        <v>0.14106600000000002</v>
      </c>
      <c r="R33" s="45">
        <f>1/$A$1*'[1]4412Exp'!Q$272</f>
        <v>0.17890999999999996</v>
      </c>
      <c r="S33" s="45">
        <f>1/$A$1*'[1]4412Exp'!R$272</f>
        <v>0.16445736799999999</v>
      </c>
      <c r="T33" s="45">
        <f>1/$A$1*'[1]4412Exp'!S$272</f>
        <v>0.21908488839999998</v>
      </c>
      <c r="U33" s="45">
        <f>1/$A$1*'[1]4412Exp'!T$272</f>
        <v>0.20813062666666665</v>
      </c>
      <c r="V33" s="45">
        <f>1/$A$1*'[1]4412Exp'!U$272</f>
        <v>0.153908872</v>
      </c>
      <c r="W33" s="45">
        <f>1/$A$1*'[1]4412Exp'!V$272</f>
        <v>0.21116802800000004</v>
      </c>
      <c r="X33" s="45">
        <f>1/$A$1*'[1]4412Exp'!W$272</f>
        <v>0.20736100000000005</v>
      </c>
      <c r="Y33" s="45">
        <f>1/$A$1*'[1]4412Exp'!X$272</f>
        <v>0.160445</v>
      </c>
      <c r="Z33" s="45">
        <f>1/$A$1*'[1]4412Exp'!Y$272</f>
        <v>0.20135799999999998</v>
      </c>
      <c r="AA33" s="45">
        <f>1/$A$1*'[1]4412Exp'!Z$272</f>
        <v>0.23270243640000007</v>
      </c>
      <c r="AB33" s="230">
        <f>1/$A$1*'[1]4412Exp'!AA$272</f>
        <v>0</v>
      </c>
      <c r="AC33" s="13"/>
      <c r="AD33" s="44">
        <f>1/1000*'[1]4412Exp'!AB$272</f>
        <v>5.2526479999999993E-2</v>
      </c>
      <c r="AE33" s="45">
        <f>1/1000*'[1]4412Exp'!AC$272</f>
        <v>5.8455955000000004E-2</v>
      </c>
      <c r="AF33" s="45">
        <f>1/1000*'[1]4412Exp'!AD$272</f>
        <v>5.6419029000000002E-2</v>
      </c>
      <c r="AG33" s="45">
        <f>1/1000*'[1]4412Exp'!AE$272</f>
        <v>6.0287988000000008E-2</v>
      </c>
      <c r="AH33" s="45">
        <f>1/1000*'[1]4412Exp'!AF$272</f>
        <v>8.6461943999999999E-2</v>
      </c>
      <c r="AI33" s="45">
        <f>1/1000*'[1]4412Exp'!AG$272</f>
        <v>6.6654026000000005E-2</v>
      </c>
      <c r="AJ33" s="45">
        <f>1/1000*'[1]4412Exp'!AH$272</f>
        <v>6.4736571999999992E-2</v>
      </c>
      <c r="AK33" s="45">
        <f>1/1000*'[1]4412Exp'!AI$272</f>
        <v>6.2811586000000016E-2</v>
      </c>
      <c r="AL33" s="45">
        <f>1/1000*'[1]4412Exp'!AJ$272</f>
        <v>6.4865648000000012E-2</v>
      </c>
      <c r="AM33" s="45">
        <f>1/1000*'[1]4412Exp'!AK$272</f>
        <v>4.4871499000000002E-2</v>
      </c>
      <c r="AN33" s="45">
        <f>1/1000*'[1]4412Exp'!AL$272</f>
        <v>5.2752561999999996E-2</v>
      </c>
      <c r="AO33" s="45">
        <f>1/1000*'[1]4412Exp'!AM$272</f>
        <v>3.9666195000000001E-2</v>
      </c>
      <c r="AP33" s="45">
        <f>1/1000*'[1]4412Exp'!AN$272</f>
        <v>4.0169963999999996E-2</v>
      </c>
      <c r="AQ33" s="45">
        <f>1/1000*'[1]4412Exp'!AO$272</f>
        <v>4.9162035999999999E-2</v>
      </c>
      <c r="AR33" s="45">
        <f>1/1000*'[1]4412Exp'!AP$272</f>
        <v>5.0094220000000002E-2</v>
      </c>
      <c r="AS33" s="45">
        <f>1/1000*'[1]4412Exp'!AQ$272</f>
        <v>5.8120883999999998E-2</v>
      </c>
      <c r="AT33" s="45">
        <f>1/1000*'[1]4412Exp'!AR$272</f>
        <v>4.3562726999999996E-2</v>
      </c>
      <c r="AU33" s="45">
        <f>1/1000*'[1]4412Exp'!AS$272</f>
        <v>6.3883226000000001E-2</v>
      </c>
      <c r="AV33" s="45">
        <f>1/1000*'[1]4412Exp'!AT$272</f>
        <v>6.8575681999999999E-2</v>
      </c>
      <c r="AW33" s="45">
        <f>1/1000*'[1]4412Exp'!AU$272</f>
        <v>3.8710985000000003E-2</v>
      </c>
      <c r="AX33" s="45">
        <f>1/1000*'[1]4412Exp'!AV$272</f>
        <v>4.9850592999999985E-2</v>
      </c>
      <c r="AY33" s="45">
        <f>1/1000*'[1]4412Exp'!AW$272</f>
        <v>8.5970699999999997E-2</v>
      </c>
      <c r="AZ33" s="45">
        <f>1/1000*'[1]4412Exp'!AX$272</f>
        <v>5.909408700000001E-2</v>
      </c>
      <c r="BA33" s="45">
        <f>1/1000*'[1]4412Exp'!AY$272</f>
        <v>6.1481739000000007E-2</v>
      </c>
      <c r="BB33" s="45">
        <f>1/1000*'[1]4412Exp'!AZ$272</f>
        <v>7.6059630999999989E-2</v>
      </c>
      <c r="BC33" s="230">
        <f>1/1000*'[1]4412Exp'!BA$272</f>
        <v>0</v>
      </c>
      <c r="BD33" s="339"/>
    </row>
    <row r="34" spans="2:56">
      <c r="B34" s="5" t="s">
        <v>112</v>
      </c>
      <c r="C34" s="17">
        <f>1/$A$1*'[1]4412Exp'!B$21</f>
        <v>8.202000000000001E-3</v>
      </c>
      <c r="D34" s="12">
        <f>1/$A$1*'[1]4412Exp'!C$21</f>
        <v>1.0311000000000002E-2</v>
      </c>
      <c r="E34" s="12">
        <f>1/$A$1*'[1]4412Exp'!D$21</f>
        <v>1.2692500000000001E-2</v>
      </c>
      <c r="F34" s="12">
        <f>1/$A$1*'[1]4412Exp'!E$21</f>
        <v>1.0540000000000002E-2</v>
      </c>
      <c r="G34" s="12">
        <f>1/$A$1*'[1]4412Exp'!F$21</f>
        <v>1.481E-2</v>
      </c>
      <c r="H34" s="12">
        <f>1/$A$1*'[1]4412Exp'!G$21</f>
        <v>1.2219284000000002E-2</v>
      </c>
      <c r="I34" s="12">
        <f>1/$A$1*'[1]4412Exp'!H$21</f>
        <v>1.3359000000000003E-2</v>
      </c>
      <c r="J34" s="12">
        <f>1/$A$1*'[1]4412Exp'!I$21</f>
        <v>1.0412000000000001E-2</v>
      </c>
      <c r="K34" s="12">
        <f>1/$A$1*'[1]4412Exp'!J$21</f>
        <v>8.7355500000000016E-3</v>
      </c>
      <c r="L34" s="12">
        <f>1/$A$1*'[1]4412Exp'!K$21</f>
        <v>1.1183000000000002E-2</v>
      </c>
      <c r="M34" s="12">
        <f>1/$A$1*'[1]4412Exp'!L$21</f>
        <v>1.0588E-2</v>
      </c>
      <c r="N34" s="12">
        <f>1/$A$1*'[1]4412Exp'!M$21</f>
        <v>5.9950000000000003E-3</v>
      </c>
      <c r="O34" s="12">
        <f>1/$A$1*'[1]4412Exp'!N$21</f>
        <v>9.4199999999999978E-3</v>
      </c>
      <c r="P34" s="12">
        <f>1/$A$1*'[1]4412Exp'!O$21</f>
        <v>7.9479999999999967E-3</v>
      </c>
      <c r="Q34" s="12">
        <f>1/$A$1*'[1]4412Exp'!P$21</f>
        <v>7.062999999999999E-3</v>
      </c>
      <c r="R34" s="12">
        <f>1/$A$1*'[1]4412Exp'!Q$21</f>
        <v>9.7179999999999992E-3</v>
      </c>
      <c r="S34" s="12">
        <f>1/$A$1*'[1]4412Exp'!R$21</f>
        <v>7.4420000000000007E-3</v>
      </c>
      <c r="T34" s="12">
        <f>1/$A$1*'[1]4412Exp'!S$21</f>
        <v>7.735045999999998E-3</v>
      </c>
      <c r="U34" s="12">
        <f>1/$A$1*'[1]4412Exp'!T$21</f>
        <v>7.2730000000000008E-3</v>
      </c>
      <c r="V34" s="12">
        <f>1/$A$1*'[1]4412Exp'!U$21</f>
        <v>8.6240000000000032E-3</v>
      </c>
      <c r="W34" s="12">
        <f>1/$A$1*'[1]4412Exp'!V$21</f>
        <v>4.7980000000000002E-3</v>
      </c>
      <c r="X34" s="12">
        <f>1/$A$1*'[1]4412Exp'!W$21</f>
        <v>7.9289999999999985E-3</v>
      </c>
      <c r="Y34" s="12">
        <f>1/$A$1*'[1]4412Exp'!X$21</f>
        <v>7.5560000000000011E-3</v>
      </c>
      <c r="Z34" s="12">
        <f>1/$A$1*'[1]4412Exp'!Y$21</f>
        <v>6.0619999999999997E-3</v>
      </c>
      <c r="AA34" s="12">
        <f>1/$A$1*'[1]4412Exp'!Z$21</f>
        <v>8.3180000000000007E-3</v>
      </c>
      <c r="AB34" s="226">
        <f>1/$A$1*'[1]4412Exp'!AA$21</f>
        <v>0</v>
      </c>
      <c r="AC34" s="13"/>
      <c r="AD34" s="17">
        <f>1/1000*'[1]4412Exp'!AB$21</f>
        <v>1.8771730000000002E-3</v>
      </c>
      <c r="AE34" s="12">
        <f>1/1000*'[1]4412Exp'!AC$21</f>
        <v>2.2635789999999999E-3</v>
      </c>
      <c r="AF34" s="12">
        <f>1/1000*'[1]4412Exp'!AD$21</f>
        <v>2.4680610000000001E-3</v>
      </c>
      <c r="AG34" s="12">
        <f>1/1000*'[1]4412Exp'!AE$21</f>
        <v>2.1738209999999998E-3</v>
      </c>
      <c r="AH34" s="12">
        <f>1/1000*'[1]4412Exp'!AF$21</f>
        <v>4.0592709999999997E-3</v>
      </c>
      <c r="AI34" s="12">
        <f>1/1000*'[1]4412Exp'!AG$21</f>
        <v>3.2054600000000003E-3</v>
      </c>
      <c r="AJ34" s="12">
        <f>1/1000*'[1]4412Exp'!AH$21</f>
        <v>3.7985000000000002E-3</v>
      </c>
      <c r="AK34" s="12">
        <f>1/1000*'[1]4412Exp'!AI$21</f>
        <v>3.487792E-3</v>
      </c>
      <c r="AL34" s="12">
        <f>1/1000*'[1]4412Exp'!AJ$21</f>
        <v>3.9653750000000001E-3</v>
      </c>
      <c r="AM34" s="12">
        <f>1/1000*'[1]4412Exp'!AK$21</f>
        <v>3.8202860000000004E-3</v>
      </c>
      <c r="AN34" s="12">
        <f>1/1000*'[1]4412Exp'!AL$21</f>
        <v>3.8776919999999999E-3</v>
      </c>
      <c r="AO34" s="12">
        <f>1/1000*'[1]4412Exp'!AM$21</f>
        <v>2.5999680000000002E-3</v>
      </c>
      <c r="AP34" s="12">
        <f>1/1000*'[1]4412Exp'!AN$21</f>
        <v>4.0196839999999999E-3</v>
      </c>
      <c r="AQ34" s="12">
        <f>1/1000*'[1]4412Exp'!AO$21</f>
        <v>3.256452E-3</v>
      </c>
      <c r="AR34" s="12">
        <f>1/1000*'[1]4412Exp'!AP$21</f>
        <v>2.8945870000000001E-3</v>
      </c>
      <c r="AS34" s="12">
        <f>1/1000*'[1]4412Exp'!AQ$21</f>
        <v>3.8154949999999999E-3</v>
      </c>
      <c r="AT34" s="12">
        <f>1/1000*'[1]4412Exp'!AR$21</f>
        <v>2.1915239999999998E-3</v>
      </c>
      <c r="AU34" s="12">
        <f>1/1000*'[1]4412Exp'!AS$21</f>
        <v>2.4298750000000002E-3</v>
      </c>
      <c r="AV34" s="12">
        <f>1/1000*'[1]4412Exp'!AT$21</f>
        <v>2.5506509999999997E-3</v>
      </c>
      <c r="AW34" s="12">
        <f>1/1000*'[1]4412Exp'!AU$21</f>
        <v>2.5384299999999999E-3</v>
      </c>
      <c r="AX34" s="12">
        <f>1/1000*'[1]4412Exp'!AV$21</f>
        <v>1.370696E-3</v>
      </c>
      <c r="AY34" s="12">
        <f>1/1000*'[1]4412Exp'!AW$21</f>
        <v>3.3901729999999998E-3</v>
      </c>
      <c r="AZ34" s="12">
        <f>1/1000*'[1]4412Exp'!AX$21</f>
        <v>3.0565099999999997E-3</v>
      </c>
      <c r="BA34" s="12">
        <f>1/1000*'[1]4412Exp'!AY$21</f>
        <v>2.2151300000000001E-3</v>
      </c>
      <c r="BB34" s="12">
        <f>1/1000*'[1]4412Exp'!AZ$21</f>
        <v>3.1239919999999999E-3</v>
      </c>
      <c r="BC34" s="226">
        <f>1/1000*'[1]4412Exp'!BA$21</f>
        <v>0</v>
      </c>
      <c r="BD34" s="339"/>
    </row>
    <row r="35" spans="2:56">
      <c r="B35" s="5" t="s">
        <v>81</v>
      </c>
      <c r="C35" s="17">
        <f>1/$A$1*'[1]4412Exp'!B$72</f>
        <v>4.7396000000000008E-2</v>
      </c>
      <c r="D35" s="12">
        <f>1/$A$1*'[1]4412Exp'!C$72</f>
        <v>3.1344200000000003E-2</v>
      </c>
      <c r="E35" s="12">
        <f>1/$A$1*'[1]4412Exp'!D$72</f>
        <v>5.7503400000000003E-2</v>
      </c>
      <c r="F35" s="12">
        <f>1/$A$1*'[1]4412Exp'!E$72</f>
        <v>2.27288E-2</v>
      </c>
      <c r="G35" s="12">
        <f>1/$A$1*'[1]4412Exp'!F$72</f>
        <v>2.8374319999999998E-2</v>
      </c>
      <c r="H35" s="12">
        <f>1/$A$1*'[1]4412Exp'!G$72</f>
        <v>1.6583999999999998E-2</v>
      </c>
      <c r="I35" s="12">
        <f>1/$A$1*'[1]4412Exp'!H$72</f>
        <v>1.9954000000000003E-2</v>
      </c>
      <c r="J35" s="12">
        <f>1/$A$1*'[1]4412Exp'!I$72</f>
        <v>1.3414000000000002E-2</v>
      </c>
      <c r="K35" s="12">
        <f>1/$A$1*'[1]4412Exp'!J$72</f>
        <v>1.8605999999999998E-2</v>
      </c>
      <c r="L35" s="12">
        <f>1/$A$1*'[1]4412Exp'!K$72</f>
        <v>1.2858999999999999E-2</v>
      </c>
      <c r="M35" s="12">
        <f>1/$A$1*'[1]4412Exp'!L$72</f>
        <v>2.0274475400000002E-2</v>
      </c>
      <c r="N35" s="12">
        <f>1/$A$1*'[1]4412Exp'!M$72</f>
        <v>1.091E-2</v>
      </c>
      <c r="O35" s="12">
        <f>1/$A$1*'[1]4412Exp'!N$72</f>
        <v>1.5215999999999999E-2</v>
      </c>
      <c r="P35" s="12">
        <f>1/$A$1*'[1]4412Exp'!O$72</f>
        <v>1.6305999999999998E-2</v>
      </c>
      <c r="Q35" s="12">
        <f>1/$A$1*'[1]4412Exp'!P$72</f>
        <v>1.9517999999999994E-2</v>
      </c>
      <c r="R35" s="12">
        <f>1/$A$1*'[1]4412Exp'!Q$72</f>
        <v>2.8629000000000002E-2</v>
      </c>
      <c r="S35" s="12">
        <f>1/$A$1*'[1]4412Exp'!R$72</f>
        <v>3.1566000000000004E-2</v>
      </c>
      <c r="T35" s="12">
        <f>1/$A$1*'[1]4412Exp'!S$72</f>
        <v>3.0676000000000002E-2</v>
      </c>
      <c r="U35" s="12">
        <f>1/$A$1*'[1]4412Exp'!T$72</f>
        <v>3.4026603333333343E-2</v>
      </c>
      <c r="V35" s="12">
        <f>1/$A$1*'[1]4412Exp'!U$72</f>
        <v>2.2815548000000001E-2</v>
      </c>
      <c r="W35" s="12">
        <f>1/$A$1*'[1]4412Exp'!V$72</f>
        <v>2.9575999999999995E-2</v>
      </c>
      <c r="X35" s="12">
        <f>1/$A$1*'[1]4412Exp'!W$72</f>
        <v>3.4786999999999992E-2</v>
      </c>
      <c r="Y35" s="12">
        <f>1/$A$1*'[1]4412Exp'!X$72</f>
        <v>3.5049000000000011E-2</v>
      </c>
      <c r="Z35" s="12">
        <f>1/$A$1*'[1]4412Exp'!Y$72</f>
        <v>4.9014000000000002E-2</v>
      </c>
      <c r="AA35" s="12">
        <f>1/$A$1*'[1]4412Exp'!Z$72</f>
        <v>5.5968000000000004E-2</v>
      </c>
      <c r="AB35" s="226">
        <f>1/$A$1*'[1]4412Exp'!AA$72</f>
        <v>0</v>
      </c>
      <c r="AC35" s="13"/>
      <c r="AD35" s="17">
        <f>1/1000*'[1]4412Exp'!AB$72</f>
        <v>9.4454610000000022E-3</v>
      </c>
      <c r="AE35" s="12">
        <f>1/1000*'[1]4412Exp'!AC$72</f>
        <v>7.0640249999999998E-3</v>
      </c>
      <c r="AF35" s="12">
        <f>1/1000*'[1]4412Exp'!AD$72</f>
        <v>9.3027510000000015E-3</v>
      </c>
      <c r="AG35" s="12">
        <f>1/1000*'[1]4412Exp'!AE$72</f>
        <v>6.0970819999999993E-3</v>
      </c>
      <c r="AH35" s="12">
        <f>1/1000*'[1]4412Exp'!AF$72</f>
        <v>8.3289250000000009E-3</v>
      </c>
      <c r="AI35" s="12">
        <f>1/1000*'[1]4412Exp'!AG$72</f>
        <v>4.4841439999999989E-3</v>
      </c>
      <c r="AJ35" s="12">
        <f>1/1000*'[1]4412Exp'!AH$72</f>
        <v>5.9819230000000001E-3</v>
      </c>
      <c r="AK35" s="12">
        <f>1/1000*'[1]4412Exp'!AI$72</f>
        <v>5.4341170000000005E-3</v>
      </c>
      <c r="AL35" s="12">
        <f>1/1000*'[1]4412Exp'!AJ$72</f>
        <v>8.0344720000000008E-3</v>
      </c>
      <c r="AM35" s="12">
        <f>1/1000*'[1]4412Exp'!AK$72</f>
        <v>4.7487010000000001E-3</v>
      </c>
      <c r="AN35" s="12">
        <f>1/1000*'[1]4412Exp'!AL$72</f>
        <v>7.7014879999999994E-3</v>
      </c>
      <c r="AO35" s="12">
        <f>1/1000*'[1]4412Exp'!AM$72</f>
        <v>4.2426629999999998E-3</v>
      </c>
      <c r="AP35" s="12">
        <f>1/1000*'[1]4412Exp'!AN$72</f>
        <v>6.332875E-3</v>
      </c>
      <c r="AQ35" s="12">
        <f>1/1000*'[1]4412Exp'!AO$72</f>
        <v>5.7319459999999999E-3</v>
      </c>
      <c r="AR35" s="12">
        <f>1/1000*'[1]4412Exp'!AP$72</f>
        <v>7.1946829999999995E-3</v>
      </c>
      <c r="AS35" s="12">
        <f>1/1000*'[1]4412Exp'!AQ$72</f>
        <v>9.3762049999999986E-3</v>
      </c>
      <c r="AT35" s="12">
        <f>1/1000*'[1]4412Exp'!AR$72</f>
        <v>8.8176150000000009E-3</v>
      </c>
      <c r="AU35" s="12">
        <f>1/1000*'[1]4412Exp'!AS$72</f>
        <v>8.7824530000000008E-3</v>
      </c>
      <c r="AV35" s="12">
        <f>1/1000*'[1]4412Exp'!AT$72</f>
        <v>1.0686776E-2</v>
      </c>
      <c r="AW35" s="12">
        <f>1/1000*'[1]4412Exp'!AU$72</f>
        <v>5.7713759999999999E-3</v>
      </c>
      <c r="AX35" s="12">
        <f>1/1000*'[1]4412Exp'!AV$72</f>
        <v>6.7844000000000003E-3</v>
      </c>
      <c r="AY35" s="12">
        <f>1/1000*'[1]4412Exp'!AW$72</f>
        <v>1.3517182000000001E-2</v>
      </c>
      <c r="AZ35" s="12">
        <f>1/1000*'[1]4412Exp'!AX$72</f>
        <v>1.2002697E-2</v>
      </c>
      <c r="BA35" s="12">
        <f>1/1000*'[1]4412Exp'!AY$72</f>
        <v>1.4528131E-2</v>
      </c>
      <c r="BB35" s="12">
        <f>1/1000*'[1]4412Exp'!AZ$72</f>
        <v>1.7735509999999999E-2</v>
      </c>
      <c r="BC35" s="226">
        <f>1/1000*'[1]4412Exp'!BA$72</f>
        <v>0</v>
      </c>
      <c r="BD35" s="339"/>
    </row>
    <row r="36" spans="2:56">
      <c r="B36" s="5" t="s">
        <v>102</v>
      </c>
      <c r="C36" s="17">
        <f>1/$A$1*'[1]4412Exp'!B$115</f>
        <v>1.1003000000000001E-2</v>
      </c>
      <c r="D36" s="12">
        <f>1/$A$1*'[1]4412Exp'!C$115</f>
        <v>2.5673000000000001E-2</v>
      </c>
      <c r="E36" s="12">
        <f>1/$A$1*'[1]4412Exp'!D$115</f>
        <v>3.2629600000000002E-2</v>
      </c>
      <c r="F36" s="12">
        <f>1/$A$1*'[1]4412Exp'!E$115</f>
        <v>3.6777000000000011E-2</v>
      </c>
      <c r="G36" s="12">
        <f>1/$A$1*'[1]4412Exp'!F$115</f>
        <v>4.9048000000000001E-2</v>
      </c>
      <c r="H36" s="12">
        <f>1/$A$1*'[1]4412Exp'!G$115</f>
        <v>2.0560000000000002E-2</v>
      </c>
      <c r="I36" s="12">
        <f>1/$A$1*'[1]4412Exp'!H$115</f>
        <v>4.8282000000000005E-2</v>
      </c>
      <c r="J36" s="12">
        <f>1/$A$1*'[1]4412Exp'!I$115</f>
        <v>5.3047000000000004E-2</v>
      </c>
      <c r="K36" s="12">
        <f>1/$A$1*'[1]4412Exp'!J$115</f>
        <v>3.4232000000000005E-2</v>
      </c>
      <c r="L36" s="12">
        <f>1/$A$1*'[1]4412Exp'!K$115</f>
        <v>3.9432000000000002E-2</v>
      </c>
      <c r="M36" s="12">
        <f>1/$A$1*'[1]4412Exp'!L$115</f>
        <v>3.0071000000000007E-2</v>
      </c>
      <c r="N36" s="12">
        <f>1/$A$1*'[1]4412Exp'!M$115</f>
        <v>2.4105000000000001E-2</v>
      </c>
      <c r="O36" s="12">
        <f>1/$A$1*'[1]4412Exp'!N$115</f>
        <v>0</v>
      </c>
      <c r="P36" s="12">
        <f>1/$A$1*'[1]4412Exp'!O$115</f>
        <v>2.6204000000000002E-2</v>
      </c>
      <c r="Q36" s="12">
        <f>1/$A$1*'[1]4412Exp'!P$115</f>
        <v>3.0716E-2</v>
      </c>
      <c r="R36" s="12">
        <f>1/$A$1*'[1]4412Exp'!Q$115</f>
        <v>3.6493999999999985E-2</v>
      </c>
      <c r="S36" s="12">
        <f>1/$A$1*'[1]4412Exp'!R$115</f>
        <v>3.6656999999999995E-2</v>
      </c>
      <c r="T36" s="12">
        <f>1/$A$1*'[1]4412Exp'!S$115</f>
        <v>4.3359999999999996E-2</v>
      </c>
      <c r="U36" s="12">
        <f>1/$A$1*'[1]4412Exp'!T$115</f>
        <v>4.9161999999999997E-2</v>
      </c>
      <c r="V36" s="12">
        <f>1/$A$1*'[1]4412Exp'!U$115</f>
        <v>3.4344000000000006E-2</v>
      </c>
      <c r="W36" s="12">
        <f>1/$A$1*'[1]4412Exp'!V$115</f>
        <v>5.7008999999999997E-2</v>
      </c>
      <c r="X36" s="12">
        <f>1/$A$1*'[1]4412Exp'!W$115</f>
        <v>4.7684000000000004E-2</v>
      </c>
      <c r="Y36" s="12">
        <f>1/$A$1*'[1]4412Exp'!X$115</f>
        <v>3.6912999999999994E-2</v>
      </c>
      <c r="Z36" s="12">
        <f>1/$A$1*'[1]4412Exp'!Y$115</f>
        <v>5.4637999999999999E-2</v>
      </c>
      <c r="AA36" s="12">
        <f>1/$A$1*'[1]4412Exp'!Z$115</f>
        <v>5.7881000000000009E-2</v>
      </c>
      <c r="AB36" s="226">
        <f>1/$A$1*'[1]4412Exp'!AA$115</f>
        <v>0</v>
      </c>
      <c r="AC36" s="13"/>
      <c r="AD36" s="17">
        <f>1/1000*'[1]4412Exp'!AB$115</f>
        <v>2.4827829999999997E-3</v>
      </c>
      <c r="AE36" s="12">
        <f>1/1000*'[1]4412Exp'!AC$115</f>
        <v>4.2140279999999999E-3</v>
      </c>
      <c r="AF36" s="12">
        <f>1/1000*'[1]4412Exp'!AD$115</f>
        <v>6.2720329999999998E-3</v>
      </c>
      <c r="AG36" s="12">
        <f>1/1000*'[1]4412Exp'!AE$115</f>
        <v>7.3319099999999996E-3</v>
      </c>
      <c r="AH36" s="12">
        <f>1/1000*'[1]4412Exp'!AF$115</f>
        <v>1.1498511000000001E-2</v>
      </c>
      <c r="AI36" s="12">
        <f>1/1000*'[1]4412Exp'!AG$115</f>
        <v>5.2711360000000001E-3</v>
      </c>
      <c r="AJ36" s="12">
        <f>1/1000*'[1]4412Exp'!AH$115</f>
        <v>1.2853741E-2</v>
      </c>
      <c r="AK36" s="12">
        <f>1/1000*'[1]4412Exp'!AI$115</f>
        <v>1.3357984E-2</v>
      </c>
      <c r="AL36" s="12">
        <f>1/1000*'[1]4412Exp'!AJ$115</f>
        <v>1.1218347E-2</v>
      </c>
      <c r="AM36" s="12">
        <f>1/1000*'[1]4412Exp'!AK$115</f>
        <v>9.7662549999999997E-3</v>
      </c>
      <c r="AN36" s="12">
        <f>1/1000*'[1]4412Exp'!AL$115</f>
        <v>1.0058757E-2</v>
      </c>
      <c r="AO36" s="12">
        <f>1/1000*'[1]4412Exp'!AM$115</f>
        <v>8.2897529999999987E-3</v>
      </c>
      <c r="AP36" s="12">
        <f>1/1000*'[1]4412Exp'!AN$115</f>
        <v>0</v>
      </c>
      <c r="AQ36" s="12">
        <f>1/1000*'[1]4412Exp'!AO$115</f>
        <v>9.2531969999999995E-3</v>
      </c>
      <c r="AR36" s="12">
        <f>1/1000*'[1]4412Exp'!AP$115</f>
        <v>1.0445551000000001E-2</v>
      </c>
      <c r="AS36" s="12">
        <f>1/1000*'[1]4412Exp'!AQ$115</f>
        <v>1.1111571000000001E-2</v>
      </c>
      <c r="AT36" s="12">
        <f>1/1000*'[1]4412Exp'!AR$115</f>
        <v>8.8944530000000001E-3</v>
      </c>
      <c r="AU36" s="12">
        <f>1/1000*'[1]4412Exp'!AS$115</f>
        <v>1.1749096000000001E-2</v>
      </c>
      <c r="AV36" s="12">
        <f>1/1000*'[1]4412Exp'!AT$115</f>
        <v>1.5554088000000001E-2</v>
      </c>
      <c r="AW36" s="12">
        <f>1/1000*'[1]4412Exp'!AU$115</f>
        <v>8.1266959999999992E-3</v>
      </c>
      <c r="AX36" s="12">
        <f>1/1000*'[1]4412Exp'!AV$115</f>
        <v>1.2459748E-2</v>
      </c>
      <c r="AY36" s="12">
        <f>1/1000*'[1]4412Exp'!AW$115</f>
        <v>1.9571227E-2</v>
      </c>
      <c r="AZ36" s="12">
        <f>1/1000*'[1]4412Exp'!AX$115</f>
        <v>1.3110989999999999E-2</v>
      </c>
      <c r="BA36" s="12">
        <f>1/1000*'[1]4412Exp'!AY$115</f>
        <v>1.5140324E-2</v>
      </c>
      <c r="BB36" s="12">
        <f>1/1000*'[1]4412Exp'!AZ$115</f>
        <v>1.7847981999999998E-2</v>
      </c>
      <c r="BC36" s="226">
        <f>1/1000*'[1]4412Exp'!BA$115</f>
        <v>0</v>
      </c>
      <c r="BD36" s="339"/>
    </row>
    <row r="37" spans="2:56">
      <c r="B37" s="5" t="s">
        <v>117</v>
      </c>
      <c r="C37" s="17">
        <f>1/$A$1*'[1]4412Exp'!B$161</f>
        <v>5.672E-3</v>
      </c>
      <c r="D37" s="12">
        <f>1/$A$1*'[1]4412Exp'!C$161</f>
        <v>7.1400000000000005E-3</v>
      </c>
      <c r="E37" s="12">
        <f>1/$A$1*'[1]4412Exp'!D$161</f>
        <v>7.9319999999999998E-3</v>
      </c>
      <c r="F37" s="12">
        <f>1/$A$1*'[1]4412Exp'!E$161</f>
        <v>6.8800000000000016E-3</v>
      </c>
      <c r="G37" s="12">
        <f>1/$A$1*'[1]4412Exp'!F$161</f>
        <v>6.5760000000000011E-3</v>
      </c>
      <c r="H37" s="12">
        <f>1/$A$1*'[1]4412Exp'!G$161</f>
        <v>5.8395000000000001E-3</v>
      </c>
      <c r="I37" s="12">
        <f>1/$A$1*'[1]4412Exp'!H$161</f>
        <v>5.7300000000000007E-3</v>
      </c>
      <c r="J37" s="12">
        <f>1/$A$1*'[1]4412Exp'!I$161</f>
        <v>6.2527000000000017E-3</v>
      </c>
      <c r="K37" s="12">
        <f>1/$A$1*'[1]4412Exp'!J$161</f>
        <v>1.0235000000000001E-2</v>
      </c>
      <c r="L37" s="12">
        <f>1/$A$1*'[1]4412Exp'!K$161</f>
        <v>9.045000000000001E-3</v>
      </c>
      <c r="M37" s="12">
        <f>1/$A$1*'[1]4412Exp'!L$161</f>
        <v>5.4360000000000007E-3</v>
      </c>
      <c r="N37" s="12">
        <f>1/$A$1*'[1]4412Exp'!M$161</f>
        <v>5.9940000000000002E-3</v>
      </c>
      <c r="O37" s="12">
        <f>1/$A$1*'[1]4412Exp'!N$161</f>
        <v>4.5310000000000003E-3</v>
      </c>
      <c r="P37" s="12">
        <f>1/$A$1*'[1]4412Exp'!O$161</f>
        <v>4.8130000000000004E-3</v>
      </c>
      <c r="Q37" s="12">
        <f>1/$A$1*'[1]4412Exp'!P$161</f>
        <v>3.6229999999999999E-3</v>
      </c>
      <c r="R37" s="12">
        <f>1/$A$1*'[1]4412Exp'!Q$161</f>
        <v>4.7939999999999997E-3</v>
      </c>
      <c r="S37" s="12">
        <f>1/$A$1*'[1]4412Exp'!R$161</f>
        <v>2.4560000000000003E-3</v>
      </c>
      <c r="T37" s="12">
        <f>1/$A$1*'[1]4412Exp'!S$161</f>
        <v>2.6440000000000001E-3</v>
      </c>
      <c r="U37" s="12">
        <f>1/$A$1*'[1]4412Exp'!T$161</f>
        <v>2.02E-4</v>
      </c>
      <c r="V37" s="12">
        <f>1/$A$1*'[1]4412Exp'!U$161</f>
        <v>0</v>
      </c>
      <c r="W37" s="12">
        <f>1/$A$1*'[1]4412Exp'!V$161</f>
        <v>0</v>
      </c>
      <c r="X37" s="12">
        <f>1/$A$1*'[1]4412Exp'!W$161</f>
        <v>0</v>
      </c>
      <c r="Y37" s="12">
        <f>1/$A$1*'[1]4412Exp'!X$161</f>
        <v>0</v>
      </c>
      <c r="Z37" s="12">
        <f>1/$A$1*'[1]4412Exp'!Y$161</f>
        <v>0</v>
      </c>
      <c r="AA37" s="12">
        <f>1/$A$1*'[1]4412Exp'!Z$161</f>
        <v>0</v>
      </c>
      <c r="AB37" s="226">
        <f>1/$A$1*'[1]4412Exp'!AA$161</f>
        <v>0</v>
      </c>
      <c r="AC37" s="13"/>
      <c r="AD37" s="17">
        <f>1/1000*'[1]4412Exp'!AB$161</f>
        <v>1.6531359999999999E-3</v>
      </c>
      <c r="AE37" s="12">
        <f>1/1000*'[1]4412Exp'!AC$161</f>
        <v>1.719061E-3</v>
      </c>
      <c r="AF37" s="12">
        <f>1/1000*'[1]4412Exp'!AD$161</f>
        <v>1.9041069999999999E-3</v>
      </c>
      <c r="AG37" s="12">
        <f>1/1000*'[1]4412Exp'!AE$161</f>
        <v>1.6522619999999998E-3</v>
      </c>
      <c r="AH37" s="12">
        <f>1/1000*'[1]4412Exp'!AF$161</f>
        <v>2.0629949999999998E-3</v>
      </c>
      <c r="AI37" s="12">
        <f>1/1000*'[1]4412Exp'!AG$161</f>
        <v>1.7686139999999997E-3</v>
      </c>
      <c r="AJ37" s="12">
        <f>1/1000*'[1]4412Exp'!AH$161</f>
        <v>1.6877139999999999E-3</v>
      </c>
      <c r="AK37" s="12">
        <f>1/1000*'[1]4412Exp'!AI$161</f>
        <v>2.4502179999999997E-3</v>
      </c>
      <c r="AL37" s="12">
        <f>1/1000*'[1]4412Exp'!AJ$161</f>
        <v>3.1549689999999997E-3</v>
      </c>
      <c r="AM37" s="12">
        <f>1/1000*'[1]4412Exp'!AK$161</f>
        <v>2.0875079999999996E-3</v>
      </c>
      <c r="AN37" s="12">
        <f>1/1000*'[1]4412Exp'!AL$161</f>
        <v>1.830765E-3</v>
      </c>
      <c r="AO37" s="12">
        <f>1/1000*'[1]4412Exp'!AM$161</f>
        <v>2.0930079999999999E-3</v>
      </c>
      <c r="AP37" s="12">
        <f>1/1000*'[1]4412Exp'!AN$161</f>
        <v>1.5717399999999999E-3</v>
      </c>
      <c r="AQ37" s="12">
        <f>1/1000*'[1]4412Exp'!AO$161</f>
        <v>1.7257689999999998E-3</v>
      </c>
      <c r="AR37" s="12">
        <f>1/1000*'[1]4412Exp'!AP$161</f>
        <v>1.2610759999999999E-3</v>
      </c>
      <c r="AS37" s="12">
        <f>1/1000*'[1]4412Exp'!AQ$161</f>
        <v>1.5036989999999998E-3</v>
      </c>
      <c r="AT37" s="12">
        <f>1/1000*'[1]4412Exp'!AR$161</f>
        <v>6.1014999999999995E-4</v>
      </c>
      <c r="AU37" s="12">
        <f>1/1000*'[1]4412Exp'!AS$161</f>
        <v>7.5521099999999999E-4</v>
      </c>
      <c r="AV37" s="12">
        <f>1/1000*'[1]4412Exp'!AT$161</f>
        <v>8.0976999999999994E-5</v>
      </c>
      <c r="AW37" s="12">
        <f>1/1000*'[1]4412Exp'!AU$161</f>
        <v>0</v>
      </c>
      <c r="AX37" s="12">
        <f>1/1000*'[1]4412Exp'!AV$161</f>
        <v>0</v>
      </c>
      <c r="AY37" s="12">
        <f>1/1000*'[1]4412Exp'!AW$161</f>
        <v>0</v>
      </c>
      <c r="AZ37" s="12">
        <f>1/1000*'[1]4412Exp'!AX$161</f>
        <v>0</v>
      </c>
      <c r="BA37" s="12">
        <f>1/1000*'[1]4412Exp'!AY$161</f>
        <v>0</v>
      </c>
      <c r="BB37" s="12">
        <f>1/1000*'[1]4412Exp'!AZ$161</f>
        <v>0</v>
      </c>
      <c r="BC37" s="226">
        <f>1/1000*'[1]4412Exp'!BA$161</f>
        <v>0</v>
      </c>
      <c r="BD37" s="339"/>
    </row>
    <row r="38" spans="2:56">
      <c r="B38" s="5" t="s">
        <v>103</v>
      </c>
      <c r="C38" s="17">
        <f>1/$A$1*'[1]4412Exp'!B$190</f>
        <v>9.1838000000000017E-2</v>
      </c>
      <c r="D38" s="12">
        <f>1/$A$1*'[1]4412Exp'!C$190</f>
        <v>0.17732200000000004</v>
      </c>
      <c r="E38" s="12">
        <f>1/$A$1*'[1]4412Exp'!D$190</f>
        <v>0.128418</v>
      </c>
      <c r="F38" s="12">
        <f>1/$A$1*'[1]4412Exp'!E$190</f>
        <v>0.12107050000000003</v>
      </c>
      <c r="G38" s="12">
        <f>1/$A$1*'[1]4412Exp'!F$190</f>
        <v>0.16054600000000002</v>
      </c>
      <c r="H38" s="12">
        <f>1/$A$1*'[1]4412Exp'!G$190</f>
        <v>0.12400449999999999</v>
      </c>
      <c r="I38" s="12">
        <f>1/$A$1*'[1]4412Exp'!H$190</f>
        <v>8.5831000000000018E-2</v>
      </c>
      <c r="J38" s="12">
        <f>1/$A$1*'[1]4412Exp'!I$190</f>
        <v>4.9876500000000004E-2</v>
      </c>
      <c r="K38" s="12">
        <f>1/$A$1*'[1]4412Exp'!J$190</f>
        <v>7.4521000000000004E-2</v>
      </c>
      <c r="L38" s="12">
        <f>1/$A$1*'[1]4412Exp'!K$190</f>
        <v>3.7213000000000003E-2</v>
      </c>
      <c r="M38" s="12">
        <f>1/$A$1*'[1]4412Exp'!L$190</f>
        <v>3.6118999999999998E-2</v>
      </c>
      <c r="N38" s="12">
        <f>1/$A$1*'[1]4412Exp'!M$190</f>
        <v>2.0062000000000003E-2</v>
      </c>
      <c r="O38" s="12">
        <f>1/$A$1*'[1]4412Exp'!N$190</f>
        <v>3.6492000000000004E-2</v>
      </c>
      <c r="P38" s="12">
        <f>1/$A$1*'[1]4412Exp'!O$190</f>
        <v>3.1474000000000002E-2</v>
      </c>
      <c r="Q38" s="12">
        <f>1/$A$1*'[1]4412Exp'!P$190</f>
        <v>3.4199000000000007E-2</v>
      </c>
      <c r="R38" s="12">
        <f>1/$A$1*'[1]4412Exp'!Q$190</f>
        <v>4.2574999999999995E-2</v>
      </c>
      <c r="S38" s="12">
        <f>1/$A$1*'[1]4412Exp'!R$190</f>
        <v>3.7948039999999995E-2</v>
      </c>
      <c r="T38" s="12">
        <f>1/$A$1*'[1]4412Exp'!S$190</f>
        <v>8.0141000000000004E-2</v>
      </c>
      <c r="U38" s="12">
        <f>1/$A$1*'[1]4412Exp'!T$190</f>
        <v>6.0072000000000021E-2</v>
      </c>
      <c r="V38" s="12">
        <f>1/$A$1*'[1]4412Exp'!U$190</f>
        <v>3.3161876666666659E-2</v>
      </c>
      <c r="W38" s="12">
        <f>1/$A$1*'[1]4412Exp'!V$190</f>
        <v>6.0842999999999987E-2</v>
      </c>
      <c r="X38" s="12">
        <f>1/$A$1*'[1]4412Exp'!W$190</f>
        <v>5.9161999999999985E-2</v>
      </c>
      <c r="Y38" s="12">
        <f>1/$A$1*'[1]4412Exp'!X$190</f>
        <v>4.3618999999999998E-2</v>
      </c>
      <c r="Z38" s="12">
        <f>1/$A$1*'[1]4412Exp'!Y$190</f>
        <v>4.1818000000000001E-2</v>
      </c>
      <c r="AA38" s="12">
        <f>1/$A$1*'[1]4412Exp'!Z$190</f>
        <v>6.0001000000000006E-2</v>
      </c>
      <c r="AB38" s="226">
        <f>1/$A$1*'[1]4412Exp'!AA$190</f>
        <v>0</v>
      </c>
      <c r="AC38" s="13"/>
      <c r="AD38" s="17">
        <f>1/1000*'[1]4412Exp'!AB$190</f>
        <v>2.5320102999999997E-2</v>
      </c>
      <c r="AE38" s="12">
        <f>1/1000*'[1]4412Exp'!AC$190</f>
        <v>3.1041756E-2</v>
      </c>
      <c r="AF38" s="12">
        <f>1/1000*'[1]4412Exp'!AD$190</f>
        <v>2.5326090999999998E-2</v>
      </c>
      <c r="AG38" s="12">
        <f>1/1000*'[1]4412Exp'!AE$190</f>
        <v>3.1791215999999997E-2</v>
      </c>
      <c r="AH38" s="12">
        <f>1/1000*'[1]4412Exp'!AF$190</f>
        <v>4.5098093999999998E-2</v>
      </c>
      <c r="AI38" s="12">
        <f>1/1000*'[1]4412Exp'!AG$190</f>
        <v>3.6810087999999998E-2</v>
      </c>
      <c r="AJ38" s="12">
        <f>1/1000*'[1]4412Exp'!AH$190</f>
        <v>2.4108300999999999E-2</v>
      </c>
      <c r="AK38" s="12">
        <f>1/1000*'[1]4412Exp'!AI$190</f>
        <v>1.9421379999999999E-2</v>
      </c>
      <c r="AL38" s="12">
        <f>1/1000*'[1]4412Exp'!AJ$190</f>
        <v>1.8492587000000001E-2</v>
      </c>
      <c r="AM38" s="12">
        <f>1/1000*'[1]4412Exp'!AK$190</f>
        <v>1.0411535000000001E-2</v>
      </c>
      <c r="AN38" s="12">
        <f>1/1000*'[1]4412Exp'!AL$190</f>
        <v>1.2556158999999999E-2</v>
      </c>
      <c r="AO38" s="12">
        <f>1/1000*'[1]4412Exp'!AM$190</f>
        <v>7.3885720000000004E-3</v>
      </c>
      <c r="AP38" s="12">
        <f>1/1000*'[1]4412Exp'!AN$190</f>
        <v>1.3429212999999999E-2</v>
      </c>
      <c r="AQ38" s="12">
        <f>1/1000*'[1]4412Exp'!AO$190</f>
        <v>1.1655972000000001E-2</v>
      </c>
      <c r="AR38" s="12">
        <f>1/1000*'[1]4412Exp'!AP$190</f>
        <v>1.2141813E-2</v>
      </c>
      <c r="AS38" s="12">
        <f>1/1000*'[1]4412Exp'!AQ$190</f>
        <v>1.4160931999999999E-2</v>
      </c>
      <c r="AT38" s="12">
        <f>1/1000*'[1]4412Exp'!AR$190</f>
        <v>1.0240807000000001E-2</v>
      </c>
      <c r="AU38" s="12">
        <f>1/1000*'[1]4412Exp'!AS$190</f>
        <v>2.4639571999999998E-2</v>
      </c>
      <c r="AV38" s="12">
        <f>1/1000*'[1]4412Exp'!AT$190</f>
        <v>2.0742964999999999E-2</v>
      </c>
      <c r="AW38" s="12">
        <f>1/1000*'[1]4412Exp'!AU$190</f>
        <v>8.6782380000000013E-3</v>
      </c>
      <c r="AX38" s="12">
        <f>1/1000*'[1]4412Exp'!AV$190</f>
        <v>1.5115787999999998E-2</v>
      </c>
      <c r="AY38" s="12">
        <f>1/1000*'[1]4412Exp'!AW$190</f>
        <v>2.5687725000000002E-2</v>
      </c>
      <c r="AZ38" s="12">
        <f>1/1000*'[1]4412Exp'!AX$190</f>
        <v>1.6294729000000001E-2</v>
      </c>
      <c r="BA38" s="12">
        <f>1/1000*'[1]4412Exp'!AY$190</f>
        <v>1.3633068999999999E-2</v>
      </c>
      <c r="BB38" s="12">
        <f>1/1000*'[1]4412Exp'!AZ$190</f>
        <v>2.0138472000000001E-2</v>
      </c>
      <c r="BC38" s="226">
        <f>1/1000*'[1]4412Exp'!BA$190</f>
        <v>0</v>
      </c>
      <c r="BD38" s="339"/>
    </row>
    <row r="39" spans="2:56">
      <c r="B39" s="5" t="s">
        <v>104</v>
      </c>
      <c r="C39" s="17">
        <f>1/$A$1*'[1]4412Exp'!B$236</f>
        <v>1.4484000000000002E-2</v>
      </c>
      <c r="D39" s="12">
        <f>1/$A$1*'[1]4412Exp'!C$236</f>
        <v>1.8751E-2</v>
      </c>
      <c r="E39" s="12">
        <f>1/$A$1*'[1]4412Exp'!D$236</f>
        <v>2.2448000000000003E-2</v>
      </c>
      <c r="F39" s="12">
        <f>1/$A$1*'[1]4412Exp'!E$236</f>
        <v>1.9750400000000001E-2</v>
      </c>
      <c r="G39" s="12">
        <f>1/$A$1*'[1]4412Exp'!F$236</f>
        <v>2.2131000000000005E-2</v>
      </c>
      <c r="H39" s="12">
        <f>1/$A$1*'[1]4412Exp'!G$236</f>
        <v>2.1139000000000002E-2</v>
      </c>
      <c r="I39" s="12">
        <f>1/$A$1*'[1]4412Exp'!H$236</f>
        <v>2.6769400000000002E-2</v>
      </c>
      <c r="J39" s="12">
        <f>1/$A$1*'[1]4412Exp'!I$236</f>
        <v>3.2940000000000004E-2</v>
      </c>
      <c r="K39" s="12">
        <f>1/$A$1*'[1]4412Exp'!J$236</f>
        <v>4.6790000000000012E-2</v>
      </c>
      <c r="L39" s="12">
        <f>1/$A$1*'[1]4412Exp'!K$236</f>
        <v>2.8785000000000002E-2</v>
      </c>
      <c r="M39" s="12">
        <f>1/$A$1*'[1]4412Exp'!L$236</f>
        <v>2.5184000000000002E-2</v>
      </c>
      <c r="N39" s="12">
        <f>1/$A$1*'[1]4412Exp'!M$236</f>
        <v>2.7909000000000003E-2</v>
      </c>
      <c r="O39" s="12">
        <f>1/$A$1*'[1]4412Exp'!N$236</f>
        <v>2.5493999999999999E-2</v>
      </c>
      <c r="P39" s="12">
        <f>1/$A$1*'[1]4412Exp'!O$236</f>
        <v>2.9124000000000001E-2</v>
      </c>
      <c r="Q39" s="12">
        <f>1/$A$1*'[1]4412Exp'!P$236</f>
        <v>2.8366000000000002E-2</v>
      </c>
      <c r="R39" s="12">
        <f>1/$A$1*'[1]4412Exp'!Q$236</f>
        <v>3.2907999999999993E-2</v>
      </c>
      <c r="S39" s="12">
        <f>1/$A$1*'[1]4412Exp'!R$236</f>
        <v>2.2360999999999999E-2</v>
      </c>
      <c r="T39" s="12">
        <f>1/$A$1*'[1]4412Exp'!S$236</f>
        <v>2.2899999999999997E-2</v>
      </c>
      <c r="U39" s="12">
        <f>1/$A$1*'[1]4412Exp'!T$236</f>
        <v>2.0997000000000002E-2</v>
      </c>
      <c r="V39" s="12">
        <f>1/$A$1*'[1]4412Exp'!U$236</f>
        <v>2.2255214666666662E-2</v>
      </c>
      <c r="W39" s="12">
        <f>1/$A$1*'[1]4412Exp'!V$236</f>
        <v>2.0001000000000001E-2</v>
      </c>
      <c r="X39" s="12">
        <f>1/$A$1*'[1]4412Exp'!W$236</f>
        <v>1.7547E-2</v>
      </c>
      <c r="Y39" s="12">
        <f>1/$A$1*'[1]4412Exp'!X$236</f>
        <v>1.3446E-2</v>
      </c>
      <c r="Z39" s="12">
        <f>1/$A$1*'[1]4412Exp'!Y$236</f>
        <v>1.5044999999999999E-2</v>
      </c>
      <c r="AA39" s="12">
        <f>1/$A$1*'[1]4412Exp'!Z$236</f>
        <v>1.3683999999999998E-2</v>
      </c>
      <c r="AB39" s="226">
        <f>1/$A$1*'[1]4412Exp'!AA$236</f>
        <v>0</v>
      </c>
      <c r="AC39" s="13"/>
      <c r="AD39" s="17">
        <f>1/1000*'[1]4412Exp'!AB$236</f>
        <v>3.8561049999999999E-3</v>
      </c>
      <c r="AE39" s="12">
        <f>1/1000*'[1]4412Exp'!AC$236</f>
        <v>4.6499539999999995E-3</v>
      </c>
      <c r="AF39" s="12">
        <f>1/1000*'[1]4412Exp'!AD$236</f>
        <v>4.7124650000000008E-3</v>
      </c>
      <c r="AG39" s="12">
        <f>1/1000*'[1]4412Exp'!AE$236</f>
        <v>4.240869999999999E-3</v>
      </c>
      <c r="AH39" s="12">
        <f>1/1000*'[1]4412Exp'!AF$236</f>
        <v>6.3251120000000008E-3</v>
      </c>
      <c r="AI39" s="12">
        <f>1/1000*'[1]4412Exp'!AG$236</f>
        <v>5.8973869999999996E-3</v>
      </c>
      <c r="AJ39" s="12">
        <f>1/1000*'[1]4412Exp'!AH$236</f>
        <v>7.6579629999999994E-3</v>
      </c>
      <c r="AK39" s="12">
        <f>1/1000*'[1]4412Exp'!AI$236</f>
        <v>9.0221300000000015E-3</v>
      </c>
      <c r="AL39" s="12">
        <f>1/1000*'[1]4412Exp'!AJ$236</f>
        <v>1.1123143E-2</v>
      </c>
      <c r="AM39" s="12">
        <f>1/1000*'[1]4412Exp'!AK$236</f>
        <v>7.2903850000000008E-3</v>
      </c>
      <c r="AN39" s="12">
        <f>1/1000*'[1]4412Exp'!AL$236</f>
        <v>8.8142649999999999E-3</v>
      </c>
      <c r="AO39" s="12">
        <f>1/1000*'[1]4412Exp'!AM$236</f>
        <v>9.7950099999999998E-3</v>
      </c>
      <c r="AP39" s="12">
        <f>1/1000*'[1]4412Exp'!AN$236</f>
        <v>9.0307349999999998E-3</v>
      </c>
      <c r="AQ39" s="12">
        <f>1/1000*'[1]4412Exp'!AO$236</f>
        <v>1.0396473999999999E-2</v>
      </c>
      <c r="AR39" s="12">
        <f>1/1000*'[1]4412Exp'!AP$236</f>
        <v>9.7981680000000012E-3</v>
      </c>
      <c r="AS39" s="12">
        <f>1/1000*'[1]4412Exp'!AQ$236</f>
        <v>1.0387245999999999E-2</v>
      </c>
      <c r="AT39" s="12">
        <f>1/1000*'[1]4412Exp'!AR$236</f>
        <v>5.7203359999999995E-3</v>
      </c>
      <c r="AU39" s="12">
        <f>1/1000*'[1]4412Exp'!AS$236</f>
        <v>6.3539429999999999E-3</v>
      </c>
      <c r="AV39" s="12">
        <f>1/1000*'[1]4412Exp'!AT$236</f>
        <v>6.8423979999999995E-3</v>
      </c>
      <c r="AW39" s="12">
        <f>1/1000*'[1]4412Exp'!AU$236</f>
        <v>5.2463369999999994E-3</v>
      </c>
      <c r="AX39" s="12">
        <f>1/1000*'[1]4412Exp'!AV$236</f>
        <v>4.6255089999999999E-3</v>
      </c>
      <c r="AY39" s="12">
        <f>1/1000*'[1]4412Exp'!AW$236</f>
        <v>6.9689139999999997E-3</v>
      </c>
      <c r="AZ39" s="12">
        <f>1/1000*'[1]4412Exp'!AX$236</f>
        <v>5.0733380000000002E-3</v>
      </c>
      <c r="BA39" s="12">
        <f>1/1000*'[1]4412Exp'!AY$236</f>
        <v>4.4982379999999999E-3</v>
      </c>
      <c r="BB39" s="12">
        <f>1/1000*'[1]4412Exp'!AZ$236</f>
        <v>4.4508849999999999E-3</v>
      </c>
      <c r="BC39" s="226">
        <f>1/1000*'[1]4412Exp'!BA$236</f>
        <v>0</v>
      </c>
      <c r="BD39" s="339"/>
    </row>
    <row r="40" spans="2:56">
      <c r="B40" s="8" t="s">
        <v>130</v>
      </c>
      <c r="C40" s="368">
        <f t="shared" ref="C40:AB40" si="8">SUM(C33:C33)-SUM(C34:C39)</f>
        <v>3.2797000000000021E-2</v>
      </c>
      <c r="D40" s="70">
        <f t="shared" si="8"/>
        <v>3.085319999999997E-2</v>
      </c>
      <c r="E40" s="70">
        <f t="shared" si="8"/>
        <v>2.914720000000004E-2</v>
      </c>
      <c r="F40" s="70">
        <f t="shared" si="8"/>
        <v>2.9880549999999978E-2</v>
      </c>
      <c r="G40" s="70">
        <f t="shared" si="8"/>
        <v>3.1639428000000025E-2</v>
      </c>
      <c r="H40" s="70">
        <f t="shared" si="8"/>
        <v>3.1563000000000035E-2</v>
      </c>
      <c r="I40" s="70">
        <f t="shared" si="8"/>
        <v>3.0475999999999948E-2</v>
      </c>
      <c r="J40" s="70">
        <f t="shared" si="8"/>
        <v>3.1103699999999984E-2</v>
      </c>
      <c r="K40" s="70">
        <f t="shared" si="8"/>
        <v>2.7395000000000003E-2</v>
      </c>
      <c r="L40" s="70">
        <f t="shared" si="8"/>
        <v>2.3084682399999973E-2</v>
      </c>
      <c r="M40" s="70">
        <f t="shared" si="8"/>
        <v>2.2642402000000006E-2</v>
      </c>
      <c r="N40" s="70">
        <f t="shared" si="8"/>
        <v>1.3623161999999966E-2</v>
      </c>
      <c r="O40" s="70">
        <f t="shared" si="8"/>
        <v>1.5355999999999995E-2</v>
      </c>
      <c r="P40" s="70">
        <f t="shared" si="8"/>
        <v>1.9277125999999992E-2</v>
      </c>
      <c r="Q40" s="70">
        <f>SUM(Q33:Q33)-SUM(Q34:Q39)</f>
        <v>1.7581000000000013E-2</v>
      </c>
      <c r="R40" s="70">
        <f t="shared" si="8"/>
        <v>2.379199999999998E-2</v>
      </c>
      <c r="S40" s="70">
        <f t="shared" si="8"/>
        <v>2.6027328000000016E-2</v>
      </c>
      <c r="T40" s="70">
        <f t="shared" si="8"/>
        <v>3.1628842399999996E-2</v>
      </c>
      <c r="U40" s="70">
        <f t="shared" si="8"/>
        <v>3.6398023333333307E-2</v>
      </c>
      <c r="V40" s="70">
        <f t="shared" si="8"/>
        <v>3.270823266666667E-2</v>
      </c>
      <c r="W40" s="70">
        <f t="shared" si="8"/>
        <v>3.8941028000000072E-2</v>
      </c>
      <c r="X40" s="70">
        <f t="shared" si="8"/>
        <v>4.0252000000000066E-2</v>
      </c>
      <c r="Y40" s="70">
        <f t="shared" si="8"/>
        <v>2.3861999999999994E-2</v>
      </c>
      <c r="Z40" s="70">
        <f t="shared" si="8"/>
        <v>3.4780999999999979E-2</v>
      </c>
      <c r="AA40" s="70">
        <f t="shared" si="8"/>
        <v>3.6850436400000047E-2</v>
      </c>
      <c r="AB40" s="369">
        <f t="shared" si="8"/>
        <v>0</v>
      </c>
      <c r="AC40" s="13"/>
      <c r="AD40" s="106">
        <f t="shared" ref="AD40:BC40" si="9">SUM(AD33:AD33)-SUM(AD34:AD39)</f>
        <v>7.8917189999999984E-3</v>
      </c>
      <c r="AE40" s="71">
        <f t="shared" si="9"/>
        <v>7.5035520000000105E-3</v>
      </c>
      <c r="AF40" s="71">
        <f t="shared" si="9"/>
        <v>6.4335210000000045E-3</v>
      </c>
      <c r="AG40" s="71">
        <f t="shared" si="9"/>
        <v>7.0008270000000081E-3</v>
      </c>
      <c r="AH40" s="71">
        <f t="shared" si="9"/>
        <v>9.0890360000000087E-3</v>
      </c>
      <c r="AI40" s="71">
        <f t="shared" si="9"/>
        <v>9.2171970000000103E-3</v>
      </c>
      <c r="AJ40" s="71">
        <f t="shared" si="9"/>
        <v>8.6484299999999986E-3</v>
      </c>
      <c r="AK40" s="71">
        <f t="shared" si="9"/>
        <v>9.6379650000000122E-3</v>
      </c>
      <c r="AL40" s="71">
        <f t="shared" si="9"/>
        <v>8.876755000000007E-3</v>
      </c>
      <c r="AM40" s="71">
        <f t="shared" si="9"/>
        <v>6.7468289999999959E-3</v>
      </c>
      <c r="AN40" s="71">
        <f t="shared" si="9"/>
        <v>7.9134359999999959E-3</v>
      </c>
      <c r="AO40" s="71">
        <f t="shared" si="9"/>
        <v>5.2572210000000064E-3</v>
      </c>
      <c r="AP40" s="71">
        <f t="shared" si="9"/>
        <v>5.7857169999999958E-3</v>
      </c>
      <c r="AQ40" s="71">
        <f t="shared" si="9"/>
        <v>7.1422259999999946E-3</v>
      </c>
      <c r="AR40" s="71">
        <f t="shared" si="9"/>
        <v>6.358341999999996E-3</v>
      </c>
      <c r="AS40" s="71">
        <f t="shared" si="9"/>
        <v>7.7657359999999953E-3</v>
      </c>
      <c r="AT40" s="71">
        <f t="shared" si="9"/>
        <v>7.087841999999997E-3</v>
      </c>
      <c r="AU40" s="71">
        <f t="shared" si="9"/>
        <v>9.1730760000000022E-3</v>
      </c>
      <c r="AV40" s="71">
        <f t="shared" si="9"/>
        <v>1.2117826999999998E-2</v>
      </c>
      <c r="AW40" s="71">
        <f t="shared" si="9"/>
        <v>8.3499080000000031E-3</v>
      </c>
      <c r="AX40" s="71">
        <f t="shared" si="9"/>
        <v>9.4944519999999866E-3</v>
      </c>
      <c r="AY40" s="71">
        <f t="shared" si="9"/>
        <v>1.6835479E-2</v>
      </c>
      <c r="AZ40" s="71">
        <f t="shared" si="9"/>
        <v>9.5558230000000119E-3</v>
      </c>
      <c r="BA40" s="71">
        <f t="shared" si="9"/>
        <v>1.1466847000000009E-2</v>
      </c>
      <c r="BB40" s="71">
        <f t="shared" si="9"/>
        <v>1.2762789999999982E-2</v>
      </c>
      <c r="BC40" s="227">
        <f t="shared" si="9"/>
        <v>0</v>
      </c>
      <c r="BD40" s="339"/>
    </row>
    <row r="41" spans="2:56" ht="20" customHeight="1">
      <c r="B41" s="20" t="s">
        <v>227</v>
      </c>
      <c r="C41" s="44">
        <f>C5-SUM(C6,C10,C14,C19,C20,C33)</f>
        <v>1.3478000000000323E-2</v>
      </c>
      <c r="D41" s="45">
        <f t="shared" ref="D41:AB41" si="10">D5-SUM(D6,D10,D14,D19,D20,D33)</f>
        <v>1.3557999999999515E-2</v>
      </c>
      <c r="E41" s="45">
        <f t="shared" si="10"/>
        <v>3.410499999999983E-2</v>
      </c>
      <c r="F41" s="45">
        <f t="shared" si="10"/>
        <v>3.6473400000000211E-2</v>
      </c>
      <c r="G41" s="45">
        <f t="shared" si="10"/>
        <v>2.2463499999999748E-2</v>
      </c>
      <c r="H41" s="45">
        <f t="shared" si="10"/>
        <v>2.9390999999999945E-2</v>
      </c>
      <c r="I41" s="45">
        <f t="shared" si="10"/>
        <v>3.3629000000000353E-2</v>
      </c>
      <c r="J41" s="45">
        <f t="shared" si="10"/>
        <v>0.10449103999999965</v>
      </c>
      <c r="K41" s="45">
        <f t="shared" si="10"/>
        <v>0.10886455999999978</v>
      </c>
      <c r="L41" s="45">
        <f t="shared" si="10"/>
        <v>5.6988585200000053E-2</v>
      </c>
      <c r="M41" s="45">
        <f t="shared" si="10"/>
        <v>5.7176057399999092E-2</v>
      </c>
      <c r="N41" s="45">
        <f t="shared" si="10"/>
        <v>7.4893300000000718E-2</v>
      </c>
      <c r="O41" s="45">
        <f t="shared" si="10"/>
        <v>7.0094011200000583E-2</v>
      </c>
      <c r="P41" s="45">
        <f t="shared" si="10"/>
        <v>5.2629046400000323E-2</v>
      </c>
      <c r="Q41" s="45">
        <f>Q5-SUM(Q6,Q10,Q14,Q19,Q20,Q33)</f>
        <v>6.2557999999999669E-2</v>
      </c>
      <c r="R41" s="45">
        <f t="shared" si="10"/>
        <v>4.1069000000000022E-2</v>
      </c>
      <c r="S41" s="45">
        <f t="shared" si="10"/>
        <v>4.2594000000000021E-2</v>
      </c>
      <c r="T41" s="45">
        <f t="shared" si="10"/>
        <v>4.8700078400000013E-2</v>
      </c>
      <c r="U41" s="45">
        <f t="shared" si="10"/>
        <v>3.9484834166667149E-2</v>
      </c>
      <c r="V41" s="45">
        <f t="shared" si="10"/>
        <v>3.1579408500000294E-2</v>
      </c>
      <c r="W41" s="45">
        <f t="shared" si="10"/>
        <v>4.2775214999999811E-2</v>
      </c>
      <c r="X41" s="45">
        <f t="shared" si="10"/>
        <v>4.1680695000000156E-2</v>
      </c>
      <c r="Y41" s="45">
        <f t="shared" si="10"/>
        <v>4.0688000000000279E-2</v>
      </c>
      <c r="Z41" s="45">
        <f t="shared" si="10"/>
        <v>2.5012708099999781E-2</v>
      </c>
      <c r="AA41" s="45">
        <f t="shared" si="10"/>
        <v>2.4944804100000439E-2</v>
      </c>
      <c r="AB41" s="230">
        <f t="shared" si="10"/>
        <v>0</v>
      </c>
      <c r="AC41" s="4"/>
      <c r="AD41" s="44">
        <f>AD5-SUM(AD6,AD10,AD14,AD19,AD20,AD33)</f>
        <v>3.8703670000000412E-3</v>
      </c>
      <c r="AE41" s="45">
        <f t="shared" ref="AE41:BC41" si="11">AE5-SUM(AE6,AE10,AE14,AE19,AE20,AE33)</f>
        <v>3.2582410000000506E-3</v>
      </c>
      <c r="AF41" s="45">
        <f t="shared" si="11"/>
        <v>8.2047690000000562E-3</v>
      </c>
      <c r="AG41" s="45">
        <f t="shared" si="11"/>
        <v>9.3127090000001411E-3</v>
      </c>
      <c r="AH41" s="45">
        <f t="shared" si="11"/>
        <v>6.723989999999902E-3</v>
      </c>
      <c r="AI41" s="45">
        <f t="shared" si="11"/>
        <v>9.8874839999997244E-3</v>
      </c>
      <c r="AJ41" s="45">
        <f t="shared" si="11"/>
        <v>1.3632236000000075E-2</v>
      </c>
      <c r="AK41" s="45">
        <f t="shared" si="11"/>
        <v>4.8163567999999768E-2</v>
      </c>
      <c r="AL41" s="45">
        <f t="shared" si="11"/>
        <v>5.1304326999999761E-2</v>
      </c>
      <c r="AM41" s="45">
        <f t="shared" si="11"/>
        <v>2.0884088999999939E-2</v>
      </c>
      <c r="AN41" s="45">
        <f t="shared" si="11"/>
        <v>2.3802285999999895E-2</v>
      </c>
      <c r="AO41" s="45">
        <f t="shared" si="11"/>
        <v>3.7281773000000018E-2</v>
      </c>
      <c r="AP41" s="45">
        <f t="shared" si="11"/>
        <v>3.2046026000000172E-2</v>
      </c>
      <c r="AQ41" s="45">
        <f t="shared" si="11"/>
        <v>2.3980086000000067E-2</v>
      </c>
      <c r="AR41" s="45">
        <f t="shared" si="11"/>
        <v>2.9283534000000111E-2</v>
      </c>
      <c r="AS41" s="45">
        <f t="shared" si="11"/>
        <v>1.8400219999999856E-2</v>
      </c>
      <c r="AT41" s="45">
        <f t="shared" si="11"/>
        <v>1.4983778000000003E-2</v>
      </c>
      <c r="AU41" s="45">
        <f t="shared" si="11"/>
        <v>1.7071927000000153E-2</v>
      </c>
      <c r="AV41" s="45">
        <f t="shared" si="11"/>
        <v>1.4567258999999777E-2</v>
      </c>
      <c r="AW41" s="45">
        <f t="shared" si="11"/>
        <v>1.0567780999999998E-2</v>
      </c>
      <c r="AX41" s="45">
        <f t="shared" si="11"/>
        <v>1.3555435999999976E-2</v>
      </c>
      <c r="AY41" s="45">
        <f t="shared" si="11"/>
        <v>1.8839734000000163E-2</v>
      </c>
      <c r="AZ41" s="45">
        <f t="shared" si="11"/>
        <v>1.8898359000000253E-2</v>
      </c>
      <c r="BA41" s="45">
        <f t="shared" si="11"/>
        <v>1.0357433000000138E-2</v>
      </c>
      <c r="BB41" s="45">
        <f t="shared" si="11"/>
        <v>9.7952100000000542E-3</v>
      </c>
      <c r="BC41" s="230">
        <f t="shared" si="11"/>
        <v>0</v>
      </c>
      <c r="BD41" s="339"/>
    </row>
    <row r="42" spans="2:56">
      <c r="B42" s="5" t="s">
        <v>107</v>
      </c>
      <c r="C42" s="17">
        <f>1/$A$1*'[1]4412Exp'!B$200</f>
        <v>1.41E-3</v>
      </c>
      <c r="D42" s="12">
        <f>1/$A$1*'[1]4412Exp'!C$200</f>
        <v>1.9160000000000002E-3</v>
      </c>
      <c r="E42" s="12">
        <f>1/$A$1*'[1]4412Exp'!D$200</f>
        <v>5.6700000000000006E-3</v>
      </c>
      <c r="F42" s="12">
        <f>1/$A$1*'[1]4412Exp'!E$200</f>
        <v>7.1300000000000009E-3</v>
      </c>
      <c r="G42" s="12">
        <f>1/$A$1*'[1]4412Exp'!F$200</f>
        <v>3.4410000000000009E-3</v>
      </c>
      <c r="H42" s="12">
        <f>1/$A$1*'[1]4412Exp'!G$200</f>
        <v>1.0387000000000002E-2</v>
      </c>
      <c r="I42" s="12">
        <f>1/$A$1*'[1]4412Exp'!H$200</f>
        <v>5.0820000000000006E-3</v>
      </c>
      <c r="J42" s="12">
        <f>1/$A$1*'[1]4412Exp'!I$200</f>
        <v>1.7247000000000002E-2</v>
      </c>
      <c r="K42" s="12">
        <f>1/$A$1*'[1]4412Exp'!J$200</f>
        <v>1.944456E-2</v>
      </c>
      <c r="L42" s="12">
        <f>1/$A$1*'[1]4412Exp'!K$200</f>
        <v>4.1820000000000008E-3</v>
      </c>
      <c r="M42" s="12">
        <f>1/$A$1*'[1]4412Exp'!L$200</f>
        <v>4.8660000000000014E-3</v>
      </c>
      <c r="N42" s="12">
        <f>1/$A$1*'[1]4412Exp'!M$200</f>
        <v>9.2639999999999979E-3</v>
      </c>
      <c r="O42" s="12">
        <f>1/$A$1*'[1]4412Exp'!N$200</f>
        <v>6.894E-3</v>
      </c>
      <c r="P42" s="12">
        <f>1/$A$1*'[1]4412Exp'!O$200</f>
        <v>3.1760000000000004E-3</v>
      </c>
      <c r="Q42" s="12">
        <f>1/$A$1*'[1]4412Exp'!P$200</f>
        <v>4.7980000000000002E-3</v>
      </c>
      <c r="R42" s="12">
        <f>1/$A$1*'[1]4412Exp'!Q$200</f>
        <v>6.7659999999999986E-3</v>
      </c>
      <c r="S42" s="12">
        <f>1/$A$1*'[1]4412Exp'!R$200</f>
        <v>2.4729999999999999E-3</v>
      </c>
      <c r="T42" s="12">
        <f>1/$A$1*'[1]4412Exp'!S$200</f>
        <v>1.4900000000000002E-4</v>
      </c>
      <c r="U42" s="12">
        <f>1/$A$1*'[1]4412Exp'!T$200</f>
        <v>5.6899999999999995E-4</v>
      </c>
      <c r="V42" s="12">
        <f>1/$A$1*'[1]4412Exp'!U$200</f>
        <v>0</v>
      </c>
      <c r="W42" s="12">
        <f>1/$A$1*'[1]4412Exp'!V$200</f>
        <v>1.4869999999999998E-3</v>
      </c>
      <c r="X42" s="12">
        <f>1/$A$1*'[1]4412Exp'!W$200</f>
        <v>0</v>
      </c>
      <c r="Y42" s="12">
        <f>1/$A$1*'[1]4412Exp'!X$200</f>
        <v>4.0199999999999996E-4</v>
      </c>
      <c r="Z42" s="12">
        <f>1/$A$1*'[1]4412Exp'!Y$200</f>
        <v>0</v>
      </c>
      <c r="AA42" s="12">
        <f>1/$A$1*'[1]4412Exp'!Z$200</f>
        <v>3.3599999999999998E-4</v>
      </c>
      <c r="AB42" s="226">
        <f>1/$A$1*'[1]4412Exp'!AA$200</f>
        <v>0</v>
      </c>
      <c r="AC42" s="64"/>
      <c r="AD42" s="17">
        <f>1/1000*'[1]4412Exp'!AB$200</f>
        <v>4.7944499999999995E-4</v>
      </c>
      <c r="AE42" s="12">
        <f>1/1000*'[1]4412Exp'!AC$200</f>
        <v>5.6432200000000002E-4</v>
      </c>
      <c r="AF42" s="12">
        <f>1/1000*'[1]4412Exp'!AD$200</f>
        <v>1.5525099999999998E-3</v>
      </c>
      <c r="AG42" s="12">
        <f>1/1000*'[1]4412Exp'!AE$200</f>
        <v>2.0520549999999997E-3</v>
      </c>
      <c r="AH42" s="12">
        <f>1/1000*'[1]4412Exp'!AF$200</f>
        <v>1.0640349999999999E-3</v>
      </c>
      <c r="AI42" s="12">
        <f>1/1000*'[1]4412Exp'!AG$200</f>
        <v>3.5484039999999998E-3</v>
      </c>
      <c r="AJ42" s="12">
        <f>1/1000*'[1]4412Exp'!AH$200</f>
        <v>2.0906549999999999E-3</v>
      </c>
      <c r="AK42" s="12">
        <f>1/1000*'[1]4412Exp'!AI$200</f>
        <v>8.522389E-3</v>
      </c>
      <c r="AL42" s="12">
        <f>1/1000*'[1]4412Exp'!AJ$200</f>
        <v>9.0944760000000006E-3</v>
      </c>
      <c r="AM42" s="12">
        <f>1/1000*'[1]4412Exp'!AK$200</f>
        <v>1.7023349999999999E-3</v>
      </c>
      <c r="AN42" s="12">
        <f>1/1000*'[1]4412Exp'!AL$200</f>
        <v>2.2517830000000003E-3</v>
      </c>
      <c r="AO42" s="12">
        <f>1/1000*'[1]4412Exp'!AM$200</f>
        <v>4.9789869999999998E-3</v>
      </c>
      <c r="AP42" s="12">
        <f>1/1000*'[1]4412Exp'!AN$200</f>
        <v>3.383067E-3</v>
      </c>
      <c r="AQ42" s="12">
        <f>1/1000*'[1]4412Exp'!AO$200</f>
        <v>1.558439E-3</v>
      </c>
      <c r="AR42" s="12">
        <f>1/1000*'[1]4412Exp'!AP$200</f>
        <v>2.4278480000000002E-3</v>
      </c>
      <c r="AS42" s="12">
        <f>1/1000*'[1]4412Exp'!AQ$200</f>
        <v>3.5251969999999999E-3</v>
      </c>
      <c r="AT42" s="12">
        <f>1/1000*'[1]4412Exp'!AR$200</f>
        <v>1.0496609999999999E-3</v>
      </c>
      <c r="AU42" s="12">
        <f>1/1000*'[1]4412Exp'!AS$200</f>
        <v>5.4540999999999998E-5</v>
      </c>
      <c r="AV42" s="12">
        <f>1/1000*'[1]4412Exp'!AT$200</f>
        <v>1.2967499999999999E-4</v>
      </c>
      <c r="AW42" s="12">
        <f>1/1000*'[1]4412Exp'!AU$200</f>
        <v>0</v>
      </c>
      <c r="AX42" s="12">
        <f>1/1000*'[1]4412Exp'!AV$200</f>
        <v>6.269E-4</v>
      </c>
      <c r="AY42" s="12">
        <f>1/1000*'[1]4412Exp'!AW$200</f>
        <v>0</v>
      </c>
      <c r="AZ42" s="12">
        <f>1/1000*'[1]4412Exp'!AX$200</f>
        <v>1.37298E-4</v>
      </c>
      <c r="BA42" s="12">
        <f>1/1000*'[1]4412Exp'!AY$200</f>
        <v>0</v>
      </c>
      <c r="BB42" s="12">
        <f>1/1000*'[1]4412Exp'!AZ$200</f>
        <v>1.3867E-4</v>
      </c>
      <c r="BC42" s="226">
        <f>1/1000*'[1]4412Exp'!BA$200</f>
        <v>0</v>
      </c>
      <c r="BD42" s="339"/>
    </row>
    <row r="43" spans="2:56">
      <c r="B43" s="5" t="s">
        <v>85</v>
      </c>
      <c r="C43" s="17">
        <f>1/$A$1*'[1]4412Exp'!B$238</f>
        <v>1.9970000000000001E-3</v>
      </c>
      <c r="D43" s="12">
        <f>1/$A$1*'[1]4412Exp'!C$238</f>
        <v>2.1800000000000004E-4</v>
      </c>
      <c r="E43" s="12">
        <f>1/$A$1*'[1]4412Exp'!D$238</f>
        <v>8.7999999999999998E-5</v>
      </c>
      <c r="F43" s="12">
        <f>1/$A$1*'[1]4412Exp'!E$238</f>
        <v>0</v>
      </c>
      <c r="G43" s="12">
        <f>1/$A$1*'[1]4412Exp'!F$238</f>
        <v>7.0699999999999995E-4</v>
      </c>
      <c r="H43" s="12">
        <f>1/$A$1*'[1]4412Exp'!G$238</f>
        <v>5.6800000000000015E-4</v>
      </c>
      <c r="I43" s="12">
        <f>1/$A$1*'[1]4412Exp'!H$238</f>
        <v>1.3980000000000002E-3</v>
      </c>
      <c r="J43" s="12">
        <f>1/$A$1*'[1]4412Exp'!I$238</f>
        <v>4.2866000000000001E-2</v>
      </c>
      <c r="K43" s="12">
        <f>1/$A$1*'[1]4412Exp'!J$238</f>
        <v>4.3122000000000008E-2</v>
      </c>
      <c r="L43" s="12">
        <f>1/$A$1*'[1]4412Exp'!K$238</f>
        <v>3.0679999999999999E-2</v>
      </c>
      <c r="M43" s="12">
        <f>1/$A$1*'[1]4412Exp'!L$238</f>
        <v>3.1964000000000006E-2</v>
      </c>
      <c r="N43" s="12">
        <f>1/$A$1*'[1]4412Exp'!M$238</f>
        <v>4.3164999999999995E-2</v>
      </c>
      <c r="O43" s="12">
        <f>1/$A$1*'[1]4412Exp'!N$238</f>
        <v>2.6250999999999997E-2</v>
      </c>
      <c r="P43" s="12">
        <f>1/$A$1*'[1]4412Exp'!O$238</f>
        <v>2.4173000000000004E-2</v>
      </c>
      <c r="Q43" s="12">
        <f>1/$A$1*'[1]4412Exp'!P$238</f>
        <v>2.8366000000000002E-2</v>
      </c>
      <c r="R43" s="12">
        <f>1/$A$1*'[1]4412Exp'!Q$238</f>
        <v>6.1840000000000003E-3</v>
      </c>
      <c r="S43" s="12">
        <f>1/$A$1*'[1]4412Exp'!R$238</f>
        <v>7.0289999999999988E-3</v>
      </c>
      <c r="T43" s="12">
        <f>1/$A$1*'[1]4412Exp'!S$238</f>
        <v>5.1259999999999986E-3</v>
      </c>
      <c r="U43" s="12">
        <f>1/$A$1*'[1]4412Exp'!T$238</f>
        <v>2.1199999999999998E-4</v>
      </c>
      <c r="V43" s="12">
        <f>1/$A$1*'[1]4412Exp'!U$238</f>
        <v>2.9699999999999996E-4</v>
      </c>
      <c r="W43" s="12">
        <f>1/$A$1*'[1]4412Exp'!V$238</f>
        <v>2.3899999999999995E-4</v>
      </c>
      <c r="X43" s="12">
        <f>1/$A$1*'[1]4412Exp'!W$238</f>
        <v>1.6031500000000001E-4</v>
      </c>
      <c r="Y43" s="12">
        <f>1/$A$1*'[1]4412Exp'!X$238</f>
        <v>4.680000000000001E-4</v>
      </c>
      <c r="Z43" s="12">
        <f>1/$A$1*'[1]4412Exp'!Y$238</f>
        <v>4.9400000000000008E-4</v>
      </c>
      <c r="AA43" s="12">
        <f>1/$A$1*'[1]4412Exp'!Z$238</f>
        <v>3.0400000000000002E-4</v>
      </c>
      <c r="AB43" s="226">
        <f>1/$A$1*'[1]4412Exp'!AA$238</f>
        <v>0</v>
      </c>
      <c r="AC43" s="4"/>
      <c r="AD43" s="17">
        <f>1/1000*'[1]4412Exp'!AB$238</f>
        <v>6.8189600000000009E-4</v>
      </c>
      <c r="AE43" s="12">
        <f>1/1000*'[1]4412Exp'!AC$238</f>
        <v>9.2395999999999987E-5</v>
      </c>
      <c r="AF43" s="12">
        <f>1/1000*'[1]4412Exp'!AD$238</f>
        <v>2.8318999999999998E-5</v>
      </c>
      <c r="AG43" s="12">
        <f>1/1000*'[1]4412Exp'!AE$238</f>
        <v>0</v>
      </c>
      <c r="AH43" s="12">
        <f>1/1000*'[1]4412Exp'!AF$238</f>
        <v>2.1760399999999999E-4</v>
      </c>
      <c r="AI43" s="12">
        <f>1/1000*'[1]4412Exp'!AG$238</f>
        <v>2.3102399999999998E-4</v>
      </c>
      <c r="AJ43" s="12">
        <f>1/1000*'[1]4412Exp'!AH$238</f>
        <v>6.04844E-4</v>
      </c>
      <c r="AK43" s="12">
        <f>1/1000*'[1]4412Exp'!AI$238</f>
        <v>2.1917444000000001E-2</v>
      </c>
      <c r="AL43" s="12">
        <f>1/1000*'[1]4412Exp'!AJ$238</f>
        <v>2.1883732999999999E-2</v>
      </c>
      <c r="AM43" s="12">
        <f>1/1000*'[1]4412Exp'!AK$238</f>
        <v>1.1643194999999999E-2</v>
      </c>
      <c r="AN43" s="12">
        <f>1/1000*'[1]4412Exp'!AL$238</f>
        <v>1.4037704999999999E-2</v>
      </c>
      <c r="AO43" s="12">
        <f>1/1000*'[1]4412Exp'!AM$238</f>
        <v>2.2572858000000001E-2</v>
      </c>
      <c r="AP43" s="12">
        <f>1/1000*'[1]4412Exp'!AN$238</f>
        <v>1.3538959E-2</v>
      </c>
      <c r="AQ43" s="12">
        <f>1/1000*'[1]4412Exp'!AO$238</f>
        <v>1.2143114999999999E-2</v>
      </c>
      <c r="AR43" s="12">
        <f>1/1000*'[1]4412Exp'!AP$238</f>
        <v>1.445135E-2</v>
      </c>
      <c r="AS43" s="12">
        <f>1/1000*'[1]4412Exp'!AQ$238</f>
        <v>2.8234969999999999E-3</v>
      </c>
      <c r="AT43" s="12">
        <f>1/1000*'[1]4412Exp'!AR$238</f>
        <v>2.8420339999999998E-3</v>
      </c>
      <c r="AU43" s="12">
        <f>1/1000*'[1]4412Exp'!AS$238</f>
        <v>2.0370639999999999E-3</v>
      </c>
      <c r="AV43" s="12">
        <f>1/1000*'[1]4412Exp'!AT$238</f>
        <v>1.3301599999999999E-4</v>
      </c>
      <c r="AW43" s="12">
        <f>1/1000*'[1]4412Exp'!AU$238</f>
        <v>1.4077299999999999E-4</v>
      </c>
      <c r="AX43" s="12">
        <f>1/1000*'[1]4412Exp'!AV$238</f>
        <v>1.3205500000000001E-4</v>
      </c>
      <c r="AY43" s="12">
        <f>1/1000*'[1]4412Exp'!AW$238</f>
        <v>1.02254E-4</v>
      </c>
      <c r="AZ43" s="12">
        <f>1/1000*'[1]4412Exp'!AX$238</f>
        <v>2.6665499999999997E-4</v>
      </c>
      <c r="BA43" s="12">
        <f>1/1000*'[1]4412Exp'!AY$238</f>
        <v>2.8316600000000001E-4</v>
      </c>
      <c r="BB43" s="12">
        <f>1/1000*'[1]4412Exp'!AZ$238</f>
        <v>1.9199000000000001E-4</v>
      </c>
      <c r="BC43" s="226">
        <f>1/1000*'[1]4412Exp'!BA$238</f>
        <v>0</v>
      </c>
      <c r="BD43" s="339"/>
    </row>
    <row r="44" spans="2:56">
      <c r="B44" s="5" t="s">
        <v>105</v>
      </c>
      <c r="C44" s="17">
        <f>1/$A$1*'[1]4412Exp'!B$245</f>
        <v>3.6340000000000001E-3</v>
      </c>
      <c r="D44" s="12">
        <f>1/$A$1*'[1]4412Exp'!C$245</f>
        <v>2.2590000000000002E-3</v>
      </c>
      <c r="E44" s="12">
        <f>1/$A$1*'[1]4412Exp'!D$245</f>
        <v>1.2648000000000001E-2</v>
      </c>
      <c r="F44" s="12">
        <f>1/$A$1*'[1]4412Exp'!E$245</f>
        <v>1.3056E-2</v>
      </c>
      <c r="G44" s="12">
        <f>1/$A$1*'[1]4412Exp'!F$245</f>
        <v>1.3361000000000003E-2</v>
      </c>
      <c r="H44" s="12">
        <f>1/$A$1*'[1]4412Exp'!G$245</f>
        <v>1.4473E-2</v>
      </c>
      <c r="I44" s="12">
        <f>1/$A$1*'[1]4412Exp'!H$245</f>
        <v>1.9290000000000005E-2</v>
      </c>
      <c r="J44" s="12">
        <f>1/$A$1*'[1]4412Exp'!I$245</f>
        <v>1.4973999999999999E-2</v>
      </c>
      <c r="K44" s="12">
        <f>1/$A$1*'[1]4412Exp'!J$245</f>
        <v>9.6860000000000002E-3</v>
      </c>
      <c r="L44" s="12">
        <f>1/$A$1*'[1]4412Exp'!K$245</f>
        <v>5.8149999999999999E-3</v>
      </c>
      <c r="M44" s="12">
        <f>1/$A$1*'[1]4412Exp'!L$245</f>
        <v>1.1760000000000002E-3</v>
      </c>
      <c r="N44" s="12">
        <f>1/$A$1*'[1]4412Exp'!M$245</f>
        <v>4.0699999999999998E-3</v>
      </c>
      <c r="O44" s="12">
        <f>1/$A$1*'[1]4412Exp'!N$245</f>
        <v>3.8369999999999997E-3</v>
      </c>
      <c r="P44" s="12">
        <f>1/$A$1*'[1]4412Exp'!O$245</f>
        <v>4.0459999999999992E-3</v>
      </c>
      <c r="Q44" s="12">
        <f>1/$A$1*'[1]4412Exp'!P$245</f>
        <v>3.8059999999999999E-3</v>
      </c>
      <c r="R44" s="12">
        <f>1/$A$1*'[1]4412Exp'!Q$245</f>
        <v>6.3900000000000007E-3</v>
      </c>
      <c r="S44" s="12">
        <f>1/$A$1*'[1]4412Exp'!R$245</f>
        <v>8.4409999999999989E-3</v>
      </c>
      <c r="T44" s="12">
        <f>1/$A$1*'[1]4412Exp'!S$245</f>
        <v>4.2170000000000003E-3</v>
      </c>
      <c r="U44" s="12">
        <f>1/$A$1*'[1]4412Exp'!T$245</f>
        <v>4.1150000000000006E-3</v>
      </c>
      <c r="V44" s="12">
        <f>1/$A$1*'[1]4412Exp'!U$245</f>
        <v>2.398E-3</v>
      </c>
      <c r="W44" s="12">
        <f>1/$A$1*'[1]4412Exp'!V$245</f>
        <v>2.4580000000000001E-3</v>
      </c>
      <c r="X44" s="12">
        <f>1/$A$1*'[1]4412Exp'!W$245</f>
        <v>9.1500000000000012E-4</v>
      </c>
      <c r="Y44" s="12">
        <f>1/$A$1*'[1]4412Exp'!X$245</f>
        <v>1.7180000000000001E-3</v>
      </c>
      <c r="Z44" s="12">
        <f>1/$A$1*'[1]4412Exp'!Y$245</f>
        <v>4.0750000000000005E-3</v>
      </c>
      <c r="AA44" s="12">
        <f>1/$A$1*'[1]4412Exp'!Z$245</f>
        <v>5.6499999999999996E-4</v>
      </c>
      <c r="AB44" s="226">
        <f>1/$A$1*'[1]4412Exp'!AA$245</f>
        <v>0</v>
      </c>
      <c r="AC44" s="64"/>
      <c r="AD44" s="17">
        <f>1/1000*'[1]4412Exp'!AB$245</f>
        <v>1.0804209999999998E-3</v>
      </c>
      <c r="AE44" s="12">
        <f>1/1000*'[1]4412Exp'!AC$245</f>
        <v>6.1911900000000001E-4</v>
      </c>
      <c r="AF44" s="12">
        <f>1/1000*'[1]4412Exp'!AD$245</f>
        <v>3.3132639999999998E-3</v>
      </c>
      <c r="AG44" s="12">
        <f>1/1000*'[1]4412Exp'!AE$245</f>
        <v>3.5764339999999999E-3</v>
      </c>
      <c r="AH44" s="12">
        <f>1/1000*'[1]4412Exp'!AF$245</f>
        <v>4.0984729999999992E-3</v>
      </c>
      <c r="AI44" s="12">
        <f>1/1000*'[1]4412Exp'!AG$245</f>
        <v>4.8978330000000007E-3</v>
      </c>
      <c r="AJ44" s="12">
        <f>1/1000*'[1]4412Exp'!AH$245</f>
        <v>8.1090940000000007E-3</v>
      </c>
      <c r="AK44" s="12">
        <f>1/1000*'[1]4412Exp'!AI$245</f>
        <v>7.1785759999999999E-3</v>
      </c>
      <c r="AL44" s="12">
        <f>1/1000*'[1]4412Exp'!AJ$245</f>
        <v>5.2818629999999995E-3</v>
      </c>
      <c r="AM44" s="12">
        <f>1/1000*'[1]4412Exp'!AK$245</f>
        <v>2.4674899999999997E-3</v>
      </c>
      <c r="AN44" s="12">
        <f>1/1000*'[1]4412Exp'!AL$245</f>
        <v>4.8976399999999995E-4</v>
      </c>
      <c r="AO44" s="12">
        <f>1/1000*'[1]4412Exp'!AM$245</f>
        <v>2.1496729999999999E-3</v>
      </c>
      <c r="AP44" s="12">
        <f>1/1000*'[1]4412Exp'!AN$245</f>
        <v>2.0820140000000001E-3</v>
      </c>
      <c r="AQ44" s="12">
        <f>1/1000*'[1]4412Exp'!AO$245</f>
        <v>2.1627819999999998E-3</v>
      </c>
      <c r="AR44" s="12">
        <f>1/1000*'[1]4412Exp'!AP$245</f>
        <v>2.0825280000000002E-3</v>
      </c>
      <c r="AS44" s="12">
        <f>1/1000*'[1]4412Exp'!AQ$245</f>
        <v>3.3099639999999999E-3</v>
      </c>
      <c r="AT44" s="12">
        <f>1/1000*'[1]4412Exp'!AR$245</f>
        <v>3.4327590000000001E-3</v>
      </c>
      <c r="AU44" s="12">
        <f>1/1000*'[1]4412Exp'!AS$245</f>
        <v>1.827763E-3</v>
      </c>
      <c r="AV44" s="12">
        <f>1/1000*'[1]4412Exp'!AT$245</f>
        <v>1.914853E-3</v>
      </c>
      <c r="AW44" s="12">
        <f>1/1000*'[1]4412Exp'!AU$245</f>
        <v>1.0055140000000001E-3</v>
      </c>
      <c r="AX44" s="12">
        <f>1/1000*'[1]4412Exp'!AV$245</f>
        <v>1.0255380000000001E-3</v>
      </c>
      <c r="AY44" s="12">
        <f>1/1000*'[1]4412Exp'!AW$245</f>
        <v>5.0526200000000003E-4</v>
      </c>
      <c r="AZ44" s="12">
        <f>1/1000*'[1]4412Exp'!AX$245</f>
        <v>9.9886799999999998E-4</v>
      </c>
      <c r="BA44" s="12">
        <f>1/1000*'[1]4412Exp'!AY$245</f>
        <v>1.9871159999999997E-3</v>
      </c>
      <c r="BB44" s="12">
        <f>1/1000*'[1]4412Exp'!AZ$245</f>
        <v>3.6469599999999997E-4</v>
      </c>
      <c r="BC44" s="226">
        <f>1/1000*'[1]4412Exp'!BA$245</f>
        <v>0</v>
      </c>
      <c r="BD44" s="339"/>
    </row>
    <row r="45" spans="2:56" ht="13" thickBot="1">
      <c r="B45" s="6" t="s">
        <v>17</v>
      </c>
      <c r="C45" s="105">
        <f t="shared" ref="C45:AB45" si="12">SUM(C41:C41)-SUM(C42:C44)</f>
        <v>6.4370000000003227E-3</v>
      </c>
      <c r="D45" s="92">
        <f t="shared" si="12"/>
        <v>9.1649999999995138E-3</v>
      </c>
      <c r="E45" s="92">
        <f t="shared" si="12"/>
        <v>1.5698999999999828E-2</v>
      </c>
      <c r="F45" s="92">
        <f t="shared" si="12"/>
        <v>1.6287400000000209E-2</v>
      </c>
      <c r="G45" s="92">
        <f t="shared" si="12"/>
        <v>4.9544999999997438E-3</v>
      </c>
      <c r="H45" s="92">
        <f t="shared" si="12"/>
        <v>3.9629999999999423E-3</v>
      </c>
      <c r="I45" s="92">
        <f t="shared" si="12"/>
        <v>7.8590000000003483E-3</v>
      </c>
      <c r="J45" s="92">
        <f t="shared" si="12"/>
        <v>2.9404039999999645E-2</v>
      </c>
      <c r="K45" s="92">
        <f t="shared" si="12"/>
        <v>3.661199999999977E-2</v>
      </c>
      <c r="L45" s="92">
        <f t="shared" si="12"/>
        <v>1.6311585200000055E-2</v>
      </c>
      <c r="M45" s="92">
        <f t="shared" si="12"/>
        <v>1.917005739999908E-2</v>
      </c>
      <c r="N45" s="92">
        <f t="shared" si="12"/>
        <v>1.8394300000000731E-2</v>
      </c>
      <c r="O45" s="92">
        <f t="shared" si="12"/>
        <v>3.3112011200000589E-2</v>
      </c>
      <c r="P45" s="92">
        <f t="shared" si="12"/>
        <v>2.1234046400000317E-2</v>
      </c>
      <c r="Q45" s="92">
        <f>SUM(Q41:Q41)-SUM(Q42:Q44)</f>
        <v>2.5587999999999674E-2</v>
      </c>
      <c r="R45" s="92">
        <f t="shared" si="12"/>
        <v>2.1729000000000023E-2</v>
      </c>
      <c r="S45" s="92">
        <f t="shared" si="12"/>
        <v>2.4651000000000024E-2</v>
      </c>
      <c r="T45" s="92">
        <f t="shared" si="12"/>
        <v>3.9208078400000013E-2</v>
      </c>
      <c r="U45" s="92">
        <f t="shared" si="12"/>
        <v>3.4588834166667151E-2</v>
      </c>
      <c r="V45" s="92">
        <f t="shared" si="12"/>
        <v>2.8884408500000295E-2</v>
      </c>
      <c r="W45" s="92">
        <f t="shared" si="12"/>
        <v>3.8591214999999811E-2</v>
      </c>
      <c r="X45" s="92">
        <f t="shared" si="12"/>
        <v>4.0605380000000156E-2</v>
      </c>
      <c r="Y45" s="92">
        <f t="shared" si="12"/>
        <v>3.8100000000000279E-2</v>
      </c>
      <c r="Z45" s="92">
        <f t="shared" si="12"/>
        <v>2.0443708099999781E-2</v>
      </c>
      <c r="AA45" s="92">
        <f t="shared" si="12"/>
        <v>2.3739804100000438E-2</v>
      </c>
      <c r="AB45" s="248">
        <f t="shared" si="12"/>
        <v>0</v>
      </c>
      <c r="AC45" s="109"/>
      <c r="AD45" s="105">
        <f t="shared" ref="AD45:BC45" si="13">SUM(AD41:AD41)-SUM(AD42:AD44)</f>
        <v>1.6286050000000416E-3</v>
      </c>
      <c r="AE45" s="92">
        <f t="shared" si="13"/>
        <v>1.9824040000000504E-3</v>
      </c>
      <c r="AF45" s="92">
        <f t="shared" si="13"/>
        <v>3.3106760000000566E-3</v>
      </c>
      <c r="AG45" s="92">
        <f t="shared" si="13"/>
        <v>3.6842200000001416E-3</v>
      </c>
      <c r="AH45" s="92">
        <f t="shared" si="13"/>
        <v>1.3438779999999026E-3</v>
      </c>
      <c r="AI45" s="92">
        <f t="shared" si="13"/>
        <v>1.210222999999724E-3</v>
      </c>
      <c r="AJ45" s="92">
        <f t="shared" si="13"/>
        <v>2.8276430000000741E-3</v>
      </c>
      <c r="AK45" s="92">
        <f t="shared" si="13"/>
        <v>1.0545158999999769E-2</v>
      </c>
      <c r="AL45" s="92">
        <f t="shared" si="13"/>
        <v>1.5044254999999764E-2</v>
      </c>
      <c r="AM45" s="92">
        <f t="shared" si="13"/>
        <v>5.071068999999942E-3</v>
      </c>
      <c r="AN45" s="92">
        <f t="shared" si="13"/>
        <v>7.0230339999998968E-3</v>
      </c>
      <c r="AO45" s="92">
        <f t="shared" si="13"/>
        <v>7.5802550000000149E-3</v>
      </c>
      <c r="AP45" s="92">
        <f t="shared" si="13"/>
        <v>1.3041986000000172E-2</v>
      </c>
      <c r="AQ45" s="92">
        <f t="shared" si="13"/>
        <v>8.1157500000000674E-3</v>
      </c>
      <c r="AR45" s="92">
        <f t="shared" si="13"/>
        <v>1.0321808000000109E-2</v>
      </c>
      <c r="AS45" s="92">
        <f t="shared" si="13"/>
        <v>8.7415619999998556E-3</v>
      </c>
      <c r="AT45" s="92">
        <f t="shared" si="13"/>
        <v>7.6593240000000038E-3</v>
      </c>
      <c r="AU45" s="92">
        <f t="shared" si="13"/>
        <v>1.3152559000000154E-2</v>
      </c>
      <c r="AV45" s="92">
        <f t="shared" si="13"/>
        <v>1.2389714999999777E-2</v>
      </c>
      <c r="AW45" s="92">
        <f t="shared" si="13"/>
        <v>9.421493999999999E-3</v>
      </c>
      <c r="AX45" s="92">
        <f t="shared" si="13"/>
        <v>1.1770942999999976E-2</v>
      </c>
      <c r="AY45" s="92">
        <f t="shared" si="13"/>
        <v>1.8232218000000164E-2</v>
      </c>
      <c r="AZ45" s="92">
        <f t="shared" si="13"/>
        <v>1.7495538000000255E-2</v>
      </c>
      <c r="BA45" s="92">
        <f t="shared" si="13"/>
        <v>8.0871510000001378E-3</v>
      </c>
      <c r="BB45" s="92">
        <f t="shared" si="13"/>
        <v>9.0998540000000547E-3</v>
      </c>
      <c r="BC45" s="248">
        <f t="shared" si="13"/>
        <v>0</v>
      </c>
      <c r="BD45" s="339"/>
    </row>
    <row r="46" spans="2:56" ht="9" customHeight="1" thickTop="1"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8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v>1</v>
      </c>
      <c r="B1" s="5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B2" s="515" t="s">
        <v>200</v>
      </c>
      <c r="C2" s="494" t="s">
        <v>137</v>
      </c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6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518" t="s">
        <v>2</v>
      </c>
      <c r="D3" s="519"/>
      <c r="E3" s="519"/>
      <c r="F3" s="519"/>
      <c r="G3" s="519"/>
      <c r="H3" s="519"/>
      <c r="I3" s="519"/>
      <c r="J3" s="519"/>
      <c r="K3" s="519"/>
      <c r="L3" s="519"/>
      <c r="M3" s="519"/>
      <c r="N3" s="519"/>
      <c r="O3" s="519"/>
      <c r="P3" s="519"/>
      <c r="Q3" s="519"/>
      <c r="R3" s="519"/>
      <c r="S3" s="519"/>
      <c r="T3" s="519"/>
      <c r="U3" s="519"/>
      <c r="V3" s="519"/>
      <c r="W3" s="519"/>
      <c r="X3" s="519"/>
      <c r="Y3" s="519"/>
      <c r="Z3" s="519"/>
      <c r="AA3" s="519"/>
      <c r="AB3" s="520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93">
        <f>1/$A$1*'[1]44104411Exp'!B$263</f>
        <v>0.82973316647199991</v>
      </c>
      <c r="D5" s="86">
        <f>1/$A$1*'[1]44104411Exp'!C$263</f>
        <v>1.08991424592</v>
      </c>
      <c r="E5" s="86">
        <f>1/$A$1*'[1]44104411Exp'!D$263</f>
        <v>0.93887216920000005</v>
      </c>
      <c r="F5" s="86">
        <f>1/$A$1*'[1]44104411Exp'!E$263</f>
        <v>1.13628921094</v>
      </c>
      <c r="G5" s="86">
        <f>1/$A$1*'[1]44104411Exp'!F$263</f>
        <v>1.416114146</v>
      </c>
      <c r="H5" s="86">
        <f>1/$A$1*'[1]44104411Exp'!G$263</f>
        <v>1.32888620604</v>
      </c>
      <c r="I5" s="86">
        <f>1/$A$1*'[1]44104411Exp'!H$263</f>
        <v>1.1453360949599998</v>
      </c>
      <c r="J5" s="86">
        <f>1/$A$1*'[1]44104411Exp'!I$263</f>
        <v>0.99535454564000014</v>
      </c>
      <c r="K5" s="86">
        <f>1/$A$1*'[1]44104411Exp'!J$263</f>
        <v>0.57270275255999969</v>
      </c>
      <c r="L5" s="86">
        <f>1/$A$1*'[1]44104411Exp'!K$263</f>
        <v>0.48280374739999998</v>
      </c>
      <c r="M5" s="86">
        <f>1/$A$1*'[1]44104411Exp'!L$263</f>
        <v>0.39483488383999993</v>
      </c>
      <c r="N5" s="86">
        <f>1/$A$1*'[1]44104411Exp'!M$263</f>
        <v>0.44517431469999991</v>
      </c>
      <c r="O5" s="86">
        <f>1/$A$1*'[1]44104411Exp'!N$263</f>
        <v>0.58400806711999986</v>
      </c>
      <c r="P5" s="86">
        <f>1/$A$1*'[1]44104411Exp'!O$263</f>
        <v>0.74274193121999998</v>
      </c>
      <c r="Q5" s="86">
        <f>1/$A$1*'[1]44104411Exp'!P$263</f>
        <v>0.92924514589999974</v>
      </c>
      <c r="R5" s="86">
        <f>1/$A$1*'[1]44104411Exp'!Q$263</f>
        <v>1.3402301674361901</v>
      </c>
      <c r="S5" s="86">
        <f>1/$A$1*'[1]44104411Exp'!R$263</f>
        <v>2.0225543951599994</v>
      </c>
      <c r="T5" s="86">
        <f>1/$A$1*'[1]44104411Exp'!S$263</f>
        <v>2.3398814905399998</v>
      </c>
      <c r="U5" s="86">
        <f>1/$A$1*'[1]44104411Exp'!T$263</f>
        <v>2.4314895016999989</v>
      </c>
      <c r="V5" s="86">
        <f>1/$A$1*'[1]44104411Exp'!U$263</f>
        <v>2.1410469312828564</v>
      </c>
      <c r="W5" s="86">
        <f>1/$A$1*'[1]44104411Exp'!V$263</f>
        <v>2.2757981002400003</v>
      </c>
      <c r="X5" s="86">
        <f>1/$A$1*'[1]44104411Exp'!W$263</f>
        <v>2.3975933492999992</v>
      </c>
      <c r="Y5" s="86">
        <f>1/$A$1*'[1]44104411Exp'!X$263</f>
        <v>2.6152759999999988</v>
      </c>
      <c r="Z5" s="86">
        <f>1/$A$1*'[1]44104411Exp'!Y$263</f>
        <v>1.9455657207599995</v>
      </c>
      <c r="AA5" s="86">
        <f>1/$A$1*'[1]44104411Exp'!Z$263</f>
        <v>2.5329964400199985</v>
      </c>
      <c r="AB5" s="224">
        <f>1/$A$1*'[1]44104411Exp'!AA$263</f>
        <v>0</v>
      </c>
      <c r="AC5" s="24"/>
      <c r="AD5" s="61">
        <f>'[1]44104411Exp'!AB$263</f>
        <v>118.49945000000005</v>
      </c>
      <c r="AE5" s="62">
        <f>'[1]44104411Exp'!AC$263</f>
        <v>124.50663200000001</v>
      </c>
      <c r="AF5" s="62">
        <f>'[1]44104411Exp'!AD$263</f>
        <v>96.930429000000018</v>
      </c>
      <c r="AG5" s="62">
        <f>'[1]44104411Exp'!AE$263</f>
        <v>121.39163300000003</v>
      </c>
      <c r="AH5" s="62">
        <f>'[1]44104411Exp'!AF$263</f>
        <v>161.47849400000001</v>
      </c>
      <c r="AI5" s="62">
        <f>'[1]44104411Exp'!AG$263</f>
        <v>179.96166599999998</v>
      </c>
      <c r="AJ5" s="62">
        <f>'[1]44104411Exp'!AH$263</f>
        <v>175.03686500000003</v>
      </c>
      <c r="AK5" s="62">
        <f>'[1]44104411Exp'!AI$263</f>
        <v>171.48610800000003</v>
      </c>
      <c r="AL5" s="62">
        <f>'[1]44104411Exp'!AJ$263</f>
        <v>127.826967</v>
      </c>
      <c r="AM5" s="62">
        <f>'[1]44104411Exp'!AK$263</f>
        <v>85.258620000000008</v>
      </c>
      <c r="AN5" s="62">
        <f>'[1]44104411Exp'!AL$263</f>
        <v>81.713724999999997</v>
      </c>
      <c r="AO5" s="62">
        <f>'[1]44104411Exp'!AM$263</f>
        <v>94.56602300000003</v>
      </c>
      <c r="AP5" s="62">
        <f>'[1]44104411Exp'!AN$263</f>
        <v>115.77472200000001</v>
      </c>
      <c r="AQ5" s="62">
        <f>'[1]44104411Exp'!AO$263</f>
        <v>146.998232</v>
      </c>
      <c r="AR5" s="62">
        <f>'[1]44104411Exp'!AP$263</f>
        <v>170.52999699999998</v>
      </c>
      <c r="AS5" s="62">
        <f>'[1]44104411Exp'!AQ$263</f>
        <v>215.48099300000001</v>
      </c>
      <c r="AT5" s="62">
        <f>'[1]44104411Exp'!AR$263</f>
        <v>277.94441399999999</v>
      </c>
      <c r="AU5" s="62">
        <f>'[1]44104411Exp'!AS$263</f>
        <v>326.37500999999997</v>
      </c>
      <c r="AV5" s="62">
        <f>'[1]44104411Exp'!AT$263</f>
        <v>352.29020900000012</v>
      </c>
      <c r="AW5" s="62">
        <f>'[1]44104411Exp'!AU$263</f>
        <v>303.61109399999998</v>
      </c>
      <c r="AX5" s="62">
        <f>'[1]44104411Exp'!AV$263</f>
        <v>310.91434099999992</v>
      </c>
      <c r="AY5" s="62">
        <f>'[1]44104411Exp'!AW$263</f>
        <v>411.10127000000006</v>
      </c>
      <c r="AZ5" s="62">
        <f>'[1]44104411Exp'!AX$263</f>
        <v>531.44949499999984</v>
      </c>
      <c r="BA5" s="62">
        <f>'[1]44104411Exp'!AY$263</f>
        <v>353.409898</v>
      </c>
      <c r="BB5" s="62">
        <f>'[1]44104411Exp'!AZ$263</f>
        <v>456.21237200000002</v>
      </c>
      <c r="BC5" s="234">
        <f>'[1]44104411Exp'!BA$263</f>
        <v>0</v>
      </c>
      <c r="BD5" s="339"/>
    </row>
    <row r="6" spans="1:56" ht="20" customHeight="1" thickTop="1">
      <c r="B6" s="83" t="s">
        <v>18</v>
      </c>
      <c r="C6" s="90">
        <f>1/$A$1*'[1]44104411Exp'!B$266</f>
        <v>3.8194025200000002E-2</v>
      </c>
      <c r="D6" s="63">
        <f>1/$A$1*'[1]44104411Exp'!C$266</f>
        <v>4.3671599999999998E-2</v>
      </c>
      <c r="E6" s="63">
        <f>1/$A$1*'[1]44104411Exp'!D$266</f>
        <v>6.2815570000000015E-2</v>
      </c>
      <c r="F6" s="63">
        <f>1/$A$1*'[1]44104411Exp'!E$266</f>
        <v>0.10288834399999999</v>
      </c>
      <c r="G6" s="63">
        <f>1/$A$1*'[1]44104411Exp'!F$266</f>
        <v>6.6832379999999997E-2</v>
      </c>
      <c r="H6" s="63">
        <f>1/$A$1*'[1]44104411Exp'!G$266</f>
        <v>0.12107564979999999</v>
      </c>
      <c r="I6" s="63">
        <f>1/$A$1*'[1]44104411Exp'!H$266</f>
        <v>8.2763809120000004E-2</v>
      </c>
      <c r="J6" s="63">
        <f>1/$A$1*'[1]44104411Exp'!I$266</f>
        <v>7.0520220000000008E-2</v>
      </c>
      <c r="K6" s="63">
        <f>1/$A$1*'[1]44104411Exp'!J$266</f>
        <v>3.5573572279999993E-2</v>
      </c>
      <c r="L6" s="63">
        <f>1/$A$1*'[1]44104411Exp'!K$266</f>
        <v>4.8627884520000005E-2</v>
      </c>
      <c r="M6" s="63">
        <f>1/$A$1*'[1]44104411Exp'!L$266</f>
        <v>2.0369436160000001E-2</v>
      </c>
      <c r="N6" s="63">
        <f>1/$A$1*'[1]44104411Exp'!M$266</f>
        <v>9.1056002200000014E-2</v>
      </c>
      <c r="O6" s="63">
        <f>1/$A$1*'[1]44104411Exp'!N$266</f>
        <v>7.5264427719999999E-2</v>
      </c>
      <c r="P6" s="63">
        <f>1/$A$1*'[1]44104411Exp'!O$266</f>
        <v>7.9808886620000005E-2</v>
      </c>
      <c r="Q6" s="63">
        <f>1/$A$1*'[1]44104411Exp'!P$266</f>
        <v>8.7754037559999998E-2</v>
      </c>
      <c r="R6" s="63">
        <f>1/$A$1*'[1]44104411Exp'!Q$266</f>
        <v>5.2851959280000013E-2</v>
      </c>
      <c r="S6" s="63">
        <f>1/$A$1*'[1]44104411Exp'!R$266</f>
        <v>8.9882618580000004E-2</v>
      </c>
      <c r="T6" s="63">
        <f>1/$A$1*'[1]44104411Exp'!S$266</f>
        <v>9.9324589420000026E-2</v>
      </c>
      <c r="U6" s="63">
        <f>1/$A$1*'[1]44104411Exp'!T$266</f>
        <v>7.1182885800000012E-2</v>
      </c>
      <c r="V6" s="63">
        <f>1/$A$1*'[1]44104411Exp'!U$266</f>
        <v>5.7424703071428593E-2</v>
      </c>
      <c r="W6" s="63">
        <f>1/$A$1*'[1]44104411Exp'!V$266</f>
        <v>7.7012534679999994E-2</v>
      </c>
      <c r="X6" s="63">
        <f>1/$A$1*'[1]44104411Exp'!W$266</f>
        <v>7.3794138240000001E-2</v>
      </c>
      <c r="Y6" s="63">
        <f>1/$A$1*'[1]44104411Exp'!X$266</f>
        <v>6.91658E-2</v>
      </c>
      <c r="Z6" s="63">
        <f>1/$A$1*'[1]44104411Exp'!Y$266</f>
        <v>5.3854866800000005E-2</v>
      </c>
      <c r="AA6" s="63">
        <f>1/$A$1*'[1]44104411Exp'!Z$266</f>
        <v>4.3701860000000002E-2</v>
      </c>
      <c r="AB6" s="225">
        <f>1/$A$1*'[1]44104411Exp'!AA$266</f>
        <v>0</v>
      </c>
      <c r="AC6" s="13"/>
      <c r="AD6" s="66">
        <f>'[1]44104411Exp'!AB$266</f>
        <v>4.6537119999999996</v>
      </c>
      <c r="AE6" s="67">
        <f>'[1]44104411Exp'!AC$266</f>
        <v>4.9529310000000004</v>
      </c>
      <c r="AF6" s="67">
        <f>'[1]44104411Exp'!AD$266</f>
        <v>6.9726589999999993</v>
      </c>
      <c r="AG6" s="67">
        <f>'[1]44104411Exp'!AE$266</f>
        <v>10.228872000000001</v>
      </c>
      <c r="AH6" s="67">
        <f>'[1]44104411Exp'!AF$266</f>
        <v>6.3284919999999989</v>
      </c>
      <c r="AI6" s="67">
        <f>'[1]44104411Exp'!AG$266</f>
        <v>15.304881000000002</v>
      </c>
      <c r="AJ6" s="67">
        <f>'[1]44104411Exp'!AH$266</f>
        <v>12.638287</v>
      </c>
      <c r="AK6" s="67">
        <f>'[1]44104411Exp'!AI$266</f>
        <v>13.927249</v>
      </c>
      <c r="AL6" s="67">
        <f>'[1]44104411Exp'!AJ$266</f>
        <v>9.6833480000000005</v>
      </c>
      <c r="AM6" s="67">
        <f>'[1]44104411Exp'!AK$266</f>
        <v>9.3089459999999988</v>
      </c>
      <c r="AN6" s="67">
        <f>'[1]44104411Exp'!AL$266</f>
        <v>4.9655420000000001</v>
      </c>
      <c r="AO6" s="67">
        <f>'[1]44104411Exp'!AM$266</f>
        <v>18.319784000000002</v>
      </c>
      <c r="AP6" s="67">
        <f>'[1]44104411Exp'!AN$266</f>
        <v>17.046711999999999</v>
      </c>
      <c r="AQ6" s="67">
        <f>'[1]44104411Exp'!AO$266</f>
        <v>17.212581999999998</v>
      </c>
      <c r="AR6" s="67">
        <f>'[1]44104411Exp'!AP$266</f>
        <v>16.150938</v>
      </c>
      <c r="AS6" s="67">
        <f>'[1]44104411Exp'!AQ$266</f>
        <v>10.697022</v>
      </c>
      <c r="AT6" s="67">
        <f>'[1]44104411Exp'!AR$266</f>
        <v>13.151528999999998</v>
      </c>
      <c r="AU6" s="67">
        <f>'[1]44104411Exp'!AS$266</f>
        <v>13.697284</v>
      </c>
      <c r="AV6" s="67">
        <f>'[1]44104411Exp'!AT$266</f>
        <v>11.188331999999999</v>
      </c>
      <c r="AW6" s="67">
        <f>'[1]44104411Exp'!AU$266</f>
        <v>8.2391950000000005</v>
      </c>
      <c r="AX6" s="67">
        <f>'[1]44104411Exp'!AV$266</f>
        <v>11.084083999999999</v>
      </c>
      <c r="AY6" s="67">
        <f>'[1]44104411Exp'!AW$266</f>
        <v>11.010923</v>
      </c>
      <c r="AZ6" s="67">
        <f>'[1]44104411Exp'!AX$266</f>
        <v>12.999512999999999</v>
      </c>
      <c r="BA6" s="67">
        <f>'[1]44104411Exp'!AY$266</f>
        <v>9.8847099999999983</v>
      </c>
      <c r="BB6" s="67">
        <f>'[1]44104411Exp'!AZ$266</f>
        <v>7.9893359999999998</v>
      </c>
      <c r="BC6" s="235">
        <f>'[1]44104411Exp'!BA$266</f>
        <v>0</v>
      </c>
      <c r="BD6" s="339"/>
    </row>
    <row r="7" spans="1:56">
      <c r="B7" s="5" t="s">
        <v>100</v>
      </c>
      <c r="C7" s="17">
        <f>1/$A$1*'[1]44104411Exp'!B$166</f>
        <v>2.4782400000000003E-2</v>
      </c>
      <c r="D7" s="12">
        <f>1/$A$1*'[1]44104411Exp'!C$166</f>
        <v>3.4797600000000005E-2</v>
      </c>
      <c r="E7" s="12">
        <f>1/$A$1*'[1]44104411Exp'!D$166</f>
        <v>3.5881200000000002E-2</v>
      </c>
      <c r="F7" s="12">
        <f>1/$A$1*'[1]44104411Exp'!E$166</f>
        <v>2.8623599999999999E-2</v>
      </c>
      <c r="G7" s="12">
        <f>1/$A$1*'[1]44104411Exp'!F$166</f>
        <v>9.2178E-3</v>
      </c>
      <c r="H7" s="12">
        <f>1/$A$1*'[1]44104411Exp'!G$166</f>
        <v>2.6051061600000001E-2</v>
      </c>
      <c r="I7" s="12">
        <f>1/$A$1*'[1]44104411Exp'!H$166</f>
        <v>2.788668E-2</v>
      </c>
      <c r="J7" s="12">
        <f>1/$A$1*'[1]44104411Exp'!I$166</f>
        <v>3.0907800000000003E-2</v>
      </c>
      <c r="K7" s="12">
        <f>1/$A$1*'[1]44104411Exp'!J$166</f>
        <v>1.9980000000000001E-2</v>
      </c>
      <c r="L7" s="12">
        <f>1/$A$1*'[1]44104411Exp'!K$166</f>
        <v>1.7839800000000003E-2</v>
      </c>
      <c r="M7" s="12">
        <f>1/$A$1*'[1]44104411Exp'!L$166</f>
        <v>5.3625999999999995E-3</v>
      </c>
      <c r="N7" s="12">
        <f>1/$A$1*'[1]44104411Exp'!M$166</f>
        <v>1.1035799999999998E-2</v>
      </c>
      <c r="O7" s="12">
        <f>1/$A$1*'[1]44104411Exp'!N$166</f>
        <v>1.1987999999999997E-2</v>
      </c>
      <c r="P7" s="12">
        <f>1/$A$1*'[1]44104411Exp'!O$166</f>
        <v>9.0270000000000003E-3</v>
      </c>
      <c r="Q7" s="12">
        <f>1/$A$1*'[1]44104411Exp'!P$166</f>
        <v>1.4895000000000004E-2</v>
      </c>
      <c r="R7" s="12">
        <f>1/$A$1*'[1]44104411Exp'!Q$166</f>
        <v>8.0712000000000006E-3</v>
      </c>
      <c r="S7" s="12">
        <f>1/$A$1*'[1]44104411Exp'!R$166</f>
        <v>8.4942000000000004E-3</v>
      </c>
      <c r="T7" s="12">
        <f>1/$A$1*'[1]44104411Exp'!S$166</f>
        <v>6.2550053999999994E-3</v>
      </c>
      <c r="U7" s="12">
        <f>1/$A$1*'[1]44104411Exp'!T$166</f>
        <v>7.903799999999999E-3</v>
      </c>
      <c r="V7" s="12">
        <f>1/$A$1*'[1]44104411Exp'!U$166</f>
        <v>7.8587999999999991E-3</v>
      </c>
      <c r="W7" s="12">
        <f>1/$A$1*'[1]44104411Exp'!V$166</f>
        <v>5.4846000000000001E-3</v>
      </c>
      <c r="X7" s="12">
        <f>1/$A$1*'[1]44104411Exp'!W$166</f>
        <v>2.6621999999999995E-3</v>
      </c>
      <c r="Y7" s="12">
        <f>1/$A$1*'[1]44104411Exp'!X$166</f>
        <v>2.6856000000000002E-3</v>
      </c>
      <c r="Z7" s="12">
        <f>1/$A$1*'[1]44104411Exp'!Y$166</f>
        <v>3.8915999999999998E-3</v>
      </c>
      <c r="AA7" s="12">
        <f>1/$A$1*'[1]44104411Exp'!Z$166</f>
        <v>1.6073999999999999E-3</v>
      </c>
      <c r="AB7" s="226">
        <f>1/$A$1*'[1]44104411Exp'!AA$166</f>
        <v>0</v>
      </c>
      <c r="AC7" s="64"/>
      <c r="AD7" s="236">
        <f>'[1]44104411Exp'!AB$166</f>
        <v>2.8881089999999996</v>
      </c>
      <c r="AE7" s="27">
        <f>'[1]44104411Exp'!AC$166</f>
        <v>3.865259</v>
      </c>
      <c r="AF7" s="27">
        <f>'[1]44104411Exp'!AD$166</f>
        <v>4.3160980000000002</v>
      </c>
      <c r="AG7" s="27">
        <f>'[1]44104411Exp'!AE$166</f>
        <v>3.1007270000000005</v>
      </c>
      <c r="AH7" s="27">
        <f>'[1]44104411Exp'!AF$166</f>
        <v>1.0945449999999999</v>
      </c>
      <c r="AI7" s="27">
        <f>'[1]44104411Exp'!AG$166</f>
        <v>4.44442</v>
      </c>
      <c r="AJ7" s="27">
        <f>'[1]44104411Exp'!AH$166</f>
        <v>4.3675430000000004</v>
      </c>
      <c r="AK7" s="27">
        <f>'[1]44104411Exp'!AI$166</f>
        <v>6.0824229999999995</v>
      </c>
      <c r="AL7" s="27">
        <f>'[1]44104411Exp'!AJ$166</f>
        <v>5.3852029999999997</v>
      </c>
      <c r="AM7" s="27">
        <f>'[1]44104411Exp'!AK$166</f>
        <v>3.6492959999999997</v>
      </c>
      <c r="AN7" s="27">
        <f>'[1]44104411Exp'!AL$166</f>
        <v>1.6790890000000001</v>
      </c>
      <c r="AO7" s="27">
        <f>'[1]44104411Exp'!AM$166</f>
        <v>2.6353610000000001</v>
      </c>
      <c r="AP7" s="27">
        <f>'[1]44104411Exp'!AN$166</f>
        <v>2.7670539999999999</v>
      </c>
      <c r="AQ7" s="27">
        <f>'[1]44104411Exp'!AO$166</f>
        <v>2.350673</v>
      </c>
      <c r="AR7" s="27">
        <f>'[1]44104411Exp'!AP$166</f>
        <v>3.460734</v>
      </c>
      <c r="AS7" s="27">
        <f>'[1]44104411Exp'!AQ$166</f>
        <v>1.7744519999999999</v>
      </c>
      <c r="AT7" s="27">
        <f>'[1]44104411Exp'!AR$166</f>
        <v>1.4806199999999998</v>
      </c>
      <c r="AU7" s="27">
        <f>'[1]44104411Exp'!AS$166</f>
        <v>1.1235219999999999</v>
      </c>
      <c r="AV7" s="27">
        <f>'[1]44104411Exp'!AT$166</f>
        <v>1.7577319999999999</v>
      </c>
      <c r="AW7" s="27">
        <f>'[1]44104411Exp'!AU$166</f>
        <v>1.5967499999999999</v>
      </c>
      <c r="AX7" s="27">
        <f>'[1]44104411Exp'!AV$166</f>
        <v>1.5019849999999999</v>
      </c>
      <c r="AY7" s="27">
        <f>'[1]44104411Exp'!AW$166</f>
        <v>0.64829399999999993</v>
      </c>
      <c r="AZ7" s="27">
        <f>'[1]44104411Exp'!AX$166</f>
        <v>0.71813799999999994</v>
      </c>
      <c r="BA7" s="27">
        <f>'[1]44104411Exp'!AY$166</f>
        <v>0.77114299999999991</v>
      </c>
      <c r="BB7" s="27">
        <f>'[1]44104411Exp'!AZ$166</f>
        <v>0.33255000000000001</v>
      </c>
      <c r="BC7" s="237">
        <f>'[1]44104411Exp'!BA$166</f>
        <v>0</v>
      </c>
      <c r="BD7" s="339"/>
    </row>
    <row r="8" spans="1:56">
      <c r="B8" s="5" t="s">
        <v>34</v>
      </c>
      <c r="C8" s="17">
        <f>1/$A$1*'[1]44104411Exp'!B$211</f>
        <v>3.8774000000000005E-3</v>
      </c>
      <c r="D8" s="12">
        <f>1/$A$1*'[1]44104411Exp'!C$211</f>
        <v>2.6622E-3</v>
      </c>
      <c r="E8" s="12">
        <f>1/$A$1*'[1]44104411Exp'!D$211</f>
        <v>1.9099690000000002E-2</v>
      </c>
      <c r="F8" s="12">
        <f>1/$A$1*'[1]44104411Exp'!E$211</f>
        <v>3.3528599999999999E-2</v>
      </c>
      <c r="G8" s="12">
        <f>1/$A$1*'[1]44104411Exp'!F$211</f>
        <v>3.3182760000000006E-2</v>
      </c>
      <c r="H8" s="12">
        <f>1/$A$1*'[1]44104411Exp'!G$211</f>
        <v>8.4208464359999999E-2</v>
      </c>
      <c r="I8" s="12">
        <f>1/$A$1*'[1]44104411Exp'!H$211</f>
        <v>4.2721780840000001E-2</v>
      </c>
      <c r="J8" s="12">
        <f>1/$A$1*'[1]44104411Exp'!I$211</f>
        <v>2.53764E-2</v>
      </c>
      <c r="K8" s="12">
        <f>1/$A$1*'[1]44104411Exp'!J$211</f>
        <v>3.2469442800000001E-3</v>
      </c>
      <c r="L8" s="12">
        <f>1/$A$1*'[1]44104411Exp'!K$211</f>
        <v>2.1312494600000002E-2</v>
      </c>
      <c r="M8" s="12">
        <f>1/$A$1*'[1]44104411Exp'!L$211</f>
        <v>1.304237296E-2</v>
      </c>
      <c r="N8" s="12">
        <f>1/$A$1*'[1]44104411Exp'!M$211</f>
        <v>7.482651600000001E-2</v>
      </c>
      <c r="O8" s="12">
        <f>1/$A$1*'[1]44104411Exp'!N$211</f>
        <v>5.1546600000000005E-2</v>
      </c>
      <c r="P8" s="12">
        <f>1/$A$1*'[1]44104411Exp'!O$211</f>
        <v>6.0850800000000003E-2</v>
      </c>
      <c r="Q8" s="12">
        <f>1/$A$1*'[1]44104411Exp'!P$211</f>
        <v>4.0372200000000004E-2</v>
      </c>
      <c r="R8" s="12">
        <f>1/$A$1*'[1]44104411Exp'!Q$211</f>
        <v>2.6170200000000008E-2</v>
      </c>
      <c r="S8" s="12">
        <f>1/$A$1*'[1]44104411Exp'!R$211</f>
        <v>3.9556400000000005E-2</v>
      </c>
      <c r="T8" s="12">
        <f>1/$A$1*'[1]44104411Exp'!S$211</f>
        <v>5.0168200000000031E-2</v>
      </c>
      <c r="U8" s="12">
        <f>1/$A$1*'[1]44104411Exp'!T$211</f>
        <v>4.2892736000000008E-2</v>
      </c>
      <c r="V8" s="12">
        <f>1/$A$1*'[1]44104411Exp'!U$211</f>
        <v>3.0242336000000012E-2</v>
      </c>
      <c r="W8" s="12">
        <f>1/$A$1*'[1]44104411Exp'!V$211</f>
        <v>3.394599999999999E-2</v>
      </c>
      <c r="X8" s="12">
        <f>1/$A$1*'[1]44104411Exp'!W$211</f>
        <v>5.6214600000000003E-2</v>
      </c>
      <c r="Y8" s="12">
        <f>1/$A$1*'[1]44104411Exp'!X$211</f>
        <v>5.3306200000000005E-2</v>
      </c>
      <c r="Z8" s="12">
        <f>1/$A$1*'[1]44104411Exp'!Y$211</f>
        <v>3.0388065400000008E-2</v>
      </c>
      <c r="AA8" s="12">
        <f>1/$A$1*'[1]44104411Exp'!Z$211</f>
        <v>2.4008999999999999E-2</v>
      </c>
      <c r="AB8" s="226">
        <f>1/$A$1*'[1]44104411Exp'!AA$211</f>
        <v>0</v>
      </c>
      <c r="AC8" s="64"/>
      <c r="AD8" s="236">
        <f>'[1]44104411Exp'!AB$211</f>
        <v>0.62885999999999997</v>
      </c>
      <c r="AE8" s="27">
        <f>'[1]44104411Exp'!AC$211</f>
        <v>0.29597099999999998</v>
      </c>
      <c r="AF8" s="27">
        <f>'[1]44104411Exp'!AD$211</f>
        <v>1.676974</v>
      </c>
      <c r="AG8" s="27">
        <f>'[1]44104411Exp'!AE$211</f>
        <v>3.238715</v>
      </c>
      <c r="AH8" s="27">
        <f>'[1]44104411Exp'!AF$211</f>
        <v>3.0549099999999996</v>
      </c>
      <c r="AI8" s="27">
        <f>'[1]44104411Exp'!AG$211</f>
        <v>9.6159920000000003</v>
      </c>
      <c r="AJ8" s="27">
        <f>'[1]44104411Exp'!AH$211</f>
        <v>6.082382</v>
      </c>
      <c r="AK8" s="27">
        <f>'[1]44104411Exp'!AI$211</f>
        <v>4.9181910000000002</v>
      </c>
      <c r="AL8" s="27">
        <f>'[1]44104411Exp'!AJ$211</f>
        <v>0.83993399999999996</v>
      </c>
      <c r="AM8" s="27">
        <f>'[1]44104411Exp'!AK$211</f>
        <v>3.353888</v>
      </c>
      <c r="AN8" s="27">
        <f>'[1]44104411Exp'!AL$211</f>
        <v>2.2141389999999999</v>
      </c>
      <c r="AO8" s="27">
        <f>'[1]44104411Exp'!AM$211</f>
        <v>14.134542</v>
      </c>
      <c r="AP8" s="27">
        <f>'[1]44104411Exp'!AN$211</f>
        <v>11.175647</v>
      </c>
      <c r="AQ8" s="27">
        <f>'[1]44104411Exp'!AO$211</f>
        <v>12.085820999999999</v>
      </c>
      <c r="AR8" s="27">
        <f>'[1]44104411Exp'!AP$211</f>
        <v>8.387715</v>
      </c>
      <c r="AS8" s="27">
        <f>'[1]44104411Exp'!AQ$211</f>
        <v>4.7654360000000002</v>
      </c>
      <c r="AT8" s="27">
        <f>'[1]44104411Exp'!AR$211</f>
        <v>6.0640009999999993</v>
      </c>
      <c r="AU8" s="27">
        <f>'[1]44104411Exp'!AS$211</f>
        <v>7.5084499999999998</v>
      </c>
      <c r="AV8" s="27">
        <f>'[1]44104411Exp'!AT$211</f>
        <v>6.443746</v>
      </c>
      <c r="AW8" s="27">
        <f>'[1]44104411Exp'!AU$211</f>
        <v>3.8932709999999999</v>
      </c>
      <c r="AX8" s="27">
        <f>'[1]44104411Exp'!AV$211</f>
        <v>4.9025109999999996</v>
      </c>
      <c r="AY8" s="27">
        <f>'[1]44104411Exp'!AW$211</f>
        <v>7.623075</v>
      </c>
      <c r="AZ8" s="27">
        <f>'[1]44104411Exp'!AX$211</f>
        <v>9.3464999999999989</v>
      </c>
      <c r="BA8" s="27">
        <f>'[1]44104411Exp'!AY$211</f>
        <v>5.6291299999999991</v>
      </c>
      <c r="BB8" s="27">
        <f>'[1]44104411Exp'!AZ$211</f>
        <v>4.1353780000000002</v>
      </c>
      <c r="BC8" s="237">
        <f>'[1]44104411Exp'!BA$211</f>
        <v>0</v>
      </c>
      <c r="BD8" s="339"/>
    </row>
    <row r="9" spans="1:56">
      <c r="B9" s="8" t="s">
        <v>17</v>
      </c>
      <c r="C9" s="368">
        <f t="shared" ref="C9:AB9" si="2">SUM(C6:C6)-SUM(C7:C8)</f>
        <v>9.5342251999999995E-3</v>
      </c>
      <c r="D9" s="70">
        <f t="shared" si="2"/>
        <v>6.2117999999999965E-3</v>
      </c>
      <c r="E9" s="70">
        <f t="shared" si="2"/>
        <v>7.8346800000000105E-3</v>
      </c>
      <c r="F9" s="70">
        <f t="shared" si="2"/>
        <v>4.0736143999999995E-2</v>
      </c>
      <c r="G9" s="70">
        <f t="shared" si="2"/>
        <v>2.4431819999999993E-2</v>
      </c>
      <c r="H9" s="70">
        <f t="shared" si="2"/>
        <v>1.0816123839999997E-2</v>
      </c>
      <c r="I9" s="70">
        <f t="shared" si="2"/>
        <v>1.2155348280000006E-2</v>
      </c>
      <c r="J9" s="70">
        <f t="shared" si="2"/>
        <v>1.4236020000000002E-2</v>
      </c>
      <c r="K9" s="70">
        <f t="shared" si="2"/>
        <v>1.2346627999999991E-2</v>
      </c>
      <c r="L9" s="70">
        <f t="shared" si="2"/>
        <v>9.4755899199999993E-3</v>
      </c>
      <c r="M9" s="70">
        <f t="shared" si="2"/>
        <v>1.9644632000000023E-3</v>
      </c>
      <c r="N9" s="70">
        <f t="shared" si="2"/>
        <v>5.1936862000000056E-3</v>
      </c>
      <c r="O9" s="70">
        <f t="shared" si="2"/>
        <v>1.1729827720000002E-2</v>
      </c>
      <c r="P9" s="70">
        <f t="shared" si="2"/>
        <v>9.9310866200000014E-3</v>
      </c>
      <c r="Q9" s="70">
        <f>SUM(Q6:Q6)-SUM(Q7:Q8)</f>
        <v>3.2486837559999988E-2</v>
      </c>
      <c r="R9" s="70">
        <f t="shared" si="2"/>
        <v>1.8610559280000008E-2</v>
      </c>
      <c r="S9" s="70">
        <f t="shared" si="2"/>
        <v>4.1832018579999998E-2</v>
      </c>
      <c r="T9" s="70">
        <f t="shared" si="2"/>
        <v>4.2901384019999995E-2</v>
      </c>
      <c r="U9" s="70">
        <f t="shared" si="2"/>
        <v>2.0386349800000009E-2</v>
      </c>
      <c r="V9" s="70">
        <f t="shared" si="2"/>
        <v>1.9323567071428585E-2</v>
      </c>
      <c r="W9" s="70">
        <f t="shared" si="2"/>
        <v>3.7581934680000005E-2</v>
      </c>
      <c r="X9" s="70">
        <f t="shared" si="2"/>
        <v>1.4917338240000001E-2</v>
      </c>
      <c r="Y9" s="70">
        <f t="shared" si="2"/>
        <v>1.3173999999999991E-2</v>
      </c>
      <c r="Z9" s="70">
        <f t="shared" si="2"/>
        <v>1.9575201399999999E-2</v>
      </c>
      <c r="AA9" s="70">
        <f t="shared" si="2"/>
        <v>1.8085460000000005E-2</v>
      </c>
      <c r="AB9" s="369">
        <f t="shared" si="2"/>
        <v>0</v>
      </c>
      <c r="AC9" s="64"/>
      <c r="AD9" s="238">
        <f t="shared" ref="AD9:BC9" si="3">SUM(AD6:AD6)-SUM(AD7:AD8)</f>
        <v>1.1367430000000001</v>
      </c>
      <c r="AE9" s="19">
        <f t="shared" si="3"/>
        <v>0.79170100000000065</v>
      </c>
      <c r="AF9" s="19">
        <f t="shared" si="3"/>
        <v>0.97958699999999954</v>
      </c>
      <c r="AG9" s="19">
        <f t="shared" si="3"/>
        <v>3.8894300000000008</v>
      </c>
      <c r="AH9" s="19">
        <f t="shared" si="3"/>
        <v>2.1790369999999992</v>
      </c>
      <c r="AI9" s="19">
        <f t="shared" si="3"/>
        <v>1.2444690000000023</v>
      </c>
      <c r="AJ9" s="19">
        <f t="shared" si="3"/>
        <v>2.1883619999999997</v>
      </c>
      <c r="AK9" s="19">
        <f t="shared" si="3"/>
        <v>2.926635000000001</v>
      </c>
      <c r="AL9" s="19">
        <f t="shared" si="3"/>
        <v>3.4582110000000004</v>
      </c>
      <c r="AM9" s="19">
        <f t="shared" si="3"/>
        <v>2.3057619999999996</v>
      </c>
      <c r="AN9" s="19">
        <f t="shared" si="3"/>
        <v>1.0723140000000004</v>
      </c>
      <c r="AO9" s="19">
        <f t="shared" si="3"/>
        <v>1.5498810000000027</v>
      </c>
      <c r="AP9" s="19">
        <f t="shared" si="3"/>
        <v>3.1040109999999999</v>
      </c>
      <c r="AQ9" s="19">
        <f t="shared" si="3"/>
        <v>2.7760879999999979</v>
      </c>
      <c r="AR9" s="19">
        <f t="shared" si="3"/>
        <v>4.3024889999999996</v>
      </c>
      <c r="AS9" s="19">
        <f t="shared" si="3"/>
        <v>4.1571340000000001</v>
      </c>
      <c r="AT9" s="19">
        <f t="shared" si="3"/>
        <v>5.6069079999999989</v>
      </c>
      <c r="AU9" s="19">
        <f t="shared" si="3"/>
        <v>5.0653120000000005</v>
      </c>
      <c r="AV9" s="19">
        <f t="shared" si="3"/>
        <v>2.9868539999999992</v>
      </c>
      <c r="AW9" s="19">
        <f t="shared" si="3"/>
        <v>2.7491740000000009</v>
      </c>
      <c r="AX9" s="19">
        <f t="shared" si="3"/>
        <v>4.679587999999999</v>
      </c>
      <c r="AY9" s="19">
        <f t="shared" si="3"/>
        <v>2.739554</v>
      </c>
      <c r="AZ9" s="19">
        <f t="shared" si="3"/>
        <v>2.9348749999999999</v>
      </c>
      <c r="BA9" s="19">
        <f t="shared" si="3"/>
        <v>3.4844369999999998</v>
      </c>
      <c r="BB9" s="19">
        <f t="shared" si="3"/>
        <v>3.5214079999999992</v>
      </c>
      <c r="BC9" s="239">
        <f t="shared" si="3"/>
        <v>0</v>
      </c>
      <c r="BD9" s="339"/>
    </row>
    <row r="10" spans="1:56" ht="20" customHeight="1">
      <c r="B10" s="20" t="s">
        <v>96</v>
      </c>
      <c r="C10" s="365">
        <f>1/$A$1*'[1]44104411Exp'!B$268</f>
        <v>0.32036481046000004</v>
      </c>
      <c r="D10" s="56">
        <f>1/$A$1*'[1]44104411Exp'!C$268</f>
        <v>0.50699554000000002</v>
      </c>
      <c r="E10" s="56">
        <f>1/$A$1*'[1]44104411Exp'!D$268</f>
        <v>0.35620392000000012</v>
      </c>
      <c r="F10" s="56">
        <f>1/$A$1*'[1]44104411Exp'!E$268</f>
        <v>0.41444229600000004</v>
      </c>
      <c r="G10" s="56">
        <f>1/$A$1*'[1]44104411Exp'!F$268</f>
        <v>0.66874823800000005</v>
      </c>
      <c r="H10" s="56">
        <f>1/$A$1*'[1]44104411Exp'!G$268</f>
        <v>0.85743123523999998</v>
      </c>
      <c r="I10" s="56">
        <f>1/$A$1*'[1]44104411Exp'!H$268</f>
        <v>0.66072191751999998</v>
      </c>
      <c r="J10" s="56">
        <f>1/$A$1*'[1]44104411Exp'!I$268</f>
        <v>0.42907303276000003</v>
      </c>
      <c r="K10" s="56">
        <f>1/$A$1*'[1]44104411Exp'!J$268</f>
        <v>0.20963933600000001</v>
      </c>
      <c r="L10" s="56">
        <f>1/$A$1*'[1]44104411Exp'!K$268</f>
        <v>0.181027412</v>
      </c>
      <c r="M10" s="56">
        <f>1/$A$1*'[1]44104411Exp'!L$268</f>
        <v>0.13529436276000001</v>
      </c>
      <c r="N10" s="56">
        <f>1/$A$1*'[1]44104411Exp'!M$268</f>
        <v>0.1235263545</v>
      </c>
      <c r="O10" s="56">
        <f>1/$A$1*'[1]44104411Exp'!N$268</f>
        <v>0.18603698860000001</v>
      </c>
      <c r="P10" s="56">
        <f>1/$A$1*'[1]44104411Exp'!O$268</f>
        <v>0.35251764008000003</v>
      </c>
      <c r="Q10" s="56">
        <f>1/$A$1*'[1]44104411Exp'!P$268</f>
        <v>0.37484210059999989</v>
      </c>
      <c r="R10" s="56">
        <f>1/$A$1*'[1]44104411Exp'!Q$268</f>
        <v>0.64493078399999981</v>
      </c>
      <c r="S10" s="56">
        <f>1/$A$1*'[1]44104411Exp'!R$268</f>
        <v>0.86710688079999998</v>
      </c>
      <c r="T10" s="56">
        <f>1/$A$1*'[1]44104411Exp'!S$268</f>
        <v>0.82821396747999998</v>
      </c>
      <c r="U10" s="56">
        <f>1/$A$1*'[1]44104411Exp'!T$268</f>
        <v>0.7674386152999999</v>
      </c>
      <c r="V10" s="56">
        <f>1/$A$1*'[1]44104411Exp'!U$268</f>
        <v>0.82869978409999989</v>
      </c>
      <c r="W10" s="56">
        <f>1/$A$1*'[1]44104411Exp'!V$268</f>
        <v>0.7908358685200001</v>
      </c>
      <c r="X10" s="56">
        <f>1/$A$1*'[1]44104411Exp'!W$268</f>
        <v>0.86093070735999988</v>
      </c>
      <c r="Y10" s="56">
        <f>1/$A$1*'[1]44104411Exp'!X$268</f>
        <v>0.96401379999999981</v>
      </c>
      <c r="Z10" s="56">
        <f>1/$A$1*'[1]44104411Exp'!Y$268</f>
        <v>0.55125318929999989</v>
      </c>
      <c r="AA10" s="56">
        <f>1/$A$1*'[1]44104411Exp'!Z$268</f>
        <v>0.86877472204000017</v>
      </c>
      <c r="AB10" s="229">
        <f>1/$A$1*'[1]44104411Exp'!AA$268</f>
        <v>0</v>
      </c>
      <c r="AC10" s="64"/>
      <c r="AD10" s="244">
        <f>'[1]44104411Exp'!AB$268</f>
        <v>39.406559999999992</v>
      </c>
      <c r="AE10" s="55">
        <f>'[1]44104411Exp'!AC$268</f>
        <v>54.643540999999999</v>
      </c>
      <c r="AF10" s="55">
        <f>'[1]44104411Exp'!AD$268</f>
        <v>45.605498999999995</v>
      </c>
      <c r="AG10" s="55">
        <f>'[1]44104411Exp'!AE$268</f>
        <v>53.008268999999991</v>
      </c>
      <c r="AH10" s="55">
        <f>'[1]44104411Exp'!AF$268</f>
        <v>83.149310999999997</v>
      </c>
      <c r="AI10" s="55">
        <f>'[1]44104411Exp'!AG$268</f>
        <v>113.12438899999998</v>
      </c>
      <c r="AJ10" s="55">
        <f>'[1]44104411Exp'!AH$268</f>
        <v>96.639609000000021</v>
      </c>
      <c r="AK10" s="55">
        <f>'[1]44104411Exp'!AI$268</f>
        <v>65.588559000000004</v>
      </c>
      <c r="AL10" s="55">
        <f>'[1]44104411Exp'!AJ$268</f>
        <v>40.792690999999998</v>
      </c>
      <c r="AM10" s="55">
        <f>'[1]44104411Exp'!AK$268</f>
        <v>26.948352999999997</v>
      </c>
      <c r="AN10" s="55">
        <f>'[1]44104411Exp'!AL$268</f>
        <v>25.736343999999999</v>
      </c>
      <c r="AO10" s="55">
        <f>'[1]44104411Exp'!AM$268</f>
        <v>23.370632999999998</v>
      </c>
      <c r="AP10" s="55">
        <f>'[1]44104411Exp'!AN$268</f>
        <v>33.423254999999997</v>
      </c>
      <c r="AQ10" s="55">
        <f>'[1]44104411Exp'!AO$268</f>
        <v>62.678989999999999</v>
      </c>
      <c r="AR10" s="55">
        <f>'[1]44104411Exp'!AP$268</f>
        <v>63.984839999999991</v>
      </c>
      <c r="AS10" s="55">
        <f>'[1]44104411Exp'!AQ$268</f>
        <v>99.53257099999999</v>
      </c>
      <c r="AT10" s="55">
        <f>'[1]44104411Exp'!AR$268</f>
        <v>118.471351</v>
      </c>
      <c r="AU10" s="55">
        <f>'[1]44104411Exp'!AS$268</f>
        <v>120.24140499999999</v>
      </c>
      <c r="AV10" s="55">
        <f>'[1]44104411Exp'!AT$268</f>
        <v>115.26950299999999</v>
      </c>
      <c r="AW10" s="55">
        <f>'[1]44104411Exp'!AU$268</f>
        <v>119.190416</v>
      </c>
      <c r="AX10" s="55">
        <f>'[1]44104411Exp'!AV$268</f>
        <v>120.02324</v>
      </c>
      <c r="AY10" s="55">
        <f>'[1]44104411Exp'!AW$268</f>
        <v>165.69624799999997</v>
      </c>
      <c r="AZ10" s="55">
        <f>'[1]44104411Exp'!AX$268</f>
        <v>240.56198799999999</v>
      </c>
      <c r="BA10" s="55">
        <f>'[1]44104411Exp'!AY$268</f>
        <v>105.27743899999999</v>
      </c>
      <c r="BB10" s="55">
        <f>'[1]44104411Exp'!AZ$268</f>
        <v>164.362866</v>
      </c>
      <c r="BC10" s="245">
        <f>'[1]44104411Exp'!BA$268</f>
        <v>0</v>
      </c>
      <c r="BD10" s="339"/>
    </row>
    <row r="11" spans="1:56">
      <c r="B11" s="5" t="s">
        <v>97</v>
      </c>
      <c r="C11" s="17">
        <f>1/$A$1*'[1]44104411Exp'!B$39</f>
        <v>7.8105177200000001E-3</v>
      </c>
      <c r="D11" s="12">
        <f>1/$A$1*'[1]44104411Exp'!C$39</f>
        <v>7.1488000000000003E-3</v>
      </c>
      <c r="E11" s="12">
        <f>1/$A$1*'[1]44104411Exp'!D$39</f>
        <v>5.1388000000000007E-3</v>
      </c>
      <c r="F11" s="12">
        <f>1/$A$1*'[1]44104411Exp'!E$39</f>
        <v>6.195420000000001E-3</v>
      </c>
      <c r="G11" s="12">
        <f>1/$A$1*'[1]44104411Exp'!F$39</f>
        <v>1.0087706000000002E-2</v>
      </c>
      <c r="H11" s="12">
        <f>1/$A$1*'[1]44104411Exp'!G$39</f>
        <v>1.3017376200000002E-2</v>
      </c>
      <c r="I11" s="12">
        <f>1/$A$1*'[1]44104411Exp'!H$39</f>
        <v>5.5388645760000008E-2</v>
      </c>
      <c r="J11" s="12">
        <f>1/$A$1*'[1]44104411Exp'!I$39</f>
        <v>2.6062600000000005E-2</v>
      </c>
      <c r="K11" s="12">
        <f>1/$A$1*'[1]44104411Exp'!J$39</f>
        <v>6.5566000000000001E-3</v>
      </c>
      <c r="L11" s="12">
        <f>1/$A$1*'[1]44104411Exp'!K$39</f>
        <v>3.0617999999999999E-3</v>
      </c>
      <c r="M11" s="12">
        <f>1/$A$1*'[1]44104411Exp'!L$39</f>
        <v>5.6931999999999998E-3</v>
      </c>
      <c r="N11" s="12">
        <f>1/$A$1*'[1]44104411Exp'!M$39</f>
        <v>3.3670000000000002E-3</v>
      </c>
      <c r="O11" s="12">
        <f>1/$A$1*'[1]44104411Exp'!N$39</f>
        <v>2.9460000000000003E-3</v>
      </c>
      <c r="P11" s="12">
        <f>1/$A$1*'[1]44104411Exp'!O$39</f>
        <v>1.078E-3</v>
      </c>
      <c r="Q11" s="12">
        <f>1/$A$1*'[1]44104411Exp'!P$39</f>
        <v>3.1026799999999999E-5</v>
      </c>
      <c r="R11" s="12">
        <f>1/$A$1*'[1]44104411Exp'!Q$39</f>
        <v>1.272872E-3</v>
      </c>
      <c r="S11" s="12">
        <f>1/$A$1*'[1]44104411Exp'!R$39</f>
        <v>4.7762000000000013E-3</v>
      </c>
      <c r="T11" s="12">
        <f>1/$A$1*'[1]44104411Exp'!S$39</f>
        <v>2.6919999999999999E-3</v>
      </c>
      <c r="U11" s="12">
        <f>1/$A$1*'[1]44104411Exp'!T$39</f>
        <v>3.3736199999999991E-4</v>
      </c>
      <c r="V11" s="12">
        <f>1/$A$1*'[1]44104411Exp'!U$39</f>
        <v>8.49287E-4</v>
      </c>
      <c r="W11" s="12">
        <f>1/$A$1*'[1]44104411Exp'!V$39</f>
        <v>1.0620183199999999E-3</v>
      </c>
      <c r="X11" s="12">
        <f>1/$A$1*'[1]44104411Exp'!W$39</f>
        <v>3.5551999999999997E-3</v>
      </c>
      <c r="Y11" s="12">
        <f>1/$A$1*'[1]44104411Exp'!X$39</f>
        <v>4.9265999999999997E-3</v>
      </c>
      <c r="Z11" s="12">
        <f>1/$A$1*'[1]44104411Exp'!Y$39</f>
        <v>9.1620000000000015E-4</v>
      </c>
      <c r="AA11" s="12">
        <f>1/$A$1*'[1]44104411Exp'!Z$39</f>
        <v>2.6330240000000003E-3</v>
      </c>
      <c r="AB11" s="226">
        <f>1/$A$1*'[1]44104411Exp'!AA$39</f>
        <v>0</v>
      </c>
      <c r="AC11" s="64"/>
      <c r="AD11" s="236">
        <f>'[1]44104411Exp'!AB$39</f>
        <v>1.128506</v>
      </c>
      <c r="AE11" s="27">
        <f>'[1]44104411Exp'!AC$39</f>
        <v>1.0186269999999999</v>
      </c>
      <c r="AF11" s="27">
        <f>'[1]44104411Exp'!AD$39</f>
        <v>0.71915399999999996</v>
      </c>
      <c r="AG11" s="27">
        <f>'[1]44104411Exp'!AE$39</f>
        <v>1.051183</v>
      </c>
      <c r="AH11" s="27">
        <f>'[1]44104411Exp'!AF$39</f>
        <v>2.3515489999999999</v>
      </c>
      <c r="AI11" s="27">
        <f>'[1]44104411Exp'!AG$39</f>
        <v>2.747706</v>
      </c>
      <c r="AJ11" s="27">
        <f>'[1]44104411Exp'!AH$39</f>
        <v>9.1679359999999992</v>
      </c>
      <c r="AK11" s="27">
        <f>'[1]44104411Exp'!AI$39</f>
        <v>5.1079330000000001</v>
      </c>
      <c r="AL11" s="27">
        <f>'[1]44104411Exp'!AJ$39</f>
        <v>1.8826909999999999</v>
      </c>
      <c r="AM11" s="27">
        <f>'[1]44104411Exp'!AK$39</f>
        <v>0.60288299999999995</v>
      </c>
      <c r="AN11" s="27">
        <f>'[1]44104411Exp'!AL$39</f>
        <v>1.284235</v>
      </c>
      <c r="AO11" s="27">
        <f>'[1]44104411Exp'!AM$39</f>
        <v>0.78431799999999996</v>
      </c>
      <c r="AP11" s="27">
        <f>'[1]44104411Exp'!AN$39</f>
        <v>0.81760799999999989</v>
      </c>
      <c r="AQ11" s="27">
        <f>'[1]44104411Exp'!AO$39</f>
        <v>0.30948799999999999</v>
      </c>
      <c r="AR11" s="27">
        <f>'[1]44104411Exp'!AP$39</f>
        <v>4.1747999999999993E-2</v>
      </c>
      <c r="AS11" s="27">
        <f>'[1]44104411Exp'!AQ$39</f>
        <v>0.33460499999999999</v>
      </c>
      <c r="AT11" s="27">
        <f>'[1]44104411Exp'!AR$39</f>
        <v>0.93326500000000001</v>
      </c>
      <c r="AU11" s="27">
        <f>'[1]44104411Exp'!AS$39</f>
        <v>0.40098400000000001</v>
      </c>
      <c r="AV11" s="27">
        <f>'[1]44104411Exp'!AT$39</f>
        <v>0.19382199999999999</v>
      </c>
      <c r="AW11" s="27">
        <f>'[1]44104411Exp'!AU$39</f>
        <v>0.28749199999999997</v>
      </c>
      <c r="AX11" s="27">
        <f>'[1]44104411Exp'!AV$39</f>
        <v>0.57847899999999997</v>
      </c>
      <c r="AY11" s="27">
        <f>'[1]44104411Exp'!AW$39</f>
        <v>0.69091400000000003</v>
      </c>
      <c r="AZ11" s="27">
        <f>'[1]44104411Exp'!AX$39</f>
        <v>1.1689319999999999</v>
      </c>
      <c r="BA11" s="27">
        <f>'[1]44104411Exp'!AY$39</f>
        <v>0.18871199999999999</v>
      </c>
      <c r="BB11" s="27">
        <f>'[1]44104411Exp'!AZ$39</f>
        <v>0.50839699999999999</v>
      </c>
      <c r="BC11" s="237">
        <f>'[1]44104411Exp'!BA$39</f>
        <v>0</v>
      </c>
      <c r="BD11" s="339"/>
    </row>
    <row r="12" spans="1:56">
      <c r="B12" s="5" t="s">
        <v>29</v>
      </c>
      <c r="C12" s="17">
        <f>1/$A$1*'[1]44104411Exp'!B$147</f>
        <v>3.7362892740000007E-2</v>
      </c>
      <c r="D12" s="12">
        <f>1/$A$1*'[1]44104411Exp'!C$147</f>
        <v>1.9983640000000004E-2</v>
      </c>
      <c r="E12" s="12">
        <f>1/$A$1*'[1]44104411Exp'!D$147</f>
        <v>4.3889600000000001E-2</v>
      </c>
      <c r="F12" s="12">
        <f>1/$A$1*'[1]44104411Exp'!E$147</f>
        <v>6.3660600000000012E-2</v>
      </c>
      <c r="G12" s="12">
        <f>1/$A$1*'[1]44104411Exp'!F$147</f>
        <v>6.3830003999999996E-2</v>
      </c>
      <c r="H12" s="12">
        <f>1/$A$1*'[1]44104411Exp'!G$147</f>
        <v>2.1955039400000001E-2</v>
      </c>
      <c r="I12" s="12">
        <f>1/$A$1*'[1]44104411Exp'!H$147</f>
        <v>2.0976339999999997E-3</v>
      </c>
      <c r="J12" s="12">
        <f>1/$A$1*'[1]44104411Exp'!I$147</f>
        <v>2.43863276E-3</v>
      </c>
      <c r="K12" s="12">
        <f>1/$A$1*'[1]44104411Exp'!J$147</f>
        <v>2.3355600000000004E-3</v>
      </c>
      <c r="L12" s="12">
        <f>1/$A$1*'[1]44104411Exp'!K$147</f>
        <v>1.6178399999999999E-2</v>
      </c>
      <c r="M12" s="12">
        <f>1/$A$1*'[1]44104411Exp'!L$147</f>
        <v>2.0933409600000005E-3</v>
      </c>
      <c r="N12" s="12">
        <f>1/$A$1*'[1]44104411Exp'!M$147</f>
        <v>1.3947599999999999E-3</v>
      </c>
      <c r="O12" s="12">
        <f>1/$A$1*'[1]44104411Exp'!N$147</f>
        <v>5.3678437799999999E-2</v>
      </c>
      <c r="P12" s="12">
        <f>1/$A$1*'[1]44104411Exp'!O$147</f>
        <v>0.1619254824800001</v>
      </c>
      <c r="Q12" s="12">
        <f>1/$A$1*'[1]44104411Exp'!P$147</f>
        <v>0.19921739011999998</v>
      </c>
      <c r="R12" s="12">
        <f>1/$A$1*'[1]44104411Exp'!Q$147</f>
        <v>0.40103339999999987</v>
      </c>
      <c r="S12" s="12">
        <f>1/$A$1*'[1]44104411Exp'!R$147</f>
        <v>0.44538640067999996</v>
      </c>
      <c r="T12" s="12">
        <f>1/$A$1*'[1]44104411Exp'!S$147</f>
        <v>0.42184271042000004</v>
      </c>
      <c r="U12" s="12">
        <f>1/$A$1*'[1]44104411Exp'!T$147</f>
        <v>0.35681753159999996</v>
      </c>
      <c r="V12" s="12">
        <f>1/$A$1*'[1]44104411Exp'!U$147</f>
        <v>0.38943340160000017</v>
      </c>
      <c r="W12" s="12">
        <f>1/$A$1*'[1]44104411Exp'!V$147</f>
        <v>0.26671301580000006</v>
      </c>
      <c r="X12" s="12">
        <f>1/$A$1*'[1]44104411Exp'!W$147</f>
        <v>0.27687079999999997</v>
      </c>
      <c r="Y12" s="12">
        <f>1/$A$1*'[1]44104411Exp'!X$147</f>
        <v>0.15922120000000001</v>
      </c>
      <c r="Z12" s="12">
        <f>1/$A$1*'[1]44104411Exp'!Y$147</f>
        <v>0.22351259999999998</v>
      </c>
      <c r="AA12" s="12">
        <f>1/$A$1*'[1]44104411Exp'!Z$147</f>
        <v>0.39589220000000014</v>
      </c>
      <c r="AB12" s="226">
        <f>1/$A$1*'[1]44104411Exp'!AA$147</f>
        <v>0</v>
      </c>
      <c r="AC12" s="64"/>
      <c r="AD12" s="236">
        <f>'[1]44104411Exp'!AB$147</f>
        <v>3.5975999999999999</v>
      </c>
      <c r="AE12" s="27">
        <f>'[1]44104411Exp'!AC$147</f>
        <v>2.2477149999999995</v>
      </c>
      <c r="AF12" s="27">
        <f>'[1]44104411Exp'!AD$147</f>
        <v>5.6582699999999999</v>
      </c>
      <c r="AG12" s="27">
        <f>'[1]44104411Exp'!AE$147</f>
        <v>6.8656049999999995</v>
      </c>
      <c r="AH12" s="27">
        <f>'[1]44104411Exp'!AF$147</f>
        <v>7.1596310000000001</v>
      </c>
      <c r="AI12" s="27">
        <f>'[1]44104411Exp'!AG$147</f>
        <v>2.2586040000000001</v>
      </c>
      <c r="AJ12" s="27">
        <f>'[1]44104411Exp'!AH$147</f>
        <v>0.41657599999999995</v>
      </c>
      <c r="AK12" s="27">
        <f>'[1]44104411Exp'!AI$147</f>
        <v>0.375253</v>
      </c>
      <c r="AL12" s="27">
        <f>'[1]44104411Exp'!AJ$147</f>
        <v>0.66083999999999998</v>
      </c>
      <c r="AM12" s="27">
        <f>'[1]44104411Exp'!AK$147</f>
        <v>2.4261919999999995</v>
      </c>
      <c r="AN12" s="27">
        <f>'[1]44104411Exp'!AL$147</f>
        <v>0.47234199999999998</v>
      </c>
      <c r="AO12" s="27">
        <f>'[1]44104411Exp'!AM$147</f>
        <v>0.22919399999999998</v>
      </c>
      <c r="AP12" s="27">
        <f>'[1]44104411Exp'!AN$147</f>
        <v>9.2441479999999991</v>
      </c>
      <c r="AQ12" s="27">
        <f>'[1]44104411Exp'!AO$147</f>
        <v>27.158391000000002</v>
      </c>
      <c r="AR12" s="27">
        <f>'[1]44104411Exp'!AP$147</f>
        <v>31.675048999999998</v>
      </c>
      <c r="AS12" s="27">
        <f>'[1]44104411Exp'!AQ$147</f>
        <v>56.360990000000001</v>
      </c>
      <c r="AT12" s="27">
        <f>'[1]44104411Exp'!AR$147</f>
        <v>53.957853999999998</v>
      </c>
      <c r="AU12" s="27">
        <f>'[1]44104411Exp'!AS$147</f>
        <v>50.844714999999994</v>
      </c>
      <c r="AV12" s="27">
        <f>'[1]44104411Exp'!AT$147</f>
        <v>45.172677</v>
      </c>
      <c r="AW12" s="27">
        <f>'[1]44104411Exp'!AU$147</f>
        <v>48.591099999999997</v>
      </c>
      <c r="AX12" s="27">
        <f>'[1]44104411Exp'!AV$147</f>
        <v>31.842050999999998</v>
      </c>
      <c r="AY12" s="27">
        <f>'[1]44104411Exp'!AW$147</f>
        <v>48.073098999999992</v>
      </c>
      <c r="AZ12" s="27">
        <f>'[1]44104411Exp'!AX$147</f>
        <v>32.242448000000003</v>
      </c>
      <c r="BA12" s="27">
        <f>'[1]44104411Exp'!AY$147</f>
        <v>32.169438999999997</v>
      </c>
      <c r="BB12" s="27">
        <f>'[1]44104411Exp'!AZ$147</f>
        <v>58.427565000000001</v>
      </c>
      <c r="BC12" s="237">
        <f>'[1]44104411Exp'!BA$147</f>
        <v>0</v>
      </c>
      <c r="BD12" s="339"/>
    </row>
    <row r="13" spans="1:56">
      <c r="B13" s="8" t="s">
        <v>98</v>
      </c>
      <c r="C13" s="106">
        <f>1/$A$1*'[1]44104411Exp'!B$247</f>
        <v>0.27519140000000003</v>
      </c>
      <c r="D13" s="71">
        <f>1/$A$1*'[1]44104411Exp'!C$247</f>
        <v>0.47986309999999999</v>
      </c>
      <c r="E13" s="71">
        <f>1/$A$1*'[1]44104411Exp'!D$247</f>
        <v>0.30717552000000009</v>
      </c>
      <c r="F13" s="71">
        <f>1/$A$1*'[1]44104411Exp'!E$247</f>
        <v>0.34458627600000002</v>
      </c>
      <c r="G13" s="71">
        <f>1/$A$1*'[1]44104411Exp'!F$247</f>
        <v>0.59483052800000003</v>
      </c>
      <c r="H13" s="71">
        <f>1/$A$1*'[1]44104411Exp'!G$247</f>
        <v>0.82245881964000001</v>
      </c>
      <c r="I13" s="71">
        <f>1/$A$1*'[1]44104411Exp'!H$247</f>
        <v>0.60323563776</v>
      </c>
      <c r="J13" s="71">
        <f>1/$A$1*'[1]44104411Exp'!I$247</f>
        <v>0.40057180000000003</v>
      </c>
      <c r="K13" s="71">
        <f>1/$A$1*'[1]44104411Exp'!J$247</f>
        <v>0.200747176</v>
      </c>
      <c r="L13" s="71">
        <f>1/$A$1*'[1]44104411Exp'!K$247</f>
        <v>0.16178721200000001</v>
      </c>
      <c r="M13" s="71">
        <f>1/$A$1*'[1]44104411Exp'!L$247</f>
        <v>0.1275078218</v>
      </c>
      <c r="N13" s="71">
        <f>1/$A$1*'[1]44104411Exp'!M$247</f>
        <v>0.1187645945</v>
      </c>
      <c r="O13" s="71">
        <f>1/$A$1*'[1]44104411Exp'!N$247</f>
        <v>0.1294125508</v>
      </c>
      <c r="P13" s="71">
        <f>1/$A$1*'[1]44104411Exp'!O$247</f>
        <v>0.18951415759999993</v>
      </c>
      <c r="Q13" s="71">
        <f>1/$A$1*'[1]44104411Exp'!P$247</f>
        <v>0.17559368367999989</v>
      </c>
      <c r="R13" s="71">
        <f>1/$A$1*'[1]44104411Exp'!Q$247</f>
        <v>0.24262451199999996</v>
      </c>
      <c r="S13" s="71">
        <f>1/$A$1*'[1]44104411Exp'!R$247</f>
        <v>0.41694428012000001</v>
      </c>
      <c r="T13" s="71">
        <f>1/$A$1*'[1]44104411Exp'!S$247</f>
        <v>0.40367925705999996</v>
      </c>
      <c r="U13" s="71">
        <f>1/$A$1*'[1]44104411Exp'!T$247</f>
        <v>0.41028372169999999</v>
      </c>
      <c r="V13" s="71">
        <f>1/$A$1*'[1]44104411Exp'!U$247</f>
        <v>0.4384170954999998</v>
      </c>
      <c r="W13" s="71">
        <f>1/$A$1*'[1]44104411Exp'!V$247</f>
        <v>0.52306083439999995</v>
      </c>
      <c r="X13" s="71">
        <f>1/$A$1*'[1]44104411Exp'!W$247</f>
        <v>0.58050470735999993</v>
      </c>
      <c r="Y13" s="71">
        <f>1/$A$1*'[1]44104411Exp'!X$247</f>
        <v>0.79986599999999985</v>
      </c>
      <c r="Z13" s="71">
        <f>1/$A$1*'[1]44104411Exp'!Y$247</f>
        <v>0.32682438929999985</v>
      </c>
      <c r="AA13" s="71">
        <f>1/$A$1*'[1]44104411Exp'!Z$247</f>
        <v>0.47024949804000005</v>
      </c>
      <c r="AB13" s="227">
        <f>1/$A$1*'[1]44104411Exp'!AA$247</f>
        <v>0</v>
      </c>
      <c r="AC13" s="64"/>
      <c r="AD13" s="238">
        <f>'[1]44104411Exp'!AB$247</f>
        <v>34.68045399999999</v>
      </c>
      <c r="AE13" s="19">
        <f>'[1]44104411Exp'!AC$247</f>
        <v>51.377198999999997</v>
      </c>
      <c r="AF13" s="19">
        <f>'[1]44104411Exp'!AD$247</f>
        <v>39.228074999999997</v>
      </c>
      <c r="AG13" s="19">
        <f>'[1]44104411Exp'!AE$247</f>
        <v>45.091480999999995</v>
      </c>
      <c r="AH13" s="19">
        <f>'[1]44104411Exp'!AF$247</f>
        <v>73.638131000000001</v>
      </c>
      <c r="AI13" s="19">
        <f>'[1]44104411Exp'!AG$247</f>
        <v>108.11807899999998</v>
      </c>
      <c r="AJ13" s="19">
        <f>'[1]44104411Exp'!AH$247</f>
        <v>87.055097000000018</v>
      </c>
      <c r="AK13" s="19">
        <f>'[1]44104411Exp'!AI$247</f>
        <v>60.105373</v>
      </c>
      <c r="AL13" s="19">
        <f>'[1]44104411Exp'!AJ$247</f>
        <v>38.249159999999996</v>
      </c>
      <c r="AM13" s="19">
        <f>'[1]44104411Exp'!AK$247</f>
        <v>23.919277999999998</v>
      </c>
      <c r="AN13" s="19">
        <f>'[1]44104411Exp'!AL$247</f>
        <v>23.979766999999999</v>
      </c>
      <c r="AO13" s="19">
        <f>'[1]44104411Exp'!AM$247</f>
        <v>22.357120999999999</v>
      </c>
      <c r="AP13" s="19">
        <f>'[1]44104411Exp'!AN$247</f>
        <v>23.361499000000002</v>
      </c>
      <c r="AQ13" s="19">
        <f>'[1]44104411Exp'!AO$247</f>
        <v>35.211110999999995</v>
      </c>
      <c r="AR13" s="19">
        <f>'[1]44104411Exp'!AP$247</f>
        <v>32.268042999999999</v>
      </c>
      <c r="AS13" s="19">
        <f>'[1]44104411Exp'!AQ$247</f>
        <v>42.836975999999993</v>
      </c>
      <c r="AT13" s="19">
        <f>'[1]44104411Exp'!AR$247</f>
        <v>63.580231999999995</v>
      </c>
      <c r="AU13" s="19">
        <f>'[1]44104411Exp'!AS$247</f>
        <v>68.995705999999998</v>
      </c>
      <c r="AV13" s="19">
        <f>'[1]44104411Exp'!AT$247</f>
        <v>69.903003999999996</v>
      </c>
      <c r="AW13" s="19">
        <f>'[1]44104411Exp'!AU$247</f>
        <v>70.311824000000001</v>
      </c>
      <c r="AX13" s="19">
        <f>'[1]44104411Exp'!AV$247</f>
        <v>87.602710000000002</v>
      </c>
      <c r="AY13" s="19">
        <f>'[1]44104411Exp'!AW$247</f>
        <v>116.93223499999999</v>
      </c>
      <c r="AZ13" s="19">
        <f>'[1]44104411Exp'!AX$247</f>
        <v>207.15060799999998</v>
      </c>
      <c r="BA13" s="19">
        <f>'[1]44104411Exp'!AY$247</f>
        <v>72.919287999999995</v>
      </c>
      <c r="BB13" s="19">
        <f>'[1]44104411Exp'!AZ$247</f>
        <v>105.42690399999999</v>
      </c>
      <c r="BC13" s="239">
        <f>'[1]44104411Exp'!BA$247</f>
        <v>0</v>
      </c>
      <c r="BD13" s="339"/>
    </row>
    <row r="14" spans="1:56" ht="20" customHeight="1">
      <c r="B14" s="20" t="s">
        <v>95</v>
      </c>
      <c r="C14" s="365">
        <f>1/$A$1*'[1]44104411Exp'!B$269</f>
        <v>5.220149796000001E-2</v>
      </c>
      <c r="D14" s="56">
        <f>1/$A$1*'[1]44104411Exp'!C$269</f>
        <v>6.35415062E-2</v>
      </c>
      <c r="E14" s="56">
        <f>1/$A$1*'[1]44104411Exp'!D$269</f>
        <v>4.4537855599999995E-2</v>
      </c>
      <c r="F14" s="56">
        <f>1/$A$1*'[1]44104411Exp'!E$269</f>
        <v>7.9383837000000013E-2</v>
      </c>
      <c r="G14" s="56">
        <f>1/$A$1*'[1]44104411Exp'!F$269</f>
        <v>8.5015008000000003E-2</v>
      </c>
      <c r="H14" s="56">
        <f>1/$A$1*'[1]44104411Exp'!G$269</f>
        <v>0.11236754360000001</v>
      </c>
      <c r="I14" s="56">
        <f>1/$A$1*'[1]44104411Exp'!H$269</f>
        <v>0.14916740159999997</v>
      </c>
      <c r="J14" s="56">
        <f>1/$A$1*'[1]44104411Exp'!I$269</f>
        <v>0.18282340788000001</v>
      </c>
      <c r="K14" s="56">
        <f>1/$A$1*'[1]44104411Exp'!J$269</f>
        <v>0.12786640464000001</v>
      </c>
      <c r="L14" s="56">
        <f>1/$A$1*'[1]44104411Exp'!K$269</f>
        <v>0.10653933464000001</v>
      </c>
      <c r="M14" s="56">
        <f>1/$A$1*'[1]44104411Exp'!L$269</f>
        <v>9.4316698280000014E-2</v>
      </c>
      <c r="N14" s="56">
        <f>1/$A$1*'[1]44104411Exp'!M$269</f>
        <v>0.1161512294</v>
      </c>
      <c r="O14" s="56">
        <f>1/$A$1*'[1]44104411Exp'!N$269</f>
        <v>0.20690474015999999</v>
      </c>
      <c r="P14" s="56">
        <f>1/$A$1*'[1]44104411Exp'!O$269</f>
        <v>0.19287250064000003</v>
      </c>
      <c r="Q14" s="56">
        <f>1/$A$1*'[1]44104411Exp'!P$269</f>
        <v>0.26150193578000003</v>
      </c>
      <c r="R14" s="56">
        <f>1/$A$1*'[1]44104411Exp'!Q$269</f>
        <v>0.43446885235619048</v>
      </c>
      <c r="S14" s="56">
        <f>1/$A$1*'[1]44104411Exp'!R$269</f>
        <v>0.61308873432000011</v>
      </c>
      <c r="T14" s="56">
        <f>1/$A$1*'[1]44104411Exp'!S$269</f>
        <v>0.78490263231999979</v>
      </c>
      <c r="U14" s="56">
        <f>1/$A$1*'[1]44104411Exp'!T$269</f>
        <v>0.98172577500000002</v>
      </c>
      <c r="V14" s="56">
        <f>1/$A$1*'[1]44104411Exp'!U$269</f>
        <v>0.85498283977809542</v>
      </c>
      <c r="W14" s="56">
        <f>1/$A$1*'[1]44104411Exp'!V$269</f>
        <v>0.83585358075999983</v>
      </c>
      <c r="X14" s="56">
        <f>1/$A$1*'[1]44104411Exp'!W$269</f>
        <v>1.0794379740999998</v>
      </c>
      <c r="Y14" s="56">
        <f>1/$A$1*'[1]44104411Exp'!X$269</f>
        <v>0.98082559999999974</v>
      </c>
      <c r="Z14" s="56">
        <f>1/$A$1*'[1]44104411Exp'!Y$269</f>
        <v>0.78716737006000004</v>
      </c>
      <c r="AA14" s="56">
        <f>1/$A$1*'[1]44104411Exp'!Z$269</f>
        <v>0.88242196107999993</v>
      </c>
      <c r="AB14" s="229">
        <f>1/$A$1*'[1]44104411Exp'!AA$269</f>
        <v>0</v>
      </c>
      <c r="AC14" s="64"/>
      <c r="AD14" s="244">
        <f>'[1]44104411Exp'!AB$269</f>
        <v>6.4408160000000008</v>
      </c>
      <c r="AE14" s="55">
        <f>'[1]44104411Exp'!AC$269</f>
        <v>4.9405389999999993</v>
      </c>
      <c r="AF14" s="55">
        <f>'[1]44104411Exp'!AD$269</f>
        <v>4.6689410000000002</v>
      </c>
      <c r="AG14" s="55">
        <f>'[1]44104411Exp'!AE$269</f>
        <v>7.8077689999999995</v>
      </c>
      <c r="AH14" s="55">
        <f>'[1]44104411Exp'!AF$269</f>
        <v>9.5950060000000033</v>
      </c>
      <c r="AI14" s="55">
        <f>'[1]44104411Exp'!AG$269</f>
        <v>14.360797</v>
      </c>
      <c r="AJ14" s="55">
        <f>'[1]44104411Exp'!AH$269</f>
        <v>20.973527999999998</v>
      </c>
      <c r="AK14" s="55">
        <f>'[1]44104411Exp'!AI$269</f>
        <v>30.997622000000003</v>
      </c>
      <c r="AL14" s="55">
        <f>'[1]44104411Exp'!AJ$269</f>
        <v>27.042376000000004</v>
      </c>
      <c r="AM14" s="55">
        <f>'[1]44104411Exp'!AK$269</f>
        <v>18.032385999999999</v>
      </c>
      <c r="AN14" s="55">
        <f>'[1]44104411Exp'!AL$269</f>
        <v>19.526399999999999</v>
      </c>
      <c r="AO14" s="55">
        <f>'[1]44104411Exp'!AM$269</f>
        <v>26.065875000000002</v>
      </c>
      <c r="AP14" s="55">
        <f>'[1]44104411Exp'!AN$269</f>
        <v>42.064212000000005</v>
      </c>
      <c r="AQ14" s="55">
        <f>'[1]44104411Exp'!AO$269</f>
        <v>41.591706000000002</v>
      </c>
      <c r="AR14" s="55">
        <f>'[1]44104411Exp'!AP$269</f>
        <v>55.100096999999991</v>
      </c>
      <c r="AS14" s="55">
        <f>'[1]44104411Exp'!AQ$269</f>
        <v>74.454558000000006</v>
      </c>
      <c r="AT14" s="55">
        <f>'[1]44104411Exp'!AR$269</f>
        <v>89.826897999999986</v>
      </c>
      <c r="AU14" s="55">
        <f>'[1]44104411Exp'!AS$269</f>
        <v>117.02505599999999</v>
      </c>
      <c r="AV14" s="55">
        <f>'[1]44104411Exp'!AT$269</f>
        <v>148.73450099999999</v>
      </c>
      <c r="AW14" s="55">
        <f>'[1]44104411Exp'!AU$269</f>
        <v>124.41484899999996</v>
      </c>
      <c r="AX14" s="55">
        <f>'[1]44104411Exp'!AV$269</f>
        <v>114.12826899999999</v>
      </c>
      <c r="AY14" s="55">
        <f>'[1]44104411Exp'!AW$269</f>
        <v>175.67854600000001</v>
      </c>
      <c r="AZ14" s="55">
        <f>'[1]44104411Exp'!AX$269</f>
        <v>175.62134800000004</v>
      </c>
      <c r="BA14" s="55">
        <f>'[1]44104411Exp'!AY$269</f>
        <v>147.69083799999996</v>
      </c>
      <c r="BB14" s="55">
        <f>'[1]44104411Exp'!AZ$269</f>
        <v>162.87455099999997</v>
      </c>
      <c r="BC14" s="245">
        <f>'[1]44104411Exp'!BA$269</f>
        <v>0</v>
      </c>
      <c r="BD14" s="339"/>
    </row>
    <row r="15" spans="1:56">
      <c r="B15" s="5" t="s">
        <v>68</v>
      </c>
      <c r="C15" s="17">
        <f>1/$A$1*'[1]44104411Exp'!B$12</f>
        <v>2.5372683440000002E-2</v>
      </c>
      <c r="D15" s="12">
        <f>1/$A$1*'[1]44104411Exp'!C$12</f>
        <v>1.55571358E-2</v>
      </c>
      <c r="E15" s="12">
        <f>1/$A$1*'[1]44104411Exp'!D$12</f>
        <v>7.7994299999999996E-3</v>
      </c>
      <c r="F15" s="12">
        <f>1/$A$1*'[1]44104411Exp'!E$12</f>
        <v>1.9759598E-2</v>
      </c>
      <c r="G15" s="12">
        <f>1/$A$1*'[1]44104411Exp'!F$12</f>
        <v>3.2923639999999997E-2</v>
      </c>
      <c r="H15" s="12">
        <f>1/$A$1*'[1]44104411Exp'!G$12</f>
        <v>2.44285562E-2</v>
      </c>
      <c r="I15" s="12">
        <f>1/$A$1*'[1]44104411Exp'!H$12</f>
        <v>4.647342539999999E-2</v>
      </c>
      <c r="J15" s="12">
        <f>1/$A$1*'[1]44104411Exp'!I$12</f>
        <v>5.9220104000000003E-2</v>
      </c>
      <c r="K15" s="12">
        <f>1/$A$1*'[1]44104411Exp'!J$12</f>
        <v>4.4012999999999997E-2</v>
      </c>
      <c r="L15" s="12">
        <f>1/$A$1*'[1]44104411Exp'!K$12</f>
        <v>2.6359836799999998E-2</v>
      </c>
      <c r="M15" s="12">
        <f>1/$A$1*'[1]44104411Exp'!L$12</f>
        <v>2.9924570519999999E-2</v>
      </c>
      <c r="N15" s="12">
        <f>1/$A$1*'[1]44104411Exp'!M$12</f>
        <v>2.9311299999999992E-2</v>
      </c>
      <c r="O15" s="12">
        <f>1/$A$1*'[1]44104411Exp'!N$12</f>
        <v>6.0670199999999994E-2</v>
      </c>
      <c r="P15" s="12">
        <f>1/$A$1*'[1]44104411Exp'!O$12</f>
        <v>3.8354502259999992E-2</v>
      </c>
      <c r="Q15" s="12">
        <f>1/$A$1*'[1]44104411Exp'!P$12</f>
        <v>3.2920399999999995E-2</v>
      </c>
      <c r="R15" s="12">
        <f>1/$A$1*'[1]44104411Exp'!Q$12</f>
        <v>7.3146199999999981E-2</v>
      </c>
      <c r="S15" s="12">
        <f>1/$A$1*'[1]44104411Exp'!R$12</f>
        <v>7.7084156019999989E-2</v>
      </c>
      <c r="T15" s="12">
        <f>1/$A$1*'[1]44104411Exp'!S$12</f>
        <v>0.11510225239999999</v>
      </c>
      <c r="U15" s="12">
        <f>1/$A$1*'[1]44104411Exp'!T$12</f>
        <v>0.1058856105</v>
      </c>
      <c r="V15" s="12">
        <f>1/$A$1*'[1]44104411Exp'!U$12</f>
        <v>6.4843604028571422E-2</v>
      </c>
      <c r="W15" s="12">
        <f>1/$A$1*'[1]44104411Exp'!V$12</f>
        <v>8.7754932479999964E-2</v>
      </c>
      <c r="X15" s="12">
        <f>1/$A$1*'[1]44104411Exp'!W$12</f>
        <v>0.13562020000000002</v>
      </c>
      <c r="Y15" s="12">
        <f>1/$A$1*'[1]44104411Exp'!X$12</f>
        <v>0.14846859999999995</v>
      </c>
      <c r="Z15" s="12">
        <f>1/$A$1*'[1]44104411Exp'!Y$12</f>
        <v>0.10526340000000001</v>
      </c>
      <c r="AA15" s="12">
        <f>1/$A$1*'[1]44104411Exp'!Z$12</f>
        <v>5.9771736759999985E-2</v>
      </c>
      <c r="AB15" s="226">
        <f>1/$A$1*'[1]44104411Exp'!AA$12</f>
        <v>0</v>
      </c>
      <c r="AC15" s="64"/>
      <c r="AD15" s="236">
        <f>'[1]44104411Exp'!AB$12</f>
        <v>2.961964</v>
      </c>
      <c r="AE15" s="27">
        <f>'[1]44104411Exp'!AC$12</f>
        <v>2.1589169999999998</v>
      </c>
      <c r="AF15" s="27">
        <f>'[1]44104411Exp'!AD$12</f>
        <v>0.56529099999999999</v>
      </c>
      <c r="AG15" s="27">
        <f>'[1]44104411Exp'!AE$12</f>
        <v>1.7643169999999997</v>
      </c>
      <c r="AH15" s="27">
        <f>'[1]44104411Exp'!AF$12</f>
        <v>2.6109109999999998</v>
      </c>
      <c r="AI15" s="27">
        <f>'[1]44104411Exp'!AG$12</f>
        <v>2.8092379999999997</v>
      </c>
      <c r="AJ15" s="27">
        <f>'[1]44104411Exp'!AH$12</f>
        <v>5.453746999999999</v>
      </c>
      <c r="AK15" s="27">
        <f>'[1]44104411Exp'!AI$12</f>
        <v>8.9782879999999992</v>
      </c>
      <c r="AL15" s="27">
        <f>'[1]44104411Exp'!AJ$12</f>
        <v>9.2802340000000001</v>
      </c>
      <c r="AM15" s="27">
        <f>'[1]44104411Exp'!AK$12</f>
        <v>4.270092</v>
      </c>
      <c r="AN15" s="27">
        <f>'[1]44104411Exp'!AL$12</f>
        <v>6.5336159999999994</v>
      </c>
      <c r="AO15" s="27">
        <f>'[1]44104411Exp'!AM$12</f>
        <v>6.9500520000000003</v>
      </c>
      <c r="AP15" s="27">
        <f>'[1]44104411Exp'!AN$12</f>
        <v>12.337938999999999</v>
      </c>
      <c r="AQ15" s="27">
        <f>'[1]44104411Exp'!AO$12</f>
        <v>8.1542300000000001</v>
      </c>
      <c r="AR15" s="27">
        <f>'[1]44104411Exp'!AP$12</f>
        <v>7.7198689999999992</v>
      </c>
      <c r="AS15" s="27">
        <f>'[1]44104411Exp'!AQ$12</f>
        <v>12.842251999999998</v>
      </c>
      <c r="AT15" s="27">
        <f>'[1]44104411Exp'!AR$12</f>
        <v>10.891081999999999</v>
      </c>
      <c r="AU15" s="27">
        <f>'[1]44104411Exp'!AS$12</f>
        <v>17.008024999999996</v>
      </c>
      <c r="AV15" s="27">
        <f>'[1]44104411Exp'!AT$12</f>
        <v>16.854458000000001</v>
      </c>
      <c r="AW15" s="27">
        <f>'[1]44104411Exp'!AU$12</f>
        <v>9.0784299999999991</v>
      </c>
      <c r="AX15" s="27">
        <f>'[1]44104411Exp'!AV$12</f>
        <v>10.441295</v>
      </c>
      <c r="AY15" s="27">
        <f>'[1]44104411Exp'!AW$12</f>
        <v>21.683311</v>
      </c>
      <c r="AZ15" s="27">
        <f>'[1]44104411Exp'!AX$12</f>
        <v>26.998288999999996</v>
      </c>
      <c r="BA15" s="27">
        <f>'[1]44104411Exp'!AY$12</f>
        <v>24.533887</v>
      </c>
      <c r="BB15" s="27">
        <f>'[1]44104411Exp'!AZ$12</f>
        <v>12.087717</v>
      </c>
      <c r="BC15" s="237">
        <f>'[1]44104411Exp'!BA$12</f>
        <v>0</v>
      </c>
      <c r="BD15" s="339"/>
    </row>
    <row r="16" spans="1:56">
      <c r="B16" s="452" t="s">
        <v>69</v>
      </c>
      <c r="C16" s="17">
        <f>1/$A$1*'[1]44104411Exp'!B$28</f>
        <v>0</v>
      </c>
      <c r="D16" s="12">
        <f>1/$A$1*'[1]44104411Exp'!C$28</f>
        <v>4.3907199999999999E-4</v>
      </c>
      <c r="E16" s="12">
        <f>1/$A$1*'[1]44104411Exp'!D$28</f>
        <v>7.6519999999999995E-4</v>
      </c>
      <c r="F16" s="12">
        <f>1/$A$1*'[1]44104411Exp'!E$28</f>
        <v>1.7974100000000002E-3</v>
      </c>
      <c r="G16" s="12">
        <f>1/$A$1*'[1]44104411Exp'!F$28</f>
        <v>1.4541999999999999E-3</v>
      </c>
      <c r="H16" s="12">
        <f>1/$A$1*'[1]44104411Exp'!G$28</f>
        <v>1.5846567599999998E-3</v>
      </c>
      <c r="I16" s="12">
        <f>1/$A$1*'[1]44104411Exp'!H$28</f>
        <v>3.45113188E-3</v>
      </c>
      <c r="J16" s="12">
        <f>1/$A$1*'[1]44104411Exp'!I$28</f>
        <v>6.9716075599999998E-3</v>
      </c>
      <c r="K16" s="12">
        <f>1/$A$1*'[1]44104411Exp'!J$28</f>
        <v>1.0996800000000001E-2</v>
      </c>
      <c r="L16" s="12">
        <f>1/$A$1*'[1]44104411Exp'!K$28</f>
        <v>1.068751288E-2</v>
      </c>
      <c r="M16" s="12">
        <f>1/$A$1*'[1]44104411Exp'!L$28</f>
        <v>1.2186091199999999E-2</v>
      </c>
      <c r="N16" s="12">
        <f>1/$A$1*'[1]44104411Exp'!M$28</f>
        <v>2.1224385599999996E-2</v>
      </c>
      <c r="O16" s="12">
        <f>1/$A$1*'[1]44104411Exp'!N$28</f>
        <v>3.2499779999999999E-2</v>
      </c>
      <c r="P16" s="12">
        <f>1/$A$1*'[1]44104411Exp'!O$28</f>
        <v>3.6782830120000005E-2</v>
      </c>
      <c r="Q16" s="12">
        <f>1/$A$1*'[1]44104411Exp'!P$28</f>
        <v>4.3006693800000009E-2</v>
      </c>
      <c r="R16" s="12">
        <f>1/$A$1*'[1]44104411Exp'!Q$28</f>
        <v>5.7064730120000018E-2</v>
      </c>
      <c r="S16" s="12">
        <f>1/$A$1*'[1]44104411Exp'!R$28</f>
        <v>7.7134848519999993E-2</v>
      </c>
      <c r="T16" s="12">
        <f>1/$A$1*'[1]44104411Exp'!S$28</f>
        <v>9.8006673179999976E-2</v>
      </c>
      <c r="U16" s="12">
        <f>1/$A$1*'[1]44104411Exp'!T$28</f>
        <v>0.12380870689999993</v>
      </c>
      <c r="V16" s="12">
        <f>1/$A$1*'[1]44104411Exp'!U$28</f>
        <v>0.11419164566666667</v>
      </c>
      <c r="W16" s="12">
        <f>1/$A$1*'[1]44104411Exp'!V$28</f>
        <v>8.6743550479999987E-2</v>
      </c>
      <c r="X16" s="12">
        <f>1/$A$1*'[1]44104411Exp'!W$28</f>
        <v>0.10589519999999997</v>
      </c>
      <c r="Y16" s="12">
        <f>1/$A$1*'[1]44104411Exp'!X$28</f>
        <v>0.13886059999999992</v>
      </c>
      <c r="Z16" s="12">
        <f>1/$A$1*'[1]44104411Exp'!Y$28</f>
        <v>0.11701038450000004</v>
      </c>
      <c r="AA16" s="12">
        <f>1/$A$1*'[1]44104411Exp'!Z$28</f>
        <v>9.5974199999999982E-2</v>
      </c>
      <c r="AB16" s="226">
        <f>1/$A$1*'[1]44104411Exp'!AA$28</f>
        <v>0</v>
      </c>
      <c r="AC16" s="64"/>
      <c r="AD16" s="236">
        <f>'[1]44104411Exp'!AB$28</f>
        <v>0</v>
      </c>
      <c r="AE16" s="27">
        <f>'[1]44104411Exp'!AC$28</f>
        <v>4.1693999999999995E-2</v>
      </c>
      <c r="AF16" s="27">
        <f>'[1]44104411Exp'!AD$28</f>
        <v>8.5446999999999995E-2</v>
      </c>
      <c r="AG16" s="27">
        <f>'[1]44104411Exp'!AE$28</f>
        <v>0.16831499999999999</v>
      </c>
      <c r="AH16" s="27">
        <f>'[1]44104411Exp'!AF$28</f>
        <v>0.167964</v>
      </c>
      <c r="AI16" s="27">
        <f>'[1]44104411Exp'!AG$28</f>
        <v>0.27323799999999998</v>
      </c>
      <c r="AJ16" s="27">
        <f>'[1]44104411Exp'!AH$28</f>
        <v>0.57962500000000006</v>
      </c>
      <c r="AK16" s="27">
        <f>'[1]44104411Exp'!AI$28</f>
        <v>1.245638</v>
      </c>
      <c r="AL16" s="27">
        <f>'[1]44104411Exp'!AJ$28</f>
        <v>2.5834260000000002</v>
      </c>
      <c r="AM16" s="27">
        <f>'[1]44104411Exp'!AK$28</f>
        <v>2.5987309999999999</v>
      </c>
      <c r="AN16" s="27">
        <f>'[1]44104411Exp'!AL$28</f>
        <v>2.698204</v>
      </c>
      <c r="AO16" s="27">
        <f>'[1]44104411Exp'!AM$28</f>
        <v>4.860652</v>
      </c>
      <c r="AP16" s="27">
        <f>'[1]44104411Exp'!AN$28</f>
        <v>7.3930690000000006</v>
      </c>
      <c r="AQ16" s="27">
        <f>'[1]44104411Exp'!AO$28</f>
        <v>8.2677829999999997</v>
      </c>
      <c r="AR16" s="27">
        <f>'[1]44104411Exp'!AP$28</f>
        <v>9.2739750000000001</v>
      </c>
      <c r="AS16" s="27">
        <f>'[1]44104411Exp'!AQ$28</f>
        <v>10.794986</v>
      </c>
      <c r="AT16" s="27">
        <f>'[1]44104411Exp'!AR$28</f>
        <v>12.098203999999999</v>
      </c>
      <c r="AU16" s="27">
        <f>'[1]44104411Exp'!AS$28</f>
        <v>15.083567</v>
      </c>
      <c r="AV16" s="27">
        <f>'[1]44104411Exp'!AT$28</f>
        <v>18.946072000000001</v>
      </c>
      <c r="AW16" s="27">
        <f>'[1]44104411Exp'!AU$28</f>
        <v>17.393718</v>
      </c>
      <c r="AX16" s="27">
        <f>'[1]44104411Exp'!AV$28</f>
        <v>11.815984999999998</v>
      </c>
      <c r="AY16" s="27">
        <f>'[1]44104411Exp'!AW$28</f>
        <v>17.482725000000002</v>
      </c>
      <c r="AZ16" s="27">
        <f>'[1]44104411Exp'!AX$28</f>
        <v>23.087674</v>
      </c>
      <c r="BA16" s="27">
        <f>'[1]44104411Exp'!AY$28</f>
        <v>20.819782</v>
      </c>
      <c r="BB16" s="27">
        <f>'[1]44104411Exp'!AZ$28</f>
        <v>17.744648999999999</v>
      </c>
      <c r="BC16" s="237">
        <f>'[1]44104411Exp'!BA$28</f>
        <v>0</v>
      </c>
      <c r="BD16" s="339"/>
    </row>
    <row r="17" spans="2:56">
      <c r="B17" s="5" t="s">
        <v>26</v>
      </c>
      <c r="C17" s="17">
        <f>1/$A$1*'[1]44104411Exp'!B$46</f>
        <v>7.229999999999999E-4</v>
      </c>
      <c r="D17" s="12">
        <f>1/$A$1*'[1]44104411Exp'!C$46</f>
        <v>1.3791744000000003E-3</v>
      </c>
      <c r="E17" s="12">
        <f>1/$A$1*'[1]44104411Exp'!D$46</f>
        <v>8.0731999999999991E-3</v>
      </c>
      <c r="F17" s="12">
        <f>1/$A$1*'[1]44104411Exp'!E$46</f>
        <v>2.0241000000000002E-2</v>
      </c>
      <c r="G17" s="12">
        <f>1/$A$1*'[1]44104411Exp'!F$46</f>
        <v>2.2157100000000006E-2</v>
      </c>
      <c r="H17" s="12">
        <f>1/$A$1*'[1]44104411Exp'!G$46</f>
        <v>3.8938827040000006E-2</v>
      </c>
      <c r="I17" s="12">
        <f>1/$A$1*'[1]44104411Exp'!H$46</f>
        <v>5.0740921640000006E-2</v>
      </c>
      <c r="J17" s="12">
        <f>1/$A$1*'[1]44104411Exp'!I$46</f>
        <v>3.5049670000000005E-2</v>
      </c>
      <c r="K17" s="12">
        <f>1/$A$1*'[1]44104411Exp'!J$46</f>
        <v>1.8296147999999998E-2</v>
      </c>
      <c r="L17" s="12">
        <f>1/$A$1*'[1]44104411Exp'!K$46</f>
        <v>1.330507152E-2</v>
      </c>
      <c r="M17" s="12">
        <f>1/$A$1*'[1]44104411Exp'!L$46</f>
        <v>7.4750605999999997E-3</v>
      </c>
      <c r="N17" s="12">
        <f>1/$A$1*'[1]44104411Exp'!M$46</f>
        <v>1.1405969399999997E-2</v>
      </c>
      <c r="O17" s="12">
        <f>1/$A$1*'[1]44104411Exp'!N$46</f>
        <v>2.7003124519999998E-2</v>
      </c>
      <c r="P17" s="12">
        <f>1/$A$1*'[1]44104411Exp'!O$46</f>
        <v>5.9030043999999996E-4</v>
      </c>
      <c r="Q17" s="12">
        <f>1/$A$1*'[1]44104411Exp'!P$46</f>
        <v>1.95670516E-2</v>
      </c>
      <c r="R17" s="12">
        <f>1/$A$1*'[1]44104411Exp'!Q$46</f>
        <v>4.1336601279999996E-2</v>
      </c>
      <c r="S17" s="12">
        <f>1/$A$1*'[1]44104411Exp'!R$46</f>
        <v>5.1626466899999994E-2</v>
      </c>
      <c r="T17" s="12">
        <f>1/$A$1*'[1]44104411Exp'!S$46</f>
        <v>5.0526871220000005E-2</v>
      </c>
      <c r="U17" s="12">
        <f>1/$A$1*'[1]44104411Exp'!T$46</f>
        <v>6.1784897499999991E-2</v>
      </c>
      <c r="V17" s="12">
        <f>1/$A$1*'[1]44104411Exp'!U$46</f>
        <v>4.9171284699999998E-2</v>
      </c>
      <c r="W17" s="12">
        <f>1/$A$1*'[1]44104411Exp'!V$46</f>
        <v>3.2854563160000003E-2</v>
      </c>
      <c r="X17" s="12">
        <f>1/$A$1*'[1]44104411Exp'!W$46</f>
        <v>8.7472799999999989E-2</v>
      </c>
      <c r="Y17" s="12">
        <f>1/$A$1*'[1]44104411Exp'!X$46</f>
        <v>5.1020000000000003E-2</v>
      </c>
      <c r="Z17" s="12">
        <f>1/$A$1*'[1]44104411Exp'!Y$46</f>
        <v>3.4430686319999994E-2</v>
      </c>
      <c r="AA17" s="12">
        <f>1/$A$1*'[1]44104411Exp'!Z$46</f>
        <v>3.6693545599999995E-2</v>
      </c>
      <c r="AB17" s="226">
        <f>1/$A$1*'[1]44104411Exp'!AA$46</f>
        <v>0</v>
      </c>
      <c r="AC17" s="64"/>
      <c r="AD17" s="236">
        <f>'[1]44104411Exp'!AB$46</f>
        <v>9.5761999999999986E-2</v>
      </c>
      <c r="AE17" s="27">
        <f>'[1]44104411Exp'!AC$46</f>
        <v>0.36711599999999994</v>
      </c>
      <c r="AF17" s="27">
        <f>'[1]44104411Exp'!AD$46</f>
        <v>0.95778699999999994</v>
      </c>
      <c r="AG17" s="27">
        <f>'[1]44104411Exp'!AE$46</f>
        <v>2.1202269999999999</v>
      </c>
      <c r="AH17" s="27">
        <f>'[1]44104411Exp'!AF$46</f>
        <v>3.1428400000000005</v>
      </c>
      <c r="AI17" s="27">
        <f>'[1]44104411Exp'!AG$46</f>
        <v>5.3404159999999994</v>
      </c>
      <c r="AJ17" s="27">
        <f>'[1]44104411Exp'!AH$46</f>
        <v>7.3523679999999993</v>
      </c>
      <c r="AK17" s="27">
        <f>'[1]44104411Exp'!AI$46</f>
        <v>6.0985750000000003</v>
      </c>
      <c r="AL17" s="27">
        <f>'[1]44104411Exp'!AJ$46</f>
        <v>3.7410990000000002</v>
      </c>
      <c r="AM17" s="27">
        <f>'[1]44104411Exp'!AK$46</f>
        <v>0.61623200000000011</v>
      </c>
      <c r="AN17" s="27">
        <f>'[1]44104411Exp'!AL$46</f>
        <v>1.062201</v>
      </c>
      <c r="AO17" s="27">
        <f>'[1]44104411Exp'!AM$46</f>
        <v>2.023828</v>
      </c>
      <c r="AP17" s="27">
        <f>'[1]44104411Exp'!AN$46</f>
        <v>4.0325660000000001</v>
      </c>
      <c r="AQ17" s="27">
        <f>'[1]44104411Exp'!AO$46</f>
        <v>0.16181399999999999</v>
      </c>
      <c r="AR17" s="27">
        <f>'[1]44104411Exp'!AP$46</f>
        <v>2.6706909999999997</v>
      </c>
      <c r="AS17" s="27">
        <f>'[1]44104411Exp'!AQ$46</f>
        <v>4.7900080000000003</v>
      </c>
      <c r="AT17" s="27">
        <f>'[1]44104411Exp'!AR$46</f>
        <v>6.5076749999999999</v>
      </c>
      <c r="AU17" s="27">
        <f>'[1]44104411Exp'!AS$46</f>
        <v>7.6106249999999998</v>
      </c>
      <c r="AV17" s="27">
        <f>'[1]44104411Exp'!AT$46</f>
        <v>10.988887999999999</v>
      </c>
      <c r="AW17" s="27">
        <f>'[1]44104411Exp'!AU$46</f>
        <v>6.2953640000000002</v>
      </c>
      <c r="AX17" s="27">
        <f>'[1]44104411Exp'!AV$46</f>
        <v>3.9715910000000001</v>
      </c>
      <c r="AY17" s="27">
        <f>'[1]44104411Exp'!AW$46</f>
        <v>19.278603</v>
      </c>
      <c r="AZ17" s="27">
        <f>'[1]44104411Exp'!AX$46</f>
        <v>10.018172999999999</v>
      </c>
      <c r="BA17" s="27">
        <f>'[1]44104411Exp'!AY$46</f>
        <v>7.183508999999999</v>
      </c>
      <c r="BB17" s="27">
        <f>'[1]44104411Exp'!AZ$46</f>
        <v>7.5282339999999994</v>
      </c>
      <c r="BC17" s="237">
        <f>'[1]44104411Exp'!BA$46</f>
        <v>0</v>
      </c>
      <c r="BD17" s="339"/>
    </row>
    <row r="18" spans="2:56">
      <c r="B18" s="5" t="s">
        <v>74</v>
      </c>
      <c r="C18" s="17">
        <f>1/$A$1*'[1]44104411Exp'!B$50</f>
        <v>3.3120000000000003E-4</v>
      </c>
      <c r="D18" s="12">
        <f>1/$A$1*'[1]44104411Exp'!C$50</f>
        <v>5.5818000000000003E-4</v>
      </c>
      <c r="E18" s="12">
        <f>1/$A$1*'[1]44104411Exp'!D$50</f>
        <v>4.2188799999999998E-4</v>
      </c>
      <c r="F18" s="12">
        <f>1/$A$1*'[1]44104411Exp'!E$50</f>
        <v>3.4200000000000002E-4</v>
      </c>
      <c r="G18" s="12">
        <f>1/$A$1*'[1]44104411Exp'!F$50</f>
        <v>1.5642400000000004E-3</v>
      </c>
      <c r="H18" s="12">
        <f>1/$A$1*'[1]44104411Exp'!G$50</f>
        <v>4.3596579599999999E-3</v>
      </c>
      <c r="I18" s="12">
        <f>1/$A$1*'[1]44104411Exp'!H$50</f>
        <v>6.0994548799999998E-3</v>
      </c>
      <c r="J18" s="12">
        <f>1/$A$1*'[1]44104411Exp'!I$50</f>
        <v>9.1054800000000009E-3</v>
      </c>
      <c r="K18" s="12">
        <f>1/$A$1*'[1]44104411Exp'!J$50</f>
        <v>2.5110806399999998E-3</v>
      </c>
      <c r="L18" s="12">
        <f>1/$A$1*'[1]44104411Exp'!K$50</f>
        <v>1.7840200000000001E-2</v>
      </c>
      <c r="M18" s="12">
        <f>1/$A$1*'[1]44104411Exp'!L$50</f>
        <v>6.77E-3</v>
      </c>
      <c r="N18" s="12">
        <f>1/$A$1*'[1]44104411Exp'!M$50</f>
        <v>4.1480200000000005E-3</v>
      </c>
      <c r="O18" s="12">
        <f>1/$A$1*'[1]44104411Exp'!N$50</f>
        <v>1.1398278400000001E-2</v>
      </c>
      <c r="P18" s="12">
        <f>1/$A$1*'[1]44104411Exp'!O$50</f>
        <v>3.7135403799999994E-2</v>
      </c>
      <c r="Q18" s="12">
        <f>1/$A$1*'[1]44104411Exp'!P$50</f>
        <v>5.4406931719999989E-2</v>
      </c>
      <c r="R18" s="12">
        <f>1/$A$1*'[1]44104411Exp'!Q$50</f>
        <v>0.10507720000000001</v>
      </c>
      <c r="S18" s="12">
        <f>1/$A$1*'[1]44104411Exp'!R$50</f>
        <v>0.13149647008000001</v>
      </c>
      <c r="T18" s="12">
        <f>1/$A$1*'[1]44104411Exp'!S$50</f>
        <v>0.15605290839999997</v>
      </c>
      <c r="U18" s="12">
        <f>1/$A$1*'[1]44104411Exp'!T$50</f>
        <v>0.18827102899999992</v>
      </c>
      <c r="V18" s="12">
        <f>1/$A$1*'[1]44104411Exp'!U$50</f>
        <v>0.16857947299999998</v>
      </c>
      <c r="W18" s="12">
        <f>1/$A$1*'[1]44104411Exp'!V$50</f>
        <v>0.18179461852000001</v>
      </c>
      <c r="X18" s="12">
        <f>1/$A$1*'[1]44104411Exp'!W$50</f>
        <v>0.22189460000000005</v>
      </c>
      <c r="Y18" s="12">
        <f>1/$A$1*'[1]44104411Exp'!X$50</f>
        <v>0.22045779999999993</v>
      </c>
      <c r="Z18" s="12">
        <f>1/$A$1*'[1]44104411Exp'!Y$50</f>
        <v>0.11670359999999995</v>
      </c>
      <c r="AA18" s="12">
        <f>1/$A$1*'[1]44104411Exp'!Z$50</f>
        <v>0.21393819999999994</v>
      </c>
      <c r="AB18" s="226">
        <f>1/$A$1*'[1]44104411Exp'!AA$50</f>
        <v>0</v>
      </c>
      <c r="AC18" s="64"/>
      <c r="AD18" s="236">
        <f>'[1]44104411Exp'!AB$50</f>
        <v>5.3693999999999999E-2</v>
      </c>
      <c r="AE18" s="27">
        <f>'[1]44104411Exp'!AC$50</f>
        <v>4.3130999999999996E-2</v>
      </c>
      <c r="AF18" s="27">
        <f>'[1]44104411Exp'!AD$50</f>
        <v>6.8198999999999996E-2</v>
      </c>
      <c r="AG18" s="27">
        <f>'[1]44104411Exp'!AE$50</f>
        <v>0.15166199999999999</v>
      </c>
      <c r="AH18" s="27">
        <f>'[1]44104411Exp'!AF$50</f>
        <v>0.65360600000000002</v>
      </c>
      <c r="AI18" s="27">
        <f>'[1]44104411Exp'!AG$50</f>
        <v>0.25508200000000003</v>
      </c>
      <c r="AJ18" s="27">
        <f>'[1]44104411Exp'!AH$50</f>
        <v>1.2012450000000001</v>
      </c>
      <c r="AK18" s="27">
        <f>'[1]44104411Exp'!AI$50</f>
        <v>1.8901209999999997</v>
      </c>
      <c r="AL18" s="27">
        <f>'[1]44104411Exp'!AJ$50</f>
        <v>0.63360900000000009</v>
      </c>
      <c r="AM18" s="27">
        <f>'[1]44104411Exp'!AK$50</f>
        <v>2.8681509999999997</v>
      </c>
      <c r="AN18" s="27">
        <f>'[1]44104411Exp'!AL$50</f>
        <v>1.3097249999999998</v>
      </c>
      <c r="AO18" s="27">
        <f>'[1]44104411Exp'!AM$50</f>
        <v>0.84584700000000002</v>
      </c>
      <c r="AP18" s="27">
        <f>'[1]44104411Exp'!AN$50</f>
        <v>2.2967849999999999</v>
      </c>
      <c r="AQ18" s="27">
        <f>'[1]44104411Exp'!AO$50</f>
        <v>6.7847390000000001</v>
      </c>
      <c r="AR18" s="27">
        <f>'[1]44104411Exp'!AP$50</f>
        <v>11.876541</v>
      </c>
      <c r="AS18" s="27">
        <f>'[1]44104411Exp'!AQ$50</f>
        <v>17.233474000000001</v>
      </c>
      <c r="AT18" s="27">
        <f>'[1]44104411Exp'!AR$50</f>
        <v>19.477519000000001</v>
      </c>
      <c r="AU18" s="27">
        <f>'[1]44104411Exp'!AS$50</f>
        <v>22.401665999999999</v>
      </c>
      <c r="AV18" s="27">
        <f>'[1]44104411Exp'!AT$50</f>
        <v>29.723921999999998</v>
      </c>
      <c r="AW18" s="27">
        <f>'[1]44104411Exp'!AU$50</f>
        <v>23.858851000000001</v>
      </c>
      <c r="AX18" s="27">
        <f>'[1]44104411Exp'!AV$50</f>
        <v>22.256878</v>
      </c>
      <c r="AY18" s="27">
        <f>'[1]44104411Exp'!AW$50</f>
        <v>29.386596999999998</v>
      </c>
      <c r="AZ18" s="27">
        <f>'[1]44104411Exp'!AX$50</f>
        <v>33.549208</v>
      </c>
      <c r="BA18" s="27">
        <f>'[1]44104411Exp'!AY$50</f>
        <v>18.056545</v>
      </c>
      <c r="BB18" s="27">
        <f>'[1]44104411Exp'!AZ$50</f>
        <v>38.011038999999997</v>
      </c>
      <c r="BC18" s="237">
        <f>'[1]44104411Exp'!BA$50</f>
        <v>0</v>
      </c>
      <c r="BD18" s="339"/>
    </row>
    <row r="19" spans="2:56">
      <c r="B19" s="452" t="s">
        <v>43</v>
      </c>
      <c r="C19" s="17">
        <f>1/$A$1*'[1]44104411Exp'!B$74</f>
        <v>0</v>
      </c>
      <c r="D19" s="12">
        <f>1/$A$1*'[1]44104411Exp'!C$74</f>
        <v>1.0800000000000002E-5</v>
      </c>
      <c r="E19" s="12">
        <f>1/$A$1*'[1]44104411Exp'!D$74</f>
        <v>0</v>
      </c>
      <c r="F19" s="12">
        <f>1/$A$1*'[1]44104411Exp'!E$74</f>
        <v>1.9567999999999999E-3</v>
      </c>
      <c r="G19" s="12">
        <f>1/$A$1*'[1]44104411Exp'!F$74</f>
        <v>1.1176000000000001E-3</v>
      </c>
      <c r="H19" s="12">
        <f>1/$A$1*'[1]44104411Exp'!G$74</f>
        <v>9.7740000000000001E-4</v>
      </c>
      <c r="I19" s="12">
        <f>1/$A$1*'[1]44104411Exp'!H$74</f>
        <v>1.1329999999999999E-3</v>
      </c>
      <c r="J19" s="12">
        <f>1/$A$1*'[1]44104411Exp'!I$74</f>
        <v>1.3138E-3</v>
      </c>
      <c r="K19" s="12">
        <f>1/$A$1*'[1]44104411Exp'!J$74</f>
        <v>1.0238000000000001E-3</v>
      </c>
      <c r="L19" s="12">
        <f>1/$A$1*'[1]44104411Exp'!K$74</f>
        <v>2.5344E-3</v>
      </c>
      <c r="M19" s="12">
        <f>1/$A$1*'[1]44104411Exp'!L$74</f>
        <v>1.3762705599999999E-3</v>
      </c>
      <c r="N19" s="12">
        <f>1/$A$1*'[1]44104411Exp'!M$74</f>
        <v>4.5864E-3</v>
      </c>
      <c r="O19" s="12">
        <f>1/$A$1*'[1]44104411Exp'!N$74</f>
        <v>5.60901764E-3</v>
      </c>
      <c r="P19" s="12">
        <f>1/$A$1*'[1]44104411Exp'!O$74</f>
        <v>6.5918806399999997E-3</v>
      </c>
      <c r="Q19" s="12">
        <f>1/$A$1*'[1]44104411Exp'!P$74</f>
        <v>8.9102000000000001E-3</v>
      </c>
      <c r="R19" s="12">
        <f>1/$A$1*'[1]44104411Exp'!Q$74</f>
        <v>1.2884399999999997E-2</v>
      </c>
      <c r="S19" s="12">
        <f>1/$A$1*'[1]44104411Exp'!R$74</f>
        <v>4.36666E-2</v>
      </c>
      <c r="T19" s="12">
        <f>1/$A$1*'[1]44104411Exp'!S$74</f>
        <v>4.9934628099999996E-2</v>
      </c>
      <c r="U19" s="12">
        <f>1/$A$1*'[1]44104411Exp'!T$74</f>
        <v>0.15866605</v>
      </c>
      <c r="V19" s="12">
        <f>1/$A$1*'[1]44104411Exp'!U$74</f>
        <v>9.1916484166666659E-2</v>
      </c>
      <c r="W19" s="12">
        <f>1/$A$1*'[1]44104411Exp'!V$74</f>
        <v>6.1564322559999989E-2</v>
      </c>
      <c r="X19" s="12">
        <f>1/$A$1*'[1]44104411Exp'!W$74</f>
        <v>6.4378400000000002E-2</v>
      </c>
      <c r="Y19" s="12">
        <f>1/$A$1*'[1]44104411Exp'!X$74</f>
        <v>5.1227599999999998E-2</v>
      </c>
      <c r="Z19" s="12">
        <f>1/$A$1*'[1]44104411Exp'!Y$74</f>
        <v>6.2722399999999998E-2</v>
      </c>
      <c r="AA19" s="12">
        <f>1/$A$1*'[1]44104411Exp'!Z$74</f>
        <v>7.0425599999999977E-2</v>
      </c>
      <c r="AB19" s="226">
        <f>1/$A$1*'[1]44104411Exp'!AA$74</f>
        <v>0</v>
      </c>
      <c r="AC19" s="64"/>
      <c r="AD19" s="236">
        <f>'[1]44104411Exp'!AB$74</f>
        <v>0</v>
      </c>
      <c r="AE19" s="27">
        <f>'[1]44104411Exp'!AC$74</f>
        <v>7.6029999999999995E-3</v>
      </c>
      <c r="AF19" s="27">
        <f>'[1]44104411Exp'!AD$74</f>
        <v>0</v>
      </c>
      <c r="AG19" s="27">
        <f>'[1]44104411Exp'!AE$74</f>
        <v>0.20441799999999999</v>
      </c>
      <c r="AH19" s="27">
        <f>'[1]44104411Exp'!AF$74</f>
        <v>0.135771</v>
      </c>
      <c r="AI19" s="27">
        <f>'[1]44104411Exp'!AG$74</f>
        <v>0.143479</v>
      </c>
      <c r="AJ19" s="27">
        <f>'[1]44104411Exp'!AH$74</f>
        <v>0.16606899999999999</v>
      </c>
      <c r="AK19" s="27">
        <f>'[1]44104411Exp'!AI$74</f>
        <v>0.19502599999999998</v>
      </c>
      <c r="AL19" s="27">
        <f>'[1]44104411Exp'!AJ$74</f>
        <v>0.21625999999999998</v>
      </c>
      <c r="AM19" s="27">
        <f>'[1]44104411Exp'!AK$74</f>
        <v>0.46997699999999998</v>
      </c>
      <c r="AN19" s="27">
        <f>'[1]44104411Exp'!AL$74</f>
        <v>0.24569299999999999</v>
      </c>
      <c r="AO19" s="27">
        <f>'[1]44104411Exp'!AM$74</f>
        <v>0.84703099999999998</v>
      </c>
      <c r="AP19" s="27">
        <f>'[1]44104411Exp'!AN$74</f>
        <v>1.0588899999999999</v>
      </c>
      <c r="AQ19" s="27">
        <f>'[1]44104411Exp'!AO$74</f>
        <v>1.1905139999999999</v>
      </c>
      <c r="AR19" s="27">
        <f>'[1]44104411Exp'!AP$74</f>
        <v>1.6574159999999998</v>
      </c>
      <c r="AS19" s="27">
        <f>'[1]44104411Exp'!AQ$74</f>
        <v>2.4796399999999998</v>
      </c>
      <c r="AT19" s="27">
        <f>'[1]44104411Exp'!AR$74</f>
        <v>6.4031139999999995</v>
      </c>
      <c r="AU19" s="27">
        <f>'[1]44104411Exp'!AS$74</f>
        <v>7.364903</v>
      </c>
      <c r="AV19" s="27">
        <f>'[1]44104411Exp'!AT$74</f>
        <v>19.287942999999999</v>
      </c>
      <c r="AW19" s="27">
        <f>'[1]44104411Exp'!AU$74</f>
        <v>12.068265999999999</v>
      </c>
      <c r="AX19" s="27">
        <f>'[1]44104411Exp'!AV$74</f>
        <v>8.5000509999999991</v>
      </c>
      <c r="AY19" s="27">
        <f>'[1]44104411Exp'!AW$74</f>
        <v>10.464627999999999</v>
      </c>
      <c r="AZ19" s="27">
        <f>'[1]44104411Exp'!AX$74</f>
        <v>9.8884519999999991</v>
      </c>
      <c r="BA19" s="27">
        <f>'[1]44104411Exp'!AY$74</f>
        <v>10.728707</v>
      </c>
      <c r="BB19" s="27">
        <f>'[1]44104411Exp'!AZ$74</f>
        <v>11.778704999999999</v>
      </c>
      <c r="BC19" s="237">
        <f>'[1]44104411Exp'!BA$74</f>
        <v>0</v>
      </c>
      <c r="BD19" s="339"/>
    </row>
    <row r="20" spans="2:56">
      <c r="B20" s="5" t="s">
        <v>72</v>
      </c>
      <c r="C20" s="17">
        <f>1/$A$1*'[1]44104411Exp'!B$185</f>
        <v>3.1784605199999998E-3</v>
      </c>
      <c r="D20" s="12">
        <f>1/$A$1*'[1]44104411Exp'!C$185</f>
        <v>1.4240938E-2</v>
      </c>
      <c r="E20" s="12">
        <f>1/$A$1*'[1]44104411Exp'!D$185</f>
        <v>1.7622212000000001E-3</v>
      </c>
      <c r="F20" s="12">
        <f>1/$A$1*'[1]44104411Exp'!E$185</f>
        <v>1.7736E-3</v>
      </c>
      <c r="G20" s="12">
        <f>1/$A$1*'[1]44104411Exp'!F$185</f>
        <v>1.4346000000000001E-3</v>
      </c>
      <c r="H20" s="12">
        <f>1/$A$1*'[1]44104411Exp'!G$185</f>
        <v>2.0509957200000001E-3</v>
      </c>
      <c r="I20" s="12">
        <f>1/$A$1*'[1]44104411Exp'!H$185</f>
        <v>2.0572400000000001E-3</v>
      </c>
      <c r="J20" s="12">
        <f>1/$A$1*'[1]44104411Exp'!I$185</f>
        <v>3.01665632E-3</v>
      </c>
      <c r="K20" s="12">
        <f>1/$A$1*'[1]44104411Exp'!J$185</f>
        <v>7.2934000000000002E-3</v>
      </c>
      <c r="L20" s="12">
        <f>1/$A$1*'[1]44104411Exp'!K$185</f>
        <v>7.9242754399999997E-3</v>
      </c>
      <c r="M20" s="12">
        <f>1/$A$1*'[1]44104411Exp'!L$185</f>
        <v>1.2298153359999999E-2</v>
      </c>
      <c r="N20" s="12">
        <f>1/$A$1*'[1]44104411Exp'!M$185</f>
        <v>1.7771193599999999E-2</v>
      </c>
      <c r="O20" s="12">
        <f>1/$A$1*'[1]44104411Exp'!N$185</f>
        <v>2.0242435999999999E-2</v>
      </c>
      <c r="P20" s="12">
        <f>1/$A$1*'[1]44104411Exp'!O$185</f>
        <v>2.4436577940000002E-2</v>
      </c>
      <c r="Q20" s="12">
        <f>1/$A$1*'[1]44104411Exp'!P$185</f>
        <v>2.9685615379999988E-2</v>
      </c>
      <c r="R20" s="12">
        <f>1/$A$1*'[1]44104411Exp'!Q$185</f>
        <v>3.2805885319999992E-2</v>
      </c>
      <c r="S20" s="12">
        <f>1/$A$1*'[1]44104411Exp'!R$185</f>
        <v>3.47059443E-2</v>
      </c>
      <c r="T20" s="12">
        <f>1/$A$1*'[1]44104411Exp'!S$185</f>
        <v>4.5782629499999998E-2</v>
      </c>
      <c r="U20" s="12">
        <f>1/$A$1*'[1]44104411Exp'!T$185</f>
        <v>4.8080980500000016E-2</v>
      </c>
      <c r="V20" s="12">
        <f>1/$A$1*'[1]44104411Exp'!U$185</f>
        <v>5.082389278285715E-2</v>
      </c>
      <c r="W20" s="12">
        <f>1/$A$1*'[1]44104411Exp'!V$185</f>
        <v>5.6847928959999988E-2</v>
      </c>
      <c r="X20" s="12">
        <f>1/$A$1*'[1]44104411Exp'!W$185</f>
        <v>6.2627149800000004E-2</v>
      </c>
      <c r="Y20" s="12">
        <f>1/$A$1*'[1]44104411Exp'!X$185</f>
        <v>6.1296399999999973E-2</v>
      </c>
      <c r="Z20" s="12">
        <f>1/$A$1*'[1]44104411Exp'!Y$185</f>
        <v>7.1371799999999999E-2</v>
      </c>
      <c r="AA20" s="12">
        <f>1/$A$1*'[1]44104411Exp'!Z$185</f>
        <v>7.6514424240000017E-2</v>
      </c>
      <c r="AB20" s="226">
        <f>1/$A$1*'[1]44104411Exp'!AA$185</f>
        <v>0</v>
      </c>
      <c r="AC20" s="64"/>
      <c r="AD20" s="236">
        <f>'[1]44104411Exp'!AB$185</f>
        <v>0.481576</v>
      </c>
      <c r="AE20" s="27">
        <f>'[1]44104411Exp'!AC$185</f>
        <v>0.383492</v>
      </c>
      <c r="AF20" s="27">
        <f>'[1]44104411Exp'!AD$185</f>
        <v>0.22730600000000001</v>
      </c>
      <c r="AG20" s="27">
        <f>'[1]44104411Exp'!AE$185</f>
        <v>0.20428999999999997</v>
      </c>
      <c r="AH20" s="27">
        <f>'[1]44104411Exp'!AF$185</f>
        <v>0.19456999999999997</v>
      </c>
      <c r="AI20" s="27">
        <f>'[1]44104411Exp'!AG$185</f>
        <v>0.256577</v>
      </c>
      <c r="AJ20" s="27">
        <f>'[1]44104411Exp'!AH$185</f>
        <v>0.41237699999999994</v>
      </c>
      <c r="AK20" s="27">
        <f>'[1]44104411Exp'!AI$185</f>
        <v>0.65735699999999997</v>
      </c>
      <c r="AL20" s="27">
        <f>'[1]44104411Exp'!AJ$185</f>
        <v>1.8630399999999998</v>
      </c>
      <c r="AM20" s="27">
        <f>'[1]44104411Exp'!AK$185</f>
        <v>1.857531</v>
      </c>
      <c r="AN20" s="27">
        <f>'[1]44104411Exp'!AL$185</f>
        <v>3.1260379999999994</v>
      </c>
      <c r="AO20" s="27">
        <f>'[1]44104411Exp'!AM$185</f>
        <v>4.7283789999999994</v>
      </c>
      <c r="AP20" s="27">
        <f>'[1]44104411Exp'!AN$185</f>
        <v>4.8090820000000001</v>
      </c>
      <c r="AQ20" s="27">
        <f>'[1]44104411Exp'!AO$185</f>
        <v>6.4795579999999999</v>
      </c>
      <c r="AR20" s="27">
        <f>'[1]44104411Exp'!AP$185</f>
        <v>7.3475780000000004</v>
      </c>
      <c r="AS20" s="27">
        <f>'[1]44104411Exp'!AQ$185</f>
        <v>7.1176200000000005</v>
      </c>
      <c r="AT20" s="27">
        <f>'[1]44104411Exp'!AR$185</f>
        <v>6.2751239999999999</v>
      </c>
      <c r="AU20" s="27">
        <f>'[1]44104411Exp'!AS$185</f>
        <v>8.4755210000000005</v>
      </c>
      <c r="AV20" s="27">
        <f>'[1]44104411Exp'!AT$185</f>
        <v>8.8744829999999997</v>
      </c>
      <c r="AW20" s="27">
        <f>'[1]44104411Exp'!AU$185</f>
        <v>8.9087530000000008</v>
      </c>
      <c r="AX20" s="27">
        <f>'[1]44104411Exp'!AV$185</f>
        <v>8.6667079999999999</v>
      </c>
      <c r="AY20" s="27">
        <f>'[1]44104411Exp'!AW$185</f>
        <v>11.407225</v>
      </c>
      <c r="AZ20" s="27">
        <f>'[1]44104411Exp'!AX$185</f>
        <v>13.022864</v>
      </c>
      <c r="BA20" s="27">
        <f>'[1]44104411Exp'!AY$185</f>
        <v>14.373983999999998</v>
      </c>
      <c r="BB20" s="27">
        <f>'[1]44104411Exp'!AZ$185</f>
        <v>15.125257</v>
      </c>
      <c r="BC20" s="237">
        <f>'[1]44104411Exp'!BA$185</f>
        <v>0</v>
      </c>
      <c r="BD20" s="339"/>
    </row>
    <row r="21" spans="2:56">
      <c r="B21" s="452" t="s">
        <v>73</v>
      </c>
      <c r="C21" s="17">
        <f>1/$A$1*'[1]44104411Exp'!B$186</f>
        <v>1.3852000000000002E-5</v>
      </c>
      <c r="D21" s="12">
        <f>1/$A$1*'[1]44104411Exp'!C$186</f>
        <v>5.9599999999999999E-5</v>
      </c>
      <c r="E21" s="12">
        <f>1/$A$1*'[1]44104411Exp'!D$186</f>
        <v>0</v>
      </c>
      <c r="F21" s="12">
        <f>1/$A$1*'[1]44104411Exp'!E$186</f>
        <v>1.0192000000000001E-3</v>
      </c>
      <c r="G21" s="12">
        <f>1/$A$1*'[1]44104411Exp'!F$186</f>
        <v>1.8284E-3</v>
      </c>
      <c r="H21" s="12">
        <f>1/$A$1*'[1]44104411Exp'!G$186</f>
        <v>3.2485511200000001E-3</v>
      </c>
      <c r="I21" s="12">
        <f>1/$A$1*'[1]44104411Exp'!H$186</f>
        <v>3.5379026800000002E-3</v>
      </c>
      <c r="J21" s="12">
        <f>1/$A$1*'[1]44104411Exp'!I$186</f>
        <v>9.6556200000000002E-3</v>
      </c>
      <c r="K21" s="12">
        <f>1/$A$1*'[1]44104411Exp'!J$186</f>
        <v>5.5360519999999996E-3</v>
      </c>
      <c r="L21" s="12">
        <f>1/$A$1*'[1]44104411Exp'!K$186</f>
        <v>1.2871760000000001E-3</v>
      </c>
      <c r="M21" s="12">
        <f>1/$A$1*'[1]44104411Exp'!L$186</f>
        <v>1.8839211999999999E-4</v>
      </c>
      <c r="N21" s="12">
        <f>1/$A$1*'[1]44104411Exp'!M$186</f>
        <v>6.62512E-5</v>
      </c>
      <c r="O21" s="12">
        <f>1/$A$1*'[1]44104411Exp'!N$186</f>
        <v>2.0736019599999996E-3</v>
      </c>
      <c r="P21" s="12">
        <f>1/$A$1*'[1]44104411Exp'!O$186</f>
        <v>4.5096078399999989E-3</v>
      </c>
      <c r="Q21" s="12">
        <f>1/$A$1*'[1]44104411Exp'!P$186</f>
        <v>1.8380596879999999E-2</v>
      </c>
      <c r="R21" s="12">
        <f>1/$A$1*'[1]44104411Exp'!Q$186</f>
        <v>4.6682347119999995E-2</v>
      </c>
      <c r="S21" s="12">
        <f>1/$A$1*'[1]44104411Exp'!R$186</f>
        <v>0.12043418179999997</v>
      </c>
      <c r="T21" s="12">
        <f>1/$A$1*'[1]44104411Exp'!S$186</f>
        <v>0.1766611263</v>
      </c>
      <c r="U21" s="12">
        <f>1/$A$1*'[1]44104411Exp'!T$186</f>
        <v>0.1994616495</v>
      </c>
      <c r="V21" s="12">
        <f>1/$A$1*'[1]44104411Exp'!U$186</f>
        <v>0.1960785084285715</v>
      </c>
      <c r="W21" s="12">
        <f>1/$A$1*'[1]44104411Exp'!V$186</f>
        <v>0.20088200000000001</v>
      </c>
      <c r="X21" s="12">
        <f>1/$A$1*'[1]44104411Exp'!W$186</f>
        <v>0.2301102243</v>
      </c>
      <c r="Y21" s="12">
        <f>1/$A$1*'[1]44104411Exp'!X$186</f>
        <v>0.21819080000000002</v>
      </c>
      <c r="Z21" s="12">
        <f>1/$A$1*'[1]44104411Exp'!Y$186</f>
        <v>0.16799720000000004</v>
      </c>
      <c r="AA21" s="12">
        <f>1/$A$1*'[1]44104411Exp'!Z$186</f>
        <v>0.19094037740000003</v>
      </c>
      <c r="AB21" s="226">
        <f>1/$A$1*'[1]44104411Exp'!AA$186</f>
        <v>0</v>
      </c>
      <c r="AC21" s="64"/>
      <c r="AD21" s="236">
        <f>'[1]44104411Exp'!AB$186</f>
        <v>1.0756E-2</v>
      </c>
      <c r="AE21" s="27">
        <f>'[1]44104411Exp'!AC$186</f>
        <v>6.0559999999999998E-3</v>
      </c>
      <c r="AF21" s="27">
        <f>'[1]44104411Exp'!AD$186</f>
        <v>0</v>
      </c>
      <c r="AG21" s="27">
        <f>'[1]44104411Exp'!AE$186</f>
        <v>0.117545</v>
      </c>
      <c r="AH21" s="27">
        <f>'[1]44104411Exp'!AF$186</f>
        <v>0.32013799999999998</v>
      </c>
      <c r="AI21" s="27">
        <f>'[1]44104411Exp'!AG$186</f>
        <v>0.45038599999999995</v>
      </c>
      <c r="AJ21" s="27">
        <f>'[1]44104411Exp'!AH$186</f>
        <v>0.51841599999999999</v>
      </c>
      <c r="AK21" s="27">
        <f>'[1]44104411Exp'!AI$186</f>
        <v>2.1414619999999998</v>
      </c>
      <c r="AL21" s="27">
        <f>'[1]44104411Exp'!AJ$186</f>
        <v>1.3964189999999999</v>
      </c>
      <c r="AM21" s="27">
        <f>'[1]44104411Exp'!AK$186</f>
        <v>0.25587399999999999</v>
      </c>
      <c r="AN21" s="27">
        <f>'[1]44104411Exp'!AL$186</f>
        <v>0.16333900000000001</v>
      </c>
      <c r="AO21" s="27">
        <f>'[1]44104411Exp'!AM$186</f>
        <v>2.6408999999999998E-2</v>
      </c>
      <c r="AP21" s="27">
        <f>'[1]44104411Exp'!AN$186</f>
        <v>0.35258600000000001</v>
      </c>
      <c r="AQ21" s="27">
        <f>'[1]44104411Exp'!AO$186</f>
        <v>1.003204</v>
      </c>
      <c r="AR21" s="27">
        <f>'[1]44104411Exp'!AP$186</f>
        <v>3.5800929999999997</v>
      </c>
      <c r="AS21" s="27">
        <f>'[1]44104411Exp'!AQ$186</f>
        <v>7.9430859999999992</v>
      </c>
      <c r="AT21" s="27">
        <f>'[1]44104411Exp'!AR$186</f>
        <v>16.338037999999997</v>
      </c>
      <c r="AU21" s="27">
        <f>'[1]44104411Exp'!AS$186</f>
        <v>24.933624999999999</v>
      </c>
      <c r="AV21" s="27">
        <f>'[1]44104411Exp'!AT$186</f>
        <v>28.883330999999998</v>
      </c>
      <c r="AW21" s="27">
        <f>'[1]44104411Exp'!AU$186</f>
        <v>28.699703</v>
      </c>
      <c r="AX21" s="27">
        <f>'[1]44104411Exp'!AV$186</f>
        <v>30.242241</v>
      </c>
      <c r="AY21" s="27">
        <f>'[1]44104411Exp'!AW$186</f>
        <v>40.149517000000003</v>
      </c>
      <c r="AZ21" s="27">
        <f>'[1]44104411Exp'!AX$186</f>
        <v>39.647767000000002</v>
      </c>
      <c r="BA21" s="27">
        <f>'[1]44104411Exp'!AY$186</f>
        <v>30.345658999999998</v>
      </c>
      <c r="BB21" s="27">
        <f>'[1]44104411Exp'!AZ$186</f>
        <v>34.749798999999996</v>
      </c>
      <c r="BC21" s="237">
        <f>'[1]44104411Exp'!BA$186</f>
        <v>0</v>
      </c>
      <c r="BD21" s="339"/>
    </row>
    <row r="22" spans="2:56">
      <c r="B22" s="5" t="s">
        <v>57</v>
      </c>
      <c r="C22" s="17">
        <f>1/$A$1*'[1]44104411Exp'!B$248</f>
        <v>5.6363020000000002E-3</v>
      </c>
      <c r="D22" s="12">
        <f>1/$A$1*'[1]44104411Exp'!C$248</f>
        <v>2.1210806000000002E-2</v>
      </c>
      <c r="E22" s="12">
        <f>1/$A$1*'[1]44104411Exp'!D$248</f>
        <v>3.8446323999999999E-3</v>
      </c>
      <c r="F22" s="12">
        <f>1/$A$1*'[1]44104411Exp'!E$248</f>
        <v>5.6404999999999997E-3</v>
      </c>
      <c r="G22" s="12">
        <f>1/$A$1*'[1]44104411Exp'!F$248</f>
        <v>6.8627480000000001E-3</v>
      </c>
      <c r="H22" s="12">
        <f>1/$A$1*'[1]44104411Exp'!G$248</f>
        <v>6.3843455600000008E-3</v>
      </c>
      <c r="I22" s="12">
        <f>1/$A$1*'[1]44104411Exp'!H$248</f>
        <v>1.0223062799999998E-2</v>
      </c>
      <c r="J22" s="12">
        <f>1/$A$1*'[1]44104411Exp'!I$248</f>
        <v>1.1199104E-2</v>
      </c>
      <c r="K22" s="12">
        <f>1/$A$1*'[1]44104411Exp'!J$248</f>
        <v>1.0076944000000001E-2</v>
      </c>
      <c r="L22" s="12">
        <f>1/$A$1*'[1]44104411Exp'!K$248</f>
        <v>1.2927862000000002E-2</v>
      </c>
      <c r="M22" s="12">
        <f>1/$A$1*'[1]44104411Exp'!L$248</f>
        <v>1.526479172E-2</v>
      </c>
      <c r="N22" s="12">
        <f>1/$A$1*'[1]44104411Exp'!M$248</f>
        <v>2.1309859999999996E-2</v>
      </c>
      <c r="O22" s="12">
        <f>1/$A$1*'[1]44104411Exp'!N$248</f>
        <v>2.3689694079999997E-2</v>
      </c>
      <c r="P22" s="12">
        <f>1/$A$1*'[1]44104411Exp'!O$248</f>
        <v>2.5700271E-2</v>
      </c>
      <c r="Q22" s="12">
        <f>1/$A$1*'[1]44104411Exp'!P$248</f>
        <v>2.5836846400000002E-2</v>
      </c>
      <c r="R22" s="12">
        <f>1/$A$1*'[1]44104411Exp'!Q$248</f>
        <v>2.2800462182857136E-2</v>
      </c>
      <c r="S22" s="12">
        <f>1/$A$1*'[1]44104411Exp'!R$248</f>
        <v>2.6655171039999998E-2</v>
      </c>
      <c r="T22" s="12">
        <f>1/$A$1*'[1]44104411Exp'!S$248</f>
        <v>3.2678183659999999E-2</v>
      </c>
      <c r="U22" s="12">
        <f>1/$A$1*'[1]44104411Exp'!T$248</f>
        <v>2.9867241999999999E-2</v>
      </c>
      <c r="V22" s="12">
        <f>1/$A$1*'[1]44104411Exp'!U$248</f>
        <v>2.720304393333333E-2</v>
      </c>
      <c r="W22" s="12">
        <f>1/$A$1*'[1]44104411Exp'!V$248</f>
        <v>3.3832741599999987E-2</v>
      </c>
      <c r="X22" s="12">
        <f>1/$A$1*'[1]44104411Exp'!W$248</f>
        <v>3.7050199999999991E-2</v>
      </c>
      <c r="Y22" s="12">
        <f>1/$A$1*'[1]44104411Exp'!X$248</f>
        <v>2.6933199999999994E-2</v>
      </c>
      <c r="Z22" s="12">
        <f>1/$A$1*'[1]44104411Exp'!Y$248</f>
        <v>3.537205576E-2</v>
      </c>
      <c r="AA22" s="12">
        <f>1/$A$1*'[1]44104411Exp'!Z$248</f>
        <v>2.9903951920000012E-2</v>
      </c>
      <c r="AB22" s="226">
        <f>1/$A$1*'[1]44104411Exp'!AA$248</f>
        <v>0</v>
      </c>
      <c r="AC22" s="64"/>
      <c r="AD22" s="236">
        <f>'[1]44104411Exp'!AB$248</f>
        <v>0.79183799999999993</v>
      </c>
      <c r="AE22" s="27">
        <f>'[1]44104411Exp'!AC$248</f>
        <v>0.66702799999999995</v>
      </c>
      <c r="AF22" s="27">
        <f>'[1]44104411Exp'!AD$248</f>
        <v>0.42043799999999998</v>
      </c>
      <c r="AG22" s="27">
        <f>'[1]44104411Exp'!AE$248</f>
        <v>0.47923400000000005</v>
      </c>
      <c r="AH22" s="27">
        <f>'[1]44104411Exp'!AF$248</f>
        <v>0.65673800000000004</v>
      </c>
      <c r="AI22" s="27">
        <f>'[1]44104411Exp'!AG$248</f>
        <v>0.79182599999999992</v>
      </c>
      <c r="AJ22" s="27">
        <f>'[1]44104411Exp'!AH$248</f>
        <v>1.4577019999999998</v>
      </c>
      <c r="AK22" s="27">
        <f>'[1]44104411Exp'!AI$248</f>
        <v>1.6021159999999997</v>
      </c>
      <c r="AL22" s="27">
        <f>'[1]44104411Exp'!AJ$248</f>
        <v>1.666334</v>
      </c>
      <c r="AM22" s="27">
        <f>'[1]44104411Exp'!AK$248</f>
        <v>2.23515</v>
      </c>
      <c r="AN22" s="27">
        <f>'[1]44104411Exp'!AL$248</f>
        <v>2.7246619999999999</v>
      </c>
      <c r="AO22" s="27">
        <f>'[1]44104411Exp'!AM$248</f>
        <v>4.2467389999999998</v>
      </c>
      <c r="AP22" s="27">
        <f>'[1]44104411Exp'!AN$248</f>
        <v>4.5591599999999994</v>
      </c>
      <c r="AQ22" s="27">
        <f>'[1]44104411Exp'!AO$248</f>
        <v>5.2208679999999994</v>
      </c>
      <c r="AR22" s="27">
        <f>'[1]44104411Exp'!AP$248</f>
        <v>5.2617349999999998</v>
      </c>
      <c r="AS22" s="27">
        <f>'[1]44104411Exp'!AQ$248</f>
        <v>3.9704759999999997</v>
      </c>
      <c r="AT22" s="27">
        <f>'[1]44104411Exp'!AR$248</f>
        <v>4.1898099999999996</v>
      </c>
      <c r="AU22" s="27">
        <f>'[1]44104411Exp'!AS$248</f>
        <v>5.2357110000000002</v>
      </c>
      <c r="AV22" s="27">
        <f>'[1]44104411Exp'!AT$248</f>
        <v>4.8604629999999993</v>
      </c>
      <c r="AW22" s="27">
        <f>'[1]44104411Exp'!AU$248</f>
        <v>4.2641979999999995</v>
      </c>
      <c r="AX22" s="27">
        <f>'[1]44104411Exp'!AV$248</f>
        <v>4.5858139999999992</v>
      </c>
      <c r="AY22" s="27">
        <f>'[1]44104411Exp'!AW$248</f>
        <v>5.9496459999999995</v>
      </c>
      <c r="AZ22" s="27">
        <f>'[1]44104411Exp'!AX$248</f>
        <v>5.8503410000000002</v>
      </c>
      <c r="BA22" s="27">
        <f>'[1]44104411Exp'!AY$248</f>
        <v>6.5934049999999997</v>
      </c>
      <c r="BB22" s="27">
        <f>'[1]44104411Exp'!AZ$248</f>
        <v>5.9147719999999993</v>
      </c>
      <c r="BC22" s="237">
        <f>'[1]44104411Exp'!BA$248</f>
        <v>0</v>
      </c>
      <c r="BD22" s="339"/>
    </row>
    <row r="23" spans="2:56">
      <c r="B23" s="8" t="s">
        <v>17</v>
      </c>
      <c r="C23" s="368">
        <f t="shared" ref="C23:AB23" si="4">SUM(C14:C14)-SUM(C15:C22)</f>
        <v>1.6946000000000003E-2</v>
      </c>
      <c r="D23" s="70">
        <f t="shared" si="4"/>
        <v>1.0085800000000006E-2</v>
      </c>
      <c r="E23" s="70">
        <f t="shared" si="4"/>
        <v>2.1871283999999998E-2</v>
      </c>
      <c r="F23" s="70">
        <f t="shared" si="4"/>
        <v>2.6853729000000014E-2</v>
      </c>
      <c r="G23" s="70">
        <f t="shared" si="4"/>
        <v>1.5672479999999989E-2</v>
      </c>
      <c r="H23" s="70">
        <f t="shared" si="4"/>
        <v>3.0394553239999997E-2</v>
      </c>
      <c r="I23" s="70">
        <f t="shared" si="4"/>
        <v>2.5451262319999987E-2</v>
      </c>
      <c r="J23" s="70">
        <f t="shared" si="4"/>
        <v>4.7291366000000001E-2</v>
      </c>
      <c r="K23" s="70">
        <f t="shared" si="4"/>
        <v>2.8119180000000008E-2</v>
      </c>
      <c r="L23" s="70">
        <f t="shared" si="4"/>
        <v>1.3673000000000005E-2</v>
      </c>
      <c r="M23" s="70">
        <f t="shared" si="4"/>
        <v>8.8333682000000108E-3</v>
      </c>
      <c r="N23" s="70">
        <f t="shared" si="4"/>
        <v>6.3278496000000045E-3</v>
      </c>
      <c r="O23" s="70">
        <f t="shared" si="4"/>
        <v>2.3718607560000021E-2</v>
      </c>
      <c r="P23" s="70">
        <f t="shared" si="4"/>
        <v>1.8771126600000049E-2</v>
      </c>
      <c r="Q23" s="70">
        <f>SUM(Q14:Q14)-SUM(Q15:Q22)</f>
        <v>2.8787600000000024E-2</v>
      </c>
      <c r="R23" s="70">
        <f t="shared" si="4"/>
        <v>4.2671026333333306E-2</v>
      </c>
      <c r="S23" s="70">
        <f t="shared" si="4"/>
        <v>5.0284895660000162E-2</v>
      </c>
      <c r="T23" s="70">
        <f t="shared" si="4"/>
        <v>6.0157359559999901E-2</v>
      </c>
      <c r="U23" s="70">
        <f t="shared" si="4"/>
        <v>6.5899609100000145E-2</v>
      </c>
      <c r="V23" s="70">
        <f t="shared" si="4"/>
        <v>9.2174903071428727E-2</v>
      </c>
      <c r="W23" s="70">
        <f t="shared" si="4"/>
        <v>9.3578922999999925E-2</v>
      </c>
      <c r="X23" s="70">
        <f t="shared" si="4"/>
        <v>0.13438919999999988</v>
      </c>
      <c r="Y23" s="70">
        <f t="shared" si="4"/>
        <v>6.4370599999999834E-2</v>
      </c>
      <c r="Z23" s="70">
        <f t="shared" si="4"/>
        <v>7.6295843479999959E-2</v>
      </c>
      <c r="AA23" s="70">
        <f t="shared" si="4"/>
        <v>0.10825992515999994</v>
      </c>
      <c r="AB23" s="369">
        <f t="shared" si="4"/>
        <v>0</v>
      </c>
      <c r="AC23" s="64"/>
      <c r="AD23" s="238">
        <f t="shared" ref="AD23:BC23" si="5">SUM(AD14:AD14)-SUM(AD15:AD22)</f>
        <v>2.0452260000000004</v>
      </c>
      <c r="AE23" s="19">
        <f t="shared" si="5"/>
        <v>1.2655019999999997</v>
      </c>
      <c r="AF23" s="19">
        <f t="shared" si="5"/>
        <v>2.3444730000000003</v>
      </c>
      <c r="AG23" s="19">
        <f t="shared" si="5"/>
        <v>2.5977609999999993</v>
      </c>
      <c r="AH23" s="19">
        <f t="shared" si="5"/>
        <v>1.712468000000003</v>
      </c>
      <c r="AI23" s="19">
        <f t="shared" si="5"/>
        <v>4.0405550000000012</v>
      </c>
      <c r="AJ23" s="19">
        <f t="shared" si="5"/>
        <v>3.8319790000000005</v>
      </c>
      <c r="AK23" s="19">
        <f t="shared" si="5"/>
        <v>8.1890390000000046</v>
      </c>
      <c r="AL23" s="19">
        <f t="shared" si="5"/>
        <v>5.6619550000000061</v>
      </c>
      <c r="AM23" s="19">
        <f t="shared" si="5"/>
        <v>2.8606479999999976</v>
      </c>
      <c r="AN23" s="19">
        <f t="shared" si="5"/>
        <v>1.6629220000000018</v>
      </c>
      <c r="AO23" s="19">
        <f t="shared" si="5"/>
        <v>1.5369380000000028</v>
      </c>
      <c r="AP23" s="19">
        <f t="shared" si="5"/>
        <v>5.2241350000000111</v>
      </c>
      <c r="AQ23" s="19">
        <f t="shared" si="5"/>
        <v>4.3289960000000036</v>
      </c>
      <c r="AR23" s="19">
        <f t="shared" si="5"/>
        <v>5.7121989999999911</v>
      </c>
      <c r="AS23" s="19">
        <f t="shared" si="5"/>
        <v>7.2830160000000035</v>
      </c>
      <c r="AT23" s="19">
        <f t="shared" si="5"/>
        <v>7.6463319999999868</v>
      </c>
      <c r="AU23" s="19">
        <f t="shared" si="5"/>
        <v>8.9114130000000102</v>
      </c>
      <c r="AV23" s="19">
        <f t="shared" si="5"/>
        <v>10.314940999999976</v>
      </c>
      <c r="AW23" s="19">
        <f t="shared" si="5"/>
        <v>13.847565999999972</v>
      </c>
      <c r="AX23" s="19">
        <f t="shared" si="5"/>
        <v>13.647705999999999</v>
      </c>
      <c r="AY23" s="19">
        <f t="shared" si="5"/>
        <v>19.876294000000001</v>
      </c>
      <c r="AZ23" s="19">
        <f t="shared" si="5"/>
        <v>13.558580000000035</v>
      </c>
      <c r="BA23" s="19">
        <f t="shared" si="5"/>
        <v>15.055359999999979</v>
      </c>
      <c r="BB23" s="19">
        <f t="shared" si="5"/>
        <v>19.934378999999979</v>
      </c>
      <c r="BC23" s="239">
        <f t="shared" si="5"/>
        <v>0</v>
      </c>
      <c r="BD23" s="339"/>
    </row>
    <row r="24" spans="2:56" ht="20" customHeight="1">
      <c r="B24" s="20" t="s">
        <v>127</v>
      </c>
      <c r="C24" s="365">
        <f>1/$A$1*'[1]44104411Exp'!B$267</f>
        <v>2.8092200000000001E-2</v>
      </c>
      <c r="D24" s="56">
        <f>1/$A$1*'[1]44104411Exp'!C$267</f>
        <v>3.0982800000000001E-2</v>
      </c>
      <c r="E24" s="56">
        <f>1/$A$1*'[1]44104411Exp'!D$267</f>
        <v>0.19045980000000001</v>
      </c>
      <c r="F24" s="56">
        <f>1/$A$1*'[1]44104411Exp'!E$267</f>
        <v>0.18490365641999998</v>
      </c>
      <c r="G24" s="56">
        <f>1/$A$1*'[1]44104411Exp'!F$267</f>
        <v>0.16916280000000003</v>
      </c>
      <c r="H24" s="56">
        <f>1/$A$1*'[1]44104411Exp'!G$267</f>
        <v>3.2079733159999999E-2</v>
      </c>
      <c r="I24" s="56">
        <f>1/$A$1*'[1]44104411Exp'!H$267</f>
        <v>3.7812723040000003E-2</v>
      </c>
      <c r="J24" s="56">
        <f>1/$A$1*'[1]44104411Exp'!I$267</f>
        <v>5.9246999999999987E-2</v>
      </c>
      <c r="K24" s="56">
        <f>1/$A$1*'[1]44104411Exp'!J$267</f>
        <v>1.7186199999999999E-2</v>
      </c>
      <c r="L24" s="56">
        <f>1/$A$1*'[1]44104411Exp'!K$267</f>
        <v>1.0334100000000001E-2</v>
      </c>
      <c r="M24" s="56">
        <f>1/$A$1*'[1]44104411Exp'!L$267</f>
        <v>3.6166199999999996E-2</v>
      </c>
      <c r="N24" s="56">
        <f>1/$A$1*'[1]44104411Exp'!M$267</f>
        <v>4.7196199999999994E-2</v>
      </c>
      <c r="O24" s="56">
        <f>1/$A$1*'[1]44104411Exp'!N$267</f>
        <v>3.5059123479999996E-2</v>
      </c>
      <c r="P24" s="56">
        <f>1/$A$1*'[1]44104411Exp'!O$267</f>
        <v>4.6589822479999987E-2</v>
      </c>
      <c r="Q24" s="56">
        <f>1/$A$1*'[1]44104411Exp'!P$267</f>
        <v>6.3889306520000008E-2</v>
      </c>
      <c r="R24" s="56">
        <f>1/$A$1*'[1]44104411Exp'!Q$267</f>
        <v>5.123539999999998E-2</v>
      </c>
      <c r="S24" s="56">
        <f>1/$A$1*'[1]44104411Exp'!R$267</f>
        <v>0.13904550475999999</v>
      </c>
      <c r="T24" s="56">
        <f>1/$A$1*'[1]44104411Exp'!S$267</f>
        <v>0.26398433183999997</v>
      </c>
      <c r="U24" s="56">
        <f>1/$A$1*'[1]44104411Exp'!T$267</f>
        <v>0.24386849569999997</v>
      </c>
      <c r="V24" s="56">
        <f>1/$A$1*'[1]44104411Exp'!U$267</f>
        <v>0.20366548439999993</v>
      </c>
      <c r="W24" s="56">
        <f>1/$A$1*'[1]44104411Exp'!V$267</f>
        <v>0.31501905684000003</v>
      </c>
      <c r="X24" s="56">
        <f>1/$A$1*'[1]44104411Exp'!W$267</f>
        <v>0.18265099999999998</v>
      </c>
      <c r="Y24" s="56">
        <f>1/$A$1*'[1]44104411Exp'!X$267</f>
        <v>0.33743819999999985</v>
      </c>
      <c r="Z24" s="56">
        <f>1/$A$1*'[1]44104411Exp'!Y$267</f>
        <v>0.21318959999999995</v>
      </c>
      <c r="AA24" s="56">
        <f>1/$A$1*'[1]44104411Exp'!Z$267</f>
        <v>0.33851260000000005</v>
      </c>
      <c r="AB24" s="229">
        <f>1/$A$1*'[1]44104411Exp'!AA$267</f>
        <v>0</v>
      </c>
      <c r="AC24" s="64"/>
      <c r="AD24" s="244">
        <f>'[1]44104411Exp'!AB$267</f>
        <v>3.0343019999999998</v>
      </c>
      <c r="AE24" s="55">
        <f>'[1]44104411Exp'!AC$267</f>
        <v>4.3303209999999996</v>
      </c>
      <c r="AF24" s="55">
        <f>'[1]44104411Exp'!AD$267</f>
        <v>12.898128999999997</v>
      </c>
      <c r="AG24" s="55">
        <f>'[1]44104411Exp'!AE$267</f>
        <v>11.842621999999999</v>
      </c>
      <c r="AH24" s="55">
        <f>'[1]44104411Exp'!AF$267</f>
        <v>13.581146000000002</v>
      </c>
      <c r="AI24" s="55">
        <f>'[1]44104411Exp'!AG$267</f>
        <v>6.5484060000000008</v>
      </c>
      <c r="AJ24" s="55">
        <f>'[1]44104411Exp'!AH$267</f>
        <v>7.9996169999999989</v>
      </c>
      <c r="AK24" s="55">
        <f>'[1]44104411Exp'!AI$267</f>
        <v>11.567978999999998</v>
      </c>
      <c r="AL24" s="55">
        <f>'[1]44104411Exp'!AJ$267</f>
        <v>5.0318199999999997</v>
      </c>
      <c r="AM24" s="55">
        <f>'[1]44104411Exp'!AK$267</f>
        <v>3.0774219999999994</v>
      </c>
      <c r="AN24" s="55">
        <f>'[1]44104411Exp'!AL$267</f>
        <v>7.7592160000000003</v>
      </c>
      <c r="AO24" s="55">
        <f>'[1]44104411Exp'!AM$267</f>
        <v>9.6954489999999982</v>
      </c>
      <c r="AP24" s="55">
        <f>'[1]44104411Exp'!AN$267</f>
        <v>5.8975369999999989</v>
      </c>
      <c r="AQ24" s="55">
        <f>'[1]44104411Exp'!AO$267</f>
        <v>9.1181499999999982</v>
      </c>
      <c r="AR24" s="55">
        <f>'[1]44104411Exp'!AP$267</f>
        <v>11.044403999999998</v>
      </c>
      <c r="AS24" s="55">
        <f>'[1]44104411Exp'!AQ$267</f>
        <v>7.1688650000000003</v>
      </c>
      <c r="AT24" s="55">
        <f>'[1]44104411Exp'!AR$267</f>
        <v>18.473758</v>
      </c>
      <c r="AU24" s="55">
        <f>'[1]44104411Exp'!AS$267</f>
        <v>31.999870999999992</v>
      </c>
      <c r="AV24" s="55">
        <f>'[1]44104411Exp'!AT$267</f>
        <v>31.915042999999997</v>
      </c>
      <c r="AW24" s="55">
        <f>'[1]44104411Exp'!AU$267</f>
        <v>25.232269999999996</v>
      </c>
      <c r="AX24" s="55">
        <f>'[1]44104411Exp'!AV$267</f>
        <v>35.973930999999993</v>
      </c>
      <c r="AY24" s="55">
        <f>'[1]44104411Exp'!AW$267</f>
        <v>26.161979999999996</v>
      </c>
      <c r="AZ24" s="55">
        <f>'[1]44104411Exp'!AX$267</f>
        <v>53.944420999999998</v>
      </c>
      <c r="BA24" s="55">
        <f>'[1]44104411Exp'!AY$267</f>
        <v>34.723399999999991</v>
      </c>
      <c r="BB24" s="55">
        <f>'[1]44104411Exp'!AZ$267</f>
        <v>54.278447999999997</v>
      </c>
      <c r="BC24" s="245">
        <f>'[1]44104411Exp'!BA$267</f>
        <v>0</v>
      </c>
      <c r="BD24" s="339"/>
    </row>
    <row r="25" spans="2:56">
      <c r="B25" s="84" t="s">
        <v>35</v>
      </c>
      <c r="C25" s="149">
        <f>1/$A$1*(SUM('[1]44104411Exp'!B$47:B$47)+SUM('[1]44104411Exp'!B$105:B$105))</f>
        <v>5.1304000000000002E-3</v>
      </c>
      <c r="D25" s="72">
        <f>1/$A$1*(SUM('[1]44104411Exp'!C$47:C$47)+SUM('[1]44104411Exp'!C$105:C$105))</f>
        <v>2.3274000000000003E-3</v>
      </c>
      <c r="E25" s="72">
        <f>1/$A$1*(SUM('[1]44104411Exp'!D$47:D$47)+SUM('[1]44104411Exp'!D$105:D$105))</f>
        <v>2.55984E-2</v>
      </c>
      <c r="F25" s="72">
        <f>1/$A$1*(SUM('[1]44104411Exp'!E$47:E$47)+SUM('[1]44104411Exp'!E$105:E$105))</f>
        <v>2.5685439999999997E-2</v>
      </c>
      <c r="G25" s="72">
        <f>1/$A$1*(SUM('[1]44104411Exp'!F$47:F$47)+SUM('[1]44104411Exp'!F$105:F$105))</f>
        <v>2.8575600000000003E-2</v>
      </c>
      <c r="H25" s="72">
        <f>1/$A$1*(SUM('[1]44104411Exp'!G$47:G$47)+SUM('[1]44104411Exp'!G$105:G$105))</f>
        <v>1.1722746240000002E-2</v>
      </c>
      <c r="I25" s="72">
        <f>1/$A$1*(SUM('[1]44104411Exp'!H$47:H$47)+SUM('[1]44104411Exp'!H$105:H$105))</f>
        <v>1.5967800000000001E-2</v>
      </c>
      <c r="J25" s="72">
        <f>1/$A$1*(SUM('[1]44104411Exp'!I$47:I$47)+SUM('[1]44104411Exp'!I$105:I$105))</f>
        <v>5.1217799999999994E-2</v>
      </c>
      <c r="K25" s="72">
        <f>1/$A$1*(SUM('[1]44104411Exp'!J$47:J$47)+SUM('[1]44104411Exp'!J$105:J$105))</f>
        <v>5.6448000000000002E-3</v>
      </c>
      <c r="L25" s="72">
        <f>1/$A$1*(SUM('[1]44104411Exp'!K$47:K$47)+SUM('[1]44104411Exp'!K$105:K$105))</f>
        <v>5.8272999999999997E-3</v>
      </c>
      <c r="M25" s="72">
        <f>1/$A$1*(SUM('[1]44104411Exp'!L$47:L$47)+SUM('[1]44104411Exp'!L$105:L$105))</f>
        <v>3.35482E-2</v>
      </c>
      <c r="N25" s="72">
        <f>1/$A$1*(SUM('[1]44104411Exp'!M$47:M$47)+SUM('[1]44104411Exp'!M$105:M$105))</f>
        <v>4.1774599999999995E-2</v>
      </c>
      <c r="O25" s="72">
        <f>1/$A$1*(SUM('[1]44104411Exp'!N$47:N$47)+SUM('[1]44104411Exp'!N$105:N$105))</f>
        <v>1.6879999999999999E-2</v>
      </c>
      <c r="P25" s="72">
        <f>1/$A$1*(SUM('[1]44104411Exp'!O$47:O$47)+SUM('[1]44104411Exp'!O$105:O$105))</f>
        <v>1.81412E-2</v>
      </c>
      <c r="Q25" s="72">
        <f>1/$A$1*(SUM('[1]44104411Exp'!P$47:P$47)+SUM('[1]44104411Exp'!P$105:P$105))</f>
        <v>3.66398E-2</v>
      </c>
      <c r="R25" s="72">
        <f>1/$A$1*(SUM('[1]44104411Exp'!Q$47:Q$47)+SUM('[1]44104411Exp'!Q$105:Q$105))</f>
        <v>3.1949199999999997E-2</v>
      </c>
      <c r="S25" s="72">
        <f>1/$A$1*(SUM('[1]44104411Exp'!R$47:R$47)+SUM('[1]44104411Exp'!R$105:R$105))</f>
        <v>9.2265120000000006E-2</v>
      </c>
      <c r="T25" s="72">
        <f>1/$A$1*(SUM('[1]44104411Exp'!S$47:S$47)+SUM('[1]44104411Exp'!S$105:S$105))</f>
        <v>9.3253074559999982E-2</v>
      </c>
      <c r="U25" s="72">
        <f>1/$A$1*(SUM('[1]44104411Exp'!T$47:T$47)+SUM('[1]44104411Exp'!T$105:T$105))</f>
        <v>0.12835022069999999</v>
      </c>
      <c r="V25" s="72">
        <f>1/$A$1*(SUM('[1]44104411Exp'!U$47:U$47)+SUM('[1]44104411Exp'!U$105:U$105))</f>
        <v>0.18089660119999995</v>
      </c>
      <c r="W25" s="72">
        <f>1/$A$1*(SUM('[1]44104411Exp'!V$47:V$47)+SUM('[1]44104411Exp'!V$105:V$105))</f>
        <v>0.29610540000000002</v>
      </c>
      <c r="X25" s="72">
        <f>1/$A$1*(SUM('[1]44104411Exp'!W$47:W$47)+SUM('[1]44104411Exp'!W$105:W$105))</f>
        <v>0.17576159999999999</v>
      </c>
      <c r="Y25" s="72">
        <f>1/$A$1*(SUM('[1]44104411Exp'!X$47:X$47)+SUM('[1]44104411Exp'!X$105:X$105))</f>
        <v>0.32860079999999986</v>
      </c>
      <c r="Z25" s="72">
        <f>1/$A$1*(SUM('[1]44104411Exp'!Y$47:Y$47)+SUM('[1]44104411Exp'!Y$105:Y$105))</f>
        <v>0.21039939999999993</v>
      </c>
      <c r="AA25" s="72">
        <f>1/$A$1*(SUM('[1]44104411Exp'!Z$47:Z$47)+SUM('[1]44104411Exp'!Z$105:Z$105))</f>
        <v>0.33246520000000002</v>
      </c>
      <c r="AB25" s="91">
        <f>1/$A$1*(SUM('[1]44104411Exp'!AA$47:AA$47)+SUM('[1]44104411Exp'!AA$105:AA$105))</f>
        <v>0</v>
      </c>
      <c r="AC25" s="64"/>
      <c r="AD25" s="161">
        <f>(SUM('[1]44104411Exp'!AB$47:AB$47)+SUM('[1]44104411Exp'!AB$105:AB$105))</f>
        <v>0.36526500000000001</v>
      </c>
      <c r="AE25" s="59">
        <f>(SUM('[1]44104411Exp'!AC$47:AC$47)+SUM('[1]44104411Exp'!AC$105:AC$105))</f>
        <v>0.19385999999999998</v>
      </c>
      <c r="AF25" s="59">
        <f>(SUM('[1]44104411Exp'!AD$47:AD$47)+SUM('[1]44104411Exp'!AD$105:AD$105))</f>
        <v>1.7586079999999997</v>
      </c>
      <c r="AG25" s="59">
        <f>(SUM('[1]44104411Exp'!AE$47:AE$47)+SUM('[1]44104411Exp'!AE$105:AE$105))</f>
        <v>1.874485</v>
      </c>
      <c r="AH25" s="59">
        <f>(SUM('[1]44104411Exp'!AF$47:AF$47)+SUM('[1]44104411Exp'!AF$105:AF$105))</f>
        <v>2.191335</v>
      </c>
      <c r="AI25" s="59">
        <f>(SUM('[1]44104411Exp'!AG$47:AG$47)+SUM('[1]44104411Exp'!AG$105:AG$105))</f>
        <v>1.1185890000000001</v>
      </c>
      <c r="AJ25" s="59">
        <f>(SUM('[1]44104411Exp'!AH$47:AH$47)+SUM('[1]44104411Exp'!AH$105:AH$105))</f>
        <v>1.8625149999999997</v>
      </c>
      <c r="AK25" s="59">
        <f>(SUM('[1]44104411Exp'!AI$47:AI$47)+SUM('[1]44104411Exp'!AI$105:AI$105))</f>
        <v>8.1716989999999985</v>
      </c>
      <c r="AL25" s="59">
        <f>(SUM('[1]44104411Exp'!AJ$47:AJ$47)+SUM('[1]44104411Exp'!AJ$105:AJ$105))</f>
        <v>0.96564799999999995</v>
      </c>
      <c r="AM25" s="59">
        <f>(SUM('[1]44104411Exp'!AK$47:AK$47)+SUM('[1]44104411Exp'!AK$105:AK$105))</f>
        <v>1.4891189999999996</v>
      </c>
      <c r="AN25" s="59">
        <f>(SUM('[1]44104411Exp'!AL$47:AL$47)+SUM('[1]44104411Exp'!AL$105:AL$105))</f>
        <v>6.4420809999999999</v>
      </c>
      <c r="AO25" s="59">
        <f>(SUM('[1]44104411Exp'!AM$47:AM$47)+SUM('[1]44104411Exp'!AM$105:AM$105))</f>
        <v>8.1832239999999992</v>
      </c>
      <c r="AP25" s="59">
        <f>(SUM('[1]44104411Exp'!AN$47:AN$47)+SUM('[1]44104411Exp'!AN$105:AN$105))</f>
        <v>2.9343739999999996</v>
      </c>
      <c r="AQ25" s="59">
        <f>(SUM('[1]44104411Exp'!AO$47:AO$47)+SUM('[1]44104411Exp'!AO$105:AO$105))</f>
        <v>3.4101249999999999</v>
      </c>
      <c r="AR25" s="59">
        <f>(SUM('[1]44104411Exp'!AP$47:AP$47)+SUM('[1]44104411Exp'!AP$105:AP$105))</f>
        <v>6.6057489999999994</v>
      </c>
      <c r="AS25" s="59">
        <f>(SUM('[1]44104411Exp'!AQ$47:AQ$47)+SUM('[1]44104411Exp'!AQ$105:AQ$105))</f>
        <v>4.6127440000000002</v>
      </c>
      <c r="AT25" s="59">
        <f>(SUM('[1]44104411Exp'!AR$47:AR$47)+SUM('[1]44104411Exp'!AR$105:AR$105))</f>
        <v>13.024466</v>
      </c>
      <c r="AU25" s="59">
        <f>(SUM('[1]44104411Exp'!AS$47:AS$47)+SUM('[1]44104411Exp'!AS$105:AS$105))</f>
        <v>13.296644999999998</v>
      </c>
      <c r="AV25" s="59">
        <f>(SUM('[1]44104411Exp'!AT$47:AT$47)+SUM('[1]44104411Exp'!AT$105:AT$105))</f>
        <v>18.529212000000001</v>
      </c>
      <c r="AW25" s="59">
        <f>(SUM('[1]44104411Exp'!AU$47:AU$47)+SUM('[1]44104411Exp'!AU$105:AU$105))</f>
        <v>22.391162999999999</v>
      </c>
      <c r="AX25" s="59">
        <f>(SUM('[1]44104411Exp'!AV$47:AV$47)+SUM('[1]44104411Exp'!AV$105:AV$105))</f>
        <v>33.736474000000001</v>
      </c>
      <c r="AY25" s="59">
        <f>(SUM('[1]44104411Exp'!AW$47:AW$47)+SUM('[1]44104411Exp'!AW$105:AW$105))</f>
        <v>24.706225999999997</v>
      </c>
      <c r="AZ25" s="59">
        <f>(SUM('[1]44104411Exp'!AX$47:AX$47)+SUM('[1]44104411Exp'!AX$105:AX$105))</f>
        <v>52.124427999999995</v>
      </c>
      <c r="BA25" s="59">
        <f>(SUM('[1]44104411Exp'!AY$47:AY$47)+SUM('[1]44104411Exp'!AY$105:AY$105))</f>
        <v>34.223102000000004</v>
      </c>
      <c r="BB25" s="59">
        <f>(SUM('[1]44104411Exp'!AZ$47:AZ$47)+SUM('[1]44104411Exp'!AZ$105:AZ$105))</f>
        <v>53.234186999999999</v>
      </c>
      <c r="BC25" s="252">
        <f>(SUM('[1]44104411Exp'!BA$47:BA$47)+SUM('[1]44104411Exp'!BA$105:BA$105))</f>
        <v>0</v>
      </c>
      <c r="BD25" s="339"/>
    </row>
    <row r="26" spans="2:56">
      <c r="B26" s="5" t="s">
        <v>33</v>
      </c>
      <c r="C26" s="17">
        <f>1/$A$1*'[1]44104411Exp'!B$121</f>
        <v>2.4265999999999997E-3</v>
      </c>
      <c r="D26" s="12">
        <f>1/$A$1*'[1]44104411Exp'!C$121</f>
        <v>8.1773999999999996E-3</v>
      </c>
      <c r="E26" s="12">
        <f>1/$A$1*'[1]44104411Exp'!D$121</f>
        <v>0.1417612</v>
      </c>
      <c r="F26" s="12">
        <f>1/$A$1*'[1]44104411Exp'!E$121</f>
        <v>0.13900499999999999</v>
      </c>
      <c r="G26" s="12">
        <f>1/$A$1*'[1]44104411Exp'!F$121</f>
        <v>0.10464240000000001</v>
      </c>
      <c r="H26" s="12">
        <f>1/$A$1*'[1]44104411Exp'!G$121</f>
        <v>1.0365599999999999E-2</v>
      </c>
      <c r="I26" s="12">
        <f>1/$A$1*'[1]44104411Exp'!H$121</f>
        <v>1.131424896E-2</v>
      </c>
      <c r="J26" s="12">
        <f>1/$A$1*'[1]44104411Exp'!I$121</f>
        <v>7.5249999999999996E-3</v>
      </c>
      <c r="K26" s="12">
        <f>1/$A$1*'[1]44104411Exp'!J$121</f>
        <v>1.09522E-2</v>
      </c>
      <c r="L26" s="12">
        <f>1/$A$1*'[1]44104411Exp'!K$121</f>
        <v>4.3861999999999998E-3</v>
      </c>
      <c r="M26" s="12">
        <f>1/$A$1*'[1]44104411Exp'!L$121</f>
        <v>2.2764E-3</v>
      </c>
      <c r="N26" s="12">
        <f>1/$A$1*'[1]44104411Exp'!M$121</f>
        <v>5.3567999999999992E-3</v>
      </c>
      <c r="O26" s="12">
        <f>1/$A$1*'[1]44104411Exp'!N$121</f>
        <v>1.4449399999999999E-2</v>
      </c>
      <c r="P26" s="12">
        <f>1/$A$1*'[1]44104411Exp'!O$121</f>
        <v>2.1904799999999995E-2</v>
      </c>
      <c r="Q26" s="12">
        <f>1/$A$1*'[1]44104411Exp'!P$121</f>
        <v>1.5288E-2</v>
      </c>
      <c r="R26" s="12">
        <f>1/$A$1*'[1]44104411Exp'!Q$121</f>
        <v>1.4313599999999999E-2</v>
      </c>
      <c r="S26" s="12">
        <f>1/$A$1*'[1]44104411Exp'!R$121</f>
        <v>2.7246599999999996E-2</v>
      </c>
      <c r="T26" s="12">
        <f>1/$A$1*'[1]44104411Exp'!S$121</f>
        <v>0.12593460000000001</v>
      </c>
      <c r="U26" s="12">
        <f>1/$A$1*'[1]44104411Exp'!T$121</f>
        <v>9.6632402000000006E-2</v>
      </c>
      <c r="V26" s="12">
        <f>1/$A$1*'[1]44104411Exp'!U$121</f>
        <v>1.0533999999999998E-2</v>
      </c>
      <c r="W26" s="12">
        <f>1/$A$1*'[1]44104411Exp'!V$121</f>
        <v>8.9671999999999998E-3</v>
      </c>
      <c r="X26" s="12">
        <f>1/$A$1*'[1]44104411Exp'!W$121</f>
        <v>4.9153999999999986E-3</v>
      </c>
      <c r="Y26" s="12">
        <f>1/$A$1*'[1]44104411Exp'!X$121</f>
        <v>7.2743999999999986E-3</v>
      </c>
      <c r="Z26" s="12">
        <f>1/$A$1*'[1]44104411Exp'!Y$121</f>
        <v>9.6919999999999981E-4</v>
      </c>
      <c r="AA26" s="12">
        <f>1/$A$1*'[1]44104411Exp'!Z$121</f>
        <v>2.5199999999999997E-3</v>
      </c>
      <c r="AB26" s="226">
        <f>1/$A$1*'[1]44104411Exp'!AA$121</f>
        <v>0</v>
      </c>
      <c r="AC26" s="64"/>
      <c r="AD26" s="236">
        <f>'[1]44104411Exp'!AB$121</f>
        <v>0.86530099999999988</v>
      </c>
      <c r="AE26" s="27">
        <f>'[1]44104411Exp'!AC$121</f>
        <v>2.6122459999999998</v>
      </c>
      <c r="AF26" s="27">
        <f>'[1]44104411Exp'!AD$121</f>
        <v>9.3063439999999993</v>
      </c>
      <c r="AG26" s="27">
        <f>'[1]44104411Exp'!AE$121</f>
        <v>8.1917029999999986</v>
      </c>
      <c r="AH26" s="27">
        <f>'[1]44104411Exp'!AF$121</f>
        <v>7.7189750000000004</v>
      </c>
      <c r="AI26" s="27">
        <f>'[1]44104411Exp'!AG$121</f>
        <v>3.3267150000000001</v>
      </c>
      <c r="AJ26" s="27">
        <f>'[1]44104411Exp'!AH$121</f>
        <v>4.631079999999999</v>
      </c>
      <c r="AK26" s="27">
        <f>'[1]44104411Exp'!AI$121</f>
        <v>3.2078499999999996</v>
      </c>
      <c r="AL26" s="27">
        <f>'[1]44104411Exp'!AJ$121</f>
        <v>3.8323729999999996</v>
      </c>
      <c r="AM26" s="27">
        <f>'[1]44104411Exp'!AK$121</f>
        <v>1.5534330000000001</v>
      </c>
      <c r="AN26" s="27">
        <f>'[1]44104411Exp'!AL$121</f>
        <v>1.01308</v>
      </c>
      <c r="AO26" s="27">
        <f>'[1]44104411Exp'!AM$121</f>
        <v>1.4966729999999999</v>
      </c>
      <c r="AP26" s="27">
        <f>'[1]44104411Exp'!AN$121</f>
        <v>2.3367079999999998</v>
      </c>
      <c r="AQ26" s="27">
        <f>'[1]44104411Exp'!AO$121</f>
        <v>4.6176489999999992</v>
      </c>
      <c r="AR26" s="27">
        <f>'[1]44104411Exp'!AP$121</f>
        <v>2.8379460000000001</v>
      </c>
      <c r="AS26" s="27">
        <f>'[1]44104411Exp'!AQ$121</f>
        <v>1.8619289999999999</v>
      </c>
      <c r="AT26" s="27">
        <f>'[1]44104411Exp'!AR$121</f>
        <v>3.2391609999999997</v>
      </c>
      <c r="AU26" s="27">
        <f>'[1]44104411Exp'!AS$121</f>
        <v>13.457278000000001</v>
      </c>
      <c r="AV26" s="27">
        <f>'[1]44104411Exp'!AT$121</f>
        <v>10.948521</v>
      </c>
      <c r="AW26" s="27">
        <f>'[1]44104411Exp'!AU$121</f>
        <v>1.1971370000000001</v>
      </c>
      <c r="AX26" s="27">
        <f>'[1]44104411Exp'!AV$121</f>
        <v>0.97079899999999997</v>
      </c>
      <c r="AY26" s="27">
        <f>'[1]44104411Exp'!AW$121</f>
        <v>1.1535199999999999</v>
      </c>
      <c r="AZ26" s="27">
        <f>'[1]44104411Exp'!AX$121</f>
        <v>1.562972</v>
      </c>
      <c r="BA26" s="27">
        <f>'[1]44104411Exp'!AY$121</f>
        <v>0.17807599999999998</v>
      </c>
      <c r="BB26" s="27">
        <f>'[1]44104411Exp'!AZ$121</f>
        <v>0.45887299999999998</v>
      </c>
      <c r="BC26" s="237">
        <f>'[1]44104411Exp'!BA$121</f>
        <v>0</v>
      </c>
      <c r="BD26" s="339"/>
    </row>
    <row r="27" spans="2:56">
      <c r="B27" s="8" t="s">
        <v>17</v>
      </c>
      <c r="C27" s="368">
        <f t="shared" ref="C27:AB27" si="6">SUM(C24:C24)-SUM(C25:C26)</f>
        <v>2.0535200000000003E-2</v>
      </c>
      <c r="D27" s="70">
        <f t="shared" si="6"/>
        <v>2.0478000000000003E-2</v>
      </c>
      <c r="E27" s="70">
        <f t="shared" si="6"/>
        <v>2.3100200000000015E-2</v>
      </c>
      <c r="F27" s="70">
        <f t="shared" si="6"/>
        <v>2.0213216419999985E-2</v>
      </c>
      <c r="G27" s="70">
        <f t="shared" si="6"/>
        <v>3.5944800000000027E-2</v>
      </c>
      <c r="H27" s="70">
        <f t="shared" si="6"/>
        <v>9.9913869199999977E-3</v>
      </c>
      <c r="I27" s="70">
        <f t="shared" si="6"/>
        <v>1.0530674080000003E-2</v>
      </c>
      <c r="J27" s="70">
        <f t="shared" si="6"/>
        <v>5.0419999999999632E-4</v>
      </c>
      <c r="K27" s="70">
        <f t="shared" si="6"/>
        <v>5.8919999999999806E-4</v>
      </c>
      <c r="L27" s="70">
        <f t="shared" si="6"/>
        <v>1.2060000000000022E-4</v>
      </c>
      <c r="M27" s="70">
        <f t="shared" si="6"/>
        <v>3.4159999999999746E-4</v>
      </c>
      <c r="N27" s="70">
        <f t="shared" si="6"/>
        <v>6.4799999999996805E-5</v>
      </c>
      <c r="O27" s="70">
        <f t="shared" si="6"/>
        <v>3.7297234799999954E-3</v>
      </c>
      <c r="P27" s="70">
        <f t="shared" si="6"/>
        <v>6.5438224799999889E-3</v>
      </c>
      <c r="Q27" s="70">
        <f>SUM(Q24:Q24)-SUM(Q25:Q26)</f>
        <v>1.1961506520000012E-2</v>
      </c>
      <c r="R27" s="70">
        <f t="shared" si="6"/>
        <v>4.9725999999999868E-3</v>
      </c>
      <c r="S27" s="70">
        <f t="shared" si="6"/>
        <v>1.9533784759999992E-2</v>
      </c>
      <c r="T27" s="70">
        <f t="shared" si="6"/>
        <v>4.4796657279999985E-2</v>
      </c>
      <c r="U27" s="70">
        <f t="shared" si="6"/>
        <v>1.888587299999997E-2</v>
      </c>
      <c r="V27" s="70">
        <f t="shared" si="6"/>
        <v>1.2234883199999991E-2</v>
      </c>
      <c r="W27" s="70">
        <f t="shared" si="6"/>
        <v>9.9464568400000064E-3</v>
      </c>
      <c r="X27" s="70">
        <f t="shared" si="6"/>
        <v>1.9740000000000035E-3</v>
      </c>
      <c r="Y27" s="70">
        <f t="shared" si="6"/>
        <v>1.5629999999999811E-3</v>
      </c>
      <c r="Z27" s="70">
        <f t="shared" si="6"/>
        <v>1.821000000000017E-3</v>
      </c>
      <c r="AA27" s="70">
        <f t="shared" si="6"/>
        <v>3.5274000000000139E-3</v>
      </c>
      <c r="AB27" s="369">
        <f t="shared" si="6"/>
        <v>0</v>
      </c>
      <c r="AC27" s="64"/>
      <c r="AD27" s="238">
        <f t="shared" ref="AD27:BC27" si="7">SUM(AD24:AD24)-SUM(AD25:AD26)</f>
        <v>1.803736</v>
      </c>
      <c r="AE27" s="19">
        <f t="shared" si="7"/>
        <v>1.5242149999999999</v>
      </c>
      <c r="AF27" s="19">
        <f t="shared" si="7"/>
        <v>1.8331769999999992</v>
      </c>
      <c r="AG27" s="19">
        <f t="shared" si="7"/>
        <v>1.7764340000000001</v>
      </c>
      <c r="AH27" s="19">
        <f t="shared" si="7"/>
        <v>3.6708360000000013</v>
      </c>
      <c r="AI27" s="19">
        <f t="shared" si="7"/>
        <v>2.1031020000000007</v>
      </c>
      <c r="AJ27" s="19">
        <f t="shared" si="7"/>
        <v>1.5060219999999997</v>
      </c>
      <c r="AK27" s="19">
        <f t="shared" si="7"/>
        <v>0.18843000000000032</v>
      </c>
      <c r="AL27" s="19">
        <f t="shared" si="7"/>
        <v>0.23379900000000031</v>
      </c>
      <c r="AM27" s="19">
        <f t="shared" si="7"/>
        <v>3.4869999999999735E-2</v>
      </c>
      <c r="AN27" s="19">
        <f t="shared" si="7"/>
        <v>0.30405499999999996</v>
      </c>
      <c r="AO27" s="19">
        <f t="shared" si="7"/>
        <v>1.5551999999999566E-2</v>
      </c>
      <c r="AP27" s="19">
        <f t="shared" si="7"/>
        <v>0.6264549999999991</v>
      </c>
      <c r="AQ27" s="19">
        <f t="shared" si="7"/>
        <v>1.0903759999999991</v>
      </c>
      <c r="AR27" s="19">
        <f t="shared" si="7"/>
        <v>1.6007089999999984</v>
      </c>
      <c r="AS27" s="19">
        <f t="shared" si="7"/>
        <v>0.69419200000000014</v>
      </c>
      <c r="AT27" s="19">
        <f t="shared" si="7"/>
        <v>2.2101310000000005</v>
      </c>
      <c r="AU27" s="19">
        <f t="shared" si="7"/>
        <v>5.2459479999999914</v>
      </c>
      <c r="AV27" s="19">
        <f t="shared" si="7"/>
        <v>2.4373099999999965</v>
      </c>
      <c r="AW27" s="19">
        <f t="shared" si="7"/>
        <v>1.6439699999999959</v>
      </c>
      <c r="AX27" s="19">
        <f t="shared" si="7"/>
        <v>1.2666579999999925</v>
      </c>
      <c r="AY27" s="19">
        <f t="shared" si="7"/>
        <v>0.30223399999999856</v>
      </c>
      <c r="AZ27" s="19">
        <f t="shared" si="7"/>
        <v>0.25702100000000172</v>
      </c>
      <c r="BA27" s="19">
        <f t="shared" si="7"/>
        <v>0.32222199999998935</v>
      </c>
      <c r="BB27" s="19">
        <f t="shared" si="7"/>
        <v>0.5853880000000018</v>
      </c>
      <c r="BC27" s="239">
        <f t="shared" si="7"/>
        <v>0</v>
      </c>
      <c r="BD27" s="339"/>
    </row>
    <row r="28" spans="2:56" ht="20" customHeight="1">
      <c r="B28" s="20" t="s">
        <v>234</v>
      </c>
      <c r="C28" s="365">
        <f>1/$A$1*'[1]44104411Exp'!B$264</f>
        <v>0.36249095285200006</v>
      </c>
      <c r="D28" s="56">
        <f>1/$A$1*'[1]44104411Exp'!C$264</f>
        <v>0.42817764600000008</v>
      </c>
      <c r="E28" s="56">
        <f>1/$A$1*'[1]44104411Exp'!D$264</f>
        <v>0.14311026360000001</v>
      </c>
      <c r="F28" s="56">
        <f>1/$A$1*'[1]44104411Exp'!E$264</f>
        <v>0.17184611999999999</v>
      </c>
      <c r="G28" s="56">
        <f>1/$A$1*'[1]44104411Exp'!F$264</f>
        <v>0.21521017000000001</v>
      </c>
      <c r="H28" s="56">
        <f>1/$A$1*'[1]44104411Exp'!G$264</f>
        <v>0.15279535400000002</v>
      </c>
      <c r="I28" s="56">
        <f>1/$A$1*'[1]44104411Exp'!H$264</f>
        <v>0.16231871196</v>
      </c>
      <c r="J28" s="56">
        <f>1/$A$1*'[1]44104411Exp'!I$264</f>
        <v>0.20798248400000002</v>
      </c>
      <c r="K28" s="56">
        <f>1/$A$1*'[1]44104411Exp'!J$264</f>
        <v>0.12522944284000001</v>
      </c>
      <c r="L28" s="56">
        <f>1/$A$1*'[1]44104411Exp'!K$264</f>
        <v>0.10084024432000002</v>
      </c>
      <c r="M28" s="56">
        <f>1/$A$1*'[1]44104411Exp'!L$264</f>
        <v>8.8389219840000005E-2</v>
      </c>
      <c r="N28" s="56">
        <f>1/$A$1*'[1]44104411Exp'!M$264</f>
        <v>3.9854806E-2</v>
      </c>
      <c r="O28" s="56">
        <f>1/$A$1*'[1]44104411Exp'!N$264</f>
        <v>3.4511441919999997E-2</v>
      </c>
      <c r="P28" s="56">
        <f>1/$A$1*'[1]44104411Exp'!O$264</f>
        <v>2.4885144999999994E-2</v>
      </c>
      <c r="Q28" s="56">
        <f>1/$A$1*'[1]44104411Exp'!P$264</f>
        <v>3.0182153760000004E-2</v>
      </c>
      <c r="R28" s="56">
        <f>1/$A$1*'[1]44104411Exp'!Q$264</f>
        <v>2.9269020600000001E-2</v>
      </c>
      <c r="S28" s="56">
        <f>1/$A$1*'[1]44104411Exp'!R$264</f>
        <v>3.8849489659999993E-2</v>
      </c>
      <c r="T28" s="56">
        <f>1/$A$1*'[1]44104411Exp'!S$264</f>
        <v>3.864583667999999E-2</v>
      </c>
      <c r="U28" s="56">
        <f>1/$A$1*'[1]44104411Exp'!T$264</f>
        <v>0.11343280040000001</v>
      </c>
      <c r="V28" s="56">
        <f>1/$A$1*'[1]44104411Exp'!U$264</f>
        <v>3.9079085361904763E-2</v>
      </c>
      <c r="W28" s="56">
        <f>1/$A$1*'[1]44104411Exp'!V$264</f>
        <v>3.5184443279999998E-2</v>
      </c>
      <c r="X28" s="56">
        <f>1/$A$1*'[1]44104411Exp'!W$264</f>
        <v>5.4360199999999997E-2</v>
      </c>
      <c r="Y28" s="56">
        <f>1/$A$1*'[1]44104411Exp'!X$264</f>
        <v>9.4344399999999981E-2</v>
      </c>
      <c r="Z28" s="56">
        <f>1/$A$1*'[1]44104411Exp'!Y$264</f>
        <v>0.16256009460000001</v>
      </c>
      <c r="AA28" s="56">
        <f>1/$A$1*'[1]44104411Exp'!Z$264</f>
        <v>0.14993279513999999</v>
      </c>
      <c r="AB28" s="229">
        <f>1/$A$1*'[1]44104411Exp'!AA$264</f>
        <v>0</v>
      </c>
      <c r="AC28" s="64"/>
      <c r="AD28" s="244">
        <f>'[1]44104411Exp'!AB$264</f>
        <v>61.191498999999993</v>
      </c>
      <c r="AE28" s="55">
        <f>'[1]44104411Exp'!AC$264</f>
        <v>53.292791000000001</v>
      </c>
      <c r="AF28" s="55">
        <f>'[1]44104411Exp'!AD$264</f>
        <v>15.004539000000001</v>
      </c>
      <c r="AG28" s="55">
        <f>'[1]44104411Exp'!AE$264</f>
        <v>23.356374999999996</v>
      </c>
      <c r="AH28" s="55">
        <f>'[1]44104411Exp'!AF$264</f>
        <v>25.771025999999999</v>
      </c>
      <c r="AI28" s="55">
        <f>'[1]44104411Exp'!AG$264</f>
        <v>23.411075000000007</v>
      </c>
      <c r="AJ28" s="55">
        <f>'[1]44104411Exp'!AH$264</f>
        <v>29.279138999999997</v>
      </c>
      <c r="AK28" s="55">
        <f>'[1]44104411Exp'!AI$264</f>
        <v>39.758774999999993</v>
      </c>
      <c r="AL28" s="55">
        <f>'[1]44104411Exp'!AJ$264</f>
        <v>29.266718999999998</v>
      </c>
      <c r="AM28" s="55">
        <f>'[1]44104411Exp'!AK$264</f>
        <v>20.820075000000006</v>
      </c>
      <c r="AN28" s="55">
        <f>'[1]44104411Exp'!AL$264</f>
        <v>18.371946999999999</v>
      </c>
      <c r="AO28" s="55">
        <f>'[1]44104411Exp'!AM$264</f>
        <v>9.3622309999999977</v>
      </c>
      <c r="AP28" s="55">
        <f>'[1]44104411Exp'!AN$264</f>
        <v>7.6458460000000006</v>
      </c>
      <c r="AQ28" s="55">
        <f>'[1]44104411Exp'!AO$264</f>
        <v>5.8324630000000006</v>
      </c>
      <c r="AR28" s="55">
        <f>'[1]44104411Exp'!AP$264</f>
        <v>6.3653579999999987</v>
      </c>
      <c r="AS28" s="55">
        <f>'[1]44104411Exp'!AQ$264</f>
        <v>5.8144259999999992</v>
      </c>
      <c r="AT28" s="55">
        <f>'[1]44104411Exp'!AR$264</f>
        <v>6.7406069999999998</v>
      </c>
      <c r="AU28" s="55">
        <f>'[1]44104411Exp'!AS$264</f>
        <v>6.3226010000000006</v>
      </c>
      <c r="AV28" s="55">
        <f>'[1]44104411Exp'!AT$264</f>
        <v>14.823324999999999</v>
      </c>
      <c r="AW28" s="55">
        <f>'[1]44104411Exp'!AU$264</f>
        <v>6.2179329999999986</v>
      </c>
      <c r="AX28" s="55">
        <f>'[1]44104411Exp'!AV$264</f>
        <v>4.2191019999999995</v>
      </c>
      <c r="AY28" s="55">
        <f>'[1]44104411Exp'!AW$264</f>
        <v>7.9825039999999987</v>
      </c>
      <c r="AZ28" s="55">
        <f>'[1]44104411Exp'!AX$264</f>
        <v>15.357223999999999</v>
      </c>
      <c r="BA28" s="55">
        <f>'[1]44104411Exp'!AY$264</f>
        <v>24.280624999999997</v>
      </c>
      <c r="BB28" s="55">
        <f>'[1]44104411Exp'!AZ$264</f>
        <v>23.937766</v>
      </c>
      <c r="BC28" s="245">
        <f>'[1]44104411Exp'!BA$264</f>
        <v>0</v>
      </c>
      <c r="BD28" s="339"/>
    </row>
    <row r="29" spans="2:56">
      <c r="B29" s="5" t="s">
        <v>30</v>
      </c>
      <c r="C29" s="17">
        <f>1/$A$1*'[1]44104411Exp'!B$23</f>
        <v>2.93268E-2</v>
      </c>
      <c r="D29" s="12">
        <f>1/$A$1*'[1]44104411Exp'!C$23</f>
        <v>9.44768E-2</v>
      </c>
      <c r="E29" s="12">
        <f>1/$A$1*'[1]44104411Exp'!D$23</f>
        <v>3.3163200000000004E-2</v>
      </c>
      <c r="F29" s="12">
        <f>1/$A$1*'[1]44104411Exp'!E$23</f>
        <v>3.2809999999999999E-2</v>
      </c>
      <c r="G29" s="12">
        <f>1/$A$1*'[1]44104411Exp'!F$23</f>
        <v>8.1837320000000019E-2</v>
      </c>
      <c r="H29" s="12">
        <f>1/$A$1*'[1]44104411Exp'!G$23</f>
        <v>0.10115010400000002</v>
      </c>
      <c r="I29" s="12">
        <f>1/$A$1*'[1]44104411Exp'!H$23</f>
        <v>7.4154401799999992E-2</v>
      </c>
      <c r="J29" s="12">
        <f>1/$A$1*'[1]44104411Exp'!I$23</f>
        <v>8.7108879999999986E-2</v>
      </c>
      <c r="K29" s="12">
        <f>1/$A$1*'[1]44104411Exp'!J$23</f>
        <v>6.0637200000000002E-2</v>
      </c>
      <c r="L29" s="12">
        <f>1/$A$1*'[1]44104411Exp'!K$23</f>
        <v>5.2101200000000007E-2</v>
      </c>
      <c r="M29" s="12">
        <f>1/$A$1*'[1]44104411Exp'!L$23</f>
        <v>4.30344E-2</v>
      </c>
      <c r="N29" s="12">
        <f>1/$A$1*'[1]44104411Exp'!M$23</f>
        <v>1.80144E-2</v>
      </c>
      <c r="O29" s="12">
        <f>1/$A$1*'[1]44104411Exp'!N$23</f>
        <v>1.8340200000000001E-2</v>
      </c>
      <c r="P29" s="12">
        <f>1/$A$1*'[1]44104411Exp'!O$23</f>
        <v>1.6253999999999998E-2</v>
      </c>
      <c r="Q29" s="12">
        <f>1/$A$1*'[1]44104411Exp'!P$23</f>
        <v>2.0633199999999997E-2</v>
      </c>
      <c r="R29" s="12">
        <f>1/$A$1*'[1]44104411Exp'!Q$23</f>
        <v>2.0114800000000002E-2</v>
      </c>
      <c r="S29" s="12">
        <f>1/$A$1*'[1]44104411Exp'!R$23</f>
        <v>1.7065800000000002E-2</v>
      </c>
      <c r="T29" s="12">
        <f>1/$A$1*'[1]44104411Exp'!S$23</f>
        <v>3.8933801999999993E-3</v>
      </c>
      <c r="U29" s="12">
        <f>1/$A$1*'[1]44104411Exp'!T$23</f>
        <v>4.3020000000000005E-4</v>
      </c>
      <c r="V29" s="12">
        <f>1/$A$1*'[1]44104411Exp'!U$23</f>
        <v>9.8319999999999983E-4</v>
      </c>
      <c r="W29" s="12">
        <f>1/$A$1*'[1]44104411Exp'!V$23</f>
        <v>3.7030679999999996E-5</v>
      </c>
      <c r="X29" s="12">
        <f>1/$A$1*'[1]44104411Exp'!W$23</f>
        <v>3.7097999999999996E-3</v>
      </c>
      <c r="Y29" s="12">
        <f>1/$A$1*'[1]44104411Exp'!X$23</f>
        <v>3.0744000000000006E-3</v>
      </c>
      <c r="Z29" s="12">
        <f>1/$A$1*'[1]44104411Exp'!Y$23</f>
        <v>6.1938000000000002E-3</v>
      </c>
      <c r="AA29" s="12">
        <f>1/$A$1*'[1]44104411Exp'!Z$23</f>
        <v>1.7999999999999999E-6</v>
      </c>
      <c r="AB29" s="226">
        <f>1/$A$1*'[1]44104411Exp'!AA$23</f>
        <v>0</v>
      </c>
      <c r="AC29" s="64"/>
      <c r="AD29" s="236">
        <f>'[1]44104411Exp'!AB$23</f>
        <v>2.9207909999999999</v>
      </c>
      <c r="AE29" s="27">
        <f>'[1]44104411Exp'!AC$23</f>
        <v>14.432645000000001</v>
      </c>
      <c r="AF29" s="27">
        <f>'[1]44104411Exp'!AD$23</f>
        <v>3.095418</v>
      </c>
      <c r="AG29" s="27">
        <f>'[1]44104411Exp'!AE$23</f>
        <v>3.9722149999999998</v>
      </c>
      <c r="AH29" s="27">
        <f>'[1]44104411Exp'!AF$23</f>
        <v>8.3941169999999996</v>
      </c>
      <c r="AI29" s="27">
        <f>'[1]44104411Exp'!AG$23</f>
        <v>12.380056</v>
      </c>
      <c r="AJ29" s="27">
        <f>'[1]44104411Exp'!AH$23</f>
        <v>11.747411999999999</v>
      </c>
      <c r="AK29" s="27">
        <f>'[1]44104411Exp'!AI$23</f>
        <v>15.385456999999997</v>
      </c>
      <c r="AL29" s="27">
        <f>'[1]44104411Exp'!AJ$23</f>
        <v>14.223300999999999</v>
      </c>
      <c r="AM29" s="27">
        <f>'[1]44104411Exp'!AK$23</f>
        <v>10.559436</v>
      </c>
      <c r="AN29" s="27">
        <f>'[1]44104411Exp'!AL$23</f>
        <v>8.8246719999999996</v>
      </c>
      <c r="AO29" s="27">
        <f>'[1]44104411Exp'!AM$23</f>
        <v>3.9699109999999997</v>
      </c>
      <c r="AP29" s="27">
        <f>'[1]44104411Exp'!AN$23</f>
        <v>3.7242479999999998</v>
      </c>
      <c r="AQ29" s="27">
        <f>'[1]44104411Exp'!AO$23</f>
        <v>3.7080539999999997</v>
      </c>
      <c r="AR29" s="27">
        <f>'[1]44104411Exp'!AP$23</f>
        <v>3.975625</v>
      </c>
      <c r="AS29" s="27">
        <f>'[1]44104411Exp'!AQ$23</f>
        <v>3.8537729999999999</v>
      </c>
      <c r="AT29" s="27">
        <f>'[1]44104411Exp'!AR$23</f>
        <v>3.0272519999999998</v>
      </c>
      <c r="AU29" s="27">
        <f>'[1]44104411Exp'!AS$23</f>
        <v>0.670157</v>
      </c>
      <c r="AV29" s="27">
        <f>'[1]44104411Exp'!AT$23</f>
        <v>6.4931000000000003E-2</v>
      </c>
      <c r="AW29" s="27">
        <f>'[1]44104411Exp'!AU$23</f>
        <v>0.22109699999999999</v>
      </c>
      <c r="AX29" s="27">
        <f>'[1]44104411Exp'!AV$23</f>
        <v>7.2059999999999997E-3</v>
      </c>
      <c r="AY29" s="27">
        <f>'[1]44104411Exp'!AW$23</f>
        <v>0.54960500000000001</v>
      </c>
      <c r="AZ29" s="27">
        <f>'[1]44104411Exp'!AX$23</f>
        <v>0.50655899999999998</v>
      </c>
      <c r="BA29" s="27">
        <f>'[1]44104411Exp'!AY$23</f>
        <v>1.1988189999999999</v>
      </c>
      <c r="BB29" s="27">
        <f>'[1]44104411Exp'!AZ$23</f>
        <v>9.59E-4</v>
      </c>
      <c r="BC29" s="237">
        <f>'[1]44104411Exp'!BA$23</f>
        <v>0</v>
      </c>
      <c r="BD29" s="339"/>
    </row>
    <row r="30" spans="2:56">
      <c r="B30" s="5" t="s">
        <v>31</v>
      </c>
      <c r="C30" s="17">
        <f>1/$A$1*'[1]44104411Exp'!B$85</f>
        <v>0.2512954</v>
      </c>
      <c r="D30" s="12">
        <f>1/$A$1*'[1]44104411Exp'!C$85</f>
        <v>9.3132000000000006E-3</v>
      </c>
      <c r="E30" s="12">
        <f>1/$A$1*'[1]44104411Exp'!D$85</f>
        <v>7.9072000000000014E-3</v>
      </c>
      <c r="F30" s="12">
        <f>1/$A$1*'[1]44104411Exp'!E$85</f>
        <v>8.4199500000000007E-3</v>
      </c>
      <c r="G30" s="12">
        <f>1/$A$1*'[1]44104411Exp'!F$85</f>
        <v>1.6292030000000002E-2</v>
      </c>
      <c r="H30" s="12">
        <f>1/$A$1*'[1]44104411Exp'!G$85</f>
        <v>1.5391440000000003E-2</v>
      </c>
      <c r="I30" s="12">
        <f>1/$A$1*'[1]44104411Exp'!H$85</f>
        <v>1.4995097400000001E-2</v>
      </c>
      <c r="J30" s="12">
        <f>1/$A$1*'[1]44104411Exp'!I$85</f>
        <v>2.1777879999999999E-2</v>
      </c>
      <c r="K30" s="12">
        <f>1/$A$1*'[1]44104411Exp'!J$85</f>
        <v>1.7011000000000002E-2</v>
      </c>
      <c r="L30" s="12">
        <f>1/$A$1*'[1]44104411Exp'!K$85</f>
        <v>2.6569718800000006E-2</v>
      </c>
      <c r="M30" s="12">
        <f>1/$A$1*'[1]44104411Exp'!L$85</f>
        <v>3.0984853400000002E-2</v>
      </c>
      <c r="N30" s="12">
        <f>1/$A$1*'[1]44104411Exp'!M$85</f>
        <v>1.5689715999999999E-2</v>
      </c>
      <c r="O30" s="12">
        <f>1/$A$1*'[1]44104411Exp'!N$85</f>
        <v>8.1142000000000002E-3</v>
      </c>
      <c r="P30" s="12">
        <f>1/$A$1*'[1]44104411Exp'!O$85</f>
        <v>3.5901999999999996E-3</v>
      </c>
      <c r="Q30" s="12">
        <f>1/$A$1*'[1]44104411Exp'!P$85</f>
        <v>3.0349999999999999E-3</v>
      </c>
      <c r="R30" s="12">
        <f>1/$A$1*'[1]44104411Exp'!Q$85</f>
        <v>5.0761999999999995E-3</v>
      </c>
      <c r="S30" s="12">
        <f>1/$A$1*'[1]44104411Exp'!R$85</f>
        <v>7.3481999999999992E-3</v>
      </c>
      <c r="T30" s="12">
        <f>1/$A$1*'[1]44104411Exp'!S$85</f>
        <v>8.3811999999999984E-3</v>
      </c>
      <c r="U30" s="12">
        <f>1/$A$1*'[1]44104411Exp'!T$85</f>
        <v>9.0588000000000005E-3</v>
      </c>
      <c r="V30" s="12">
        <f>1/$A$1*'[1]44104411Exp'!U$85</f>
        <v>7.0452067428571422E-3</v>
      </c>
      <c r="W30" s="12">
        <f>1/$A$1*'[1]44104411Exp'!V$85</f>
        <v>6.7746839999999976E-5</v>
      </c>
      <c r="X30" s="12">
        <f>1/$A$1*'[1]44104411Exp'!W$85</f>
        <v>3.8019999999999997E-4</v>
      </c>
      <c r="Y30" s="12">
        <f>1/$A$1*'[1]44104411Exp'!X$85</f>
        <v>6.3899999999999992E-4</v>
      </c>
      <c r="Z30" s="12">
        <f>1/$A$1*'[1]44104411Exp'!Y$85</f>
        <v>2.6836E-3</v>
      </c>
      <c r="AA30" s="12">
        <f>1/$A$1*'[1]44104411Exp'!Z$85</f>
        <v>1.53844154E-3</v>
      </c>
      <c r="AB30" s="226">
        <f>1/$A$1*'[1]44104411Exp'!AA$85</f>
        <v>0</v>
      </c>
      <c r="AC30" s="64"/>
      <c r="AD30" s="236">
        <f>'[1]44104411Exp'!AB$85</f>
        <v>49.382024999999999</v>
      </c>
      <c r="AE30" s="27">
        <f>'[1]44104411Exp'!AC$85</f>
        <v>1.2884229999999999</v>
      </c>
      <c r="AF30" s="27">
        <f>'[1]44104411Exp'!AD$85</f>
        <v>1.143405</v>
      </c>
      <c r="AG30" s="27">
        <f>'[1]44104411Exp'!AE$85</f>
        <v>2.284227</v>
      </c>
      <c r="AH30" s="27">
        <f>'[1]44104411Exp'!AF$85</f>
        <v>2.9509099999999999</v>
      </c>
      <c r="AI30" s="27">
        <f>'[1]44104411Exp'!AG$85</f>
        <v>4.0294210000000001</v>
      </c>
      <c r="AJ30" s="27">
        <f>'[1]44104411Exp'!AH$85</f>
        <v>4.1555909999999994</v>
      </c>
      <c r="AK30" s="27">
        <f>'[1]44104411Exp'!AI$85</f>
        <v>4.6973050000000001</v>
      </c>
      <c r="AL30" s="27">
        <f>'[1]44104411Exp'!AJ$85</f>
        <v>3.5795620000000001</v>
      </c>
      <c r="AM30" s="27">
        <f>'[1]44104411Exp'!AK$85</f>
        <v>4.9042309999999993</v>
      </c>
      <c r="AN30" s="27">
        <f>'[1]44104411Exp'!AL$85</f>
        <v>6.1474009999999994</v>
      </c>
      <c r="AO30" s="27">
        <f>'[1]44104411Exp'!AM$85</f>
        <v>3.5678269999999999</v>
      </c>
      <c r="AP30" s="27">
        <f>'[1]44104411Exp'!AN$85</f>
        <v>2.0910120000000001</v>
      </c>
      <c r="AQ30" s="27">
        <f>'[1]44104411Exp'!AO$85</f>
        <v>0.74522100000000002</v>
      </c>
      <c r="AR30" s="27">
        <f>'[1]44104411Exp'!AP$85</f>
        <v>0.77464299999999997</v>
      </c>
      <c r="AS30" s="27">
        <f>'[1]44104411Exp'!AQ$85</f>
        <v>1.0771609999999998</v>
      </c>
      <c r="AT30" s="27">
        <f>'[1]44104411Exp'!AR$85</f>
        <v>1.640873</v>
      </c>
      <c r="AU30" s="27">
        <f>'[1]44104411Exp'!AS$85</f>
        <v>1.9560399999999998</v>
      </c>
      <c r="AV30" s="27">
        <f>'[1]44104411Exp'!AT$85</f>
        <v>2.2430590000000001</v>
      </c>
      <c r="AW30" s="27">
        <f>'[1]44104411Exp'!AU$85</f>
        <v>1.9760619999999998</v>
      </c>
      <c r="AX30" s="27">
        <f>'[1]44104411Exp'!AV$85</f>
        <v>5.4560999999999998E-2</v>
      </c>
      <c r="AY30" s="27">
        <f>'[1]44104411Exp'!AW$85</f>
        <v>0.21052999999999999</v>
      </c>
      <c r="AZ30" s="27">
        <f>'[1]44104411Exp'!AX$85</f>
        <v>1.7842E-2</v>
      </c>
      <c r="BA30" s="27">
        <f>'[1]44104411Exp'!AY$85</f>
        <v>0.35536099999999998</v>
      </c>
      <c r="BB30" s="27">
        <f>'[1]44104411Exp'!AZ$85</f>
        <v>0.24848799999999999</v>
      </c>
      <c r="BC30" s="237">
        <f>'[1]44104411Exp'!BA$85</f>
        <v>0</v>
      </c>
      <c r="BD30" s="339"/>
    </row>
    <row r="31" spans="2:56">
      <c r="B31" s="5" t="s">
        <v>32</v>
      </c>
      <c r="C31" s="17">
        <f>1/$A$1*'[1]44104411Exp'!B$91</f>
        <v>4.4078200000000005E-2</v>
      </c>
      <c r="D31" s="12">
        <f>1/$A$1*'[1]44104411Exp'!C$91</f>
        <v>6.86774E-2</v>
      </c>
      <c r="E31" s="12">
        <f>1/$A$1*'[1]44104411Exp'!D$91</f>
        <v>6.0194399999999995E-2</v>
      </c>
      <c r="F31" s="12">
        <f>1/$A$1*'[1]44104411Exp'!E$91</f>
        <v>6.1009800000000003E-2</v>
      </c>
      <c r="G31" s="12">
        <f>1/$A$1*'[1]44104411Exp'!F$91</f>
        <v>4.5428659999999996E-2</v>
      </c>
      <c r="H31" s="12">
        <f>1/$A$1*'[1]44104411Exp'!G$91</f>
        <v>9.2195010800000012E-3</v>
      </c>
      <c r="I31" s="12">
        <f>1/$A$1*'[1]44104411Exp'!H$91</f>
        <v>1.1786417640000001E-2</v>
      </c>
      <c r="J31" s="12">
        <f>1/$A$1*'[1]44104411Exp'!I$91</f>
        <v>2.6103999999999999E-2</v>
      </c>
      <c r="K31" s="12">
        <f>1/$A$1*'[1]44104411Exp'!J$91</f>
        <v>1.6127599999999999E-2</v>
      </c>
      <c r="L31" s="12">
        <f>1/$A$1*'[1]44104411Exp'!K$91</f>
        <v>8.4702000000000006E-3</v>
      </c>
      <c r="M31" s="12">
        <f>1/$A$1*'[1]44104411Exp'!L$91</f>
        <v>2.8548000000000002E-3</v>
      </c>
      <c r="N31" s="12">
        <f>1/$A$1*'[1]44104411Exp'!M$91</f>
        <v>8.8899999999999992E-4</v>
      </c>
      <c r="O31" s="12">
        <f>1/$A$1*'[1]44104411Exp'!N$91</f>
        <v>8.1524191999999998E-4</v>
      </c>
      <c r="P31" s="12">
        <f>1/$A$1*'[1]44104411Exp'!O$91</f>
        <v>3.0959999999999999E-4</v>
      </c>
      <c r="Q31" s="12">
        <f>1/$A$1*'[1]44104411Exp'!P$91</f>
        <v>1.1186784E-3</v>
      </c>
      <c r="R31" s="12">
        <f>1/$A$1*'[1]44104411Exp'!Q$91</f>
        <v>4.9879999999999998E-4</v>
      </c>
      <c r="S31" s="12">
        <f>1/$A$1*'[1]44104411Exp'!R$91</f>
        <v>1.1872E-3</v>
      </c>
      <c r="T31" s="12">
        <f>1/$A$1*'[1]44104411Exp'!S$91</f>
        <v>1.7495999999999998E-3</v>
      </c>
      <c r="U31" s="12">
        <f>1/$A$1*'[1]44104411Exp'!T$91</f>
        <v>5.5256840000000012E-3</v>
      </c>
      <c r="V31" s="12">
        <f>1/$A$1*'[1]44104411Exp'!U$91</f>
        <v>1.3592774E-3</v>
      </c>
      <c r="W31" s="12">
        <f>1/$A$1*'[1]44104411Exp'!V$91</f>
        <v>1.5273285199999998E-3</v>
      </c>
      <c r="X31" s="12">
        <f>1/$A$1*'[1]44104411Exp'!W$91</f>
        <v>2.1371999999999997E-3</v>
      </c>
      <c r="Y31" s="12">
        <f>1/$A$1*'[1]44104411Exp'!X$91</f>
        <v>1.7921999999999997E-3</v>
      </c>
      <c r="Z31" s="12">
        <f>1/$A$1*'[1]44104411Exp'!Y$91</f>
        <v>5.585999999999999E-3</v>
      </c>
      <c r="AA31" s="12">
        <f>1/$A$1*'[1]44104411Exp'!Z$91</f>
        <v>1.0705999999999999E-3</v>
      </c>
      <c r="AB31" s="226">
        <f>1/$A$1*'[1]44104411Exp'!AA$91</f>
        <v>0</v>
      </c>
      <c r="AC31" s="64"/>
      <c r="AD31" s="236">
        <f>'[1]44104411Exp'!AB$91</f>
        <v>4.4070789999999995</v>
      </c>
      <c r="AE31" s="27">
        <f>'[1]44104411Exp'!AC$91</f>
        <v>6.970616999999999</v>
      </c>
      <c r="AF31" s="27">
        <f>'[1]44104411Exp'!AD$91</f>
        <v>6.5691749999999995</v>
      </c>
      <c r="AG31" s="27">
        <f>'[1]44104411Exp'!AE$91</f>
        <v>7.8284889999999985</v>
      </c>
      <c r="AH31" s="27">
        <f>'[1]44104411Exp'!AF$91</f>
        <v>5.6457040000000003</v>
      </c>
      <c r="AI31" s="27">
        <f>'[1]44104411Exp'!AG$91</f>
        <v>2.2552469999999998</v>
      </c>
      <c r="AJ31" s="27">
        <f>'[1]44104411Exp'!AH$91</f>
        <v>2.7335959999999995</v>
      </c>
      <c r="AK31" s="27">
        <f>'[1]44104411Exp'!AI$91</f>
        <v>5.8319859999999988</v>
      </c>
      <c r="AL31" s="27">
        <f>'[1]44104411Exp'!AJ$91</f>
        <v>4.6074089999999996</v>
      </c>
      <c r="AM31" s="27">
        <f>'[1]44104411Exp'!AK$91</f>
        <v>2.2255199999999999</v>
      </c>
      <c r="AN31" s="27">
        <f>'[1]44104411Exp'!AL$91</f>
        <v>0.67835999999999996</v>
      </c>
      <c r="AO31" s="27">
        <f>'[1]44104411Exp'!AM$91</f>
        <v>0.472445</v>
      </c>
      <c r="AP31" s="27">
        <f>'[1]44104411Exp'!AN$91</f>
        <v>0.268762</v>
      </c>
      <c r="AQ31" s="27">
        <f>'[1]44104411Exp'!AO$91</f>
        <v>8.2121E-2</v>
      </c>
      <c r="AR31" s="27">
        <f>'[1]44104411Exp'!AP$91</f>
        <v>0.340167</v>
      </c>
      <c r="AS31" s="27">
        <f>'[1]44104411Exp'!AQ$91</f>
        <v>0.10927399999999998</v>
      </c>
      <c r="AT31" s="27">
        <f>'[1]44104411Exp'!AR$91</f>
        <v>0.16059899999999999</v>
      </c>
      <c r="AU31" s="27">
        <f>'[1]44104411Exp'!AS$91</f>
        <v>0.26721800000000001</v>
      </c>
      <c r="AV31" s="27">
        <f>'[1]44104411Exp'!AT$91</f>
        <v>0.59151300000000007</v>
      </c>
      <c r="AW31" s="27">
        <f>'[1]44104411Exp'!AU$91</f>
        <v>0.30381199999999997</v>
      </c>
      <c r="AX31" s="27">
        <f>'[1]44104411Exp'!AV$91</f>
        <v>0.33673599999999998</v>
      </c>
      <c r="AY31" s="27">
        <f>'[1]44104411Exp'!AW$91</f>
        <v>0.39443799999999996</v>
      </c>
      <c r="AZ31" s="27">
        <f>'[1]44104411Exp'!AX$91</f>
        <v>0.35902000000000001</v>
      </c>
      <c r="BA31" s="27">
        <f>'[1]44104411Exp'!AY$91</f>
        <v>0.73295099999999991</v>
      </c>
      <c r="BB31" s="27">
        <f>'[1]44104411Exp'!AZ$91</f>
        <v>0.18299499999999999</v>
      </c>
      <c r="BC31" s="237">
        <f>'[1]44104411Exp'!BA$91</f>
        <v>0</v>
      </c>
      <c r="BD31" s="339"/>
    </row>
    <row r="32" spans="2:56">
      <c r="B32" s="5" t="s">
        <v>39</v>
      </c>
      <c r="C32" s="17">
        <f>1/$A$1*'[1]44104411Exp'!B$114</f>
        <v>2.9451639999999998E-2</v>
      </c>
      <c r="D32" s="12">
        <f>1/$A$1*'[1]44104411Exp'!C$114</f>
        <v>2.0244000000000002E-2</v>
      </c>
      <c r="E32" s="12">
        <f>1/$A$1*'[1]44104411Exp'!D$114</f>
        <v>1.6545799999999999E-2</v>
      </c>
      <c r="F32" s="12">
        <f>1/$A$1*'[1]44104411Exp'!E$114</f>
        <v>2.5973200000000002E-2</v>
      </c>
      <c r="G32" s="12">
        <f>1/$A$1*'[1]44104411Exp'!F$114</f>
        <v>2.3913400000000001E-2</v>
      </c>
      <c r="H32" s="12">
        <f>1/$A$1*'[1]44104411Exp'!G$114</f>
        <v>9.1681531200000013E-3</v>
      </c>
      <c r="I32" s="12">
        <f>1/$A$1*'[1]44104411Exp'!H$114</f>
        <v>4.0175773999999997E-2</v>
      </c>
      <c r="J32" s="12">
        <f>1/$A$1*'[1]44104411Exp'!I$114</f>
        <v>1.6076300000000002E-2</v>
      </c>
      <c r="K32" s="12">
        <f>1/$A$1*'[1]44104411Exp'!J$114</f>
        <v>6.2426000000000001E-3</v>
      </c>
      <c r="L32" s="12">
        <f>1/$A$1*'[1]44104411Exp'!K$114</f>
        <v>8.234631840000001E-3</v>
      </c>
      <c r="M32" s="12">
        <f>1/$A$1*'[1]44104411Exp'!L$114</f>
        <v>6.746600000000001E-3</v>
      </c>
      <c r="N32" s="12">
        <f>1/$A$1*'[1]44104411Exp'!M$114</f>
        <v>3.4367999999999998E-3</v>
      </c>
      <c r="O32" s="12">
        <f>1/$A$1*'[1]44104411Exp'!N$114</f>
        <v>2.6405999999999999E-3</v>
      </c>
      <c r="P32" s="12">
        <f>1/$A$1*'[1]44104411Exp'!O$114</f>
        <v>1.2456000000000001E-3</v>
      </c>
      <c r="Q32" s="12">
        <f>1/$A$1*'[1]44104411Exp'!P$114</f>
        <v>1.3338000000000002E-3</v>
      </c>
      <c r="R32" s="12">
        <f>1/$A$1*'[1]44104411Exp'!Q$114</f>
        <v>1.6958000000000003E-3</v>
      </c>
      <c r="S32" s="12">
        <f>1/$A$1*'[1]44104411Exp'!R$114</f>
        <v>1.7718E-3</v>
      </c>
      <c r="T32" s="12">
        <f>1/$A$1*'[1]44104411Exp'!S$114</f>
        <v>7.8661959999999989E-4</v>
      </c>
      <c r="U32" s="12">
        <f>1/$A$1*'[1]44104411Exp'!T$114</f>
        <v>7.7388299999999992E-5</v>
      </c>
      <c r="V32" s="12">
        <f>1/$A$1*'[1]44104411Exp'!U$114</f>
        <v>2.7924933333333334E-5</v>
      </c>
      <c r="W32" s="12">
        <f>1/$A$1*'[1]44104411Exp'!V$114</f>
        <v>6.3E-5</v>
      </c>
      <c r="X32" s="12">
        <f>1/$A$1*'[1]44104411Exp'!W$114</f>
        <v>5.94E-5</v>
      </c>
      <c r="Y32" s="12">
        <f>1/$A$1*'[1]44104411Exp'!X$114</f>
        <v>4.3560000000000002E-4</v>
      </c>
      <c r="Z32" s="12">
        <f>1/$A$1*'[1]44104411Exp'!Y$114</f>
        <v>6.0879999999999994E-4</v>
      </c>
      <c r="AA32" s="12">
        <f>1/$A$1*'[1]44104411Exp'!Z$114</f>
        <v>3.0419999999999997E-4</v>
      </c>
      <c r="AB32" s="226">
        <f>1/$A$1*'[1]44104411Exp'!AA$114</f>
        <v>0</v>
      </c>
      <c r="AC32" s="64"/>
      <c r="AD32" s="236">
        <f>'[1]44104411Exp'!AB$114</f>
        <v>3.0592499999999996</v>
      </c>
      <c r="AE32" s="27">
        <f>'[1]44104411Exp'!AC$114</f>
        <v>2.3878629999999998</v>
      </c>
      <c r="AF32" s="27">
        <f>'[1]44104411Exp'!AD$114</f>
        <v>1.7753909999999999</v>
      </c>
      <c r="AG32" s="27">
        <f>'[1]44104411Exp'!AE$114</f>
        <v>3.0669119999999999</v>
      </c>
      <c r="AH32" s="27">
        <f>'[1]44104411Exp'!AF$114</f>
        <v>3.2709919999999997</v>
      </c>
      <c r="AI32" s="27">
        <f>'[1]44104411Exp'!AG$114</f>
        <v>1.4088329999999998</v>
      </c>
      <c r="AJ32" s="27">
        <f>'[1]44104411Exp'!AH$114</f>
        <v>6.3436789999999998</v>
      </c>
      <c r="AK32" s="27">
        <f>'[1]44104411Exp'!AI$114</f>
        <v>2.8614559999999996</v>
      </c>
      <c r="AL32" s="27">
        <f>'[1]44104411Exp'!AJ$114</f>
        <v>1.4836149999999999</v>
      </c>
      <c r="AM32" s="27">
        <f>'[1]44104411Exp'!AK$114</f>
        <v>1.869972</v>
      </c>
      <c r="AN32" s="27">
        <f>'[1]44104411Exp'!AL$114</f>
        <v>1.5377109999999998</v>
      </c>
      <c r="AO32" s="27">
        <f>'[1]44104411Exp'!AM$114</f>
        <v>0.81932599999999989</v>
      </c>
      <c r="AP32" s="27">
        <f>'[1]44104411Exp'!AN$114</f>
        <v>0.40940099999999996</v>
      </c>
      <c r="AQ32" s="27">
        <f>'[1]44104411Exp'!AO$114</f>
        <v>0.33867999999999998</v>
      </c>
      <c r="AR32" s="27">
        <f>'[1]44104411Exp'!AP$114</f>
        <v>0.23503299999999999</v>
      </c>
      <c r="AS32" s="27">
        <f>'[1]44104411Exp'!AQ$114</f>
        <v>0.41087400000000002</v>
      </c>
      <c r="AT32" s="27">
        <f>'[1]44104411Exp'!AR$114</f>
        <v>0.45012600000000003</v>
      </c>
      <c r="AU32" s="27">
        <f>'[1]44104411Exp'!AS$114</f>
        <v>0.22025999999999998</v>
      </c>
      <c r="AV32" s="27">
        <f>'[1]44104411Exp'!AT$114</f>
        <v>3.7453E-2</v>
      </c>
      <c r="AW32" s="27">
        <f>'[1]44104411Exp'!AU$114</f>
        <v>1.1632999999999999E-2</v>
      </c>
      <c r="AX32" s="27">
        <f>'[1]44104411Exp'!AV$114</f>
        <v>1.8457999999999999E-2</v>
      </c>
      <c r="AY32" s="27">
        <f>'[1]44104411Exp'!AW$114</f>
        <v>2.1068999999999997E-2</v>
      </c>
      <c r="AZ32" s="27">
        <f>'[1]44104411Exp'!AX$114</f>
        <v>3.1729E-2</v>
      </c>
      <c r="BA32" s="27">
        <f>'[1]44104411Exp'!AY$114</f>
        <v>2.9714999999999998E-2</v>
      </c>
      <c r="BB32" s="27">
        <f>'[1]44104411Exp'!AZ$114</f>
        <v>9.0963999999999989E-2</v>
      </c>
      <c r="BC32" s="237">
        <f>'[1]44104411Exp'!BA$114</f>
        <v>0</v>
      </c>
      <c r="BD32" s="339"/>
    </row>
    <row r="33" spans="2:56">
      <c r="B33" s="5" t="s">
        <v>61</v>
      </c>
      <c r="C33" s="17">
        <f>1/$A$1*'[1]44104411Exp'!B$160</f>
        <v>0</v>
      </c>
      <c r="D33" s="12">
        <f>1/$A$1*'[1]44104411Exp'!C$160</f>
        <v>0.15039620000000001</v>
      </c>
      <c r="E33" s="12">
        <f>1/$A$1*'[1]44104411Exp'!D$160</f>
        <v>4.1320000000000001E-4</v>
      </c>
      <c r="F33" s="12">
        <f>1/$A$1*'[1]44104411Exp'!E$160</f>
        <v>2.352E-4</v>
      </c>
      <c r="G33" s="12">
        <f>1/$A$1*'[1]44104411Exp'!F$160</f>
        <v>2.3939999999999999E-4</v>
      </c>
      <c r="H33" s="12">
        <f>1/$A$1*'[1]44104411Exp'!G$160</f>
        <v>4.8979999999999998E-4</v>
      </c>
      <c r="I33" s="12">
        <f>1/$A$1*'[1]44104411Exp'!H$160</f>
        <v>1.3468139999999999E-4</v>
      </c>
      <c r="J33" s="12">
        <f>1/$A$1*'[1]44104411Exp'!I$160</f>
        <v>4.326E-4</v>
      </c>
      <c r="K33" s="12">
        <f>1/$A$1*'[1]44104411Exp'!J$160</f>
        <v>3.4079999999999999E-4</v>
      </c>
      <c r="L33" s="12">
        <f>1/$A$1*'[1]44104411Exp'!K$160</f>
        <v>0</v>
      </c>
      <c r="M33" s="12">
        <f>1/$A$1*'[1]44104411Exp'!L$160</f>
        <v>1.002E-4</v>
      </c>
      <c r="N33" s="12">
        <f>1/$A$1*'[1]44104411Exp'!M$160</f>
        <v>2.7740000000000002E-4</v>
      </c>
      <c r="O33" s="12">
        <f>1/$A$1*'[1]44104411Exp'!N$160</f>
        <v>5.5480000000000004E-4</v>
      </c>
      <c r="P33" s="12">
        <f>1/$A$1*'[1]44104411Exp'!O$160</f>
        <v>1.548E-4</v>
      </c>
      <c r="Q33" s="12">
        <f>1/$A$1*'[1]44104411Exp'!P$160</f>
        <v>3.0239999999999998E-4</v>
      </c>
      <c r="R33" s="12">
        <f>1/$A$1*'[1]44104411Exp'!Q$160</f>
        <v>2.34E-5</v>
      </c>
      <c r="S33" s="12">
        <f>1/$A$1*'[1]44104411Exp'!R$160</f>
        <v>2.34E-5</v>
      </c>
      <c r="T33" s="12">
        <f>1/$A$1*'[1]44104411Exp'!S$160</f>
        <v>6.156E-4</v>
      </c>
      <c r="U33" s="12">
        <f>1/$A$1*'[1]44104411Exp'!T$160</f>
        <v>7.169985E-4</v>
      </c>
      <c r="V33" s="12">
        <f>1/$A$1*'[1]44104411Exp'!U$160</f>
        <v>3.5022599999999998E-4</v>
      </c>
      <c r="W33" s="12">
        <f>1/$A$1*'[1]44104411Exp'!V$160</f>
        <v>4.5040319999999998E-5</v>
      </c>
      <c r="X33" s="12">
        <f>1/$A$1*'[1]44104411Exp'!W$160</f>
        <v>1.3199999999999998E-4</v>
      </c>
      <c r="Y33" s="12">
        <f>1/$A$1*'[1]44104411Exp'!X$160</f>
        <v>0</v>
      </c>
      <c r="Z33" s="12">
        <f>1/$A$1*'[1]44104411Exp'!Y$160</f>
        <v>2.2139999999999999E-4</v>
      </c>
      <c r="AA33" s="12">
        <f>1/$A$1*'[1]44104411Exp'!Z$160</f>
        <v>3.9919999999999989E-4</v>
      </c>
      <c r="AB33" s="226">
        <f>1/$A$1*'[1]44104411Exp'!AA$160</f>
        <v>0</v>
      </c>
      <c r="AC33" s="64"/>
      <c r="AD33" s="236">
        <f>'[1]44104411Exp'!AB$160</f>
        <v>0</v>
      </c>
      <c r="AE33" s="27">
        <f>'[1]44104411Exp'!AC$160</f>
        <v>14.920743999999999</v>
      </c>
      <c r="AF33" s="27">
        <f>'[1]44104411Exp'!AD$160</f>
        <v>0.14910699999999999</v>
      </c>
      <c r="AG33" s="27">
        <f>'[1]44104411Exp'!AE$160</f>
        <v>0.11064599999999999</v>
      </c>
      <c r="AH33" s="27">
        <f>'[1]44104411Exp'!AF$160</f>
        <v>0.10833999999999999</v>
      </c>
      <c r="AI33" s="27">
        <f>'[1]44104411Exp'!AG$160</f>
        <v>0.133825</v>
      </c>
      <c r="AJ33" s="27">
        <f>'[1]44104411Exp'!AH$160</f>
        <v>7.4937999999999991E-2</v>
      </c>
      <c r="AK33" s="27">
        <f>'[1]44104411Exp'!AI$160</f>
        <v>0.29409199999999996</v>
      </c>
      <c r="AL33" s="27">
        <f>'[1]44104411Exp'!AJ$160</f>
        <v>0.18930599999999997</v>
      </c>
      <c r="AM33" s="27">
        <f>'[1]44104411Exp'!AK$160</f>
        <v>0</v>
      </c>
      <c r="AN33" s="27">
        <f>'[1]44104411Exp'!AL$160</f>
        <v>5.1812999999999998E-2</v>
      </c>
      <c r="AO33" s="27">
        <f>'[1]44104411Exp'!AM$160</f>
        <v>0.1137</v>
      </c>
      <c r="AP33" s="27">
        <f>'[1]44104411Exp'!AN$160</f>
        <v>0.12402299999999999</v>
      </c>
      <c r="AQ33" s="27">
        <f>'[1]44104411Exp'!AO$160</f>
        <v>3.9343999999999997E-2</v>
      </c>
      <c r="AR33" s="27">
        <f>'[1]44104411Exp'!AP$160</f>
        <v>7.2857999999999992E-2</v>
      </c>
      <c r="AS33" s="27">
        <f>'[1]44104411Exp'!AQ$160</f>
        <v>6.6999999999999994E-3</v>
      </c>
      <c r="AT33" s="27">
        <f>'[1]44104411Exp'!AR$160</f>
        <v>1.1668999999999999E-2</v>
      </c>
      <c r="AU33" s="27">
        <f>'[1]44104411Exp'!AS$160</f>
        <v>0.12024599999999999</v>
      </c>
      <c r="AV33" s="27">
        <f>'[1]44104411Exp'!AT$160</f>
        <v>0.132633</v>
      </c>
      <c r="AW33" s="27">
        <f>'[1]44104411Exp'!AU$160</f>
        <v>4.2921999999999995E-2</v>
      </c>
      <c r="AX33" s="27">
        <f>'[1]44104411Exp'!AV$160</f>
        <v>2.3670999999999998E-2</v>
      </c>
      <c r="AY33" s="27">
        <f>'[1]44104411Exp'!AW$160</f>
        <v>7.9699999999999997E-4</v>
      </c>
      <c r="AZ33" s="27">
        <f>'[1]44104411Exp'!AX$160</f>
        <v>2.5999999999999998E-5</v>
      </c>
      <c r="BA33" s="27">
        <f>'[1]44104411Exp'!AY$160</f>
        <v>0.38297300000000001</v>
      </c>
      <c r="BB33" s="27">
        <f>'[1]44104411Exp'!AZ$160</f>
        <v>9.1246999999999995E-2</v>
      </c>
      <c r="BC33" s="237">
        <f>'[1]44104411Exp'!BA$160</f>
        <v>0</v>
      </c>
      <c r="BD33" s="339"/>
    </row>
    <row r="34" spans="2:56">
      <c r="B34" s="5" t="s">
        <v>121</v>
      </c>
      <c r="C34" s="17">
        <f>1/$A$1*'[1]44104411Exp'!B$189</f>
        <v>1.0235999999999999E-3</v>
      </c>
      <c r="D34" s="12">
        <f>1/$A$1*'[1]44104411Exp'!C$189</f>
        <v>8.0893045999999996E-2</v>
      </c>
      <c r="E34" s="12">
        <f>1/$A$1*'[1]44104411Exp'!D$189</f>
        <v>1.0177999999999999E-3</v>
      </c>
      <c r="F34" s="12">
        <f>1/$A$1*'[1]44104411Exp'!E$189</f>
        <v>3.5610140000000004E-3</v>
      </c>
      <c r="G34" s="12">
        <f>1/$A$1*'[1]44104411Exp'!F$189</f>
        <v>5.6619999999999999E-4</v>
      </c>
      <c r="H34" s="12">
        <f>1/$A$1*'[1]44104411Exp'!G$189</f>
        <v>1.1839200000000001E-4</v>
      </c>
      <c r="I34" s="12">
        <f>1/$A$1*'[1]44104411Exp'!H$189</f>
        <v>0</v>
      </c>
      <c r="J34" s="12">
        <f>1/$A$1*'[1]44104411Exp'!I$189</f>
        <v>2.6345800000000005E-4</v>
      </c>
      <c r="K34" s="12">
        <f>1/$A$1*'[1]44104411Exp'!J$189</f>
        <v>4.9784283999999997E-4</v>
      </c>
      <c r="L34" s="12">
        <f>1/$A$1*'[1]44104411Exp'!K$189</f>
        <v>9.6762064000000014E-4</v>
      </c>
      <c r="M34" s="12">
        <f>1/$A$1*'[1]44104411Exp'!L$189</f>
        <v>5.1974880000000005E-4</v>
      </c>
      <c r="N34" s="12">
        <f>1/$A$1*'[1]44104411Exp'!M$189</f>
        <v>2.9168999999999999E-4</v>
      </c>
      <c r="O34" s="12">
        <f>1/$A$1*'[1]44104411Exp'!N$189</f>
        <v>0</v>
      </c>
      <c r="P34" s="12">
        <f>1/$A$1*'[1]44104411Exp'!O$189</f>
        <v>0</v>
      </c>
      <c r="Q34" s="12">
        <f>1/$A$1*'[1]44104411Exp'!P$189</f>
        <v>2.2725704000000003E-4</v>
      </c>
      <c r="R34" s="12">
        <f>1/$A$1*'[1]44104411Exp'!Q$189</f>
        <v>0</v>
      </c>
      <c r="S34" s="12">
        <f>1/$A$1*'[1]44104411Exp'!R$189</f>
        <v>2.376E-4</v>
      </c>
      <c r="T34" s="12">
        <f>1/$A$1*'[1]44104411Exp'!S$189</f>
        <v>0</v>
      </c>
      <c r="U34" s="12">
        <f>1/$A$1*'[1]44104411Exp'!T$189</f>
        <v>5.4044960000000002E-4</v>
      </c>
      <c r="V34" s="12">
        <f>1/$A$1*'[1]44104411Exp'!U$189</f>
        <v>1.6145757857142858E-3</v>
      </c>
      <c r="W34" s="12">
        <f>1/$A$1*'[1]44104411Exp'!V$189</f>
        <v>2.3297468399999998E-3</v>
      </c>
      <c r="X34" s="12">
        <f>1/$A$1*'[1]44104411Exp'!W$189</f>
        <v>1.5346600000000002E-2</v>
      </c>
      <c r="Y34" s="12">
        <f>1/$A$1*'[1]44104411Exp'!X$189</f>
        <v>3.3701399999999992E-2</v>
      </c>
      <c r="Z34" s="12">
        <f>1/$A$1*'[1]44104411Exp'!Y$189</f>
        <v>2.6737600000000011E-2</v>
      </c>
      <c r="AA34" s="12">
        <f>1/$A$1*'[1]44104411Exp'!Z$189</f>
        <v>5.3448101999999997E-2</v>
      </c>
      <c r="AB34" s="226">
        <f>1/$A$1*'[1]44104411Exp'!AA$189</f>
        <v>0</v>
      </c>
      <c r="AC34" s="64"/>
      <c r="AD34" s="236">
        <f>'[1]44104411Exp'!AB$189</f>
        <v>0.241122</v>
      </c>
      <c r="AE34" s="27">
        <f>'[1]44104411Exp'!AC$189</f>
        <v>12.497118</v>
      </c>
      <c r="AF34" s="27">
        <f>'[1]44104411Exp'!AD$189</f>
        <v>0.21872599999999998</v>
      </c>
      <c r="AG34" s="27">
        <f>'[1]44104411Exp'!AE$189</f>
        <v>0.52718900000000002</v>
      </c>
      <c r="AH34" s="27">
        <f>'[1]44104411Exp'!AF$189</f>
        <v>0.11481</v>
      </c>
      <c r="AI34" s="27">
        <f>'[1]44104411Exp'!AG$189</f>
        <v>6.0850999999999995E-2</v>
      </c>
      <c r="AJ34" s="27">
        <f>'[1]44104411Exp'!AH$189</f>
        <v>0</v>
      </c>
      <c r="AK34" s="27">
        <f>'[1]44104411Exp'!AI$189</f>
        <v>9.1676999999999995E-2</v>
      </c>
      <c r="AL34" s="27">
        <f>'[1]44104411Exp'!AJ$189</f>
        <v>0.11051</v>
      </c>
      <c r="AM34" s="27">
        <f>'[1]44104411Exp'!AK$189</f>
        <v>0.18259500000000001</v>
      </c>
      <c r="AN34" s="27">
        <f>'[1]44104411Exp'!AL$189</f>
        <v>0.10939499999999999</v>
      </c>
      <c r="AO34" s="27">
        <f>'[1]44104411Exp'!AM$189</f>
        <v>6.8970000000000004E-2</v>
      </c>
      <c r="AP34" s="27">
        <f>'[1]44104411Exp'!AN$189</f>
        <v>0</v>
      </c>
      <c r="AQ34" s="27">
        <f>'[1]44104411Exp'!AO$189</f>
        <v>0</v>
      </c>
      <c r="AR34" s="27">
        <f>'[1]44104411Exp'!AP$189</f>
        <v>4.7510999999999998E-2</v>
      </c>
      <c r="AS34" s="27">
        <f>'[1]44104411Exp'!AQ$189</f>
        <v>0</v>
      </c>
      <c r="AT34" s="27">
        <f>'[1]44104411Exp'!AR$189</f>
        <v>3.4951999999999997E-2</v>
      </c>
      <c r="AU34" s="27">
        <f>'[1]44104411Exp'!AS$189</f>
        <v>0</v>
      </c>
      <c r="AV34" s="27">
        <f>'[1]44104411Exp'!AT$189</f>
        <v>7.2528999999999996E-2</v>
      </c>
      <c r="AW34" s="27">
        <f>'[1]44104411Exp'!AU$189</f>
        <v>0.20266399999999998</v>
      </c>
      <c r="AX34" s="27">
        <f>'[1]44104411Exp'!AV$189</f>
        <v>0.22387899999999999</v>
      </c>
      <c r="AY34" s="27">
        <f>'[1]44104411Exp'!AW$189</f>
        <v>2.4720079999999998</v>
      </c>
      <c r="AZ34" s="27">
        <f>'[1]44104411Exp'!AX$189</f>
        <v>4.9966239999999997</v>
      </c>
      <c r="BA34" s="27">
        <f>'[1]44104411Exp'!AY$189</f>
        <v>3.8242819999999997</v>
      </c>
      <c r="BB34" s="27">
        <f>'[1]44104411Exp'!AZ$189</f>
        <v>8.0629089999999994</v>
      </c>
      <c r="BC34" s="237">
        <f>'[1]44104411Exp'!BA$189</f>
        <v>0</v>
      </c>
      <c r="BD34" s="339"/>
    </row>
    <row r="35" spans="2:56">
      <c r="B35" s="5" t="s">
        <v>77</v>
      </c>
      <c r="C35" s="17">
        <f>1/$A$1*'[1]44104411Exp'!B$246</f>
        <v>3.7826000000000001E-3</v>
      </c>
      <c r="D35" s="12">
        <f>1/$A$1*'[1]44104411Exp'!C$246</f>
        <v>7.8840000000000008E-4</v>
      </c>
      <c r="E35" s="12">
        <f>1/$A$1*'[1]44104411Exp'!D$246</f>
        <v>1.7333400000000002E-2</v>
      </c>
      <c r="F35" s="12">
        <f>1/$A$1*'[1]44104411Exp'!E$246</f>
        <v>2.8686400000000001E-2</v>
      </c>
      <c r="G35" s="12">
        <f>1/$A$1*'[1]44104411Exp'!F$246</f>
        <v>2.9402760000000003E-2</v>
      </c>
      <c r="H35" s="12">
        <f>1/$A$1*'[1]44104411Exp'!G$246</f>
        <v>8.0064000000000003E-3</v>
      </c>
      <c r="I35" s="12">
        <f>1/$A$1*'[1]44104411Exp'!H$246</f>
        <v>1.3525525280000001E-2</v>
      </c>
      <c r="J35" s="12">
        <f>1/$A$1*'[1]44104411Exp'!I$246</f>
        <v>1.2099200000000001E-2</v>
      </c>
      <c r="K35" s="12">
        <f>1/$A$1*'[1]44104411Exp'!J$246</f>
        <v>4.5264000000000007E-3</v>
      </c>
      <c r="L35" s="12">
        <f>1/$A$1*'[1]44104411Exp'!K$246</f>
        <v>1.2462E-3</v>
      </c>
      <c r="M35" s="12">
        <f>1/$A$1*'[1]44104411Exp'!L$246</f>
        <v>3.4560000000000005E-4</v>
      </c>
      <c r="N35" s="12">
        <f>1/$A$1*'[1]44104411Exp'!M$246</f>
        <v>5.5080000000000005E-4</v>
      </c>
      <c r="O35" s="12">
        <f>1/$A$1*'[1]44104411Exp'!N$246</f>
        <v>1.6542E-3</v>
      </c>
      <c r="P35" s="12">
        <f>1/$A$1*'[1]44104411Exp'!O$246</f>
        <v>2.457E-3</v>
      </c>
      <c r="Q35" s="12">
        <f>1/$A$1*'[1]44104411Exp'!P$246</f>
        <v>1.5642000000000002E-3</v>
      </c>
      <c r="R35" s="12">
        <f>1/$A$1*'[1]44104411Exp'!Q$246</f>
        <v>1.5842771999999999E-4</v>
      </c>
      <c r="S35" s="12">
        <f>1/$A$1*'[1]44104411Exp'!R$246</f>
        <v>5.4935748000000003E-4</v>
      </c>
      <c r="T35" s="12">
        <f>1/$A$1*'[1]44104411Exp'!S$246</f>
        <v>3.5123687999999995E-4</v>
      </c>
      <c r="U35" s="12">
        <f>1/$A$1*'[1]44104411Exp'!T$246</f>
        <v>3.0988599999999998E-2</v>
      </c>
      <c r="V35" s="12">
        <f>1/$A$1*'[1]44104411Exp'!U$246</f>
        <v>4.9371555000000001E-3</v>
      </c>
      <c r="W35" s="12">
        <f>1/$A$1*'[1]44104411Exp'!V$246</f>
        <v>4.819812599999999E-3</v>
      </c>
      <c r="X35" s="12">
        <f>1/$A$1*'[1]44104411Exp'!W$246</f>
        <v>9.5332000000000004E-3</v>
      </c>
      <c r="Y35" s="12">
        <f>1/$A$1*'[1]44104411Exp'!X$246</f>
        <v>5.0819999999999997E-3</v>
      </c>
      <c r="Z35" s="12">
        <f>1/$A$1*'[1]44104411Exp'!Y$246</f>
        <v>7.5263800000000006E-2</v>
      </c>
      <c r="AA35" s="12">
        <f>1/$A$1*'[1]44104411Exp'!Z$246</f>
        <v>6.5962800000000002E-2</v>
      </c>
      <c r="AB35" s="226">
        <f>1/$A$1*'[1]44104411Exp'!AA$246</f>
        <v>0</v>
      </c>
      <c r="AC35" s="64"/>
      <c r="AD35" s="236">
        <f>'[1]44104411Exp'!AB$246</f>
        <v>0.50642399999999999</v>
      </c>
      <c r="AE35" s="27">
        <f>'[1]44104411Exp'!AC$246</f>
        <v>0.23883099999999999</v>
      </c>
      <c r="AF35" s="27">
        <f>'[1]44104411Exp'!AD$246</f>
        <v>0.98204400000000003</v>
      </c>
      <c r="AG35" s="27">
        <f>'[1]44104411Exp'!AE$246</f>
        <v>2.8478719999999993</v>
      </c>
      <c r="AH35" s="27">
        <f>'[1]44104411Exp'!AF$246</f>
        <v>1.8694540000000002</v>
      </c>
      <c r="AI35" s="27">
        <f>'[1]44104411Exp'!AG$246</f>
        <v>0.80832899999999996</v>
      </c>
      <c r="AJ35" s="27">
        <f>'[1]44104411Exp'!AH$246</f>
        <v>2.0439940000000001</v>
      </c>
      <c r="AK35" s="27">
        <f>'[1]44104411Exp'!AI$246</f>
        <v>1.99515</v>
      </c>
      <c r="AL35" s="27">
        <f>'[1]44104411Exp'!AJ$246</f>
        <v>0.94925799999999994</v>
      </c>
      <c r="AM35" s="27">
        <f>'[1]44104411Exp'!AK$246</f>
        <v>0.207317</v>
      </c>
      <c r="AN35" s="27">
        <f>'[1]44104411Exp'!AL$246</f>
        <v>6.5887000000000001E-2</v>
      </c>
      <c r="AO35" s="27">
        <f>'[1]44104411Exp'!AM$246</f>
        <v>0.124246</v>
      </c>
      <c r="AP35" s="27">
        <f>'[1]44104411Exp'!AN$246</f>
        <v>0.47519299999999998</v>
      </c>
      <c r="AQ35" s="27">
        <f>'[1]44104411Exp'!AO$246</f>
        <v>0.70229399999999997</v>
      </c>
      <c r="AR35" s="27">
        <f>'[1]44104411Exp'!AP$246</f>
        <v>0.399646</v>
      </c>
      <c r="AS35" s="27">
        <f>'[1]44104411Exp'!AQ$246</f>
        <v>3.9154999999999995E-2</v>
      </c>
      <c r="AT35" s="27">
        <f>'[1]44104411Exp'!AR$246</f>
        <v>0.12629499999999999</v>
      </c>
      <c r="AU35" s="27">
        <f>'[1]44104411Exp'!AS$246</f>
        <v>8.2270999999999997E-2</v>
      </c>
      <c r="AV35" s="27">
        <f>'[1]44104411Exp'!AT$246</f>
        <v>3.7048729999999996</v>
      </c>
      <c r="AW35" s="27">
        <f>'[1]44104411Exp'!AU$246</f>
        <v>0.57135000000000002</v>
      </c>
      <c r="AX35" s="27">
        <f>'[1]44104411Exp'!AV$246</f>
        <v>0.52971400000000002</v>
      </c>
      <c r="AY35" s="27">
        <f>'[1]44104411Exp'!AW$246</f>
        <v>1.339639</v>
      </c>
      <c r="AZ35" s="27">
        <f>'[1]44104411Exp'!AX$246</f>
        <v>1.0312429999999999</v>
      </c>
      <c r="BA35" s="27">
        <f>'[1]44104411Exp'!AY$246</f>
        <v>11.521283999999998</v>
      </c>
      <c r="BB35" s="27">
        <f>'[1]44104411Exp'!AZ$246</f>
        <v>10.911235</v>
      </c>
      <c r="BC35" s="237">
        <f>'[1]44104411Exp'!BA$246</f>
        <v>0</v>
      </c>
      <c r="BD35" s="339"/>
    </row>
    <row r="36" spans="2:56">
      <c r="B36" s="8" t="s">
        <v>17</v>
      </c>
      <c r="C36" s="368">
        <f t="shared" ref="C36:AB36" si="8">SUM(C28:C28)-SUM(C29:C35)</f>
        <v>3.5327128520000195E-3</v>
      </c>
      <c r="D36" s="70">
        <f t="shared" si="8"/>
        <v>3.3886000000000749E-3</v>
      </c>
      <c r="E36" s="70">
        <f t="shared" si="8"/>
        <v>6.5352636000000075E-3</v>
      </c>
      <c r="F36" s="70">
        <f t="shared" si="8"/>
        <v>1.1150556000000006E-2</v>
      </c>
      <c r="G36" s="70">
        <f t="shared" si="8"/>
        <v>1.7530400000000002E-2</v>
      </c>
      <c r="H36" s="70">
        <f t="shared" si="8"/>
        <v>9.2515638000000011E-3</v>
      </c>
      <c r="I36" s="70">
        <f t="shared" si="8"/>
        <v>7.5468144399999937E-3</v>
      </c>
      <c r="J36" s="70">
        <f t="shared" si="8"/>
        <v>4.4120166000000044E-2</v>
      </c>
      <c r="K36" s="70">
        <f t="shared" si="8"/>
        <v>1.9846000000000016E-2</v>
      </c>
      <c r="L36" s="70">
        <f t="shared" si="8"/>
        <v>3.2506730399999989E-3</v>
      </c>
      <c r="M36" s="70">
        <f t="shared" si="8"/>
        <v>3.8030176400000032E-3</v>
      </c>
      <c r="N36" s="70">
        <f t="shared" si="8"/>
        <v>7.0500000000001117E-4</v>
      </c>
      <c r="O36" s="70">
        <f t="shared" si="8"/>
        <v>2.3921999999999902E-3</v>
      </c>
      <c r="P36" s="70">
        <f t="shared" si="8"/>
        <v>8.739449999999975E-4</v>
      </c>
      <c r="Q36" s="70">
        <f>SUM(Q28:Q28)-SUM(Q29:Q35)</f>
        <v>1.967618320000003E-3</v>
      </c>
      <c r="R36" s="70">
        <f t="shared" si="8"/>
        <v>1.7015928799999983E-3</v>
      </c>
      <c r="S36" s="70">
        <f t="shared" si="8"/>
        <v>1.0666132179999992E-2</v>
      </c>
      <c r="T36" s="70">
        <f t="shared" si="8"/>
        <v>2.2868199999999991E-2</v>
      </c>
      <c r="U36" s="70">
        <f t="shared" si="8"/>
        <v>6.6094680000000003E-2</v>
      </c>
      <c r="V36" s="70">
        <f t="shared" si="8"/>
        <v>2.2761519000000001E-2</v>
      </c>
      <c r="W36" s="70">
        <f t="shared" si="8"/>
        <v>2.629473748E-2</v>
      </c>
      <c r="X36" s="70">
        <f t="shared" si="8"/>
        <v>2.3061799999999993E-2</v>
      </c>
      <c r="Y36" s="70">
        <f t="shared" si="8"/>
        <v>4.9619799999999992E-2</v>
      </c>
      <c r="Z36" s="70">
        <f t="shared" si="8"/>
        <v>4.52650946E-2</v>
      </c>
      <c r="AA36" s="70">
        <f t="shared" si="8"/>
        <v>2.7207651599999993E-2</v>
      </c>
      <c r="AB36" s="369">
        <f t="shared" si="8"/>
        <v>0</v>
      </c>
      <c r="AC36" s="64"/>
      <c r="AD36" s="238">
        <f t="shared" ref="AD36:BC36" si="9">SUM(AD28:AD28)-SUM(AD29:AD35)</f>
        <v>0.67480799999999164</v>
      </c>
      <c r="AE36" s="19">
        <f t="shared" si="9"/>
        <v>0.55655000000000143</v>
      </c>
      <c r="AF36" s="19">
        <f t="shared" si="9"/>
        <v>1.0712729999999997</v>
      </c>
      <c r="AG36" s="19">
        <f t="shared" si="9"/>
        <v>2.7188250000000025</v>
      </c>
      <c r="AH36" s="19">
        <f t="shared" si="9"/>
        <v>3.4166990000000013</v>
      </c>
      <c r="AI36" s="19">
        <f t="shared" si="9"/>
        <v>2.3345130000000047</v>
      </c>
      <c r="AJ36" s="19">
        <f t="shared" si="9"/>
        <v>2.1799289999999978</v>
      </c>
      <c r="AK36" s="19">
        <f t="shared" si="9"/>
        <v>8.6016519999999979</v>
      </c>
      <c r="AL36" s="19">
        <f t="shared" si="9"/>
        <v>4.1237579999999987</v>
      </c>
      <c r="AM36" s="19">
        <f t="shared" si="9"/>
        <v>0.87100400000000633</v>
      </c>
      <c r="AN36" s="19">
        <f t="shared" si="9"/>
        <v>0.95670800000000256</v>
      </c>
      <c r="AO36" s="19">
        <f t="shared" si="9"/>
        <v>0.22580599999999862</v>
      </c>
      <c r="AP36" s="19">
        <f t="shared" si="9"/>
        <v>0.55320700000000045</v>
      </c>
      <c r="AQ36" s="19">
        <f t="shared" si="9"/>
        <v>0.21674900000000097</v>
      </c>
      <c r="AR36" s="19">
        <f t="shared" si="9"/>
        <v>0.51987499999999898</v>
      </c>
      <c r="AS36" s="19">
        <f t="shared" si="9"/>
        <v>0.31748899999999924</v>
      </c>
      <c r="AT36" s="19">
        <f t="shared" si="9"/>
        <v>1.2888409999999997</v>
      </c>
      <c r="AU36" s="19">
        <f t="shared" si="9"/>
        <v>3.0064090000000006</v>
      </c>
      <c r="AV36" s="19">
        <f t="shared" si="9"/>
        <v>7.9763339999999987</v>
      </c>
      <c r="AW36" s="19">
        <f t="shared" si="9"/>
        <v>2.8883929999999989</v>
      </c>
      <c r="AX36" s="19">
        <f t="shared" si="9"/>
        <v>3.0248769999999996</v>
      </c>
      <c r="AY36" s="19">
        <f t="shared" si="9"/>
        <v>2.9944179999999987</v>
      </c>
      <c r="AZ36" s="19">
        <f t="shared" si="9"/>
        <v>8.4141809999999992</v>
      </c>
      <c r="BA36" s="19">
        <f t="shared" si="9"/>
        <v>6.235240000000001</v>
      </c>
      <c r="BB36" s="19">
        <f t="shared" si="9"/>
        <v>4.3489690000000003</v>
      </c>
      <c r="BC36" s="239">
        <f t="shared" si="9"/>
        <v>0</v>
      </c>
      <c r="BD36" s="339"/>
    </row>
    <row r="37" spans="2:56" ht="20" customHeight="1">
      <c r="B37" s="20" t="s">
        <v>128</v>
      </c>
      <c r="C37" s="365">
        <f>1/$A$1*'[1]44104411Exp'!B$265</f>
        <v>1.48734E-2</v>
      </c>
      <c r="D37" s="56">
        <f>1/$A$1*'[1]44104411Exp'!C$265</f>
        <v>7.6770000000000007E-3</v>
      </c>
      <c r="E37" s="56">
        <f>1/$A$1*'[1]44104411Exp'!D$265</f>
        <v>0.11932180000000003</v>
      </c>
      <c r="F37" s="56">
        <f>1/$A$1*'[1]44104411Exp'!E$265</f>
        <v>0.1704358</v>
      </c>
      <c r="G37" s="56">
        <f>1/$A$1*'[1]44104411Exp'!F$265</f>
        <v>0.14174357000000001</v>
      </c>
      <c r="H37" s="56">
        <f>1/$A$1*'[1]44104411Exp'!G$265</f>
        <v>3.6531100840000004E-2</v>
      </c>
      <c r="I37" s="56">
        <f>1/$A$1*'[1]44104411Exp'!H$265</f>
        <v>2.2257993680000004E-2</v>
      </c>
      <c r="J37" s="56">
        <f>1/$A$1*'[1]44104411Exp'!I$265</f>
        <v>1.7701359999999999E-2</v>
      </c>
      <c r="K37" s="56">
        <f>1/$A$1*'[1]44104411Exp'!J$265</f>
        <v>1.0455092000000001E-2</v>
      </c>
      <c r="L37" s="56">
        <f>1/$A$1*'[1]44104411Exp'!K$265</f>
        <v>1.0930387520000001E-2</v>
      </c>
      <c r="M37" s="56">
        <f>1/$A$1*'[1]44104411Exp'!L$265</f>
        <v>9.7422000000000012E-3</v>
      </c>
      <c r="N37" s="56">
        <f>1/$A$1*'[1]44104411Exp'!M$265</f>
        <v>7.0929637999999993E-3</v>
      </c>
      <c r="O37" s="56">
        <f>1/$A$1*'[1]44104411Exp'!N$265</f>
        <v>1.682105544E-2</v>
      </c>
      <c r="P37" s="56">
        <f>1/$A$1*'[1]44104411Exp'!O$265</f>
        <v>7.3858006799999995E-3</v>
      </c>
      <c r="Q37" s="56">
        <f>1/$A$1*'[1]44104411Exp'!P$265</f>
        <v>7.752781260000001E-2</v>
      </c>
      <c r="R37" s="56">
        <f>1/$A$1*'[1]44104411Exp'!Q$265</f>
        <v>7.3019000000000001E-2</v>
      </c>
      <c r="S37" s="56">
        <f>1/$A$1*'[1]44104411Exp'!R$265</f>
        <v>0.18712700296000004</v>
      </c>
      <c r="T37" s="56">
        <f>1/$A$1*'[1]44104411Exp'!S$265</f>
        <v>0.26530322486000002</v>
      </c>
      <c r="U37" s="56">
        <f>1/$A$1*'[1]44104411Exp'!T$265</f>
        <v>0.15034258949999998</v>
      </c>
      <c r="V37" s="56">
        <f>1/$A$1*'[1]44104411Exp'!U$265</f>
        <v>6.5541971071428562E-2</v>
      </c>
      <c r="W37" s="56">
        <f>1/$A$1*'[1]44104411Exp'!V$265</f>
        <v>0.10373268244</v>
      </c>
      <c r="X37" s="56">
        <f>1/$A$1*'[1]44104411Exp'!W$265</f>
        <v>3.9251929599999992E-2</v>
      </c>
      <c r="Y37" s="56">
        <f>1/$A$1*'[1]44104411Exp'!X$265</f>
        <v>3.67474E-2</v>
      </c>
      <c r="Z37" s="56">
        <f>1/$A$1*'[1]44104411Exp'!Y$265</f>
        <v>4.848680000000001E-2</v>
      </c>
      <c r="AA37" s="56">
        <f>1/$A$1*'[1]44104411Exp'!Z$265</f>
        <v>8.4053135759999995E-2</v>
      </c>
      <c r="AB37" s="229">
        <f>1/$A$1*'[1]44104411Exp'!AA$265</f>
        <v>0</v>
      </c>
      <c r="AC37" s="64"/>
      <c r="AD37" s="244">
        <f>'[1]44104411Exp'!AB$265</f>
        <v>1.9970820000000002</v>
      </c>
      <c r="AE37" s="55">
        <f>'[1]44104411Exp'!AC$265</f>
        <v>0.99251500000000004</v>
      </c>
      <c r="AF37" s="55">
        <f>'[1]44104411Exp'!AD$265</f>
        <v>9.8640469999999993</v>
      </c>
      <c r="AG37" s="55">
        <f>'[1]44104411Exp'!AE$265</f>
        <v>13.627493999999999</v>
      </c>
      <c r="AH37" s="55">
        <f>'[1]44104411Exp'!AF$265</f>
        <v>11.833247999999998</v>
      </c>
      <c r="AI37" s="55">
        <f>'[1]44104411Exp'!AG$265</f>
        <v>4.7924930000000003</v>
      </c>
      <c r="AJ37" s="55">
        <f>'[1]44104411Exp'!AH$265</f>
        <v>3.5237970000000001</v>
      </c>
      <c r="AK37" s="55">
        <f>'[1]44104411Exp'!AI$265</f>
        <v>3.4698729999999998</v>
      </c>
      <c r="AL37" s="55">
        <f>'[1]44104411Exp'!AJ$265</f>
        <v>3.0678489999999998</v>
      </c>
      <c r="AM37" s="55">
        <f>'[1]44104411Exp'!AK$265</f>
        <v>2.1214179999999998</v>
      </c>
      <c r="AN37" s="55">
        <f>'[1]44104411Exp'!AL$265</f>
        <v>2.661632</v>
      </c>
      <c r="AO37" s="55">
        <f>'[1]44104411Exp'!AM$265</f>
        <v>1.7584600000000001</v>
      </c>
      <c r="AP37" s="55">
        <f>'[1]44104411Exp'!AN$265</f>
        <v>3.3030939999999998</v>
      </c>
      <c r="AQ37" s="55">
        <f>'[1]44104411Exp'!AO$265</f>
        <v>1.8511649999999997</v>
      </c>
      <c r="AR37" s="55">
        <f>'[1]44104411Exp'!AP$265</f>
        <v>10.789228999999999</v>
      </c>
      <c r="AS37" s="55">
        <f>'[1]44104411Exp'!AQ$265</f>
        <v>9.3579810000000005</v>
      </c>
      <c r="AT37" s="55">
        <f>'[1]44104411Exp'!AR$265</f>
        <v>20.682672</v>
      </c>
      <c r="AU37" s="55">
        <f>'[1]44104411Exp'!AS$265</f>
        <v>28.436237999999996</v>
      </c>
      <c r="AV37" s="55">
        <f>'[1]44104411Exp'!AT$265</f>
        <v>16.126245000000001</v>
      </c>
      <c r="AW37" s="55">
        <f>'[1]44104411Exp'!AU$265</f>
        <v>7.6121239999999997</v>
      </c>
      <c r="AX37" s="55">
        <f>'[1]44104411Exp'!AV$265</f>
        <v>10.635539999999999</v>
      </c>
      <c r="AY37" s="55">
        <f>'[1]44104411Exp'!AW$265</f>
        <v>6.9769319999999988</v>
      </c>
      <c r="AZ37" s="55">
        <f>'[1]44104411Exp'!AX$265</f>
        <v>5.0242979999999999</v>
      </c>
      <c r="BA37" s="55">
        <f>'[1]44104411Exp'!AY$265</f>
        <v>7.320811</v>
      </c>
      <c r="BB37" s="55">
        <f>'[1]44104411Exp'!AZ$265</f>
        <v>12.829714000000001</v>
      </c>
      <c r="BC37" s="245">
        <f>'[1]44104411Exp'!BA$265</f>
        <v>0</v>
      </c>
      <c r="BD37" s="339"/>
    </row>
    <row r="38" spans="2:56">
      <c r="B38" s="5" t="s">
        <v>82</v>
      </c>
      <c r="C38" s="17">
        <f>1/$A$1*'[1]44104411Exp'!B$113</f>
        <v>3.0132000000000006E-3</v>
      </c>
      <c r="D38" s="12">
        <f>1/$A$1*'[1]44104411Exp'!C$113</f>
        <v>1.8756000000000003E-3</v>
      </c>
      <c r="E38" s="12">
        <f>1/$A$1*'[1]44104411Exp'!D$113</f>
        <v>3.9040000000000008E-3</v>
      </c>
      <c r="F38" s="12">
        <f>1/$A$1*'[1]44104411Exp'!E$113</f>
        <v>3.5893000000000001E-2</v>
      </c>
      <c r="G38" s="12">
        <f>1/$A$1*'[1]44104411Exp'!F$113</f>
        <v>3.2405800000000005E-2</v>
      </c>
      <c r="H38" s="12">
        <f>1/$A$1*'[1]44104411Exp'!G$113</f>
        <v>1.1690852800000002E-2</v>
      </c>
      <c r="I38" s="12">
        <f>1/$A$1*'[1]44104411Exp'!H$113</f>
        <v>8.5172400000000006E-3</v>
      </c>
      <c r="J38" s="12">
        <f>1/$A$1*'[1]44104411Exp'!I$113</f>
        <v>1.1445800000000001E-2</v>
      </c>
      <c r="K38" s="12">
        <f>1/$A$1*'[1]44104411Exp'!J$113</f>
        <v>8.7708000000000005E-3</v>
      </c>
      <c r="L38" s="12">
        <f>1/$A$1*'[1]44104411Exp'!K$113</f>
        <v>8.2083999999999994E-3</v>
      </c>
      <c r="M38" s="12">
        <f>1/$A$1*'[1]44104411Exp'!L$113</f>
        <v>9.3618E-3</v>
      </c>
      <c r="N38" s="12">
        <f>1/$A$1*'[1]44104411Exp'!M$113</f>
        <v>5.6925483999999997E-3</v>
      </c>
      <c r="O38" s="12">
        <f>1/$A$1*'[1]44104411Exp'!N$113</f>
        <v>6.2963999999999997E-3</v>
      </c>
      <c r="P38" s="12">
        <f>1/$A$1*'[1]44104411Exp'!O$113</f>
        <v>5.6951999999999992E-3</v>
      </c>
      <c r="Q38" s="12">
        <f>1/$A$1*'[1]44104411Exp'!P$113</f>
        <v>5.6753999999999997E-3</v>
      </c>
      <c r="R38" s="12">
        <f>1/$A$1*'[1]44104411Exp'!Q$113</f>
        <v>1.08416E-2</v>
      </c>
      <c r="S38" s="12">
        <f>1/$A$1*'[1]44104411Exp'!R$113</f>
        <v>0.1091848108</v>
      </c>
      <c r="T38" s="12">
        <f>1/$A$1*'[1]44104411Exp'!S$113</f>
        <v>0.11385300000000001</v>
      </c>
      <c r="U38" s="12">
        <f>1/$A$1*'[1]44104411Exp'!T$113</f>
        <v>0.10304595849999999</v>
      </c>
      <c r="V38" s="12">
        <f>1/$A$1*'[1]44104411Exp'!U$113</f>
        <v>3.5375777999999997E-2</v>
      </c>
      <c r="W38" s="12">
        <f>1/$A$1*'[1]44104411Exp'!V$113</f>
        <v>3.6007005039999998E-2</v>
      </c>
      <c r="X38" s="12">
        <f>1/$A$1*'[1]44104411Exp'!W$113</f>
        <v>3.2484799999999994E-2</v>
      </c>
      <c r="Y38" s="12">
        <f>1/$A$1*'[1]44104411Exp'!X$113</f>
        <v>2.9960000000000001E-2</v>
      </c>
      <c r="Z38" s="12">
        <f>1/$A$1*'[1]44104411Exp'!Y$113</f>
        <v>2.8312200000000003E-2</v>
      </c>
      <c r="AA38" s="12">
        <f>1/$A$1*'[1]44104411Exp'!Z$113</f>
        <v>7.9118229999999998E-2</v>
      </c>
      <c r="AB38" s="226">
        <f>1/$A$1*'[1]44104411Exp'!AA$113</f>
        <v>0</v>
      </c>
      <c r="AC38" s="64"/>
      <c r="AD38" s="236">
        <f>'[1]44104411Exp'!AB$113</f>
        <v>0.45486299999999996</v>
      </c>
      <c r="AE38" s="27">
        <f>'[1]44104411Exp'!AC$113</f>
        <v>0.34008299999999997</v>
      </c>
      <c r="AF38" s="27">
        <f>'[1]44104411Exp'!AD$113</f>
        <v>0.67572299999999996</v>
      </c>
      <c r="AG38" s="27">
        <f>'[1]44104411Exp'!AE$113</f>
        <v>3.2350980000000003</v>
      </c>
      <c r="AH38" s="27">
        <f>'[1]44104411Exp'!AF$113</f>
        <v>3.3901659999999998</v>
      </c>
      <c r="AI38" s="27">
        <f>'[1]44104411Exp'!AG$113</f>
        <v>1.8656579999999998</v>
      </c>
      <c r="AJ38" s="27">
        <f>'[1]44104411Exp'!AH$113</f>
        <v>1.2752650000000001</v>
      </c>
      <c r="AK38" s="27">
        <f>'[1]44104411Exp'!AI$113</f>
        <v>2.2621419999999999</v>
      </c>
      <c r="AL38" s="27">
        <f>'[1]44104411Exp'!AJ$113</f>
        <v>2.4645269999999995</v>
      </c>
      <c r="AM38" s="27">
        <f>'[1]44104411Exp'!AK$113</f>
        <v>1.7616329999999998</v>
      </c>
      <c r="AN38" s="27">
        <f>'[1]44104411Exp'!AL$113</f>
        <v>2.5213799999999997</v>
      </c>
      <c r="AO38" s="27">
        <f>'[1]44104411Exp'!AM$113</f>
        <v>1.2648159999999999</v>
      </c>
      <c r="AP38" s="27">
        <f>'[1]44104411Exp'!AN$113</f>
        <v>1.483746</v>
      </c>
      <c r="AQ38" s="27">
        <f>'[1]44104411Exp'!AO$113</f>
        <v>1.3888769999999999</v>
      </c>
      <c r="AR38" s="27">
        <f>'[1]44104411Exp'!AP$113</f>
        <v>1.6796489999999999</v>
      </c>
      <c r="AS38" s="27">
        <f>'[1]44104411Exp'!AQ$113</f>
        <v>2.2236419999999999</v>
      </c>
      <c r="AT38" s="27">
        <f>'[1]44104411Exp'!AR$113</f>
        <v>12.890789999999999</v>
      </c>
      <c r="AU38" s="27">
        <f>'[1]44104411Exp'!AS$113</f>
        <v>12.917012999999999</v>
      </c>
      <c r="AV38" s="27">
        <f>'[1]44104411Exp'!AT$113</f>
        <v>11.162713999999999</v>
      </c>
      <c r="AW38" s="27">
        <f>'[1]44104411Exp'!AU$113</f>
        <v>4.5426830000000002</v>
      </c>
      <c r="AX38" s="27">
        <f>'[1]44104411Exp'!AV$113</f>
        <v>4.4088969999999996</v>
      </c>
      <c r="AY38" s="27">
        <f>'[1]44104411Exp'!AW$113</f>
        <v>5.9867599999999994</v>
      </c>
      <c r="AZ38" s="27">
        <f>'[1]44104411Exp'!AX$113</f>
        <v>4.2665259999999998</v>
      </c>
      <c r="BA38" s="27">
        <f>'[1]44104411Exp'!AY$113</f>
        <v>4.9631460000000001</v>
      </c>
      <c r="BB38" s="27">
        <f>'[1]44104411Exp'!AZ$113</f>
        <v>11.922075</v>
      </c>
      <c r="BC38" s="237">
        <f>'[1]44104411Exp'!BA$113</f>
        <v>0</v>
      </c>
      <c r="BD38" s="339"/>
    </row>
    <row r="39" spans="2:56">
      <c r="B39" s="5" t="s">
        <v>107</v>
      </c>
      <c r="C39" s="17">
        <f>1/$A$1*'[1]44104411Exp'!B$200</f>
        <v>8.1414E-3</v>
      </c>
      <c r="D39" s="12">
        <f>1/$A$1*'[1]44104411Exp'!C$200</f>
        <v>3.3623999999999998E-3</v>
      </c>
      <c r="E39" s="12">
        <f>1/$A$1*'[1]44104411Exp'!D$200</f>
        <v>8.2207800000000025E-2</v>
      </c>
      <c r="F39" s="12">
        <f>1/$A$1*'[1]44104411Exp'!E$200</f>
        <v>4.5201600000000002E-2</v>
      </c>
      <c r="G39" s="12">
        <f>1/$A$1*'[1]44104411Exp'!F$200</f>
        <v>5.7710250000000005E-2</v>
      </c>
      <c r="H39" s="12">
        <f>1/$A$1*'[1]44104411Exp'!G$200</f>
        <v>9.6433898400000006E-3</v>
      </c>
      <c r="I39" s="12">
        <f>1/$A$1*'[1]44104411Exp'!H$200</f>
        <v>2.3617901200000007E-3</v>
      </c>
      <c r="J39" s="12">
        <f>1/$A$1*'[1]44104411Exp'!I$200</f>
        <v>1.1736000000000001E-3</v>
      </c>
      <c r="K39" s="12">
        <f>1/$A$1*'[1]44104411Exp'!J$200</f>
        <v>5.6880000000000006E-4</v>
      </c>
      <c r="L39" s="12">
        <f>1/$A$1*'[1]44104411Exp'!K$200</f>
        <v>4.5360000000000002E-4</v>
      </c>
      <c r="M39" s="12">
        <f>1/$A$1*'[1]44104411Exp'!L$200</f>
        <v>0</v>
      </c>
      <c r="N39" s="12">
        <f>1/$A$1*'[1]44104411Exp'!M$200</f>
        <v>1.1034E-3</v>
      </c>
      <c r="O39" s="12">
        <f>1/$A$1*'[1]44104411Exp'!N$200</f>
        <v>4.1669999999999997E-3</v>
      </c>
      <c r="P39" s="12">
        <f>1/$A$1*'[1]44104411Exp'!O$200</f>
        <v>2.1460068000000001E-4</v>
      </c>
      <c r="Q39" s="12">
        <f>1/$A$1*'[1]44104411Exp'!P$200</f>
        <v>6.4130400000000004E-2</v>
      </c>
      <c r="R39" s="12">
        <f>1/$A$1*'[1]44104411Exp'!Q$200</f>
        <v>4.547699999999999E-2</v>
      </c>
      <c r="S39" s="12">
        <f>1/$A$1*'[1]44104411Exp'!R$200</f>
        <v>4.9242600000000004E-2</v>
      </c>
      <c r="T39" s="12">
        <f>1/$A$1*'[1]44104411Exp'!S$200</f>
        <v>0.10931766244000003</v>
      </c>
      <c r="U39" s="12">
        <f>1/$A$1*'[1]44104411Exp'!T$200</f>
        <v>3.3319799999999997E-2</v>
      </c>
      <c r="V39" s="12">
        <f>1/$A$1*'[1]44104411Exp'!U$200</f>
        <v>2.458007657142857E-2</v>
      </c>
      <c r="W39" s="12">
        <f>1/$A$1*'[1]44104411Exp'!V$200</f>
        <v>5.8418999999999992E-2</v>
      </c>
      <c r="X39" s="12">
        <f>1/$A$1*'[1]44104411Exp'!W$200</f>
        <v>3.3929999999999997E-3</v>
      </c>
      <c r="Y39" s="12">
        <f>1/$A$1*'[1]44104411Exp'!X$200</f>
        <v>8.9999999999999992E-5</v>
      </c>
      <c r="Z39" s="12">
        <f>1/$A$1*'[1]44104411Exp'!Y$200</f>
        <v>1.0819800000000001E-2</v>
      </c>
      <c r="AA39" s="12">
        <f>1/$A$1*'[1]44104411Exp'!Z$200</f>
        <v>2.0915999999999999E-3</v>
      </c>
      <c r="AB39" s="226">
        <f>1/$A$1*'[1]44104411Exp'!AA$200</f>
        <v>0</v>
      </c>
      <c r="AC39" s="64"/>
      <c r="AD39" s="236">
        <f>'[1]44104411Exp'!AB$200</f>
        <v>1.1809070000000002</v>
      </c>
      <c r="AE39" s="27">
        <f>'[1]44104411Exp'!AC$200</f>
        <v>0.44061</v>
      </c>
      <c r="AF39" s="27">
        <f>'[1]44104411Exp'!AD$200</f>
        <v>6.3542229999999993</v>
      </c>
      <c r="AG39" s="27">
        <f>'[1]44104411Exp'!AE$200</f>
        <v>3.2573899999999996</v>
      </c>
      <c r="AH39" s="27">
        <f>'[1]44104411Exp'!AF$200</f>
        <v>3.7172719999999995</v>
      </c>
      <c r="AI39" s="27">
        <f>'[1]44104411Exp'!AG$200</f>
        <v>0.99923700000000004</v>
      </c>
      <c r="AJ39" s="27">
        <f>'[1]44104411Exp'!AH$200</f>
        <v>0.46673299999999995</v>
      </c>
      <c r="AK39" s="27">
        <f>'[1]44104411Exp'!AI$200</f>
        <v>0.25211299999999998</v>
      </c>
      <c r="AL39" s="27">
        <f>'[1]44104411Exp'!AJ$200</f>
        <v>0.164435</v>
      </c>
      <c r="AM39" s="27">
        <f>'[1]44104411Exp'!AK$200</f>
        <v>0.10338199999999999</v>
      </c>
      <c r="AN39" s="27">
        <f>'[1]44104411Exp'!AL$200</f>
        <v>0</v>
      </c>
      <c r="AO39" s="27">
        <f>'[1]44104411Exp'!AM$200</f>
        <v>0.367784</v>
      </c>
      <c r="AP39" s="27">
        <f>'[1]44104411Exp'!AN$200</f>
        <v>0.71872799999999992</v>
      </c>
      <c r="AQ39" s="27">
        <f>'[1]44104411Exp'!AO$200</f>
        <v>5.1604999999999998E-2</v>
      </c>
      <c r="AR39" s="27">
        <f>'[1]44104411Exp'!AP$200</f>
        <v>7.9673399999999992</v>
      </c>
      <c r="AS39" s="27">
        <f>'[1]44104411Exp'!AQ$200</f>
        <v>4.9545859999999999</v>
      </c>
      <c r="AT39" s="27">
        <f>'[1]44104411Exp'!AR$200</f>
        <v>4.8673279999999997</v>
      </c>
      <c r="AU39" s="27">
        <f>'[1]44104411Exp'!AS$200</f>
        <v>10.969567</v>
      </c>
      <c r="AV39" s="27">
        <f>'[1]44104411Exp'!AT$200</f>
        <v>3.2300329999999997</v>
      </c>
      <c r="AW39" s="27">
        <f>'[1]44104411Exp'!AU$200</f>
        <v>2.3211740000000001</v>
      </c>
      <c r="AX39" s="27">
        <f>'[1]44104411Exp'!AV$200</f>
        <v>5.1610569999999996</v>
      </c>
      <c r="AY39" s="27">
        <f>'[1]44104411Exp'!AW$200</f>
        <v>0.37956600000000001</v>
      </c>
      <c r="AZ39" s="27">
        <f>'[1]44104411Exp'!AX$200</f>
        <v>2.3658999999999999E-2</v>
      </c>
      <c r="BA39" s="27">
        <f>'[1]44104411Exp'!AY$200</f>
        <v>1.140193</v>
      </c>
      <c r="BB39" s="27">
        <f>'[1]44104411Exp'!AZ$200</f>
        <v>0.233712</v>
      </c>
      <c r="BC39" s="237">
        <f>'[1]44104411Exp'!BA$200</f>
        <v>0</v>
      </c>
      <c r="BD39" s="339"/>
    </row>
    <row r="40" spans="2:56">
      <c r="B40" s="5" t="s">
        <v>106</v>
      </c>
      <c r="C40" s="17">
        <f>1/$A$1*'[1]44104411Exp'!B$227</f>
        <v>0</v>
      </c>
      <c r="D40" s="12">
        <f>1/$A$1*'[1]44104411Exp'!C$227</f>
        <v>0</v>
      </c>
      <c r="E40" s="12">
        <f>1/$A$1*'[1]44104411Exp'!D$227</f>
        <v>1.8003600000000002E-2</v>
      </c>
      <c r="F40" s="12">
        <f>1/$A$1*'[1]44104411Exp'!E$227</f>
        <v>6.47316E-2</v>
      </c>
      <c r="G40" s="12">
        <f>1/$A$1*'[1]44104411Exp'!F$227</f>
        <v>1.3057200000000001E-2</v>
      </c>
      <c r="H40" s="12">
        <f>1/$A$1*'[1]44104411Exp'!G$227</f>
        <v>0</v>
      </c>
      <c r="I40" s="12">
        <f>1/$A$1*'[1]44104411Exp'!H$227</f>
        <v>0</v>
      </c>
      <c r="J40" s="12">
        <f>1/$A$1*'[1]44104411Exp'!I$227</f>
        <v>0</v>
      </c>
      <c r="K40" s="12">
        <f>1/$A$1*'[1]44104411Exp'!J$227</f>
        <v>0</v>
      </c>
      <c r="L40" s="12">
        <f>1/$A$1*'[1]44104411Exp'!K$227</f>
        <v>0</v>
      </c>
      <c r="M40" s="12">
        <f>1/$A$1*'[1]44104411Exp'!L$227</f>
        <v>0</v>
      </c>
      <c r="N40" s="12">
        <f>1/$A$1*'[1]44104411Exp'!M$227</f>
        <v>0</v>
      </c>
      <c r="O40" s="12">
        <f>1/$A$1*'[1]44104411Exp'!N$227</f>
        <v>0</v>
      </c>
      <c r="P40" s="12">
        <f>1/$A$1*'[1]44104411Exp'!O$227</f>
        <v>0</v>
      </c>
      <c r="Q40" s="12">
        <f>1/$A$1*'[1]44104411Exp'!P$227</f>
        <v>0</v>
      </c>
      <c r="R40" s="12">
        <f>1/$A$1*'[1]44104411Exp'!Q$227</f>
        <v>0</v>
      </c>
      <c r="S40" s="12">
        <f>1/$A$1*'[1]44104411Exp'!R$227</f>
        <v>5.3513999999999992E-3</v>
      </c>
      <c r="T40" s="12">
        <f>1/$A$1*'[1]44104411Exp'!S$227</f>
        <v>7.3278000000000006E-3</v>
      </c>
      <c r="U40" s="12">
        <f>1/$A$1*'[1]44104411Exp'!T$227</f>
        <v>0</v>
      </c>
      <c r="V40" s="12">
        <f>1/$A$1*'[1]44104411Exp'!U$227</f>
        <v>0</v>
      </c>
      <c r="W40" s="12">
        <f>1/$A$1*'[1]44104411Exp'!V$227</f>
        <v>0</v>
      </c>
      <c r="X40" s="12">
        <f>1/$A$1*'[1]44104411Exp'!W$227</f>
        <v>0</v>
      </c>
      <c r="Y40" s="12">
        <f>1/$A$1*'[1]44104411Exp'!X$227</f>
        <v>0</v>
      </c>
      <c r="Z40" s="12">
        <f>1/$A$1*'[1]44104411Exp'!Y$227</f>
        <v>0</v>
      </c>
      <c r="AA40" s="12">
        <f>1/$A$1*'[1]44104411Exp'!Z$227</f>
        <v>0</v>
      </c>
      <c r="AB40" s="226">
        <f>1/$A$1*'[1]44104411Exp'!AA$227</f>
        <v>0</v>
      </c>
      <c r="AC40" s="64"/>
      <c r="AD40" s="236">
        <f>'[1]44104411Exp'!AB$227</f>
        <v>0</v>
      </c>
      <c r="AE40" s="27">
        <f>'[1]44104411Exp'!AC$227</f>
        <v>0</v>
      </c>
      <c r="AF40" s="27">
        <f>'[1]44104411Exp'!AD$227</f>
        <v>1.5042959999999999</v>
      </c>
      <c r="AG40" s="27">
        <f>'[1]44104411Exp'!AE$227</f>
        <v>5.2457049999999992</v>
      </c>
      <c r="AH40" s="27">
        <f>'[1]44104411Exp'!AF$227</f>
        <v>0.95771899999999999</v>
      </c>
      <c r="AI40" s="27">
        <f>'[1]44104411Exp'!AG$227</f>
        <v>0</v>
      </c>
      <c r="AJ40" s="27">
        <f>'[1]44104411Exp'!AH$227</f>
        <v>0</v>
      </c>
      <c r="AK40" s="27">
        <f>'[1]44104411Exp'!AI$227</f>
        <v>0</v>
      </c>
      <c r="AL40" s="27">
        <f>'[1]44104411Exp'!AJ$227</f>
        <v>0</v>
      </c>
      <c r="AM40" s="27">
        <f>'[1]44104411Exp'!AK$227</f>
        <v>0</v>
      </c>
      <c r="AN40" s="27">
        <f>'[1]44104411Exp'!AL$227</f>
        <v>0</v>
      </c>
      <c r="AO40" s="27">
        <f>'[1]44104411Exp'!AM$227</f>
        <v>0</v>
      </c>
      <c r="AP40" s="27">
        <f>'[1]44104411Exp'!AN$227</f>
        <v>0</v>
      </c>
      <c r="AQ40" s="27">
        <f>'[1]44104411Exp'!AO$227</f>
        <v>0</v>
      </c>
      <c r="AR40" s="27">
        <f>'[1]44104411Exp'!AP$227</f>
        <v>0</v>
      </c>
      <c r="AS40" s="27">
        <f>'[1]44104411Exp'!AQ$227</f>
        <v>0</v>
      </c>
      <c r="AT40" s="27">
        <f>'[1]44104411Exp'!AR$227</f>
        <v>0.531416</v>
      </c>
      <c r="AU40" s="27">
        <f>'[1]44104411Exp'!AS$227</f>
        <v>0.74839199999999995</v>
      </c>
      <c r="AV40" s="27">
        <f>'[1]44104411Exp'!AT$227</f>
        <v>0</v>
      </c>
      <c r="AW40" s="27">
        <f>'[1]44104411Exp'!AU$227</f>
        <v>0</v>
      </c>
      <c r="AX40" s="27">
        <f>'[1]44104411Exp'!AV$227</f>
        <v>0</v>
      </c>
      <c r="AY40" s="27">
        <f>'[1]44104411Exp'!AW$227</f>
        <v>0</v>
      </c>
      <c r="AZ40" s="27">
        <f>'[1]44104411Exp'!AX$227</f>
        <v>0</v>
      </c>
      <c r="BA40" s="27">
        <f>'[1]44104411Exp'!AY$227</f>
        <v>0</v>
      </c>
      <c r="BB40" s="27">
        <f>'[1]44104411Exp'!AZ$227</f>
        <v>0</v>
      </c>
      <c r="BC40" s="237">
        <f>'[1]44104411Exp'!BA$227</f>
        <v>0</v>
      </c>
      <c r="BD40" s="339"/>
    </row>
    <row r="41" spans="2:56">
      <c r="B41" s="5" t="s">
        <v>105</v>
      </c>
      <c r="C41" s="17">
        <f>1/$A$1*'[1]44104411Exp'!B$245</f>
        <v>2.9412000000000002E-3</v>
      </c>
      <c r="D41" s="12">
        <f>1/$A$1*'[1]44104411Exp'!C$245</f>
        <v>1.5678000000000001E-3</v>
      </c>
      <c r="E41" s="12">
        <f>1/$A$1*'[1]44104411Exp'!D$245</f>
        <v>1.9062E-3</v>
      </c>
      <c r="F41" s="12">
        <f>1/$A$1*'[1]44104411Exp'!E$245</f>
        <v>1.5435000000000003E-2</v>
      </c>
      <c r="G41" s="12">
        <f>1/$A$1*'[1]44104411Exp'!F$245</f>
        <v>2.9779120000000003E-2</v>
      </c>
      <c r="H41" s="12">
        <f>1/$A$1*'[1]44104411Exp'!G$245</f>
        <v>9.0430523999999995E-3</v>
      </c>
      <c r="I41" s="12">
        <f>1/$A$1*'[1]44104411Exp'!H$245</f>
        <v>8.497456480000002E-3</v>
      </c>
      <c r="J41" s="12">
        <f>1/$A$1*'[1]44104411Exp'!I$245</f>
        <v>4.2395599999999999E-3</v>
      </c>
      <c r="K41" s="12">
        <f>1/$A$1*'[1]44104411Exp'!J$245</f>
        <v>2.4829200000000005E-4</v>
      </c>
      <c r="L41" s="12">
        <f>1/$A$1*'[1]44104411Exp'!K$245</f>
        <v>8.964E-4</v>
      </c>
      <c r="M41" s="12">
        <f>1/$A$1*'[1]44104411Exp'!L$245</f>
        <v>2.1780000000000001E-4</v>
      </c>
      <c r="N41" s="12">
        <f>1/$A$1*'[1]44104411Exp'!M$245</f>
        <v>0</v>
      </c>
      <c r="O41" s="12">
        <f>1/$A$1*'[1]44104411Exp'!N$245</f>
        <v>1.8018050399999999E-3</v>
      </c>
      <c r="P41" s="12">
        <f>1/$A$1*'[1]44104411Exp'!O$245</f>
        <v>1.6920000000000002E-4</v>
      </c>
      <c r="Q41" s="12">
        <f>1/$A$1*'[1]44104411Exp'!P$245</f>
        <v>2.4966125999999998E-3</v>
      </c>
      <c r="R41" s="12">
        <f>1/$A$1*'[1]44104411Exp'!Q$245</f>
        <v>8.7947999999999985E-3</v>
      </c>
      <c r="S41" s="12">
        <f>1/$A$1*'[1]44104411Exp'!R$245</f>
        <v>1.9606800000000001E-2</v>
      </c>
      <c r="T41" s="12">
        <f>1/$A$1*'[1]44104411Exp'!S$245</f>
        <v>2.0797896519999998E-2</v>
      </c>
      <c r="U41" s="12">
        <f>1/$A$1*'[1]44104411Exp'!T$245</f>
        <v>1.2352478E-2</v>
      </c>
      <c r="V41" s="12">
        <f>1/$A$1*'[1]44104411Exp'!U$245</f>
        <v>4.6928295000000005E-3</v>
      </c>
      <c r="W41" s="12">
        <f>1/$A$1*'[1]44104411Exp'!V$245</f>
        <v>8.5822105200000012E-3</v>
      </c>
      <c r="X41" s="12">
        <f>1/$A$1*'[1]44104411Exp'!W$245</f>
        <v>1.9287295999999999E-3</v>
      </c>
      <c r="Y41" s="12">
        <f>1/$A$1*'[1]44104411Exp'!X$245</f>
        <v>3.9965999999999995E-3</v>
      </c>
      <c r="Z41" s="12">
        <f>1/$A$1*'[1]44104411Exp'!Y$245</f>
        <v>8.0066000000000009E-3</v>
      </c>
      <c r="AA41" s="12">
        <f>1/$A$1*'[1]44104411Exp'!Z$245</f>
        <v>5.5099999999999995E-4</v>
      </c>
      <c r="AB41" s="226">
        <f>1/$A$1*'[1]44104411Exp'!AA$245</f>
        <v>0</v>
      </c>
      <c r="AC41" s="64"/>
      <c r="AD41" s="236">
        <f>'[1]44104411Exp'!AB$245</f>
        <v>0.31995600000000002</v>
      </c>
      <c r="AE41" s="27">
        <f>'[1]44104411Exp'!AC$245</f>
        <v>0.123086</v>
      </c>
      <c r="AF41" s="27">
        <f>'[1]44104411Exp'!AD$245</f>
        <v>0.27888499999999994</v>
      </c>
      <c r="AG41" s="27">
        <f>'[1]44104411Exp'!AE$245</f>
        <v>1.2512130000000001</v>
      </c>
      <c r="AH41" s="27">
        <f>'[1]44104411Exp'!AF$245</f>
        <v>2.8497910000000002</v>
      </c>
      <c r="AI41" s="27">
        <f>'[1]44104411Exp'!AG$245</f>
        <v>1.4289559999999999</v>
      </c>
      <c r="AJ41" s="27">
        <f>'[1]44104411Exp'!AH$245</f>
        <v>1.3478919999999996</v>
      </c>
      <c r="AK41" s="27">
        <f>'[1]44104411Exp'!AI$245</f>
        <v>0.73960300000000001</v>
      </c>
      <c r="AL41" s="27">
        <f>'[1]44104411Exp'!AJ$245</f>
        <v>0.107917</v>
      </c>
      <c r="AM41" s="27">
        <f>'[1]44104411Exp'!AK$245</f>
        <v>7.8284000000000006E-2</v>
      </c>
      <c r="AN41" s="27">
        <f>'[1]44104411Exp'!AL$245</f>
        <v>0.10071099999999999</v>
      </c>
      <c r="AO41" s="27">
        <f>'[1]44104411Exp'!AM$245</f>
        <v>7.4999999999999993E-5</v>
      </c>
      <c r="AP41" s="27">
        <f>'[1]44104411Exp'!AN$245</f>
        <v>0.26441300000000001</v>
      </c>
      <c r="AQ41" s="27">
        <f>'[1]44104411Exp'!AO$245</f>
        <v>3.5987999999999999E-2</v>
      </c>
      <c r="AR41" s="27">
        <f>'[1]44104411Exp'!AP$245</f>
        <v>0.37423899999999999</v>
      </c>
      <c r="AS41" s="27">
        <f>'[1]44104411Exp'!AQ$245</f>
        <v>1.0450869999999999</v>
      </c>
      <c r="AT41" s="27">
        <f>'[1]44104411Exp'!AR$245</f>
        <v>1.8761380000000001</v>
      </c>
      <c r="AU41" s="27">
        <f>'[1]44104411Exp'!AS$245</f>
        <v>2.2292799999999997</v>
      </c>
      <c r="AV41" s="27">
        <f>'[1]44104411Exp'!AT$245</f>
        <v>1.4359150000000001</v>
      </c>
      <c r="AW41" s="27">
        <f>'[1]44104411Exp'!AU$245</f>
        <v>0.51656299999999999</v>
      </c>
      <c r="AX41" s="27">
        <f>'[1]44104411Exp'!AV$245</f>
        <v>0.87006000000000006</v>
      </c>
      <c r="AY41" s="27">
        <f>'[1]44104411Exp'!AW$245</f>
        <v>0.22301699999999999</v>
      </c>
      <c r="AZ41" s="27">
        <f>'[1]44104411Exp'!AX$245</f>
        <v>0.47667699999999996</v>
      </c>
      <c r="BA41" s="27">
        <f>'[1]44104411Exp'!AY$245</f>
        <v>0.93766400000000005</v>
      </c>
      <c r="BB41" s="27">
        <f>'[1]44104411Exp'!AZ$245</f>
        <v>9.1095999999999996E-2</v>
      </c>
      <c r="BC41" s="237">
        <f>'[1]44104411Exp'!BA$245</f>
        <v>0</v>
      </c>
      <c r="BD41" s="339"/>
    </row>
    <row r="42" spans="2:56">
      <c r="B42" s="8" t="s">
        <v>17</v>
      </c>
      <c r="C42" s="106">
        <f t="shared" ref="C42:AB42" si="10">SUM(C37:C37)-SUM(C38:C41)</f>
        <v>7.7759999999999982E-4</v>
      </c>
      <c r="D42" s="71">
        <f t="shared" si="10"/>
        <v>8.7120000000000079E-4</v>
      </c>
      <c r="E42" s="71">
        <f t="shared" si="10"/>
        <v>1.3300200000000012E-2</v>
      </c>
      <c r="F42" s="71">
        <f t="shared" si="10"/>
        <v>9.1745999999999772E-3</v>
      </c>
      <c r="G42" s="71">
        <f t="shared" si="10"/>
        <v>8.791199999999999E-3</v>
      </c>
      <c r="H42" s="71">
        <f t="shared" si="10"/>
        <v>6.153805800000002E-3</v>
      </c>
      <c r="I42" s="71">
        <f t="shared" si="10"/>
        <v>2.8815070800000016E-3</v>
      </c>
      <c r="J42" s="71">
        <f t="shared" si="10"/>
        <v>8.4240000000000009E-4</v>
      </c>
      <c r="K42" s="71">
        <f t="shared" si="10"/>
        <v>8.6720000000000026E-4</v>
      </c>
      <c r="L42" s="71">
        <f t="shared" si="10"/>
        <v>1.3719875200000013E-3</v>
      </c>
      <c r="M42" s="71">
        <f t="shared" si="10"/>
        <v>1.6260000000000059E-4</v>
      </c>
      <c r="N42" s="71">
        <f t="shared" si="10"/>
        <v>2.9701539999999957E-4</v>
      </c>
      <c r="O42" s="71">
        <f t="shared" si="10"/>
        <v>4.5558504000000003E-3</v>
      </c>
      <c r="P42" s="71">
        <f t="shared" si="10"/>
        <v>1.3068000000000003E-3</v>
      </c>
      <c r="Q42" s="71">
        <f>SUM(Q37:Q37)-SUM(Q38:Q41)</f>
        <v>5.225400000000005E-3</v>
      </c>
      <c r="R42" s="71">
        <f t="shared" si="10"/>
        <v>7.9056000000000126E-3</v>
      </c>
      <c r="S42" s="71">
        <f t="shared" si="10"/>
        <v>3.7413921600000233E-3</v>
      </c>
      <c r="T42" s="71">
        <f t="shared" si="10"/>
        <v>1.4006865899999998E-2</v>
      </c>
      <c r="U42" s="71">
        <f t="shared" si="10"/>
        <v>1.6243529999999951E-3</v>
      </c>
      <c r="V42" s="71">
        <f t="shared" si="10"/>
        <v>8.9328699999999261E-4</v>
      </c>
      <c r="W42" s="71">
        <f t="shared" si="10"/>
        <v>7.2446688000002424E-4</v>
      </c>
      <c r="X42" s="71">
        <f t="shared" si="10"/>
        <v>1.4453999999999995E-3</v>
      </c>
      <c r="Y42" s="71">
        <f t="shared" si="10"/>
        <v>2.7008000000000032E-3</v>
      </c>
      <c r="Z42" s="71">
        <f t="shared" si="10"/>
        <v>1.3482000000000077E-3</v>
      </c>
      <c r="AA42" s="71">
        <f t="shared" si="10"/>
        <v>2.2923057600000019E-3</v>
      </c>
      <c r="AB42" s="227">
        <f t="shared" si="10"/>
        <v>0</v>
      </c>
      <c r="AC42" s="64"/>
      <c r="AD42" s="238">
        <f t="shared" ref="AD42:BC42" si="11">SUM(AD37:AD37)-SUM(AD38:AD41)</f>
        <v>4.1355999999999948E-2</v>
      </c>
      <c r="AE42" s="19">
        <f t="shared" si="11"/>
        <v>8.8736000000000037E-2</v>
      </c>
      <c r="AF42" s="19">
        <f t="shared" si="11"/>
        <v>1.0509199999999996</v>
      </c>
      <c r="AG42" s="19">
        <f t="shared" si="11"/>
        <v>0.63808799999999977</v>
      </c>
      <c r="AH42" s="19">
        <f t="shared" si="11"/>
        <v>0.91829999999999856</v>
      </c>
      <c r="AI42" s="19">
        <f t="shared" si="11"/>
        <v>0.49864200000000025</v>
      </c>
      <c r="AJ42" s="19">
        <f t="shared" si="11"/>
        <v>0.43390700000000049</v>
      </c>
      <c r="AK42" s="19">
        <f t="shared" si="11"/>
        <v>0.21601499999999962</v>
      </c>
      <c r="AL42" s="19">
        <f t="shared" si="11"/>
        <v>0.33097000000000021</v>
      </c>
      <c r="AM42" s="19">
        <f t="shared" si="11"/>
        <v>0.17811899999999992</v>
      </c>
      <c r="AN42" s="19">
        <f t="shared" si="11"/>
        <v>3.954100000000027E-2</v>
      </c>
      <c r="AO42" s="19">
        <f t="shared" si="11"/>
        <v>0.12578500000000004</v>
      </c>
      <c r="AP42" s="19">
        <f t="shared" si="11"/>
        <v>0.83620699999999992</v>
      </c>
      <c r="AQ42" s="19">
        <f t="shared" si="11"/>
        <v>0.374695</v>
      </c>
      <c r="AR42" s="19">
        <f t="shared" si="11"/>
        <v>0.76800099999999993</v>
      </c>
      <c r="AS42" s="19">
        <f t="shared" si="11"/>
        <v>1.1346660000000011</v>
      </c>
      <c r="AT42" s="19">
        <f t="shared" si="11"/>
        <v>0.51699999999999946</v>
      </c>
      <c r="AU42" s="19">
        <f t="shared" si="11"/>
        <v>1.571985999999999</v>
      </c>
      <c r="AV42" s="19">
        <f t="shared" si="11"/>
        <v>0.29758300000000126</v>
      </c>
      <c r="AW42" s="19">
        <f t="shared" si="11"/>
        <v>0.23170399999999969</v>
      </c>
      <c r="AX42" s="19">
        <f t="shared" si="11"/>
        <v>0.1955259999999992</v>
      </c>
      <c r="AY42" s="19">
        <f t="shared" si="11"/>
        <v>0.38758900000000018</v>
      </c>
      <c r="AZ42" s="19">
        <f t="shared" si="11"/>
        <v>0.25743600000000022</v>
      </c>
      <c r="BA42" s="19">
        <f t="shared" si="11"/>
        <v>0.27980800000000006</v>
      </c>
      <c r="BB42" s="19">
        <f t="shared" si="11"/>
        <v>0.58283100000000054</v>
      </c>
      <c r="BC42" s="239">
        <f t="shared" si="11"/>
        <v>0</v>
      </c>
      <c r="BD42" s="339"/>
    </row>
    <row r="43" spans="2:56" ht="20" customHeight="1">
      <c r="B43" s="30" t="s">
        <v>135</v>
      </c>
      <c r="C43" s="371">
        <f>1/$A$1*'[1]44104411Exp'!B$272</f>
        <v>4.2653600000000002E-3</v>
      </c>
      <c r="D43" s="96">
        <f>1/$A$1*'[1]44104411Exp'!C$272</f>
        <v>5.0667337200000009E-3</v>
      </c>
      <c r="E43" s="96">
        <f>1/$A$1*'[1]44104411Exp'!D$272</f>
        <v>1.9967159999999998E-2</v>
      </c>
      <c r="F43" s="96">
        <f>1/$A$1*'[1]44104411Exp'!E$272</f>
        <v>8.8215575200000004E-3</v>
      </c>
      <c r="G43" s="96">
        <f>1/$A$1*'[1]44104411Exp'!F$272</f>
        <v>3.4312980000000007E-2</v>
      </c>
      <c r="H43" s="96">
        <f>1/$A$1*'[1]44104411Exp'!G$272</f>
        <v>1.4799437920000002E-2</v>
      </c>
      <c r="I43" s="96">
        <f>1/$A$1*'[1]44104411Exp'!H$272</f>
        <v>2.9182875800000001E-2</v>
      </c>
      <c r="J43" s="96">
        <f>1/$A$1*'[1]44104411Exp'!I$272</f>
        <v>1.8769041E-2</v>
      </c>
      <c r="K43" s="96">
        <f>1/$A$1*'[1]44104411Exp'!J$272</f>
        <v>2.3059024800000001E-2</v>
      </c>
      <c r="L43" s="96">
        <f>1/$A$1*'[1]44104411Exp'!K$272</f>
        <v>1.15835108E-2</v>
      </c>
      <c r="M43" s="96">
        <f>1/$A$1*'[1]44104411Exp'!L$272</f>
        <v>2.54731556E-3</v>
      </c>
      <c r="N43" s="96">
        <f>1/$A$1*'[1]44104411Exp'!M$272</f>
        <v>8.378358800000001E-3</v>
      </c>
      <c r="O43" s="96">
        <f>1/$A$1*'[1]44104411Exp'!N$272</f>
        <v>2.1108630240000002E-2</v>
      </c>
      <c r="P43" s="96">
        <f>1/$A$1*'[1]44104411Exp'!O$272</f>
        <v>2.6755335719999999E-2</v>
      </c>
      <c r="Q43" s="96">
        <f>1/$A$1*'[1]44104411Exp'!P$272</f>
        <v>2.3688199079999996E-2</v>
      </c>
      <c r="R43" s="96">
        <f>1/$A$1*'[1]44104411Exp'!Q$272</f>
        <v>3.7140351199999998E-2</v>
      </c>
      <c r="S43" s="96">
        <f>1/$A$1*'[1]44104411Exp'!R$272</f>
        <v>4.3284329520000005E-2</v>
      </c>
      <c r="T43" s="96">
        <f>1/$A$1*'[1]44104411Exp'!S$272</f>
        <v>4.3047502439999996E-2</v>
      </c>
      <c r="U43" s="96">
        <f>1/$A$1*'[1]44104411Exp'!T$272</f>
        <v>7.3990315000000001E-2</v>
      </c>
      <c r="V43" s="96">
        <f>1/$A$1*'[1]44104411Exp'!U$272</f>
        <v>8.3446017000000025E-2</v>
      </c>
      <c r="W43" s="96">
        <f>1/$A$1*'[1]44104411Exp'!V$272</f>
        <v>9.7057220600000021E-2</v>
      </c>
      <c r="X43" s="96">
        <f>1/$A$1*'[1]44104411Exp'!W$272</f>
        <v>9.5314999999999983E-2</v>
      </c>
      <c r="Y43" s="96">
        <f>1/$A$1*'[1]44104411Exp'!X$272</f>
        <v>0.12086460000000004</v>
      </c>
      <c r="Z43" s="96">
        <f>1/$A$1*'[1]44104411Exp'!Y$272</f>
        <v>0.12149820000000003</v>
      </c>
      <c r="AA43" s="96">
        <f>1/$A$1*'[1]44104411Exp'!Z$272</f>
        <v>0.15865054799999989</v>
      </c>
      <c r="AB43" s="254">
        <f>1/$A$1*'[1]44104411Exp'!AA$272</f>
        <v>0</v>
      </c>
      <c r="AC43" s="64"/>
      <c r="AD43" s="242">
        <f>'[1]44104411Exp'!AB$272</f>
        <v>0.45414299999999996</v>
      </c>
      <c r="AE43" s="114">
        <f>'[1]44104411Exp'!AC$272</f>
        <v>0.62676699999999985</v>
      </c>
      <c r="AF43" s="114">
        <f>'[1]44104411Exp'!AD$272</f>
        <v>1.6537729999999999</v>
      </c>
      <c r="AG43" s="114">
        <f>'[1]44104411Exp'!AE$272</f>
        <v>1.0351560000000002</v>
      </c>
      <c r="AH43" s="114">
        <f>'[1]44104411Exp'!AF$272</f>
        <v>2.9661819999999999</v>
      </c>
      <c r="AI43" s="114">
        <f>'[1]44104411Exp'!AG$272</f>
        <v>2.04643</v>
      </c>
      <c r="AJ43" s="114">
        <f>'[1]44104411Exp'!AH$272</f>
        <v>3.774872999999999</v>
      </c>
      <c r="AK43" s="114">
        <f>'[1]44104411Exp'!AI$272</f>
        <v>3.9182619999999995</v>
      </c>
      <c r="AL43" s="114">
        <f>'[1]44104411Exp'!AJ$272</f>
        <v>6.1043909999999988</v>
      </c>
      <c r="AM43" s="114">
        <f>'[1]44104411Exp'!AK$272</f>
        <v>2.5471499999999998</v>
      </c>
      <c r="AN43" s="114">
        <f>'[1]44104411Exp'!AL$272</f>
        <v>0.6479069999999999</v>
      </c>
      <c r="AO43" s="114">
        <f>'[1]44104411Exp'!AM$272</f>
        <v>1.9578819999999997</v>
      </c>
      <c r="AP43" s="114">
        <f>'[1]44104411Exp'!AN$272</f>
        <v>3.7878269999999996</v>
      </c>
      <c r="AQ43" s="114">
        <f>'[1]44104411Exp'!AO$272</f>
        <v>5.0806129999999996</v>
      </c>
      <c r="AR43" s="114">
        <f>'[1]44104411Exp'!AP$272</f>
        <v>4.3725759999999996</v>
      </c>
      <c r="AS43" s="114">
        <f>'[1]44104411Exp'!AQ$272</f>
        <v>6.4031190000000002</v>
      </c>
      <c r="AT43" s="114">
        <f>'[1]44104411Exp'!AR$272</f>
        <v>6.0148019999999995</v>
      </c>
      <c r="AU43" s="114">
        <f>'[1]44104411Exp'!AS$272</f>
        <v>6.5569680000000004</v>
      </c>
      <c r="AV43" s="114">
        <f>'[1]44104411Exp'!AT$272</f>
        <v>10.880597</v>
      </c>
      <c r="AW43" s="114">
        <f>'[1]44104411Exp'!AU$272</f>
        <v>11.643616999999999</v>
      </c>
      <c r="AX43" s="114">
        <f>'[1]44104411Exp'!AV$272</f>
        <v>12.663596999999999</v>
      </c>
      <c r="AY43" s="114">
        <f>'[1]44104411Exp'!AW$272</f>
        <v>15.832730999999999</v>
      </c>
      <c r="AZ43" s="114">
        <f>'[1]44104411Exp'!AX$272</f>
        <v>25.328827999999998</v>
      </c>
      <c r="BA43" s="114">
        <f>'[1]44104411Exp'!AY$272</f>
        <v>23.040303000000005</v>
      </c>
      <c r="BB43" s="114">
        <f>'[1]44104411Exp'!AZ$272</f>
        <v>28.930371999999995</v>
      </c>
      <c r="BC43" s="243">
        <f>'[1]44104411Exp'!BA$272</f>
        <v>0</v>
      </c>
      <c r="BD43" s="339"/>
    </row>
    <row r="44" spans="2:56" ht="20" customHeight="1" thickBot="1">
      <c r="B44" s="69" t="s">
        <v>226</v>
      </c>
      <c r="C44" s="32">
        <f>C5-SUM(C6,C10,C14,C24,C28,C37,C43)</f>
        <v>9.2509199999997183E-3</v>
      </c>
      <c r="D44" s="33">
        <f t="shared" ref="D44:AB44" si="12">D5-SUM(D6,D10,D14,D24,D28,D37,D43)</f>
        <v>3.8014199999998333E-3</v>
      </c>
      <c r="E44" s="33">
        <f t="shared" si="12"/>
        <v>2.455799999999897E-3</v>
      </c>
      <c r="F44" s="33">
        <f t="shared" si="12"/>
        <v>3.5676000000000041E-3</v>
      </c>
      <c r="G44" s="33">
        <f t="shared" si="12"/>
        <v>3.5088999999999926E-2</v>
      </c>
      <c r="H44" s="33">
        <f t="shared" si="12"/>
        <v>1.8061514800000733E-3</v>
      </c>
      <c r="I44" s="33">
        <f t="shared" si="12"/>
        <v>1.1106622399998933E-3</v>
      </c>
      <c r="J44" s="33">
        <f t="shared" si="12"/>
        <v>9.2380000000001905E-3</v>
      </c>
      <c r="K44" s="33">
        <f t="shared" si="12"/>
        <v>2.3693679999999606E-2</v>
      </c>
      <c r="L44" s="33">
        <f t="shared" si="12"/>
        <v>1.2920873599999938E-2</v>
      </c>
      <c r="M44" s="33">
        <f t="shared" si="12"/>
        <v>8.0094512399999651E-3</v>
      </c>
      <c r="N44" s="33">
        <f t="shared" si="12"/>
        <v>1.1918399999999829E-2</v>
      </c>
      <c r="O44" s="33">
        <f t="shared" si="12"/>
        <v>8.3016595599998411E-3</v>
      </c>
      <c r="P44" s="33">
        <f t="shared" si="12"/>
        <v>1.1926799999999904E-2</v>
      </c>
      <c r="Q44" s="33">
        <f>Q5-SUM(Q6,Q10,Q14,Q24,Q28,Q37,Q43)</f>
        <v>9.8595999999998574E-3</v>
      </c>
      <c r="R44" s="33">
        <f t="shared" si="12"/>
        <v>1.7314800000000075E-2</v>
      </c>
      <c r="S44" s="33">
        <f t="shared" si="12"/>
        <v>4.4169834559999011E-2</v>
      </c>
      <c r="T44" s="33">
        <f t="shared" si="12"/>
        <v>1.6459405500000468E-2</v>
      </c>
      <c r="U44" s="33">
        <f t="shared" si="12"/>
        <v>2.9508024999998828E-2</v>
      </c>
      <c r="V44" s="33">
        <f t="shared" si="12"/>
        <v>8.2070464999994819E-3</v>
      </c>
      <c r="W44" s="33">
        <f t="shared" si="12"/>
        <v>2.1102713120000338E-2</v>
      </c>
      <c r="X44" s="33">
        <f t="shared" si="12"/>
        <v>1.1852399999999985E-2</v>
      </c>
      <c r="Y44" s="33">
        <f t="shared" si="12"/>
        <v>1.187619999999967E-2</v>
      </c>
      <c r="Z44" s="33">
        <f t="shared" si="12"/>
        <v>7.5555999999994405E-3</v>
      </c>
      <c r="AA44" s="33">
        <f t="shared" si="12"/>
        <v>6.948817999998802E-3</v>
      </c>
      <c r="AB44" s="231">
        <f t="shared" si="12"/>
        <v>0</v>
      </c>
      <c r="AC44" s="68"/>
      <c r="AD44" s="115">
        <f>AD5-SUM(AD6,AD10,AD14,AD24,AD28,AD37,AD43)</f>
        <v>1.3213360000000733</v>
      </c>
      <c r="AE44" s="116">
        <f t="shared" ref="AE44:BC44" si="13">AE5-SUM(AE6,AE10,AE14,AE24,AE28,AE37,AE43)</f>
        <v>0.72722700000001339</v>
      </c>
      <c r="AF44" s="116">
        <f t="shared" si="13"/>
        <v>0.26284200000002045</v>
      </c>
      <c r="AG44" s="116">
        <f t="shared" si="13"/>
        <v>0.48507600000003492</v>
      </c>
      <c r="AH44" s="116">
        <f t="shared" si="13"/>
        <v>8.2540830000000085</v>
      </c>
      <c r="AI44" s="116">
        <f t="shared" si="13"/>
        <v>0.37319500000000971</v>
      </c>
      <c r="AJ44" s="116">
        <f t="shared" si="13"/>
        <v>0.2080150000000458</v>
      </c>
      <c r="AK44" s="116">
        <f t="shared" si="13"/>
        <v>2.2577890000000309</v>
      </c>
      <c r="AL44" s="116">
        <f t="shared" si="13"/>
        <v>6.8377730000000128</v>
      </c>
      <c r="AM44" s="116">
        <f t="shared" si="13"/>
        <v>2.4028700000000072</v>
      </c>
      <c r="AN44" s="116">
        <f t="shared" si="13"/>
        <v>2.0447369999999978</v>
      </c>
      <c r="AO44" s="116">
        <f t="shared" si="13"/>
        <v>4.0357090000000397</v>
      </c>
      <c r="AP44" s="116">
        <f t="shared" si="13"/>
        <v>2.6062390000000164</v>
      </c>
      <c r="AQ44" s="116">
        <f t="shared" si="13"/>
        <v>3.6325630000000046</v>
      </c>
      <c r="AR44" s="116">
        <f t="shared" si="13"/>
        <v>2.7225550000000283</v>
      </c>
      <c r="AS44" s="116">
        <f t="shared" si="13"/>
        <v>2.0524510000000191</v>
      </c>
      <c r="AT44" s="116">
        <f t="shared" si="13"/>
        <v>4.5827970000000278</v>
      </c>
      <c r="AU44" s="116">
        <f t="shared" si="13"/>
        <v>2.0955870000000232</v>
      </c>
      <c r="AV44" s="116">
        <f t="shared" si="13"/>
        <v>3.3526630000001774</v>
      </c>
      <c r="AW44" s="116">
        <f t="shared" si="13"/>
        <v>1.0606900000000223</v>
      </c>
      <c r="AX44" s="116">
        <f t="shared" si="13"/>
        <v>2.1865779999999404</v>
      </c>
      <c r="AY44" s="116">
        <f t="shared" si="13"/>
        <v>1.7614060000000791</v>
      </c>
      <c r="AZ44" s="116">
        <f t="shared" si="13"/>
        <v>2.6118749999998272</v>
      </c>
      <c r="BA44" s="116">
        <f t="shared" si="13"/>
        <v>1.1917720000001282</v>
      </c>
      <c r="BB44" s="116">
        <f t="shared" si="13"/>
        <v>1.0093190000000618</v>
      </c>
      <c r="BC44" s="246">
        <f t="shared" si="13"/>
        <v>0</v>
      </c>
      <c r="BD44" s="339"/>
    </row>
    <row r="45" spans="2:56" ht="13" thickTop="1"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2:56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v>1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200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A5" s="121"/>
      <c r="B5" s="122" t="s">
        <v>13</v>
      </c>
      <c r="C5" s="196">
        <f>1/$A$1*'[1]44094418Exp'!B$263</f>
        <v>0.87099084522000014</v>
      </c>
      <c r="D5" s="123">
        <f>1/$A$1*'[1]44094418Exp'!C$263</f>
        <v>0.89614618944000002</v>
      </c>
      <c r="E5" s="123">
        <f>1/$A$1*'[1]44094418Exp'!D$263</f>
        <v>1.0496256487700002</v>
      </c>
      <c r="F5" s="123">
        <f>1/$A$1*'[1]44094418Exp'!E$263</f>
        <v>1.4493198277199999</v>
      </c>
      <c r="G5" s="123">
        <f>1/$A$1*'[1]44094418Exp'!F$263</f>
        <v>1.9980666900199997</v>
      </c>
      <c r="H5" s="123">
        <f>1/$A$1*'[1]44094418Exp'!G$263</f>
        <v>2.3159178028999996</v>
      </c>
      <c r="I5" s="123">
        <f>1/$A$1*'[1]44094418Exp'!H$263</f>
        <v>2.746634000599999</v>
      </c>
      <c r="J5" s="123">
        <f>1/$A$1*'[1]44094418Exp'!I$263</f>
        <v>2.7690899262700004</v>
      </c>
      <c r="K5" s="123">
        <f>1/$A$1*'[1]44094418Exp'!J$263</f>
        <v>1.9850486796649993</v>
      </c>
      <c r="L5" s="123">
        <f>1/$A$1*'[1]44094418Exp'!K$263</f>
        <v>1.5252654311799996</v>
      </c>
      <c r="M5" s="123">
        <f>1/$A$1*'[1]44094418Exp'!L$263</f>
        <v>1.2210623449799995</v>
      </c>
      <c r="N5" s="123">
        <f>1/$A$1*'[1]44094418Exp'!M$263</f>
        <v>1.2511262469999993</v>
      </c>
      <c r="O5" s="123">
        <f>1/$A$1*'[1]44094418Exp'!N$263</f>
        <v>1.2552430240000001</v>
      </c>
      <c r="P5" s="123">
        <f>1/$A$1*'[1]44094418Exp'!O$263</f>
        <v>1.3286718978000001</v>
      </c>
      <c r="Q5" s="123">
        <f>1/$A$1*'[1]44094418Exp'!P$263</f>
        <v>1.3721967140800002</v>
      </c>
      <c r="R5" s="123">
        <f>1/$A$1*'[1]44094418Exp'!Q$263</f>
        <v>1.4016282196399996</v>
      </c>
      <c r="S5" s="123">
        <f>1/$A$1*'[1]44094418Exp'!R$263</f>
        <v>1.6273382518099997</v>
      </c>
      <c r="T5" s="123">
        <f>1/$A$1*'[1]44094418Exp'!S$263</f>
        <v>1.5827726607200001</v>
      </c>
      <c r="U5" s="123">
        <f>1/$A$1*'[1]44094418Exp'!T$263</f>
        <v>1.9367737847375703</v>
      </c>
      <c r="V5" s="123">
        <f>1/$A$1*'[1]44094418Exp'!U$263</f>
        <v>1.6876633899543649</v>
      </c>
      <c r="W5" s="123">
        <f>1/$A$1*'[1]44094418Exp'!V$263</f>
        <v>1.9516341843999998</v>
      </c>
      <c r="X5" s="123">
        <f>1/$A$1*'[1]44094418Exp'!W$263</f>
        <v>1.9010927550999996</v>
      </c>
      <c r="Y5" s="123">
        <f>1/$A$1*'[1]44094418Exp'!X$263</f>
        <v>1.7902399024999995</v>
      </c>
      <c r="Z5" s="123">
        <f>1/$A$1*'[1]44094418Exp'!Y$263</f>
        <v>1.7367473383799992</v>
      </c>
      <c r="AA5" s="123">
        <f>1/$A$1*'[1]44094418Exp'!Z$263</f>
        <v>1.9451323008266661</v>
      </c>
      <c r="AB5" s="258">
        <f>1/$A$1*'[1]44094418Exp'!AA$263</f>
        <v>0</v>
      </c>
      <c r="AC5" s="24"/>
      <c r="AD5" s="93">
        <f>1/1000*'[1]44094418Exp'!AB$263</f>
        <v>0.27031868199999998</v>
      </c>
      <c r="AE5" s="86">
        <f>1/1000*'[1]44094418Exp'!AC$263</f>
        <v>0.257956929</v>
      </c>
      <c r="AF5" s="86">
        <f>1/1000*'[1]44094418Exp'!AD$263</f>
        <v>0.31587528899999995</v>
      </c>
      <c r="AG5" s="86">
        <f>1/1000*'[1]44094418Exp'!AE$263</f>
        <v>0.40278279099999997</v>
      </c>
      <c r="AH5" s="86">
        <f>1/1000*'[1]44094418Exp'!AF$263</f>
        <v>0.7222634710000001</v>
      </c>
      <c r="AI5" s="86">
        <f>1/1000*'[1]44094418Exp'!AG$263</f>
        <v>0.84088233899999987</v>
      </c>
      <c r="AJ5" s="86">
        <f>1/1000*'[1]44094418Exp'!AH$263</f>
        <v>1.119371992</v>
      </c>
      <c r="AK5" s="86">
        <f>1/1000*'[1]44094418Exp'!AI$263</f>
        <v>1.1635622169999995</v>
      </c>
      <c r="AL5" s="86">
        <f>1/1000*'[1]44094418Exp'!AJ$263</f>
        <v>0.96192501400000008</v>
      </c>
      <c r="AM5" s="86">
        <f>1/1000*'[1]44094418Exp'!AK$263</f>
        <v>0.62340788899999999</v>
      </c>
      <c r="AN5" s="86">
        <f>1/1000*'[1]44094418Exp'!AL$263</f>
        <v>0.73017705000000011</v>
      </c>
      <c r="AO5" s="86">
        <f>1/1000*'[1]44094418Exp'!AM$263</f>
        <v>0.734323226</v>
      </c>
      <c r="AP5" s="86">
        <f>1/1000*'[1]44094418Exp'!AN$263</f>
        <v>0.69671212800000026</v>
      </c>
      <c r="AQ5" s="86">
        <f>1/1000*'[1]44094418Exp'!AO$263</f>
        <v>0.72305011299999999</v>
      </c>
      <c r="AR5" s="86">
        <f>1/1000*'[1]44094418Exp'!AP$263</f>
        <v>0.78065075999999989</v>
      </c>
      <c r="AS5" s="86">
        <f>1/1000*'[1]44094418Exp'!AQ$263</f>
        <v>0.75673772499999992</v>
      </c>
      <c r="AT5" s="86">
        <f>1/1000*'[1]44094418Exp'!AR$263</f>
        <v>0.7391041420000003</v>
      </c>
      <c r="AU5" s="86">
        <f>1/1000*'[1]44094418Exp'!AS$263</f>
        <v>0.80271289999999984</v>
      </c>
      <c r="AV5" s="86">
        <f>1/1000*'[1]44094418Exp'!AT$263</f>
        <v>0.84953256500000007</v>
      </c>
      <c r="AW5" s="86">
        <f>1/1000*'[1]44094418Exp'!AU$263</f>
        <v>0.88070821899999974</v>
      </c>
      <c r="AX5" s="86">
        <f>1/1000*'[1]44094418Exp'!AV$263</f>
        <v>0.98642836199999984</v>
      </c>
      <c r="AY5" s="86">
        <f>1/1000*'[1]44094418Exp'!AW$263</f>
        <v>1.2844487079999998</v>
      </c>
      <c r="AZ5" s="86">
        <f>1/1000*'[1]44094418Exp'!AX$263</f>
        <v>1.532860595</v>
      </c>
      <c r="BA5" s="86">
        <f>1/1000*'[1]44094418Exp'!AY$263</f>
        <v>1.042826509</v>
      </c>
      <c r="BB5" s="86">
        <f>1/1000*'[1]44094418Exp'!AZ$263</f>
        <v>1.0799373439999997</v>
      </c>
      <c r="BC5" s="224">
        <f>1/1000*'[1]44094418Exp'!BA$263</f>
        <v>0</v>
      </c>
      <c r="BD5" s="339"/>
    </row>
    <row r="6" spans="1:56" ht="20" customHeight="1" thickTop="1">
      <c r="B6" s="83" t="s">
        <v>18</v>
      </c>
      <c r="C6" s="90">
        <f>1/$A$1*'[1]44094418Exp'!B$266</f>
        <v>7.7363309999999999E-3</v>
      </c>
      <c r="D6" s="63">
        <f>1/$A$1*'[1]44094418Exp'!C$266</f>
        <v>1.2981637000000001E-2</v>
      </c>
      <c r="E6" s="63">
        <f>1/$A$1*'[1]44094418Exp'!D$266</f>
        <v>1.0442739500000003E-2</v>
      </c>
      <c r="F6" s="63">
        <f>1/$A$1*'[1]44094418Exp'!E$266</f>
        <v>1.8017797499999998E-2</v>
      </c>
      <c r="G6" s="63">
        <f>1/$A$1*'[1]44094418Exp'!F$266</f>
        <v>2.2087030500000004E-2</v>
      </c>
      <c r="H6" s="63">
        <f>1/$A$1*'[1]44094418Exp'!G$266</f>
        <v>2.2914381000000004E-2</v>
      </c>
      <c r="I6" s="63">
        <f>1/$A$1*'[1]44094418Exp'!H$266</f>
        <v>2.7403699000000011E-2</v>
      </c>
      <c r="J6" s="63">
        <f>1/$A$1*'[1]44094418Exp'!I$266</f>
        <v>4.2318445400000002E-2</v>
      </c>
      <c r="K6" s="63">
        <f>1/$A$1*'[1]44094418Exp'!J$266</f>
        <v>5.2043134099999999E-2</v>
      </c>
      <c r="L6" s="63">
        <f>1/$A$1*'[1]44094418Exp'!K$266</f>
        <v>3.7704948700000004E-2</v>
      </c>
      <c r="M6" s="63">
        <f>1/$A$1*'[1]44094418Exp'!L$266</f>
        <v>1.8281808260000001E-2</v>
      </c>
      <c r="N6" s="63">
        <f>1/$A$1*'[1]44094418Exp'!M$266</f>
        <v>1.3657354999999998E-2</v>
      </c>
      <c r="O6" s="63">
        <f>1/$A$1*'[1]44094418Exp'!N$266</f>
        <v>1.7246127999999999E-2</v>
      </c>
      <c r="P6" s="63">
        <f>1/$A$1*'[1]44094418Exp'!O$266</f>
        <v>1.1959658999999997E-2</v>
      </c>
      <c r="Q6" s="63">
        <f>1/$A$1*'[1]44094418Exp'!P$266</f>
        <v>1.34313045E-2</v>
      </c>
      <c r="R6" s="63">
        <f>1/$A$1*'[1]44094418Exp'!Q$266</f>
        <v>1.2266847000000001E-2</v>
      </c>
      <c r="S6" s="63">
        <f>1/$A$1*'[1]44094418Exp'!R$266</f>
        <v>9.2902949999999988E-3</v>
      </c>
      <c r="T6" s="63">
        <f>1/$A$1*'[1]44094418Exp'!S$266</f>
        <v>1.4131876200000002E-2</v>
      </c>
      <c r="U6" s="63">
        <f>1/$A$1*'[1]44094418Exp'!T$266</f>
        <v>1.5025330359999998E-2</v>
      </c>
      <c r="V6" s="63">
        <f>1/$A$1*'[1]44094418Exp'!U$266</f>
        <v>1.7128835750000002E-2</v>
      </c>
      <c r="W6" s="63">
        <f>1/$A$1*'[1]44094418Exp'!V$266</f>
        <v>1.3558536499999999E-2</v>
      </c>
      <c r="X6" s="63">
        <f>1/$A$1*'[1]44094418Exp'!W$266</f>
        <v>1.6509543119999998E-2</v>
      </c>
      <c r="Y6" s="63">
        <f>1/$A$1*'[1]44094418Exp'!X$266</f>
        <v>1.8303858579999999E-2</v>
      </c>
      <c r="Z6" s="63">
        <f>1/$A$1*'[1]44094418Exp'!Y$266</f>
        <v>8.5116159999999996E-3</v>
      </c>
      <c r="AA6" s="63">
        <f>1/$A$1*'[1]44094418Exp'!Z$266</f>
        <v>1.0407071333333334E-2</v>
      </c>
      <c r="AB6" s="225">
        <f>1/$A$1*'[1]44094418Exp'!AA$266</f>
        <v>0</v>
      </c>
      <c r="AC6" s="13"/>
      <c r="AD6" s="90">
        <f>1/1000*'[1]44094418Exp'!AB$266</f>
        <v>1.1694489999999999E-3</v>
      </c>
      <c r="AE6" s="63">
        <f>1/1000*'[1]44094418Exp'!AC$266</f>
        <v>1.4695869999999998E-3</v>
      </c>
      <c r="AF6" s="63">
        <f>1/1000*'[1]44094418Exp'!AD$266</f>
        <v>1.361019E-3</v>
      </c>
      <c r="AG6" s="63">
        <f>1/1000*'[1]44094418Exp'!AE$266</f>
        <v>2.6369239999999997E-3</v>
      </c>
      <c r="AH6" s="63">
        <f>1/1000*'[1]44094418Exp'!AF$266</f>
        <v>4.2820749999999998E-3</v>
      </c>
      <c r="AI6" s="63">
        <f>1/1000*'[1]44094418Exp'!AG$266</f>
        <v>6.3264809999999993E-3</v>
      </c>
      <c r="AJ6" s="63">
        <f>1/1000*'[1]44094418Exp'!AH$266</f>
        <v>8.4555589999999996E-3</v>
      </c>
      <c r="AK6" s="63">
        <f>1/1000*'[1]44094418Exp'!AI$266</f>
        <v>1.7530465999999998E-2</v>
      </c>
      <c r="AL6" s="63">
        <f>1/1000*'[1]44094418Exp'!AJ$266</f>
        <v>2.2122580999999999E-2</v>
      </c>
      <c r="AM6" s="63">
        <f>1/1000*'[1]44094418Exp'!AK$266</f>
        <v>1.4899992999999999E-2</v>
      </c>
      <c r="AN6" s="63">
        <f>1/1000*'[1]44094418Exp'!AL$266</f>
        <v>1.0067821000000001E-2</v>
      </c>
      <c r="AO6" s="63">
        <f>1/1000*'[1]44094418Exp'!AM$266</f>
        <v>8.464839E-3</v>
      </c>
      <c r="AP6" s="63">
        <f>1/1000*'[1]44094418Exp'!AN$266</f>
        <v>1.0717823E-2</v>
      </c>
      <c r="AQ6" s="63">
        <f>1/1000*'[1]44094418Exp'!AO$266</f>
        <v>7.7632109999999999E-3</v>
      </c>
      <c r="AR6" s="63">
        <f>1/1000*'[1]44094418Exp'!AP$266</f>
        <v>8.7680879999999985E-3</v>
      </c>
      <c r="AS6" s="63">
        <f>1/1000*'[1]44094418Exp'!AQ$266</f>
        <v>7.3531350000000002E-3</v>
      </c>
      <c r="AT6" s="63">
        <f>1/1000*'[1]44094418Exp'!AR$266</f>
        <v>4.8846769999999987E-3</v>
      </c>
      <c r="AU6" s="63">
        <f>1/1000*'[1]44094418Exp'!AS$266</f>
        <v>7.8352049999999996E-3</v>
      </c>
      <c r="AV6" s="63">
        <f>1/1000*'[1]44094418Exp'!AT$266</f>
        <v>7.7341730000000004E-3</v>
      </c>
      <c r="AW6" s="63">
        <f>1/1000*'[1]44094418Exp'!AU$266</f>
        <v>1.0290185000000002E-2</v>
      </c>
      <c r="AX6" s="63">
        <f>1/1000*'[1]44094418Exp'!AV$266</f>
        <v>7.5705650000000005E-3</v>
      </c>
      <c r="AY6" s="63">
        <f>1/1000*'[1]44094418Exp'!AW$266</f>
        <v>7.8466749999999991E-3</v>
      </c>
      <c r="AZ6" s="63">
        <f>1/1000*'[1]44094418Exp'!AX$266</f>
        <v>1.1363597999999999E-2</v>
      </c>
      <c r="BA6" s="63">
        <f>1/1000*'[1]44094418Exp'!AY$266</f>
        <v>5.2836309999999996E-3</v>
      </c>
      <c r="BB6" s="63">
        <f>1/1000*'[1]44094418Exp'!AZ$266</f>
        <v>6.2705209999999994E-3</v>
      </c>
      <c r="BC6" s="225">
        <f>1/1000*'[1]44094418Exp'!BA$266</f>
        <v>0</v>
      </c>
      <c r="BD6" s="339"/>
    </row>
    <row r="7" spans="1:56">
      <c r="B7" s="5" t="s">
        <v>109</v>
      </c>
      <c r="C7" s="17">
        <f>1/$A$1*'[1]44094418Exp'!B$9</f>
        <v>5.5319139999999998E-3</v>
      </c>
      <c r="D7" s="12">
        <f>1/$A$1*'[1]44094418Exp'!C$9</f>
        <v>1.04895905E-2</v>
      </c>
      <c r="E7" s="12">
        <f>1/$A$1*'[1]44094418Exp'!D$9</f>
        <v>8.2186640000000005E-3</v>
      </c>
      <c r="F7" s="12">
        <f>1/$A$1*'[1]44094418Exp'!E$9</f>
        <v>1.3853769E-2</v>
      </c>
      <c r="G7" s="12">
        <f>1/$A$1*'[1]44094418Exp'!F$9</f>
        <v>1.53711295E-2</v>
      </c>
      <c r="H7" s="12">
        <f>1/$A$1*'[1]44094418Exp'!G$9</f>
        <v>1.3346414500000001E-2</v>
      </c>
      <c r="I7" s="12">
        <f>1/$A$1*'[1]44094418Exp'!H$9</f>
        <v>1.9852225000000005E-2</v>
      </c>
      <c r="J7" s="12">
        <f>1/$A$1*'[1]44094418Exp'!I$9</f>
        <v>2.7526328400000001E-2</v>
      </c>
      <c r="K7" s="12">
        <f>1/$A$1*'[1]44094418Exp'!J$9</f>
        <v>4.1117965500000006E-2</v>
      </c>
      <c r="L7" s="12">
        <f>1/$A$1*'[1]44094418Exp'!K$9</f>
        <v>2.2048488500000001E-2</v>
      </c>
      <c r="M7" s="12">
        <f>1/$A$1*'[1]44094418Exp'!L$9</f>
        <v>4.3640853199999998E-3</v>
      </c>
      <c r="N7" s="12">
        <f>1/$A$1*'[1]44094418Exp'!M$9</f>
        <v>2.8337764999999994E-3</v>
      </c>
      <c r="O7" s="12">
        <f>1/$A$1*'[1]44094418Exp'!N$9</f>
        <v>4.2051275000000001E-3</v>
      </c>
      <c r="P7" s="12">
        <f>1/$A$1*'[1]44094418Exp'!O$9</f>
        <v>2.9232550000000005E-3</v>
      </c>
      <c r="Q7" s="12">
        <f>1/$A$1*'[1]44094418Exp'!P$9</f>
        <v>2.4595979999999999E-3</v>
      </c>
      <c r="R7" s="12">
        <f>1/$A$1*'[1]44094418Exp'!Q$9</f>
        <v>3.5318999999999997E-4</v>
      </c>
      <c r="S7" s="12">
        <f>1/$A$1*'[1]44094418Exp'!R$9</f>
        <v>5.0044949999999999E-4</v>
      </c>
      <c r="T7" s="12">
        <f>1/$A$1*'[1]44094418Exp'!S$9</f>
        <v>2.7940999999999999E-5</v>
      </c>
      <c r="U7" s="12">
        <f>1/$A$1*'[1]44094418Exp'!T$9</f>
        <v>5.010100999999999E-4</v>
      </c>
      <c r="V7" s="12">
        <f>1/$A$1*'[1]44094418Exp'!U$9</f>
        <v>1.9981875000000003E-4</v>
      </c>
      <c r="W7" s="12">
        <f>1/$A$1*'[1]44094418Exp'!V$9</f>
        <v>1.749E-4</v>
      </c>
      <c r="X7" s="12">
        <f>1/$A$1*'[1]44094418Exp'!W$9</f>
        <v>7.204399999999999E-5</v>
      </c>
      <c r="Y7" s="12">
        <f>1/$A$1*'[1]44094418Exp'!X$9</f>
        <v>2.9282693999999998E-4</v>
      </c>
      <c r="Z7" s="12">
        <f>1/$A$1*'[1]44094418Exp'!Y$9</f>
        <v>2.6145699999999999E-4</v>
      </c>
      <c r="AA7" s="12">
        <f>1/$A$1*'[1]44094418Exp'!Z$9</f>
        <v>0</v>
      </c>
      <c r="AB7" s="226">
        <f>1/$A$1*'[1]44094418Exp'!AA$9</f>
        <v>0</v>
      </c>
      <c r="AC7" s="4"/>
      <c r="AD7" s="17">
        <f>1/1000*'[1]44094418Exp'!AB$9</f>
        <v>6.9583000000000004E-4</v>
      </c>
      <c r="AE7" s="12">
        <f>1/1000*'[1]44094418Exp'!AC$9</f>
        <v>1.0065639999999999E-3</v>
      </c>
      <c r="AF7" s="12">
        <f>1/1000*'[1]44094418Exp'!AD$9</f>
        <v>8.7788500000000002E-4</v>
      </c>
      <c r="AG7" s="12">
        <f>1/1000*'[1]44094418Exp'!AE$9</f>
        <v>1.8083800000000001E-3</v>
      </c>
      <c r="AH7" s="12">
        <f>1/1000*'[1]44094418Exp'!AF$9</f>
        <v>2.8231829999999999E-3</v>
      </c>
      <c r="AI7" s="12">
        <f>1/1000*'[1]44094418Exp'!AG$9</f>
        <v>3.4642129999999994E-3</v>
      </c>
      <c r="AJ7" s="12">
        <f>1/1000*'[1]44094418Exp'!AH$9</f>
        <v>5.5234150000000003E-3</v>
      </c>
      <c r="AK7" s="12">
        <f>1/1000*'[1]44094418Exp'!AI$9</f>
        <v>1.0730016999999998E-2</v>
      </c>
      <c r="AL7" s="12">
        <f>1/1000*'[1]44094418Exp'!AJ$9</f>
        <v>1.6073974000000001E-2</v>
      </c>
      <c r="AM7" s="12">
        <f>1/1000*'[1]44094418Exp'!AK$9</f>
        <v>7.5820410000000003E-3</v>
      </c>
      <c r="AN7" s="12">
        <f>1/1000*'[1]44094418Exp'!AL$9</f>
        <v>2.6785579999999997E-3</v>
      </c>
      <c r="AO7" s="12">
        <f>1/1000*'[1]44094418Exp'!AM$9</f>
        <v>2.429737E-3</v>
      </c>
      <c r="AP7" s="12">
        <f>1/1000*'[1]44094418Exp'!AN$9</f>
        <v>3.4330319999999999E-3</v>
      </c>
      <c r="AQ7" s="12">
        <f>1/1000*'[1]44094418Exp'!AO$9</f>
        <v>2.5201859999999998E-3</v>
      </c>
      <c r="AR7" s="12">
        <f>1/1000*'[1]44094418Exp'!AP$9</f>
        <v>1.9818739999999998E-3</v>
      </c>
      <c r="AS7" s="12">
        <f>1/1000*'[1]44094418Exp'!AQ$9</f>
        <v>2.0699399999999998E-4</v>
      </c>
      <c r="AT7" s="12">
        <f>1/1000*'[1]44094418Exp'!AR$9</f>
        <v>1.5716100000000001E-4</v>
      </c>
      <c r="AU7" s="12">
        <f>1/1000*'[1]44094418Exp'!AS$9</f>
        <v>1.521E-5</v>
      </c>
      <c r="AV7" s="12">
        <f>1/1000*'[1]44094418Exp'!AT$9</f>
        <v>3.62116E-4</v>
      </c>
      <c r="AW7" s="12">
        <f>1/1000*'[1]44094418Exp'!AU$9</f>
        <v>1.8901599999999999E-4</v>
      </c>
      <c r="AX7" s="12">
        <f>1/1000*'[1]44094418Exp'!AV$9</f>
        <v>3.7745699999999999E-4</v>
      </c>
      <c r="AY7" s="12">
        <f>1/1000*'[1]44094418Exp'!AW$9</f>
        <v>5.2204999999999992E-5</v>
      </c>
      <c r="AZ7" s="12">
        <f>1/1000*'[1]44094418Exp'!AX$9</f>
        <v>1.36322E-4</v>
      </c>
      <c r="BA7" s="12">
        <f>1/1000*'[1]44094418Exp'!AY$9</f>
        <v>1.04798E-4</v>
      </c>
      <c r="BB7" s="12">
        <f>1/1000*'[1]44094418Exp'!AZ$9</f>
        <v>0</v>
      </c>
      <c r="BC7" s="226">
        <f>1/1000*'[1]44094418Exp'!BA$9</f>
        <v>0</v>
      </c>
      <c r="BD7" s="339"/>
    </row>
    <row r="8" spans="1:56">
      <c r="B8" s="8" t="s">
        <v>17</v>
      </c>
      <c r="C8" s="368">
        <f t="shared" ref="C8:AB8" si="2">SUM(C6:C6)-SUM(C7:C7)</f>
        <v>2.2044170000000002E-3</v>
      </c>
      <c r="D8" s="70">
        <f t="shared" si="2"/>
        <v>2.492046500000001E-3</v>
      </c>
      <c r="E8" s="70">
        <f t="shared" si="2"/>
        <v>2.2240755000000022E-3</v>
      </c>
      <c r="F8" s="70">
        <f t="shared" si="2"/>
        <v>4.1640284999999982E-3</v>
      </c>
      <c r="G8" s="70">
        <f t="shared" si="2"/>
        <v>6.7159010000000033E-3</v>
      </c>
      <c r="H8" s="70">
        <f t="shared" si="2"/>
        <v>9.5679665000000039E-3</v>
      </c>
      <c r="I8" s="70">
        <f t="shared" si="2"/>
        <v>7.5514740000000059E-3</v>
      </c>
      <c r="J8" s="70">
        <f t="shared" si="2"/>
        <v>1.4792117E-2</v>
      </c>
      <c r="K8" s="70">
        <f t="shared" si="2"/>
        <v>1.0925168599999993E-2</v>
      </c>
      <c r="L8" s="70">
        <f t="shared" si="2"/>
        <v>1.5656460200000003E-2</v>
      </c>
      <c r="M8" s="70">
        <f t="shared" si="2"/>
        <v>1.3917722940000002E-2</v>
      </c>
      <c r="N8" s="70">
        <f t="shared" si="2"/>
        <v>1.0823578499999998E-2</v>
      </c>
      <c r="O8" s="70">
        <f t="shared" si="2"/>
        <v>1.30410005E-2</v>
      </c>
      <c r="P8" s="70">
        <f t="shared" si="2"/>
        <v>9.0364039999999979E-3</v>
      </c>
      <c r="Q8" s="70">
        <f>SUM(Q6:Q6)-SUM(Q7:Q7)</f>
        <v>1.0971706499999999E-2</v>
      </c>
      <c r="R8" s="70">
        <f t="shared" si="2"/>
        <v>1.1913657000000001E-2</v>
      </c>
      <c r="S8" s="70">
        <f t="shared" si="2"/>
        <v>8.789845499999999E-3</v>
      </c>
      <c r="T8" s="70">
        <f t="shared" si="2"/>
        <v>1.4103935200000002E-2</v>
      </c>
      <c r="U8" s="70">
        <f t="shared" si="2"/>
        <v>1.4524320259999999E-2</v>
      </c>
      <c r="V8" s="70">
        <f t="shared" si="2"/>
        <v>1.6929017000000001E-2</v>
      </c>
      <c r="W8" s="70">
        <f t="shared" si="2"/>
        <v>1.3383636499999999E-2</v>
      </c>
      <c r="X8" s="70">
        <f t="shared" si="2"/>
        <v>1.6437499119999997E-2</v>
      </c>
      <c r="Y8" s="70">
        <f t="shared" si="2"/>
        <v>1.8011031639999998E-2</v>
      </c>
      <c r="Z8" s="70">
        <f t="shared" si="2"/>
        <v>8.250159E-3</v>
      </c>
      <c r="AA8" s="70">
        <f t="shared" si="2"/>
        <v>1.0407071333333334E-2</v>
      </c>
      <c r="AB8" s="369">
        <f t="shared" si="2"/>
        <v>0</v>
      </c>
      <c r="AC8" s="4"/>
      <c r="AD8" s="106">
        <f t="shared" ref="AD8:BC8" si="3">SUM(AD6:AD6)-SUM(AD7:AD7)</f>
        <v>4.7361899999999988E-4</v>
      </c>
      <c r="AE8" s="71">
        <f t="shared" si="3"/>
        <v>4.6302299999999991E-4</v>
      </c>
      <c r="AF8" s="71">
        <f t="shared" si="3"/>
        <v>4.8313399999999997E-4</v>
      </c>
      <c r="AG8" s="71">
        <f t="shared" si="3"/>
        <v>8.2854399999999963E-4</v>
      </c>
      <c r="AH8" s="71">
        <f t="shared" si="3"/>
        <v>1.4588919999999998E-3</v>
      </c>
      <c r="AI8" s="71">
        <f t="shared" si="3"/>
        <v>2.8622679999999998E-3</v>
      </c>
      <c r="AJ8" s="71">
        <f t="shared" si="3"/>
        <v>2.9321439999999994E-3</v>
      </c>
      <c r="AK8" s="71">
        <f t="shared" si="3"/>
        <v>6.8004490000000001E-3</v>
      </c>
      <c r="AL8" s="71">
        <f t="shared" si="3"/>
        <v>6.0486069999999975E-3</v>
      </c>
      <c r="AM8" s="71">
        <f t="shared" si="3"/>
        <v>7.3179519999999982E-3</v>
      </c>
      <c r="AN8" s="71">
        <f t="shared" si="3"/>
        <v>7.3892630000000018E-3</v>
      </c>
      <c r="AO8" s="71">
        <f t="shared" si="3"/>
        <v>6.0351020000000005E-3</v>
      </c>
      <c r="AP8" s="71">
        <f t="shared" si="3"/>
        <v>7.2847909999999997E-3</v>
      </c>
      <c r="AQ8" s="71">
        <f t="shared" si="3"/>
        <v>5.2430250000000001E-3</v>
      </c>
      <c r="AR8" s="71">
        <f t="shared" si="3"/>
        <v>6.7862139999999987E-3</v>
      </c>
      <c r="AS8" s="71">
        <f t="shared" si="3"/>
        <v>7.146141E-3</v>
      </c>
      <c r="AT8" s="71">
        <f t="shared" si="3"/>
        <v>4.7275159999999984E-3</v>
      </c>
      <c r="AU8" s="71">
        <f t="shared" si="3"/>
        <v>7.8199949999999997E-3</v>
      </c>
      <c r="AV8" s="71">
        <f t="shared" si="3"/>
        <v>7.3720570000000004E-3</v>
      </c>
      <c r="AW8" s="71">
        <f t="shared" si="3"/>
        <v>1.0101169000000002E-2</v>
      </c>
      <c r="AX8" s="71">
        <f t="shared" si="3"/>
        <v>7.1931080000000001E-3</v>
      </c>
      <c r="AY8" s="71">
        <f t="shared" si="3"/>
        <v>7.7944699999999995E-3</v>
      </c>
      <c r="AZ8" s="71">
        <f t="shared" si="3"/>
        <v>1.1227276E-2</v>
      </c>
      <c r="BA8" s="71">
        <f t="shared" si="3"/>
        <v>5.1788329999999999E-3</v>
      </c>
      <c r="BB8" s="71">
        <f t="shared" si="3"/>
        <v>6.2705209999999994E-3</v>
      </c>
      <c r="BC8" s="227">
        <f t="shared" si="3"/>
        <v>0</v>
      </c>
      <c r="BD8" s="339"/>
    </row>
    <row r="9" spans="1:56" ht="20" customHeight="1">
      <c r="B9" s="20" t="s">
        <v>96</v>
      </c>
      <c r="C9" s="364">
        <f>1/$A$1*'[1]44094418Exp'!B$268</f>
        <v>0.328182476</v>
      </c>
      <c r="D9" s="88">
        <f>1/$A$1*'[1]44094418Exp'!C$268</f>
        <v>0.3641473429</v>
      </c>
      <c r="E9" s="88">
        <f>1/$A$1*'[1]44094418Exp'!D$268</f>
        <v>0.54676720199999995</v>
      </c>
      <c r="F9" s="88">
        <f>1/$A$1*'[1]44094418Exp'!E$268</f>
        <v>0.84613957750000002</v>
      </c>
      <c r="G9" s="88">
        <f>1/$A$1*'[1]44094418Exp'!F$268</f>
        <v>1.2480470746800001</v>
      </c>
      <c r="H9" s="88">
        <f>1/$A$1*'[1]44094418Exp'!G$268</f>
        <v>1.5378294715</v>
      </c>
      <c r="I9" s="88">
        <f>1/$A$1*'[1]44094418Exp'!H$268</f>
        <v>1.7824884399999998</v>
      </c>
      <c r="J9" s="88">
        <f>1/$A$1*'[1]44094418Exp'!I$268</f>
        <v>1.5713359394999997</v>
      </c>
      <c r="K9" s="88">
        <f>1/$A$1*'[1]44094418Exp'!J$268</f>
        <v>1.0857925643649999</v>
      </c>
      <c r="L9" s="88">
        <f>1/$A$1*'[1]44094418Exp'!K$268</f>
        <v>0.92447601599999996</v>
      </c>
      <c r="M9" s="88">
        <f>1/$A$1*'[1]44094418Exp'!L$268</f>
        <v>0.6717793219</v>
      </c>
      <c r="N9" s="88">
        <f>1/$A$1*'[1]44094418Exp'!M$268</f>
        <v>0.72177279099999991</v>
      </c>
      <c r="O9" s="88">
        <f>1/$A$1*'[1]44094418Exp'!N$268</f>
        <v>0.90039772799999995</v>
      </c>
      <c r="P9" s="88">
        <f>1/$A$1*'[1]44094418Exp'!O$268</f>
        <v>0.99081869050000004</v>
      </c>
      <c r="Q9" s="88">
        <f>1/$A$1*'[1]44094418Exp'!P$268</f>
        <v>1.0301823084999999</v>
      </c>
      <c r="R9" s="88">
        <f>1/$A$1*'[1]44094418Exp'!Q$268</f>
        <v>1.0525371430000001</v>
      </c>
      <c r="S9" s="88">
        <f>1/$A$1*'[1]44094418Exp'!R$268</f>
        <v>1.2752228474999996</v>
      </c>
      <c r="T9" s="88">
        <f>1/$A$1*'[1]44094418Exp'!S$268</f>
        <v>1.2280155631000003</v>
      </c>
      <c r="U9" s="88">
        <f>1/$A$1*'[1]44094418Exp'!T$268</f>
        <v>1.5082776800200004</v>
      </c>
      <c r="V9" s="88">
        <f>1/$A$1*'[1]44094418Exp'!U$268</f>
        <v>1.2987744943166664</v>
      </c>
      <c r="W9" s="88">
        <f>1/$A$1*'[1]44094418Exp'!V$268</f>
        <v>1.5333461699999997</v>
      </c>
      <c r="X9" s="88">
        <f>1/$A$1*'[1]44094418Exp'!W$268</f>
        <v>1.3862270028599999</v>
      </c>
      <c r="Y9" s="88">
        <f>1/$A$1*'[1]44094418Exp'!X$268</f>
        <v>1.2821189558799997</v>
      </c>
      <c r="Z9" s="88">
        <f>1/$A$1*'[1]44094418Exp'!Y$268</f>
        <v>1.4365863433799995</v>
      </c>
      <c r="AA9" s="88">
        <f>1/$A$1*'[1]44094418Exp'!Z$268</f>
        <v>1.6494071121599996</v>
      </c>
      <c r="AB9" s="228">
        <f>1/$A$1*'[1]44094418Exp'!AA$268</f>
        <v>0</v>
      </c>
      <c r="AC9" s="13"/>
      <c r="AD9" s="365">
        <f>1/1000*'[1]44094418Exp'!AB$268</f>
        <v>0.12617438</v>
      </c>
      <c r="AE9" s="56">
        <f>1/1000*'[1]44094418Exp'!AC$268</f>
        <v>0.12648843799999998</v>
      </c>
      <c r="AF9" s="56">
        <f>1/1000*'[1]44094418Exp'!AD$268</f>
        <v>0.195346347</v>
      </c>
      <c r="AG9" s="56">
        <f>1/1000*'[1]44094418Exp'!AE$268</f>
        <v>0.25276434399999997</v>
      </c>
      <c r="AH9" s="56">
        <f>1/1000*'[1]44094418Exp'!AF$268</f>
        <v>0.51035623299999999</v>
      </c>
      <c r="AI9" s="56">
        <f>1/1000*'[1]44094418Exp'!AG$268</f>
        <v>0.58601791999999986</v>
      </c>
      <c r="AJ9" s="56">
        <f>1/1000*'[1]44094418Exp'!AH$268</f>
        <v>0.76257915499999995</v>
      </c>
      <c r="AK9" s="56">
        <f>1/1000*'[1]44094418Exp'!AI$268</f>
        <v>0.65555671999999987</v>
      </c>
      <c r="AL9" s="56">
        <f>1/1000*'[1]44094418Exp'!AJ$268</f>
        <v>0.51310961599999994</v>
      </c>
      <c r="AM9" s="56">
        <f>1/1000*'[1]44094418Exp'!AK$268</f>
        <v>0.34675530100000002</v>
      </c>
      <c r="AN9" s="56">
        <f>1/1000*'[1]44094418Exp'!AL$268</f>
        <v>0.42364583099999997</v>
      </c>
      <c r="AO9" s="56">
        <f>1/1000*'[1]44094418Exp'!AM$268</f>
        <v>0.38560601799999994</v>
      </c>
      <c r="AP9" s="56">
        <f>1/1000*'[1]44094418Exp'!AN$268</f>
        <v>0.46560107099999998</v>
      </c>
      <c r="AQ9" s="56">
        <f>1/1000*'[1]44094418Exp'!AO$268</f>
        <v>0.50879589000000003</v>
      </c>
      <c r="AR9" s="56">
        <f>1/1000*'[1]44094418Exp'!AP$268</f>
        <v>0.55354370100000005</v>
      </c>
      <c r="AS9" s="56">
        <f>1/1000*'[1]44094418Exp'!AQ$268</f>
        <v>0.53496804799999997</v>
      </c>
      <c r="AT9" s="56">
        <f>1/1000*'[1]44094418Exp'!AR$268</f>
        <v>0.54577044200000002</v>
      </c>
      <c r="AU9" s="56">
        <f>1/1000*'[1]44094418Exp'!AS$268</f>
        <v>0.60848805499999992</v>
      </c>
      <c r="AV9" s="56">
        <f>1/1000*'[1]44094418Exp'!AT$268</f>
        <v>0.63405288299999996</v>
      </c>
      <c r="AW9" s="56">
        <f>1/1000*'[1]44094418Exp'!AU$268</f>
        <v>0.63235188899999994</v>
      </c>
      <c r="AX9" s="56">
        <f>1/1000*'[1]44094418Exp'!AV$268</f>
        <v>0.75687785600000002</v>
      </c>
      <c r="AY9" s="56">
        <f>1/1000*'[1]44094418Exp'!AW$268</f>
        <v>1.034734227</v>
      </c>
      <c r="AZ9" s="56">
        <f>1/1000*'[1]44094418Exp'!AX$268</f>
        <v>1.2229400100000001</v>
      </c>
      <c r="BA9" s="56">
        <f>1/1000*'[1]44094418Exp'!AY$268</f>
        <v>0.84062128499999988</v>
      </c>
      <c r="BB9" s="56">
        <f>1/1000*'[1]44094418Exp'!AZ$268</f>
        <v>0.89612510799999989</v>
      </c>
      <c r="BC9" s="229">
        <f>1/1000*'[1]44094418Exp'!BA$268</f>
        <v>0</v>
      </c>
      <c r="BD9" s="339"/>
    </row>
    <row r="10" spans="1:56">
      <c r="B10" s="5" t="s">
        <v>97</v>
      </c>
      <c r="C10" s="17">
        <f>1/$A$1*'[1]44094418Exp'!B$39</f>
        <v>2.790865E-2</v>
      </c>
      <c r="D10" s="12">
        <f>1/$A$1*'[1]44094418Exp'!C$39</f>
        <v>2.2433144500000002E-2</v>
      </c>
      <c r="E10" s="12">
        <f>1/$A$1*'[1]44094418Exp'!D$39</f>
        <v>4.2151917499999997E-2</v>
      </c>
      <c r="F10" s="12">
        <f>1/$A$1*'[1]44094418Exp'!E$39</f>
        <v>5.3159989999999997E-2</v>
      </c>
      <c r="G10" s="12">
        <f>1/$A$1*'[1]44094418Exp'!F$39</f>
        <v>7.9668178000000006E-2</v>
      </c>
      <c r="H10" s="12">
        <f>1/$A$1*'[1]44094418Exp'!G$39</f>
        <v>8.5152714000000004E-2</v>
      </c>
      <c r="I10" s="12">
        <f>1/$A$1*'[1]44094418Exp'!H$39</f>
        <v>8.1039685E-2</v>
      </c>
      <c r="J10" s="12">
        <f>1/$A$1*'[1]44094418Exp'!I$39</f>
        <v>7.7528920500000001E-2</v>
      </c>
      <c r="K10" s="12">
        <f>1/$A$1*'[1]44094418Exp'!J$39</f>
        <v>7.8552726999999989E-2</v>
      </c>
      <c r="L10" s="12">
        <f>1/$A$1*'[1]44094418Exp'!K$39</f>
        <v>5.9899099499999997E-2</v>
      </c>
      <c r="M10" s="12">
        <f>1/$A$1*'[1]44094418Exp'!L$39</f>
        <v>6.6432186500000004E-2</v>
      </c>
      <c r="N10" s="12">
        <f>1/$A$1*'[1]44094418Exp'!M$39</f>
        <v>4.7150744000000001E-2</v>
      </c>
      <c r="O10" s="12">
        <f>1/$A$1*'[1]44094418Exp'!N$39</f>
        <v>5.4874022000000001E-2</v>
      </c>
      <c r="P10" s="12">
        <f>1/$A$1*'[1]44094418Exp'!O$39</f>
        <v>5.3529547999999996E-2</v>
      </c>
      <c r="Q10" s="12">
        <f>1/$A$1*'[1]44094418Exp'!P$39</f>
        <v>4.2536485999999991E-2</v>
      </c>
      <c r="R10" s="12">
        <f>1/$A$1*'[1]44094418Exp'!Q$39</f>
        <v>4.8606918999999998E-2</v>
      </c>
      <c r="S10" s="12">
        <f>1/$A$1*'[1]44094418Exp'!R$39</f>
        <v>5.8241645500000001E-2</v>
      </c>
      <c r="T10" s="12">
        <f>1/$A$1*'[1]44094418Exp'!S$39</f>
        <v>4.8929207449999998E-2</v>
      </c>
      <c r="U10" s="12">
        <f>1/$A$1*'[1]44094418Exp'!T$39</f>
        <v>3.6178516726666665E-2</v>
      </c>
      <c r="V10" s="12">
        <f>1/$A$1*'[1]44094418Exp'!U$39</f>
        <v>3.3623236166666674E-2</v>
      </c>
      <c r="W10" s="12">
        <f>1/$A$1*'[1]44094418Exp'!V$39</f>
        <v>3.6935724500000003E-2</v>
      </c>
      <c r="X10" s="12">
        <f>1/$A$1*'[1]44094418Exp'!W$39</f>
        <v>5.382002038E-2</v>
      </c>
      <c r="Y10" s="12">
        <f>1/$A$1*'[1]44094418Exp'!X$39</f>
        <v>3.4545048440000004E-2</v>
      </c>
      <c r="Z10" s="12">
        <f>1/$A$1*'[1]44094418Exp'!Y$39</f>
        <v>2.4696218999999995E-2</v>
      </c>
      <c r="AA10" s="12">
        <f>1/$A$1*'[1]44094418Exp'!Z$39</f>
        <v>2.06645775E-2</v>
      </c>
      <c r="AB10" s="226">
        <f>1/$A$1*'[1]44094418Exp'!AA$39</f>
        <v>0</v>
      </c>
      <c r="AC10" s="4"/>
      <c r="AD10" s="17">
        <f>1/1000*'[1]44094418Exp'!AB$39</f>
        <v>1.3208779E-2</v>
      </c>
      <c r="AE10" s="12">
        <f>1/1000*'[1]44094418Exp'!AC$39</f>
        <v>7.7825709999999994E-3</v>
      </c>
      <c r="AF10" s="12">
        <f>1/1000*'[1]44094418Exp'!AD$39</f>
        <v>1.5090251000000001E-2</v>
      </c>
      <c r="AG10" s="12">
        <f>1/1000*'[1]44094418Exp'!AE$39</f>
        <v>1.9399633999999999E-2</v>
      </c>
      <c r="AH10" s="12">
        <f>1/1000*'[1]44094418Exp'!AF$39</f>
        <v>3.2429198999999999E-2</v>
      </c>
      <c r="AI10" s="12">
        <f>1/1000*'[1]44094418Exp'!AG$39</f>
        <v>3.6022907E-2</v>
      </c>
      <c r="AJ10" s="12">
        <f>1/1000*'[1]44094418Exp'!AH$39</f>
        <v>3.6114641999999995E-2</v>
      </c>
      <c r="AK10" s="12">
        <f>1/1000*'[1]44094418Exp'!AI$39</f>
        <v>3.1036910999999997E-2</v>
      </c>
      <c r="AL10" s="12">
        <f>1/1000*'[1]44094418Exp'!AJ$39</f>
        <v>3.3226696999999999E-2</v>
      </c>
      <c r="AM10" s="12">
        <f>1/1000*'[1]44094418Exp'!AK$39</f>
        <v>2.4647055000000001E-2</v>
      </c>
      <c r="AN10" s="12">
        <f>1/1000*'[1]44094418Exp'!AL$39</f>
        <v>3.1574131999999998E-2</v>
      </c>
      <c r="AO10" s="12">
        <f>1/1000*'[1]44094418Exp'!AM$39</f>
        <v>2.4316218999999997E-2</v>
      </c>
      <c r="AP10" s="12">
        <f>1/1000*'[1]44094418Exp'!AN$39</f>
        <v>2.9674844000000002E-2</v>
      </c>
      <c r="AQ10" s="12">
        <f>1/1000*'[1]44094418Exp'!AO$39</f>
        <v>2.8971463999999999E-2</v>
      </c>
      <c r="AR10" s="12">
        <f>1/1000*'[1]44094418Exp'!AP$39</f>
        <v>2.4380545E-2</v>
      </c>
      <c r="AS10" s="12">
        <f>1/1000*'[1]44094418Exp'!AQ$39</f>
        <v>2.5903613999999998E-2</v>
      </c>
      <c r="AT10" s="12">
        <f>1/1000*'[1]44094418Exp'!AR$39</f>
        <v>2.5653558999999999E-2</v>
      </c>
      <c r="AU10" s="12">
        <f>1/1000*'[1]44094418Exp'!AS$39</f>
        <v>2.5327765999999998E-2</v>
      </c>
      <c r="AV10" s="12">
        <f>1/1000*'[1]44094418Exp'!AT$39</f>
        <v>2.0119334999999999E-2</v>
      </c>
      <c r="AW10" s="12">
        <f>1/1000*'[1]44094418Exp'!AU$39</f>
        <v>2.2452116000000001E-2</v>
      </c>
      <c r="AX10" s="12">
        <f>1/1000*'[1]44094418Exp'!AV$39</f>
        <v>2.3829974E-2</v>
      </c>
      <c r="AY10" s="12">
        <f>1/1000*'[1]44094418Exp'!AW$39</f>
        <v>3.8801820000000001E-2</v>
      </c>
      <c r="AZ10" s="12">
        <f>1/1000*'[1]44094418Exp'!AX$39</f>
        <v>2.9295403999999997E-2</v>
      </c>
      <c r="BA10" s="12">
        <f>1/1000*'[1]44094418Exp'!AY$39</f>
        <v>1.7377483999999999E-2</v>
      </c>
      <c r="BB10" s="12">
        <f>1/1000*'[1]44094418Exp'!AZ$39</f>
        <v>1.5158738E-2</v>
      </c>
      <c r="BC10" s="226">
        <f>1/1000*'[1]44094418Exp'!BA$39</f>
        <v>0</v>
      </c>
      <c r="BD10" s="339"/>
    </row>
    <row r="11" spans="1:56">
      <c r="B11" s="5" t="s">
        <v>29</v>
      </c>
      <c r="C11" s="17">
        <f>1/$A$1*'[1]44094418Exp'!B$147</f>
        <v>2.8669265000000003E-3</v>
      </c>
      <c r="D11" s="12">
        <f>1/$A$1*'[1]44094418Exp'!C$147</f>
        <v>1.8861718999999999E-3</v>
      </c>
      <c r="E11" s="12">
        <f>1/$A$1*'[1]44094418Exp'!D$147</f>
        <v>2.675284E-3</v>
      </c>
      <c r="F11" s="12">
        <f>1/$A$1*'[1]44094418Exp'!E$147</f>
        <v>5.9497325000000007E-3</v>
      </c>
      <c r="G11" s="12">
        <f>1/$A$1*'[1]44094418Exp'!F$147</f>
        <v>7.4084327000000011E-3</v>
      </c>
      <c r="H11" s="12">
        <f>1/$A$1*'[1]44094418Exp'!G$147</f>
        <v>7.5238365000000014E-3</v>
      </c>
      <c r="I11" s="12">
        <f>1/$A$1*'[1]44094418Exp'!H$147</f>
        <v>6.2905435000000006E-3</v>
      </c>
      <c r="J11" s="12">
        <f>1/$A$1*'[1]44094418Exp'!I$147</f>
        <v>5.6903170000000003E-3</v>
      </c>
      <c r="K11" s="12">
        <f>1/$A$1*'[1]44094418Exp'!J$147</f>
        <v>4.2807495000000001E-3</v>
      </c>
      <c r="L11" s="12">
        <f>1/$A$1*'[1]44094418Exp'!K$147</f>
        <v>3.824755E-3</v>
      </c>
      <c r="M11" s="12">
        <f>1/$A$1*'[1]44094418Exp'!L$147</f>
        <v>3.6789724000000001E-3</v>
      </c>
      <c r="N11" s="12">
        <f>1/$A$1*'[1]44094418Exp'!M$147</f>
        <v>1.9159394999999999E-3</v>
      </c>
      <c r="O11" s="12">
        <f>1/$A$1*'[1]44094418Exp'!N$147</f>
        <v>1.6420874999999999E-3</v>
      </c>
      <c r="P11" s="12">
        <f>1/$A$1*'[1]44094418Exp'!O$147</f>
        <v>1.7674639999999998E-3</v>
      </c>
      <c r="Q11" s="12">
        <f>1/$A$1*'[1]44094418Exp'!P$147</f>
        <v>1.578159E-3</v>
      </c>
      <c r="R11" s="12">
        <f>1/$A$1*'[1]44094418Exp'!Q$147</f>
        <v>8.0529949999999994E-4</v>
      </c>
      <c r="S11" s="12">
        <f>1/$A$1*'[1]44094418Exp'!R$147</f>
        <v>1.4369869999999998E-3</v>
      </c>
      <c r="T11" s="12">
        <f>1/$A$1*'[1]44094418Exp'!S$147</f>
        <v>5.0483110000000011E-4</v>
      </c>
      <c r="U11" s="12">
        <f>1/$A$1*'[1]44094418Exp'!T$147</f>
        <v>7.4026479999999987E-4</v>
      </c>
      <c r="V11" s="12">
        <f>1/$A$1*'[1]44094418Exp'!U$147</f>
        <v>2.0659909999999997E-3</v>
      </c>
      <c r="W11" s="12">
        <f>1/$A$1*'[1]44094418Exp'!V$147</f>
        <v>1.5799480000000001E-3</v>
      </c>
      <c r="X11" s="12">
        <f>1/$A$1*'[1]44094418Exp'!W$147</f>
        <v>1.2215664999999998E-3</v>
      </c>
      <c r="Y11" s="12">
        <f>1/$A$1*'[1]44094418Exp'!X$147</f>
        <v>3.2364527999999997E-4</v>
      </c>
      <c r="Z11" s="12">
        <f>1/$A$1*'[1]44094418Exp'!Y$147</f>
        <v>2.5135549999999993E-4</v>
      </c>
      <c r="AA11" s="12">
        <f>1/$A$1*'[1]44094418Exp'!Z$147</f>
        <v>5.9585849999999995E-4</v>
      </c>
      <c r="AB11" s="226">
        <f>1/$A$1*'[1]44094418Exp'!AA$147</f>
        <v>0</v>
      </c>
      <c r="AC11" s="4"/>
      <c r="AD11" s="17">
        <f>1/1000*'[1]44094418Exp'!AB$147</f>
        <v>9.2376799999999994E-4</v>
      </c>
      <c r="AE11" s="12">
        <f>1/1000*'[1]44094418Exp'!AC$147</f>
        <v>8.0062999999999998E-4</v>
      </c>
      <c r="AF11" s="12">
        <f>1/1000*'[1]44094418Exp'!AD$147</f>
        <v>1.0446679999999997E-3</v>
      </c>
      <c r="AG11" s="12">
        <f>1/1000*'[1]44094418Exp'!AE$147</f>
        <v>1.8467760000000001E-3</v>
      </c>
      <c r="AH11" s="12">
        <f>1/1000*'[1]44094418Exp'!AF$147</f>
        <v>3.0974999999999996E-3</v>
      </c>
      <c r="AI11" s="12">
        <f>1/1000*'[1]44094418Exp'!AG$147</f>
        <v>3.3115379999999997E-3</v>
      </c>
      <c r="AJ11" s="12">
        <f>1/1000*'[1]44094418Exp'!AH$147</f>
        <v>3.3206490000000006E-3</v>
      </c>
      <c r="AK11" s="12">
        <f>1/1000*'[1]44094418Exp'!AI$147</f>
        <v>3.0630319999999998E-3</v>
      </c>
      <c r="AL11" s="12">
        <f>1/1000*'[1]44094418Exp'!AJ$147</f>
        <v>3.3797160000000001E-3</v>
      </c>
      <c r="AM11" s="12">
        <f>1/1000*'[1]44094418Exp'!AK$147</f>
        <v>2.3260289999999999E-3</v>
      </c>
      <c r="AN11" s="12">
        <f>1/1000*'[1]44094418Exp'!AL$147</f>
        <v>2.4661499999999999E-3</v>
      </c>
      <c r="AO11" s="12">
        <f>1/1000*'[1]44094418Exp'!AM$147</f>
        <v>2.1600409999999997E-3</v>
      </c>
      <c r="AP11" s="12">
        <f>1/1000*'[1]44094418Exp'!AN$147</f>
        <v>9.0839799999999993E-4</v>
      </c>
      <c r="AQ11" s="12">
        <f>1/1000*'[1]44094418Exp'!AO$147</f>
        <v>1.3977409999999999E-3</v>
      </c>
      <c r="AR11" s="12">
        <f>1/1000*'[1]44094418Exp'!AP$147</f>
        <v>8.8683099999999993E-4</v>
      </c>
      <c r="AS11" s="12">
        <f>1/1000*'[1]44094418Exp'!AQ$147</f>
        <v>1.2499740000000001E-3</v>
      </c>
      <c r="AT11" s="12">
        <f>1/1000*'[1]44094418Exp'!AR$147</f>
        <v>7.642329999999999E-4</v>
      </c>
      <c r="AU11" s="12">
        <f>1/1000*'[1]44094418Exp'!AS$147</f>
        <v>8.5712899999999999E-4</v>
      </c>
      <c r="AV11" s="12">
        <f>1/1000*'[1]44094418Exp'!AT$147</f>
        <v>3.2009900000000001E-4</v>
      </c>
      <c r="AW11" s="12">
        <f>1/1000*'[1]44094418Exp'!AU$147</f>
        <v>9.2641499999999999E-4</v>
      </c>
      <c r="AX11" s="12">
        <f>1/1000*'[1]44094418Exp'!AV$147</f>
        <v>6.6512599999999993E-4</v>
      </c>
      <c r="AY11" s="12">
        <f>1/1000*'[1]44094418Exp'!AW$147</f>
        <v>6.9783499999999995E-4</v>
      </c>
      <c r="AZ11" s="12">
        <f>1/1000*'[1]44094418Exp'!AX$147</f>
        <v>2.6988799999999997E-4</v>
      </c>
      <c r="BA11" s="12">
        <f>1/1000*'[1]44094418Exp'!AY$147</f>
        <v>2.1844900000000001E-4</v>
      </c>
      <c r="BB11" s="12">
        <f>1/1000*'[1]44094418Exp'!AZ$147</f>
        <v>3.6266E-4</v>
      </c>
      <c r="BC11" s="226">
        <f>1/1000*'[1]44094418Exp'!BA$147</f>
        <v>0</v>
      </c>
      <c r="BD11" s="339"/>
    </row>
    <row r="12" spans="1:56">
      <c r="B12" s="8" t="s">
        <v>98</v>
      </c>
      <c r="C12" s="377">
        <f>1/$A$1*'[1]44094418Exp'!B$247</f>
        <v>0.29740689949999999</v>
      </c>
      <c r="D12" s="332">
        <f>1/$A$1*'[1]44094418Exp'!C$247</f>
        <v>0.33982802649999999</v>
      </c>
      <c r="E12" s="332">
        <f>1/$A$1*'[1]44094418Exp'!D$247</f>
        <v>0.50194000049999998</v>
      </c>
      <c r="F12" s="332">
        <f>1/$A$1*'[1]44094418Exp'!E$247</f>
        <v>0.787029855</v>
      </c>
      <c r="G12" s="332">
        <f>1/$A$1*'[1]44094418Exp'!F$247</f>
        <v>1.16097046398</v>
      </c>
      <c r="H12" s="332">
        <f>1/$A$1*'[1]44094418Exp'!G$247</f>
        <v>1.445152921</v>
      </c>
      <c r="I12" s="332">
        <f>1/$A$1*'[1]44094418Exp'!H$247</f>
        <v>1.6951582114999999</v>
      </c>
      <c r="J12" s="332">
        <f>1/$A$1*'[1]44094418Exp'!I$247</f>
        <v>1.4881167019999997</v>
      </c>
      <c r="K12" s="332">
        <f>1/$A$1*'[1]44094418Exp'!J$247</f>
        <v>1.0029590878649999</v>
      </c>
      <c r="L12" s="332">
        <f>1/$A$1*'[1]44094418Exp'!K$247</f>
        <v>0.8607521615</v>
      </c>
      <c r="M12" s="332">
        <f>1/$A$1*'[1]44094418Exp'!L$247</f>
        <v>0.60166816300000003</v>
      </c>
      <c r="N12" s="332">
        <f>1/$A$1*'[1]44094418Exp'!M$247</f>
        <v>0.67270610749999993</v>
      </c>
      <c r="O12" s="332">
        <f>1/$A$1*'[1]44094418Exp'!N$247</f>
        <v>0.84388161849999999</v>
      </c>
      <c r="P12" s="332">
        <f>1/$A$1*'[1]44094418Exp'!O$247</f>
        <v>0.93552167850000001</v>
      </c>
      <c r="Q12" s="332">
        <f>1/$A$1*'[1]44094418Exp'!P$247</f>
        <v>0.98606766349999986</v>
      </c>
      <c r="R12" s="332">
        <f>1/$A$1*'[1]44094418Exp'!Q$247</f>
        <v>1.0031249245</v>
      </c>
      <c r="S12" s="332">
        <f>1/$A$1*'[1]44094418Exp'!R$247</f>
        <v>1.2155442149999995</v>
      </c>
      <c r="T12" s="332">
        <f>1/$A$1*'[1]44094418Exp'!S$247</f>
        <v>1.1785815245500002</v>
      </c>
      <c r="U12" s="332">
        <f>1/$A$1*'[1]44094418Exp'!T$247</f>
        <v>1.4713588984933337</v>
      </c>
      <c r="V12" s="332">
        <f>1/$A$1*'[1]44094418Exp'!U$247</f>
        <v>1.2630852671499997</v>
      </c>
      <c r="W12" s="332">
        <f>1/$A$1*'[1]44094418Exp'!V$247</f>
        <v>1.4948304974999997</v>
      </c>
      <c r="X12" s="332">
        <f>1/$A$1*'[1]44094418Exp'!W$247</f>
        <v>1.3311854159799998</v>
      </c>
      <c r="Y12" s="332">
        <f>1/$A$1*'[1]44094418Exp'!X$247</f>
        <v>1.2472502621599997</v>
      </c>
      <c r="Z12" s="332">
        <f>1/$A$1*'[1]44094418Exp'!Y$247</f>
        <v>1.4116387688799994</v>
      </c>
      <c r="AA12" s="332">
        <f>1/$A$1*'[1]44094418Exp'!Z$247</f>
        <v>1.6281466761599996</v>
      </c>
      <c r="AB12" s="378">
        <f>1/$A$1*'[1]44094418Exp'!AA$247</f>
        <v>0</v>
      </c>
      <c r="AC12" s="4"/>
      <c r="AD12" s="106">
        <f>1/1000*'[1]44094418Exp'!AB$247</f>
        <v>0.11204183299999999</v>
      </c>
      <c r="AE12" s="71">
        <f>1/1000*'[1]44094418Exp'!AC$247</f>
        <v>0.11790523699999998</v>
      </c>
      <c r="AF12" s="71">
        <f>1/1000*'[1]44094418Exp'!AD$247</f>
        <v>0.17921142800000001</v>
      </c>
      <c r="AG12" s="71">
        <f>1/1000*'[1]44094418Exp'!AE$247</f>
        <v>0.23151793400000001</v>
      </c>
      <c r="AH12" s="71">
        <f>1/1000*'[1]44094418Exp'!AF$247</f>
        <v>0.474829534</v>
      </c>
      <c r="AI12" s="71">
        <f>1/1000*'[1]44094418Exp'!AG$247</f>
        <v>0.54668347499999992</v>
      </c>
      <c r="AJ12" s="71">
        <f>1/1000*'[1]44094418Exp'!AH$247</f>
        <v>0.72314386399999986</v>
      </c>
      <c r="AK12" s="71">
        <f>1/1000*'[1]44094418Exp'!AI$247</f>
        <v>0.6214567769999999</v>
      </c>
      <c r="AL12" s="71">
        <f>1/1000*'[1]44094418Exp'!AJ$247</f>
        <v>0.47650320299999999</v>
      </c>
      <c r="AM12" s="71">
        <f>1/1000*'[1]44094418Exp'!AK$247</f>
        <v>0.31978221700000004</v>
      </c>
      <c r="AN12" s="71">
        <f>1/1000*'[1]44094418Exp'!AL$247</f>
        <v>0.389605549</v>
      </c>
      <c r="AO12" s="71">
        <f>1/1000*'[1]44094418Exp'!AM$247</f>
        <v>0.35912975799999997</v>
      </c>
      <c r="AP12" s="71">
        <f>1/1000*'[1]44094418Exp'!AN$247</f>
        <v>0.43501782900000002</v>
      </c>
      <c r="AQ12" s="71">
        <f>1/1000*'[1]44094418Exp'!AO$247</f>
        <v>0.47842668499999996</v>
      </c>
      <c r="AR12" s="71">
        <f>1/1000*'[1]44094418Exp'!AP$247</f>
        <v>0.5282763250000001</v>
      </c>
      <c r="AS12" s="71">
        <f>1/1000*'[1]44094418Exp'!AQ$247</f>
        <v>0.50781445999999997</v>
      </c>
      <c r="AT12" s="71">
        <f>1/1000*'[1]44094418Exp'!AR$247</f>
        <v>0.51935265000000008</v>
      </c>
      <c r="AU12" s="71">
        <f>1/1000*'[1]44094418Exp'!AS$247</f>
        <v>0.58230315999999993</v>
      </c>
      <c r="AV12" s="71">
        <f>1/1000*'[1]44094418Exp'!AT$247</f>
        <v>0.61361344899999992</v>
      </c>
      <c r="AW12" s="71">
        <f>1/1000*'[1]44094418Exp'!AU$247</f>
        <v>0.60897335799999996</v>
      </c>
      <c r="AX12" s="71">
        <f>1/1000*'[1]44094418Exp'!AV$247</f>
        <v>0.73238275600000002</v>
      </c>
      <c r="AY12" s="71">
        <f>1/1000*'[1]44094418Exp'!AW$247</f>
        <v>0.99523457199999987</v>
      </c>
      <c r="AZ12" s="71">
        <f>1/1000*'[1]44094418Exp'!AX$247</f>
        <v>1.1933747180000001</v>
      </c>
      <c r="BA12" s="71">
        <f>1/1000*'[1]44094418Exp'!AY$247</f>
        <v>0.82302535199999993</v>
      </c>
      <c r="BB12" s="71">
        <f>1/1000*'[1]44094418Exp'!AZ$247</f>
        <v>0.88060370999999993</v>
      </c>
      <c r="BC12" s="227">
        <f>1/1000*'[1]44094418Exp'!BA$247</f>
        <v>0</v>
      </c>
      <c r="BD12" s="339"/>
    </row>
    <row r="13" spans="1:56" ht="20" customHeight="1">
      <c r="B13" s="20" t="s">
        <v>95</v>
      </c>
      <c r="C13" s="365">
        <f>1/$A$1*'[1]44094418Exp'!B$269</f>
        <v>4.15651779E-2</v>
      </c>
      <c r="D13" s="56">
        <f>1/$A$1*'[1]44094418Exp'!C$269</f>
        <v>5.5374662239999997E-2</v>
      </c>
      <c r="E13" s="56">
        <f>1/$A$1*'[1]44094418Exp'!D$269</f>
        <v>2.8411046799999999E-2</v>
      </c>
      <c r="F13" s="56">
        <f>1/$A$1*'[1]44094418Exp'!E$269</f>
        <v>2.7251650319999998E-2</v>
      </c>
      <c r="G13" s="56">
        <f>1/$A$1*'[1]44094418Exp'!F$269</f>
        <v>3.5361488999999996E-2</v>
      </c>
      <c r="H13" s="56">
        <f>1/$A$1*'[1]44094418Exp'!G$269</f>
        <v>4.84998975E-2</v>
      </c>
      <c r="I13" s="56">
        <f>1/$A$1*'[1]44094418Exp'!H$269</f>
        <v>5.7789946800000006E-2</v>
      </c>
      <c r="J13" s="56">
        <f>1/$A$1*'[1]44094418Exp'!I$269</f>
        <v>5.2266995999999996E-2</v>
      </c>
      <c r="K13" s="56">
        <f>1/$A$1*'[1]44094418Exp'!J$269</f>
        <v>6.1305068200000007E-2</v>
      </c>
      <c r="L13" s="56">
        <f>1/$A$1*'[1]44094418Exp'!K$269</f>
        <v>3.6241544300000005E-2</v>
      </c>
      <c r="M13" s="56">
        <f>1/$A$1*'[1]44094418Exp'!L$269</f>
        <v>3.2472035180000004E-2</v>
      </c>
      <c r="N13" s="56">
        <f>1/$A$1*'[1]44094418Exp'!M$269</f>
        <v>3.5493418499999999E-2</v>
      </c>
      <c r="O13" s="56">
        <f>1/$A$1*'[1]44094418Exp'!N$269</f>
        <v>3.7096121499999996E-2</v>
      </c>
      <c r="P13" s="56">
        <f>1/$A$1*'[1]44094418Exp'!O$269</f>
        <v>3.2588809499999996E-2</v>
      </c>
      <c r="Q13" s="56">
        <f>1/$A$1*'[1]44094418Exp'!P$269</f>
        <v>3.3102291780000001E-2</v>
      </c>
      <c r="R13" s="56">
        <f>1/$A$1*'[1]44094418Exp'!Q$269</f>
        <v>3.2163027819999995E-2</v>
      </c>
      <c r="S13" s="56">
        <f>1/$A$1*'[1]44094418Exp'!R$269</f>
        <v>3.7996661000000001E-2</v>
      </c>
      <c r="T13" s="56">
        <f>1/$A$1*'[1]44094418Exp'!S$269</f>
        <v>4.5871687300000005E-2</v>
      </c>
      <c r="U13" s="56">
        <f>1/$A$1*'[1]44094418Exp'!T$269</f>
        <v>4.8390983672014651E-2</v>
      </c>
      <c r="V13" s="56">
        <f>1/$A$1*'[1]44094418Exp'!U$269</f>
        <v>3.6134884524999994E-2</v>
      </c>
      <c r="W13" s="56">
        <f>1/$A$1*'[1]44094418Exp'!V$269</f>
        <v>3.6231443959999998E-2</v>
      </c>
      <c r="X13" s="56">
        <f>1/$A$1*'[1]44094418Exp'!W$269</f>
        <v>4.0229774619999999E-2</v>
      </c>
      <c r="Y13" s="56">
        <f>1/$A$1*'[1]44094418Exp'!X$269</f>
        <v>3.3644346119999995E-2</v>
      </c>
      <c r="Z13" s="56">
        <f>1/$A$1*'[1]44094418Exp'!Y$269</f>
        <v>2.7914612499999998E-2</v>
      </c>
      <c r="AA13" s="56">
        <f>1/$A$1*'[1]44094418Exp'!Z$269</f>
        <v>2.911768033333333E-2</v>
      </c>
      <c r="AB13" s="229">
        <f>1/$A$1*'[1]44094418Exp'!AA$269</f>
        <v>0</v>
      </c>
      <c r="AC13" s="13"/>
      <c r="AD13" s="365">
        <f>1/1000*'[1]44094418Exp'!AB$269</f>
        <v>1.1648887999999998E-2</v>
      </c>
      <c r="AE13" s="56">
        <f>1/1000*'[1]44094418Exp'!AC$269</f>
        <v>1.0392994000000001E-2</v>
      </c>
      <c r="AF13" s="56">
        <f>1/1000*'[1]44094418Exp'!AD$269</f>
        <v>5.5330010000000009E-3</v>
      </c>
      <c r="AG13" s="56">
        <f>1/1000*'[1]44094418Exp'!AE$269</f>
        <v>6.2672669999999991E-3</v>
      </c>
      <c r="AH13" s="56">
        <f>1/1000*'[1]44094418Exp'!AF$269</f>
        <v>9.9275620000000009E-3</v>
      </c>
      <c r="AI13" s="56">
        <f>1/1000*'[1]44094418Exp'!AG$269</f>
        <v>1.3531313999999997E-2</v>
      </c>
      <c r="AJ13" s="56">
        <f>1/1000*'[1]44094418Exp'!AH$269</f>
        <v>1.9074298E-2</v>
      </c>
      <c r="AK13" s="56">
        <f>1/1000*'[1]44094418Exp'!AI$269</f>
        <v>2.2399601000000002E-2</v>
      </c>
      <c r="AL13" s="56">
        <f>1/1000*'[1]44094418Exp'!AJ$269</f>
        <v>3.0890598999999998E-2</v>
      </c>
      <c r="AM13" s="56">
        <f>1/1000*'[1]44094418Exp'!AK$269</f>
        <v>2.0212999999999998E-2</v>
      </c>
      <c r="AN13" s="56">
        <f>1/1000*'[1]44094418Exp'!AL$269</f>
        <v>1.953351E-2</v>
      </c>
      <c r="AO13" s="56">
        <f>1/1000*'[1]44094418Exp'!AM$269</f>
        <v>2.3491499999999995E-2</v>
      </c>
      <c r="AP13" s="56">
        <f>1/1000*'[1]44094418Exp'!AN$269</f>
        <v>2.3205470999999998E-2</v>
      </c>
      <c r="AQ13" s="56">
        <f>1/1000*'[1]44094418Exp'!AO$269</f>
        <v>1.9646484000000002E-2</v>
      </c>
      <c r="AR13" s="56">
        <f>1/1000*'[1]44094418Exp'!AP$269</f>
        <v>2.0007300999999998E-2</v>
      </c>
      <c r="AS13" s="56">
        <f>1/1000*'[1]44094418Exp'!AQ$269</f>
        <v>1.8212171999999995E-2</v>
      </c>
      <c r="AT13" s="56">
        <f>1/1000*'[1]44094418Exp'!AR$269</f>
        <v>1.8870393000000003E-2</v>
      </c>
      <c r="AU13" s="56">
        <f>1/1000*'[1]44094418Exp'!AS$269</f>
        <v>2.2079991999999996E-2</v>
      </c>
      <c r="AV13" s="56">
        <f>1/1000*'[1]44094418Exp'!AT$269</f>
        <v>2.2342008999999999E-2</v>
      </c>
      <c r="AW13" s="56">
        <f>1/1000*'[1]44094418Exp'!AU$269</f>
        <v>1.9728329999999995E-2</v>
      </c>
      <c r="AX13" s="56">
        <f>1/1000*'[1]44094418Exp'!AV$269</f>
        <v>1.5074322000000001E-2</v>
      </c>
      <c r="AY13" s="56">
        <f>1/1000*'[1]44094418Exp'!AW$269</f>
        <v>2.0766489999999999E-2</v>
      </c>
      <c r="AZ13" s="56">
        <f>1/1000*'[1]44094418Exp'!AX$269</f>
        <v>2.0825084000000001E-2</v>
      </c>
      <c r="BA13" s="56">
        <f>1/1000*'[1]44094418Exp'!AY$269</f>
        <v>1.6831557E-2</v>
      </c>
      <c r="BB13" s="56">
        <f>1/1000*'[1]44094418Exp'!AZ$269</f>
        <v>1.6780892000000002E-2</v>
      </c>
      <c r="BC13" s="229">
        <f>1/1000*'[1]44094418Exp'!BA$269</f>
        <v>0</v>
      </c>
      <c r="BD13" s="339"/>
    </row>
    <row r="14" spans="1:56">
      <c r="B14" s="5" t="s">
        <v>68</v>
      </c>
      <c r="C14" s="17">
        <f>1/$A$1*'[1]44094418Exp'!B$12</f>
        <v>1.66204109E-2</v>
      </c>
      <c r="D14" s="12">
        <f>1/$A$1*'[1]44094418Exp'!C$12</f>
        <v>1.19353134E-2</v>
      </c>
      <c r="E14" s="12">
        <f>1/$A$1*'[1]44094418Exp'!D$12</f>
        <v>9.230528E-4</v>
      </c>
      <c r="F14" s="12">
        <f>1/$A$1*'[1]44094418Exp'!E$12</f>
        <v>3.3281380000000005E-3</v>
      </c>
      <c r="G14" s="12">
        <f>1/$A$1*'[1]44094418Exp'!F$12</f>
        <v>8.1351040000000006E-3</v>
      </c>
      <c r="H14" s="12">
        <f>1/$A$1*'[1]44094418Exp'!G$12</f>
        <v>6.8919139999999999E-3</v>
      </c>
      <c r="I14" s="12">
        <f>1/$A$1*'[1]44094418Exp'!H$12</f>
        <v>9.5679135000000005E-3</v>
      </c>
      <c r="J14" s="12">
        <f>1/$A$1*'[1]44094418Exp'!I$12</f>
        <v>8.5631720000000008E-3</v>
      </c>
      <c r="K14" s="12">
        <f>1/$A$1*'[1]44094418Exp'!J$12</f>
        <v>8.5621765000000009E-3</v>
      </c>
      <c r="L14" s="12">
        <f>1/$A$1*'[1]44094418Exp'!K$12</f>
        <v>8.670665000000001E-3</v>
      </c>
      <c r="M14" s="12">
        <f>1/$A$1*'[1]44094418Exp'!L$12</f>
        <v>5.7034054999999997E-3</v>
      </c>
      <c r="N14" s="12">
        <f>1/$A$1*'[1]44094418Exp'!M$12</f>
        <v>5.9576045000000006E-3</v>
      </c>
      <c r="O14" s="12">
        <f>1/$A$1*'[1]44094418Exp'!N$12</f>
        <v>3.0948214999999999E-3</v>
      </c>
      <c r="P14" s="12">
        <f>1/$A$1*'[1]44094418Exp'!O$12</f>
        <v>2.0229830000000003E-3</v>
      </c>
      <c r="Q14" s="12">
        <f>1/$A$1*'[1]44094418Exp'!P$12</f>
        <v>1.7307924999999994E-3</v>
      </c>
      <c r="R14" s="12">
        <f>1/$A$1*'[1]44094418Exp'!Q$12</f>
        <v>3.7442054999999998E-3</v>
      </c>
      <c r="S14" s="12">
        <f>1/$A$1*'[1]44094418Exp'!R$12</f>
        <v>1.7185670000000001E-3</v>
      </c>
      <c r="T14" s="12">
        <f>1/$A$1*'[1]44094418Exp'!S$12</f>
        <v>3.0908979599999996E-3</v>
      </c>
      <c r="U14" s="12">
        <f>1/$A$1*'[1]44094418Exp'!T$12</f>
        <v>3.9405687786813175E-3</v>
      </c>
      <c r="V14" s="12">
        <f>1/$A$1*'[1]44094418Exp'!U$12</f>
        <v>2.0620453333333334E-3</v>
      </c>
      <c r="W14" s="12">
        <f>1/$A$1*'[1]44094418Exp'!V$12</f>
        <v>2.0248285E-3</v>
      </c>
      <c r="X14" s="12">
        <f>1/$A$1*'[1]44094418Exp'!W$12</f>
        <v>1.8940013400000001E-3</v>
      </c>
      <c r="Y14" s="12">
        <f>1/$A$1*'[1]44094418Exp'!X$12</f>
        <v>2.2790395600000004E-3</v>
      </c>
      <c r="Z14" s="12">
        <f>1/$A$1*'[1]44094418Exp'!Y$12</f>
        <v>1.2606405000000003E-3</v>
      </c>
      <c r="AA14" s="12">
        <f>1/$A$1*'[1]44094418Exp'!Z$12</f>
        <v>1.0093664999999996E-3</v>
      </c>
      <c r="AB14" s="226">
        <f>1/$A$1*'[1]44094418Exp'!AA$12</f>
        <v>0</v>
      </c>
      <c r="AC14" s="4"/>
      <c r="AD14" s="17">
        <f>1/1000*'[1]44094418Exp'!AB$12</f>
        <v>6.1599580000000001E-3</v>
      </c>
      <c r="AE14" s="12">
        <f>1/1000*'[1]44094418Exp'!AC$12</f>
        <v>3.4860500000000001E-3</v>
      </c>
      <c r="AF14" s="12">
        <f>1/1000*'[1]44094418Exp'!AD$12</f>
        <v>2.2387200000000001E-4</v>
      </c>
      <c r="AG14" s="12">
        <f>1/1000*'[1]44094418Exp'!AE$12</f>
        <v>8.3554700000000007E-4</v>
      </c>
      <c r="AH14" s="12">
        <f>1/1000*'[1]44094418Exp'!AF$12</f>
        <v>1.908915E-3</v>
      </c>
      <c r="AI14" s="12">
        <f>1/1000*'[1]44094418Exp'!AG$12</f>
        <v>2.5114779999999993E-3</v>
      </c>
      <c r="AJ14" s="12">
        <f>1/1000*'[1]44094418Exp'!AH$12</f>
        <v>3.9016010000000002E-3</v>
      </c>
      <c r="AK14" s="12">
        <f>1/1000*'[1]44094418Exp'!AI$12</f>
        <v>4.1812749999999999E-3</v>
      </c>
      <c r="AL14" s="12">
        <f>1/1000*'[1]44094418Exp'!AJ$12</f>
        <v>4.7676120000000001E-3</v>
      </c>
      <c r="AM14" s="12">
        <f>1/1000*'[1]44094418Exp'!AK$12</f>
        <v>4.4686949999999991E-3</v>
      </c>
      <c r="AN14" s="12">
        <f>1/1000*'[1]44094418Exp'!AL$12</f>
        <v>3.2547249999999995E-3</v>
      </c>
      <c r="AO14" s="12">
        <f>1/1000*'[1]44094418Exp'!AM$12</f>
        <v>4.0003440000000003E-3</v>
      </c>
      <c r="AP14" s="12">
        <f>1/1000*'[1]44094418Exp'!AN$12</f>
        <v>2.2561799999999996E-3</v>
      </c>
      <c r="AQ14" s="12">
        <f>1/1000*'[1]44094418Exp'!AO$12</f>
        <v>2.1723810000000001E-3</v>
      </c>
      <c r="AR14" s="12">
        <f>1/1000*'[1]44094418Exp'!AP$12</f>
        <v>1.745288E-3</v>
      </c>
      <c r="AS14" s="12">
        <f>1/1000*'[1]44094418Exp'!AQ$12</f>
        <v>2.7512139999999997E-3</v>
      </c>
      <c r="AT14" s="12">
        <f>1/1000*'[1]44094418Exp'!AR$12</f>
        <v>1.0990940000000001E-3</v>
      </c>
      <c r="AU14" s="12">
        <f>1/1000*'[1]44094418Exp'!AS$12</f>
        <v>2.0835619999999997E-3</v>
      </c>
      <c r="AV14" s="12">
        <f>1/1000*'[1]44094418Exp'!AT$12</f>
        <v>2.4282319999999998E-3</v>
      </c>
      <c r="AW14" s="12">
        <f>1/1000*'[1]44094418Exp'!AU$12</f>
        <v>1.4366049999999999E-3</v>
      </c>
      <c r="AX14" s="12">
        <f>1/1000*'[1]44094418Exp'!AV$12</f>
        <v>1.703385E-3</v>
      </c>
      <c r="AY14" s="12">
        <f>1/1000*'[1]44094418Exp'!AW$12</f>
        <v>1.6804250000000001E-3</v>
      </c>
      <c r="AZ14" s="12">
        <f>1/1000*'[1]44094418Exp'!AX$12</f>
        <v>2.1988979999999999E-3</v>
      </c>
      <c r="BA14" s="12">
        <f>1/1000*'[1]44094418Exp'!AY$12</f>
        <v>1.3642280000000001E-3</v>
      </c>
      <c r="BB14" s="12">
        <f>1/1000*'[1]44094418Exp'!AZ$12</f>
        <v>1.0597200000000001E-3</v>
      </c>
      <c r="BC14" s="226">
        <f>1/1000*'[1]44094418Exp'!BA$12</f>
        <v>0</v>
      </c>
      <c r="BD14" s="339"/>
    </row>
    <row r="15" spans="1:56">
      <c r="B15" s="5" t="s">
        <v>57</v>
      </c>
      <c r="C15" s="17">
        <f>1/$A$1*'[1]44094418Exp'!B$248</f>
        <v>1.2294217000000001E-2</v>
      </c>
      <c r="D15" s="12">
        <f>1/$A$1*'[1]44094418Exp'!C$248</f>
        <v>1.6197999500000001E-2</v>
      </c>
      <c r="E15" s="12">
        <f>1/$A$1*'[1]44094418Exp'!D$248</f>
        <v>7.5048909999999996E-3</v>
      </c>
      <c r="F15" s="12">
        <f>1/$A$1*'[1]44094418Exp'!E$248</f>
        <v>1.8764540000000001E-3</v>
      </c>
      <c r="G15" s="12">
        <f>1/$A$1*'[1]44094418Exp'!F$248</f>
        <v>5.8003919999999997E-3</v>
      </c>
      <c r="H15" s="12">
        <f>1/$A$1*'[1]44094418Exp'!G$248</f>
        <v>6.4427984999999993E-3</v>
      </c>
      <c r="I15" s="12">
        <f>1/$A$1*'[1]44094418Exp'!H$248</f>
        <v>4.8131485000000003E-3</v>
      </c>
      <c r="J15" s="12">
        <f>1/$A$1*'[1]44094418Exp'!I$248</f>
        <v>5.3159215000000001E-3</v>
      </c>
      <c r="K15" s="12">
        <f>1/$A$1*'[1]44094418Exp'!J$248</f>
        <v>6.9525159999999997E-3</v>
      </c>
      <c r="L15" s="12">
        <f>1/$A$1*'[1]44094418Exp'!K$248</f>
        <v>1.7801879999999998E-3</v>
      </c>
      <c r="M15" s="12">
        <f>1/$A$1*'[1]44094418Exp'!L$248</f>
        <v>5.277576E-3</v>
      </c>
      <c r="N15" s="12">
        <f>1/$A$1*'[1]44094418Exp'!M$248</f>
        <v>5.206287999999999E-3</v>
      </c>
      <c r="O15" s="12">
        <f>1/$A$1*'[1]44094418Exp'!N$248</f>
        <v>3.9582204999999999E-3</v>
      </c>
      <c r="P15" s="12">
        <f>1/$A$1*'[1]44094418Exp'!O$248</f>
        <v>5.1998444999999983E-3</v>
      </c>
      <c r="Q15" s="12">
        <f>1/$A$1*'[1]44094418Exp'!P$248</f>
        <v>2.9878534999999993E-3</v>
      </c>
      <c r="R15" s="12">
        <f>1/$A$1*'[1]44094418Exp'!Q$248</f>
        <v>4.2237224999999998E-3</v>
      </c>
      <c r="S15" s="12">
        <f>1/$A$1*'[1]44094418Exp'!R$248</f>
        <v>4.6968188399999994E-3</v>
      </c>
      <c r="T15" s="12">
        <f>1/$A$1*'[1]44094418Exp'!S$248</f>
        <v>5.2949968E-3</v>
      </c>
      <c r="U15" s="12">
        <f>1/$A$1*'[1]44094418Exp'!T$248</f>
        <v>5.5829851799999997E-3</v>
      </c>
      <c r="V15" s="12">
        <f>1/$A$1*'[1]44094418Exp'!U$248</f>
        <v>4.1551537499999987E-3</v>
      </c>
      <c r="W15" s="12">
        <f>1/$A$1*'[1]44094418Exp'!V$248</f>
        <v>4.3731777999999992E-3</v>
      </c>
      <c r="X15" s="12">
        <f>1/$A$1*'[1]44094418Exp'!W$248</f>
        <v>4.9661532199999992E-3</v>
      </c>
      <c r="Y15" s="12">
        <f>1/$A$1*'[1]44094418Exp'!X$248</f>
        <v>5.9444523600000005E-3</v>
      </c>
      <c r="Z15" s="12">
        <f>1/$A$1*'[1]44094418Exp'!Y$248</f>
        <v>4.9899929999999981E-3</v>
      </c>
      <c r="AA15" s="12">
        <f>1/$A$1*'[1]44094418Exp'!Z$248</f>
        <v>4.9306795E-3</v>
      </c>
      <c r="AB15" s="226">
        <f>1/$A$1*'[1]44094418Exp'!AA$248</f>
        <v>0</v>
      </c>
      <c r="AC15" s="4"/>
      <c r="AD15" s="17">
        <f>1/1000*'[1]44094418Exp'!AB$248</f>
        <v>2.4898079999999996E-3</v>
      </c>
      <c r="AE15" s="12">
        <f>1/1000*'[1]44094418Exp'!AC$248</f>
        <v>2.3163910000000001E-3</v>
      </c>
      <c r="AF15" s="12">
        <f>1/1000*'[1]44094418Exp'!AD$248</f>
        <v>1.0424270000000001E-3</v>
      </c>
      <c r="AG15" s="12">
        <f>1/1000*'[1]44094418Exp'!AE$248</f>
        <v>4.7169700000000003E-4</v>
      </c>
      <c r="AH15" s="12">
        <f>1/1000*'[1]44094418Exp'!AF$248</f>
        <v>8.3857499999999993E-4</v>
      </c>
      <c r="AI15" s="12">
        <f>1/1000*'[1]44094418Exp'!AG$248</f>
        <v>1.2515269999999999E-3</v>
      </c>
      <c r="AJ15" s="12">
        <f>1/1000*'[1]44094418Exp'!AH$248</f>
        <v>1.319979E-3</v>
      </c>
      <c r="AK15" s="12">
        <f>1/1000*'[1]44094418Exp'!AI$248</f>
        <v>1.5334259999999998E-3</v>
      </c>
      <c r="AL15" s="12">
        <f>1/1000*'[1]44094418Exp'!AJ$248</f>
        <v>2.667057E-3</v>
      </c>
      <c r="AM15" s="12">
        <f>1/1000*'[1]44094418Exp'!AK$248</f>
        <v>9.8992000000000004E-4</v>
      </c>
      <c r="AN15" s="12">
        <f>1/1000*'[1]44094418Exp'!AL$248</f>
        <v>2.3123660000000002E-3</v>
      </c>
      <c r="AO15" s="12">
        <f>1/1000*'[1]44094418Exp'!AM$248</f>
        <v>2.8475139999999993E-3</v>
      </c>
      <c r="AP15" s="12">
        <f>1/1000*'[1]44094418Exp'!AN$248</f>
        <v>2.0450209999999997E-3</v>
      </c>
      <c r="AQ15" s="12">
        <f>1/1000*'[1]44094418Exp'!AO$248</f>
        <v>2.6014369999999998E-3</v>
      </c>
      <c r="AR15" s="12">
        <f>1/1000*'[1]44094418Exp'!AP$248</f>
        <v>1.25647E-3</v>
      </c>
      <c r="AS15" s="12">
        <f>1/1000*'[1]44094418Exp'!AQ$248</f>
        <v>1.622016E-3</v>
      </c>
      <c r="AT15" s="12">
        <f>1/1000*'[1]44094418Exp'!AR$248</f>
        <v>1.685331E-3</v>
      </c>
      <c r="AU15" s="12">
        <f>1/1000*'[1]44094418Exp'!AS$248</f>
        <v>2.087682E-3</v>
      </c>
      <c r="AV15" s="12">
        <f>1/1000*'[1]44094418Exp'!AT$248</f>
        <v>2.0914509999999998E-3</v>
      </c>
      <c r="AW15" s="12">
        <f>1/1000*'[1]44094418Exp'!AU$248</f>
        <v>1.8471399999999999E-3</v>
      </c>
      <c r="AX15" s="12">
        <f>1/1000*'[1]44094418Exp'!AV$248</f>
        <v>2.0148229999999998E-3</v>
      </c>
      <c r="AY15" s="12">
        <f>1/1000*'[1]44094418Exp'!AW$248</f>
        <v>2.3050569999999997E-3</v>
      </c>
      <c r="AZ15" s="12">
        <f>1/1000*'[1]44094418Exp'!AX$248</f>
        <v>3.349117E-3</v>
      </c>
      <c r="BA15" s="12">
        <f>1/1000*'[1]44094418Exp'!AY$248</f>
        <v>3.110018E-3</v>
      </c>
      <c r="BB15" s="12">
        <f>1/1000*'[1]44094418Exp'!AZ$248</f>
        <v>3.039071E-3</v>
      </c>
      <c r="BC15" s="226">
        <f>1/1000*'[1]44094418Exp'!BA$248</f>
        <v>0</v>
      </c>
      <c r="BD15" s="339"/>
    </row>
    <row r="16" spans="1:56">
      <c r="B16" s="5" t="s">
        <v>75</v>
      </c>
      <c r="C16" s="17">
        <f>1/$A$1*'[1]44094418Exp'!B$252</f>
        <v>9.1661920000000001E-3</v>
      </c>
      <c r="D16" s="12">
        <f>1/$A$1*'[1]44094418Exp'!C$252</f>
        <v>2.2147620999999999E-2</v>
      </c>
      <c r="E16" s="12">
        <f>1/$A$1*'[1]44094418Exp'!D$252</f>
        <v>1.3129956499999998E-2</v>
      </c>
      <c r="F16" s="12">
        <f>1/$A$1*'[1]44094418Exp'!E$252</f>
        <v>5.4243599999999996E-3</v>
      </c>
      <c r="G16" s="12">
        <f>1/$A$1*'[1]44094418Exp'!F$252</f>
        <v>5.2938104999999992E-3</v>
      </c>
      <c r="H16" s="12">
        <f>1/$A$1*'[1]44094418Exp'!G$252</f>
        <v>1.6246972999999998E-2</v>
      </c>
      <c r="I16" s="12">
        <f>1/$A$1*'[1]44094418Exp'!H$252</f>
        <v>2.1035459499999999E-2</v>
      </c>
      <c r="J16" s="12">
        <f>1/$A$1*'[1]44094418Exp'!I$252</f>
        <v>1.4029478499999998E-2</v>
      </c>
      <c r="K16" s="12">
        <f>1/$A$1*'[1]44094418Exp'!J$252</f>
        <v>1.31380322E-2</v>
      </c>
      <c r="L16" s="12">
        <f>1/$A$1*'[1]44094418Exp'!K$252</f>
        <v>8.5130823000000005E-3</v>
      </c>
      <c r="M16" s="12">
        <f>1/$A$1*'[1]44094418Exp'!L$252</f>
        <v>2.6873634799999997E-3</v>
      </c>
      <c r="N16" s="12">
        <f>1/$A$1*'[1]44094418Exp'!M$252</f>
        <v>3.4787919999999996E-3</v>
      </c>
      <c r="O16" s="12">
        <f>1/$A$1*'[1]44094418Exp'!N$252</f>
        <v>5.3934815000000001E-3</v>
      </c>
      <c r="P16" s="12">
        <f>1/$A$1*'[1]44094418Exp'!O$252</f>
        <v>5.5277499999999992E-4</v>
      </c>
      <c r="Q16" s="12">
        <f>1/$A$1*'[1]44094418Exp'!P$252</f>
        <v>2.5079999999999997E-4</v>
      </c>
      <c r="R16" s="12">
        <f>1/$A$1*'[1]44094418Exp'!Q$252</f>
        <v>8.4535000000000003E-5</v>
      </c>
      <c r="S16" s="12">
        <f>1/$A$1*'[1]44094418Exp'!R$252</f>
        <v>4.8369999999999996E-6</v>
      </c>
      <c r="T16" s="12">
        <f>1/$A$1*'[1]44094418Exp'!S$252</f>
        <v>3.7316E-5</v>
      </c>
      <c r="U16" s="12">
        <f>1/$A$1*'[1]44094418Exp'!T$252</f>
        <v>5.5742959999999995E-5</v>
      </c>
      <c r="V16" s="12">
        <f>1/$A$1*'[1]44094418Exp'!U$252</f>
        <v>4.9399999999999995E-5</v>
      </c>
      <c r="W16" s="12">
        <f>1/$A$1*'[1]44094418Exp'!V$252</f>
        <v>7.0811999999999999E-5</v>
      </c>
      <c r="X16" s="12">
        <f>1/$A$1*'[1]44094418Exp'!W$252</f>
        <v>5.1225579999999991E-5</v>
      </c>
      <c r="Y16" s="12">
        <f>1/$A$1*'[1]44094418Exp'!X$252</f>
        <v>5.6000000000000004E-7</v>
      </c>
      <c r="Z16" s="12">
        <f>1/$A$1*'[1]44094418Exp'!Y$252</f>
        <v>9.6799499999999987E-5</v>
      </c>
      <c r="AA16" s="12">
        <f>1/$A$1*'[1]44094418Exp'!Z$252</f>
        <v>4.1737499999999998E-5</v>
      </c>
      <c r="AB16" s="226">
        <f>1/$A$1*'[1]44094418Exp'!AA$252</f>
        <v>0</v>
      </c>
      <c r="AC16" s="4"/>
      <c r="AD16" s="17">
        <f>1/1000*'[1]44094418Exp'!AB$252</f>
        <v>1.8375029999999997E-3</v>
      </c>
      <c r="AE16" s="12">
        <f>1/1000*'[1]44094418Exp'!AC$252</f>
        <v>2.9690140000000003E-3</v>
      </c>
      <c r="AF16" s="12">
        <f>1/1000*'[1]44094418Exp'!AD$252</f>
        <v>1.9051009999999998E-3</v>
      </c>
      <c r="AG16" s="12">
        <f>1/1000*'[1]44094418Exp'!AE$252</f>
        <v>3.0413400000000001E-4</v>
      </c>
      <c r="AH16" s="12">
        <f>1/1000*'[1]44094418Exp'!AF$252</f>
        <v>7.0893299999999992E-4</v>
      </c>
      <c r="AI16" s="12">
        <f>1/1000*'[1]44094418Exp'!AG$252</f>
        <v>1.595403E-3</v>
      </c>
      <c r="AJ16" s="12">
        <f>1/1000*'[1]44094418Exp'!AH$252</f>
        <v>3.7915679999999999E-3</v>
      </c>
      <c r="AK16" s="12">
        <f>1/1000*'[1]44094418Exp'!AI$252</f>
        <v>4.1126749999999997E-3</v>
      </c>
      <c r="AL16" s="12">
        <f>1/1000*'[1]44094418Exp'!AJ$252</f>
        <v>5.0694809999999998E-3</v>
      </c>
      <c r="AM16" s="12">
        <f>1/1000*'[1]44094418Exp'!AK$252</f>
        <v>3.4610459999999997E-3</v>
      </c>
      <c r="AN16" s="12">
        <f>1/1000*'[1]44094418Exp'!AL$252</f>
        <v>1.4827460000000001E-3</v>
      </c>
      <c r="AO16" s="12">
        <f>1/1000*'[1]44094418Exp'!AM$252</f>
        <v>1.7087999999999999E-3</v>
      </c>
      <c r="AP16" s="12">
        <f>1/1000*'[1]44094418Exp'!AN$252</f>
        <v>2.2676339999999997E-3</v>
      </c>
      <c r="AQ16" s="12">
        <f>1/1000*'[1]44094418Exp'!AO$252</f>
        <v>3.1569900000000001E-4</v>
      </c>
      <c r="AR16" s="12">
        <f>1/1000*'[1]44094418Exp'!AP$252</f>
        <v>1.5112699999999998E-4</v>
      </c>
      <c r="AS16" s="12">
        <f>1/1000*'[1]44094418Exp'!AQ$252</f>
        <v>1.89006E-4</v>
      </c>
      <c r="AT16" s="12">
        <f>1/1000*'[1]44094418Exp'!AR$252</f>
        <v>3.9049999999999999E-6</v>
      </c>
      <c r="AU16" s="12">
        <f>1/1000*'[1]44094418Exp'!AS$252</f>
        <v>1.3409E-5</v>
      </c>
      <c r="AV16" s="12">
        <f>1/1000*'[1]44094418Exp'!AT$252</f>
        <v>2.1547999999999998E-5</v>
      </c>
      <c r="AW16" s="12">
        <f>1/1000*'[1]44094418Exp'!AU$252</f>
        <v>1.8130000000000001E-5</v>
      </c>
      <c r="AX16" s="12">
        <f>1/1000*'[1]44094418Exp'!AV$252</f>
        <v>1.7173E-5</v>
      </c>
      <c r="AY16" s="12">
        <f>1/1000*'[1]44094418Exp'!AW$252</f>
        <v>2.6530000000000002E-5</v>
      </c>
      <c r="AZ16" s="12">
        <f>1/1000*'[1]44094418Exp'!AX$252</f>
        <v>4.442E-6</v>
      </c>
      <c r="BA16" s="12">
        <f>1/1000*'[1]44094418Exp'!AY$252</f>
        <v>3.5184000000000001E-5</v>
      </c>
      <c r="BB16" s="12">
        <f>1/1000*'[1]44094418Exp'!AZ$252</f>
        <v>4.7318999999999999E-5</v>
      </c>
      <c r="BC16" s="226">
        <f>1/1000*'[1]44094418Exp'!BA$252</f>
        <v>0</v>
      </c>
      <c r="BD16" s="339"/>
    </row>
    <row r="17" spans="2:56">
      <c r="B17" s="8" t="s">
        <v>17</v>
      </c>
      <c r="C17" s="368">
        <f t="shared" ref="C17:AB17" si="4">SUM(C13:C13)-SUM(C14:C16)</f>
        <v>3.484357999999993E-3</v>
      </c>
      <c r="D17" s="70">
        <f t="shared" si="4"/>
        <v>5.0937283399999991E-3</v>
      </c>
      <c r="E17" s="70">
        <f t="shared" si="4"/>
        <v>6.8531465000000007E-3</v>
      </c>
      <c r="F17" s="70">
        <f t="shared" si="4"/>
        <v>1.6622698319999997E-2</v>
      </c>
      <c r="G17" s="70">
        <f t="shared" si="4"/>
        <v>1.6132182499999995E-2</v>
      </c>
      <c r="H17" s="70">
        <f t="shared" si="4"/>
        <v>1.8918212000000004E-2</v>
      </c>
      <c r="I17" s="70">
        <f t="shared" si="4"/>
        <v>2.2373425300000006E-2</v>
      </c>
      <c r="J17" s="70">
        <f t="shared" si="4"/>
        <v>2.4358423999999997E-2</v>
      </c>
      <c r="K17" s="70">
        <f t="shared" si="4"/>
        <v>3.2652343500000007E-2</v>
      </c>
      <c r="L17" s="70">
        <f t="shared" si="4"/>
        <v>1.7277609000000003E-2</v>
      </c>
      <c r="M17" s="70">
        <f t="shared" si="4"/>
        <v>1.8803690200000004E-2</v>
      </c>
      <c r="N17" s="70">
        <f t="shared" si="4"/>
        <v>2.0850733999999999E-2</v>
      </c>
      <c r="O17" s="70">
        <f t="shared" si="4"/>
        <v>2.4649597999999995E-2</v>
      </c>
      <c r="P17" s="70">
        <f t="shared" si="4"/>
        <v>2.4813206999999997E-2</v>
      </c>
      <c r="Q17" s="70">
        <f>SUM(Q13:Q13)-SUM(Q14:Q16)</f>
        <v>2.8132845780000002E-2</v>
      </c>
      <c r="R17" s="70">
        <f t="shared" si="4"/>
        <v>2.4110564819999996E-2</v>
      </c>
      <c r="S17" s="70">
        <f t="shared" si="4"/>
        <v>3.1576438160000005E-2</v>
      </c>
      <c r="T17" s="70">
        <f t="shared" si="4"/>
        <v>3.7448476540000004E-2</v>
      </c>
      <c r="U17" s="70">
        <f t="shared" si="4"/>
        <v>3.8811686753333331E-2</v>
      </c>
      <c r="V17" s="70">
        <f t="shared" si="4"/>
        <v>2.9868285441666663E-2</v>
      </c>
      <c r="W17" s="70">
        <f t="shared" si="4"/>
        <v>2.976262566E-2</v>
      </c>
      <c r="X17" s="70">
        <f t="shared" si="4"/>
        <v>3.3318394479999999E-2</v>
      </c>
      <c r="Y17" s="70">
        <f t="shared" si="4"/>
        <v>2.5420294199999992E-2</v>
      </c>
      <c r="Z17" s="70">
        <f t="shared" si="4"/>
        <v>2.1567179499999999E-2</v>
      </c>
      <c r="AA17" s="70">
        <f t="shared" si="4"/>
        <v>2.3135896833333329E-2</v>
      </c>
      <c r="AB17" s="369">
        <f t="shared" si="4"/>
        <v>0</v>
      </c>
      <c r="AC17" s="4"/>
      <c r="AD17" s="106">
        <f t="shared" ref="AD17:BC17" si="5">SUM(AD13:AD13)-SUM(AD14:AD16)</f>
        <v>1.1616189999999992E-3</v>
      </c>
      <c r="AE17" s="71">
        <f t="shared" si="5"/>
        <v>1.621539E-3</v>
      </c>
      <c r="AF17" s="71">
        <f t="shared" si="5"/>
        <v>2.3616010000000014E-3</v>
      </c>
      <c r="AG17" s="71">
        <f t="shared" si="5"/>
        <v>4.655888999999999E-3</v>
      </c>
      <c r="AH17" s="71">
        <f t="shared" si="5"/>
        <v>6.4711390000000008E-3</v>
      </c>
      <c r="AI17" s="71">
        <f t="shared" si="5"/>
        <v>8.1729059999999989E-3</v>
      </c>
      <c r="AJ17" s="71">
        <f t="shared" si="5"/>
        <v>1.006115E-2</v>
      </c>
      <c r="AK17" s="71">
        <f t="shared" si="5"/>
        <v>1.2572225000000003E-2</v>
      </c>
      <c r="AL17" s="71">
        <f t="shared" si="5"/>
        <v>1.8386448999999999E-2</v>
      </c>
      <c r="AM17" s="71">
        <f t="shared" si="5"/>
        <v>1.1293338999999999E-2</v>
      </c>
      <c r="AN17" s="71">
        <f t="shared" si="5"/>
        <v>1.2483673000000001E-2</v>
      </c>
      <c r="AO17" s="71">
        <f t="shared" si="5"/>
        <v>1.4934841999999995E-2</v>
      </c>
      <c r="AP17" s="71">
        <f t="shared" si="5"/>
        <v>1.6636636E-2</v>
      </c>
      <c r="AQ17" s="71">
        <f t="shared" si="5"/>
        <v>1.4556967000000002E-2</v>
      </c>
      <c r="AR17" s="71">
        <f t="shared" si="5"/>
        <v>1.6854415999999997E-2</v>
      </c>
      <c r="AS17" s="71">
        <f t="shared" si="5"/>
        <v>1.3649935999999994E-2</v>
      </c>
      <c r="AT17" s="71">
        <f t="shared" si="5"/>
        <v>1.6082063000000004E-2</v>
      </c>
      <c r="AU17" s="71">
        <f t="shared" si="5"/>
        <v>1.7895338999999996E-2</v>
      </c>
      <c r="AV17" s="71">
        <f t="shared" si="5"/>
        <v>1.7800778E-2</v>
      </c>
      <c r="AW17" s="71">
        <f t="shared" si="5"/>
        <v>1.6426454999999996E-2</v>
      </c>
      <c r="AX17" s="71">
        <f t="shared" si="5"/>
        <v>1.1338941000000002E-2</v>
      </c>
      <c r="AY17" s="71">
        <f t="shared" si="5"/>
        <v>1.6754477999999996E-2</v>
      </c>
      <c r="AZ17" s="71">
        <f t="shared" si="5"/>
        <v>1.5272627E-2</v>
      </c>
      <c r="BA17" s="71">
        <f t="shared" si="5"/>
        <v>1.2322127E-2</v>
      </c>
      <c r="BB17" s="71">
        <f t="shared" si="5"/>
        <v>1.2634782000000002E-2</v>
      </c>
      <c r="BC17" s="227">
        <f t="shared" si="5"/>
        <v>0</v>
      </c>
      <c r="BD17" s="339"/>
    </row>
    <row r="18" spans="2:56" ht="20" customHeight="1">
      <c r="B18" s="20" t="s">
        <v>127</v>
      </c>
      <c r="C18" s="365">
        <f>1/$A$1*'[1]44094418Exp'!B$267</f>
        <v>8.9761615500000003E-2</v>
      </c>
      <c r="D18" s="56">
        <f>1/$A$1*'[1]44094418Exp'!C$267</f>
        <v>8.8420925499999997E-2</v>
      </c>
      <c r="E18" s="56">
        <f>1/$A$1*'[1]44094418Exp'!D$267</f>
        <v>8.7141723000000018E-2</v>
      </c>
      <c r="F18" s="56">
        <f>1/$A$1*'[1]44094418Exp'!E$267</f>
        <v>9.483546050000001E-2</v>
      </c>
      <c r="G18" s="56">
        <f>1/$A$1*'[1]44094418Exp'!F$267</f>
        <v>0.101998846</v>
      </c>
      <c r="H18" s="56">
        <f>1/$A$1*'[1]44094418Exp'!G$267</f>
        <v>6.1285768500000004E-2</v>
      </c>
      <c r="I18" s="56">
        <f>1/$A$1*'[1]44094418Exp'!H$267</f>
        <v>4.655590049999999E-2</v>
      </c>
      <c r="J18" s="56">
        <f>1/$A$1*'[1]44094418Exp'!I$267</f>
        <v>5.5891060999999999E-2</v>
      </c>
      <c r="K18" s="56">
        <f>1/$A$1*'[1]44094418Exp'!J$267</f>
        <v>4.4352793000000008E-2</v>
      </c>
      <c r="L18" s="56">
        <f>1/$A$1*'[1]44094418Exp'!K$267</f>
        <v>3.3606479500000001E-2</v>
      </c>
      <c r="M18" s="56">
        <f>1/$A$1*'[1]44094418Exp'!L$267</f>
        <v>3.1721002000000005E-2</v>
      </c>
      <c r="N18" s="56">
        <f>1/$A$1*'[1]44094418Exp'!M$267</f>
        <v>2.9065077999999998E-2</v>
      </c>
      <c r="O18" s="56">
        <f>1/$A$1*'[1]44094418Exp'!N$267</f>
        <v>1.6737986499999993E-2</v>
      </c>
      <c r="P18" s="56">
        <f>1/$A$1*'[1]44094418Exp'!O$267</f>
        <v>3.4243066499999995E-2</v>
      </c>
      <c r="Q18" s="56">
        <f>1/$A$1*'[1]44094418Exp'!P$267</f>
        <v>3.2715559999999998E-2</v>
      </c>
      <c r="R18" s="56">
        <f>1/$A$1*'[1]44094418Exp'!Q$267</f>
        <v>2.339256E-2</v>
      </c>
      <c r="S18" s="56">
        <f>1/$A$1*'[1]44094418Exp'!R$267</f>
        <v>3.5547986499999989E-2</v>
      </c>
      <c r="T18" s="56">
        <f>1/$A$1*'[1]44094418Exp'!S$267</f>
        <v>2.455006279E-2</v>
      </c>
      <c r="U18" s="56">
        <f>1/$A$1*'[1]44094418Exp'!T$267</f>
        <v>2.7760274475555551E-2</v>
      </c>
      <c r="V18" s="56">
        <f>1/$A$1*'[1]44094418Exp'!U$267</f>
        <v>3.2862263922222225E-2</v>
      </c>
      <c r="W18" s="56">
        <f>1/$A$1*'[1]44094418Exp'!V$267</f>
        <v>3.2228326780000004E-2</v>
      </c>
      <c r="X18" s="56">
        <f>1/$A$1*'[1]44094418Exp'!W$267</f>
        <v>3.3906429759999995E-2</v>
      </c>
      <c r="Y18" s="56">
        <f>1/$A$1*'[1]44094418Exp'!X$267</f>
        <v>3.1853088680000002E-2</v>
      </c>
      <c r="Z18" s="56">
        <f>1/$A$1*'[1]44094418Exp'!Y$267</f>
        <v>1.80953895E-2</v>
      </c>
      <c r="AA18" s="56">
        <f>1/$A$1*'[1]44094418Exp'!Z$267</f>
        <v>1.5010804999999997E-2</v>
      </c>
      <c r="AB18" s="229">
        <f>1/$A$1*'[1]44094418Exp'!AA$267</f>
        <v>0</v>
      </c>
      <c r="AC18" s="13"/>
      <c r="AD18" s="365">
        <f>1/1000*'[1]44094418Exp'!AB$267</f>
        <v>2.7338396000000001E-2</v>
      </c>
      <c r="AE18" s="56">
        <f>1/1000*'[1]44094418Exp'!AC$267</f>
        <v>2.3615386999999995E-2</v>
      </c>
      <c r="AF18" s="56">
        <f>1/1000*'[1]44094418Exp'!AD$267</f>
        <v>2.0825698E-2</v>
      </c>
      <c r="AG18" s="56">
        <f>1/1000*'[1]44094418Exp'!AE$267</f>
        <v>2.0557494000000003E-2</v>
      </c>
      <c r="AH18" s="56">
        <f>1/1000*'[1]44094418Exp'!AF$267</f>
        <v>2.3481281E-2</v>
      </c>
      <c r="AI18" s="56">
        <f>1/1000*'[1]44094418Exp'!AG$267</f>
        <v>2.2851487999999996E-2</v>
      </c>
      <c r="AJ18" s="56">
        <f>1/1000*'[1]44094418Exp'!AH$267</f>
        <v>1.8874499000000003E-2</v>
      </c>
      <c r="AK18" s="56">
        <f>1/1000*'[1]44094418Exp'!AI$267</f>
        <v>2.3595491000000003E-2</v>
      </c>
      <c r="AL18" s="56">
        <f>1/1000*'[1]44094418Exp'!AJ$267</f>
        <v>2.2617201E-2</v>
      </c>
      <c r="AM18" s="56">
        <f>1/1000*'[1]44094418Exp'!AK$267</f>
        <v>1.6325646999999999E-2</v>
      </c>
      <c r="AN18" s="56">
        <f>1/1000*'[1]44094418Exp'!AL$267</f>
        <v>1.938668E-2</v>
      </c>
      <c r="AO18" s="56">
        <f>1/1000*'[1]44094418Exp'!AM$267</f>
        <v>2.2379637000000001E-2</v>
      </c>
      <c r="AP18" s="56">
        <f>1/1000*'[1]44094418Exp'!AN$267</f>
        <v>8.9699539999999987E-3</v>
      </c>
      <c r="AQ18" s="56">
        <f>1/1000*'[1]44094418Exp'!AO$267</f>
        <v>2.3565293000000001E-2</v>
      </c>
      <c r="AR18" s="56">
        <f>1/1000*'[1]44094418Exp'!AP$267</f>
        <v>2.1871586999999998E-2</v>
      </c>
      <c r="AS18" s="56">
        <f>1/1000*'[1]44094418Exp'!AQ$267</f>
        <v>1.6424349999999997E-2</v>
      </c>
      <c r="AT18" s="56">
        <f>1/1000*'[1]44094418Exp'!AR$267</f>
        <v>1.8450299999999999E-2</v>
      </c>
      <c r="AU18" s="56">
        <f>1/1000*'[1]44094418Exp'!AS$267</f>
        <v>1.5204477999999997E-2</v>
      </c>
      <c r="AV18" s="56">
        <f>1/1000*'[1]44094418Exp'!AT$267</f>
        <v>1.4488458000000001E-2</v>
      </c>
      <c r="AW18" s="56">
        <f>1/1000*'[1]44094418Exp'!AU$267</f>
        <v>1.9416406000000001E-2</v>
      </c>
      <c r="AX18" s="56">
        <f>1/1000*'[1]44094418Exp'!AV$267</f>
        <v>1.9286662999999999E-2</v>
      </c>
      <c r="AY18" s="56">
        <f>1/1000*'[1]44094418Exp'!AW$267</f>
        <v>1.4169617000000001E-2</v>
      </c>
      <c r="AZ18" s="56">
        <f>1/1000*'[1]44094418Exp'!AX$267</f>
        <v>1.8442229000000001E-2</v>
      </c>
      <c r="BA18" s="56">
        <f>1/1000*'[1]44094418Exp'!AY$267</f>
        <v>1.2493530999999999E-2</v>
      </c>
      <c r="BB18" s="56">
        <f>1/1000*'[1]44094418Exp'!AZ$267</f>
        <v>8.0208309999999991E-3</v>
      </c>
      <c r="BC18" s="229">
        <f>1/1000*'[1]44094418Exp'!BA$267</f>
        <v>0</v>
      </c>
      <c r="BD18" s="339"/>
    </row>
    <row r="19" spans="2:56">
      <c r="B19" s="84" t="s">
        <v>35</v>
      </c>
      <c r="C19" s="149">
        <f>1/$A$1*(SUM('[1]44094418Exp'!B$47:B$47)+SUM('[1]44094418Exp'!B$105:B$105))</f>
        <v>3.0355376999999992E-2</v>
      </c>
      <c r="D19" s="72">
        <f>1/$A$1*(SUM('[1]44094418Exp'!C$47:C$47)+SUM('[1]44094418Exp'!C$105:C$105))</f>
        <v>3.7966827499999994E-2</v>
      </c>
      <c r="E19" s="72">
        <f>1/$A$1*(SUM('[1]44094418Exp'!D$47:D$47)+SUM('[1]44094418Exp'!D$105:D$105))</f>
        <v>3.5495808000000004E-2</v>
      </c>
      <c r="F19" s="72">
        <f>1/$A$1*(SUM('[1]44094418Exp'!E$47:E$47)+SUM('[1]44094418Exp'!E$105:E$105))</f>
        <v>3.8665400500000002E-2</v>
      </c>
      <c r="G19" s="72">
        <f>1/$A$1*(SUM('[1]44094418Exp'!F$47:F$47)+SUM('[1]44094418Exp'!F$105:F$105))</f>
        <v>3.6982581E-2</v>
      </c>
      <c r="H19" s="72">
        <f>1/$A$1*(SUM('[1]44094418Exp'!G$47:G$47)+SUM('[1]44094418Exp'!G$105:G$105))</f>
        <v>2.5282454999999999E-2</v>
      </c>
      <c r="I19" s="72">
        <f>1/$A$1*(SUM('[1]44094418Exp'!H$47:H$47)+SUM('[1]44094418Exp'!H$105:H$105))</f>
        <v>1.8640299999999999E-2</v>
      </c>
      <c r="J19" s="72">
        <f>1/$A$1*(SUM('[1]44094418Exp'!I$47:I$47)+SUM('[1]44094418Exp'!I$105:I$105))</f>
        <v>7.9020999999999987E-3</v>
      </c>
      <c r="K19" s="72">
        <f>1/$A$1*(SUM('[1]44094418Exp'!J$47:J$47)+SUM('[1]44094418Exp'!J$105:J$105))</f>
        <v>7.7558349999999991E-3</v>
      </c>
      <c r="L19" s="72">
        <f>1/$A$1*(SUM('[1]44094418Exp'!K$47:K$47)+SUM('[1]44094418Exp'!K$105:K$105))</f>
        <v>1.0781729999999998E-2</v>
      </c>
      <c r="M19" s="72">
        <f>1/$A$1*(SUM('[1]44094418Exp'!L$47:L$47)+SUM('[1]44094418Exp'!L$105:L$105))</f>
        <v>1.31173765E-2</v>
      </c>
      <c r="N19" s="72">
        <f>1/$A$1*(SUM('[1]44094418Exp'!M$47:M$47)+SUM('[1]44094418Exp'!M$105:M$105))</f>
        <v>7.5486999999999976E-3</v>
      </c>
      <c r="O19" s="72">
        <f>1/$A$1*(SUM('[1]44094418Exp'!N$47:N$47)+SUM('[1]44094418Exp'!N$105:N$105))</f>
        <v>5.6429999999999996E-3</v>
      </c>
      <c r="P19" s="72">
        <f>1/$A$1*(SUM('[1]44094418Exp'!O$47:O$47)+SUM('[1]44094418Exp'!O$105:O$105))</f>
        <v>6.4846999999999978E-3</v>
      </c>
      <c r="Q19" s="72">
        <f>1/$A$1*(SUM('[1]44094418Exp'!P$47:P$47)+SUM('[1]44094418Exp'!P$105:P$105))</f>
        <v>4.8267600000000003E-3</v>
      </c>
      <c r="R19" s="72">
        <f>1/$A$1*(SUM('[1]44094418Exp'!Q$47:Q$47)+SUM('[1]44094418Exp'!Q$105:Q$105))</f>
        <v>1.9154769999999998E-3</v>
      </c>
      <c r="S19" s="72">
        <f>1/$A$1*(SUM('[1]44094418Exp'!R$47:R$47)+SUM('[1]44094418Exp'!R$105:R$105))</f>
        <v>4.220995E-3</v>
      </c>
      <c r="T19" s="72">
        <f>1/$A$1*(SUM('[1]44094418Exp'!S$47:S$47)+SUM('[1]44094418Exp'!S$105:S$105))</f>
        <v>3.7603930999999999E-3</v>
      </c>
      <c r="U19" s="72">
        <f>1/$A$1*(SUM('[1]44094418Exp'!T$47:T$47)+SUM('[1]44094418Exp'!T$105:T$105))</f>
        <v>4.8079592999999985E-3</v>
      </c>
      <c r="V19" s="72">
        <f>1/$A$1*(SUM('[1]44094418Exp'!U$47:U$47)+SUM('[1]44094418Exp'!U$105:U$105))</f>
        <v>4.6267657999999991E-3</v>
      </c>
      <c r="W19" s="72">
        <f>1/$A$1*(SUM('[1]44094418Exp'!V$47:V$47)+SUM('[1]44094418Exp'!V$105:V$105))</f>
        <v>6.1679319999999992E-3</v>
      </c>
      <c r="X19" s="72">
        <f>1/$A$1*(SUM('[1]44094418Exp'!W$47:W$47)+SUM('[1]44094418Exp'!W$105:W$105))</f>
        <v>9.704155439999999E-3</v>
      </c>
      <c r="Y19" s="72">
        <f>1/$A$1*(SUM('[1]44094418Exp'!X$47:X$47)+SUM('[1]44094418Exp'!X$105:X$105))</f>
        <v>5.7491355600000002E-3</v>
      </c>
      <c r="Z19" s="72">
        <f>1/$A$1*(SUM('[1]44094418Exp'!Y$47:Y$47)+SUM('[1]44094418Exp'!Y$105:Y$105))</f>
        <v>4.6098325000000001E-3</v>
      </c>
      <c r="AA19" s="72">
        <f>1/$A$1*(SUM('[1]44094418Exp'!Z$47:Z$47)+SUM('[1]44094418Exp'!Z$105:Z$105))</f>
        <v>6.5771444999999972E-3</v>
      </c>
      <c r="AB19" s="91">
        <f>1/$A$1*(SUM('[1]44094418Exp'!AA$47:AA$47)+SUM('[1]44094418Exp'!AA$105:AA$105))</f>
        <v>0</v>
      </c>
      <c r="AC19" s="64"/>
      <c r="AD19" s="149">
        <f>1/1000*(SUM('[1]44094418Exp'!AB$47:AB$47)+SUM('[1]44094418Exp'!AB$105:AB$105))</f>
        <v>7.7016719999999997E-3</v>
      </c>
      <c r="AE19" s="72">
        <f>1/1000*(SUM('[1]44094418Exp'!AC$47:AC$47)+SUM('[1]44094418Exp'!AC$105:AC$105))</f>
        <v>8.9028829999999986E-3</v>
      </c>
      <c r="AF19" s="72">
        <f>1/1000*(SUM('[1]44094418Exp'!AD$47:AD$47)+SUM('[1]44094418Exp'!AD$105:AD$105))</f>
        <v>6.7489450000000001E-3</v>
      </c>
      <c r="AG19" s="72">
        <f>1/1000*(SUM('[1]44094418Exp'!AE$47:AE$47)+SUM('[1]44094418Exp'!AE$105:AE$105))</f>
        <v>7.6129240000000001E-3</v>
      </c>
      <c r="AH19" s="72">
        <f>1/1000*(SUM('[1]44094418Exp'!AF$47:AF$47)+SUM('[1]44094418Exp'!AF$105:AF$105))</f>
        <v>5.436392E-3</v>
      </c>
      <c r="AI19" s="72">
        <f>1/1000*(SUM('[1]44094418Exp'!AG$47:AG$47)+SUM('[1]44094418Exp'!AG$105:AG$105))</f>
        <v>5.5999379999999996E-3</v>
      </c>
      <c r="AJ19" s="72">
        <f>1/1000*(SUM('[1]44094418Exp'!AH$47:AH$47)+SUM('[1]44094418Exp'!AH$105:AH$105))</f>
        <v>5.4914520000000008E-3</v>
      </c>
      <c r="AK19" s="72">
        <f>1/1000*(SUM('[1]44094418Exp'!AI$47:AI$47)+SUM('[1]44094418Exp'!AI$105:AI$105))</f>
        <v>2.2185390000000003E-3</v>
      </c>
      <c r="AL19" s="72">
        <f>1/1000*(SUM('[1]44094418Exp'!AJ$47:AJ$47)+SUM('[1]44094418Exp'!AJ$105:AJ$105))</f>
        <v>2.8784319999999998E-3</v>
      </c>
      <c r="AM19" s="72">
        <f>1/1000*(SUM('[1]44094418Exp'!AK$47:AK$47)+SUM('[1]44094418Exp'!AK$105:AK$105))</f>
        <v>4.4448980000000001E-3</v>
      </c>
      <c r="AN19" s="72">
        <f>1/1000*(SUM('[1]44094418Exp'!AL$47:AL$47)+SUM('[1]44094418Exp'!AL$105:AL$105))</f>
        <v>6.091094E-3</v>
      </c>
      <c r="AO19" s="72">
        <f>1/1000*(SUM('[1]44094418Exp'!AM$47:AM$47)+SUM('[1]44094418Exp'!AM$105:AM$105))</f>
        <v>4.2294099999999994E-3</v>
      </c>
      <c r="AP19" s="72">
        <f>1/1000*(SUM('[1]44094418Exp'!AN$47:AN$47)+SUM('[1]44094418Exp'!AN$105:AN$105))</f>
        <v>3.3090820000000001E-3</v>
      </c>
      <c r="AQ19" s="72">
        <f>1/1000*(SUM('[1]44094418Exp'!AO$47:AO$47)+SUM('[1]44094418Exp'!AO$105:AO$105))</f>
        <v>3.7258639999999997E-3</v>
      </c>
      <c r="AR19" s="72">
        <f>1/1000*(SUM('[1]44094418Exp'!AP$47:AP$47)+SUM('[1]44094418Exp'!AP$105:AP$105))</f>
        <v>2.421051E-3</v>
      </c>
      <c r="AS19" s="72">
        <f>1/1000*(SUM('[1]44094418Exp'!AQ$47:AQ$47)+SUM('[1]44094418Exp'!AQ$105:AQ$105))</f>
        <v>7.2451600000000003E-4</v>
      </c>
      <c r="AT19" s="72">
        <f>1/1000*(SUM('[1]44094418Exp'!AR$47:AR$47)+SUM('[1]44094418Exp'!AR$105:AR$105))</f>
        <v>1.740503E-3</v>
      </c>
      <c r="AU19" s="72">
        <f>1/1000*(SUM('[1]44094418Exp'!AS$47:AS$47)+SUM('[1]44094418Exp'!AS$105:AS$105))</f>
        <v>1.2351400000000002E-3</v>
      </c>
      <c r="AV19" s="72">
        <f>1/1000*(SUM('[1]44094418Exp'!AT$47:AT$47)+SUM('[1]44094418Exp'!AT$105:AT$105))</f>
        <v>1.2188480000000002E-3</v>
      </c>
      <c r="AW19" s="72">
        <f>1/1000*(SUM('[1]44094418Exp'!AU$47:AU$47)+SUM('[1]44094418Exp'!AU$105:AU$105))</f>
        <v>1.7018879999999999E-3</v>
      </c>
      <c r="AX19" s="72">
        <f>1/1000*(SUM('[1]44094418Exp'!AV$47:AV$47)+SUM('[1]44094418Exp'!AV$105:AV$105))</f>
        <v>2.3406369999999996E-3</v>
      </c>
      <c r="AY19" s="72">
        <f>1/1000*(SUM('[1]44094418Exp'!AW$47:AW$47)+SUM('[1]44094418Exp'!AW$105:AW$105))</f>
        <v>2.8694470000000002E-3</v>
      </c>
      <c r="AZ19" s="72">
        <f>1/1000*(SUM('[1]44094418Exp'!AX$47:AX$47)+SUM('[1]44094418Exp'!AX$105:AX$105))</f>
        <v>2.3234230000000002E-3</v>
      </c>
      <c r="BA19" s="72">
        <f>1/1000*(SUM('[1]44094418Exp'!AY$47:AY$47)+SUM('[1]44094418Exp'!AY$105:AY$105))</f>
        <v>2.2684340000000002E-3</v>
      </c>
      <c r="BB19" s="72">
        <f>1/1000*(SUM('[1]44094418Exp'!AZ$47:AZ$47)+SUM('[1]44094418Exp'!AZ$105:AZ$105))</f>
        <v>2.355598E-3</v>
      </c>
      <c r="BC19" s="91">
        <f>1/1000*(SUM('[1]44094418Exp'!BA$47:BA$47)+SUM('[1]44094418Exp'!BA$105:BA$105))</f>
        <v>0</v>
      </c>
      <c r="BD19" s="339"/>
    </row>
    <row r="20" spans="2:56">
      <c r="B20" s="5" t="s">
        <v>83</v>
      </c>
      <c r="C20" s="17">
        <f>1/$A$1*'[1]44094418Exp'!B$116</f>
        <v>1.6105414499999998E-2</v>
      </c>
      <c r="D20" s="12">
        <f>1/$A$1*'[1]44094418Exp'!C$116</f>
        <v>2.0961808999999998E-2</v>
      </c>
      <c r="E20" s="12">
        <f>1/$A$1*'[1]44094418Exp'!D$116</f>
        <v>1.7607725499999997E-2</v>
      </c>
      <c r="F20" s="12">
        <f>1/$A$1*'[1]44094418Exp'!E$116</f>
        <v>2.5744771E-2</v>
      </c>
      <c r="G20" s="12">
        <f>1/$A$1*'[1]44094418Exp'!F$116</f>
        <v>2.8683034999999996E-2</v>
      </c>
      <c r="H20" s="12">
        <f>1/$A$1*'[1]44094418Exp'!G$116</f>
        <v>2.4932986999999997E-2</v>
      </c>
      <c r="I20" s="12">
        <f>1/$A$1*'[1]44094418Exp'!H$116</f>
        <v>2.0430924E-2</v>
      </c>
      <c r="J20" s="12">
        <f>1/$A$1*'[1]44094418Exp'!I$116</f>
        <v>2.2849595E-2</v>
      </c>
      <c r="K20" s="12">
        <f>1/$A$1*'[1]44094418Exp'!J$116</f>
        <v>1.60581495E-2</v>
      </c>
      <c r="L20" s="12">
        <f>1/$A$1*'[1]44094418Exp'!K$116</f>
        <v>1.0789613999999999E-2</v>
      </c>
      <c r="M20" s="12">
        <f>1/$A$1*'[1]44094418Exp'!L$116</f>
        <v>1.1087767999999998E-2</v>
      </c>
      <c r="N20" s="12">
        <f>1/$A$1*'[1]44094418Exp'!M$116</f>
        <v>1.23229475E-2</v>
      </c>
      <c r="O20" s="12">
        <f>1/$A$1*'[1]44094418Exp'!N$116</f>
        <v>1.6161075E-3</v>
      </c>
      <c r="P20" s="12">
        <f>1/$A$1*'[1]44094418Exp'!O$116</f>
        <v>1.9380732499999997E-2</v>
      </c>
      <c r="Q20" s="12">
        <f>1/$A$1*'[1]44094418Exp'!P$116</f>
        <v>1.7288171499999998E-2</v>
      </c>
      <c r="R20" s="12">
        <f>1/$A$1*'[1]44094418Exp'!Q$116</f>
        <v>1.3563238E-2</v>
      </c>
      <c r="S20" s="12">
        <f>1/$A$1*'[1]44094418Exp'!R$116</f>
        <v>1.7567860499999997E-2</v>
      </c>
      <c r="T20" s="12">
        <f>1/$A$1*'[1]44094418Exp'!S$116</f>
        <v>1.1838541790000002E-2</v>
      </c>
      <c r="U20" s="12">
        <f>1/$A$1*'[1]44094418Exp'!T$116</f>
        <v>1.1720871835555556E-2</v>
      </c>
      <c r="V20" s="12">
        <f>1/$A$1*'[1]44094418Exp'!U$116</f>
        <v>1.6380210600000004E-2</v>
      </c>
      <c r="W20" s="12">
        <f>1/$A$1*'[1]44094418Exp'!V$116</f>
        <v>1.4071128500000002E-2</v>
      </c>
      <c r="X20" s="12">
        <f>1/$A$1*'[1]44094418Exp'!W$116</f>
        <v>1.4942046419999997E-2</v>
      </c>
      <c r="Y20" s="12">
        <f>1/$A$1*'[1]44094418Exp'!X$116</f>
        <v>1.66217317E-2</v>
      </c>
      <c r="Z20" s="12">
        <f>1/$A$1*'[1]44094418Exp'!Y$116</f>
        <v>7.685504499999999E-3</v>
      </c>
      <c r="AA20" s="12">
        <f>1/$A$1*'[1]44094418Exp'!Z$116</f>
        <v>3.7680424999999998E-3</v>
      </c>
      <c r="AB20" s="226">
        <f>1/$A$1*'[1]44094418Exp'!AA$116</f>
        <v>0</v>
      </c>
      <c r="AC20" s="4"/>
      <c r="AD20" s="17">
        <f>1/1000*'[1]44094418Exp'!AB$116</f>
        <v>6.3184829999999997E-3</v>
      </c>
      <c r="AE20" s="12">
        <f>1/1000*'[1]44094418Exp'!AC$116</f>
        <v>7.6592279999999988E-3</v>
      </c>
      <c r="AF20" s="12">
        <f>1/1000*'[1]44094418Exp'!AD$116</f>
        <v>6.1638220000000002E-3</v>
      </c>
      <c r="AG20" s="12">
        <f>1/1000*'[1]44094418Exp'!AE$116</f>
        <v>9.3226019999999993E-3</v>
      </c>
      <c r="AH20" s="12">
        <f>1/1000*'[1]44094418Exp'!AF$116</f>
        <v>1.3385279999999999E-2</v>
      </c>
      <c r="AI20" s="12">
        <f>1/1000*'[1]44094418Exp'!AG$116</f>
        <v>1.3574071E-2</v>
      </c>
      <c r="AJ20" s="12">
        <f>1/1000*'[1]44094418Exp'!AH$116</f>
        <v>1.0774621999999999E-2</v>
      </c>
      <c r="AK20" s="12">
        <f>1/1000*'[1]44094418Exp'!AI$116</f>
        <v>1.2690960999999999E-2</v>
      </c>
      <c r="AL20" s="12">
        <f>1/1000*'[1]44094418Exp'!AJ$116</f>
        <v>1.2284109E-2</v>
      </c>
      <c r="AM20" s="12">
        <f>1/1000*'[1]44094418Exp'!AK$116</f>
        <v>7.735174E-3</v>
      </c>
      <c r="AN20" s="12">
        <f>1/1000*'[1]44094418Exp'!AL$116</f>
        <v>1.0412724999999999E-2</v>
      </c>
      <c r="AO20" s="12">
        <f>1/1000*'[1]44094418Exp'!AM$116</f>
        <v>1.3643174000000001E-2</v>
      </c>
      <c r="AP20" s="12">
        <f>1/1000*'[1]44094418Exp'!AN$116</f>
        <v>3.7952799999999996E-4</v>
      </c>
      <c r="AQ20" s="12">
        <f>1/1000*'[1]44094418Exp'!AO$116</f>
        <v>1.5788856E-2</v>
      </c>
      <c r="AR20" s="12">
        <f>1/1000*'[1]44094418Exp'!AP$116</f>
        <v>1.4403096999999998E-2</v>
      </c>
      <c r="AS20" s="12">
        <f>1/1000*'[1]44094418Exp'!AQ$116</f>
        <v>1.057321E-2</v>
      </c>
      <c r="AT20" s="12">
        <f>1/1000*'[1]44094418Exp'!AR$116</f>
        <v>1.2344877000000001E-2</v>
      </c>
      <c r="AU20" s="12">
        <f>1/1000*'[1]44094418Exp'!AS$116</f>
        <v>9.0014899999999991E-3</v>
      </c>
      <c r="AV20" s="12">
        <f>1/1000*'[1]44094418Exp'!AT$116</f>
        <v>7.7702469999999992E-3</v>
      </c>
      <c r="AW20" s="12">
        <f>1/1000*'[1]44094418Exp'!AU$116</f>
        <v>1.2014735E-2</v>
      </c>
      <c r="AX20" s="12">
        <f>1/1000*'[1]44094418Exp'!AV$116</f>
        <v>1.0211182000000001E-2</v>
      </c>
      <c r="AY20" s="12">
        <f>1/1000*'[1]44094418Exp'!AW$116</f>
        <v>7.4879869999999998E-3</v>
      </c>
      <c r="AZ20" s="12">
        <f>1/1000*'[1]44094418Exp'!AX$116</f>
        <v>1.076154E-2</v>
      </c>
      <c r="BA20" s="12">
        <f>1/1000*'[1]44094418Exp'!AY$116</f>
        <v>6.5221869999999996E-3</v>
      </c>
      <c r="BB20" s="12">
        <f>1/1000*'[1]44094418Exp'!AZ$116</f>
        <v>2.515378E-3</v>
      </c>
      <c r="BC20" s="226">
        <f>1/1000*'[1]44094418Exp'!BA$116</f>
        <v>0</v>
      </c>
      <c r="BD20" s="339"/>
    </row>
    <row r="21" spans="2:56">
      <c r="B21" s="5" t="s">
        <v>33</v>
      </c>
      <c r="C21" s="17">
        <f>1/$A$1*'[1]44094418Exp'!B$121</f>
        <v>3.9089291499999998E-2</v>
      </c>
      <c r="D21" s="12">
        <f>1/$A$1*'[1]44094418Exp'!C$121</f>
        <v>2.15857845E-2</v>
      </c>
      <c r="E21" s="12">
        <f>1/$A$1*'[1]44094418Exp'!D$121</f>
        <v>2.4313145000000001E-2</v>
      </c>
      <c r="F21" s="12">
        <f>1/$A$1*'[1]44094418Exp'!E$121</f>
        <v>8.672272E-3</v>
      </c>
      <c r="G21" s="12">
        <f>1/$A$1*'[1]44094418Exp'!F$121</f>
        <v>4.4071904999999998E-3</v>
      </c>
      <c r="H21" s="12">
        <f>1/$A$1*'[1]44094418Exp'!G$121</f>
        <v>6.4546085000000012E-3</v>
      </c>
      <c r="I21" s="12">
        <f>1/$A$1*'[1]44094418Exp'!H$121</f>
        <v>2.7418904999999996E-3</v>
      </c>
      <c r="J21" s="12">
        <f>1/$A$1*'[1]44094418Exp'!I$121</f>
        <v>1.7033869E-2</v>
      </c>
      <c r="K21" s="12">
        <f>1/$A$1*'[1]44094418Exp'!J$121</f>
        <v>1.4184563500000002E-2</v>
      </c>
      <c r="L21" s="12">
        <f>1/$A$1*'[1]44094418Exp'!K$121</f>
        <v>1.0568895000000002E-2</v>
      </c>
      <c r="M21" s="12">
        <f>1/$A$1*'[1]44094418Exp'!L$121</f>
        <v>6.3241300000000007E-3</v>
      </c>
      <c r="N21" s="12">
        <f>1/$A$1*'[1]44094418Exp'!M$121</f>
        <v>5.7329004999999988E-3</v>
      </c>
      <c r="O21" s="12">
        <f>1/$A$1*'[1]44094418Exp'!N$121</f>
        <v>5.1842844999999988E-3</v>
      </c>
      <c r="P21" s="12">
        <f>1/$A$1*'[1]44094418Exp'!O$121</f>
        <v>4.9405699999999992E-3</v>
      </c>
      <c r="Q21" s="12">
        <f>1/$A$1*'[1]44094418Exp'!P$121</f>
        <v>6.5383399999999984E-3</v>
      </c>
      <c r="R21" s="12">
        <f>1/$A$1*'[1]44094418Exp'!Q$121</f>
        <v>5.719407499999999E-3</v>
      </c>
      <c r="S21" s="12">
        <f>1/$A$1*'[1]44094418Exp'!R$121</f>
        <v>9.2849984999999989E-3</v>
      </c>
      <c r="T21" s="12">
        <f>1/$A$1*'[1]44094418Exp'!S$121</f>
        <v>6.2087804000000007E-3</v>
      </c>
      <c r="U21" s="12">
        <f>1/$A$1*'[1]44094418Exp'!T$121</f>
        <v>8.1307540399999968E-3</v>
      </c>
      <c r="V21" s="12">
        <f>1/$A$1*'[1]44094418Exp'!U$121</f>
        <v>5.5669978000000009E-3</v>
      </c>
      <c r="W21" s="12">
        <f>1/$A$1*'[1]44094418Exp'!V$121</f>
        <v>8.1310865400000005E-3</v>
      </c>
      <c r="X21" s="12">
        <f>1/$A$1*'[1]44094418Exp'!W$121</f>
        <v>5.4012497000000001E-3</v>
      </c>
      <c r="Y21" s="12">
        <f>1/$A$1*'[1]44094418Exp'!X$121</f>
        <v>7.1315796999999988E-3</v>
      </c>
      <c r="Z21" s="12">
        <f>1/$A$1*'[1]44094418Exp'!Y$121</f>
        <v>3.8664999999999993E-3</v>
      </c>
      <c r="AA21" s="12">
        <f>1/$A$1*'[1]44094418Exp'!Z$121</f>
        <v>3.6784000000000005E-3</v>
      </c>
      <c r="AB21" s="226">
        <f>1/$A$1*'[1]44094418Exp'!AA$121</f>
        <v>0</v>
      </c>
      <c r="AC21" s="4"/>
      <c r="AD21" s="17">
        <f>1/1000*'[1]44094418Exp'!AB$121</f>
        <v>1.2550087999999999E-2</v>
      </c>
      <c r="AE21" s="12">
        <f>1/1000*'[1]44094418Exp'!AC$121</f>
        <v>5.930261E-3</v>
      </c>
      <c r="AF21" s="12">
        <f>1/1000*'[1]44094418Exp'!AD$121</f>
        <v>6.488128000000001E-3</v>
      </c>
      <c r="AG21" s="12">
        <f>1/1000*'[1]44094418Exp'!AE$121</f>
        <v>2.3004359999999999E-3</v>
      </c>
      <c r="AH21" s="12">
        <f>1/1000*'[1]44094418Exp'!AF$121</f>
        <v>1.420159E-3</v>
      </c>
      <c r="AI21" s="12">
        <f>1/1000*'[1]44094418Exp'!AG$121</f>
        <v>2.5202989999999997E-3</v>
      </c>
      <c r="AJ21" s="12">
        <f>1/1000*'[1]44094418Exp'!AH$121</f>
        <v>1.0241359999999999E-3</v>
      </c>
      <c r="AK21" s="12">
        <f>1/1000*'[1]44094418Exp'!AI$121</f>
        <v>5.7366340000000009E-3</v>
      </c>
      <c r="AL21" s="12">
        <f>1/1000*'[1]44094418Exp'!AJ$121</f>
        <v>5.0934879999999993E-3</v>
      </c>
      <c r="AM21" s="12">
        <f>1/1000*'[1]44094418Exp'!AK$121</f>
        <v>3.4657950000000002E-3</v>
      </c>
      <c r="AN21" s="12">
        <f>1/1000*'[1]44094418Exp'!AL$121</f>
        <v>2.472765E-3</v>
      </c>
      <c r="AO21" s="12">
        <f>1/1000*'[1]44094418Exp'!AM$121</f>
        <v>3.175439E-3</v>
      </c>
      <c r="AP21" s="12">
        <f>1/1000*'[1]44094418Exp'!AN$121</f>
        <v>3.735609E-3</v>
      </c>
      <c r="AQ21" s="12">
        <f>1/1000*'[1]44094418Exp'!AO$121</f>
        <v>2.8470079999999998E-3</v>
      </c>
      <c r="AR21" s="12">
        <f>1/1000*'[1]44094418Exp'!AP$121</f>
        <v>3.7232690000000004E-3</v>
      </c>
      <c r="AS21" s="12">
        <f>1/1000*'[1]44094418Exp'!AQ$121</f>
        <v>3.9560519999999998E-3</v>
      </c>
      <c r="AT21" s="12">
        <f>1/1000*'[1]44094418Exp'!AR$121</f>
        <v>2.8661820000000001E-3</v>
      </c>
      <c r="AU21" s="12">
        <f>1/1000*'[1]44094418Exp'!AS$121</f>
        <v>3.9685789999999999E-3</v>
      </c>
      <c r="AV21" s="12">
        <f>1/1000*'[1]44094418Exp'!AT$121</f>
        <v>4.4874119999999997E-3</v>
      </c>
      <c r="AW21" s="12">
        <f>1/1000*'[1]44094418Exp'!AU$121</f>
        <v>4.3090059999999989E-3</v>
      </c>
      <c r="AX21" s="12">
        <f>1/1000*'[1]44094418Exp'!AV$121</f>
        <v>5.5723719999999999E-3</v>
      </c>
      <c r="AY21" s="12">
        <f>1/1000*'[1]44094418Exp'!AW$121</f>
        <v>2.689861E-3</v>
      </c>
      <c r="AZ21" s="12">
        <f>1/1000*'[1]44094418Exp'!AX$121</f>
        <v>4.3963689999999998E-3</v>
      </c>
      <c r="BA21" s="12">
        <f>1/1000*'[1]44094418Exp'!AY$121</f>
        <v>3.1375750000000001E-3</v>
      </c>
      <c r="BB21" s="12">
        <f>1/1000*'[1]44094418Exp'!AZ$121</f>
        <v>2.8670229999999998E-3</v>
      </c>
      <c r="BC21" s="226">
        <f>1/1000*'[1]44094418Exp'!BA$121</f>
        <v>0</v>
      </c>
      <c r="BD21" s="339"/>
    </row>
    <row r="22" spans="2:56">
      <c r="B22" s="5" t="s">
        <v>23</v>
      </c>
      <c r="C22" s="17">
        <f>1/$A$1*'[1]44094418Exp'!B$253</f>
        <v>0</v>
      </c>
      <c r="D22" s="12">
        <f>1/$A$1*'[1]44094418Exp'!C$253</f>
        <v>0</v>
      </c>
      <c r="E22" s="12">
        <f>1/$A$1*'[1]44094418Exp'!D$253</f>
        <v>7.0028000000000006E-4</v>
      </c>
      <c r="F22" s="12">
        <f>1/$A$1*'[1]44094418Exp'!E$253</f>
        <v>1.6236150000000001E-2</v>
      </c>
      <c r="G22" s="12">
        <f>1/$A$1*'[1]44094418Exp'!F$253</f>
        <v>1.8943319500000003E-2</v>
      </c>
      <c r="H22" s="12">
        <f>1/$A$1*'[1]44094418Exp'!G$253</f>
        <v>4.1229999999999994E-4</v>
      </c>
      <c r="I22" s="12">
        <f>1/$A$1*'[1]44094418Exp'!H$253</f>
        <v>1.4344999999999998E-3</v>
      </c>
      <c r="J22" s="12">
        <f>1/$A$1*'[1]44094418Exp'!I$253</f>
        <v>5.2249999999999996E-4</v>
      </c>
      <c r="K22" s="12">
        <f>1/$A$1*'[1]44094418Exp'!J$253</f>
        <v>0</v>
      </c>
      <c r="L22" s="12">
        <f>1/$A$1*'[1]44094418Exp'!K$253</f>
        <v>0</v>
      </c>
      <c r="M22" s="12">
        <f>1/$A$1*'[1]44094418Exp'!L$253</f>
        <v>0</v>
      </c>
      <c r="N22" s="12">
        <f>1/$A$1*'[1]44094418Exp'!M$253</f>
        <v>1.6339999999999999E-4</v>
      </c>
      <c r="O22" s="12">
        <f>1/$A$1*'[1]44094418Exp'!N$253</f>
        <v>5.376999999999999E-4</v>
      </c>
      <c r="P22" s="12">
        <f>1/$A$1*'[1]44094418Exp'!O$253</f>
        <v>7.6189999999999993E-4</v>
      </c>
      <c r="Q22" s="12">
        <f>1/$A$1*'[1]44094418Exp'!P$253</f>
        <v>8.6639999999999992E-4</v>
      </c>
      <c r="R22" s="12">
        <f>1/$A$1*'[1]44094418Exp'!Q$253</f>
        <v>1.0411999999999997E-3</v>
      </c>
      <c r="S22" s="12">
        <f>1/$A$1*'[1]44094418Exp'!R$253</f>
        <v>7.2199999999999988E-4</v>
      </c>
      <c r="T22" s="12">
        <f>1/$A$1*'[1]44094418Exp'!S$253</f>
        <v>5.9639290000000004E-4</v>
      </c>
      <c r="U22" s="12">
        <f>1/$A$1*'[1]44094418Exp'!T$253</f>
        <v>1.0158863E-3</v>
      </c>
      <c r="V22" s="12">
        <f>1/$A$1*'[1]44094418Exp'!U$253</f>
        <v>2.6237902222222219E-3</v>
      </c>
      <c r="W22" s="12">
        <f>1/$A$1*'[1]44094418Exp'!V$253</f>
        <v>5.8937923999999981E-4</v>
      </c>
      <c r="X22" s="12">
        <f>1/$A$1*'[1]44094418Exp'!W$253</f>
        <v>6.8218892000000003E-4</v>
      </c>
      <c r="Y22" s="12">
        <f>1/$A$1*'[1]44094418Exp'!X$253</f>
        <v>3.3305327999999995E-4</v>
      </c>
      <c r="Z22" s="12">
        <f>1/$A$1*'[1]44094418Exp'!Y$253</f>
        <v>4.9399999999999995E-5</v>
      </c>
      <c r="AA22" s="12">
        <f>1/$A$1*'[1]44094418Exp'!Z$253</f>
        <v>0</v>
      </c>
      <c r="AB22" s="226">
        <f>1/$A$1*'[1]44094418Exp'!AA$253</f>
        <v>0</v>
      </c>
      <c r="AC22" s="4"/>
      <c r="AD22" s="17">
        <f>1/1000*'[1]44094418Exp'!AB$253</f>
        <v>0</v>
      </c>
      <c r="AE22" s="12">
        <f>1/1000*'[1]44094418Exp'!AC$253</f>
        <v>0</v>
      </c>
      <c r="AF22" s="12">
        <f>1/1000*'[1]44094418Exp'!AD$253</f>
        <v>3.0719000000000002E-5</v>
      </c>
      <c r="AG22" s="12">
        <f>1/1000*'[1]44094418Exp'!AE$253</f>
        <v>6.5206599999999997E-4</v>
      </c>
      <c r="AH22" s="12">
        <f>1/1000*'[1]44094418Exp'!AF$253</f>
        <v>6.81918E-4</v>
      </c>
      <c r="AI22" s="12">
        <f>1/1000*'[1]44094418Exp'!AG$253</f>
        <v>1.09211E-4</v>
      </c>
      <c r="AJ22" s="12">
        <f>1/1000*'[1]44094418Exp'!AH$253</f>
        <v>3.8236899999999997E-4</v>
      </c>
      <c r="AK22" s="12">
        <f>1/1000*'[1]44094418Exp'!AI$253</f>
        <v>8.8302999999999998E-5</v>
      </c>
      <c r="AL22" s="12">
        <f>1/1000*'[1]44094418Exp'!AJ$253</f>
        <v>0</v>
      </c>
      <c r="AM22" s="12">
        <f>1/1000*'[1]44094418Exp'!AK$253</f>
        <v>0</v>
      </c>
      <c r="AN22" s="12">
        <f>1/1000*'[1]44094418Exp'!AL$253</f>
        <v>0</v>
      </c>
      <c r="AO22" s="12">
        <f>1/1000*'[1]44094418Exp'!AM$253</f>
        <v>1.1064399999999999E-4</v>
      </c>
      <c r="AP22" s="12">
        <f>1/1000*'[1]44094418Exp'!AN$253</f>
        <v>2.76641E-4</v>
      </c>
      <c r="AQ22" s="12">
        <f>1/1000*'[1]44094418Exp'!AO$253</f>
        <v>4.02753E-4</v>
      </c>
      <c r="AR22" s="12">
        <f>1/1000*'[1]44094418Exp'!AP$253</f>
        <v>4.9727300000000001E-4</v>
      </c>
      <c r="AS22" s="12">
        <f>1/1000*'[1]44094418Exp'!AQ$253</f>
        <v>8.3615699999999992E-4</v>
      </c>
      <c r="AT22" s="12">
        <f>1/1000*'[1]44094418Exp'!AR$253</f>
        <v>6.1836300000000003E-4</v>
      </c>
      <c r="AU22" s="12">
        <f>1/1000*'[1]44094418Exp'!AS$253</f>
        <v>4.9165299999999999E-4</v>
      </c>
      <c r="AV22" s="12">
        <f>1/1000*'[1]44094418Exp'!AT$253</f>
        <v>5.8545000000000005E-4</v>
      </c>
      <c r="AW22" s="12">
        <f>1/1000*'[1]44094418Exp'!AU$253</f>
        <v>6.2216600000000006E-4</v>
      </c>
      <c r="AX22" s="12">
        <f>1/1000*'[1]44094418Exp'!AV$253</f>
        <v>3.7654799999999999E-4</v>
      </c>
      <c r="AY22" s="12">
        <f>1/1000*'[1]44094418Exp'!AW$253</f>
        <v>4.3841999999999997E-4</v>
      </c>
      <c r="AZ22" s="12">
        <f>1/1000*'[1]44094418Exp'!AX$253</f>
        <v>2.5438000000000001E-4</v>
      </c>
      <c r="BA22" s="12">
        <f>1/1000*'[1]44094418Exp'!AY$253</f>
        <v>5.8885000000000003E-5</v>
      </c>
      <c r="BB22" s="12">
        <f>1/1000*'[1]44094418Exp'!AZ$253</f>
        <v>0</v>
      </c>
      <c r="BC22" s="226">
        <f>1/1000*'[1]44094418Exp'!BA$253</f>
        <v>0</v>
      </c>
      <c r="BD22" s="339"/>
    </row>
    <row r="23" spans="2:56">
      <c r="B23" s="8" t="s">
        <v>17</v>
      </c>
      <c r="C23" s="368">
        <f t="shared" ref="C23:AB23" si="6">SUM(C18:C18)-SUM(C19:C22)</f>
        <v>4.2115325000000176E-3</v>
      </c>
      <c r="D23" s="70">
        <f t="shared" si="6"/>
        <v>7.9065045000000084E-3</v>
      </c>
      <c r="E23" s="70">
        <f t="shared" si="6"/>
        <v>9.0247645000000182E-3</v>
      </c>
      <c r="F23" s="70">
        <f t="shared" si="6"/>
        <v>5.5168670000000086E-3</v>
      </c>
      <c r="G23" s="70">
        <f t="shared" si="6"/>
        <v>1.2982720000000003E-2</v>
      </c>
      <c r="H23" s="70">
        <f t="shared" si="6"/>
        <v>4.2034180000000074E-3</v>
      </c>
      <c r="I23" s="70">
        <f t="shared" si="6"/>
        <v>3.3082859999999936E-3</v>
      </c>
      <c r="J23" s="70">
        <f t="shared" si="6"/>
        <v>7.5829969999999941E-3</v>
      </c>
      <c r="K23" s="70">
        <f t="shared" si="6"/>
        <v>6.3542450000000084E-3</v>
      </c>
      <c r="L23" s="70">
        <f t="shared" si="6"/>
        <v>1.4662405000000003E-3</v>
      </c>
      <c r="M23" s="70">
        <f t="shared" si="6"/>
        <v>1.1917275000000067E-3</v>
      </c>
      <c r="N23" s="70">
        <f t="shared" si="6"/>
        <v>3.2971299999999988E-3</v>
      </c>
      <c r="O23" s="70">
        <f t="shared" si="6"/>
        <v>3.7568944999999947E-3</v>
      </c>
      <c r="P23" s="70">
        <f t="shared" si="6"/>
        <v>2.6751640000000007E-3</v>
      </c>
      <c r="Q23" s="70">
        <f>SUM(Q18:Q18)-SUM(Q19:Q22)</f>
        <v>3.1958885000000041E-3</v>
      </c>
      <c r="R23" s="70">
        <f t="shared" si="6"/>
        <v>1.1532375000000011E-3</v>
      </c>
      <c r="S23" s="70">
        <f t="shared" si="6"/>
        <v>3.752132499999998E-3</v>
      </c>
      <c r="T23" s="70">
        <f t="shared" si="6"/>
        <v>2.1459545999999996E-3</v>
      </c>
      <c r="U23" s="70">
        <f t="shared" si="6"/>
        <v>2.0848029999999997E-3</v>
      </c>
      <c r="V23" s="70">
        <f t="shared" si="6"/>
        <v>3.6644995000000014E-3</v>
      </c>
      <c r="W23" s="70">
        <f t="shared" si="6"/>
        <v>3.268800500000002E-3</v>
      </c>
      <c r="X23" s="70">
        <f t="shared" si="6"/>
        <v>3.1767892800000017E-3</v>
      </c>
      <c r="Y23" s="70">
        <f t="shared" si="6"/>
        <v>2.0175884400000059E-3</v>
      </c>
      <c r="Z23" s="70">
        <f t="shared" si="6"/>
        <v>1.8841524999999998E-3</v>
      </c>
      <c r="AA23" s="70">
        <f t="shared" si="6"/>
        <v>9.8721799999999978E-4</v>
      </c>
      <c r="AB23" s="369">
        <f t="shared" si="6"/>
        <v>0</v>
      </c>
      <c r="AC23" s="4"/>
      <c r="AD23" s="106">
        <f t="shared" ref="AD23:BC23" si="7">SUM(AD18:AD18)-SUM(AD19:AD22)</f>
        <v>7.6815300000000059E-4</v>
      </c>
      <c r="AE23" s="71">
        <f t="shared" si="7"/>
        <v>1.123014999999998E-3</v>
      </c>
      <c r="AF23" s="71">
        <f t="shared" si="7"/>
        <v>1.3940840000000003E-3</v>
      </c>
      <c r="AG23" s="71">
        <f t="shared" si="7"/>
        <v>6.6946600000000397E-4</v>
      </c>
      <c r="AH23" s="71">
        <f t="shared" si="7"/>
        <v>2.5575320000000012E-3</v>
      </c>
      <c r="AI23" s="71">
        <f t="shared" si="7"/>
        <v>1.0479689999999958E-3</v>
      </c>
      <c r="AJ23" s="71">
        <f t="shared" si="7"/>
        <v>1.2019200000000056E-3</v>
      </c>
      <c r="AK23" s="71">
        <f t="shared" si="7"/>
        <v>2.8610540000000018E-3</v>
      </c>
      <c r="AL23" s="71">
        <f t="shared" si="7"/>
        <v>2.3611720000000017E-3</v>
      </c>
      <c r="AM23" s="71">
        <f t="shared" si="7"/>
        <v>6.7977999999999789E-4</v>
      </c>
      <c r="AN23" s="71">
        <f t="shared" si="7"/>
        <v>4.1009600000000215E-4</v>
      </c>
      <c r="AO23" s="71">
        <f t="shared" si="7"/>
        <v>1.2209700000000018E-3</v>
      </c>
      <c r="AP23" s="71">
        <f t="shared" si="7"/>
        <v>1.2690939999999984E-3</v>
      </c>
      <c r="AQ23" s="71">
        <f t="shared" si="7"/>
        <v>8.0081200000000491E-4</v>
      </c>
      <c r="AR23" s="71">
        <f t="shared" si="7"/>
        <v>8.2689700000000005E-4</v>
      </c>
      <c r="AS23" s="71">
        <f t="shared" si="7"/>
        <v>3.3441499999999763E-4</v>
      </c>
      <c r="AT23" s="71">
        <f t="shared" si="7"/>
        <v>8.8037499999999574E-4</v>
      </c>
      <c r="AU23" s="71">
        <f t="shared" si="7"/>
        <v>5.0761599999999719E-4</v>
      </c>
      <c r="AV23" s="71">
        <f t="shared" si="7"/>
        <v>4.2650100000000274E-4</v>
      </c>
      <c r="AW23" s="71">
        <f t="shared" si="7"/>
        <v>7.6861099999999891E-4</v>
      </c>
      <c r="AX23" s="71">
        <f t="shared" si="7"/>
        <v>7.8592399999999688E-4</v>
      </c>
      <c r="AY23" s="71">
        <f t="shared" si="7"/>
        <v>6.8390200000000012E-4</v>
      </c>
      <c r="AZ23" s="71">
        <f t="shared" si="7"/>
        <v>7.0651700000000373E-4</v>
      </c>
      <c r="BA23" s="71">
        <f t="shared" si="7"/>
        <v>5.0644999999999857E-4</v>
      </c>
      <c r="BB23" s="71">
        <f t="shared" si="7"/>
        <v>2.8283199999999935E-4</v>
      </c>
      <c r="BC23" s="227">
        <f t="shared" si="7"/>
        <v>0</v>
      </c>
      <c r="BD23" s="339"/>
    </row>
    <row r="24" spans="2:56" ht="20" customHeight="1">
      <c r="B24" s="20" t="s">
        <v>234</v>
      </c>
      <c r="C24" s="364">
        <f>1/$A$1*'[1]44094418Exp'!B$264</f>
        <v>0.32285107610000002</v>
      </c>
      <c r="D24" s="88">
        <f>1/$A$1*'[1]44094418Exp'!C$264</f>
        <v>0.29266153229999997</v>
      </c>
      <c r="E24" s="88">
        <f>1/$A$1*'[1]44094418Exp'!D$264</f>
        <v>0.29250640798999994</v>
      </c>
      <c r="F24" s="88">
        <f>1/$A$1*'[1]44094418Exp'!E$264</f>
        <v>0.3803998629</v>
      </c>
      <c r="G24" s="88">
        <f>1/$A$1*'[1]44094418Exp'!F$264</f>
        <v>0.49591637333999994</v>
      </c>
      <c r="H24" s="88">
        <f>1/$A$1*'[1]44094418Exp'!G$264</f>
        <v>0.54273007189999989</v>
      </c>
      <c r="I24" s="88">
        <f>1/$A$1*'[1]44094418Exp'!H$264</f>
        <v>0.72823559780000013</v>
      </c>
      <c r="J24" s="88">
        <f>1/$A$1*'[1]44094418Exp'!I$264</f>
        <v>0.93205582249999996</v>
      </c>
      <c r="K24" s="88">
        <f>1/$A$1*'[1]44094418Exp'!J$264</f>
        <v>0.64535545300000008</v>
      </c>
      <c r="L24" s="88">
        <f>1/$A$1*'[1]44094418Exp'!K$264</f>
        <v>0.40235398404</v>
      </c>
      <c r="M24" s="88">
        <f>1/$A$1*'[1]44094418Exp'!L$264</f>
        <v>0.39728852047999985</v>
      </c>
      <c r="N24" s="88">
        <f>1/$A$1*'[1]44094418Exp'!M$264</f>
        <v>0.3826495855</v>
      </c>
      <c r="O24" s="88">
        <f>1/$A$1*'[1]44094418Exp'!N$264</f>
        <v>0.22128032049999996</v>
      </c>
      <c r="P24" s="88">
        <f>1/$A$1*'[1]44094418Exp'!O$264</f>
        <v>0.18416444819999994</v>
      </c>
      <c r="Q24" s="88">
        <f>1/$A$1*'[1]44094418Exp'!P$264</f>
        <v>0.19773887849999999</v>
      </c>
      <c r="R24" s="88">
        <f>1/$A$1*'[1]44094418Exp'!Q$264</f>
        <v>0.20583109349999998</v>
      </c>
      <c r="S24" s="88">
        <f>1/$A$1*'[1]44094418Exp'!R$264</f>
        <v>0.19484296849999996</v>
      </c>
      <c r="T24" s="88">
        <f>1/$A$1*'[1]44094418Exp'!S$264</f>
        <v>0.20499025414999997</v>
      </c>
      <c r="U24" s="88">
        <f>1/$A$1*'[1]44094418Exp'!T$264</f>
        <v>0.26353428660999995</v>
      </c>
      <c r="V24" s="88">
        <f>1/$A$1*'[1]44094418Exp'!U$264</f>
        <v>0.25856093835714283</v>
      </c>
      <c r="W24" s="88">
        <f>1/$A$1*'[1]44094418Exp'!V$264</f>
        <v>0.28345430717999998</v>
      </c>
      <c r="X24" s="88">
        <f>1/$A$1*'[1]44094418Exp'!W$264</f>
        <v>0.36788309011999992</v>
      </c>
      <c r="Y24" s="88">
        <f>1/$A$1*'[1]44094418Exp'!X$264</f>
        <v>0.3669428684599999</v>
      </c>
      <c r="Z24" s="88">
        <f>1/$A$1*'[1]44094418Exp'!Y$264</f>
        <v>0.20279686649999995</v>
      </c>
      <c r="AA24" s="88">
        <f>1/$A$1*'[1]44094418Exp'!Z$264</f>
        <v>0.20453121499999999</v>
      </c>
      <c r="AB24" s="228">
        <f>1/$A$1*'[1]44094418Exp'!AA$264</f>
        <v>0</v>
      </c>
      <c r="AC24" s="13"/>
      <c r="AD24" s="365">
        <f>1/1000*'[1]44094418Exp'!AB$264</f>
        <v>8.1903635000000016E-2</v>
      </c>
      <c r="AE24" s="56">
        <f>1/1000*'[1]44094418Exp'!AC$264</f>
        <v>7.3951257999999992E-2</v>
      </c>
      <c r="AF24" s="56">
        <f>1/1000*'[1]44094418Exp'!AD$264</f>
        <v>7.1565721999999998E-2</v>
      </c>
      <c r="AG24" s="56">
        <f>1/1000*'[1]44094418Exp'!AE$264</f>
        <v>9.7584043999999981E-2</v>
      </c>
      <c r="AH24" s="56">
        <f>1/1000*'[1]44094418Exp'!AF$264</f>
        <v>0.145980779</v>
      </c>
      <c r="AI24" s="56">
        <f>1/1000*'[1]44094418Exp'!AG$264</f>
        <v>0.17827778899999999</v>
      </c>
      <c r="AJ24" s="56">
        <f>1/1000*'[1]44094418Exp'!AH$264</f>
        <v>0.26974094800000004</v>
      </c>
      <c r="AK24" s="56">
        <f>1/1000*'[1]44094418Exp'!AI$264</f>
        <v>0.39315625500000001</v>
      </c>
      <c r="AL24" s="56">
        <f>1/1000*'[1]44094418Exp'!AJ$264</f>
        <v>0.32625028000000006</v>
      </c>
      <c r="AM24" s="56">
        <f>1/1000*'[1]44094418Exp'!AK$264</f>
        <v>0.19022902</v>
      </c>
      <c r="AN24" s="56">
        <f>1/1000*'[1]44094418Exp'!AL$264</f>
        <v>0.21688833099999996</v>
      </c>
      <c r="AO24" s="56">
        <f>1/1000*'[1]44094418Exp'!AM$264</f>
        <v>0.25086910999999995</v>
      </c>
      <c r="AP24" s="56">
        <f>1/1000*'[1]44094418Exp'!AN$264</f>
        <v>0.14959249599999999</v>
      </c>
      <c r="AQ24" s="56">
        <f>1/1000*'[1]44094418Exp'!AO$264</f>
        <v>0.11650703400000001</v>
      </c>
      <c r="AR24" s="56">
        <f>1/1000*'[1]44094418Exp'!AP$264</f>
        <v>0.13700827000000002</v>
      </c>
      <c r="AS24" s="56">
        <f>1/1000*'[1]44094418Exp'!AQ$264</f>
        <v>0.13499794000000004</v>
      </c>
      <c r="AT24" s="56">
        <f>1/1000*'[1]44094418Exp'!AR$264</f>
        <v>0.11006898999999998</v>
      </c>
      <c r="AU24" s="56">
        <f>1/1000*'[1]44094418Exp'!AS$264</f>
        <v>0.11538681200000002</v>
      </c>
      <c r="AV24" s="56">
        <f>1/1000*'[1]44094418Exp'!AT$264</f>
        <v>0.13778063700000001</v>
      </c>
      <c r="AW24" s="56">
        <f>1/1000*'[1]44094418Exp'!AU$264</f>
        <v>0.16969154799999994</v>
      </c>
      <c r="AX24" s="56">
        <f>1/1000*'[1]44094418Exp'!AV$264</f>
        <v>0.15950656499999999</v>
      </c>
      <c r="AY24" s="56">
        <f>1/1000*'[1]44094418Exp'!AW$264</f>
        <v>0.17714405799999999</v>
      </c>
      <c r="AZ24" s="56">
        <f>1/1000*'[1]44094418Exp'!AX$264</f>
        <v>0.222433452</v>
      </c>
      <c r="BA24" s="56">
        <f>1/1000*'[1]44094418Exp'!AY$264</f>
        <v>0.140325125</v>
      </c>
      <c r="BB24" s="56">
        <f>1/1000*'[1]44094418Exp'!AZ$264</f>
        <v>0.13012291800000003</v>
      </c>
      <c r="BC24" s="229">
        <f>1/1000*'[1]44094418Exp'!BA$264</f>
        <v>0</v>
      </c>
      <c r="BD24" s="339"/>
    </row>
    <row r="25" spans="2:56">
      <c r="B25" s="5" t="s">
        <v>30</v>
      </c>
      <c r="C25" s="17">
        <f>1/$A$1*'[1]44094418Exp'!B$23</f>
        <v>1.8429037500000002E-2</v>
      </c>
      <c r="D25" s="12">
        <f>1/$A$1*'[1]44094418Exp'!C$23</f>
        <v>3.2016549999999998E-2</v>
      </c>
      <c r="E25" s="12">
        <f>1/$A$1*'[1]44094418Exp'!D$23</f>
        <v>2.5996382000000002E-2</v>
      </c>
      <c r="F25" s="12">
        <f>1/$A$1*'[1]44094418Exp'!E$23</f>
        <v>3.2888806500000006E-2</v>
      </c>
      <c r="G25" s="12">
        <f>1/$A$1*'[1]44094418Exp'!F$23</f>
        <v>4.8597677500000006E-2</v>
      </c>
      <c r="H25" s="12">
        <f>1/$A$1*'[1]44094418Exp'!G$23</f>
        <v>3.3201400499999999E-2</v>
      </c>
      <c r="I25" s="12">
        <f>1/$A$1*'[1]44094418Exp'!H$23</f>
        <v>5.4417166999999995E-2</v>
      </c>
      <c r="J25" s="12">
        <f>1/$A$1*'[1]44094418Exp'!I$23</f>
        <v>7.2179884999999999E-2</v>
      </c>
      <c r="K25" s="12">
        <f>1/$A$1*'[1]44094418Exp'!J$23</f>
        <v>4.9304749499999995E-2</v>
      </c>
      <c r="L25" s="12">
        <f>1/$A$1*'[1]44094418Exp'!K$23</f>
        <v>2.8897541499999999E-2</v>
      </c>
      <c r="M25" s="12">
        <f>1/$A$1*'[1]44094418Exp'!L$23</f>
        <v>3.1902550999999994E-2</v>
      </c>
      <c r="N25" s="12">
        <f>1/$A$1*'[1]44094418Exp'!M$23</f>
        <v>5.8906318499999999E-2</v>
      </c>
      <c r="O25" s="12">
        <f>1/$A$1*'[1]44094418Exp'!N$23</f>
        <v>3.1897897499999994E-2</v>
      </c>
      <c r="P25" s="12">
        <f>1/$A$1*'[1]44094418Exp'!O$23</f>
        <v>2.3363060999999997E-2</v>
      </c>
      <c r="Q25" s="12">
        <f>1/$A$1*'[1]44094418Exp'!P$23</f>
        <v>2.9253662999999996E-2</v>
      </c>
      <c r="R25" s="12">
        <f>1/$A$1*'[1]44094418Exp'!Q$23</f>
        <v>3.0579134500000001E-2</v>
      </c>
      <c r="S25" s="12">
        <f>1/$A$1*'[1]44094418Exp'!R$23</f>
        <v>3.5944418499999992E-2</v>
      </c>
      <c r="T25" s="12">
        <f>1/$A$1*'[1]44094418Exp'!S$23</f>
        <v>3.0823579499999997E-2</v>
      </c>
      <c r="U25" s="12">
        <f>1/$A$1*'[1]44094418Exp'!T$23</f>
        <v>3.2125965683333327E-2</v>
      </c>
      <c r="V25" s="12">
        <f>1/$A$1*'[1]44094418Exp'!U$23</f>
        <v>3.2855186550000005E-2</v>
      </c>
      <c r="W25" s="12">
        <f>1/$A$1*'[1]44094418Exp'!V$23</f>
        <v>4.4545881000000009E-2</v>
      </c>
      <c r="X25" s="12">
        <f>1/$A$1*'[1]44094418Exp'!W$23</f>
        <v>5.1819225499999989E-2</v>
      </c>
      <c r="Y25" s="12">
        <f>1/$A$1*'[1]44094418Exp'!X$23</f>
        <v>4.882426359999998E-2</v>
      </c>
      <c r="Z25" s="12">
        <f>1/$A$1*'[1]44094418Exp'!Y$23</f>
        <v>2.3442924E-2</v>
      </c>
      <c r="AA25" s="12">
        <f>1/$A$1*'[1]44094418Exp'!Z$23</f>
        <v>2.3807461000000005E-2</v>
      </c>
      <c r="AB25" s="226">
        <f>1/$A$1*'[1]44094418Exp'!AA$23</f>
        <v>0</v>
      </c>
      <c r="AC25" s="4"/>
      <c r="AD25" s="17">
        <f>1/1000*'[1]44094418Exp'!AB$23</f>
        <v>3.8919169999999995E-3</v>
      </c>
      <c r="AE25" s="12">
        <f>1/1000*'[1]44094418Exp'!AC$23</f>
        <v>5.795401999999999E-3</v>
      </c>
      <c r="AF25" s="12">
        <f>1/1000*'[1]44094418Exp'!AD$23</f>
        <v>4.2080120000000006E-3</v>
      </c>
      <c r="AG25" s="12">
        <f>1/1000*'[1]44094418Exp'!AE$23</f>
        <v>5.9553410000000011E-3</v>
      </c>
      <c r="AH25" s="12">
        <f>1/1000*'[1]44094418Exp'!AF$23</f>
        <v>9.7666330000000003E-3</v>
      </c>
      <c r="AI25" s="12">
        <f>1/1000*'[1]44094418Exp'!AG$23</f>
        <v>8.1455829999999979E-3</v>
      </c>
      <c r="AJ25" s="12">
        <f>1/1000*'[1]44094418Exp'!AH$23</f>
        <v>2.0105105000000002E-2</v>
      </c>
      <c r="AK25" s="12">
        <f>1/1000*'[1]44094418Exp'!AI$23</f>
        <v>3.2991510999999994E-2</v>
      </c>
      <c r="AL25" s="12">
        <f>1/1000*'[1]44094418Exp'!AJ$23</f>
        <v>3.2750059999999998E-2</v>
      </c>
      <c r="AM25" s="12">
        <f>1/1000*'[1]44094418Exp'!AK$23</f>
        <v>1.6720983999999998E-2</v>
      </c>
      <c r="AN25" s="12">
        <f>1/1000*'[1]44094418Exp'!AL$23</f>
        <v>2.1124311999999996E-2</v>
      </c>
      <c r="AO25" s="12">
        <f>1/1000*'[1]44094418Exp'!AM$23</f>
        <v>4.2330159000000006E-2</v>
      </c>
      <c r="AP25" s="12">
        <f>1/1000*'[1]44094418Exp'!AN$23</f>
        <v>2.1216558999999999E-2</v>
      </c>
      <c r="AQ25" s="12">
        <f>1/1000*'[1]44094418Exp'!AO$23</f>
        <v>1.5462072E-2</v>
      </c>
      <c r="AR25" s="12">
        <f>1/1000*'[1]44094418Exp'!AP$23</f>
        <v>2.2233777999999999E-2</v>
      </c>
      <c r="AS25" s="12">
        <f>1/1000*'[1]44094418Exp'!AQ$23</f>
        <v>2.2043668000000002E-2</v>
      </c>
      <c r="AT25" s="12">
        <f>1/1000*'[1]44094418Exp'!AR$23</f>
        <v>2.0002195E-2</v>
      </c>
      <c r="AU25" s="12">
        <f>1/1000*'[1]44094418Exp'!AS$23</f>
        <v>1.8141194000000003E-2</v>
      </c>
      <c r="AV25" s="12">
        <f>1/1000*'[1]44094418Exp'!AT$23</f>
        <v>2.2046691E-2</v>
      </c>
      <c r="AW25" s="12">
        <f>1/1000*'[1]44094418Exp'!AU$23</f>
        <v>2.7273306999999997E-2</v>
      </c>
      <c r="AX25" s="12">
        <f>1/1000*'[1]44094418Exp'!AV$23</f>
        <v>3.1378198000000003E-2</v>
      </c>
      <c r="AY25" s="12">
        <f>1/1000*'[1]44094418Exp'!AW$23</f>
        <v>3.0586576000000001E-2</v>
      </c>
      <c r="AZ25" s="12">
        <f>1/1000*'[1]44094418Exp'!AX$23</f>
        <v>3.4701070000000001E-2</v>
      </c>
      <c r="BA25" s="12">
        <f>1/1000*'[1]44094418Exp'!AY$23</f>
        <v>2.4049002999999999E-2</v>
      </c>
      <c r="BB25" s="12">
        <f>1/1000*'[1]44094418Exp'!AZ$23</f>
        <v>2.0574066999999998E-2</v>
      </c>
      <c r="BC25" s="226">
        <f>1/1000*'[1]44094418Exp'!BA$23</f>
        <v>0</v>
      </c>
      <c r="BD25" s="339"/>
    </row>
    <row r="26" spans="2:56">
      <c r="B26" s="5" t="s">
        <v>31</v>
      </c>
      <c r="C26" s="17">
        <f>1/$A$1*'[1]44094418Exp'!B$85</f>
        <v>5.7946788499999999E-2</v>
      </c>
      <c r="D26" s="12">
        <f>1/$A$1*'[1]44094418Exp'!C$85</f>
        <v>7.0841573800000002E-2</v>
      </c>
      <c r="E26" s="12">
        <f>1/$A$1*'[1]44094418Exp'!D$85</f>
        <v>5.75137919E-2</v>
      </c>
      <c r="F26" s="12">
        <f>1/$A$1*'[1]44094418Exp'!E$85</f>
        <v>8.7806091199999992E-2</v>
      </c>
      <c r="G26" s="12">
        <f>1/$A$1*'[1]44094418Exp'!F$85</f>
        <v>0.11514782749999999</v>
      </c>
      <c r="H26" s="12">
        <f>1/$A$1*'[1]44094418Exp'!G$85</f>
        <v>0.14101071000000001</v>
      </c>
      <c r="I26" s="12">
        <f>1/$A$1*'[1]44094418Exp'!H$85</f>
        <v>0.17188644</v>
      </c>
      <c r="J26" s="12">
        <f>1/$A$1*'[1]44094418Exp'!I$85</f>
        <v>0.24751421950000002</v>
      </c>
      <c r="K26" s="12">
        <f>1/$A$1*'[1]44094418Exp'!J$85</f>
        <v>0.190168485</v>
      </c>
      <c r="L26" s="12">
        <f>1/$A$1*'[1]44094418Exp'!K$85</f>
        <v>0.12472117249999999</v>
      </c>
      <c r="M26" s="12">
        <f>1/$A$1*'[1]44094418Exp'!L$85</f>
        <v>0.12553945797999999</v>
      </c>
      <c r="N26" s="12">
        <f>1/$A$1*'[1]44094418Exp'!M$85</f>
        <v>0.13758975349999999</v>
      </c>
      <c r="O26" s="12">
        <f>1/$A$1*'[1]44094418Exp'!N$85</f>
        <v>6.9805843999999992E-2</v>
      </c>
      <c r="P26" s="12">
        <f>1/$A$1*'[1]44094418Exp'!O$85</f>
        <v>6.4455972499999986E-2</v>
      </c>
      <c r="Q26" s="12">
        <f>1/$A$1*'[1]44094418Exp'!P$85</f>
        <v>6.5289517500000005E-2</v>
      </c>
      <c r="R26" s="12">
        <f>1/$A$1*'[1]44094418Exp'!Q$85</f>
        <v>6.0328507499999996E-2</v>
      </c>
      <c r="S26" s="12">
        <f>1/$A$1*'[1]44094418Exp'!R$85</f>
        <v>5.5562897999999993E-2</v>
      </c>
      <c r="T26" s="12">
        <f>1/$A$1*'[1]44094418Exp'!S$85</f>
        <v>6.899831914E-2</v>
      </c>
      <c r="U26" s="12">
        <f>1/$A$1*'[1]44094418Exp'!T$85</f>
        <v>9.8776169239999961E-2</v>
      </c>
      <c r="V26" s="12">
        <f>1/$A$1*'[1]44094418Exp'!U$85</f>
        <v>0.10250398181666667</v>
      </c>
      <c r="W26" s="12">
        <f>1/$A$1*'[1]44094418Exp'!V$85</f>
        <v>0.11554007250000001</v>
      </c>
      <c r="X26" s="12">
        <f>1/$A$1*'[1]44094418Exp'!W$85</f>
        <v>0.14265119581999997</v>
      </c>
      <c r="Y26" s="12">
        <f>1/$A$1*'[1]44094418Exp'!X$85</f>
        <v>0.1468070212</v>
      </c>
      <c r="Z26" s="12">
        <f>1/$A$1*'[1]44094418Exp'!Y$85</f>
        <v>8.6369912499999979E-2</v>
      </c>
      <c r="AA26" s="12">
        <f>1/$A$1*'[1]44094418Exp'!Z$85</f>
        <v>9.1999329833333324E-2</v>
      </c>
      <c r="AB26" s="226">
        <f>1/$A$1*'[1]44094418Exp'!AA$85</f>
        <v>0</v>
      </c>
      <c r="AC26" s="4"/>
      <c r="AD26" s="17">
        <f>1/1000*'[1]44094418Exp'!AB$85</f>
        <v>1.4888541999999999E-2</v>
      </c>
      <c r="AE26" s="12">
        <f>1/1000*'[1]44094418Exp'!AC$85</f>
        <v>1.8487998999999998E-2</v>
      </c>
      <c r="AF26" s="12">
        <f>1/1000*'[1]44094418Exp'!AD$85</f>
        <v>1.4087156999999999E-2</v>
      </c>
      <c r="AG26" s="12">
        <f>1/1000*'[1]44094418Exp'!AE$85</f>
        <v>2.309015E-2</v>
      </c>
      <c r="AH26" s="12">
        <f>1/1000*'[1]44094418Exp'!AF$85</f>
        <v>3.9586614999999999E-2</v>
      </c>
      <c r="AI26" s="12">
        <f>1/1000*'[1]44094418Exp'!AG$85</f>
        <v>5.3332193E-2</v>
      </c>
      <c r="AJ26" s="12">
        <f>1/1000*'[1]44094418Exp'!AH$85</f>
        <v>7.3120402000000001E-2</v>
      </c>
      <c r="AK26" s="12">
        <f>1/1000*'[1]44094418Exp'!AI$85</f>
        <v>0.12316199600000001</v>
      </c>
      <c r="AL26" s="12">
        <f>1/1000*'[1]44094418Exp'!AJ$85</f>
        <v>0.11146399</v>
      </c>
      <c r="AM26" s="12">
        <f>1/1000*'[1]44094418Exp'!AK$85</f>
        <v>6.4024992000000003E-2</v>
      </c>
      <c r="AN26" s="12">
        <f>1/1000*'[1]44094418Exp'!AL$85</f>
        <v>7.7200214000000003E-2</v>
      </c>
      <c r="AO26" s="12">
        <f>1/1000*'[1]44094418Exp'!AM$85</f>
        <v>9.9298767999999996E-2</v>
      </c>
      <c r="AP26" s="12">
        <f>1/1000*'[1]44094418Exp'!AN$85</f>
        <v>5.3017865999999997E-2</v>
      </c>
      <c r="AQ26" s="12">
        <f>1/1000*'[1]44094418Exp'!AO$85</f>
        <v>4.4530446000000001E-2</v>
      </c>
      <c r="AR26" s="12">
        <f>1/1000*'[1]44094418Exp'!AP$85</f>
        <v>5.0279864000000001E-2</v>
      </c>
      <c r="AS26" s="12">
        <f>1/1000*'[1]44094418Exp'!AQ$85</f>
        <v>4.4490192999999997E-2</v>
      </c>
      <c r="AT26" s="12">
        <f>1/1000*'[1]44094418Exp'!AR$85</f>
        <v>3.5345578999999995E-2</v>
      </c>
      <c r="AU26" s="12">
        <f>1/1000*'[1]44094418Exp'!AS$85</f>
        <v>4.2506701000000001E-2</v>
      </c>
      <c r="AV26" s="12">
        <f>1/1000*'[1]44094418Exp'!AT$85</f>
        <v>5.2593324999999996E-2</v>
      </c>
      <c r="AW26" s="12">
        <f>1/1000*'[1]44094418Exp'!AU$85</f>
        <v>7.3324562999999995E-2</v>
      </c>
      <c r="AX26" s="12">
        <f>1/1000*'[1]44094418Exp'!AV$85</f>
        <v>6.3043937999999994E-2</v>
      </c>
      <c r="AY26" s="12">
        <f>1/1000*'[1]44094418Exp'!AW$85</f>
        <v>6.8445376000000002E-2</v>
      </c>
      <c r="AZ26" s="12">
        <f>1/1000*'[1]44094418Exp'!AX$85</f>
        <v>9.491195999999999E-2</v>
      </c>
      <c r="BA26" s="12">
        <f>1/1000*'[1]44094418Exp'!AY$85</f>
        <v>5.8514706E-2</v>
      </c>
      <c r="BB26" s="12">
        <f>1/1000*'[1]44094418Exp'!AZ$85</f>
        <v>5.5613867999999997E-2</v>
      </c>
      <c r="BC26" s="226">
        <f>1/1000*'[1]44094418Exp'!BA$85</f>
        <v>0</v>
      </c>
      <c r="BD26" s="339"/>
    </row>
    <row r="27" spans="2:56">
      <c r="B27" s="5" t="s">
        <v>32</v>
      </c>
      <c r="C27" s="17">
        <f>1/$A$1*'[1]44094418Exp'!B$91</f>
        <v>5.1779430000000008E-2</v>
      </c>
      <c r="D27" s="12">
        <f>1/$A$1*'[1]44094418Exp'!C$91</f>
        <v>2.5867086999999997E-2</v>
      </c>
      <c r="E27" s="12">
        <f>1/$A$1*'[1]44094418Exp'!D$91</f>
        <v>5.1931664999999997E-3</v>
      </c>
      <c r="F27" s="12">
        <f>1/$A$1*'[1]44094418Exp'!E$91</f>
        <v>3.5247925000000003E-3</v>
      </c>
      <c r="G27" s="12">
        <f>1/$A$1*'[1]44094418Exp'!F$91</f>
        <v>7.1481439999999995E-3</v>
      </c>
      <c r="H27" s="12">
        <f>1/$A$1*'[1]44094418Exp'!G$91</f>
        <v>1.1990235E-2</v>
      </c>
      <c r="I27" s="12">
        <f>1/$A$1*'[1]44094418Exp'!H$91</f>
        <v>2.15649875E-2</v>
      </c>
      <c r="J27" s="12">
        <f>1/$A$1*'[1]44094418Exp'!I$91</f>
        <v>2.5089214999999998E-2</v>
      </c>
      <c r="K27" s="12">
        <f>1/$A$1*'[1]44094418Exp'!J$91</f>
        <v>1.8280781999999999E-2</v>
      </c>
      <c r="L27" s="12">
        <f>1/$A$1*'[1]44094418Exp'!K$91</f>
        <v>2.2188439000000001E-2</v>
      </c>
      <c r="M27" s="12">
        <f>1/$A$1*'[1]44094418Exp'!L$91</f>
        <v>2.5534560499999998E-2</v>
      </c>
      <c r="N27" s="12">
        <f>1/$A$1*'[1]44094418Exp'!M$91</f>
        <v>2.4186104999999999E-2</v>
      </c>
      <c r="O27" s="12">
        <f>1/$A$1*'[1]44094418Exp'!N$91</f>
        <v>1.6969639999999998E-2</v>
      </c>
      <c r="P27" s="12">
        <f>1/$A$1*'[1]44094418Exp'!O$91</f>
        <v>6.8653999999999989E-3</v>
      </c>
      <c r="Q27" s="12">
        <f>1/$A$1*'[1]44094418Exp'!P$91</f>
        <v>8.2681795000000002E-3</v>
      </c>
      <c r="R27" s="12">
        <f>1/$A$1*'[1]44094418Exp'!Q$91</f>
        <v>1.1318172999999999E-2</v>
      </c>
      <c r="S27" s="12">
        <f>1/$A$1*'[1]44094418Exp'!R$91</f>
        <v>9.1025599999999991E-3</v>
      </c>
      <c r="T27" s="12">
        <f>1/$A$1*'[1]44094418Exp'!S$91</f>
        <v>8.2027560999999999E-3</v>
      </c>
      <c r="U27" s="12">
        <f>1/$A$1*'[1]44094418Exp'!T$91</f>
        <v>1.3735780159999999E-2</v>
      </c>
      <c r="V27" s="12">
        <f>1/$A$1*'[1]44094418Exp'!U$91</f>
        <v>1.1578772549999998E-2</v>
      </c>
      <c r="W27" s="12">
        <f>1/$A$1*'[1]44094418Exp'!V$91</f>
        <v>1.0616926860000001E-2</v>
      </c>
      <c r="X27" s="12">
        <f>1/$A$1*'[1]44094418Exp'!W$91</f>
        <v>1.149149008E-2</v>
      </c>
      <c r="Y27" s="12">
        <f>1/$A$1*'[1]44094418Exp'!X$91</f>
        <v>1.0620764840000001E-2</v>
      </c>
      <c r="Z27" s="12">
        <f>1/$A$1*'[1]44094418Exp'!Y$91</f>
        <v>3.9827109999999999E-3</v>
      </c>
      <c r="AA27" s="12">
        <f>1/$A$1*'[1]44094418Exp'!Z$91</f>
        <v>4.2638450000000005E-3</v>
      </c>
      <c r="AB27" s="226">
        <f>1/$A$1*'[1]44094418Exp'!AA$91</f>
        <v>0</v>
      </c>
      <c r="AC27" s="4"/>
      <c r="AD27" s="17">
        <f>1/1000*'[1]44094418Exp'!AB$91</f>
        <v>1.0066197000000001E-2</v>
      </c>
      <c r="AE27" s="12">
        <f>1/1000*'[1]44094418Exp'!AC$91</f>
        <v>5.5318240000000003E-3</v>
      </c>
      <c r="AF27" s="12">
        <f>1/1000*'[1]44094418Exp'!AD$91</f>
        <v>1.260394E-3</v>
      </c>
      <c r="AG27" s="12">
        <f>1/1000*'[1]44094418Exp'!AE$91</f>
        <v>1.0223700000000001E-3</v>
      </c>
      <c r="AH27" s="12">
        <f>1/1000*'[1]44094418Exp'!AF$91</f>
        <v>1.7837959999999998E-3</v>
      </c>
      <c r="AI27" s="12">
        <f>1/1000*'[1]44094418Exp'!AG$91</f>
        <v>3.5924569999999999E-3</v>
      </c>
      <c r="AJ27" s="12">
        <f>1/1000*'[1]44094418Exp'!AH$91</f>
        <v>8.7829550000000003E-3</v>
      </c>
      <c r="AK27" s="12">
        <f>1/1000*'[1]44094418Exp'!AI$91</f>
        <v>1.0972552E-2</v>
      </c>
      <c r="AL27" s="12">
        <f>1/1000*'[1]44094418Exp'!AJ$91</f>
        <v>9.609402999999999E-3</v>
      </c>
      <c r="AM27" s="12">
        <f>1/1000*'[1]44094418Exp'!AK$91</f>
        <v>1.0670171000000001E-2</v>
      </c>
      <c r="AN27" s="12">
        <f>1/1000*'[1]44094418Exp'!AL$91</f>
        <v>1.5775081999999999E-2</v>
      </c>
      <c r="AO27" s="12">
        <f>1/1000*'[1]44094418Exp'!AM$91</f>
        <v>1.7328862E-2</v>
      </c>
      <c r="AP27" s="12">
        <f>1/1000*'[1]44094418Exp'!AN$91</f>
        <v>1.2163791E-2</v>
      </c>
      <c r="AQ27" s="12">
        <f>1/1000*'[1]44094418Exp'!AO$91</f>
        <v>4.8947670000000004E-3</v>
      </c>
      <c r="AR27" s="12">
        <f>1/1000*'[1]44094418Exp'!AP$91</f>
        <v>5.9754179999999997E-3</v>
      </c>
      <c r="AS27" s="12">
        <f>1/1000*'[1]44094418Exp'!AQ$91</f>
        <v>8.5748999999999999E-3</v>
      </c>
      <c r="AT27" s="12">
        <f>1/1000*'[1]44094418Exp'!AR$91</f>
        <v>5.2739929999999994E-3</v>
      </c>
      <c r="AU27" s="12">
        <f>1/1000*'[1]44094418Exp'!AS$91</f>
        <v>5.4917259999999997E-3</v>
      </c>
      <c r="AV27" s="12">
        <f>1/1000*'[1]44094418Exp'!AT$91</f>
        <v>7.4423109999999992E-3</v>
      </c>
      <c r="AW27" s="12">
        <f>1/1000*'[1]44094418Exp'!AU$91</f>
        <v>8.7782859999999997E-3</v>
      </c>
      <c r="AX27" s="12">
        <f>1/1000*'[1]44094418Exp'!AV$91</f>
        <v>6.9029319999999996E-3</v>
      </c>
      <c r="AY27" s="12">
        <f>1/1000*'[1]44094418Exp'!AW$91</f>
        <v>6.0259330000000007E-3</v>
      </c>
      <c r="AZ27" s="12">
        <f>1/1000*'[1]44094418Exp'!AX$91</f>
        <v>6.4360490000000001E-3</v>
      </c>
      <c r="BA27" s="12">
        <f>1/1000*'[1]44094418Exp'!AY$91</f>
        <v>3.0633040000000002E-3</v>
      </c>
      <c r="BB27" s="12">
        <f>1/1000*'[1]44094418Exp'!AZ$91</f>
        <v>3.1144189999999998E-3</v>
      </c>
      <c r="BC27" s="226">
        <f>1/1000*'[1]44094418Exp'!BA$91</f>
        <v>0</v>
      </c>
      <c r="BD27" s="339"/>
    </row>
    <row r="28" spans="2:56">
      <c r="B28" s="5" t="s">
        <v>87</v>
      </c>
      <c r="C28" s="17">
        <f>1/$A$1*'[1]44094418Exp'!B$112</f>
        <v>6.8715915000000013E-3</v>
      </c>
      <c r="D28" s="12">
        <f>1/$A$1*'[1]44094418Exp'!C$112</f>
        <v>9.1762195000000026E-3</v>
      </c>
      <c r="E28" s="12">
        <f>1/$A$1*'[1]44094418Exp'!D$112</f>
        <v>1.3717861500000003E-2</v>
      </c>
      <c r="F28" s="12">
        <f>1/$A$1*'[1]44094418Exp'!E$112</f>
        <v>1.5782710000000002E-2</v>
      </c>
      <c r="G28" s="12">
        <f>1/$A$1*'[1]44094418Exp'!F$112</f>
        <v>2.1193525000000001E-2</v>
      </c>
      <c r="H28" s="12">
        <f>1/$A$1*'[1]44094418Exp'!G$112</f>
        <v>2.0797245000000006E-2</v>
      </c>
      <c r="I28" s="12">
        <f>1/$A$1*'[1]44094418Exp'!H$112</f>
        <v>2.6938752E-2</v>
      </c>
      <c r="J28" s="12">
        <f>1/$A$1*'[1]44094418Exp'!I$112</f>
        <v>1.7891175499999998E-2</v>
      </c>
      <c r="K28" s="12">
        <f>1/$A$1*'[1]44094418Exp'!J$112</f>
        <v>1.0731635E-2</v>
      </c>
      <c r="L28" s="12">
        <f>1/$A$1*'[1]44094418Exp'!K$112</f>
        <v>5.1014040000000004E-3</v>
      </c>
      <c r="M28" s="12">
        <f>1/$A$1*'[1]44094418Exp'!L$112</f>
        <v>3.9833325000000006E-3</v>
      </c>
      <c r="N28" s="12">
        <f>1/$A$1*'[1]44094418Exp'!M$112</f>
        <v>2.2295315E-3</v>
      </c>
      <c r="O28" s="12">
        <f>1/$A$1*'[1]44094418Exp'!N$112</f>
        <v>2.4753635000000001E-3</v>
      </c>
      <c r="P28" s="12">
        <f>1/$A$1*'[1]44094418Exp'!O$112</f>
        <v>1.6155454999999999E-3</v>
      </c>
      <c r="Q28" s="12">
        <f>1/$A$1*'[1]44094418Exp'!P$112</f>
        <v>2.5646635000000002E-3</v>
      </c>
      <c r="R28" s="12">
        <f>1/$A$1*'[1]44094418Exp'!Q$112</f>
        <v>1.8786625000000001E-3</v>
      </c>
      <c r="S28" s="12">
        <f>1/$A$1*'[1]44094418Exp'!R$112</f>
        <v>1.5177124999999998E-3</v>
      </c>
      <c r="T28" s="12">
        <f>1/$A$1*'[1]44094418Exp'!S$112</f>
        <v>1.38495E-3</v>
      </c>
      <c r="U28" s="12">
        <f>1/$A$1*'[1]44094418Exp'!T$112</f>
        <v>1.2654964E-3</v>
      </c>
      <c r="V28" s="12">
        <f>1/$A$1*'[1]44094418Exp'!U$112</f>
        <v>9.4997499999999982E-4</v>
      </c>
      <c r="W28" s="12">
        <f>1/$A$1*'[1]44094418Exp'!V$112</f>
        <v>7.6796999999999998E-4</v>
      </c>
      <c r="X28" s="12">
        <f>1/$A$1*'[1]44094418Exp'!W$112</f>
        <v>2.1349999999999999E-4</v>
      </c>
      <c r="Y28" s="12">
        <f>1/$A$1*'[1]44094418Exp'!X$112</f>
        <v>5.1346749999999994E-4</v>
      </c>
      <c r="Z28" s="12">
        <f>1/$A$1*'[1]44094418Exp'!Y$112</f>
        <v>2.4114999999999998E-4</v>
      </c>
      <c r="AA28" s="12">
        <f>1/$A$1*'[1]44094418Exp'!Z$112</f>
        <v>3.1465349999999998E-4</v>
      </c>
      <c r="AB28" s="226">
        <f>1/$A$1*'[1]44094418Exp'!AA$112</f>
        <v>0</v>
      </c>
      <c r="AC28" s="4"/>
      <c r="AD28" s="17">
        <f>1/1000*'[1]44094418Exp'!AB$112</f>
        <v>2.8073330000000004E-3</v>
      </c>
      <c r="AE28" s="12">
        <f>1/1000*'[1]44094418Exp'!AC$112</f>
        <v>3.5867059999999998E-3</v>
      </c>
      <c r="AF28" s="12">
        <f>1/1000*'[1]44094418Exp'!AD$112</f>
        <v>5.3796749999999996E-3</v>
      </c>
      <c r="AG28" s="12">
        <f>1/1000*'[1]44094418Exp'!AE$112</f>
        <v>5.8982970000000011E-3</v>
      </c>
      <c r="AH28" s="12">
        <f>1/1000*'[1]44094418Exp'!AF$112</f>
        <v>8.4531629999999996E-3</v>
      </c>
      <c r="AI28" s="12">
        <f>1/1000*'[1]44094418Exp'!AG$112</f>
        <v>8.8152869999999998E-3</v>
      </c>
      <c r="AJ28" s="12">
        <f>1/1000*'[1]44094418Exp'!AH$112</f>
        <v>1.2423678E-2</v>
      </c>
      <c r="AK28" s="12">
        <f>1/1000*'[1]44094418Exp'!AI$112</f>
        <v>8.0634529999999999E-3</v>
      </c>
      <c r="AL28" s="12">
        <f>1/1000*'[1]44094418Exp'!AJ$112</f>
        <v>5.6032219999999997E-3</v>
      </c>
      <c r="AM28" s="12">
        <f>1/1000*'[1]44094418Exp'!AK$112</f>
        <v>2.5577350000000002E-3</v>
      </c>
      <c r="AN28" s="12">
        <f>1/1000*'[1]44094418Exp'!AL$112</f>
        <v>2.0035469999999996E-3</v>
      </c>
      <c r="AO28" s="12">
        <f>1/1000*'[1]44094418Exp'!AM$112</f>
        <v>1.3327899999999999E-3</v>
      </c>
      <c r="AP28" s="12">
        <f>1/1000*'[1]44094418Exp'!AN$112</f>
        <v>1.431608E-3</v>
      </c>
      <c r="AQ28" s="12">
        <f>1/1000*'[1]44094418Exp'!AO$112</f>
        <v>9.1965799999999985E-4</v>
      </c>
      <c r="AR28" s="12">
        <f>1/1000*'[1]44094418Exp'!AP$112</f>
        <v>1.501123E-3</v>
      </c>
      <c r="AS28" s="12">
        <f>1/1000*'[1]44094418Exp'!AQ$112</f>
        <v>9.7703399999999989E-4</v>
      </c>
      <c r="AT28" s="12">
        <f>1/1000*'[1]44094418Exp'!AR$112</f>
        <v>7.8454700000000002E-4</v>
      </c>
      <c r="AU28" s="12">
        <f>1/1000*'[1]44094418Exp'!AS$112</f>
        <v>6.7476999999999999E-4</v>
      </c>
      <c r="AV28" s="12">
        <f>1/1000*'[1]44094418Exp'!AT$112</f>
        <v>5.9104600000000002E-4</v>
      </c>
      <c r="AW28" s="12">
        <f>1/1000*'[1]44094418Exp'!AU$112</f>
        <v>4.67835E-4</v>
      </c>
      <c r="AX28" s="12">
        <f>1/1000*'[1]44094418Exp'!AV$112</f>
        <v>3.88561E-4</v>
      </c>
      <c r="AY28" s="12">
        <f>1/1000*'[1]44094418Exp'!AW$112</f>
        <v>7.6217999999999994E-5</v>
      </c>
      <c r="AZ28" s="12">
        <f>1/1000*'[1]44094418Exp'!AX$112</f>
        <v>1.74816E-4</v>
      </c>
      <c r="BA28" s="12">
        <f>1/1000*'[1]44094418Exp'!AY$112</f>
        <v>8.3743000000000001E-5</v>
      </c>
      <c r="BB28" s="12">
        <f>1/1000*'[1]44094418Exp'!AZ$112</f>
        <v>1.1126200000000001E-4</v>
      </c>
      <c r="BC28" s="226">
        <f>1/1000*'[1]44094418Exp'!BA$112</f>
        <v>0</v>
      </c>
      <c r="BD28" s="339"/>
    </row>
    <row r="29" spans="2:56">
      <c r="B29" s="5" t="s">
        <v>39</v>
      </c>
      <c r="C29" s="17">
        <f>1/$A$1*'[1]44094418Exp'!B$114</f>
        <v>3.4982410999999998E-2</v>
      </c>
      <c r="D29" s="12">
        <f>1/$A$1*'[1]44094418Exp'!C$114</f>
        <v>2.08304435E-2</v>
      </c>
      <c r="E29" s="12">
        <f>1/$A$1*'[1]44094418Exp'!D$114</f>
        <v>3.4601626000000003E-2</v>
      </c>
      <c r="F29" s="12">
        <f>1/$A$1*'[1]44094418Exp'!E$114</f>
        <v>4.3212677499999998E-2</v>
      </c>
      <c r="G29" s="12">
        <f>1/$A$1*'[1]44094418Exp'!F$114</f>
        <v>4.43009865E-2</v>
      </c>
      <c r="H29" s="12">
        <f>1/$A$1*'[1]44094418Exp'!G$114</f>
        <v>2.74995655E-2</v>
      </c>
      <c r="I29" s="12">
        <f>1/$A$1*'[1]44094418Exp'!H$114</f>
        <v>3.9154948000000002E-2</v>
      </c>
      <c r="J29" s="12">
        <f>1/$A$1*'[1]44094418Exp'!I$114</f>
        <v>7.3767085499999996E-2</v>
      </c>
      <c r="K29" s="12">
        <f>1/$A$1*'[1]44094418Exp'!J$114</f>
        <v>5.8177683500000001E-2</v>
      </c>
      <c r="L29" s="12">
        <f>1/$A$1*'[1]44094418Exp'!K$114</f>
        <v>2.5641991999999999E-2</v>
      </c>
      <c r="M29" s="12">
        <f>1/$A$1*'[1]44094418Exp'!L$114</f>
        <v>3.1160067499999999E-2</v>
      </c>
      <c r="N29" s="12">
        <f>1/$A$1*'[1]44094418Exp'!M$114</f>
        <v>2.5238458999999998E-2</v>
      </c>
      <c r="O29" s="12">
        <f>1/$A$1*'[1]44094418Exp'!N$114</f>
        <v>1.1548199999999998E-2</v>
      </c>
      <c r="P29" s="12">
        <f>1/$A$1*'[1]44094418Exp'!O$114</f>
        <v>1.3345638499999996E-2</v>
      </c>
      <c r="Q29" s="12">
        <f>1/$A$1*'[1]44094418Exp'!P$114</f>
        <v>1.5470823499999998E-2</v>
      </c>
      <c r="R29" s="12">
        <f>1/$A$1*'[1]44094418Exp'!Q$114</f>
        <v>1.6212886999999999E-2</v>
      </c>
      <c r="S29" s="12">
        <f>1/$A$1*'[1]44094418Exp'!R$114</f>
        <v>1.0671689999999999E-2</v>
      </c>
      <c r="T29" s="12">
        <f>1/$A$1*'[1]44094418Exp'!S$114</f>
        <v>1.1641747520000002E-2</v>
      </c>
      <c r="U29" s="12">
        <f>1/$A$1*'[1]44094418Exp'!T$114</f>
        <v>1.8087224159999991E-2</v>
      </c>
      <c r="V29" s="12">
        <f>1/$A$1*'[1]44094418Exp'!U$114</f>
        <v>1.5678542090476189E-2</v>
      </c>
      <c r="W29" s="12">
        <f>1/$A$1*'[1]44094418Exp'!V$114</f>
        <v>1.1186307500000001E-2</v>
      </c>
      <c r="X29" s="12">
        <f>1/$A$1*'[1]44094418Exp'!W$114</f>
        <v>2.1368690700000005E-2</v>
      </c>
      <c r="Y29" s="12">
        <f>1/$A$1*'[1]44094418Exp'!X$114</f>
        <v>1.3301397059999996E-2</v>
      </c>
      <c r="Z29" s="12">
        <f>1/$A$1*'[1]44094418Exp'!Y$114</f>
        <v>7.6251089999999997E-3</v>
      </c>
      <c r="AA29" s="12">
        <f>1/$A$1*'[1]44094418Exp'!Z$114</f>
        <v>9.8315409999999975E-3</v>
      </c>
      <c r="AB29" s="226">
        <f>1/$A$1*'[1]44094418Exp'!AA$114</f>
        <v>0</v>
      </c>
      <c r="AC29" s="4"/>
      <c r="AD29" s="17">
        <f>1/1000*'[1]44094418Exp'!AB$114</f>
        <v>6.5503229999999994E-3</v>
      </c>
      <c r="AE29" s="12">
        <f>1/1000*'[1]44094418Exp'!AC$114</f>
        <v>4.2756500000000006E-3</v>
      </c>
      <c r="AF29" s="12">
        <f>1/1000*'[1]44094418Exp'!AD$114</f>
        <v>5.763800999999999E-3</v>
      </c>
      <c r="AG29" s="12">
        <f>1/1000*'[1]44094418Exp'!AE$114</f>
        <v>8.0996780000000008E-3</v>
      </c>
      <c r="AH29" s="12">
        <f>1/1000*'[1]44094418Exp'!AF$114</f>
        <v>1.0507796000000002E-2</v>
      </c>
      <c r="AI29" s="12">
        <f>1/1000*'[1]44094418Exp'!AG$114</f>
        <v>9.3455870000000007E-3</v>
      </c>
      <c r="AJ29" s="12">
        <f>1/1000*'[1]44094418Exp'!AH$114</f>
        <v>1.3184757000000002E-2</v>
      </c>
      <c r="AK29" s="12">
        <f>1/1000*'[1]44094418Exp'!AI$114</f>
        <v>2.5951755999999999E-2</v>
      </c>
      <c r="AL29" s="12">
        <f>1/1000*'[1]44094418Exp'!AJ$114</f>
        <v>2.1837963000000002E-2</v>
      </c>
      <c r="AM29" s="12">
        <f>1/1000*'[1]44094418Exp'!AK$114</f>
        <v>1.3400563000000001E-2</v>
      </c>
      <c r="AN29" s="12">
        <f>1/1000*'[1]44094418Exp'!AL$114</f>
        <v>1.5646636999999998E-2</v>
      </c>
      <c r="AO29" s="12">
        <f>1/1000*'[1]44094418Exp'!AM$114</f>
        <v>1.4234406E-2</v>
      </c>
      <c r="AP29" s="12">
        <f>1/1000*'[1]44094418Exp'!AN$114</f>
        <v>8.3950589999999999E-3</v>
      </c>
      <c r="AQ29" s="12">
        <f>1/1000*'[1]44094418Exp'!AO$114</f>
        <v>6.7823759999999997E-3</v>
      </c>
      <c r="AR29" s="12">
        <f>1/1000*'[1]44094418Exp'!AP$114</f>
        <v>7.9341350000000001E-3</v>
      </c>
      <c r="AS29" s="12">
        <f>1/1000*'[1]44094418Exp'!AQ$114</f>
        <v>7.1401399999999988E-3</v>
      </c>
      <c r="AT29" s="12">
        <f>1/1000*'[1]44094418Exp'!AR$114</f>
        <v>4.7685689999999994E-3</v>
      </c>
      <c r="AU29" s="12">
        <f>1/1000*'[1]44094418Exp'!AS$114</f>
        <v>4.977319E-3</v>
      </c>
      <c r="AV29" s="12">
        <f>1/1000*'[1]44094418Exp'!AT$114</f>
        <v>6.6903089999999993E-3</v>
      </c>
      <c r="AW29" s="12">
        <f>1/1000*'[1]44094418Exp'!AU$114</f>
        <v>7.5278400000000001E-3</v>
      </c>
      <c r="AX29" s="12">
        <f>1/1000*'[1]44094418Exp'!AV$114</f>
        <v>5.0690750000000001E-3</v>
      </c>
      <c r="AY29" s="12">
        <f>1/1000*'[1]44094418Exp'!AW$114</f>
        <v>7.8953059999999995E-3</v>
      </c>
      <c r="AZ29" s="12">
        <f>1/1000*'[1]44094418Exp'!AX$114</f>
        <v>5.8743340000000002E-3</v>
      </c>
      <c r="BA29" s="12">
        <f>1/1000*'[1]44094418Exp'!AY$114</f>
        <v>4.4947290000000003E-3</v>
      </c>
      <c r="BB29" s="12">
        <f>1/1000*'[1]44094418Exp'!AZ$114</f>
        <v>5.1250150000000001E-3</v>
      </c>
      <c r="BC29" s="226">
        <f>1/1000*'[1]44094418Exp'!BA$114</f>
        <v>0</v>
      </c>
      <c r="BD29" s="339"/>
    </row>
    <row r="30" spans="2:56">
      <c r="B30" s="5" t="s">
        <v>61</v>
      </c>
      <c r="C30" s="17">
        <f>1/$A$1*'[1]44094418Exp'!B$160</f>
        <v>2.2567266499999999E-2</v>
      </c>
      <c r="D30" s="12">
        <f>1/$A$1*'[1]44094418Exp'!C$160</f>
        <v>2.6961878499999998E-2</v>
      </c>
      <c r="E30" s="12">
        <f>1/$A$1*'[1]44094418Exp'!D$160</f>
        <v>3.5454277499999999E-2</v>
      </c>
      <c r="F30" s="12">
        <f>1/$A$1*'[1]44094418Exp'!E$160</f>
        <v>6.1393125999999999E-2</v>
      </c>
      <c r="G30" s="12">
        <f>1/$A$1*'[1]44094418Exp'!F$160</f>
        <v>9.2818947499999999E-2</v>
      </c>
      <c r="H30" s="12">
        <f>1/$A$1*'[1]44094418Exp'!G$160</f>
        <v>9.3583780999999991E-2</v>
      </c>
      <c r="I30" s="12">
        <f>1/$A$1*'[1]44094418Exp'!H$160</f>
        <v>0.114546366</v>
      </c>
      <c r="J30" s="12">
        <f>1/$A$1*'[1]44094418Exp'!I$160</f>
        <v>0.13165823499999998</v>
      </c>
      <c r="K30" s="12">
        <f>1/$A$1*'[1]44094418Exp'!J$160</f>
        <v>7.3401995499999984E-2</v>
      </c>
      <c r="L30" s="12">
        <f>1/$A$1*'[1]44094418Exp'!K$160</f>
        <v>3.9237385999999999E-2</v>
      </c>
      <c r="M30" s="12">
        <f>1/$A$1*'[1]44094418Exp'!L$160</f>
        <v>3.9333172499999992E-2</v>
      </c>
      <c r="N30" s="12">
        <f>1/$A$1*'[1]44094418Exp'!M$160</f>
        <v>3.6696266999999998E-2</v>
      </c>
      <c r="O30" s="12">
        <f>1/$A$1*'[1]44094418Exp'!N$160</f>
        <v>2.0581703499999996E-2</v>
      </c>
      <c r="P30" s="12">
        <f>1/$A$1*'[1]44094418Exp'!O$160</f>
        <v>1.6519520999999999E-2</v>
      </c>
      <c r="Q30" s="12">
        <f>1/$A$1*'[1]44094418Exp'!P$160</f>
        <v>1.6129210499999998E-2</v>
      </c>
      <c r="R30" s="12">
        <f>1/$A$1*'[1]44094418Exp'!Q$160</f>
        <v>1.5845148999999996E-2</v>
      </c>
      <c r="S30" s="12">
        <f>1/$A$1*'[1]44094418Exp'!R$160</f>
        <v>1.5170298499999998E-2</v>
      </c>
      <c r="T30" s="12">
        <f>1/$A$1*'[1]44094418Exp'!S$160</f>
        <v>1.7350239739999999E-2</v>
      </c>
      <c r="U30" s="12">
        <f>1/$A$1*'[1]44094418Exp'!T$160</f>
        <v>2.0844054599999995E-2</v>
      </c>
      <c r="V30" s="12">
        <f>1/$A$1*'[1]44094418Exp'!U$160</f>
        <v>2.4373488499999998E-2</v>
      </c>
      <c r="W30" s="12">
        <f>1/$A$1*'[1]44094418Exp'!V$160</f>
        <v>2.8844163000000003E-2</v>
      </c>
      <c r="X30" s="12">
        <f>1/$A$1*'[1]44094418Exp'!W$160</f>
        <v>4.8882492679999993E-2</v>
      </c>
      <c r="Y30" s="12">
        <f>1/$A$1*'[1]44094418Exp'!X$160</f>
        <v>5.5143396000000011E-2</v>
      </c>
      <c r="Z30" s="12">
        <f>1/$A$1*'[1]44094418Exp'!Y$160</f>
        <v>3.0040569999999999E-2</v>
      </c>
      <c r="AA30" s="12">
        <f>1/$A$1*'[1]44094418Exp'!Z$160</f>
        <v>1.8966985999999998E-2</v>
      </c>
      <c r="AB30" s="226">
        <f>1/$A$1*'[1]44094418Exp'!AA$160</f>
        <v>0</v>
      </c>
      <c r="AC30" s="4"/>
      <c r="AD30" s="17">
        <f>1/1000*'[1]44094418Exp'!AB$160</f>
        <v>4.8117730000000001E-3</v>
      </c>
      <c r="AE30" s="12">
        <f>1/1000*'[1]44094418Exp'!AC$160</f>
        <v>5.5974579999999996E-3</v>
      </c>
      <c r="AF30" s="12">
        <f>1/1000*'[1]44094418Exp'!AD$160</f>
        <v>6.7966570000000002E-3</v>
      </c>
      <c r="AG30" s="12">
        <f>1/1000*'[1]44094418Exp'!AE$160</f>
        <v>1.2624334000000001E-2</v>
      </c>
      <c r="AH30" s="12">
        <f>1/1000*'[1]44094418Exp'!AF$160</f>
        <v>2.1097753E-2</v>
      </c>
      <c r="AI30" s="12">
        <f>1/1000*'[1]44094418Exp'!AG$160</f>
        <v>2.4455362000000001E-2</v>
      </c>
      <c r="AJ30" s="12">
        <f>1/1000*'[1]44094418Exp'!AH$160</f>
        <v>3.8580031999999993E-2</v>
      </c>
      <c r="AK30" s="12">
        <f>1/1000*'[1]44094418Exp'!AI$160</f>
        <v>5.6011376999999994E-2</v>
      </c>
      <c r="AL30" s="12">
        <f>1/1000*'[1]44094418Exp'!AJ$160</f>
        <v>3.3277161E-2</v>
      </c>
      <c r="AM30" s="12">
        <f>1/1000*'[1]44094418Exp'!AK$160</f>
        <v>1.8453818999999996E-2</v>
      </c>
      <c r="AN30" s="12">
        <f>1/1000*'[1]44094418Exp'!AL$160</f>
        <v>1.9264242000000001E-2</v>
      </c>
      <c r="AO30" s="12">
        <f>1/1000*'[1]44094418Exp'!AM$160</f>
        <v>1.8856543999999999E-2</v>
      </c>
      <c r="AP30" s="12">
        <f>1/1000*'[1]44094418Exp'!AN$160</f>
        <v>1.0410196E-2</v>
      </c>
      <c r="AQ30" s="12">
        <f>1/1000*'[1]44094418Exp'!AO$160</f>
        <v>8.1126170000000008E-3</v>
      </c>
      <c r="AR30" s="12">
        <f>1/1000*'[1]44094418Exp'!AP$160</f>
        <v>8.2598080000000004E-3</v>
      </c>
      <c r="AS30" s="12">
        <f>1/1000*'[1]44094418Exp'!AQ$160</f>
        <v>7.3364210000000001E-3</v>
      </c>
      <c r="AT30" s="12">
        <f>1/1000*'[1]44094418Exp'!AR$160</f>
        <v>6.822102E-3</v>
      </c>
      <c r="AU30" s="12">
        <f>1/1000*'[1]44094418Exp'!AS$160</f>
        <v>7.6346440000000003E-3</v>
      </c>
      <c r="AV30" s="12">
        <f>1/1000*'[1]44094418Exp'!AT$160</f>
        <v>8.5907209999999991E-3</v>
      </c>
      <c r="AW30" s="12">
        <f>1/1000*'[1]44094418Exp'!AU$160</f>
        <v>1.2442869E-2</v>
      </c>
      <c r="AX30" s="12">
        <f>1/1000*'[1]44094418Exp'!AV$160</f>
        <v>1.4938818999999999E-2</v>
      </c>
      <c r="AY30" s="12">
        <f>1/1000*'[1]44094418Exp'!AW$160</f>
        <v>2.0226724999999997E-2</v>
      </c>
      <c r="AZ30" s="12">
        <f>1/1000*'[1]44094418Exp'!AX$160</f>
        <v>2.6316297999999998E-2</v>
      </c>
      <c r="BA30" s="12">
        <f>1/1000*'[1]44094418Exp'!AY$160</f>
        <v>1.8710319999999999E-2</v>
      </c>
      <c r="BB30" s="12">
        <f>1/1000*'[1]44094418Exp'!AZ$160</f>
        <v>1.0735740000000001E-2</v>
      </c>
      <c r="BC30" s="226">
        <f>1/1000*'[1]44094418Exp'!BA$160</f>
        <v>0</v>
      </c>
      <c r="BD30" s="339"/>
    </row>
    <row r="31" spans="2:56">
      <c r="B31" s="5" t="s">
        <v>38</v>
      </c>
      <c r="C31" s="17">
        <f>1/$A$1*'[1]44094418Exp'!B$188</f>
        <v>0</v>
      </c>
      <c r="D31" s="12">
        <f>1/$A$1*'[1]44094418Exp'!C$188</f>
        <v>2.3535790000000002E-3</v>
      </c>
      <c r="E31" s="12">
        <f>1/$A$1*'[1]44094418Exp'!D$188</f>
        <v>2.5777044999999998E-3</v>
      </c>
      <c r="F31" s="12">
        <f>1/$A$1*'[1]44094418Exp'!E$188</f>
        <v>3.680895E-3</v>
      </c>
      <c r="G31" s="12">
        <f>1/$A$1*'[1]44094418Exp'!F$188</f>
        <v>4.5149695000000004E-3</v>
      </c>
      <c r="H31" s="12">
        <f>1/$A$1*'[1]44094418Exp'!G$188</f>
        <v>3.4491179999999997E-3</v>
      </c>
      <c r="I31" s="12">
        <f>1/$A$1*'[1]44094418Exp'!H$188</f>
        <v>5.0815309999999994E-3</v>
      </c>
      <c r="J31" s="12">
        <f>1/$A$1*'[1]44094418Exp'!I$188</f>
        <v>6.5786085000000003E-3</v>
      </c>
      <c r="K31" s="12">
        <f>1/$A$1*'[1]44094418Exp'!J$188</f>
        <v>1.1994352999999999E-2</v>
      </c>
      <c r="L31" s="12">
        <f>1/$A$1*'[1]44094418Exp'!K$188</f>
        <v>6.8869474999999989E-3</v>
      </c>
      <c r="M31" s="12">
        <f>1/$A$1*'[1]44094418Exp'!L$188</f>
        <v>8.7778300000000004E-3</v>
      </c>
      <c r="N31" s="12">
        <f>1/$A$1*'[1]44094418Exp'!M$188</f>
        <v>4.4945499999999999E-3</v>
      </c>
      <c r="O31" s="12">
        <f>1/$A$1*'[1]44094418Exp'!N$188</f>
        <v>2.0463965E-3</v>
      </c>
      <c r="P31" s="12">
        <f>1/$A$1*'[1]44094418Exp'!O$188</f>
        <v>1.35425E-3</v>
      </c>
      <c r="Q31" s="12">
        <f>1/$A$1*'[1]44094418Exp'!P$188</f>
        <v>9.3463699999999988E-4</v>
      </c>
      <c r="R31" s="12">
        <f>1/$A$1*'[1]44094418Exp'!Q$188</f>
        <v>1.2426E-3</v>
      </c>
      <c r="S31" s="12">
        <f>1/$A$1*'[1]44094418Exp'!R$188</f>
        <v>8.6184899999999982E-4</v>
      </c>
      <c r="T31" s="12">
        <f>1/$A$1*'[1]44094418Exp'!S$188</f>
        <v>5.7142271999999997E-4</v>
      </c>
      <c r="U31" s="12">
        <f>1/$A$1*'[1]44094418Exp'!T$188</f>
        <v>1.0428370399999999E-3</v>
      </c>
      <c r="V31" s="12">
        <f>1/$A$1*'[1]44094418Exp'!U$188</f>
        <v>6.1939999999999999E-4</v>
      </c>
      <c r="W31" s="12">
        <f>1/$A$1*'[1]44094418Exp'!V$188</f>
        <v>8.9015749999999988E-4</v>
      </c>
      <c r="X31" s="12">
        <f>1/$A$1*'[1]44094418Exp'!W$188</f>
        <v>9.5168681999999974E-4</v>
      </c>
      <c r="Y31" s="12">
        <f>1/$A$1*'[1]44094418Exp'!X$188</f>
        <v>4.1534387999999999E-4</v>
      </c>
      <c r="Z31" s="12">
        <f>1/$A$1*'[1]44094418Exp'!Y$188</f>
        <v>4.2180000000000001E-4</v>
      </c>
      <c r="AA31" s="12">
        <f>1/$A$1*'[1]44094418Exp'!Z$188</f>
        <v>5.3009999999999993E-4</v>
      </c>
      <c r="AB31" s="226">
        <f>1/$A$1*'[1]44094418Exp'!AA$188</f>
        <v>0</v>
      </c>
      <c r="AC31" s="4"/>
      <c r="AD31" s="17">
        <f>1/1000*'[1]44094418Exp'!AB$188</f>
        <v>0</v>
      </c>
      <c r="AE31" s="12">
        <f>1/1000*'[1]44094418Exp'!AC$188</f>
        <v>6.0879900000000004E-4</v>
      </c>
      <c r="AF31" s="12">
        <f>1/1000*'[1]44094418Exp'!AD$188</f>
        <v>5.9981499999999996E-4</v>
      </c>
      <c r="AG31" s="12">
        <f>1/1000*'[1]44094418Exp'!AE$188</f>
        <v>7.9085600000000005E-4</v>
      </c>
      <c r="AH31" s="12">
        <f>1/1000*'[1]44094418Exp'!AF$188</f>
        <v>1.2427669999999999E-3</v>
      </c>
      <c r="AI31" s="12">
        <f>1/1000*'[1]44094418Exp'!AG$188</f>
        <v>1.159811E-3</v>
      </c>
      <c r="AJ31" s="12">
        <f>1/1000*'[1]44094418Exp'!AH$188</f>
        <v>2.064158E-3</v>
      </c>
      <c r="AK31" s="12">
        <f>1/1000*'[1]44094418Exp'!AI$188</f>
        <v>3.294689E-3</v>
      </c>
      <c r="AL31" s="12">
        <f>1/1000*'[1]44094418Exp'!AJ$188</f>
        <v>6.9777459999999999E-3</v>
      </c>
      <c r="AM31" s="12">
        <f>1/1000*'[1]44094418Exp'!AK$188</f>
        <v>3.7252449999999999E-3</v>
      </c>
      <c r="AN31" s="12">
        <f>1/1000*'[1]44094418Exp'!AL$188</f>
        <v>4.9786599999999993E-3</v>
      </c>
      <c r="AO31" s="12">
        <f>1/1000*'[1]44094418Exp'!AM$188</f>
        <v>2.9134439999999998E-3</v>
      </c>
      <c r="AP31" s="12">
        <f>1/1000*'[1]44094418Exp'!AN$188</f>
        <v>1.365836E-3</v>
      </c>
      <c r="AQ31" s="12">
        <f>1/1000*'[1]44094418Exp'!AO$188</f>
        <v>7.4359300000000008E-4</v>
      </c>
      <c r="AR31" s="12">
        <f>1/1000*'[1]44094418Exp'!AP$188</f>
        <v>6.3553799999999994E-4</v>
      </c>
      <c r="AS31" s="12">
        <f>1/1000*'[1]44094418Exp'!AQ$188</f>
        <v>9.0652099999999998E-4</v>
      </c>
      <c r="AT31" s="12">
        <f>1/1000*'[1]44094418Exp'!AR$188</f>
        <v>5.0006300000000003E-4</v>
      </c>
      <c r="AU31" s="12">
        <f>1/1000*'[1]44094418Exp'!AS$188</f>
        <v>3.78105E-4</v>
      </c>
      <c r="AV31" s="12">
        <f>1/1000*'[1]44094418Exp'!AT$188</f>
        <v>5.0571900000000007E-4</v>
      </c>
      <c r="AW31" s="12">
        <f>1/1000*'[1]44094418Exp'!AU$188</f>
        <v>3.9105999999999999E-4</v>
      </c>
      <c r="AX31" s="12">
        <f>1/1000*'[1]44094418Exp'!AV$188</f>
        <v>4.33048E-4</v>
      </c>
      <c r="AY31" s="12">
        <f>1/1000*'[1]44094418Exp'!AW$188</f>
        <v>4.1165100000000002E-4</v>
      </c>
      <c r="AZ31" s="12">
        <f>1/1000*'[1]44094418Exp'!AX$188</f>
        <v>2.9033800000000001E-4</v>
      </c>
      <c r="BA31" s="12">
        <f>1/1000*'[1]44094418Exp'!AY$188</f>
        <v>2.19306E-4</v>
      </c>
      <c r="BB31" s="12">
        <f>1/1000*'[1]44094418Exp'!AZ$188</f>
        <v>2.5712899999999998E-4</v>
      </c>
      <c r="BC31" s="226">
        <f>1/1000*'[1]44094418Exp'!BA$188</f>
        <v>0</v>
      </c>
      <c r="BD31" s="339"/>
    </row>
    <row r="32" spans="2:56">
      <c r="B32" s="5" t="s">
        <v>121</v>
      </c>
      <c r="C32" s="17">
        <f>1/$A$1*'[1]44094418Exp'!B$189</f>
        <v>3.4739005599999997E-2</v>
      </c>
      <c r="D32" s="12">
        <f>1/$A$1*'[1]44094418Exp'!C$189</f>
        <v>2.7927678500000001E-2</v>
      </c>
      <c r="E32" s="12">
        <f>1/$A$1*'[1]44094418Exp'!D$189</f>
        <v>2.5002217090000001E-2</v>
      </c>
      <c r="F32" s="12">
        <f>1/$A$1*'[1]44094418Exp'!E$189</f>
        <v>2.80745235E-2</v>
      </c>
      <c r="G32" s="12">
        <f>1/$A$1*'[1]44094418Exp'!F$189</f>
        <v>2.9282069000000001E-2</v>
      </c>
      <c r="H32" s="12">
        <f>1/$A$1*'[1]44094418Exp'!G$189</f>
        <v>2.4966119000000002E-2</v>
      </c>
      <c r="I32" s="12">
        <f>1/$A$1*'[1]44094418Exp'!H$189</f>
        <v>1.6754491E-2</v>
      </c>
      <c r="J32" s="12">
        <f>1/$A$1*'[1]44094418Exp'!I$189</f>
        <v>2.8310260500000003E-2</v>
      </c>
      <c r="K32" s="12">
        <f>1/$A$1*'[1]44094418Exp'!J$189</f>
        <v>2.1690400999999998E-2</v>
      </c>
      <c r="L32" s="12">
        <f>1/$A$1*'[1]44094418Exp'!K$189</f>
        <v>1.0964549000000001E-2</v>
      </c>
      <c r="M32" s="12">
        <f>1/$A$1*'[1]44094418Exp'!L$189</f>
        <v>1.1562269E-2</v>
      </c>
      <c r="N32" s="12">
        <f>1/$A$1*'[1]44094418Exp'!M$189</f>
        <v>9.9826234999999992E-3</v>
      </c>
      <c r="O32" s="12">
        <f>1/$A$1*'[1]44094418Exp'!N$189</f>
        <v>5.8778979999999986E-3</v>
      </c>
      <c r="P32" s="12">
        <f>1/$A$1*'[1]44094418Exp'!O$189</f>
        <v>3.2894114999999992E-3</v>
      </c>
      <c r="Q32" s="12">
        <f>1/$A$1*'[1]44094418Exp'!P$189</f>
        <v>4.550882E-3</v>
      </c>
      <c r="R32" s="12">
        <f>1/$A$1*'[1]44094418Exp'!Q$189</f>
        <v>6.425199999999999E-3</v>
      </c>
      <c r="S32" s="12">
        <f>1/$A$1*'[1]44094418Exp'!R$189</f>
        <v>8.9798355E-3</v>
      </c>
      <c r="T32" s="12">
        <f>1/$A$1*'[1]44094418Exp'!S$189</f>
        <v>1.0273686899999997E-2</v>
      </c>
      <c r="U32" s="12">
        <f>1/$A$1*'[1]44094418Exp'!T$189</f>
        <v>1.6529979179999991E-2</v>
      </c>
      <c r="V32" s="12">
        <f>1/$A$1*'[1]44094418Exp'!U$189</f>
        <v>1.4637774999999995E-2</v>
      </c>
      <c r="W32" s="12">
        <f>1/$A$1*'[1]44094418Exp'!V$189</f>
        <v>1.9890381499999998E-2</v>
      </c>
      <c r="X32" s="12">
        <f>1/$A$1*'[1]44094418Exp'!W$189</f>
        <v>2.197181896E-2</v>
      </c>
      <c r="Y32" s="12">
        <f>1/$A$1*'[1]44094418Exp'!X$189</f>
        <v>2.4650144259999996E-2</v>
      </c>
      <c r="Z32" s="12">
        <f>1/$A$1*'[1]44094418Exp'!Y$189</f>
        <v>1.54648205E-2</v>
      </c>
      <c r="AA32" s="12">
        <f>1/$A$1*'[1]44094418Exp'!Z$189</f>
        <v>1.6222160999999999E-2</v>
      </c>
      <c r="AB32" s="226">
        <f>1/$A$1*'[1]44094418Exp'!AA$189</f>
        <v>0</v>
      </c>
      <c r="AC32" s="4"/>
      <c r="AD32" s="17">
        <f>1/1000*'[1]44094418Exp'!AB$189</f>
        <v>1.0394927E-2</v>
      </c>
      <c r="AE32" s="12">
        <f>1/1000*'[1]44094418Exp'!AC$189</f>
        <v>7.8846790000000003E-3</v>
      </c>
      <c r="AF32" s="12">
        <f>1/1000*'[1]44094418Exp'!AD$189</f>
        <v>7.3302530000000001E-3</v>
      </c>
      <c r="AG32" s="12">
        <f>1/1000*'[1]44094418Exp'!AE$189</f>
        <v>8.3263399999999998E-3</v>
      </c>
      <c r="AH32" s="12">
        <f>1/1000*'[1]44094418Exp'!AF$189</f>
        <v>1.0901351E-2</v>
      </c>
      <c r="AI32" s="12">
        <f>1/1000*'[1]44094418Exp'!AG$189</f>
        <v>1.0383956E-2</v>
      </c>
      <c r="AJ32" s="12">
        <f>1/1000*'[1]44094418Exp'!AH$189</f>
        <v>6.7815539999999995E-3</v>
      </c>
      <c r="AK32" s="12">
        <f>1/1000*'[1]44094418Exp'!AI$189</f>
        <v>1.2439176E-2</v>
      </c>
      <c r="AL32" s="12">
        <f>1/1000*'[1]44094418Exp'!AJ$189</f>
        <v>1.1490921999999999E-2</v>
      </c>
      <c r="AM32" s="12">
        <f>1/1000*'[1]44094418Exp'!AK$189</f>
        <v>5.3680619999999998E-3</v>
      </c>
      <c r="AN32" s="12">
        <f>1/1000*'[1]44094418Exp'!AL$189</f>
        <v>5.805251E-3</v>
      </c>
      <c r="AO32" s="12">
        <f>1/1000*'[1]44094418Exp'!AM$189</f>
        <v>6.0149440000000004E-3</v>
      </c>
      <c r="AP32" s="12">
        <f>1/1000*'[1]44094418Exp'!AN$189</f>
        <v>3.5697559999999999E-3</v>
      </c>
      <c r="AQ32" s="12">
        <f>1/1000*'[1]44094418Exp'!AO$189</f>
        <v>1.6971489999999998E-3</v>
      </c>
      <c r="AR32" s="12">
        <f>1/1000*'[1]44094418Exp'!AP$189</f>
        <v>2.5990099999999997E-3</v>
      </c>
      <c r="AS32" s="12">
        <f>1/1000*'[1]44094418Exp'!AQ$189</f>
        <v>2.9421299999999998E-3</v>
      </c>
      <c r="AT32" s="12">
        <f>1/1000*'[1]44094418Exp'!AR$189</f>
        <v>4.004624E-3</v>
      </c>
      <c r="AU32" s="12">
        <f>1/1000*'[1]44094418Exp'!AS$189</f>
        <v>4.6379059999999998E-3</v>
      </c>
      <c r="AV32" s="12">
        <f>1/1000*'[1]44094418Exp'!AT$189</f>
        <v>5.3166440000000006E-3</v>
      </c>
      <c r="AW32" s="12">
        <f>1/1000*'[1]44094418Exp'!AU$189</f>
        <v>5.4489719999999998E-3</v>
      </c>
      <c r="AX32" s="12">
        <f>1/1000*'[1]44094418Exp'!AV$189</f>
        <v>5.7597079999999997E-3</v>
      </c>
      <c r="AY32" s="12">
        <f>1/1000*'[1]44094418Exp'!AW$189</f>
        <v>6.514499E-3</v>
      </c>
      <c r="AZ32" s="12">
        <f>1/1000*'[1]44094418Exp'!AX$189</f>
        <v>9.8692209999999992E-3</v>
      </c>
      <c r="BA32" s="12">
        <f>1/1000*'[1]44094418Exp'!AY$189</f>
        <v>4.3830600000000003E-3</v>
      </c>
      <c r="BB32" s="12">
        <f>1/1000*'[1]44094418Exp'!AZ$189</f>
        <v>6.5127299999999996E-3</v>
      </c>
      <c r="BC32" s="226">
        <f>1/1000*'[1]44094418Exp'!BA$189</f>
        <v>0</v>
      </c>
      <c r="BD32" s="339"/>
    </row>
    <row r="33" spans="2:56">
      <c r="B33" s="5" t="s">
        <v>76</v>
      </c>
      <c r="C33" s="17">
        <f>1/$A$1*'[1]44094418Exp'!B$212</f>
        <v>1.5039814500000002E-2</v>
      </c>
      <c r="D33" s="12">
        <f>1/$A$1*'[1]44094418Exp'!C$212</f>
        <v>1.2529782000000001E-2</v>
      </c>
      <c r="E33" s="12">
        <f>1/$A$1*'[1]44094418Exp'!D$212</f>
        <v>2.1220681000000002E-2</v>
      </c>
      <c r="F33" s="12">
        <f>1/$A$1*'[1]44094418Exp'!E$212</f>
        <v>2.7330969199999999E-2</v>
      </c>
      <c r="G33" s="12">
        <f>1/$A$1*'[1]44094418Exp'!F$212</f>
        <v>4.2895347E-2</v>
      </c>
      <c r="H33" s="12">
        <f>1/$A$1*'[1]44094418Exp'!G$212</f>
        <v>9.8507593000000004E-2</v>
      </c>
      <c r="I33" s="12">
        <f>1/$A$1*'[1]44094418Exp'!H$212</f>
        <v>0.1599926585</v>
      </c>
      <c r="J33" s="12">
        <f>1/$A$1*'[1]44094418Exp'!I$212</f>
        <v>0.21389048750000006</v>
      </c>
      <c r="K33" s="12">
        <f>1/$A$1*'[1]44094418Exp'!J$212</f>
        <v>0.111381862</v>
      </c>
      <c r="L33" s="12">
        <f>1/$A$1*'[1]44094418Exp'!K$212</f>
        <v>6.3006243000000003E-2</v>
      </c>
      <c r="M33" s="12">
        <f>1/$A$1*'[1]44094418Exp'!L$212</f>
        <v>4.7670196499999998E-2</v>
      </c>
      <c r="N33" s="12">
        <f>1/$A$1*'[1]44094418Exp'!M$212</f>
        <v>2.9643864000000006E-2</v>
      </c>
      <c r="O33" s="12">
        <f>1/$A$1*'[1]44094418Exp'!N$212</f>
        <v>1.0053208499999999E-2</v>
      </c>
      <c r="P33" s="12">
        <f>1/$A$1*'[1]44094418Exp'!O$212</f>
        <v>8.7857064999999988E-3</v>
      </c>
      <c r="Q33" s="12">
        <f>1/$A$1*'[1]44094418Exp'!P$212</f>
        <v>1.012356E-2</v>
      </c>
      <c r="R33" s="12">
        <f>1/$A$1*'[1]44094418Exp'!Q$212</f>
        <v>1.3659393499999999E-2</v>
      </c>
      <c r="S33" s="12">
        <f>1/$A$1*'[1]44094418Exp'!R$212</f>
        <v>1.2682002000000001E-2</v>
      </c>
      <c r="T33" s="12">
        <f>1/$A$1*'[1]44094418Exp'!S$212</f>
        <v>1.3027568600000001E-2</v>
      </c>
      <c r="U33" s="12">
        <f>1/$A$1*'[1]44094418Exp'!T$212</f>
        <v>1.1185047260000001E-2</v>
      </c>
      <c r="V33" s="12">
        <f>1/$A$1*'[1]44094418Exp'!U$212</f>
        <v>9.3908936999999998E-3</v>
      </c>
      <c r="W33" s="12">
        <f>1/$A$1*'[1]44094418Exp'!V$212</f>
        <v>1.0364832999999999E-2</v>
      </c>
      <c r="X33" s="12">
        <f>1/$A$1*'[1]44094418Exp'!W$212</f>
        <v>1.3560620780000001E-2</v>
      </c>
      <c r="Y33" s="12">
        <f>1/$A$1*'[1]44094418Exp'!X$212</f>
        <v>1.3448034739999998E-2</v>
      </c>
      <c r="Z33" s="12">
        <f>1/$A$1*'[1]44094418Exp'!Y$212</f>
        <v>8.4276620000000007E-3</v>
      </c>
      <c r="AA33" s="12">
        <f>1/$A$1*'[1]44094418Exp'!Z$212</f>
        <v>9.0385780000000002E-3</v>
      </c>
      <c r="AB33" s="226">
        <f>1/$A$1*'[1]44094418Exp'!AA$212</f>
        <v>0</v>
      </c>
      <c r="AC33" s="4"/>
      <c r="AD33" s="17">
        <f>1/1000*'[1]44094418Exp'!AB$212</f>
        <v>3.6678969999999998E-3</v>
      </c>
      <c r="AE33" s="12">
        <f>1/1000*'[1]44094418Exp'!AC$212</f>
        <v>2.7521679999999997E-3</v>
      </c>
      <c r="AF33" s="12">
        <f>1/1000*'[1]44094418Exp'!AD$212</f>
        <v>4.8005610000000001E-3</v>
      </c>
      <c r="AG33" s="12">
        <f>1/1000*'[1]44094418Exp'!AE$212</f>
        <v>7.501499E-3</v>
      </c>
      <c r="AH33" s="12">
        <f>1/1000*'[1]44094418Exp'!AF$212</f>
        <v>1.0987103E-2</v>
      </c>
      <c r="AI33" s="12">
        <f>1/1000*'[1]44094418Exp'!AG$212</f>
        <v>2.2778487E-2</v>
      </c>
      <c r="AJ33" s="12">
        <f>1/1000*'[1]44094418Exp'!AH$212</f>
        <v>3.9578299000000004E-2</v>
      </c>
      <c r="AK33" s="12">
        <f>1/1000*'[1]44094418Exp'!AI$212</f>
        <v>6.1613272999999996E-2</v>
      </c>
      <c r="AL33" s="12">
        <f>1/1000*'[1]44094418Exp'!AJ$212</f>
        <v>3.5497073999999997E-2</v>
      </c>
      <c r="AM33" s="12">
        <f>1/1000*'[1]44094418Exp'!AK$212</f>
        <v>1.9888213999999998E-2</v>
      </c>
      <c r="AN33" s="12">
        <f>1/1000*'[1]44094418Exp'!AL$212</f>
        <v>1.5170738E-2</v>
      </c>
      <c r="AO33" s="12">
        <f>1/1000*'[1]44094418Exp'!AM$212</f>
        <v>1.2267921999999999E-2</v>
      </c>
      <c r="AP33" s="12">
        <f>1/1000*'[1]44094418Exp'!AN$212</f>
        <v>4.8774610000000005E-3</v>
      </c>
      <c r="AQ33" s="12">
        <f>1/1000*'[1]44094418Exp'!AO$212</f>
        <v>4.1555059999999998E-3</v>
      </c>
      <c r="AR33" s="12">
        <f>1/1000*'[1]44094418Exp'!AP$212</f>
        <v>5.1757650000000006E-3</v>
      </c>
      <c r="AS33" s="12">
        <f>1/1000*'[1]44094418Exp'!AQ$212</f>
        <v>5.5417909999999999E-3</v>
      </c>
      <c r="AT33" s="12">
        <f>1/1000*'[1]44094418Exp'!AR$212</f>
        <v>4.6840399999999996E-3</v>
      </c>
      <c r="AU33" s="12">
        <f>1/1000*'[1]44094418Exp'!AS$212</f>
        <v>4.6179070000000001E-3</v>
      </c>
      <c r="AV33" s="12">
        <f>1/1000*'[1]44094418Exp'!AT$212</f>
        <v>4.5532179999999995E-3</v>
      </c>
      <c r="AW33" s="12">
        <f>1/1000*'[1]44094418Exp'!AU$212</f>
        <v>4.2052420000000005E-3</v>
      </c>
      <c r="AX33" s="12">
        <f>1/1000*'[1]44094418Exp'!AV$212</f>
        <v>4.4817649999999995E-3</v>
      </c>
      <c r="AY33" s="12">
        <f>1/1000*'[1]44094418Exp'!AW$212</f>
        <v>4.8241459999999996E-3</v>
      </c>
      <c r="AZ33" s="12">
        <f>1/1000*'[1]44094418Exp'!AX$212</f>
        <v>5.4465000000000008E-3</v>
      </c>
      <c r="BA33" s="12">
        <f>1/1000*'[1]44094418Exp'!AY$212</f>
        <v>4.7759779999999993E-3</v>
      </c>
      <c r="BB33" s="12">
        <f>1/1000*'[1]44094418Exp'!AZ$212</f>
        <v>4.465681E-3</v>
      </c>
      <c r="BC33" s="226">
        <f>1/1000*'[1]44094418Exp'!BA$212</f>
        <v>0</v>
      </c>
      <c r="BD33" s="339"/>
    </row>
    <row r="34" spans="2:56">
      <c r="B34" s="5" t="s">
        <v>77</v>
      </c>
      <c r="C34" s="17">
        <f>1/$A$1*'[1]44094418Exp'!B$246</f>
        <v>7.9023341500000011E-2</v>
      </c>
      <c r="D34" s="12">
        <f>1/$A$1*'[1]44094418Exp'!C$246</f>
        <v>6.1404157000000001E-2</v>
      </c>
      <c r="E34" s="12">
        <f>1/$A$1*'[1]44094418Exp'!D$246</f>
        <v>6.7016438000000011E-2</v>
      </c>
      <c r="F34" s="12">
        <f>1/$A$1*'[1]44094418Exp'!E$246</f>
        <v>7.0592644999999996E-2</v>
      </c>
      <c r="G34" s="12">
        <f>1/$A$1*'[1]44094418Exp'!F$246</f>
        <v>8.0690318499999997E-2</v>
      </c>
      <c r="H34" s="12">
        <f>1/$A$1*'[1]44094418Exp'!G$246</f>
        <v>7.5553778000000016E-2</v>
      </c>
      <c r="I34" s="12">
        <f>1/$A$1*'[1]44094418Exp'!H$246</f>
        <v>9.8721922300000001E-2</v>
      </c>
      <c r="J34" s="12">
        <f>1/$A$1*'[1]44094418Exp'!I$246</f>
        <v>8.4854964500000019E-2</v>
      </c>
      <c r="K34" s="12">
        <f>1/$A$1*'[1]44094418Exp'!J$246</f>
        <v>6.5002404999999999E-2</v>
      </c>
      <c r="L34" s="12">
        <f>1/$A$1*'[1]44094418Exp'!K$246</f>
        <v>5.4075298999999993E-2</v>
      </c>
      <c r="M34" s="12">
        <f>1/$A$1*'[1]44094418Exp'!L$246</f>
        <v>4.8144902500000003E-2</v>
      </c>
      <c r="N34" s="12">
        <f>1/$A$1*'[1]44094418Exp'!M$246</f>
        <v>3.6678027499999995E-2</v>
      </c>
      <c r="O34" s="12">
        <f>1/$A$1*'[1]44094418Exp'!N$246</f>
        <v>3.4481895499999991E-2</v>
      </c>
      <c r="P34" s="12">
        <f>1/$A$1*'[1]44094418Exp'!O$246</f>
        <v>3.2387475499999992E-2</v>
      </c>
      <c r="Q34" s="12">
        <f>1/$A$1*'[1]44094418Exp'!P$246</f>
        <v>3.1188054999999996E-2</v>
      </c>
      <c r="R34" s="12">
        <f>1/$A$1*'[1]44094418Exp'!Q$246</f>
        <v>3.1799108500000006E-2</v>
      </c>
      <c r="S34" s="12">
        <f>1/$A$1*'[1]44094418Exp'!R$246</f>
        <v>2.7455994999999987E-2</v>
      </c>
      <c r="T34" s="12">
        <f>1/$A$1*'[1]44094418Exp'!S$246</f>
        <v>2.3179583259999997E-2</v>
      </c>
      <c r="U34" s="12">
        <f>1/$A$1*'[1]44094418Exp'!T$246</f>
        <v>2.2539026280000006E-2</v>
      </c>
      <c r="V34" s="12">
        <f>1/$A$1*'[1]44094418Exp'!U$246</f>
        <v>2.2769435833333334E-2</v>
      </c>
      <c r="W34" s="12">
        <f>1/$A$1*'[1]44094418Exp'!V$246</f>
        <v>1.7320136E-2</v>
      </c>
      <c r="X34" s="12">
        <f>1/$A$1*'[1]44094418Exp'!W$246</f>
        <v>2.2904027720000004E-2</v>
      </c>
      <c r="Y34" s="12">
        <f>1/$A$1*'[1]44094418Exp'!X$246</f>
        <v>1.8247722360000003E-2</v>
      </c>
      <c r="Z34" s="12">
        <f>1/$A$1*'[1]44094418Exp'!Y$246</f>
        <v>1.0258862999999995E-2</v>
      </c>
      <c r="AA34" s="12">
        <f>1/$A$1*'[1]44094418Exp'!Z$246</f>
        <v>8.0462985000000001E-3</v>
      </c>
      <c r="AB34" s="226">
        <f>1/$A$1*'[1]44094418Exp'!AA$246</f>
        <v>0</v>
      </c>
      <c r="AC34" s="4"/>
      <c r="AD34" s="17">
        <f>1/1000*'[1]44094418Exp'!AB$246</f>
        <v>2.4459958E-2</v>
      </c>
      <c r="AE34" s="12">
        <f>1/1000*'[1]44094418Exp'!AC$246</f>
        <v>1.8874368000000002E-2</v>
      </c>
      <c r="AF34" s="12">
        <f>1/1000*'[1]44094418Exp'!AD$246</f>
        <v>2.0368683000000002E-2</v>
      </c>
      <c r="AG34" s="12">
        <f>1/1000*'[1]44094418Exp'!AE$246</f>
        <v>2.2712876000000003E-2</v>
      </c>
      <c r="AH34" s="12">
        <f>1/1000*'[1]44094418Exp'!AF$246</f>
        <v>2.8594675000000003E-2</v>
      </c>
      <c r="AI34" s="12">
        <f>1/1000*'[1]44094418Exp'!AG$246</f>
        <v>3.1356413999999999E-2</v>
      </c>
      <c r="AJ34" s="12">
        <f>1/1000*'[1]44094418Exp'!AH$246</f>
        <v>4.7079177E-2</v>
      </c>
      <c r="AK34" s="12">
        <f>1/1000*'[1]44094418Exp'!AI$246</f>
        <v>4.2725251999999991E-2</v>
      </c>
      <c r="AL34" s="12">
        <f>1/1000*'[1]44094418Exp'!AJ$246</f>
        <v>3.6738293999999998E-2</v>
      </c>
      <c r="AM34" s="12">
        <f>1/1000*'[1]44094418Exp'!AK$246</f>
        <v>2.4837112999999997E-2</v>
      </c>
      <c r="AN34" s="12">
        <f>1/1000*'[1]44094418Exp'!AL$246</f>
        <v>2.4140839000000001E-2</v>
      </c>
      <c r="AO34" s="12">
        <f>1/1000*'[1]44094418Exp'!AM$246</f>
        <v>2.2768617999999997E-2</v>
      </c>
      <c r="AP34" s="12">
        <f>1/1000*'[1]44094418Exp'!AN$246</f>
        <v>2.2197280999999996E-2</v>
      </c>
      <c r="AQ34" s="12">
        <f>1/1000*'[1]44094418Exp'!AO$246</f>
        <v>2.0172176E-2</v>
      </c>
      <c r="AR34" s="12">
        <f>1/1000*'[1]44094418Exp'!AP$246</f>
        <v>2.1252095000000002E-2</v>
      </c>
      <c r="AS34" s="12">
        <f>1/1000*'[1]44094418Exp'!AQ$246</f>
        <v>2.2121476000000001E-2</v>
      </c>
      <c r="AT34" s="12">
        <f>1/1000*'[1]44094418Exp'!AR$246</f>
        <v>1.6700990999999998E-2</v>
      </c>
      <c r="AU34" s="12">
        <f>1/1000*'[1]44094418Exp'!AS$246</f>
        <v>1.2969009E-2</v>
      </c>
      <c r="AV34" s="12">
        <f>1/1000*'[1]44094418Exp'!AT$246</f>
        <v>1.2201008999999999E-2</v>
      </c>
      <c r="AW34" s="12">
        <f>1/1000*'[1]44094418Exp'!AU$246</f>
        <v>1.2551700000000001E-2</v>
      </c>
      <c r="AX34" s="12">
        <f>1/1000*'[1]44094418Exp'!AV$246</f>
        <v>9.7010989999999995E-3</v>
      </c>
      <c r="AY34" s="12">
        <f>1/1000*'[1]44094418Exp'!AW$246</f>
        <v>1.3757173999999999E-2</v>
      </c>
      <c r="AZ34" s="12">
        <f>1/1000*'[1]44094418Exp'!AX$246</f>
        <v>1.2457774E-2</v>
      </c>
      <c r="BA34" s="12">
        <f>1/1000*'[1]44094418Exp'!AY$246</f>
        <v>7.7638630000000002E-3</v>
      </c>
      <c r="BB34" s="12">
        <f>1/1000*'[1]44094418Exp'!AZ$246</f>
        <v>6.713119E-3</v>
      </c>
      <c r="BC34" s="226">
        <f>1/1000*'[1]44094418Exp'!BA$246</f>
        <v>0</v>
      </c>
      <c r="BD34" s="339"/>
    </row>
    <row r="35" spans="2:56">
      <c r="B35" s="5" t="s">
        <v>17</v>
      </c>
      <c r="C35" s="379">
        <f t="shared" ref="C35:AB35" si="8">SUM(C24:C24)-SUM(C25:C34)</f>
        <v>1.4723895000000042E-3</v>
      </c>
      <c r="D35" s="10">
        <f t="shared" si="8"/>
        <v>2.7525835000000165E-3</v>
      </c>
      <c r="E35" s="10">
        <f t="shared" si="8"/>
        <v>4.2122619999999111E-3</v>
      </c>
      <c r="F35" s="10">
        <f t="shared" si="8"/>
        <v>6.1126265000000513E-3</v>
      </c>
      <c r="G35" s="10">
        <f t="shared" si="8"/>
        <v>9.3265613399999836E-3</v>
      </c>
      <c r="H35" s="10">
        <f t="shared" si="8"/>
        <v>1.2170526899999867E-2</v>
      </c>
      <c r="I35" s="10">
        <f t="shared" si="8"/>
        <v>1.9176334500000225E-2</v>
      </c>
      <c r="J35" s="10">
        <f t="shared" si="8"/>
        <v>3.0321685999999959E-2</v>
      </c>
      <c r="K35" s="10">
        <f t="shared" si="8"/>
        <v>3.5221101500000018E-2</v>
      </c>
      <c r="L35" s="10">
        <f t="shared" si="8"/>
        <v>2.1633010539999997E-2</v>
      </c>
      <c r="M35" s="10">
        <f t="shared" si="8"/>
        <v>2.368018049999987E-2</v>
      </c>
      <c r="N35" s="10">
        <f t="shared" si="8"/>
        <v>1.7004086000000029E-2</v>
      </c>
      <c r="O35" s="10">
        <f t="shared" si="8"/>
        <v>1.5542273500000009E-2</v>
      </c>
      <c r="P35" s="10">
        <f t="shared" si="8"/>
        <v>1.2182466199999992E-2</v>
      </c>
      <c r="Q35" s="10">
        <f>SUM(Q24:Q24)-SUM(Q25:Q34)</f>
        <v>1.3965687000000004E-2</v>
      </c>
      <c r="R35" s="10">
        <f t="shared" si="8"/>
        <v>1.6542277999999966E-2</v>
      </c>
      <c r="S35" s="10">
        <f t="shared" si="8"/>
        <v>1.6893709499999993E-2</v>
      </c>
      <c r="T35" s="10">
        <f t="shared" si="8"/>
        <v>1.9536400669999981E-2</v>
      </c>
      <c r="U35" s="10">
        <f t="shared" si="8"/>
        <v>2.740270660666666E-2</v>
      </c>
      <c r="V35" s="10">
        <f t="shared" si="8"/>
        <v>2.3203487316666688E-2</v>
      </c>
      <c r="W35" s="10">
        <f t="shared" si="8"/>
        <v>2.3487478319999977E-2</v>
      </c>
      <c r="X35" s="10">
        <f t="shared" si="8"/>
        <v>3.2068341060000005E-2</v>
      </c>
      <c r="Y35" s="10">
        <f t="shared" si="8"/>
        <v>3.497131301999995E-2</v>
      </c>
      <c r="Z35" s="10">
        <f t="shared" si="8"/>
        <v>1.6521344499999951E-2</v>
      </c>
      <c r="AA35" s="10">
        <f t="shared" si="8"/>
        <v>2.1510261166666683E-2</v>
      </c>
      <c r="AB35" s="380">
        <f t="shared" si="8"/>
        <v>0</v>
      </c>
      <c r="AC35" s="4"/>
      <c r="AD35" s="17">
        <f t="shared" ref="AD35:BC35" si="9">SUM(AD24:AD24)-SUM(AD25:AD34)</f>
        <v>3.647680000000153E-4</v>
      </c>
      <c r="AE35" s="12">
        <f t="shared" si="9"/>
        <v>5.5620500000000406E-4</v>
      </c>
      <c r="AF35" s="12">
        <f t="shared" si="9"/>
        <v>9.7071399999999752E-4</v>
      </c>
      <c r="AG35" s="12">
        <f t="shared" si="9"/>
        <v>1.5623029999999732E-3</v>
      </c>
      <c r="AH35" s="12">
        <f t="shared" si="9"/>
        <v>3.0591269999999948E-3</v>
      </c>
      <c r="AI35" s="12">
        <f t="shared" si="9"/>
        <v>4.9126519999999896E-3</v>
      </c>
      <c r="AJ35" s="12">
        <f t="shared" si="9"/>
        <v>8.0408310000000816E-3</v>
      </c>
      <c r="AK35" s="12">
        <f t="shared" si="9"/>
        <v>1.5931220000000079E-2</v>
      </c>
      <c r="AL35" s="12">
        <f t="shared" si="9"/>
        <v>2.1004445000000094E-2</v>
      </c>
      <c r="AM35" s="12">
        <f t="shared" si="9"/>
        <v>1.0582121999999999E-2</v>
      </c>
      <c r="AN35" s="12">
        <f t="shared" si="9"/>
        <v>1.5778809000000005E-2</v>
      </c>
      <c r="AO35" s="12">
        <f t="shared" si="9"/>
        <v>1.3522652999999968E-2</v>
      </c>
      <c r="AP35" s="12">
        <f t="shared" si="9"/>
        <v>1.0947083000000024E-2</v>
      </c>
      <c r="AQ35" s="12">
        <f t="shared" si="9"/>
        <v>9.0366739999999945E-3</v>
      </c>
      <c r="AR35" s="12">
        <f t="shared" si="9"/>
        <v>1.1161736000000033E-2</v>
      </c>
      <c r="AS35" s="12">
        <f t="shared" si="9"/>
        <v>1.2923666000000042E-2</v>
      </c>
      <c r="AT35" s="12">
        <f t="shared" si="9"/>
        <v>1.1182286999999999E-2</v>
      </c>
      <c r="AU35" s="12">
        <f t="shared" si="9"/>
        <v>1.3357531000000006E-2</v>
      </c>
      <c r="AV35" s="12">
        <f t="shared" si="9"/>
        <v>1.7249644000000022E-2</v>
      </c>
      <c r="AW35" s="12">
        <f t="shared" si="9"/>
        <v>1.7279873999999973E-2</v>
      </c>
      <c r="AX35" s="12">
        <f t="shared" si="9"/>
        <v>1.7409422000000008E-2</v>
      </c>
      <c r="AY35" s="12">
        <f t="shared" si="9"/>
        <v>1.8380453999999963E-2</v>
      </c>
      <c r="AZ35" s="12">
        <f t="shared" si="9"/>
        <v>2.5955092000000013E-2</v>
      </c>
      <c r="BA35" s="12">
        <f t="shared" si="9"/>
        <v>1.4267112999999998E-2</v>
      </c>
      <c r="BB35" s="12">
        <f t="shared" si="9"/>
        <v>1.6899888000000043E-2</v>
      </c>
      <c r="BC35" s="226">
        <f t="shared" si="9"/>
        <v>0</v>
      </c>
      <c r="BD35" s="339"/>
    </row>
    <row r="36" spans="2:56" ht="20" customHeight="1">
      <c r="B36" s="46" t="s">
        <v>136</v>
      </c>
      <c r="C36" s="376">
        <f>1/$A$1*'[1]44094418Exp'!B$265</f>
        <v>1.9497510000000002E-3</v>
      </c>
      <c r="D36" s="125">
        <f>1/$A$1*'[1]44094418Exp'!C$265</f>
        <v>1.9796240000000001E-3</v>
      </c>
      <c r="E36" s="125">
        <f>1/$A$1*'[1]44094418Exp'!D$265</f>
        <v>3.1835440000000004E-3</v>
      </c>
      <c r="F36" s="125">
        <f>1/$A$1*'[1]44094418Exp'!E$265</f>
        <v>3.2130080000000003E-3</v>
      </c>
      <c r="G36" s="125">
        <f>1/$A$1*'[1]44094418Exp'!F$265</f>
        <v>5.5558654999999998E-3</v>
      </c>
      <c r="H36" s="125">
        <f>1/$A$1*'[1]44094418Exp'!G$265</f>
        <v>7.0016460000000003E-3</v>
      </c>
      <c r="I36" s="125">
        <f>1/$A$1*'[1]44094418Exp'!H$265</f>
        <v>1.15142565E-2</v>
      </c>
      <c r="J36" s="125">
        <f>1/$A$1*'[1]44094418Exp'!I$265</f>
        <v>1.43133805E-2</v>
      </c>
      <c r="K36" s="125">
        <f>1/$A$1*'[1]44094418Exp'!J$265</f>
        <v>2.0864203999999997E-2</v>
      </c>
      <c r="L36" s="125">
        <f>1/$A$1*'[1]44094418Exp'!K$265</f>
        <v>3.6984985239999997E-2</v>
      </c>
      <c r="M36" s="125">
        <f>1/$A$1*'[1]44094418Exp'!L$265</f>
        <v>1.6564150999999999E-2</v>
      </c>
      <c r="N36" s="125">
        <f>1/$A$1*'[1]44094418Exp'!M$265</f>
        <v>1.5174760999999997E-2</v>
      </c>
      <c r="O36" s="125">
        <f>1/$A$1*'[1]44094418Exp'!N$265</f>
        <v>1.0243133499999999E-2</v>
      </c>
      <c r="P36" s="125">
        <f>1/$A$1*'[1]44094418Exp'!O$265</f>
        <v>1.4946931499999998E-2</v>
      </c>
      <c r="Q36" s="125">
        <f>1/$A$1*'[1]44094418Exp'!P$265</f>
        <v>1.13885545E-2</v>
      </c>
      <c r="R36" s="125">
        <f>1/$A$1*'[1]44094418Exp'!Q$265</f>
        <v>1.2389585999999999E-2</v>
      </c>
      <c r="S36" s="125">
        <f>1/$A$1*'[1]44094418Exp'!R$265</f>
        <v>1.0725311499999999E-2</v>
      </c>
      <c r="T36" s="125">
        <f>1/$A$1*'[1]44094418Exp'!S$265</f>
        <v>1.1357293369999999E-2</v>
      </c>
      <c r="U36" s="125">
        <f>1/$A$1*'[1]44094418Exp'!T$265</f>
        <v>8.4475112999999984E-3</v>
      </c>
      <c r="V36" s="125">
        <f>1/$A$1*'[1]44094418Exp'!U$265</f>
        <v>9.867250850000002E-3</v>
      </c>
      <c r="W36" s="125">
        <f>1/$A$1*'[1]44094418Exp'!V$265</f>
        <v>7.662274319999998E-3</v>
      </c>
      <c r="X36" s="125">
        <f>1/$A$1*'[1]44094418Exp'!W$265</f>
        <v>1.0562754999999997E-2</v>
      </c>
      <c r="Y36" s="125">
        <f>1/$A$1*'[1]44094418Exp'!X$265</f>
        <v>8.3115162199999988E-3</v>
      </c>
      <c r="Z36" s="125">
        <f>1/$A$1*'[1]44094418Exp'!Y$265</f>
        <v>3.9174245000000007E-3</v>
      </c>
      <c r="AA36" s="125">
        <f>1/$A$1*'[1]44094418Exp'!Z$265</f>
        <v>2.913424999999999E-3</v>
      </c>
      <c r="AB36" s="253">
        <f>1/$A$1*'[1]44094418Exp'!AA$265</f>
        <v>0</v>
      </c>
      <c r="AC36" s="4"/>
      <c r="AD36" s="376">
        <f>1/1000*'[1]44094418Exp'!AB$265</f>
        <v>7.0642999999999997E-4</v>
      </c>
      <c r="AE36" s="125">
        <f>1/1000*'[1]44094418Exp'!AC$265</f>
        <v>6.1094399999999998E-4</v>
      </c>
      <c r="AF36" s="125">
        <f>1/1000*'[1]44094418Exp'!AD$265</f>
        <v>8.7316300000000004E-4</v>
      </c>
      <c r="AG36" s="125">
        <f>1/1000*'[1]44094418Exp'!AE$265</f>
        <v>1.255674E-3</v>
      </c>
      <c r="AH36" s="125">
        <f>1/1000*'[1]44094418Exp'!AF$265</f>
        <v>1.6936559999999998E-3</v>
      </c>
      <c r="AI36" s="125">
        <f>1/1000*'[1]44094418Exp'!AG$265</f>
        <v>2.8958770000000003E-3</v>
      </c>
      <c r="AJ36" s="125">
        <f>1/1000*'[1]44094418Exp'!AH$265</f>
        <v>5.2298029999999999E-3</v>
      </c>
      <c r="AK36" s="125">
        <f>1/1000*'[1]44094418Exp'!AI$265</f>
        <v>7.4203130000000004E-3</v>
      </c>
      <c r="AL36" s="125">
        <f>1/1000*'[1]44094418Exp'!AJ$265</f>
        <v>1.0382259000000001E-2</v>
      </c>
      <c r="AM36" s="125">
        <f>1/1000*'[1]44094418Exp'!AK$265</f>
        <v>1.06809E-2</v>
      </c>
      <c r="AN36" s="125">
        <f>1/1000*'[1]44094418Exp'!AL$265</f>
        <v>1.2333149999999999E-2</v>
      </c>
      <c r="AO36" s="125">
        <f>1/1000*'[1]44094418Exp'!AM$265</f>
        <v>1.3026975E-2</v>
      </c>
      <c r="AP36" s="125">
        <f>1/1000*'[1]44094418Exp'!AN$265</f>
        <v>9.4273459999999996E-3</v>
      </c>
      <c r="AQ36" s="125">
        <f>1/1000*'[1]44094418Exp'!AO$265</f>
        <v>1.3907773999999999E-2</v>
      </c>
      <c r="AR36" s="125">
        <f>1/1000*'[1]44094418Exp'!AP$265</f>
        <v>9.4173729999999997E-3</v>
      </c>
      <c r="AS36" s="125">
        <f>1/1000*'[1]44094418Exp'!AQ$265</f>
        <v>9.4213269999999984E-3</v>
      </c>
      <c r="AT36" s="125">
        <f>1/1000*'[1]44094418Exp'!AR$265</f>
        <v>7.4689520000000009E-3</v>
      </c>
      <c r="AU36" s="125">
        <f>1/1000*'[1]44094418Exp'!AS$265</f>
        <v>8.0093559999999987E-3</v>
      </c>
      <c r="AV36" s="125">
        <f>1/1000*'[1]44094418Exp'!AT$265</f>
        <v>4.8723609999999995E-3</v>
      </c>
      <c r="AW36" s="125">
        <f>1/1000*'[1]44094418Exp'!AU$265</f>
        <v>7.2757150000000003E-3</v>
      </c>
      <c r="AX36" s="125">
        <f>1/1000*'[1]44094418Exp'!AV$265</f>
        <v>5.6268589999999997E-3</v>
      </c>
      <c r="AY36" s="125">
        <f>1/1000*'[1]44094418Exp'!AW$265</f>
        <v>6.4816400000000003E-3</v>
      </c>
      <c r="AZ36" s="125">
        <f>1/1000*'[1]44094418Exp'!AX$265</f>
        <v>6.2178609999999999E-3</v>
      </c>
      <c r="BA36" s="125">
        <f>1/1000*'[1]44094418Exp'!AY$265</f>
        <v>3.9306180000000003E-3</v>
      </c>
      <c r="BB36" s="125">
        <f>1/1000*'[1]44094418Exp'!AZ$265</f>
        <v>2.6331289999999997E-3</v>
      </c>
      <c r="BC36" s="253">
        <f>1/1000*'[1]44094418Exp'!BA$265</f>
        <v>0</v>
      </c>
      <c r="BD36" s="339"/>
    </row>
    <row r="37" spans="2:56" ht="20" customHeight="1">
      <c r="B37" s="11" t="s">
        <v>129</v>
      </c>
      <c r="C37" s="44">
        <f>1/$A$1*'[1]44094418Exp'!B$272</f>
        <v>7.6995712219999998E-2</v>
      </c>
      <c r="D37" s="45">
        <f>1/$A$1*'[1]44094418Exp'!C$272</f>
        <v>7.9078536500000005E-2</v>
      </c>
      <c r="E37" s="45">
        <f>1/$A$1*'[1]44094418Exp'!D$272</f>
        <v>7.8654227480000005E-2</v>
      </c>
      <c r="F37" s="45">
        <f>1/$A$1*'[1]44094418Exp'!E$272</f>
        <v>7.4957148000000015E-2</v>
      </c>
      <c r="G37" s="45">
        <f>1/$A$1*'[1]44094418Exp'!F$272</f>
        <v>8.2090366999999984E-2</v>
      </c>
      <c r="H37" s="45">
        <f>1/$A$1*'[1]44094418Exp'!G$272</f>
        <v>8.8238942000000015E-2</v>
      </c>
      <c r="I37" s="45">
        <f>1/$A$1*'[1]44094418Exp'!H$272</f>
        <v>8.1135186499999984E-2</v>
      </c>
      <c r="J37" s="45">
        <f>1/$A$1*'[1]44094418Exp'!I$272</f>
        <v>8.0195428369999988E-2</v>
      </c>
      <c r="K37" s="45">
        <f>1/$A$1*'[1]44094418Exp'!J$272</f>
        <v>5.2453173000000006E-2</v>
      </c>
      <c r="L37" s="45">
        <f>1/$A$1*'[1]44094418Exp'!K$272</f>
        <v>4.56330769E-2</v>
      </c>
      <c r="M37" s="45">
        <f>1/$A$1*'[1]44094418Exp'!L$272</f>
        <v>3.8514325000000002E-2</v>
      </c>
      <c r="N37" s="45">
        <f>1/$A$1*'[1]44094418Exp'!M$272</f>
        <v>3.92313985E-2</v>
      </c>
      <c r="O37" s="45">
        <f>1/$A$1*'[1]44094418Exp'!N$272</f>
        <v>3.1542366500000002E-2</v>
      </c>
      <c r="P37" s="45">
        <f>1/$A$1*'[1]44094418Exp'!O$272</f>
        <v>3.6790335779999996E-2</v>
      </c>
      <c r="Q37" s="45">
        <f>1/$A$1*'[1]44094418Exp'!P$272</f>
        <v>2.9356663499999998E-2</v>
      </c>
      <c r="R37" s="45">
        <f>1/$A$1*'[1]44094418Exp'!Q$272</f>
        <v>3.7848853820000007E-2</v>
      </c>
      <c r="S37" s="45">
        <f>1/$A$1*'[1]44094418Exp'!R$272</f>
        <v>4.1440638809999999E-2</v>
      </c>
      <c r="T37" s="45">
        <f>1/$A$1*'[1]44094418Exp'!S$272</f>
        <v>3.4114982219999999E-2</v>
      </c>
      <c r="U37" s="45">
        <f>1/$A$1*'[1]44094418Exp'!T$272</f>
        <v>5.1665351639999989E-2</v>
      </c>
      <c r="V37" s="45">
        <f>1/$A$1*'[1]44094418Exp'!U$272</f>
        <v>2.4291242000000001E-2</v>
      </c>
      <c r="W37" s="45">
        <f>1/$A$1*'[1]44094418Exp'!V$272</f>
        <v>3.4622604000000001E-2</v>
      </c>
      <c r="X37" s="45">
        <f>1/$A$1*'[1]44094418Exp'!W$272</f>
        <v>3.2845809080000003E-2</v>
      </c>
      <c r="Y37" s="45">
        <f>1/$A$1*'[1]44094418Exp'!X$272</f>
        <v>3.3527619300000006E-2</v>
      </c>
      <c r="Z37" s="45">
        <f>1/$A$1*'[1]44094418Exp'!Y$272</f>
        <v>2.7575243499999996E-2</v>
      </c>
      <c r="AA37" s="45">
        <f>1/$A$1*'[1]44094418Exp'!Z$272</f>
        <v>2.3895532999999997E-2</v>
      </c>
      <c r="AB37" s="230">
        <f>1/$A$1*'[1]44094418Exp'!AA$272</f>
        <v>0</v>
      </c>
      <c r="AC37" s="4"/>
      <c r="AD37" s="44">
        <f>1/1000*'[1]44094418Exp'!AB$272</f>
        <v>2.0604748999999995E-2</v>
      </c>
      <c r="AE37" s="45">
        <f>1/1000*'[1]44094418Exp'!AC$272</f>
        <v>2.1038985999999999E-2</v>
      </c>
      <c r="AF37" s="45">
        <f>1/1000*'[1]44094418Exp'!AD$272</f>
        <v>1.9684319999999995E-2</v>
      </c>
      <c r="AG37" s="45">
        <f>1/1000*'[1]44094418Exp'!AE$272</f>
        <v>2.0179973E-2</v>
      </c>
      <c r="AH37" s="45">
        <f>1/1000*'[1]44094418Exp'!AF$272</f>
        <v>2.3713285000000001E-2</v>
      </c>
      <c r="AI37" s="45">
        <f>1/1000*'[1]44094418Exp'!AG$272</f>
        <v>2.8151149E-2</v>
      </c>
      <c r="AJ37" s="45">
        <f>1/1000*'[1]44094418Exp'!AH$272</f>
        <v>3.1306490999999999E-2</v>
      </c>
      <c r="AK37" s="45">
        <f>1/1000*'[1]44094418Exp'!AI$272</f>
        <v>3.6369441000000002E-2</v>
      </c>
      <c r="AL37" s="45">
        <f>1/1000*'[1]44094418Exp'!AJ$272</f>
        <v>2.8483998999999999E-2</v>
      </c>
      <c r="AM37" s="45">
        <f>1/1000*'[1]44094418Exp'!AK$272</f>
        <v>2.0701031999999998E-2</v>
      </c>
      <c r="AN37" s="45">
        <f>1/1000*'[1]44094418Exp'!AL$272</f>
        <v>2.0800349000000003E-2</v>
      </c>
      <c r="AO37" s="45">
        <f>1/1000*'[1]44094418Exp'!AM$272</f>
        <v>2.2013485999999999E-2</v>
      </c>
      <c r="AP37" s="45">
        <f>1/1000*'[1]44094418Exp'!AN$272</f>
        <v>1.7960857E-2</v>
      </c>
      <c r="AQ37" s="45">
        <f>1/1000*'[1]44094418Exp'!AO$272</f>
        <v>2.1203122999999997E-2</v>
      </c>
      <c r="AR37" s="45">
        <f>1/1000*'[1]44094418Exp'!AP$272</f>
        <v>1.5834608E-2</v>
      </c>
      <c r="AS37" s="45">
        <f>1/1000*'[1]44094418Exp'!AQ$272</f>
        <v>2.1488473000000001E-2</v>
      </c>
      <c r="AT37" s="45">
        <f>1/1000*'[1]44094418Exp'!AR$272</f>
        <v>2.3253276999999999E-2</v>
      </c>
      <c r="AU37" s="45">
        <f>1/1000*'[1]44094418Exp'!AS$272</f>
        <v>1.6041412999999997E-2</v>
      </c>
      <c r="AV37" s="45">
        <f>1/1000*'[1]44094418Exp'!AT$272</f>
        <v>2.2525966000000001E-2</v>
      </c>
      <c r="AW37" s="45">
        <f>1/1000*'[1]44094418Exp'!AU$272</f>
        <v>1.4756773999999999E-2</v>
      </c>
      <c r="AX37" s="45">
        <f>1/1000*'[1]44094418Exp'!AV$272</f>
        <v>1.5786035999999996E-2</v>
      </c>
      <c r="AY37" s="45">
        <f>1/1000*'[1]44094418Exp'!AW$272</f>
        <v>1.6134758999999999E-2</v>
      </c>
      <c r="AZ37" s="45">
        <f>1/1000*'[1]44094418Exp'!AX$272</f>
        <v>1.9899676000000002E-2</v>
      </c>
      <c r="BA37" s="45">
        <f>1/1000*'[1]44094418Exp'!AY$272</f>
        <v>1.5977044999999999E-2</v>
      </c>
      <c r="BB37" s="45">
        <f>1/1000*'[1]44094418Exp'!AZ$272</f>
        <v>1.3705162999999999E-2</v>
      </c>
      <c r="BC37" s="230">
        <f>1/1000*'[1]44094418Exp'!BA$272</f>
        <v>0</v>
      </c>
      <c r="BD37" s="339"/>
    </row>
    <row r="38" spans="2:56">
      <c r="B38" s="5" t="s">
        <v>114</v>
      </c>
      <c r="C38" s="17">
        <f>1/$A$1*'[1]44094418Exp'!B$97</f>
        <v>8.5655559999999985E-3</v>
      </c>
      <c r="D38" s="12">
        <f>1/$A$1*'[1]44094418Exp'!C$97</f>
        <v>8.6952904999999994E-3</v>
      </c>
      <c r="E38" s="12">
        <f>1/$A$1*'[1]44094418Exp'!D$97</f>
        <v>5.7785804999999999E-3</v>
      </c>
      <c r="F38" s="12">
        <f>1/$A$1*'[1]44094418Exp'!E$97</f>
        <v>8.0295814999999989E-3</v>
      </c>
      <c r="G38" s="12">
        <f>1/$A$1*'[1]44094418Exp'!F$97</f>
        <v>5.9774909999999997E-3</v>
      </c>
      <c r="H38" s="12">
        <f>1/$A$1*'[1]44094418Exp'!G$97</f>
        <v>6.6700285000000003E-3</v>
      </c>
      <c r="I38" s="12">
        <f>1/$A$1*'[1]44094418Exp'!H$97</f>
        <v>6.3182049999999995E-3</v>
      </c>
      <c r="J38" s="12">
        <f>1/$A$1*'[1]44094418Exp'!I$97</f>
        <v>6.974646499999999E-3</v>
      </c>
      <c r="K38" s="12">
        <f>1/$A$1*'[1]44094418Exp'!J$97</f>
        <v>5.6699439999999997E-3</v>
      </c>
      <c r="L38" s="12">
        <f>1/$A$1*'[1]44094418Exp'!K$97</f>
        <v>4.2724604999999994E-3</v>
      </c>
      <c r="M38" s="12">
        <f>1/$A$1*'[1]44094418Exp'!L$97</f>
        <v>4.7122865000000002E-3</v>
      </c>
      <c r="N38" s="12">
        <f>1/$A$1*'[1]44094418Exp'!M$97</f>
        <v>3.7547609999999993E-3</v>
      </c>
      <c r="O38" s="12">
        <f>1/$A$1*'[1]44094418Exp'!N$97</f>
        <v>4.099597E-3</v>
      </c>
      <c r="P38" s="12">
        <f>1/$A$1*'[1]44094418Exp'!O$97</f>
        <v>2.9269142799999998E-3</v>
      </c>
      <c r="Q38" s="12">
        <f>1/$A$1*'[1]44094418Exp'!P$97</f>
        <v>3.4352404999999993E-3</v>
      </c>
      <c r="R38" s="12">
        <f>1/$A$1*'[1]44094418Exp'!Q$97</f>
        <v>3.476550499999999E-3</v>
      </c>
      <c r="S38" s="12">
        <f>1/$A$1*'[1]44094418Exp'!R$97</f>
        <v>3.2976403299999997E-3</v>
      </c>
      <c r="T38" s="12">
        <f>1/$A$1*'[1]44094418Exp'!S$97</f>
        <v>2.6494978199999995E-3</v>
      </c>
      <c r="U38" s="12">
        <f>1/$A$1*'[1]44094418Exp'!T$97</f>
        <v>3.8453542199999996E-3</v>
      </c>
      <c r="V38" s="12">
        <f>1/$A$1*'[1]44094418Exp'!U$97</f>
        <v>2.5666557499999998E-3</v>
      </c>
      <c r="W38" s="12">
        <f>1/$A$1*'[1]44094418Exp'!V$97</f>
        <v>2.4777200000000001E-3</v>
      </c>
      <c r="X38" s="12">
        <f>1/$A$1*'[1]44094418Exp'!W$97</f>
        <v>2.1442197E-3</v>
      </c>
      <c r="Y38" s="12">
        <f>1/$A$1*'[1]44094418Exp'!X$97</f>
        <v>5.0676793999999987E-3</v>
      </c>
      <c r="Z38" s="12">
        <f>1/$A$1*'[1]44094418Exp'!Y$97</f>
        <v>1.8232450000000002E-3</v>
      </c>
      <c r="AA38" s="12">
        <f>1/$A$1*'[1]44094418Exp'!Z$97</f>
        <v>1.6730295000000001E-3</v>
      </c>
      <c r="AB38" s="226">
        <f>1/$A$1*'[1]44094418Exp'!AA$97</f>
        <v>0</v>
      </c>
      <c r="AC38" s="4"/>
      <c r="AD38" s="17">
        <f>1/1000*'[1]44094418Exp'!AB$97</f>
        <v>2.3963229999999997E-3</v>
      </c>
      <c r="AE38" s="12">
        <f>1/1000*'[1]44094418Exp'!AC$97</f>
        <v>2.4067340000000002E-3</v>
      </c>
      <c r="AF38" s="12">
        <f>1/1000*'[1]44094418Exp'!AD$97</f>
        <v>1.5966979999999999E-3</v>
      </c>
      <c r="AG38" s="12">
        <f>1/1000*'[1]44094418Exp'!AE$97</f>
        <v>2.2466420000000001E-3</v>
      </c>
      <c r="AH38" s="12">
        <f>1/1000*'[1]44094418Exp'!AF$97</f>
        <v>1.8476080000000001E-3</v>
      </c>
      <c r="AI38" s="12">
        <f>1/1000*'[1]44094418Exp'!AG$97</f>
        <v>2.5746139999999998E-3</v>
      </c>
      <c r="AJ38" s="12">
        <f>1/1000*'[1]44094418Exp'!AH$97</f>
        <v>2.895098E-3</v>
      </c>
      <c r="AK38" s="12">
        <f>1/1000*'[1]44094418Exp'!AI$97</f>
        <v>4.2668039999999999E-3</v>
      </c>
      <c r="AL38" s="12">
        <f>1/1000*'[1]44094418Exp'!AJ$97</f>
        <v>3.7909739999999999E-3</v>
      </c>
      <c r="AM38" s="12">
        <f>1/1000*'[1]44094418Exp'!AK$97</f>
        <v>2.975321E-3</v>
      </c>
      <c r="AN38" s="12">
        <f>1/1000*'[1]44094418Exp'!AL$97</f>
        <v>3.4771579999999997E-3</v>
      </c>
      <c r="AO38" s="12">
        <f>1/1000*'[1]44094418Exp'!AM$97</f>
        <v>2.7062970000000003E-3</v>
      </c>
      <c r="AP38" s="12">
        <f>1/1000*'[1]44094418Exp'!AN$97</f>
        <v>3.3375829999999999E-3</v>
      </c>
      <c r="AQ38" s="12">
        <f>1/1000*'[1]44094418Exp'!AO$97</f>
        <v>2.3180450000000003E-3</v>
      </c>
      <c r="AR38" s="12">
        <f>1/1000*'[1]44094418Exp'!AP$97</f>
        <v>2.808381E-3</v>
      </c>
      <c r="AS38" s="12">
        <f>1/1000*'[1]44094418Exp'!AQ$97</f>
        <v>2.7481919999999996E-3</v>
      </c>
      <c r="AT38" s="12">
        <f>1/1000*'[1]44094418Exp'!AR$97</f>
        <v>2.1962099999999997E-3</v>
      </c>
      <c r="AU38" s="12">
        <f>1/1000*'[1]44094418Exp'!AS$97</f>
        <v>1.9159899999999998E-3</v>
      </c>
      <c r="AV38" s="12">
        <f>1/1000*'[1]44094418Exp'!AT$97</f>
        <v>2.577115E-3</v>
      </c>
      <c r="AW38" s="12">
        <f>1/1000*'[1]44094418Exp'!AU$97</f>
        <v>1.9481769999999999E-3</v>
      </c>
      <c r="AX38" s="12">
        <f>1/1000*'[1]44094418Exp'!AV$97</f>
        <v>1.9302870000000001E-3</v>
      </c>
      <c r="AY38" s="12">
        <f>1/1000*'[1]44094418Exp'!AW$97</f>
        <v>1.407085E-3</v>
      </c>
      <c r="AZ38" s="12">
        <f>1/1000*'[1]44094418Exp'!AX$97</f>
        <v>3.3036429999999998E-3</v>
      </c>
      <c r="BA38" s="12">
        <f>1/1000*'[1]44094418Exp'!AY$97</f>
        <v>1.6750599999999997E-3</v>
      </c>
      <c r="BB38" s="12">
        <f>1/1000*'[1]44094418Exp'!AZ$97</f>
        <v>1.3739539999999999E-3</v>
      </c>
      <c r="BC38" s="226">
        <f>1/1000*'[1]44094418Exp'!BA$97</f>
        <v>0</v>
      </c>
      <c r="BD38" s="339"/>
    </row>
    <row r="39" spans="2:56">
      <c r="B39" s="5" t="s">
        <v>102</v>
      </c>
      <c r="C39" s="17">
        <f>1/$A$1*'[1]44094418Exp'!B$115</f>
        <v>3.9297985000000006E-3</v>
      </c>
      <c r="D39" s="12">
        <f>1/$A$1*'[1]44094418Exp'!C$115</f>
        <v>4.9122640000000004E-3</v>
      </c>
      <c r="E39" s="12">
        <f>1/$A$1*'[1]44094418Exp'!D$115</f>
        <v>6.8020364800000007E-3</v>
      </c>
      <c r="F39" s="12">
        <f>1/$A$1*'[1]44094418Exp'!E$115</f>
        <v>5.7370414999999998E-3</v>
      </c>
      <c r="G39" s="12">
        <f>1/$A$1*'[1]44094418Exp'!F$115</f>
        <v>5.9552084999999998E-3</v>
      </c>
      <c r="H39" s="12">
        <f>1/$A$1*'[1]44094418Exp'!G$115</f>
        <v>7.6319164999999996E-3</v>
      </c>
      <c r="I39" s="12">
        <f>1/$A$1*'[1]44094418Exp'!H$115</f>
        <v>4.4080375000000007E-3</v>
      </c>
      <c r="J39" s="12">
        <f>1/$A$1*'[1]44094418Exp'!I$115</f>
        <v>6.0119000000000006E-3</v>
      </c>
      <c r="K39" s="12">
        <f>1/$A$1*'[1]44094418Exp'!J$115</f>
        <v>3.5312730000000006E-3</v>
      </c>
      <c r="L39" s="12">
        <f>1/$A$1*'[1]44094418Exp'!K$115</f>
        <v>2.2202335E-3</v>
      </c>
      <c r="M39" s="12">
        <f>1/$A$1*'[1]44094418Exp'!L$115</f>
        <v>2.3391100000000001E-3</v>
      </c>
      <c r="N39" s="12">
        <f>1/$A$1*'[1]44094418Exp'!M$115</f>
        <v>2.2369934999999998E-3</v>
      </c>
      <c r="O39" s="12">
        <f>1/$A$1*'[1]44094418Exp'!N$115</f>
        <v>0</v>
      </c>
      <c r="P39" s="12">
        <f>1/$A$1*'[1]44094418Exp'!O$115</f>
        <v>1.14422E-3</v>
      </c>
      <c r="Q39" s="12">
        <f>1/$A$1*'[1]44094418Exp'!P$115</f>
        <v>1.6615314999999999E-3</v>
      </c>
      <c r="R39" s="12">
        <f>1/$A$1*'[1]44094418Exp'!Q$115</f>
        <v>2.3980974999999998E-3</v>
      </c>
      <c r="S39" s="12">
        <f>1/$A$1*'[1]44094418Exp'!R$115</f>
        <v>2.1636509999999999E-3</v>
      </c>
      <c r="T39" s="12">
        <f>1/$A$1*'[1]44094418Exp'!S$115</f>
        <v>2.9605895000000002E-3</v>
      </c>
      <c r="U39" s="12">
        <f>1/$A$1*'[1]44094418Exp'!T$115</f>
        <v>3.5211788000000005E-3</v>
      </c>
      <c r="V39" s="12">
        <f>1/$A$1*'[1]44094418Exp'!U$115</f>
        <v>1.7132610000000002E-3</v>
      </c>
      <c r="W39" s="12">
        <f>1/$A$1*'[1]44094418Exp'!V$115</f>
        <v>4.6506954999999996E-3</v>
      </c>
      <c r="X39" s="12">
        <f>1/$A$1*'[1]44094418Exp'!W$115</f>
        <v>3.1828034000000002E-3</v>
      </c>
      <c r="Y39" s="12">
        <f>1/$A$1*'[1]44094418Exp'!X$115</f>
        <v>4.5417783600000001E-3</v>
      </c>
      <c r="Z39" s="12">
        <f>1/$A$1*'[1]44094418Exp'!Y$115</f>
        <v>3.295372E-3</v>
      </c>
      <c r="AA39" s="12">
        <f>1/$A$1*'[1]44094418Exp'!Z$115</f>
        <v>3.981226E-3</v>
      </c>
      <c r="AB39" s="226">
        <f>1/$A$1*'[1]44094418Exp'!AA$115</f>
        <v>0</v>
      </c>
      <c r="AC39" s="4"/>
      <c r="AD39" s="17">
        <f>1/1000*'[1]44094418Exp'!AB$115</f>
        <v>1.1672240000000001E-3</v>
      </c>
      <c r="AE39" s="12">
        <f>1/1000*'[1]44094418Exp'!AC$115</f>
        <v>1.360984E-3</v>
      </c>
      <c r="AF39" s="12">
        <f>1/1000*'[1]44094418Exp'!AD$115</f>
        <v>1.8355199999999998E-3</v>
      </c>
      <c r="AG39" s="12">
        <f>1/1000*'[1]44094418Exp'!AE$115</f>
        <v>1.5946609999999998E-3</v>
      </c>
      <c r="AH39" s="12">
        <f>1/1000*'[1]44094418Exp'!AF$115</f>
        <v>1.7362949999999999E-3</v>
      </c>
      <c r="AI39" s="12">
        <f>1/1000*'[1]44094418Exp'!AG$115</f>
        <v>2.3990070000000003E-3</v>
      </c>
      <c r="AJ39" s="12">
        <f>1/1000*'[1]44094418Exp'!AH$115</f>
        <v>1.496208E-3</v>
      </c>
      <c r="AK39" s="12">
        <f>1/1000*'[1]44094418Exp'!AI$115</f>
        <v>2.5996450000000003E-3</v>
      </c>
      <c r="AL39" s="12">
        <f>1/1000*'[1]44094418Exp'!AJ$115</f>
        <v>1.736329E-3</v>
      </c>
      <c r="AM39" s="12">
        <f>1/1000*'[1]44094418Exp'!AK$115</f>
        <v>1.0403249999999999E-3</v>
      </c>
      <c r="AN39" s="12">
        <f>1/1000*'[1]44094418Exp'!AL$115</f>
        <v>1.0315219999999998E-3</v>
      </c>
      <c r="AO39" s="12">
        <f>1/1000*'[1]44094418Exp'!AM$115</f>
        <v>1.1737759999999999E-3</v>
      </c>
      <c r="AP39" s="12">
        <f>1/1000*'[1]44094418Exp'!AN$115</f>
        <v>0</v>
      </c>
      <c r="AQ39" s="12">
        <f>1/1000*'[1]44094418Exp'!AO$115</f>
        <v>4.9258700000000006E-4</v>
      </c>
      <c r="AR39" s="12">
        <f>1/1000*'[1]44094418Exp'!AP$115</f>
        <v>8.1307299999999999E-4</v>
      </c>
      <c r="AS39" s="12">
        <f>1/1000*'[1]44094418Exp'!AQ$115</f>
        <v>1.075955E-3</v>
      </c>
      <c r="AT39" s="12">
        <f>1/1000*'[1]44094418Exp'!AR$115</f>
        <v>9.2297699999999996E-4</v>
      </c>
      <c r="AU39" s="12">
        <f>1/1000*'[1]44094418Exp'!AS$115</f>
        <v>1.3869959999999999E-3</v>
      </c>
      <c r="AV39" s="12">
        <f>1/1000*'[1]44094418Exp'!AT$115</f>
        <v>1.4952990000000001E-3</v>
      </c>
      <c r="AW39" s="12">
        <f>1/1000*'[1]44094418Exp'!AU$115</f>
        <v>9.6062699999999992E-4</v>
      </c>
      <c r="AX39" s="12">
        <f>1/1000*'[1]44094418Exp'!AV$115</f>
        <v>1.6110919999999997E-3</v>
      </c>
      <c r="AY39" s="12">
        <f>1/1000*'[1]44094418Exp'!AW$115</f>
        <v>1.4350029999999998E-3</v>
      </c>
      <c r="AZ39" s="12">
        <f>1/1000*'[1]44094418Exp'!AX$115</f>
        <v>2.428333E-3</v>
      </c>
      <c r="BA39" s="12">
        <f>1/1000*'[1]44094418Exp'!AY$115</f>
        <v>1.669104E-3</v>
      </c>
      <c r="BB39" s="12">
        <f>1/1000*'[1]44094418Exp'!AZ$115</f>
        <v>2.003201E-3</v>
      </c>
      <c r="BC39" s="226">
        <f>1/1000*'[1]44094418Exp'!BA$115</f>
        <v>0</v>
      </c>
      <c r="BD39" s="339"/>
    </row>
    <row r="40" spans="2:56">
      <c r="B40" s="5" t="s">
        <v>103</v>
      </c>
      <c r="C40" s="17">
        <f>1/$A$1*'[1]44094418Exp'!B$190</f>
        <v>4.3722321199999997E-2</v>
      </c>
      <c r="D40" s="12">
        <f>1/$A$1*'[1]44094418Exp'!C$190</f>
        <v>4.7614634000000003E-2</v>
      </c>
      <c r="E40" s="12">
        <f>1/$A$1*'[1]44094418Exp'!D$190</f>
        <v>4.5339136500000009E-2</v>
      </c>
      <c r="F40" s="12">
        <f>1/$A$1*'[1]44094418Exp'!E$190</f>
        <v>4.6872426000000002E-2</v>
      </c>
      <c r="G40" s="12">
        <f>1/$A$1*'[1]44094418Exp'!F$190</f>
        <v>5.0795559499999997E-2</v>
      </c>
      <c r="H40" s="12">
        <f>1/$A$1*'[1]44094418Exp'!G$190</f>
        <v>4.99935985E-2</v>
      </c>
      <c r="I40" s="12">
        <f>1/$A$1*'[1]44094418Exp'!H$190</f>
        <v>4.2045012999999999E-2</v>
      </c>
      <c r="J40" s="12">
        <f>1/$A$1*'[1]44094418Exp'!I$190</f>
        <v>3.7728550999999999E-2</v>
      </c>
      <c r="K40" s="12">
        <f>1/$A$1*'[1]44094418Exp'!J$190</f>
        <v>1.9961684000000004E-2</v>
      </c>
      <c r="L40" s="12">
        <f>1/$A$1*'[1]44094418Exp'!K$190</f>
        <v>2.0650434500000005E-2</v>
      </c>
      <c r="M40" s="12">
        <f>1/$A$1*'[1]44094418Exp'!L$190</f>
        <v>1.3760156500000002E-2</v>
      </c>
      <c r="N40" s="12">
        <f>1/$A$1*'[1]44094418Exp'!M$190</f>
        <v>1.5038919E-2</v>
      </c>
      <c r="O40" s="12">
        <f>1/$A$1*'[1]44094418Exp'!N$190</f>
        <v>1.2089152000000001E-2</v>
      </c>
      <c r="P40" s="12">
        <f>1/$A$1*'[1]44094418Exp'!O$190</f>
        <v>1.1573187E-2</v>
      </c>
      <c r="Q40" s="12">
        <f>1/$A$1*'[1]44094418Exp'!P$190</f>
        <v>8.9242750000000023E-3</v>
      </c>
      <c r="R40" s="12">
        <f>1/$A$1*'[1]44094418Exp'!Q$190</f>
        <v>1.1902538500000004E-2</v>
      </c>
      <c r="S40" s="12">
        <f>1/$A$1*'[1]44094418Exp'!R$190</f>
        <v>8.7398590000000009E-3</v>
      </c>
      <c r="T40" s="12">
        <f>1/$A$1*'[1]44094418Exp'!S$190</f>
        <v>1.19810727E-2</v>
      </c>
      <c r="U40" s="12">
        <f>1/$A$1*'[1]44094418Exp'!T$190</f>
        <v>2.0973894099999994E-2</v>
      </c>
      <c r="V40" s="12">
        <f>1/$A$1*'[1]44094418Exp'!U$190</f>
        <v>7.065891500000001E-3</v>
      </c>
      <c r="W40" s="12">
        <f>1/$A$1*'[1]44094418Exp'!V$190</f>
        <v>1.0660062E-2</v>
      </c>
      <c r="X40" s="12">
        <f>1/$A$1*'[1]44094418Exp'!W$190</f>
        <v>1.1640187720000002E-2</v>
      </c>
      <c r="Y40" s="12">
        <f>1/$A$1*'[1]44094418Exp'!X$190</f>
        <v>8.3858254199999979E-3</v>
      </c>
      <c r="Z40" s="12">
        <f>1/$A$1*'[1]44094418Exp'!Y$190</f>
        <v>8.1382139999999995E-3</v>
      </c>
      <c r="AA40" s="12">
        <f>1/$A$1*'[1]44094418Exp'!Z$190</f>
        <v>8.2713750000000027E-3</v>
      </c>
      <c r="AB40" s="226">
        <f>1/$A$1*'[1]44094418Exp'!AA$190</f>
        <v>0</v>
      </c>
      <c r="AC40" s="4"/>
      <c r="AD40" s="17">
        <f>1/1000*'[1]44094418Exp'!AB$190</f>
        <v>1.2010580999999999E-2</v>
      </c>
      <c r="AE40" s="12">
        <f>1/1000*'[1]44094418Exp'!AC$190</f>
        <v>1.2470676999999999E-2</v>
      </c>
      <c r="AF40" s="12">
        <f>1/1000*'[1]44094418Exp'!AD$190</f>
        <v>1.1673050000000001E-2</v>
      </c>
      <c r="AG40" s="12">
        <f>1/1000*'[1]44094418Exp'!AE$190</f>
        <v>1.1971173999999999E-2</v>
      </c>
      <c r="AH40" s="12">
        <f>1/1000*'[1]44094418Exp'!AF$190</f>
        <v>1.3419547E-2</v>
      </c>
      <c r="AI40" s="12">
        <f>1/1000*'[1]44094418Exp'!AG$190</f>
        <v>1.5201438000000001E-2</v>
      </c>
      <c r="AJ40" s="12">
        <f>1/1000*'[1]44094418Exp'!AH$190</f>
        <v>1.5616089E-2</v>
      </c>
      <c r="AK40" s="12">
        <f>1/1000*'[1]44094418Exp'!AI$190</f>
        <v>1.5091015000000003E-2</v>
      </c>
      <c r="AL40" s="12">
        <f>1/1000*'[1]44094418Exp'!AJ$190</f>
        <v>9.0747410000000008E-3</v>
      </c>
      <c r="AM40" s="12">
        <f>1/1000*'[1]44094418Exp'!AK$190</f>
        <v>7.4512670000000001E-3</v>
      </c>
      <c r="AN40" s="12">
        <f>1/1000*'[1]44094418Exp'!AL$190</f>
        <v>5.4290290000000001E-3</v>
      </c>
      <c r="AO40" s="12">
        <f>1/1000*'[1]44094418Exp'!AM$190</f>
        <v>6.6905449999999991E-3</v>
      </c>
      <c r="AP40" s="12">
        <f>1/1000*'[1]44094418Exp'!AN$190</f>
        <v>5.6004720000000004E-3</v>
      </c>
      <c r="AQ40" s="12">
        <f>1/1000*'[1]44094418Exp'!AO$190</f>
        <v>5.39216E-3</v>
      </c>
      <c r="AR40" s="12">
        <f>1/1000*'[1]44094418Exp'!AP$190</f>
        <v>4.2357949999999997E-3</v>
      </c>
      <c r="AS40" s="12">
        <f>1/1000*'[1]44094418Exp'!AQ$190</f>
        <v>5.4030359999999991E-3</v>
      </c>
      <c r="AT40" s="12">
        <f>1/1000*'[1]44094418Exp'!AR$190</f>
        <v>3.930617E-3</v>
      </c>
      <c r="AU40" s="12">
        <f>1/1000*'[1]44094418Exp'!AS$190</f>
        <v>5.2465919999999996E-3</v>
      </c>
      <c r="AV40" s="12">
        <f>1/1000*'[1]44094418Exp'!AT$190</f>
        <v>8.8877279999999993E-3</v>
      </c>
      <c r="AW40" s="12">
        <f>1/1000*'[1]44094418Exp'!AU$190</f>
        <v>5.3820410000000006E-3</v>
      </c>
      <c r="AX40" s="12">
        <f>1/1000*'[1]44094418Exp'!AV$190</f>
        <v>5.0942359999999994E-3</v>
      </c>
      <c r="AY40" s="12">
        <f>1/1000*'[1]44094418Exp'!AW$190</f>
        <v>5.6645889999999994E-3</v>
      </c>
      <c r="AZ40" s="12">
        <f>1/1000*'[1]44094418Exp'!AX$190</f>
        <v>4.8182559999999999E-3</v>
      </c>
      <c r="BA40" s="12">
        <f>1/1000*'[1]44094418Exp'!AY$190</f>
        <v>4.5368810000000004E-3</v>
      </c>
      <c r="BB40" s="12">
        <f>1/1000*'[1]44094418Exp'!AZ$190</f>
        <v>4.5099450000000004E-3</v>
      </c>
      <c r="BC40" s="226">
        <f>1/1000*'[1]44094418Exp'!BA$190</f>
        <v>0</v>
      </c>
      <c r="BD40" s="339"/>
    </row>
    <row r="41" spans="2:56">
      <c r="B41" s="5" t="s">
        <v>104</v>
      </c>
      <c r="C41" s="17">
        <f>1/$A$1*'[1]44094418Exp'!B$236</f>
        <v>1.0342335E-3</v>
      </c>
      <c r="D41" s="12">
        <f>1/$A$1*'[1]44094418Exp'!C$236</f>
        <v>1.142428E-3</v>
      </c>
      <c r="E41" s="12">
        <f>1/$A$1*'[1]44094418Exp'!D$236</f>
        <v>1.3386485E-3</v>
      </c>
      <c r="F41" s="12">
        <f>1/$A$1*'[1]44094418Exp'!E$236</f>
        <v>3.1433510000000008E-3</v>
      </c>
      <c r="G41" s="12">
        <f>1/$A$1*'[1]44094418Exp'!F$236</f>
        <v>3.7759580000000007E-3</v>
      </c>
      <c r="H41" s="12">
        <f>1/$A$1*'[1]44094418Exp'!G$236</f>
        <v>6.9238960000000006E-3</v>
      </c>
      <c r="I41" s="12">
        <f>1/$A$1*'[1]44094418Exp'!H$236</f>
        <v>4.6379584999999999E-3</v>
      </c>
      <c r="J41" s="12">
        <f>1/$A$1*'[1]44094418Exp'!I$236</f>
        <v>1.0041573000000002E-2</v>
      </c>
      <c r="K41" s="12">
        <f>1/$A$1*'[1]44094418Exp'!J$236</f>
        <v>5.1905954999999998E-3</v>
      </c>
      <c r="L41" s="12">
        <f>1/$A$1*'[1]44094418Exp'!K$236</f>
        <v>4.5669715000000001E-3</v>
      </c>
      <c r="M41" s="12">
        <f>1/$A$1*'[1]44094418Exp'!L$236</f>
        <v>3.6569850000000002E-3</v>
      </c>
      <c r="N41" s="12">
        <f>1/$A$1*'[1]44094418Exp'!M$236</f>
        <v>4.6139435000000003E-3</v>
      </c>
      <c r="O41" s="12">
        <f>1/$A$1*'[1]44094418Exp'!N$236</f>
        <v>4.5914779999999995E-3</v>
      </c>
      <c r="P41" s="12">
        <f>1/$A$1*'[1]44094418Exp'!O$236</f>
        <v>6.716765999999999E-3</v>
      </c>
      <c r="Q41" s="12">
        <f>1/$A$1*'[1]44094418Exp'!P$236</f>
        <v>5.7437379999999991E-3</v>
      </c>
      <c r="R41" s="12">
        <f>1/$A$1*'[1]44094418Exp'!Q$236</f>
        <v>6.1669404999999998E-3</v>
      </c>
      <c r="S41" s="12">
        <f>1/$A$1*'[1]44094418Exp'!R$236</f>
        <v>5.5941339999999989E-3</v>
      </c>
      <c r="T41" s="12">
        <f>1/$A$1*'[1]44094418Exp'!S$236</f>
        <v>4.7786935000000003E-3</v>
      </c>
      <c r="U41" s="12">
        <f>1/$A$1*'[1]44094418Exp'!T$236</f>
        <v>4.8991844999999997E-3</v>
      </c>
      <c r="V41" s="12">
        <f>1/$A$1*'[1]44094418Exp'!U$236</f>
        <v>2.4649527500000003E-3</v>
      </c>
      <c r="W41" s="12">
        <f>1/$A$1*'[1]44094418Exp'!V$236</f>
        <v>3.2936574999999999E-3</v>
      </c>
      <c r="X41" s="12">
        <f>1/$A$1*'[1]44094418Exp'!W$236</f>
        <v>3.3436235000000006E-3</v>
      </c>
      <c r="Y41" s="12">
        <f>1/$A$1*'[1]44094418Exp'!X$236</f>
        <v>2.5887749999999993E-3</v>
      </c>
      <c r="Z41" s="12">
        <f>1/$A$1*'[1]44094418Exp'!Y$236</f>
        <v>3.0262574999999994E-3</v>
      </c>
      <c r="AA41" s="12">
        <f>1/$A$1*'[1]44094418Exp'!Z$236</f>
        <v>3.0898314999999997E-3</v>
      </c>
      <c r="AB41" s="226">
        <f>1/$A$1*'[1]44094418Exp'!AA$236</f>
        <v>0</v>
      </c>
      <c r="AC41" s="4"/>
      <c r="AD41" s="17">
        <f>1/1000*'[1]44094418Exp'!AB$236</f>
        <v>2.7121600000000001E-4</v>
      </c>
      <c r="AE41" s="12">
        <f>1/1000*'[1]44094418Exp'!AC$236</f>
        <v>3.5241499999999997E-4</v>
      </c>
      <c r="AF41" s="12">
        <f>1/1000*'[1]44094418Exp'!AD$236</f>
        <v>3.3469099999999997E-4</v>
      </c>
      <c r="AG41" s="12">
        <f>1/1000*'[1]44094418Exp'!AE$236</f>
        <v>8.3930000000000007E-4</v>
      </c>
      <c r="AH41" s="12">
        <f>1/1000*'[1]44094418Exp'!AF$236</f>
        <v>1.056534E-3</v>
      </c>
      <c r="AI41" s="12">
        <f>1/1000*'[1]44094418Exp'!AG$236</f>
        <v>1.9687979999999999E-3</v>
      </c>
      <c r="AJ41" s="12">
        <f>1/1000*'[1]44094418Exp'!AH$236</f>
        <v>1.4367779999999999E-3</v>
      </c>
      <c r="AK41" s="12">
        <f>1/1000*'[1]44094418Exp'!AI$236</f>
        <v>3.2589159999999997E-3</v>
      </c>
      <c r="AL41" s="12">
        <f>1/1000*'[1]44094418Exp'!AJ$236</f>
        <v>2.2563170000000003E-3</v>
      </c>
      <c r="AM41" s="12">
        <f>1/1000*'[1]44094418Exp'!AK$236</f>
        <v>1.6351219999999999E-3</v>
      </c>
      <c r="AN41" s="12">
        <f>1/1000*'[1]44094418Exp'!AL$236</f>
        <v>1.5383899999999999E-3</v>
      </c>
      <c r="AO41" s="12">
        <f>1/1000*'[1]44094418Exp'!AM$236</f>
        <v>2.1823740000000004E-3</v>
      </c>
      <c r="AP41" s="12">
        <f>1/1000*'[1]44094418Exp'!AN$236</f>
        <v>2.1499700000000002E-3</v>
      </c>
      <c r="AQ41" s="12">
        <f>1/1000*'[1]44094418Exp'!AO$236</f>
        <v>2.9793799999999998E-3</v>
      </c>
      <c r="AR41" s="12">
        <f>1/1000*'[1]44094418Exp'!AP$236</f>
        <v>2.5056169999999999E-3</v>
      </c>
      <c r="AS41" s="12">
        <f>1/1000*'[1]44094418Exp'!AQ$236</f>
        <v>2.6837519999999998E-3</v>
      </c>
      <c r="AT41" s="12">
        <f>1/1000*'[1]44094418Exp'!AR$236</f>
        <v>2.2339530000000003E-3</v>
      </c>
      <c r="AU41" s="12">
        <f>1/1000*'[1]44094418Exp'!AS$236</f>
        <v>1.8407389999999999E-3</v>
      </c>
      <c r="AV41" s="12">
        <f>1/1000*'[1]44094418Exp'!AT$236</f>
        <v>1.9455239999999999E-3</v>
      </c>
      <c r="AW41" s="12">
        <f>1/1000*'[1]44094418Exp'!AU$236</f>
        <v>1.149579E-3</v>
      </c>
      <c r="AX41" s="12">
        <f>1/1000*'[1]44094418Exp'!AV$236</f>
        <v>1.214024E-3</v>
      </c>
      <c r="AY41" s="12">
        <f>1/1000*'[1]44094418Exp'!AW$236</f>
        <v>1.394326E-3</v>
      </c>
      <c r="AZ41" s="12">
        <f>1/1000*'[1]44094418Exp'!AX$236</f>
        <v>1.4282629999999999E-3</v>
      </c>
      <c r="BA41" s="12">
        <f>1/1000*'[1]44094418Exp'!AY$236</f>
        <v>1.459127E-3</v>
      </c>
      <c r="BB41" s="12">
        <f>1/1000*'[1]44094418Exp'!AZ$236</f>
        <v>1.4817840000000001E-3</v>
      </c>
      <c r="BC41" s="226">
        <f>1/1000*'[1]44094418Exp'!BA$236</f>
        <v>0</v>
      </c>
      <c r="BD41" s="339"/>
    </row>
    <row r="42" spans="2:56">
      <c r="B42" s="8" t="s">
        <v>130</v>
      </c>
      <c r="C42" s="368">
        <f t="shared" ref="C42:AB42" si="10">SUM(C37:C37)-SUM(C38:C41)</f>
        <v>1.9743803019999999E-2</v>
      </c>
      <c r="D42" s="70">
        <f t="shared" si="10"/>
        <v>1.671392E-2</v>
      </c>
      <c r="E42" s="70">
        <f t="shared" si="10"/>
        <v>1.9395825499999998E-2</v>
      </c>
      <c r="F42" s="70">
        <f t="shared" si="10"/>
        <v>1.1174748000000012E-2</v>
      </c>
      <c r="G42" s="70">
        <f t="shared" si="10"/>
        <v>1.5586149999999993E-2</v>
      </c>
      <c r="H42" s="70">
        <f t="shared" si="10"/>
        <v>1.7019502500000019E-2</v>
      </c>
      <c r="I42" s="70">
        <f t="shared" si="10"/>
        <v>2.3725972499999984E-2</v>
      </c>
      <c r="J42" s="70">
        <f t="shared" si="10"/>
        <v>1.943875786999999E-2</v>
      </c>
      <c r="K42" s="70">
        <f t="shared" si="10"/>
        <v>1.8099676500000002E-2</v>
      </c>
      <c r="L42" s="70">
        <f t="shared" si="10"/>
        <v>1.3922976899999995E-2</v>
      </c>
      <c r="M42" s="70">
        <f t="shared" si="10"/>
        <v>1.4045786999999997E-2</v>
      </c>
      <c r="N42" s="70">
        <f t="shared" si="10"/>
        <v>1.3586781499999999E-2</v>
      </c>
      <c r="O42" s="70">
        <f t="shared" si="10"/>
        <v>1.07621395E-2</v>
      </c>
      <c r="P42" s="70">
        <f t="shared" si="10"/>
        <v>1.4429248499999998E-2</v>
      </c>
      <c r="Q42" s="70">
        <f>SUM(Q37:Q37)-SUM(Q38:Q41)</f>
        <v>9.5918784999999979E-3</v>
      </c>
      <c r="R42" s="70">
        <f t="shared" si="10"/>
        <v>1.3904726820000005E-2</v>
      </c>
      <c r="S42" s="70">
        <f t="shared" si="10"/>
        <v>2.164535448E-2</v>
      </c>
      <c r="T42" s="70">
        <f t="shared" si="10"/>
        <v>1.1745128699999999E-2</v>
      </c>
      <c r="U42" s="70">
        <f t="shared" si="10"/>
        <v>1.8425740019999998E-2</v>
      </c>
      <c r="V42" s="70">
        <f t="shared" si="10"/>
        <v>1.0480481E-2</v>
      </c>
      <c r="W42" s="70">
        <f t="shared" si="10"/>
        <v>1.3540468999999999E-2</v>
      </c>
      <c r="X42" s="70">
        <f t="shared" si="10"/>
        <v>1.2534974760000001E-2</v>
      </c>
      <c r="Y42" s="70">
        <f t="shared" si="10"/>
        <v>1.2943561120000013E-2</v>
      </c>
      <c r="Z42" s="70">
        <f t="shared" si="10"/>
        <v>1.1292154999999995E-2</v>
      </c>
      <c r="AA42" s="70">
        <f t="shared" si="10"/>
        <v>6.8800709999999946E-3</v>
      </c>
      <c r="AB42" s="369">
        <f t="shared" si="10"/>
        <v>0</v>
      </c>
      <c r="AC42" s="4"/>
      <c r="AD42" s="106">
        <f t="shared" ref="AD42:BC42" si="11">SUM(AD37:AD37)-SUM(AD38:AD41)</f>
        <v>4.7594049999999943E-3</v>
      </c>
      <c r="AE42" s="71">
        <f t="shared" si="11"/>
        <v>4.4481760000000016E-3</v>
      </c>
      <c r="AF42" s="71">
        <f t="shared" si="11"/>
        <v>4.2443609999999934E-3</v>
      </c>
      <c r="AG42" s="71">
        <f t="shared" si="11"/>
        <v>3.5281960000000008E-3</v>
      </c>
      <c r="AH42" s="71">
        <f t="shared" si="11"/>
        <v>5.6533009999999995E-3</v>
      </c>
      <c r="AI42" s="71">
        <f t="shared" si="11"/>
        <v>6.0072919999999974E-3</v>
      </c>
      <c r="AJ42" s="71">
        <f t="shared" si="11"/>
        <v>9.8623179999999984E-3</v>
      </c>
      <c r="AK42" s="71">
        <f t="shared" si="11"/>
        <v>1.1153060999999999E-2</v>
      </c>
      <c r="AL42" s="71">
        <f t="shared" si="11"/>
        <v>1.1625637999999997E-2</v>
      </c>
      <c r="AM42" s="71">
        <f t="shared" si="11"/>
        <v>7.5989969999999997E-3</v>
      </c>
      <c r="AN42" s="71">
        <f t="shared" si="11"/>
        <v>9.3242500000000027E-3</v>
      </c>
      <c r="AO42" s="71">
        <f t="shared" si="11"/>
        <v>9.2604939999999976E-3</v>
      </c>
      <c r="AP42" s="71">
        <f t="shared" si="11"/>
        <v>6.8728319999999989E-3</v>
      </c>
      <c r="AQ42" s="71">
        <f t="shared" si="11"/>
        <v>1.0020950999999997E-2</v>
      </c>
      <c r="AR42" s="71">
        <f t="shared" si="11"/>
        <v>5.4717419999999999E-3</v>
      </c>
      <c r="AS42" s="71">
        <f t="shared" si="11"/>
        <v>9.5775380000000035E-3</v>
      </c>
      <c r="AT42" s="71">
        <f t="shared" si="11"/>
        <v>1.3969519999999999E-2</v>
      </c>
      <c r="AU42" s="71">
        <f t="shared" si="11"/>
        <v>5.6510959999999996E-3</v>
      </c>
      <c r="AV42" s="71">
        <f t="shared" si="11"/>
        <v>7.6203000000000017E-3</v>
      </c>
      <c r="AW42" s="71">
        <f t="shared" si="11"/>
        <v>5.3163499999999975E-3</v>
      </c>
      <c r="AX42" s="71">
        <f t="shared" si="11"/>
        <v>5.9363969999999978E-3</v>
      </c>
      <c r="AY42" s="71">
        <f t="shared" si="11"/>
        <v>6.233756E-3</v>
      </c>
      <c r="AZ42" s="71">
        <f t="shared" si="11"/>
        <v>7.9211810000000028E-3</v>
      </c>
      <c r="BA42" s="71">
        <f t="shared" si="11"/>
        <v>6.6368729999999997E-3</v>
      </c>
      <c r="BB42" s="71">
        <f t="shared" si="11"/>
        <v>4.3362789999999984E-3</v>
      </c>
      <c r="BC42" s="227">
        <f t="shared" si="11"/>
        <v>0</v>
      </c>
      <c r="BD42" s="339"/>
    </row>
    <row r="43" spans="2:56" ht="20" customHeight="1" thickBot="1">
      <c r="B43" s="69" t="s">
        <v>226</v>
      </c>
      <c r="C43" s="32">
        <f>C5-SUM(C6,C9,C13,C18,C24,C36,C37)</f>
        <v>1.9487055000000364E-3</v>
      </c>
      <c r="D43" s="33">
        <f t="shared" ref="D43:AB43" si="12">D5-SUM(D6,D9,D13,D18,D24,D36,D37)</f>
        <v>1.501929000000124E-3</v>
      </c>
      <c r="E43" s="33">
        <f t="shared" si="12"/>
        <v>2.5187580000003429E-3</v>
      </c>
      <c r="F43" s="33">
        <f t="shared" si="12"/>
        <v>4.505323000000061E-3</v>
      </c>
      <c r="G43" s="33">
        <f t="shared" si="12"/>
        <v>7.0096439999993709E-3</v>
      </c>
      <c r="H43" s="33">
        <f t="shared" si="12"/>
        <v>7.4176244999999419E-3</v>
      </c>
      <c r="I43" s="33">
        <f t="shared" si="12"/>
        <v>1.1510973499998745E-2</v>
      </c>
      <c r="J43" s="33">
        <f t="shared" si="12"/>
        <v>2.0712853000000475E-2</v>
      </c>
      <c r="K43" s="33">
        <f t="shared" si="12"/>
        <v>2.2882289999999195E-2</v>
      </c>
      <c r="L43" s="33">
        <f t="shared" si="12"/>
        <v>8.264396499999771E-3</v>
      </c>
      <c r="M43" s="33">
        <f t="shared" si="12"/>
        <v>1.4441181159999594E-2</v>
      </c>
      <c r="N43" s="33">
        <f t="shared" si="12"/>
        <v>1.4081859499999627E-2</v>
      </c>
      <c r="O43" s="33">
        <f t="shared" si="12"/>
        <v>2.0699239500000077E-2</v>
      </c>
      <c r="P43" s="33">
        <f t="shared" si="12"/>
        <v>2.3159956820000271E-2</v>
      </c>
      <c r="Q43" s="33">
        <f>Q5-SUM(Q6,Q9,Q13,Q18,Q24,Q36,Q37)</f>
        <v>2.4281152800000205E-2</v>
      </c>
      <c r="R43" s="33">
        <f t="shared" si="12"/>
        <v>2.5199108499999401E-2</v>
      </c>
      <c r="S43" s="33">
        <f t="shared" si="12"/>
        <v>2.2271543000000449E-2</v>
      </c>
      <c r="T43" s="33">
        <f t="shared" si="12"/>
        <v>1.9740941590000061E-2</v>
      </c>
      <c r="U43" s="33">
        <f t="shared" si="12"/>
        <v>1.3672366659999602E-2</v>
      </c>
      <c r="V43" s="33">
        <f t="shared" si="12"/>
        <v>1.0043480233333568E-2</v>
      </c>
      <c r="W43" s="33">
        <f t="shared" si="12"/>
        <v>1.0530521660000014E-2</v>
      </c>
      <c r="X43" s="33">
        <f t="shared" si="12"/>
        <v>1.2928350539999967E-2</v>
      </c>
      <c r="Y43" s="33">
        <f t="shared" si="12"/>
        <v>1.5537649259999897E-2</v>
      </c>
      <c r="Z43" s="33">
        <f t="shared" si="12"/>
        <v>1.1349842499999596E-2</v>
      </c>
      <c r="AA43" s="33">
        <f t="shared" si="12"/>
        <v>9.8494590000000048E-3</v>
      </c>
      <c r="AB43" s="231">
        <f t="shared" si="12"/>
        <v>0</v>
      </c>
      <c r="AC43" s="68"/>
      <c r="AD43" s="32">
        <f>AD5-SUM(AD6,AD9,AD13,AD18,AD24,AD36,AD37)</f>
        <v>7.7275499999995834E-4</v>
      </c>
      <c r="AE43" s="33">
        <f t="shared" ref="AE43:BC43" si="13">AE5-SUM(AE6,AE9,AE13,AE18,AE24,AE36,AE37)</f>
        <v>3.8933500000004617E-4</v>
      </c>
      <c r="AF43" s="33">
        <f t="shared" si="13"/>
        <v>6.8601899999992666E-4</v>
      </c>
      <c r="AG43" s="33">
        <f t="shared" si="13"/>
        <v>1.537071000000001E-3</v>
      </c>
      <c r="AH43" s="33">
        <f t="shared" si="13"/>
        <v>2.8285999999999589E-3</v>
      </c>
      <c r="AI43" s="33">
        <f t="shared" si="13"/>
        <v>2.8303209999999135E-3</v>
      </c>
      <c r="AJ43" s="33">
        <f t="shared" si="13"/>
        <v>4.1112389999999888E-3</v>
      </c>
      <c r="AK43" s="33">
        <f t="shared" si="13"/>
        <v>7.5339299999996889E-3</v>
      </c>
      <c r="AL43" s="33">
        <f t="shared" si="13"/>
        <v>8.0684790000000728E-3</v>
      </c>
      <c r="AM43" s="33">
        <f t="shared" si="13"/>
        <v>3.602996000000025E-3</v>
      </c>
      <c r="AN43" s="33">
        <f t="shared" si="13"/>
        <v>7.5213780000001895E-3</v>
      </c>
      <c r="AO43" s="33">
        <f t="shared" si="13"/>
        <v>8.4716610000000747E-3</v>
      </c>
      <c r="AP43" s="33">
        <f t="shared" si="13"/>
        <v>1.1237110000000272E-2</v>
      </c>
      <c r="AQ43" s="33">
        <f t="shared" si="13"/>
        <v>1.1661303999999983E-2</v>
      </c>
      <c r="AR43" s="33">
        <f t="shared" si="13"/>
        <v>1.4199831999999746E-2</v>
      </c>
      <c r="AS43" s="33">
        <f t="shared" si="13"/>
        <v>1.3872279999999959E-2</v>
      </c>
      <c r="AT43" s="33">
        <f t="shared" si="13"/>
        <v>1.0337111000000232E-2</v>
      </c>
      <c r="AU43" s="33">
        <f t="shared" si="13"/>
        <v>9.6675889999999765E-3</v>
      </c>
      <c r="AV43" s="33">
        <f t="shared" si="13"/>
        <v>5.7360780000000888E-3</v>
      </c>
      <c r="AW43" s="33">
        <f t="shared" si="13"/>
        <v>7.1973719999998131E-3</v>
      </c>
      <c r="AX43" s="33">
        <f t="shared" si="13"/>
        <v>6.6994959999998605E-3</v>
      </c>
      <c r="AY43" s="33">
        <f t="shared" si="13"/>
        <v>7.1712419999998556E-3</v>
      </c>
      <c r="AZ43" s="33">
        <f t="shared" si="13"/>
        <v>1.073868499999997E-2</v>
      </c>
      <c r="BA43" s="33">
        <f t="shared" si="13"/>
        <v>7.3637170000000474E-3</v>
      </c>
      <c r="BB43" s="33">
        <f t="shared" si="13"/>
        <v>6.2787819999998717E-3</v>
      </c>
      <c r="BC43" s="231">
        <f t="shared" si="13"/>
        <v>0</v>
      </c>
      <c r="BD43" s="339"/>
    </row>
    <row r="44" spans="2:56" ht="13" thickTop="1"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</row>
    <row r="45" spans="2:56"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2:56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8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[2]RWE!$A$25*[2]ToM3!$A$2</f>
        <v>2.8</v>
      </c>
      <c r="B1" s="54"/>
    </row>
    <row r="2" spans="1:56" ht="20" customHeight="1" thickTop="1">
      <c r="B2" s="515" t="s">
        <v>200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58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372">
        <f>1/$A$1*'[1]94Exp'!B$263</f>
        <v>0.27430373700000005</v>
      </c>
      <c r="D5" s="287">
        <f>1/$A$1*'[1]94Exp'!C$263</f>
        <v>0.28144200999999991</v>
      </c>
      <c r="E5" s="287">
        <f>1/$A$1*'[1]94Exp'!D$263</f>
        <v>0.30653275800000007</v>
      </c>
      <c r="F5" s="287">
        <f>1/$A$1*'[1]94Exp'!E$263</f>
        <v>0.39873070100000019</v>
      </c>
      <c r="G5" s="287">
        <f>1/$A$1*'[1]94Exp'!F$263</f>
        <v>0.51845242499999999</v>
      </c>
      <c r="H5" s="287">
        <f>1/$A$1*'[1]94Exp'!G$263</f>
        <v>0.47560093699999995</v>
      </c>
      <c r="I5" s="287">
        <f>1/$A$1*'[1]94Exp'!H$263</f>
        <v>0.42852642400000013</v>
      </c>
      <c r="J5" s="287">
        <f>1/$A$1*'[1]94Exp'!I$263</f>
        <v>0.42341181099999992</v>
      </c>
      <c r="K5" s="287">
        <f>1/$A$1*'[1]94Exp'!J$263</f>
        <v>0.36670560599999996</v>
      </c>
      <c r="L5" s="287">
        <f>1/$A$1*'[1]94Exp'!K$263</f>
        <v>0.26248815800000008</v>
      </c>
      <c r="M5" s="287">
        <f>1/$A$1*'[1]94Exp'!L$263</f>
        <v>0.27803609500000004</v>
      </c>
      <c r="N5" s="287">
        <f>1/$A$1*'[1]94Exp'!M$263</f>
        <v>0.23644858800000002</v>
      </c>
      <c r="O5" s="287">
        <f>1/$A$1*'[1]94Exp'!N$263</f>
        <v>0.22858026800000006</v>
      </c>
      <c r="P5" s="287">
        <f>1/$A$1*'[1]94Exp'!O$263</f>
        <v>0.24726011500000003</v>
      </c>
      <c r="Q5" s="287">
        <f>1/$A$1*'[1]94Exp'!P$263</f>
        <v>0.13843395</v>
      </c>
      <c r="R5" s="287">
        <f>1/$A$1*'[1]94Exp'!Q$263</f>
        <v>0.25041486399999996</v>
      </c>
      <c r="S5" s="287">
        <f>1/$A$1*'[1]94Exp'!R$263</f>
        <v>0.27918692899999997</v>
      </c>
      <c r="T5" s="287">
        <f>1/$A$1*'[1]94Exp'!S$263</f>
        <v>0.28737722099999996</v>
      </c>
      <c r="U5" s="287">
        <f>1/$A$1*'[1]94Exp'!T$263</f>
        <v>0.30218971300000003</v>
      </c>
      <c r="V5" s="287">
        <f>1/$A$1*'[1]94Exp'!U$263</f>
        <v>0.31335915199999997</v>
      </c>
      <c r="W5" s="287">
        <f>1/$A$1*'[1]94Exp'!V$263</f>
        <v>0.33375384799999996</v>
      </c>
      <c r="X5" s="287">
        <f>1/$A$1*'[1]94Exp'!W$263</f>
        <v>0.50236815300000004</v>
      </c>
      <c r="Y5" s="287">
        <f>1/$A$1*'[1]94Exp'!X$263</f>
        <v>0.34065509599999999</v>
      </c>
      <c r="Z5" s="287">
        <f>1/$A$1*'[1]94Exp'!Y$263</f>
        <v>0.31269719400000001</v>
      </c>
      <c r="AA5" s="287">
        <f>1/$A$1*'[1]94Exp'!Z$263</f>
        <v>0.33462631800000003</v>
      </c>
      <c r="AB5" s="373">
        <f>1/$A$1*'[1]94Exp'!AA$263</f>
        <v>0</v>
      </c>
      <c r="AC5" s="13"/>
      <c r="AD5" s="93">
        <f>1/1000*'[1]94Exp'!AB$263</f>
        <v>0.42427291599999994</v>
      </c>
      <c r="AE5" s="86">
        <f>1/1000*'[1]94Exp'!AC$263</f>
        <v>0.41474069699999977</v>
      </c>
      <c r="AF5" s="86">
        <f>1/1000*'[1]94Exp'!AD$263</f>
        <v>0.48840276599999993</v>
      </c>
      <c r="AG5" s="86">
        <f>1/1000*'[1]94Exp'!AE$263</f>
        <v>0.60091007699999988</v>
      </c>
      <c r="AH5" s="86">
        <f>1/1000*'[1]94Exp'!AF$263</f>
        <v>0.82978627500000002</v>
      </c>
      <c r="AI5" s="86">
        <f>1/1000*'[1]94Exp'!AG$263</f>
        <v>0.86748303399999993</v>
      </c>
      <c r="AJ5" s="86">
        <f>1/1000*'[1]94Exp'!AH$263</f>
        <v>0.8069413430000002</v>
      </c>
      <c r="AK5" s="86">
        <f>1/1000*'[1]94Exp'!AI$263</f>
        <v>0.83059731999999964</v>
      </c>
      <c r="AL5" s="86">
        <f>1/1000*'[1]94Exp'!AJ$263</f>
        <v>0.78394241400000009</v>
      </c>
      <c r="AM5" s="86">
        <f>1/1000*'[1]94Exp'!AK$263</f>
        <v>0.52365516999999995</v>
      </c>
      <c r="AN5" s="86">
        <f>1/1000*'[1]94Exp'!AL$263</f>
        <v>0.57354919800000015</v>
      </c>
      <c r="AO5" s="86">
        <f>1/1000*'[1]94Exp'!AM$263</f>
        <v>0.50058027899999991</v>
      </c>
      <c r="AP5" s="86">
        <f>1/1000*'[1]94Exp'!AN$263</f>
        <v>0.45863662500000002</v>
      </c>
      <c r="AQ5" s="86">
        <f>1/1000*'[1]94Exp'!AO$263</f>
        <v>0.47757594699999995</v>
      </c>
      <c r="AR5" s="86">
        <f>1/1000*'[1]94Exp'!AP$263</f>
        <v>0.28623003799999996</v>
      </c>
      <c r="AS5" s="86">
        <f>1/1000*'[1]94Exp'!AQ$263</f>
        <v>0.44420782299999989</v>
      </c>
      <c r="AT5" s="86">
        <f>1/1000*'[1]94Exp'!AR$263</f>
        <v>0.44948731099999989</v>
      </c>
      <c r="AU5" s="86">
        <f>1/1000*'[1]94Exp'!AS$263</f>
        <v>0.47812643100000002</v>
      </c>
      <c r="AV5" s="86">
        <f>1/1000*'[1]94Exp'!AT$263</f>
        <v>0.54999876700000006</v>
      </c>
      <c r="AW5" s="86">
        <f>1/1000*'[1]94Exp'!AU$263</f>
        <v>0.55398246100000004</v>
      </c>
      <c r="AX5" s="86">
        <f>1/1000*'[1]94Exp'!AV$263</f>
        <v>0.55428792100000002</v>
      </c>
      <c r="AY5" s="86">
        <f>1/1000*'[1]94Exp'!AW$263</f>
        <v>0.94358752600000029</v>
      </c>
      <c r="AZ5" s="86">
        <f>1/1000*'[1]94Exp'!AX$263</f>
        <v>0.73840818099999994</v>
      </c>
      <c r="BA5" s="86">
        <f>1/1000*'[1]94Exp'!AY$263</f>
        <v>0.65345324999999999</v>
      </c>
      <c r="BB5" s="86">
        <f>1/1000*'[1]94Exp'!AZ$263</f>
        <v>0.66961557099999991</v>
      </c>
      <c r="BC5" s="224">
        <f>1/1000*'[1]94Exp'!BA$263</f>
        <v>0</v>
      </c>
      <c r="BD5" s="339"/>
    </row>
    <row r="6" spans="1:56" ht="20" customHeight="1" thickTop="1">
      <c r="B6" s="83" t="s">
        <v>18</v>
      </c>
      <c r="C6" s="90">
        <f>1/$A$1*'[1]94Exp'!B$266</f>
        <v>8.9104799999999997E-4</v>
      </c>
      <c r="D6" s="63">
        <f>1/$A$1*'[1]94Exp'!C$266</f>
        <v>1.271452E-3</v>
      </c>
      <c r="E6" s="63">
        <f>1/$A$1*'[1]94Exp'!D$266</f>
        <v>4.731866999999999E-3</v>
      </c>
      <c r="F6" s="63">
        <f>1/$A$1*'[1]94Exp'!E$266</f>
        <v>1.1725215000000001E-2</v>
      </c>
      <c r="G6" s="63">
        <f>1/$A$1*'[1]94Exp'!F$266</f>
        <v>1.8664072000000004E-2</v>
      </c>
      <c r="H6" s="63">
        <f>1/$A$1*'[1]94Exp'!G$266</f>
        <v>1.9595240999999999E-2</v>
      </c>
      <c r="I6" s="63">
        <f>1/$A$1*'[1]94Exp'!H$266</f>
        <v>2.8976960000000003E-2</v>
      </c>
      <c r="J6" s="63">
        <f>1/$A$1*'[1]94Exp'!I$266</f>
        <v>3.0290824999999997E-2</v>
      </c>
      <c r="K6" s="63">
        <f>1/$A$1*'[1]94Exp'!J$266</f>
        <v>3.6484437999999994E-2</v>
      </c>
      <c r="L6" s="63">
        <f>1/$A$1*'[1]94Exp'!K$266</f>
        <v>3.1493757000000004E-2</v>
      </c>
      <c r="M6" s="63">
        <f>1/$A$1*'[1]94Exp'!L$266</f>
        <v>2.5120596999999995E-2</v>
      </c>
      <c r="N6" s="63">
        <f>1/$A$1*'[1]94Exp'!M$266</f>
        <v>2.2665945999999999E-2</v>
      </c>
      <c r="O6" s="63">
        <f>1/$A$1*'[1]94Exp'!N$266</f>
        <v>2.6179015999999989E-2</v>
      </c>
      <c r="P6" s="63">
        <f>1/$A$1*'[1]94Exp'!O$266</f>
        <v>2.4960257000000003E-2</v>
      </c>
      <c r="Q6" s="63">
        <f>1/$A$1*'[1]94Exp'!P$266</f>
        <v>1.6088705000000002E-2</v>
      </c>
      <c r="R6" s="63">
        <f>1/$A$1*'[1]94Exp'!Q$266</f>
        <v>1.0456993000000001E-2</v>
      </c>
      <c r="S6" s="63">
        <f>1/$A$1*'[1]94Exp'!R$266</f>
        <v>1.1893243999999999E-2</v>
      </c>
      <c r="T6" s="63">
        <f>1/$A$1*'[1]94Exp'!S$266</f>
        <v>1.4527887999999997E-2</v>
      </c>
      <c r="U6" s="63">
        <f>1/$A$1*'[1]94Exp'!T$266</f>
        <v>1.4535807E-2</v>
      </c>
      <c r="V6" s="63">
        <f>1/$A$1*'[1]94Exp'!U$266</f>
        <v>1.5619210999999997E-2</v>
      </c>
      <c r="W6" s="63">
        <f>1/$A$1*'[1]94Exp'!V$266</f>
        <v>1.4902984999999997E-2</v>
      </c>
      <c r="X6" s="63">
        <f>1/$A$1*'[1]94Exp'!W$266</f>
        <v>2.2544887E-2</v>
      </c>
      <c r="Y6" s="63">
        <f>1/$A$1*'[1]94Exp'!X$266</f>
        <v>2.1355461999999995E-2</v>
      </c>
      <c r="Z6" s="63">
        <f>1/$A$1*'[1]94Exp'!Y$266</f>
        <v>1.5922392000000004E-2</v>
      </c>
      <c r="AA6" s="63">
        <f>1/$A$1*'[1]94Exp'!Z$266</f>
        <v>1.5591015999999999E-2</v>
      </c>
      <c r="AB6" s="225">
        <f>1/$A$1*'[1]94Exp'!AA$266</f>
        <v>0</v>
      </c>
      <c r="AC6" s="13"/>
      <c r="AD6" s="90">
        <f>1/1000*'[1]94Exp'!AB$266</f>
        <v>1.3014109999999999E-3</v>
      </c>
      <c r="AE6" s="63">
        <f>1/1000*'[1]94Exp'!AC$266</f>
        <v>1.849821E-3</v>
      </c>
      <c r="AF6" s="63">
        <f>1/1000*'[1]94Exp'!AD$266</f>
        <v>6.0672470000000004E-3</v>
      </c>
      <c r="AG6" s="63">
        <f>1/1000*'[1]94Exp'!AE$266</f>
        <v>1.3716062999999999E-2</v>
      </c>
      <c r="AH6" s="63">
        <f>1/1000*'[1]94Exp'!AF$266</f>
        <v>2.3942549000000004E-2</v>
      </c>
      <c r="AI6" s="63">
        <f>1/1000*'[1]94Exp'!AG$266</f>
        <v>2.7758121000000004E-2</v>
      </c>
      <c r="AJ6" s="63">
        <f>1/1000*'[1]94Exp'!AH$266</f>
        <v>4.4183404000000003E-2</v>
      </c>
      <c r="AK6" s="63">
        <f>1/1000*'[1]94Exp'!AI$266</f>
        <v>5.2159232999999999E-2</v>
      </c>
      <c r="AL6" s="63">
        <f>1/1000*'[1]94Exp'!AJ$266</f>
        <v>8.1990485999999974E-2</v>
      </c>
      <c r="AM6" s="63">
        <f>1/1000*'[1]94Exp'!AK$266</f>
        <v>6.497246000000001E-2</v>
      </c>
      <c r="AN6" s="63">
        <f>1/1000*'[1]94Exp'!AL$266</f>
        <v>5.985433099999999E-2</v>
      </c>
      <c r="AO6" s="63">
        <f>1/1000*'[1]94Exp'!AM$266</f>
        <v>5.1978259000000013E-2</v>
      </c>
      <c r="AP6" s="63">
        <f>1/1000*'[1]94Exp'!AN$266</f>
        <v>5.6035385000000007E-2</v>
      </c>
      <c r="AQ6" s="63">
        <f>1/1000*'[1]94Exp'!AO$266</f>
        <v>4.7479663999999984E-2</v>
      </c>
      <c r="AR6" s="63">
        <f>1/1000*'[1]94Exp'!AP$266</f>
        <v>2.9138198000000004E-2</v>
      </c>
      <c r="AS6" s="63">
        <f>1/1000*'[1]94Exp'!AQ$266</f>
        <v>1.5512772999999995E-2</v>
      </c>
      <c r="AT6" s="63">
        <f>1/1000*'[1]94Exp'!AR$266</f>
        <v>1.3896284E-2</v>
      </c>
      <c r="AU6" s="63">
        <f>1/1000*'[1]94Exp'!AS$266</f>
        <v>1.7562278999999997E-2</v>
      </c>
      <c r="AV6" s="63">
        <f>1/1000*'[1]94Exp'!AT$266</f>
        <v>1.7815596999999996E-2</v>
      </c>
      <c r="AW6" s="63">
        <f>1/1000*'[1]94Exp'!AU$266</f>
        <v>1.8411361000000001E-2</v>
      </c>
      <c r="AX6" s="63">
        <f>1/1000*'[1]94Exp'!AV$266</f>
        <v>1.5405750999999999E-2</v>
      </c>
      <c r="AY6" s="63">
        <f>1/1000*'[1]94Exp'!AW$266</f>
        <v>2.7163609000000002E-2</v>
      </c>
      <c r="AZ6" s="63">
        <f>1/1000*'[1]94Exp'!AX$266</f>
        <v>2.6981442000000001E-2</v>
      </c>
      <c r="BA6" s="63">
        <f>1/1000*'[1]94Exp'!AY$266</f>
        <v>2.1217415000000003E-2</v>
      </c>
      <c r="BB6" s="63">
        <f>1/1000*'[1]94Exp'!AZ$266</f>
        <v>2.1972851999999998E-2</v>
      </c>
      <c r="BC6" s="225">
        <f>1/1000*'[1]94Exp'!BA$266</f>
        <v>0</v>
      </c>
      <c r="BD6" s="339"/>
    </row>
    <row r="7" spans="1:56">
      <c r="B7" s="5" t="s">
        <v>109</v>
      </c>
      <c r="C7" s="17">
        <f>1/$A$1*'[1]94Exp'!B$9</f>
        <v>2.9105500000000002E-4</v>
      </c>
      <c r="D7" s="12">
        <f>1/$A$1*'[1]94Exp'!C$9</f>
        <v>5.3444599999999994E-4</v>
      </c>
      <c r="E7" s="12">
        <f>1/$A$1*'[1]94Exp'!D$9</f>
        <v>9.81455E-4</v>
      </c>
      <c r="F7" s="12">
        <f>1/$A$1*'[1]94Exp'!E$9</f>
        <v>1.3746079999999998E-3</v>
      </c>
      <c r="G7" s="12">
        <f>1/$A$1*'[1]94Exp'!F$9</f>
        <v>4.820558E-3</v>
      </c>
      <c r="H7" s="12">
        <f>1/$A$1*'[1]94Exp'!G$9</f>
        <v>6.513072E-3</v>
      </c>
      <c r="I7" s="12">
        <f>1/$A$1*'[1]94Exp'!H$9</f>
        <v>1.3918257E-2</v>
      </c>
      <c r="J7" s="12">
        <f>1/$A$1*'[1]94Exp'!I$9</f>
        <v>1.5556628999999999E-2</v>
      </c>
      <c r="K7" s="12">
        <f>1/$A$1*'[1]94Exp'!J$9</f>
        <v>2.1940230000000002E-2</v>
      </c>
      <c r="L7" s="12">
        <f>1/$A$1*'[1]94Exp'!K$9</f>
        <v>1.7414252999999998E-2</v>
      </c>
      <c r="M7" s="12">
        <f>1/$A$1*'[1]94Exp'!L$9</f>
        <v>1.3761309999999999E-2</v>
      </c>
      <c r="N7" s="12">
        <f>1/$A$1*'[1]94Exp'!M$9</f>
        <v>1.4764397999999998E-2</v>
      </c>
      <c r="O7" s="12">
        <f>1/$A$1*'[1]94Exp'!N$9</f>
        <v>1.6504797000000002E-2</v>
      </c>
      <c r="P7" s="12">
        <f>1/$A$1*'[1]94Exp'!O$9</f>
        <v>1.4731573999999999E-2</v>
      </c>
      <c r="Q7" s="12">
        <f>1/$A$1*'[1]94Exp'!P$9</f>
        <v>1.0340129E-2</v>
      </c>
      <c r="R7" s="12">
        <f>1/$A$1*'[1]94Exp'!Q$9</f>
        <v>2.6313869999999998E-3</v>
      </c>
      <c r="S7" s="12">
        <f>1/$A$1*'[1]94Exp'!R$9</f>
        <v>1.8010439999999999E-3</v>
      </c>
      <c r="T7" s="12">
        <f>1/$A$1*'[1]94Exp'!S$9</f>
        <v>1.8675829999999999E-3</v>
      </c>
      <c r="U7" s="12">
        <f>1/$A$1*'[1]94Exp'!T$9</f>
        <v>2.03842E-3</v>
      </c>
      <c r="V7" s="12">
        <f>1/$A$1*'[1]94Exp'!U$9</f>
        <v>2.0383229999999999E-3</v>
      </c>
      <c r="W7" s="12">
        <f>1/$A$1*'[1]94Exp'!V$9</f>
        <v>1.4576739999999999E-3</v>
      </c>
      <c r="X7" s="12">
        <f>1/$A$1*'[1]94Exp'!W$9</f>
        <v>1.4658389999999998E-3</v>
      </c>
      <c r="Y7" s="12">
        <f>1/$A$1*'[1]94Exp'!X$9</f>
        <v>2.1120279999999997E-3</v>
      </c>
      <c r="Z7" s="12">
        <f>1/$A$1*'[1]94Exp'!Y$9</f>
        <v>2.006061E-3</v>
      </c>
      <c r="AA7" s="12">
        <f>1/$A$1*'[1]94Exp'!Z$9</f>
        <v>1.3485509999999999E-3</v>
      </c>
      <c r="AB7" s="226">
        <f>1/$A$1*'[1]94Exp'!AA$9</f>
        <v>0</v>
      </c>
      <c r="AC7" s="4"/>
      <c r="AD7" s="17">
        <f>1/1000*'[1]94Exp'!AB$9</f>
        <v>2.9196699999999996E-4</v>
      </c>
      <c r="AE7" s="12">
        <f>1/1000*'[1]94Exp'!AC$9</f>
        <v>8.7144099999999993E-4</v>
      </c>
      <c r="AF7" s="12">
        <f>1/1000*'[1]94Exp'!AD$9</f>
        <v>1.6904139999999999E-3</v>
      </c>
      <c r="AG7" s="12">
        <f>1/1000*'[1]94Exp'!AE$9</f>
        <v>2.1723699999999999E-3</v>
      </c>
      <c r="AH7" s="12">
        <f>1/1000*'[1]94Exp'!AF$9</f>
        <v>7.4729530000000001E-3</v>
      </c>
      <c r="AI7" s="12">
        <f>1/1000*'[1]94Exp'!AG$9</f>
        <v>1.0471392999999999E-2</v>
      </c>
      <c r="AJ7" s="12">
        <f>1/1000*'[1]94Exp'!AH$9</f>
        <v>2.3555874000000001E-2</v>
      </c>
      <c r="AK7" s="12">
        <f>1/1000*'[1]94Exp'!AI$9</f>
        <v>3.0656240999999997E-2</v>
      </c>
      <c r="AL7" s="12">
        <f>1/1000*'[1]94Exp'!AJ$9</f>
        <v>5.6321171000000003E-2</v>
      </c>
      <c r="AM7" s="12">
        <f>1/1000*'[1]94Exp'!AK$9</f>
        <v>4.3607462999999999E-2</v>
      </c>
      <c r="AN7" s="12">
        <f>1/1000*'[1]94Exp'!AL$9</f>
        <v>3.8887654000000001E-2</v>
      </c>
      <c r="AO7" s="12">
        <f>1/1000*'[1]94Exp'!AM$9</f>
        <v>3.7957496E-2</v>
      </c>
      <c r="AP7" s="12">
        <f>1/1000*'[1]94Exp'!AN$9</f>
        <v>3.9068170999999999E-2</v>
      </c>
      <c r="AQ7" s="12">
        <f>1/1000*'[1]94Exp'!AO$9</f>
        <v>3.0588679000000001E-2</v>
      </c>
      <c r="AR7" s="12">
        <f>1/1000*'[1]94Exp'!AP$9</f>
        <v>1.9847780999999998E-2</v>
      </c>
      <c r="AS7" s="12">
        <f>1/1000*'[1]94Exp'!AQ$9</f>
        <v>4.990263E-3</v>
      </c>
      <c r="AT7" s="12">
        <f>1/1000*'[1]94Exp'!AR$9</f>
        <v>3.179103E-3</v>
      </c>
      <c r="AU7" s="12">
        <f>1/1000*'[1]94Exp'!AS$9</f>
        <v>3.5765529999999997E-3</v>
      </c>
      <c r="AV7" s="12">
        <f>1/1000*'[1]94Exp'!AT$9</f>
        <v>3.6917289999999999E-3</v>
      </c>
      <c r="AW7" s="12">
        <f>1/1000*'[1]94Exp'!AU$9</f>
        <v>3.4145360000000001E-3</v>
      </c>
      <c r="AX7" s="12">
        <f>1/1000*'[1]94Exp'!AV$9</f>
        <v>2.0939639999999998E-3</v>
      </c>
      <c r="AY7" s="12">
        <f>1/1000*'[1]94Exp'!AW$9</f>
        <v>2.8891039999999995E-3</v>
      </c>
      <c r="AZ7" s="12">
        <f>1/1000*'[1]94Exp'!AX$9</f>
        <v>3.8617759999999999E-3</v>
      </c>
      <c r="BA7" s="12">
        <f>1/1000*'[1]94Exp'!AY$9</f>
        <v>3.1716509999999997E-3</v>
      </c>
      <c r="BB7" s="12">
        <f>1/1000*'[1]94Exp'!AZ$9</f>
        <v>3.0734139999999996E-3</v>
      </c>
      <c r="BC7" s="226">
        <f>1/1000*'[1]94Exp'!BA$9</f>
        <v>0</v>
      </c>
      <c r="BD7" s="339"/>
    </row>
    <row r="8" spans="1:56">
      <c r="B8" s="8" t="s">
        <v>17</v>
      </c>
      <c r="C8" s="368">
        <f t="shared" ref="C8:AB8" si="2">SUM(C6:C6)-SUM(C7:C7)</f>
        <v>5.9999299999999995E-4</v>
      </c>
      <c r="D8" s="70">
        <f t="shared" si="2"/>
        <v>7.3700600000000001E-4</v>
      </c>
      <c r="E8" s="70">
        <f t="shared" si="2"/>
        <v>3.750411999999999E-3</v>
      </c>
      <c r="F8" s="70">
        <f t="shared" si="2"/>
        <v>1.0350607000000001E-2</v>
      </c>
      <c r="G8" s="70">
        <f t="shared" si="2"/>
        <v>1.3843514000000005E-2</v>
      </c>
      <c r="H8" s="70">
        <f t="shared" si="2"/>
        <v>1.3082168999999999E-2</v>
      </c>
      <c r="I8" s="70">
        <f t="shared" si="2"/>
        <v>1.5058703000000003E-2</v>
      </c>
      <c r="J8" s="70">
        <f t="shared" si="2"/>
        <v>1.4734195999999998E-2</v>
      </c>
      <c r="K8" s="70">
        <f t="shared" si="2"/>
        <v>1.4544207999999993E-2</v>
      </c>
      <c r="L8" s="70">
        <f t="shared" si="2"/>
        <v>1.4079504000000007E-2</v>
      </c>
      <c r="M8" s="70">
        <f t="shared" si="2"/>
        <v>1.1359286999999996E-2</v>
      </c>
      <c r="N8" s="70">
        <f t="shared" si="2"/>
        <v>7.9015480000000013E-3</v>
      </c>
      <c r="O8" s="70">
        <f t="shared" si="2"/>
        <v>9.6742189999999874E-3</v>
      </c>
      <c r="P8" s="70">
        <f t="shared" si="2"/>
        <v>1.0228683000000004E-2</v>
      </c>
      <c r="Q8" s="70">
        <f>SUM(Q6:Q6)-SUM(Q7:Q7)</f>
        <v>5.7485760000000018E-3</v>
      </c>
      <c r="R8" s="70">
        <f t="shared" si="2"/>
        <v>7.8256060000000023E-3</v>
      </c>
      <c r="S8" s="70">
        <f t="shared" si="2"/>
        <v>1.0092199999999999E-2</v>
      </c>
      <c r="T8" s="70">
        <f t="shared" si="2"/>
        <v>1.2660304999999997E-2</v>
      </c>
      <c r="U8" s="70">
        <f t="shared" si="2"/>
        <v>1.2497386999999999E-2</v>
      </c>
      <c r="V8" s="70">
        <f t="shared" si="2"/>
        <v>1.3580887999999998E-2</v>
      </c>
      <c r="W8" s="70">
        <f t="shared" si="2"/>
        <v>1.3445310999999998E-2</v>
      </c>
      <c r="X8" s="70">
        <f t="shared" si="2"/>
        <v>2.1079048E-2</v>
      </c>
      <c r="Y8" s="70">
        <f t="shared" si="2"/>
        <v>1.9243433999999997E-2</v>
      </c>
      <c r="Z8" s="70">
        <f t="shared" si="2"/>
        <v>1.3916331000000004E-2</v>
      </c>
      <c r="AA8" s="70">
        <f t="shared" si="2"/>
        <v>1.4242464999999999E-2</v>
      </c>
      <c r="AB8" s="369">
        <f t="shared" si="2"/>
        <v>0</v>
      </c>
      <c r="AC8" s="4"/>
      <c r="AD8" s="106">
        <f t="shared" ref="AD8:BC8" si="3">SUM(AD6:AD6)-SUM(AD7:AD7)</f>
        <v>1.009444E-3</v>
      </c>
      <c r="AE8" s="71">
        <f t="shared" si="3"/>
        <v>9.7838000000000005E-4</v>
      </c>
      <c r="AF8" s="71">
        <f t="shared" si="3"/>
        <v>4.3768330000000001E-3</v>
      </c>
      <c r="AG8" s="71">
        <f t="shared" si="3"/>
        <v>1.1543692999999999E-2</v>
      </c>
      <c r="AH8" s="71">
        <f t="shared" si="3"/>
        <v>1.6469596000000003E-2</v>
      </c>
      <c r="AI8" s="71">
        <f t="shared" si="3"/>
        <v>1.7286728000000005E-2</v>
      </c>
      <c r="AJ8" s="71">
        <f t="shared" si="3"/>
        <v>2.0627530000000002E-2</v>
      </c>
      <c r="AK8" s="71">
        <f t="shared" si="3"/>
        <v>2.1502992000000002E-2</v>
      </c>
      <c r="AL8" s="71">
        <f t="shared" si="3"/>
        <v>2.566931499999997E-2</v>
      </c>
      <c r="AM8" s="71">
        <f t="shared" si="3"/>
        <v>2.1364997000000011E-2</v>
      </c>
      <c r="AN8" s="71">
        <f t="shared" si="3"/>
        <v>2.0966676999999989E-2</v>
      </c>
      <c r="AO8" s="71">
        <f t="shared" si="3"/>
        <v>1.4020763000000012E-2</v>
      </c>
      <c r="AP8" s="71">
        <f t="shared" si="3"/>
        <v>1.6967214000000008E-2</v>
      </c>
      <c r="AQ8" s="71">
        <f t="shared" si="3"/>
        <v>1.6890984999999983E-2</v>
      </c>
      <c r="AR8" s="71">
        <f t="shared" si="3"/>
        <v>9.2904170000000057E-3</v>
      </c>
      <c r="AS8" s="71">
        <f t="shared" si="3"/>
        <v>1.0522509999999995E-2</v>
      </c>
      <c r="AT8" s="71">
        <f t="shared" si="3"/>
        <v>1.0717180999999999E-2</v>
      </c>
      <c r="AU8" s="71">
        <f t="shared" si="3"/>
        <v>1.3985725999999997E-2</v>
      </c>
      <c r="AV8" s="71">
        <f t="shared" si="3"/>
        <v>1.4123867999999996E-2</v>
      </c>
      <c r="AW8" s="71">
        <f t="shared" si="3"/>
        <v>1.4996825000000002E-2</v>
      </c>
      <c r="AX8" s="71">
        <f t="shared" si="3"/>
        <v>1.3311786999999999E-2</v>
      </c>
      <c r="AY8" s="71">
        <f t="shared" si="3"/>
        <v>2.4274505000000002E-2</v>
      </c>
      <c r="AZ8" s="71">
        <f t="shared" si="3"/>
        <v>2.3119666000000001E-2</v>
      </c>
      <c r="BA8" s="71">
        <f t="shared" si="3"/>
        <v>1.8045764000000002E-2</v>
      </c>
      <c r="BB8" s="71">
        <f t="shared" si="3"/>
        <v>1.8899437999999998E-2</v>
      </c>
      <c r="BC8" s="227">
        <f t="shared" si="3"/>
        <v>0</v>
      </c>
      <c r="BD8" s="339"/>
    </row>
    <row r="9" spans="1:56" ht="20" customHeight="1">
      <c r="B9" s="20" t="s">
        <v>96</v>
      </c>
      <c r="C9" s="365">
        <f>1/$A$1*'[1]94Exp'!B$268</f>
        <v>5.914857300000001E-2</v>
      </c>
      <c r="D9" s="56">
        <f>1/$A$1*'[1]94Exp'!C$268</f>
        <v>7.6036298999999988E-2</v>
      </c>
      <c r="E9" s="56">
        <f>1/$A$1*'[1]94Exp'!D$268</f>
        <v>0.121287464</v>
      </c>
      <c r="F9" s="56">
        <f>1/$A$1*'[1]94Exp'!E$268</f>
        <v>0.13370953299999999</v>
      </c>
      <c r="G9" s="56">
        <f>1/$A$1*'[1]94Exp'!F$268</f>
        <v>0.173863199</v>
      </c>
      <c r="H9" s="56">
        <f>1/$A$1*'[1]94Exp'!G$268</f>
        <v>0.164737935</v>
      </c>
      <c r="I9" s="56">
        <f>1/$A$1*'[1]94Exp'!H$268</f>
        <v>0.118119062</v>
      </c>
      <c r="J9" s="56">
        <f>1/$A$1*'[1]94Exp'!I$268</f>
        <v>8.7326789999999987E-2</v>
      </c>
      <c r="K9" s="56">
        <f>1/$A$1*'[1]94Exp'!J$268</f>
        <v>5.1420627000000003E-2</v>
      </c>
      <c r="L9" s="56">
        <f>1/$A$1*'[1]94Exp'!K$268</f>
        <v>2.8565154000000002E-2</v>
      </c>
      <c r="M9" s="56">
        <f>1/$A$1*'[1]94Exp'!L$268</f>
        <v>3.2175362999999998E-2</v>
      </c>
      <c r="N9" s="56">
        <f>1/$A$1*'[1]94Exp'!M$268</f>
        <v>2.8719184000000002E-2</v>
      </c>
      <c r="O9" s="56">
        <f>1/$A$1*'[1]94Exp'!N$268</f>
        <v>2.6939924000000001E-2</v>
      </c>
      <c r="P9" s="56">
        <f>1/$A$1*'[1]94Exp'!O$268</f>
        <v>3.3158647999999999E-2</v>
      </c>
      <c r="Q9" s="56">
        <f>1/$A$1*'[1]94Exp'!P$268</f>
        <v>2.1221275000000001E-2</v>
      </c>
      <c r="R9" s="56">
        <f>1/$A$1*'[1]94Exp'!Q$268</f>
        <v>4.3564562000000001E-2</v>
      </c>
      <c r="S9" s="56">
        <f>1/$A$1*'[1]94Exp'!R$268</f>
        <v>5.0138177999999999E-2</v>
      </c>
      <c r="T9" s="56">
        <f>1/$A$1*'[1]94Exp'!S$268</f>
        <v>5.5980015999999994E-2</v>
      </c>
      <c r="U9" s="56">
        <f>1/$A$1*'[1]94Exp'!T$268</f>
        <v>6.6668323000000002E-2</v>
      </c>
      <c r="V9" s="56">
        <f>1/$A$1*'[1]94Exp'!U$268</f>
        <v>8.1704903999999995E-2</v>
      </c>
      <c r="W9" s="56">
        <f>1/$A$1*'[1]94Exp'!V$268</f>
        <v>0.10059122499999999</v>
      </c>
      <c r="X9" s="56">
        <f>1/$A$1*'[1]94Exp'!W$268</f>
        <v>0.126757653</v>
      </c>
      <c r="Y9" s="56">
        <f>1/$A$1*'[1]94Exp'!X$268</f>
        <v>0.10071189499999998</v>
      </c>
      <c r="Z9" s="56">
        <f>1/$A$1*'[1]94Exp'!Y$268</f>
        <v>7.7053044000000001E-2</v>
      </c>
      <c r="AA9" s="56">
        <f>1/$A$1*'[1]94Exp'!Z$268</f>
        <v>7.2990368E-2</v>
      </c>
      <c r="AB9" s="229">
        <f>1/$A$1*'[1]94Exp'!AA$268</f>
        <v>0</v>
      </c>
      <c r="AC9" s="13"/>
      <c r="AD9" s="365">
        <f>1/1000*'[1]94Exp'!AB$268</f>
        <v>0.11150170399999999</v>
      </c>
      <c r="AE9" s="56">
        <f>1/1000*'[1]94Exp'!AC$268</f>
        <v>0.14674899999999999</v>
      </c>
      <c r="AF9" s="56">
        <f>1/1000*'[1]94Exp'!AD$268</f>
        <v>0.23747322599999998</v>
      </c>
      <c r="AG9" s="56">
        <f>1/1000*'[1]94Exp'!AE$268</f>
        <v>0.261609429</v>
      </c>
      <c r="AH9" s="56">
        <f>1/1000*'[1]94Exp'!AF$268</f>
        <v>0.36735146299999999</v>
      </c>
      <c r="AI9" s="56">
        <f>1/1000*'[1]94Exp'!AG$268</f>
        <v>0.39591724899999997</v>
      </c>
      <c r="AJ9" s="56">
        <f>1/1000*'[1]94Exp'!AH$268</f>
        <v>0.31034601500000003</v>
      </c>
      <c r="AK9" s="56">
        <f>1/1000*'[1]94Exp'!AI$268</f>
        <v>0.25452050099999995</v>
      </c>
      <c r="AL9" s="56">
        <f>1/1000*'[1]94Exp'!AJ$268</f>
        <v>0.16560890199999997</v>
      </c>
      <c r="AM9" s="56">
        <f>1/1000*'[1]94Exp'!AK$268</f>
        <v>8.1954654000000002E-2</v>
      </c>
      <c r="AN9" s="56">
        <f>1/1000*'[1]94Exp'!AL$268</f>
        <v>9.1837115999999996E-2</v>
      </c>
      <c r="AO9" s="56">
        <f>1/1000*'[1]94Exp'!AM$268</f>
        <v>8.8989902999999995E-2</v>
      </c>
      <c r="AP9" s="56">
        <f>1/1000*'[1]94Exp'!AN$268</f>
        <v>8.4198154999999997E-2</v>
      </c>
      <c r="AQ9" s="56">
        <f>1/1000*'[1]94Exp'!AO$268</f>
        <v>9.9886286000000005E-2</v>
      </c>
      <c r="AR9" s="56">
        <f>1/1000*'[1]94Exp'!AP$268</f>
        <v>6.6985438000000008E-2</v>
      </c>
      <c r="AS9" s="56">
        <f>1/1000*'[1]94Exp'!AQ$268</f>
        <v>0.12697639799999999</v>
      </c>
      <c r="AT9" s="56">
        <f>1/1000*'[1]94Exp'!AR$268</f>
        <v>0.13529102899999998</v>
      </c>
      <c r="AU9" s="56">
        <f>1/1000*'[1]94Exp'!AS$268</f>
        <v>0.15367420299999998</v>
      </c>
      <c r="AV9" s="56">
        <f>1/1000*'[1]94Exp'!AT$268</f>
        <v>0.199436737</v>
      </c>
      <c r="AW9" s="56">
        <f>1/1000*'[1]94Exp'!AU$268</f>
        <v>0.223540192</v>
      </c>
      <c r="AX9" s="56">
        <f>1/1000*'[1]94Exp'!AV$268</f>
        <v>0.24994614800000001</v>
      </c>
      <c r="AY9" s="56">
        <f>1/1000*'[1]94Exp'!AW$268</f>
        <v>0.36831428599999999</v>
      </c>
      <c r="AZ9" s="56">
        <f>1/1000*'[1]94Exp'!AX$268</f>
        <v>0.33265023399999999</v>
      </c>
      <c r="BA9" s="56">
        <f>1/1000*'[1]94Exp'!AY$268</f>
        <v>0.24340266199999999</v>
      </c>
      <c r="BB9" s="56">
        <f>1/1000*'[1]94Exp'!AZ$268</f>
        <v>0.23444453999999998</v>
      </c>
      <c r="BC9" s="229">
        <f>1/1000*'[1]94Exp'!BA$268</f>
        <v>0</v>
      </c>
      <c r="BD9" s="339"/>
    </row>
    <row r="10" spans="1:56">
      <c r="B10" s="5" t="s">
        <v>97</v>
      </c>
      <c r="C10" s="17">
        <f>1/$A$1*'[1]94Exp'!B$39</f>
        <v>1.5919969999999999E-3</v>
      </c>
      <c r="D10" s="12">
        <f>1/$A$1*'[1]94Exp'!C$39</f>
        <v>3.9722869999999997E-3</v>
      </c>
      <c r="E10" s="12">
        <f>1/$A$1*'[1]94Exp'!D$39</f>
        <v>6.0818420000000005E-3</v>
      </c>
      <c r="F10" s="12">
        <f>1/$A$1*'[1]94Exp'!E$39</f>
        <v>7.623922E-3</v>
      </c>
      <c r="G10" s="12">
        <f>1/$A$1*'[1]94Exp'!F$39</f>
        <v>9.8948079999999997E-3</v>
      </c>
      <c r="H10" s="12">
        <f>1/$A$1*'[1]94Exp'!G$39</f>
        <v>1.086837E-2</v>
      </c>
      <c r="I10" s="12">
        <f>1/$A$1*'[1]94Exp'!H$39</f>
        <v>8.3514689999999985E-3</v>
      </c>
      <c r="J10" s="12">
        <f>1/$A$1*'[1]94Exp'!I$39</f>
        <v>5.632377E-3</v>
      </c>
      <c r="K10" s="12">
        <f>1/$A$1*'[1]94Exp'!J$39</f>
        <v>3.8934970000000001E-3</v>
      </c>
      <c r="L10" s="12">
        <f>1/$A$1*'[1]94Exp'!K$39</f>
        <v>2.2945589999999998E-3</v>
      </c>
      <c r="M10" s="12">
        <f>1/$A$1*'[1]94Exp'!L$39</f>
        <v>3.047737E-3</v>
      </c>
      <c r="N10" s="12">
        <f>1/$A$1*'[1]94Exp'!M$39</f>
        <v>2.486168E-3</v>
      </c>
      <c r="O10" s="12">
        <f>1/$A$1*'[1]94Exp'!N$39</f>
        <v>2.6629549999999998E-3</v>
      </c>
      <c r="P10" s="12">
        <f>1/$A$1*'[1]94Exp'!O$39</f>
        <v>2.7243390000000001E-3</v>
      </c>
      <c r="Q10" s="12">
        <f>1/$A$1*'[1]94Exp'!P$39</f>
        <v>1.9328299999999997E-3</v>
      </c>
      <c r="R10" s="12">
        <f>1/$A$1*'[1]94Exp'!Q$39</f>
        <v>3.005841E-3</v>
      </c>
      <c r="S10" s="12">
        <f>1/$A$1*'[1]94Exp'!R$39</f>
        <v>3.3706659999999996E-3</v>
      </c>
      <c r="T10" s="12">
        <f>1/$A$1*'[1]94Exp'!S$39</f>
        <v>3.451806E-3</v>
      </c>
      <c r="U10" s="12">
        <f>1/$A$1*'[1]94Exp'!T$39</f>
        <v>4.7918879999999994E-3</v>
      </c>
      <c r="V10" s="12">
        <f>1/$A$1*'[1]94Exp'!U$39</f>
        <v>6.2747239999999998E-3</v>
      </c>
      <c r="W10" s="12">
        <f>1/$A$1*'[1]94Exp'!V$39</f>
        <v>4.4384280000000003E-3</v>
      </c>
      <c r="X10" s="12">
        <f>1/$A$1*'[1]94Exp'!W$39</f>
        <v>3.7992789999999996E-3</v>
      </c>
      <c r="Y10" s="12">
        <f>1/$A$1*'[1]94Exp'!X$39</f>
        <v>5.0520729999999998E-3</v>
      </c>
      <c r="Z10" s="12">
        <f>1/$A$1*'[1]94Exp'!Y$39</f>
        <v>2.3869230000000004E-3</v>
      </c>
      <c r="AA10" s="12">
        <f>1/$A$1*'[1]94Exp'!Z$39</f>
        <v>1.6030649999999999E-3</v>
      </c>
      <c r="AB10" s="226">
        <f>1/$A$1*'[1]94Exp'!AA$39</f>
        <v>0</v>
      </c>
      <c r="AC10" s="4"/>
      <c r="AD10" s="17">
        <f>1/1000*'[1]94Exp'!AB$39</f>
        <v>2.2365610000000002E-3</v>
      </c>
      <c r="AE10" s="12">
        <f>1/1000*'[1]94Exp'!AC$39</f>
        <v>3.7714529999999997E-3</v>
      </c>
      <c r="AF10" s="12">
        <f>1/1000*'[1]94Exp'!AD$39</f>
        <v>6.5836229999999994E-3</v>
      </c>
      <c r="AG10" s="12">
        <f>1/1000*'[1]94Exp'!AE$39</f>
        <v>7.7313719999999994E-3</v>
      </c>
      <c r="AH10" s="12">
        <f>1/1000*'[1]94Exp'!AF$39</f>
        <v>1.3679558E-2</v>
      </c>
      <c r="AI10" s="12">
        <f>1/1000*'[1]94Exp'!AG$39</f>
        <v>1.6233612999999997E-2</v>
      </c>
      <c r="AJ10" s="12">
        <f>1/1000*'[1]94Exp'!AH$39</f>
        <v>1.549531E-2</v>
      </c>
      <c r="AK10" s="12">
        <f>1/1000*'[1]94Exp'!AI$39</f>
        <v>1.291307E-2</v>
      </c>
      <c r="AL10" s="12">
        <f>1/1000*'[1]94Exp'!AJ$39</f>
        <v>1.0182046E-2</v>
      </c>
      <c r="AM10" s="12">
        <f>1/1000*'[1]94Exp'!AK$39</f>
        <v>4.9666199999999997E-3</v>
      </c>
      <c r="AN10" s="12">
        <f>1/1000*'[1]94Exp'!AL$39</f>
        <v>6.6478269999999994E-3</v>
      </c>
      <c r="AO10" s="12">
        <f>1/1000*'[1]94Exp'!AM$39</f>
        <v>6.4067609999999995E-3</v>
      </c>
      <c r="AP10" s="12">
        <f>1/1000*'[1]94Exp'!AN$39</f>
        <v>6.8128569999999994E-3</v>
      </c>
      <c r="AQ10" s="12">
        <f>1/1000*'[1]94Exp'!AO$39</f>
        <v>7.1852839999999992E-3</v>
      </c>
      <c r="AR10" s="12">
        <f>1/1000*'[1]94Exp'!AP$39</f>
        <v>4.9534649999999998E-3</v>
      </c>
      <c r="AS10" s="12">
        <f>1/1000*'[1]94Exp'!AQ$39</f>
        <v>8.0331530000000012E-3</v>
      </c>
      <c r="AT10" s="12">
        <f>1/1000*'[1]94Exp'!AR$39</f>
        <v>7.7822539999999997E-3</v>
      </c>
      <c r="AU10" s="12">
        <f>1/1000*'[1]94Exp'!AS$39</f>
        <v>8.0116779999999995E-3</v>
      </c>
      <c r="AV10" s="12">
        <f>1/1000*'[1]94Exp'!AT$39</f>
        <v>1.4200634E-2</v>
      </c>
      <c r="AW10" s="12">
        <f>1/1000*'[1]94Exp'!AU$39</f>
        <v>1.6730379E-2</v>
      </c>
      <c r="AX10" s="12">
        <f>1/1000*'[1]94Exp'!AV$39</f>
        <v>1.2145265000000001E-2</v>
      </c>
      <c r="AY10" s="12">
        <f>1/1000*'[1]94Exp'!AW$39</f>
        <v>9.5480070000000007E-3</v>
      </c>
      <c r="AZ10" s="12">
        <f>1/1000*'[1]94Exp'!AX$39</f>
        <v>1.4541533999999998E-2</v>
      </c>
      <c r="BA10" s="12">
        <f>1/1000*'[1]94Exp'!AY$39</f>
        <v>7.3821369999999996E-3</v>
      </c>
      <c r="BB10" s="12">
        <f>1/1000*'[1]94Exp'!AZ$39</f>
        <v>4.3283030000000004E-3</v>
      </c>
      <c r="BC10" s="226">
        <f>1/1000*'[1]94Exp'!BA$39</f>
        <v>0</v>
      </c>
      <c r="BD10" s="339"/>
    </row>
    <row r="11" spans="1:56">
      <c r="B11" s="5" t="s">
        <v>29</v>
      </c>
      <c r="C11" s="17">
        <f>1/$A$1*'[1]94Exp'!B$147</f>
        <v>6.7476999999999999E-4</v>
      </c>
      <c r="D11" s="12">
        <f>1/$A$1*'[1]94Exp'!C$147</f>
        <v>1.21466E-3</v>
      </c>
      <c r="E11" s="12">
        <f>1/$A$1*'[1]94Exp'!D$147</f>
        <v>3.4050439999999999E-3</v>
      </c>
      <c r="F11" s="12">
        <f>1/$A$1*'[1]94Exp'!E$147</f>
        <v>4.7797389999999999E-3</v>
      </c>
      <c r="G11" s="12">
        <f>1/$A$1*'[1]94Exp'!F$147</f>
        <v>9.0923389999999996E-3</v>
      </c>
      <c r="H11" s="12">
        <f>1/$A$1*'[1]94Exp'!G$147</f>
        <v>7.2712039999999999E-3</v>
      </c>
      <c r="I11" s="12">
        <f>1/$A$1*'[1]94Exp'!H$147</f>
        <v>7.6595649999999993E-3</v>
      </c>
      <c r="J11" s="12">
        <f>1/$A$1*'[1]94Exp'!I$147</f>
        <v>7.0556639999999997E-3</v>
      </c>
      <c r="K11" s="12">
        <f>1/$A$1*'[1]94Exp'!J$147</f>
        <v>4.0261580000000002E-3</v>
      </c>
      <c r="L11" s="12">
        <f>1/$A$1*'[1]94Exp'!K$147</f>
        <v>2.1799559999999998E-3</v>
      </c>
      <c r="M11" s="12">
        <f>1/$A$1*'[1]94Exp'!L$147</f>
        <v>2.1624919999999998E-3</v>
      </c>
      <c r="N11" s="12">
        <f>1/$A$1*'[1]94Exp'!M$147</f>
        <v>1.6497599999999999E-3</v>
      </c>
      <c r="O11" s="12">
        <f>1/$A$1*'[1]94Exp'!N$147</f>
        <v>1.397672E-3</v>
      </c>
      <c r="P11" s="12">
        <f>1/$A$1*'[1]94Exp'!O$147</f>
        <v>1.219368E-3</v>
      </c>
      <c r="Q11" s="12">
        <f>1/$A$1*'[1]94Exp'!P$147</f>
        <v>6.3520799999999995E-4</v>
      </c>
      <c r="R11" s="12">
        <f>1/$A$1*'[1]94Exp'!Q$147</f>
        <v>2.0406410000000002E-3</v>
      </c>
      <c r="S11" s="12">
        <f>1/$A$1*'[1]94Exp'!R$147</f>
        <v>2.13737E-3</v>
      </c>
      <c r="T11" s="12">
        <f>1/$A$1*'[1]94Exp'!S$147</f>
        <v>2.9709089999999999E-3</v>
      </c>
      <c r="U11" s="12">
        <f>1/$A$1*'[1]94Exp'!T$147</f>
        <v>2.8406100000000004E-3</v>
      </c>
      <c r="V11" s="12">
        <f>1/$A$1*'[1]94Exp'!U$147</f>
        <v>2.968535E-3</v>
      </c>
      <c r="W11" s="12">
        <f>1/$A$1*'[1]94Exp'!V$147</f>
        <v>2.9531599999999998E-3</v>
      </c>
      <c r="X11" s="12">
        <f>1/$A$1*'[1]94Exp'!W$147</f>
        <v>6.0587460000000003E-3</v>
      </c>
      <c r="Y11" s="12">
        <f>1/$A$1*'[1]94Exp'!X$147</f>
        <v>4.5957530000000002E-3</v>
      </c>
      <c r="Z11" s="12">
        <f>1/$A$1*'[1]94Exp'!Y$147</f>
        <v>8.1870219999999987E-3</v>
      </c>
      <c r="AA11" s="12">
        <f>1/$A$1*'[1]94Exp'!Z$147</f>
        <v>1.3474905000000001E-2</v>
      </c>
      <c r="AB11" s="226">
        <f>1/$A$1*'[1]94Exp'!AA$147</f>
        <v>0</v>
      </c>
      <c r="AC11" s="4"/>
      <c r="AD11" s="17">
        <f>1/1000*'[1]94Exp'!AB$147</f>
        <v>1.307896E-3</v>
      </c>
      <c r="AE11" s="12">
        <f>1/1000*'[1]94Exp'!AC$147</f>
        <v>2.2292029999999999E-3</v>
      </c>
      <c r="AF11" s="12">
        <f>1/1000*'[1]94Exp'!AD$147</f>
        <v>4.4008099999999998E-3</v>
      </c>
      <c r="AG11" s="12">
        <f>1/1000*'[1]94Exp'!AE$147</f>
        <v>6.1224840000000001E-3</v>
      </c>
      <c r="AH11" s="12">
        <f>1/1000*'[1]94Exp'!AF$147</f>
        <v>1.2346480999999999E-2</v>
      </c>
      <c r="AI11" s="12">
        <f>1/1000*'[1]94Exp'!AG$147</f>
        <v>1.145293E-2</v>
      </c>
      <c r="AJ11" s="12">
        <f>1/1000*'[1]94Exp'!AH$147</f>
        <v>1.3125338E-2</v>
      </c>
      <c r="AK11" s="12">
        <f>1/1000*'[1]94Exp'!AI$147</f>
        <v>1.3110281E-2</v>
      </c>
      <c r="AL11" s="12">
        <f>1/1000*'[1]94Exp'!AJ$147</f>
        <v>9.481537E-3</v>
      </c>
      <c r="AM11" s="12">
        <f>1/1000*'[1]94Exp'!AK$147</f>
        <v>4.9012589999999998E-3</v>
      </c>
      <c r="AN11" s="12">
        <f>1/1000*'[1]94Exp'!AL$147</f>
        <v>5.9559520000000005E-3</v>
      </c>
      <c r="AO11" s="12">
        <f>1/1000*'[1]94Exp'!AM$147</f>
        <v>4.7410619999999999E-3</v>
      </c>
      <c r="AP11" s="12">
        <f>1/1000*'[1]94Exp'!AN$147</f>
        <v>4.1092819999999997E-3</v>
      </c>
      <c r="AQ11" s="12">
        <f>1/1000*'[1]94Exp'!AO$147</f>
        <v>3.509725E-3</v>
      </c>
      <c r="AR11" s="12">
        <f>1/1000*'[1]94Exp'!AP$147</f>
        <v>1.9170699999999999E-3</v>
      </c>
      <c r="AS11" s="12">
        <f>1/1000*'[1]94Exp'!AQ$147</f>
        <v>4.8514159999999999E-3</v>
      </c>
      <c r="AT11" s="12">
        <f>1/1000*'[1]94Exp'!AR$147</f>
        <v>4.356726E-3</v>
      </c>
      <c r="AU11" s="12">
        <f>1/1000*'[1]94Exp'!AS$147</f>
        <v>7.9769319999999991E-3</v>
      </c>
      <c r="AV11" s="12">
        <f>1/1000*'[1]94Exp'!AT$147</f>
        <v>6.6749690000000002E-3</v>
      </c>
      <c r="AW11" s="12">
        <f>1/1000*'[1]94Exp'!AU$147</f>
        <v>5.1575799999999993E-3</v>
      </c>
      <c r="AX11" s="12">
        <f>1/1000*'[1]94Exp'!AV$147</f>
        <v>4.4540889999999996E-3</v>
      </c>
      <c r="AY11" s="12">
        <f>1/1000*'[1]94Exp'!AW$147</f>
        <v>9.3038940000000001E-3</v>
      </c>
      <c r="AZ11" s="12">
        <f>1/1000*'[1]94Exp'!AX$147</f>
        <v>7.7420429999999997E-3</v>
      </c>
      <c r="BA11" s="12">
        <f>1/1000*'[1]94Exp'!AY$147</f>
        <v>1.1321617000000001E-2</v>
      </c>
      <c r="BB11" s="12">
        <f>1/1000*'[1]94Exp'!AZ$147</f>
        <v>2.0701512999999998E-2</v>
      </c>
      <c r="BC11" s="226">
        <f>1/1000*'[1]94Exp'!BA$147</f>
        <v>0</v>
      </c>
      <c r="BD11" s="339"/>
    </row>
    <row r="12" spans="1:56">
      <c r="B12" s="8" t="s">
        <v>98</v>
      </c>
      <c r="C12" s="106">
        <f>1/$A$1*'[1]94Exp'!B$247</f>
        <v>5.6881806E-2</v>
      </c>
      <c r="D12" s="71">
        <f>1/$A$1*'[1]94Exp'!C$247</f>
        <v>7.084935199999999E-2</v>
      </c>
      <c r="E12" s="71">
        <f>1/$A$1*'[1]94Exp'!D$247</f>
        <v>0.111800578</v>
      </c>
      <c r="F12" s="71">
        <f>1/$A$1*'[1]94Exp'!E$247</f>
        <v>0.121305872</v>
      </c>
      <c r="G12" s="71">
        <f>1/$A$1*'[1]94Exp'!F$247</f>
        <v>0.15487605199999999</v>
      </c>
      <c r="H12" s="71">
        <f>1/$A$1*'[1]94Exp'!G$247</f>
        <v>0.14659836100000001</v>
      </c>
      <c r="I12" s="71">
        <f>1/$A$1*'[1]94Exp'!H$247</f>
        <v>0.102108028</v>
      </c>
      <c r="J12" s="71">
        <f>1/$A$1*'[1]94Exp'!I$247</f>
        <v>7.463874899999999E-2</v>
      </c>
      <c r="K12" s="71">
        <f>1/$A$1*'[1]94Exp'!J$247</f>
        <v>4.3500971999999999E-2</v>
      </c>
      <c r="L12" s="71">
        <f>1/$A$1*'[1]94Exp'!K$247</f>
        <v>2.4090639E-2</v>
      </c>
      <c r="M12" s="71">
        <f>1/$A$1*'[1]94Exp'!L$247</f>
        <v>2.6965134000000002E-2</v>
      </c>
      <c r="N12" s="71">
        <f>1/$A$1*'[1]94Exp'!M$247</f>
        <v>2.4583255999999998E-2</v>
      </c>
      <c r="O12" s="71">
        <f>1/$A$1*'[1]94Exp'!N$247</f>
        <v>2.2879297E-2</v>
      </c>
      <c r="P12" s="71">
        <f>1/$A$1*'[1]94Exp'!O$247</f>
        <v>2.9214941000000001E-2</v>
      </c>
      <c r="Q12" s="71">
        <f>1/$A$1*'[1]94Exp'!P$247</f>
        <v>1.8653237E-2</v>
      </c>
      <c r="R12" s="71">
        <f>1/$A$1*'[1]94Exp'!Q$247</f>
        <v>3.8518079999999996E-2</v>
      </c>
      <c r="S12" s="71">
        <f>1/$A$1*'[1]94Exp'!R$247</f>
        <v>4.4630141999999998E-2</v>
      </c>
      <c r="T12" s="71">
        <f>1/$A$1*'[1]94Exp'!S$247</f>
        <v>4.9557300999999998E-2</v>
      </c>
      <c r="U12" s="71">
        <f>1/$A$1*'[1]94Exp'!T$247</f>
        <v>5.9035824999999993E-2</v>
      </c>
      <c r="V12" s="71">
        <f>1/$A$1*'[1]94Exp'!U$247</f>
        <v>7.2461644999999991E-2</v>
      </c>
      <c r="W12" s="71">
        <f>1/$A$1*'[1]94Exp'!V$247</f>
        <v>9.3199636999999988E-2</v>
      </c>
      <c r="X12" s="71">
        <f>1/$A$1*'[1]94Exp'!W$247</f>
        <v>0.11689962799999999</v>
      </c>
      <c r="Y12" s="71">
        <f>1/$A$1*'[1]94Exp'!X$247</f>
        <v>9.1064068999999984E-2</v>
      </c>
      <c r="Z12" s="71">
        <f>1/$A$1*'[1]94Exp'!Y$247</f>
        <v>6.6479099E-2</v>
      </c>
      <c r="AA12" s="71">
        <f>1/$A$1*'[1]94Exp'!Z$247</f>
        <v>5.7912397999999997E-2</v>
      </c>
      <c r="AB12" s="227">
        <f>1/$A$1*'[1]94Exp'!AA$247</f>
        <v>0</v>
      </c>
      <c r="AC12" s="4"/>
      <c r="AD12" s="106">
        <f>1/1000*'[1]94Exp'!AB$247</f>
        <v>0.10795724699999999</v>
      </c>
      <c r="AE12" s="71">
        <f>1/1000*'[1]94Exp'!AC$247</f>
        <v>0.140748344</v>
      </c>
      <c r="AF12" s="71">
        <f>1/1000*'[1]94Exp'!AD$247</f>
        <v>0.22648879299999999</v>
      </c>
      <c r="AG12" s="71">
        <f>1/1000*'[1]94Exp'!AE$247</f>
        <v>0.24775557300000001</v>
      </c>
      <c r="AH12" s="71">
        <f>1/1000*'[1]94Exp'!AF$247</f>
        <v>0.34132542399999999</v>
      </c>
      <c r="AI12" s="71">
        <f>1/1000*'[1]94Exp'!AG$247</f>
        <v>0.36823070600000002</v>
      </c>
      <c r="AJ12" s="71">
        <f>1/1000*'[1]94Exp'!AH$247</f>
        <v>0.281725367</v>
      </c>
      <c r="AK12" s="71">
        <f>1/1000*'[1]94Exp'!AI$247</f>
        <v>0.22849714999999998</v>
      </c>
      <c r="AL12" s="71">
        <f>1/1000*'[1]94Exp'!AJ$247</f>
        <v>0.14594531899999999</v>
      </c>
      <c r="AM12" s="71">
        <f>1/1000*'[1]94Exp'!AK$247</f>
        <v>7.2086775000000006E-2</v>
      </c>
      <c r="AN12" s="71">
        <f>1/1000*'[1]94Exp'!AL$247</f>
        <v>7.9233336999999987E-2</v>
      </c>
      <c r="AO12" s="71">
        <f>1/1000*'[1]94Exp'!AM$247</f>
        <v>7.7842079999999994E-2</v>
      </c>
      <c r="AP12" s="71">
        <f>1/1000*'[1]94Exp'!AN$247</f>
        <v>7.3276015999999999E-2</v>
      </c>
      <c r="AQ12" s="71">
        <f>1/1000*'[1]94Exp'!AO$247</f>
        <v>8.9191276999999999E-2</v>
      </c>
      <c r="AR12" s="71">
        <f>1/1000*'[1]94Exp'!AP$247</f>
        <v>6.0114902999999997E-2</v>
      </c>
      <c r="AS12" s="71">
        <f>1/1000*'[1]94Exp'!AQ$247</f>
        <v>0.11409182899999999</v>
      </c>
      <c r="AT12" s="71">
        <f>1/1000*'[1]94Exp'!AR$247</f>
        <v>0.123152049</v>
      </c>
      <c r="AU12" s="71">
        <f>1/1000*'[1]94Exp'!AS$247</f>
        <v>0.137685593</v>
      </c>
      <c r="AV12" s="71">
        <f>1/1000*'[1]94Exp'!AT$247</f>
        <v>0.17856113399999998</v>
      </c>
      <c r="AW12" s="71">
        <f>1/1000*'[1]94Exp'!AU$247</f>
        <v>0.20165223299999999</v>
      </c>
      <c r="AX12" s="71">
        <f>1/1000*'[1]94Exp'!AV$247</f>
        <v>0.233346794</v>
      </c>
      <c r="AY12" s="71">
        <f>1/1000*'[1]94Exp'!AW$247</f>
        <v>0.34946238499999999</v>
      </c>
      <c r="AZ12" s="71">
        <f>1/1000*'[1]94Exp'!AX$247</f>
        <v>0.31036665699999999</v>
      </c>
      <c r="BA12" s="71">
        <f>1/1000*'[1]94Exp'!AY$247</f>
        <v>0.224698908</v>
      </c>
      <c r="BB12" s="71">
        <f>1/1000*'[1]94Exp'!AZ$247</f>
        <v>0.209414724</v>
      </c>
      <c r="BC12" s="227">
        <f>1/1000*'[1]94Exp'!BA$247</f>
        <v>0</v>
      </c>
      <c r="BD12" s="339"/>
    </row>
    <row r="13" spans="1:56" ht="20" customHeight="1">
      <c r="B13" s="20" t="s">
        <v>95</v>
      </c>
      <c r="C13" s="365">
        <f>1/$A$1*'[1]94Exp'!B$269</f>
        <v>9.0920189999999984E-2</v>
      </c>
      <c r="D13" s="56">
        <f>1/$A$1*'[1]94Exp'!C$269</f>
        <v>9.0449055999999986E-2</v>
      </c>
      <c r="E13" s="56">
        <f>1/$A$1*'[1]94Exp'!D$269</f>
        <v>4.2189856000000005E-2</v>
      </c>
      <c r="F13" s="56">
        <f>1/$A$1*'[1]94Exp'!E$269</f>
        <v>6.4908513999999987E-2</v>
      </c>
      <c r="G13" s="56">
        <f>1/$A$1*'[1]94Exp'!F$269</f>
        <v>9.8588537000000018E-2</v>
      </c>
      <c r="H13" s="56">
        <f>1/$A$1*'[1]94Exp'!G$269</f>
        <v>9.408714600000001E-2</v>
      </c>
      <c r="I13" s="56">
        <f>1/$A$1*'[1]94Exp'!H$269</f>
        <v>0.10594435199999998</v>
      </c>
      <c r="J13" s="56">
        <f>1/$A$1*'[1]94Exp'!I$269</f>
        <v>0.12690042899999998</v>
      </c>
      <c r="K13" s="56">
        <f>1/$A$1*'[1]94Exp'!J$269</f>
        <v>0.12292202200000001</v>
      </c>
      <c r="L13" s="56">
        <f>1/$A$1*'[1]94Exp'!K$269</f>
        <v>8.1301006999999995E-2</v>
      </c>
      <c r="M13" s="56">
        <f>1/$A$1*'[1]94Exp'!L$269</f>
        <v>0.10748261000000001</v>
      </c>
      <c r="N13" s="56">
        <f>1/$A$1*'[1]94Exp'!M$269</f>
        <v>0.108694915</v>
      </c>
      <c r="O13" s="56">
        <f>1/$A$1*'[1]94Exp'!N$269</f>
        <v>0.11148754700000002</v>
      </c>
      <c r="P13" s="56">
        <f>1/$A$1*'[1]94Exp'!O$269</f>
        <v>0.123552996</v>
      </c>
      <c r="Q13" s="56">
        <f>1/$A$1*'[1]94Exp'!P$269</f>
        <v>6.2805882999999993E-2</v>
      </c>
      <c r="R13" s="56">
        <f>1/$A$1*'[1]94Exp'!Q$269</f>
        <v>0.13004808000000004</v>
      </c>
      <c r="S13" s="56">
        <f>1/$A$1*'[1]94Exp'!R$269</f>
        <v>0.14505939600000001</v>
      </c>
      <c r="T13" s="56">
        <f>1/$A$1*'[1]94Exp'!S$269</f>
        <v>0.14402121600000001</v>
      </c>
      <c r="U13" s="56">
        <f>1/$A$1*'[1]94Exp'!T$269</f>
        <v>0.15302490999999999</v>
      </c>
      <c r="V13" s="56">
        <f>1/$A$1*'[1]94Exp'!U$269</f>
        <v>0.14163452300000001</v>
      </c>
      <c r="W13" s="56">
        <f>1/$A$1*'[1]94Exp'!V$269</f>
        <v>0.14815203399999999</v>
      </c>
      <c r="X13" s="56">
        <f>1/$A$1*'[1]94Exp'!W$269</f>
        <v>0.260763042</v>
      </c>
      <c r="Y13" s="56">
        <f>1/$A$1*'[1]94Exp'!X$269</f>
        <v>0.13757392399999996</v>
      </c>
      <c r="Z13" s="56">
        <f>1/$A$1*'[1]94Exp'!Y$269</f>
        <v>0.14653849300000002</v>
      </c>
      <c r="AA13" s="56">
        <f>1/$A$1*'[1]94Exp'!Z$269</f>
        <v>0.17720552800000003</v>
      </c>
      <c r="AB13" s="229">
        <f>1/$A$1*'[1]94Exp'!AA$269</f>
        <v>0</v>
      </c>
      <c r="AC13" s="13"/>
      <c r="AD13" s="365">
        <f>1/1000*'[1]94Exp'!AB$269</f>
        <v>9.2713402E-2</v>
      </c>
      <c r="AE13" s="56">
        <f>1/1000*'[1]94Exp'!AC$269</f>
        <v>8.493798499999998E-2</v>
      </c>
      <c r="AF13" s="56">
        <f>1/1000*'[1]94Exp'!AD$269</f>
        <v>3.7152079999999997E-2</v>
      </c>
      <c r="AG13" s="56">
        <f>1/1000*'[1]94Exp'!AE$269</f>
        <v>5.0102261000000002E-2</v>
      </c>
      <c r="AH13" s="56">
        <f>1/1000*'[1]94Exp'!AF$269</f>
        <v>8.1762763999999988E-2</v>
      </c>
      <c r="AI13" s="56">
        <f>1/1000*'[1]94Exp'!AG$269</f>
        <v>9.6363651999999994E-2</v>
      </c>
      <c r="AJ13" s="56">
        <f>1/1000*'[1]94Exp'!AH$269</f>
        <v>0.12431632700000002</v>
      </c>
      <c r="AK13" s="56">
        <f>1/1000*'[1]94Exp'!AI$269</f>
        <v>0.160093968</v>
      </c>
      <c r="AL13" s="56">
        <f>1/1000*'[1]94Exp'!AJ$269</f>
        <v>0.19000845699999996</v>
      </c>
      <c r="AM13" s="56">
        <f>1/1000*'[1]94Exp'!AK$269</f>
        <v>0.11508416700000001</v>
      </c>
      <c r="AN13" s="56">
        <f>1/1000*'[1]94Exp'!AL$269</f>
        <v>0.16142242300000004</v>
      </c>
      <c r="AO13" s="56">
        <f>1/1000*'[1]94Exp'!AM$269</f>
        <v>0.17656455599999998</v>
      </c>
      <c r="AP13" s="56">
        <f>1/1000*'[1]94Exp'!AN$269</f>
        <v>0.167123205</v>
      </c>
      <c r="AQ13" s="56">
        <f>1/1000*'[1]94Exp'!AO$269</f>
        <v>0.18032416099999998</v>
      </c>
      <c r="AR13" s="56">
        <f>1/1000*'[1]94Exp'!AP$269</f>
        <v>9.1319886999999975E-2</v>
      </c>
      <c r="AS13" s="56">
        <f>1/1000*'[1]94Exp'!AQ$269</f>
        <v>0.15342022</v>
      </c>
      <c r="AT13" s="56">
        <f>1/1000*'[1]94Exp'!AR$269</f>
        <v>0.15101310200000001</v>
      </c>
      <c r="AU13" s="56">
        <f>1/1000*'[1]94Exp'!AS$269</f>
        <v>0.15922013300000001</v>
      </c>
      <c r="AV13" s="56">
        <f>1/1000*'[1]94Exp'!AT$269</f>
        <v>0.176750571</v>
      </c>
      <c r="AW13" s="56">
        <f>1/1000*'[1]94Exp'!AU$269</f>
        <v>0.16531283000000002</v>
      </c>
      <c r="AX13" s="56">
        <f>1/1000*'[1]94Exp'!AV$269</f>
        <v>0.15605379799999999</v>
      </c>
      <c r="AY13" s="56">
        <f>1/1000*'[1]94Exp'!AW$269</f>
        <v>0.35957763700000001</v>
      </c>
      <c r="AZ13" s="56">
        <f>1/1000*'[1]94Exp'!AX$269</f>
        <v>0.20539794299999994</v>
      </c>
      <c r="BA13" s="56">
        <f>1/1000*'[1]94Exp'!AY$269</f>
        <v>0.22572679999999998</v>
      </c>
      <c r="BB13" s="56">
        <f>1/1000*'[1]94Exp'!AZ$269</f>
        <v>0.25864340599999996</v>
      </c>
      <c r="BC13" s="229">
        <f>1/1000*'[1]94Exp'!BA$269</f>
        <v>0</v>
      </c>
      <c r="BD13" s="339"/>
    </row>
    <row r="14" spans="1:56">
      <c r="B14" s="5" t="s">
        <v>68</v>
      </c>
      <c r="C14" s="17">
        <f>1/$A$1*'[1]94Exp'!B$12</f>
        <v>5.6618993999999992E-2</v>
      </c>
      <c r="D14" s="12">
        <f>1/$A$1*'[1]94Exp'!C$12</f>
        <v>5.3813317999999999E-2</v>
      </c>
      <c r="E14" s="12">
        <f>1/$A$1*'[1]94Exp'!D$12</f>
        <v>1.569347E-3</v>
      </c>
      <c r="F14" s="12">
        <f>1/$A$1*'[1]94Exp'!E$12</f>
        <v>1.344099E-2</v>
      </c>
      <c r="G14" s="12">
        <f>1/$A$1*'[1]94Exp'!F$12</f>
        <v>2.4139977E-2</v>
      </c>
      <c r="H14" s="12">
        <f>1/$A$1*'[1]94Exp'!G$12</f>
        <v>2.3477426999999999E-2</v>
      </c>
      <c r="I14" s="12">
        <f>1/$A$1*'[1]94Exp'!H$12</f>
        <v>2.4781085999999997E-2</v>
      </c>
      <c r="J14" s="12">
        <f>1/$A$1*'[1]94Exp'!I$12</f>
        <v>3.4150844999999999E-2</v>
      </c>
      <c r="K14" s="12">
        <f>1/$A$1*'[1]94Exp'!J$12</f>
        <v>3.2363795000000001E-2</v>
      </c>
      <c r="L14" s="12">
        <f>1/$A$1*'[1]94Exp'!K$12</f>
        <v>1.7422455999999999E-2</v>
      </c>
      <c r="M14" s="12">
        <f>1/$A$1*'[1]94Exp'!L$12</f>
        <v>2.1642360999999999E-2</v>
      </c>
      <c r="N14" s="12">
        <f>1/$A$1*'[1]94Exp'!M$12</f>
        <v>1.3569108E-2</v>
      </c>
      <c r="O14" s="12">
        <f>1/$A$1*'[1]94Exp'!N$12</f>
        <v>8.6578160000000005E-3</v>
      </c>
      <c r="P14" s="12">
        <f>1/$A$1*'[1]94Exp'!O$12</f>
        <v>5.2847759999999997E-3</v>
      </c>
      <c r="Q14" s="12">
        <f>1/$A$1*'[1]94Exp'!P$12</f>
        <v>2.3597029999999999E-3</v>
      </c>
      <c r="R14" s="12">
        <f>1/$A$1*'[1]94Exp'!Q$12</f>
        <v>6.2617889999999994E-3</v>
      </c>
      <c r="S14" s="12">
        <f>1/$A$1*'[1]94Exp'!R$12</f>
        <v>9.313689E-3</v>
      </c>
      <c r="T14" s="12">
        <f>1/$A$1*'[1]94Exp'!S$12</f>
        <v>1.145408E-2</v>
      </c>
      <c r="U14" s="12">
        <f>1/$A$1*'[1]94Exp'!T$12</f>
        <v>8.0234499999999997E-3</v>
      </c>
      <c r="V14" s="12">
        <f>1/$A$1*'[1]94Exp'!U$12</f>
        <v>3.100359E-3</v>
      </c>
      <c r="W14" s="12">
        <f>1/$A$1*'[1]94Exp'!V$12</f>
        <v>2.7129759999999998E-3</v>
      </c>
      <c r="X14" s="12">
        <f>1/$A$1*'[1]94Exp'!W$12</f>
        <v>2.0030209999999998E-3</v>
      </c>
      <c r="Y14" s="12">
        <f>1/$A$1*'[1]94Exp'!X$12</f>
        <v>6.6345300000000005E-4</v>
      </c>
      <c r="Z14" s="12">
        <f>1/$A$1*'[1]94Exp'!Y$12</f>
        <v>7.7740999999999986E-4</v>
      </c>
      <c r="AA14" s="12">
        <f>1/$A$1*'[1]94Exp'!Z$12</f>
        <v>2.6068530000000001E-3</v>
      </c>
      <c r="AB14" s="226">
        <f>1/$A$1*'[1]94Exp'!AA$12</f>
        <v>0</v>
      </c>
      <c r="AC14" s="4"/>
      <c r="AD14" s="17">
        <f>1/1000*'[1]94Exp'!AB$12</f>
        <v>5.5815608999999995E-2</v>
      </c>
      <c r="AE14" s="12">
        <f>1/1000*'[1]94Exp'!AC$12</f>
        <v>4.9344012999999999E-2</v>
      </c>
      <c r="AF14" s="12">
        <f>1/1000*'[1]94Exp'!AD$12</f>
        <v>9.5913699999999988E-4</v>
      </c>
      <c r="AG14" s="12">
        <f>1/1000*'[1]94Exp'!AE$12</f>
        <v>7.7488339999999996E-3</v>
      </c>
      <c r="AH14" s="12">
        <f>1/1000*'[1]94Exp'!AF$12</f>
        <v>1.5792983E-2</v>
      </c>
      <c r="AI14" s="12">
        <f>1/1000*'[1]94Exp'!AG$12</f>
        <v>2.0233451E-2</v>
      </c>
      <c r="AJ14" s="12">
        <f>1/1000*'[1]94Exp'!AH$12</f>
        <v>2.5225053000000001E-2</v>
      </c>
      <c r="AK14" s="12">
        <f>1/1000*'[1]94Exp'!AI$12</f>
        <v>3.8436536E-2</v>
      </c>
      <c r="AL14" s="12">
        <f>1/1000*'[1]94Exp'!AJ$12</f>
        <v>4.5275894000000004E-2</v>
      </c>
      <c r="AM14" s="12">
        <f>1/1000*'[1]94Exp'!AK$12</f>
        <v>2.2541492999999999E-2</v>
      </c>
      <c r="AN14" s="12">
        <f>1/1000*'[1]94Exp'!AL$12</f>
        <v>2.9606552999999997E-2</v>
      </c>
      <c r="AO14" s="12">
        <f>1/1000*'[1]94Exp'!AM$12</f>
        <v>1.9761649999999999E-2</v>
      </c>
      <c r="AP14" s="12">
        <f>1/1000*'[1]94Exp'!AN$12</f>
        <v>1.2197919E-2</v>
      </c>
      <c r="AQ14" s="12">
        <f>1/1000*'[1]94Exp'!AO$12</f>
        <v>8.1081450000000006E-3</v>
      </c>
      <c r="AR14" s="12">
        <f>1/1000*'[1]94Exp'!AP$12</f>
        <v>3.4141049999999997E-3</v>
      </c>
      <c r="AS14" s="12">
        <f>1/1000*'[1]94Exp'!AQ$12</f>
        <v>6.2586809999999994E-3</v>
      </c>
      <c r="AT14" s="12">
        <f>1/1000*'[1]94Exp'!AR$12</f>
        <v>9.5335049999999994E-3</v>
      </c>
      <c r="AU14" s="12">
        <f>1/1000*'[1]94Exp'!AS$12</f>
        <v>1.3491793E-2</v>
      </c>
      <c r="AV14" s="12">
        <f>1/1000*'[1]94Exp'!AT$12</f>
        <v>1.0365539999999999E-2</v>
      </c>
      <c r="AW14" s="12">
        <f>1/1000*'[1]94Exp'!AU$12</f>
        <v>5.0909140000000002E-3</v>
      </c>
      <c r="AX14" s="12">
        <f>1/1000*'[1]94Exp'!AV$12</f>
        <v>3.1885079999999996E-3</v>
      </c>
      <c r="AY14" s="12">
        <f>1/1000*'[1]94Exp'!AW$12</f>
        <v>6.771755E-3</v>
      </c>
      <c r="AZ14" s="12">
        <f>1/1000*'[1]94Exp'!AX$12</f>
        <v>2.0133730000000002E-3</v>
      </c>
      <c r="BA14" s="12">
        <f>1/1000*'[1]94Exp'!AY$12</f>
        <v>2.6926069999999996E-3</v>
      </c>
      <c r="BB14" s="12">
        <f>1/1000*'[1]94Exp'!AZ$12</f>
        <v>5.8722410000000003E-3</v>
      </c>
      <c r="BC14" s="226">
        <f>1/1000*'[1]94Exp'!BA$12</f>
        <v>0</v>
      </c>
      <c r="BD14" s="339"/>
    </row>
    <row r="15" spans="1:56">
      <c r="B15" s="5" t="s">
        <v>69</v>
      </c>
      <c r="C15" s="17">
        <f>1/$A$1*'[1]94Exp'!B$28</f>
        <v>5.1477800000000002E-4</v>
      </c>
      <c r="D15" s="12">
        <f>1/$A$1*'[1]94Exp'!C$28</f>
        <v>5.9891700000000003E-4</v>
      </c>
      <c r="E15" s="12">
        <f>1/$A$1*'[1]94Exp'!D$28</f>
        <v>9.9496799999999994E-4</v>
      </c>
      <c r="F15" s="12">
        <f>1/$A$1*'[1]94Exp'!E$28</f>
        <v>1.3505759999999998E-3</v>
      </c>
      <c r="G15" s="12">
        <f>1/$A$1*'[1]94Exp'!F$28</f>
        <v>2.2506379999999997E-3</v>
      </c>
      <c r="H15" s="12">
        <f>1/$A$1*'[1]94Exp'!G$28</f>
        <v>1.855565E-3</v>
      </c>
      <c r="I15" s="12">
        <f>1/$A$1*'[1]94Exp'!H$28</f>
        <v>2.514751E-3</v>
      </c>
      <c r="J15" s="12">
        <f>1/$A$1*'[1]94Exp'!I$28</f>
        <v>3.9057249999999996E-3</v>
      </c>
      <c r="K15" s="12">
        <f>1/$A$1*'[1]94Exp'!J$28</f>
        <v>5.1625530000000003E-3</v>
      </c>
      <c r="L15" s="12">
        <f>1/$A$1*'[1]94Exp'!K$28</f>
        <v>6.9877189999999999E-3</v>
      </c>
      <c r="M15" s="12">
        <f>1/$A$1*'[1]94Exp'!L$28</f>
        <v>9.7387970000000004E-3</v>
      </c>
      <c r="N15" s="12">
        <f>1/$A$1*'[1]94Exp'!M$28</f>
        <v>1.3555652999999999E-2</v>
      </c>
      <c r="O15" s="12">
        <f>1/$A$1*'[1]94Exp'!N$28</f>
        <v>1.623049E-2</v>
      </c>
      <c r="P15" s="12">
        <f>1/$A$1*'[1]94Exp'!O$28</f>
        <v>1.9690106999999998E-2</v>
      </c>
      <c r="Q15" s="12">
        <f>1/$A$1*'[1]94Exp'!P$28</f>
        <v>1.1525493000000001E-2</v>
      </c>
      <c r="R15" s="12">
        <f>1/$A$1*'[1]94Exp'!Q$28</f>
        <v>2.3252109E-2</v>
      </c>
      <c r="S15" s="12">
        <f>1/$A$1*'[1]94Exp'!R$28</f>
        <v>1.9835179999999997E-2</v>
      </c>
      <c r="T15" s="12">
        <f>1/$A$1*'[1]94Exp'!S$28</f>
        <v>1.125781E-2</v>
      </c>
      <c r="U15" s="12">
        <f>1/$A$1*'[1]94Exp'!T$28</f>
        <v>7.9600620000000004E-3</v>
      </c>
      <c r="V15" s="12">
        <f>1/$A$1*'[1]94Exp'!U$28</f>
        <v>7.8936230000000007E-3</v>
      </c>
      <c r="W15" s="12">
        <f>1/$A$1*'[1]94Exp'!V$28</f>
        <v>3.6599389999999996E-3</v>
      </c>
      <c r="X15" s="12">
        <f>1/$A$1*'[1]94Exp'!W$28</f>
        <v>1.0304372999999999E-2</v>
      </c>
      <c r="Y15" s="12">
        <f>1/$A$1*'[1]94Exp'!X$28</f>
        <v>5.5548680000000001E-3</v>
      </c>
      <c r="Z15" s="12">
        <f>1/$A$1*'[1]94Exp'!Y$28</f>
        <v>6.1768959999999986E-3</v>
      </c>
      <c r="AA15" s="12">
        <f>1/$A$1*'[1]94Exp'!Z$28</f>
        <v>4.3727970000000003E-3</v>
      </c>
      <c r="AB15" s="226">
        <f>1/$A$1*'[1]94Exp'!AA$28</f>
        <v>0</v>
      </c>
      <c r="AC15" s="4"/>
      <c r="AD15" s="17">
        <f>1/1000*'[1]94Exp'!AB$28</f>
        <v>5.5823899999999998E-4</v>
      </c>
      <c r="AE15" s="12">
        <f>1/1000*'[1]94Exp'!AC$28</f>
        <v>5.6328400000000005E-4</v>
      </c>
      <c r="AF15" s="12">
        <f>1/1000*'[1]94Exp'!AD$28</f>
        <v>7.1956500000000003E-4</v>
      </c>
      <c r="AG15" s="12">
        <f>1/1000*'[1]94Exp'!AE$28</f>
        <v>9.706309999999999E-4</v>
      </c>
      <c r="AH15" s="12">
        <f>1/1000*'[1]94Exp'!AF$28</f>
        <v>1.6659169999999998E-3</v>
      </c>
      <c r="AI15" s="12">
        <f>1/1000*'[1]94Exp'!AG$28</f>
        <v>1.6637149999999999E-3</v>
      </c>
      <c r="AJ15" s="12">
        <f>1/1000*'[1]94Exp'!AH$28</f>
        <v>2.4976300000000002E-3</v>
      </c>
      <c r="AK15" s="12">
        <f>1/1000*'[1]94Exp'!AI$28</f>
        <v>4.138358E-3</v>
      </c>
      <c r="AL15" s="12">
        <f>1/1000*'[1]94Exp'!AJ$28</f>
        <v>6.593036E-3</v>
      </c>
      <c r="AM15" s="12">
        <f>1/1000*'[1]94Exp'!AK$28</f>
        <v>8.8092889999999997E-3</v>
      </c>
      <c r="AN15" s="12">
        <f>1/1000*'[1]94Exp'!AL$28</f>
        <v>1.3266243999999998E-2</v>
      </c>
      <c r="AO15" s="12">
        <f>1/1000*'[1]94Exp'!AM$28</f>
        <v>1.9821353E-2</v>
      </c>
      <c r="AP15" s="12">
        <f>1/1000*'[1]94Exp'!AN$28</f>
        <v>2.1558294000000002E-2</v>
      </c>
      <c r="AQ15" s="12">
        <f>1/1000*'[1]94Exp'!AO$28</f>
        <v>2.4964403999999999E-2</v>
      </c>
      <c r="AR15" s="12">
        <f>1/1000*'[1]94Exp'!AP$28</f>
        <v>1.4553814E-2</v>
      </c>
      <c r="AS15" s="12">
        <f>1/1000*'[1]94Exp'!AQ$28</f>
        <v>2.4562305E-2</v>
      </c>
      <c r="AT15" s="12">
        <f>1/1000*'[1]94Exp'!AR$28</f>
        <v>1.8305599000000002E-2</v>
      </c>
      <c r="AU15" s="12">
        <f>1/1000*'[1]94Exp'!AS$28</f>
        <v>1.1642533E-2</v>
      </c>
      <c r="AV15" s="12">
        <f>1/1000*'[1]94Exp'!AT$28</f>
        <v>8.8056509999999994E-3</v>
      </c>
      <c r="AW15" s="12">
        <f>1/1000*'[1]94Exp'!AU$28</f>
        <v>8.4339310000000004E-3</v>
      </c>
      <c r="AX15" s="12">
        <f>1/1000*'[1]94Exp'!AV$28</f>
        <v>4.577757E-3</v>
      </c>
      <c r="AY15" s="12">
        <f>1/1000*'[1]94Exp'!AW$28</f>
        <v>2.5723553999999999E-2</v>
      </c>
      <c r="AZ15" s="12">
        <f>1/1000*'[1]94Exp'!AX$28</f>
        <v>1.0953040999999998E-2</v>
      </c>
      <c r="BA15" s="12">
        <f>1/1000*'[1]94Exp'!AY$28</f>
        <v>1.3323178999999999E-2</v>
      </c>
      <c r="BB15" s="12">
        <f>1/1000*'[1]94Exp'!AZ$28</f>
        <v>9.3979679999999996E-3</v>
      </c>
      <c r="BC15" s="226">
        <f>1/1000*'[1]94Exp'!BA$28</f>
        <v>0</v>
      </c>
      <c r="BD15" s="339"/>
    </row>
    <row r="16" spans="1:56">
      <c r="B16" s="5" t="s">
        <v>26</v>
      </c>
      <c r="C16" s="17">
        <f>1/$A$1*'[1]94Exp'!B$46</f>
        <v>4.8439119999999997E-3</v>
      </c>
      <c r="D16" s="12">
        <f>1/$A$1*'[1]94Exp'!C$46</f>
        <v>6.0716910000000006E-3</v>
      </c>
      <c r="E16" s="12">
        <f>1/$A$1*'[1]94Exp'!D$46</f>
        <v>1.2101432000000001E-2</v>
      </c>
      <c r="F16" s="12">
        <f>1/$A$1*'[1]94Exp'!E$46</f>
        <v>1.6865580999999998E-2</v>
      </c>
      <c r="G16" s="12">
        <f>1/$A$1*'[1]94Exp'!F$46</f>
        <v>2.5582605000000001E-2</v>
      </c>
      <c r="H16" s="12">
        <f>1/$A$1*'[1]94Exp'!G$46</f>
        <v>2.4423320999999998E-2</v>
      </c>
      <c r="I16" s="12">
        <f>1/$A$1*'[1]94Exp'!H$46</f>
        <v>2.9573605999999999E-2</v>
      </c>
      <c r="J16" s="12">
        <f>1/$A$1*'[1]94Exp'!I$46</f>
        <v>2.9096999999999998E-2</v>
      </c>
      <c r="K16" s="12">
        <f>1/$A$1*'[1]94Exp'!J$46</f>
        <v>2.5212992999999996E-2</v>
      </c>
      <c r="L16" s="12">
        <f>1/$A$1*'[1]94Exp'!K$46</f>
        <v>1.4808352999999998E-2</v>
      </c>
      <c r="M16" s="12">
        <f>1/$A$1*'[1]94Exp'!L$46</f>
        <v>1.9206627E-2</v>
      </c>
      <c r="N16" s="12">
        <f>1/$A$1*'[1]94Exp'!M$46</f>
        <v>1.8637496E-2</v>
      </c>
      <c r="O16" s="12">
        <f>1/$A$1*'[1]94Exp'!N$46</f>
        <v>1.9141010999999999E-2</v>
      </c>
      <c r="P16" s="12">
        <f>1/$A$1*'[1]94Exp'!O$46</f>
        <v>2.0517616999999998E-2</v>
      </c>
      <c r="Q16" s="12">
        <f>1/$A$1*'[1]94Exp'!P$46</f>
        <v>7.4903159999999995E-3</v>
      </c>
      <c r="R16" s="12">
        <f>1/$A$1*'[1]94Exp'!Q$46</f>
        <v>1.9510415999999999E-2</v>
      </c>
      <c r="S16" s="12">
        <f>1/$A$1*'[1]94Exp'!R$46</f>
        <v>2.3960431999999997E-2</v>
      </c>
      <c r="T16" s="12">
        <f>1/$A$1*'[1]94Exp'!S$46</f>
        <v>2.8000192E-2</v>
      </c>
      <c r="U16" s="12">
        <f>1/$A$1*'[1]94Exp'!T$46</f>
        <v>2.9865265000000002E-2</v>
      </c>
      <c r="V16" s="12">
        <f>1/$A$1*'[1]94Exp'!U$46</f>
        <v>3.1862337000000004E-2</v>
      </c>
      <c r="W16" s="12">
        <f>1/$A$1*'[1]94Exp'!V$46</f>
        <v>4.3709492999999995E-2</v>
      </c>
      <c r="X16" s="12">
        <f>1/$A$1*'[1]94Exp'!W$46</f>
        <v>9.6537838000000001E-2</v>
      </c>
      <c r="Y16" s="12">
        <f>1/$A$1*'[1]94Exp'!X$46</f>
        <v>3.8461313999999996E-2</v>
      </c>
      <c r="Z16" s="12">
        <f>1/$A$1*'[1]94Exp'!Y$46</f>
        <v>3.3650571999999997E-2</v>
      </c>
      <c r="AA16" s="12">
        <f>1/$A$1*'[1]94Exp'!Z$46</f>
        <v>3.5474824000000002E-2</v>
      </c>
      <c r="AB16" s="226">
        <f>1/$A$1*'[1]94Exp'!AA$46</f>
        <v>0</v>
      </c>
      <c r="AC16" s="4"/>
      <c r="AD16" s="17">
        <f>1/1000*'[1]94Exp'!AB$46</f>
        <v>5.1167879999999997E-3</v>
      </c>
      <c r="AE16" s="12">
        <f>1/1000*'[1]94Exp'!AC$46</f>
        <v>5.3439379999999995E-3</v>
      </c>
      <c r="AF16" s="12">
        <f>1/1000*'[1]94Exp'!AD$46</f>
        <v>9.2671890000000003E-3</v>
      </c>
      <c r="AG16" s="12">
        <f>1/1000*'[1]94Exp'!AE$46</f>
        <v>1.1573333999999999E-2</v>
      </c>
      <c r="AH16" s="12">
        <f>1/1000*'[1]94Exp'!AF$46</f>
        <v>2.004738E-2</v>
      </c>
      <c r="AI16" s="12">
        <f>1/1000*'[1]94Exp'!AG$46</f>
        <v>2.4173084000000001E-2</v>
      </c>
      <c r="AJ16" s="12">
        <f>1/1000*'[1]94Exp'!AH$46</f>
        <v>3.2737895000000003E-2</v>
      </c>
      <c r="AK16" s="12">
        <f>1/1000*'[1]94Exp'!AI$46</f>
        <v>3.3553951999999998E-2</v>
      </c>
      <c r="AL16" s="12">
        <f>1/1000*'[1]94Exp'!AJ$46</f>
        <v>3.6044895E-2</v>
      </c>
      <c r="AM16" s="12">
        <f>1/1000*'[1]94Exp'!AK$46</f>
        <v>2.0975119E-2</v>
      </c>
      <c r="AN16" s="12">
        <f>1/1000*'[1]94Exp'!AL$46</f>
        <v>2.7648321E-2</v>
      </c>
      <c r="AO16" s="12">
        <f>1/1000*'[1]94Exp'!AM$46</f>
        <v>2.9868409999999998E-2</v>
      </c>
      <c r="AP16" s="12">
        <f>1/1000*'[1]94Exp'!AN$46</f>
        <v>2.970851E-2</v>
      </c>
      <c r="AQ16" s="12">
        <f>1/1000*'[1]94Exp'!AO$46</f>
        <v>3.1405960999999996E-2</v>
      </c>
      <c r="AR16" s="12">
        <f>1/1000*'[1]94Exp'!AP$46</f>
        <v>1.1813132E-2</v>
      </c>
      <c r="AS16" s="12">
        <f>1/1000*'[1]94Exp'!AQ$46</f>
        <v>2.4421647999999997E-2</v>
      </c>
      <c r="AT16" s="12">
        <f>1/1000*'[1]94Exp'!AR$46</f>
        <v>2.4310743999999999E-2</v>
      </c>
      <c r="AU16" s="12">
        <f>1/1000*'[1]94Exp'!AS$46</f>
        <v>3.0769872E-2</v>
      </c>
      <c r="AV16" s="12">
        <f>1/1000*'[1]94Exp'!AT$46</f>
        <v>3.1606743E-2</v>
      </c>
      <c r="AW16" s="12">
        <f>1/1000*'[1]94Exp'!AU$46</f>
        <v>3.3301454000000001E-2</v>
      </c>
      <c r="AX16" s="12">
        <f>1/1000*'[1]94Exp'!AV$46</f>
        <v>4.0311765999999999E-2</v>
      </c>
      <c r="AY16" s="12">
        <f>1/1000*'[1]94Exp'!AW$46</f>
        <v>0.109674098</v>
      </c>
      <c r="AZ16" s="12">
        <f>1/1000*'[1]94Exp'!AX$46</f>
        <v>5.0488105999999998E-2</v>
      </c>
      <c r="BA16" s="12">
        <f>1/1000*'[1]94Exp'!AY$46</f>
        <v>4.3530226999999998E-2</v>
      </c>
      <c r="BB16" s="12">
        <f>1/1000*'[1]94Exp'!AZ$46</f>
        <v>4.7020961E-2</v>
      </c>
      <c r="BC16" s="226">
        <f>1/1000*'[1]94Exp'!BA$46</f>
        <v>0</v>
      </c>
      <c r="BD16" s="339"/>
    </row>
    <row r="17" spans="2:56">
      <c r="B17" s="5" t="s">
        <v>43</v>
      </c>
      <c r="C17" s="17">
        <f>1/$A$1*'[1]94Exp'!B$74</f>
        <v>0</v>
      </c>
      <c r="D17" s="12">
        <f>1/$A$1*'[1]94Exp'!C$74</f>
        <v>2.56975E-4</v>
      </c>
      <c r="E17" s="12">
        <f>1/$A$1*'[1]94Exp'!D$74</f>
        <v>1.084811E-3</v>
      </c>
      <c r="F17" s="12">
        <f>1/$A$1*'[1]94Exp'!E$74</f>
        <v>2.9918749999999997E-3</v>
      </c>
      <c r="G17" s="12">
        <f>1/$A$1*'[1]94Exp'!F$74</f>
        <v>4.9144869999999995E-3</v>
      </c>
      <c r="H17" s="12">
        <f>1/$A$1*'[1]94Exp'!G$74</f>
        <v>7.1097109999999995E-3</v>
      </c>
      <c r="I17" s="12">
        <f>1/$A$1*'[1]94Exp'!H$74</f>
        <v>5.4241289999999998E-3</v>
      </c>
      <c r="J17" s="12">
        <f>1/$A$1*'[1]94Exp'!I$74</f>
        <v>4.4153420000000001E-3</v>
      </c>
      <c r="K17" s="12">
        <f>1/$A$1*'[1]94Exp'!J$74</f>
        <v>2.9049280000000006E-3</v>
      </c>
      <c r="L17" s="12">
        <f>1/$A$1*'[1]94Exp'!K$74</f>
        <v>9.4278299999999999E-4</v>
      </c>
      <c r="M17" s="12">
        <f>1/$A$1*'[1]94Exp'!L$74</f>
        <v>1.2933549999999999E-3</v>
      </c>
      <c r="N17" s="12">
        <f>1/$A$1*'[1]94Exp'!M$74</f>
        <v>1.895933E-3</v>
      </c>
      <c r="O17" s="12">
        <f>1/$A$1*'[1]94Exp'!N$74</f>
        <v>1.988638E-3</v>
      </c>
      <c r="P17" s="12">
        <f>1/$A$1*'[1]94Exp'!O$74</f>
        <v>2.9586639999999997E-3</v>
      </c>
      <c r="Q17" s="12">
        <f>1/$A$1*'[1]94Exp'!P$74</f>
        <v>1.9120629999999999E-3</v>
      </c>
      <c r="R17" s="12">
        <f>1/$A$1*'[1]94Exp'!Q$74</f>
        <v>1.445956E-3</v>
      </c>
      <c r="S17" s="12">
        <f>1/$A$1*'[1]94Exp'!R$74</f>
        <v>1.4476019999999999E-3</v>
      </c>
      <c r="T17" s="12">
        <f>1/$A$1*'[1]94Exp'!S$74</f>
        <v>2.7197389999999997E-3</v>
      </c>
      <c r="U17" s="12">
        <f>1/$A$1*'[1]94Exp'!T$74</f>
        <v>5.4323379999999992E-3</v>
      </c>
      <c r="V17" s="12">
        <f>1/$A$1*'[1]94Exp'!U$74</f>
        <v>5.6775770000000005E-3</v>
      </c>
      <c r="W17" s="12">
        <f>1/$A$1*'[1]94Exp'!V$74</f>
        <v>5.3398600000000001E-3</v>
      </c>
      <c r="X17" s="12">
        <f>1/$A$1*'[1]94Exp'!W$74</f>
        <v>1.0593524999999999E-2</v>
      </c>
      <c r="Y17" s="12">
        <f>1/$A$1*'[1]94Exp'!X$74</f>
        <v>5.4222519999999998E-3</v>
      </c>
      <c r="Z17" s="12">
        <f>1/$A$1*'[1]94Exp'!Y$74</f>
        <v>8.1643059999999996E-3</v>
      </c>
      <c r="AA17" s="12">
        <f>1/$A$1*'[1]94Exp'!Z$74</f>
        <v>8.6285679999999997E-3</v>
      </c>
      <c r="AB17" s="226">
        <f>1/$A$1*'[1]94Exp'!AA$74</f>
        <v>0</v>
      </c>
      <c r="AC17" s="4"/>
      <c r="AD17" s="17">
        <f>1/1000*'[1]94Exp'!AB$74</f>
        <v>0</v>
      </c>
      <c r="AE17" s="12">
        <f>1/1000*'[1]94Exp'!AC$74</f>
        <v>4.1885099999999998E-4</v>
      </c>
      <c r="AF17" s="12">
        <f>1/1000*'[1]94Exp'!AD$74</f>
        <v>1.2215570000000001E-3</v>
      </c>
      <c r="AG17" s="12">
        <f>1/1000*'[1]94Exp'!AE$74</f>
        <v>2.8212599999999999E-3</v>
      </c>
      <c r="AH17" s="12">
        <f>1/1000*'[1]94Exp'!AF$74</f>
        <v>4.7917459999999995E-3</v>
      </c>
      <c r="AI17" s="12">
        <f>1/1000*'[1]94Exp'!AG$74</f>
        <v>7.8259779999999991E-3</v>
      </c>
      <c r="AJ17" s="12">
        <f>1/1000*'[1]94Exp'!AH$74</f>
        <v>6.9112740000000002E-3</v>
      </c>
      <c r="AK17" s="12">
        <f>1/1000*'[1]94Exp'!AI$74</f>
        <v>5.5388039999999996E-3</v>
      </c>
      <c r="AL17" s="12">
        <f>1/1000*'[1]94Exp'!AJ$74</f>
        <v>3.9643459999999997E-3</v>
      </c>
      <c r="AM17" s="12">
        <f>1/1000*'[1]94Exp'!AK$74</f>
        <v>1.4299789999999998E-3</v>
      </c>
      <c r="AN17" s="12">
        <f>1/1000*'[1]94Exp'!AL$74</f>
        <v>1.846461E-3</v>
      </c>
      <c r="AO17" s="12">
        <f>1/1000*'[1]94Exp'!AM$74</f>
        <v>2.9502109999999999E-3</v>
      </c>
      <c r="AP17" s="12">
        <f>1/1000*'[1]94Exp'!AN$74</f>
        <v>3.2021539999999996E-3</v>
      </c>
      <c r="AQ17" s="12">
        <f>1/1000*'[1]94Exp'!AO$74</f>
        <v>4.2456490000000006E-3</v>
      </c>
      <c r="AR17" s="12">
        <f>1/1000*'[1]94Exp'!AP$74</f>
        <v>2.6739919999999996E-3</v>
      </c>
      <c r="AS17" s="12">
        <f>1/1000*'[1]94Exp'!AQ$74</f>
        <v>1.721944E-3</v>
      </c>
      <c r="AT17" s="12">
        <f>1/1000*'[1]94Exp'!AR$74</f>
        <v>1.7370519999999998E-3</v>
      </c>
      <c r="AU17" s="12">
        <f>1/1000*'[1]94Exp'!AS$74</f>
        <v>3.134562E-3</v>
      </c>
      <c r="AV17" s="12">
        <f>1/1000*'[1]94Exp'!AT$74</f>
        <v>6.4948389999999996E-3</v>
      </c>
      <c r="AW17" s="12">
        <f>1/1000*'[1]94Exp'!AU$74</f>
        <v>6.5948079999999997E-3</v>
      </c>
      <c r="AX17" s="12">
        <f>1/1000*'[1]94Exp'!AV$74</f>
        <v>6.2839810000000001E-3</v>
      </c>
      <c r="AY17" s="12">
        <f>1/1000*'[1]94Exp'!AW$74</f>
        <v>1.3996237999999999E-2</v>
      </c>
      <c r="AZ17" s="12">
        <f>1/1000*'[1]94Exp'!AX$74</f>
        <v>7.8156989999999989E-3</v>
      </c>
      <c r="BA17" s="12">
        <f>1/1000*'[1]94Exp'!AY$74</f>
        <v>1.211074E-2</v>
      </c>
      <c r="BB17" s="12">
        <f>1/1000*'[1]94Exp'!AZ$74</f>
        <v>1.1753370000000001E-2</v>
      </c>
      <c r="BC17" s="226">
        <f>1/1000*'[1]94Exp'!BA$74</f>
        <v>0</v>
      </c>
      <c r="BD17" s="339"/>
    </row>
    <row r="18" spans="2:56">
      <c r="B18" s="5" t="s">
        <v>99</v>
      </c>
      <c r="C18" s="17">
        <f>1/$A$1*'[1]94Exp'!B$183</f>
        <v>4.1178439999999998E-3</v>
      </c>
      <c r="D18" s="12">
        <f>1/$A$1*'[1]94Exp'!C$183</f>
        <v>4.5618730000000001E-3</v>
      </c>
      <c r="E18" s="12">
        <f>1/$A$1*'[1]94Exp'!D$183</f>
        <v>8.1971549999999994E-3</v>
      </c>
      <c r="F18" s="12">
        <f>1/$A$1*'[1]94Exp'!E$183</f>
        <v>1.0438387E-2</v>
      </c>
      <c r="G18" s="12">
        <f>1/$A$1*'[1]94Exp'!F$183</f>
        <v>1.0468429E-2</v>
      </c>
      <c r="H18" s="12">
        <f>1/$A$1*'[1]94Exp'!G$183</f>
        <v>6.8632569999999993E-3</v>
      </c>
      <c r="I18" s="12">
        <f>1/$A$1*'[1]94Exp'!H$183</f>
        <v>4.8450099999999994E-3</v>
      </c>
      <c r="J18" s="12">
        <f>1/$A$1*'[1]94Exp'!I$183</f>
        <v>4.5288589999999997E-3</v>
      </c>
      <c r="K18" s="12">
        <f>1/$A$1*'[1]94Exp'!J$183</f>
        <v>5.3040130000000007E-3</v>
      </c>
      <c r="L18" s="12">
        <f>1/$A$1*'[1]94Exp'!K$183</f>
        <v>2.8381049999999996E-3</v>
      </c>
      <c r="M18" s="12">
        <f>1/$A$1*'[1]94Exp'!L$183</f>
        <v>2.8013160000000003E-3</v>
      </c>
      <c r="N18" s="12">
        <f>1/$A$1*'[1]94Exp'!M$183</f>
        <v>2.8242009999999997E-3</v>
      </c>
      <c r="O18" s="12">
        <f>1/$A$1*'[1]94Exp'!N$183</f>
        <v>3.1284139999999999E-3</v>
      </c>
      <c r="P18" s="12">
        <f>1/$A$1*'[1]94Exp'!O$183</f>
        <v>2.5737609999999999E-3</v>
      </c>
      <c r="Q18" s="12">
        <f>1/$A$1*'[1]94Exp'!P$183</f>
        <v>1.9145100000000001E-3</v>
      </c>
      <c r="R18" s="12">
        <f>1/$A$1*'[1]94Exp'!Q$183</f>
        <v>3.3567830000000003E-3</v>
      </c>
      <c r="S18" s="12">
        <f>1/$A$1*'[1]94Exp'!R$183</f>
        <v>3.9003009999999997E-3</v>
      </c>
      <c r="T18" s="12">
        <f>1/$A$1*'[1]94Exp'!S$183</f>
        <v>0</v>
      </c>
      <c r="U18" s="12">
        <f>1/$A$1*'[1]94Exp'!T$183</f>
        <v>3.9068419999999998E-3</v>
      </c>
      <c r="V18" s="12">
        <f>1/$A$1*'[1]94Exp'!U$183</f>
        <v>5.0484659999999997E-3</v>
      </c>
      <c r="W18" s="12">
        <f>1/$A$1*'[1]94Exp'!V$183</f>
        <v>2.250344E-3</v>
      </c>
      <c r="X18" s="12">
        <f>1/$A$1*'[1]94Exp'!W$183</f>
        <v>7.5891849999999992E-3</v>
      </c>
      <c r="Y18" s="12">
        <f>1/$A$1*'[1]94Exp'!X$183</f>
        <v>3.9352070000000005E-3</v>
      </c>
      <c r="Z18" s="12">
        <f>1/$A$1*'[1]94Exp'!Y$183</f>
        <v>4.8930939999999997E-3</v>
      </c>
      <c r="AA18" s="12">
        <f>1/$A$1*'[1]94Exp'!Z$183</f>
        <v>6.0724049999999995E-3</v>
      </c>
      <c r="AB18" s="226">
        <f>1/$A$1*'[1]94Exp'!AA$183</f>
        <v>0</v>
      </c>
      <c r="AC18" s="4"/>
      <c r="AD18" s="17">
        <f>1/1000*'[1]94Exp'!AB$183</f>
        <v>4.2839840000000002E-3</v>
      </c>
      <c r="AE18" s="12">
        <f>1/1000*'[1]94Exp'!AC$183</f>
        <v>4.1390440000000006E-3</v>
      </c>
      <c r="AF18" s="12">
        <f>1/1000*'[1]94Exp'!AD$183</f>
        <v>6.5243079999999995E-3</v>
      </c>
      <c r="AG18" s="12">
        <f>1/1000*'[1]94Exp'!AE$183</f>
        <v>7.4307000000000002E-3</v>
      </c>
      <c r="AH18" s="12">
        <f>1/1000*'[1]94Exp'!AF$183</f>
        <v>8.1899569999999994E-3</v>
      </c>
      <c r="AI18" s="12">
        <f>1/1000*'[1]94Exp'!AG$183</f>
        <v>6.3554329999999997E-3</v>
      </c>
      <c r="AJ18" s="12">
        <f>1/1000*'[1]94Exp'!AH$183</f>
        <v>5.8875380000000003E-3</v>
      </c>
      <c r="AK18" s="12">
        <f>1/1000*'[1]94Exp'!AI$183</f>
        <v>6.8707300000000002E-3</v>
      </c>
      <c r="AL18" s="12">
        <f>1/1000*'[1]94Exp'!AJ$183</f>
        <v>9.1985499999999998E-3</v>
      </c>
      <c r="AM18" s="12">
        <f>1/1000*'[1]94Exp'!AK$183</f>
        <v>4.9619659999999999E-3</v>
      </c>
      <c r="AN18" s="12">
        <f>1/1000*'[1]94Exp'!AL$183</f>
        <v>5.289658E-3</v>
      </c>
      <c r="AO18" s="12">
        <f>1/1000*'[1]94Exp'!AM$183</f>
        <v>6.0447189999999996E-3</v>
      </c>
      <c r="AP18" s="12">
        <f>1/1000*'[1]94Exp'!AN$183</f>
        <v>6.0008489999999999E-3</v>
      </c>
      <c r="AQ18" s="12">
        <f>1/1000*'[1]94Exp'!AO$183</f>
        <v>4.9251309999999993E-3</v>
      </c>
      <c r="AR18" s="12">
        <f>1/1000*'[1]94Exp'!AP$183</f>
        <v>4.8270739999999998E-3</v>
      </c>
      <c r="AS18" s="12">
        <f>1/1000*'[1]94Exp'!AQ$183</f>
        <v>6.2304619999999991E-3</v>
      </c>
      <c r="AT18" s="12">
        <f>1/1000*'[1]94Exp'!AR$183</f>
        <v>6.4579559999999991E-3</v>
      </c>
      <c r="AU18" s="12">
        <f>1/1000*'[1]94Exp'!AS$183</f>
        <v>0</v>
      </c>
      <c r="AV18" s="12">
        <f>1/1000*'[1]94Exp'!AT$183</f>
        <v>7.0425869999999995E-3</v>
      </c>
      <c r="AW18" s="12">
        <f>1/1000*'[1]94Exp'!AU$183</f>
        <v>8.1756320000000004E-3</v>
      </c>
      <c r="AX18" s="12">
        <f>1/1000*'[1]94Exp'!AV$183</f>
        <v>4.0894249999999998E-3</v>
      </c>
      <c r="AY18" s="12">
        <f>1/1000*'[1]94Exp'!AW$183</f>
        <v>1.2886249999999998E-2</v>
      </c>
      <c r="AZ18" s="12">
        <f>1/1000*'[1]94Exp'!AX$183</f>
        <v>1.0156319E-2</v>
      </c>
      <c r="BA18" s="12">
        <f>1/1000*'[1]94Exp'!AY$183</f>
        <v>1.0855777E-2</v>
      </c>
      <c r="BB18" s="12">
        <f>1/1000*'[1]94Exp'!AZ$183</f>
        <v>1.2008978E-2</v>
      </c>
      <c r="BC18" s="226">
        <f>1/1000*'[1]94Exp'!BA$183</f>
        <v>0</v>
      </c>
      <c r="BD18" s="339"/>
    </row>
    <row r="19" spans="2:56">
      <c r="B19" s="5" t="s">
        <v>72</v>
      </c>
      <c r="C19" s="17">
        <f>1/$A$1*'[1]94Exp'!B$185</f>
        <v>1.7736270000000001E-3</v>
      </c>
      <c r="D19" s="12">
        <f>1/$A$1*'[1]94Exp'!C$185</f>
        <v>2.1040719999999998E-3</v>
      </c>
      <c r="E19" s="12">
        <f>1/$A$1*'[1]94Exp'!D$185</f>
        <v>1.351971E-3</v>
      </c>
      <c r="F19" s="12">
        <f>1/$A$1*'[1]94Exp'!E$185</f>
        <v>1.5804309999999998E-3</v>
      </c>
      <c r="G19" s="12">
        <f>1/$A$1*'[1]94Exp'!F$185</f>
        <v>2.5988219999999998E-3</v>
      </c>
      <c r="H19" s="12">
        <f>1/$A$1*'[1]94Exp'!G$185</f>
        <v>2.6250710000000001E-3</v>
      </c>
      <c r="I19" s="12">
        <f>1/$A$1*'[1]94Exp'!H$185</f>
        <v>3.0479139999999997E-3</v>
      </c>
      <c r="J19" s="12">
        <f>1/$A$1*'[1]94Exp'!I$185</f>
        <v>4.1290720000000001E-3</v>
      </c>
      <c r="K19" s="12">
        <f>1/$A$1*'[1]94Exp'!J$185</f>
        <v>6.3207430000000002E-3</v>
      </c>
      <c r="L19" s="12">
        <f>1/$A$1*'[1]94Exp'!K$185</f>
        <v>5.7202949999999994E-3</v>
      </c>
      <c r="M19" s="12">
        <f>1/$A$1*'[1]94Exp'!L$185</f>
        <v>8.2315659999999992E-3</v>
      </c>
      <c r="N19" s="12">
        <f>1/$A$1*'[1]94Exp'!M$185</f>
        <v>1.1059328E-2</v>
      </c>
      <c r="O19" s="12">
        <f>1/$A$1*'[1]94Exp'!N$185</f>
        <v>9.4162429999999995E-3</v>
      </c>
      <c r="P19" s="12">
        <f>1/$A$1*'[1]94Exp'!O$185</f>
        <v>1.0846590999999999E-2</v>
      </c>
      <c r="Q19" s="12">
        <f>1/$A$1*'[1]94Exp'!P$185</f>
        <v>5.6976930000000002E-3</v>
      </c>
      <c r="R19" s="12">
        <f>1/$A$1*'[1]94Exp'!Q$185</f>
        <v>1.0136289999999999E-2</v>
      </c>
      <c r="S19" s="12">
        <f>1/$A$1*'[1]94Exp'!R$185</f>
        <v>9.9193439999999983E-3</v>
      </c>
      <c r="T19" s="12">
        <f>1/$A$1*'[1]94Exp'!S$185</f>
        <v>1.2023493E-2</v>
      </c>
      <c r="U19" s="12">
        <f>1/$A$1*'[1]94Exp'!T$185</f>
        <v>1.2308179000000001E-2</v>
      </c>
      <c r="V19" s="12">
        <f>1/$A$1*'[1]94Exp'!U$185</f>
        <v>1.1785214999999998E-2</v>
      </c>
      <c r="W19" s="12">
        <f>1/$A$1*'[1]94Exp'!V$185</f>
        <v>1.0678725E-2</v>
      </c>
      <c r="X19" s="12">
        <f>1/$A$1*'[1]94Exp'!W$185</f>
        <v>1.5588521999999999E-2</v>
      </c>
      <c r="Y19" s="12">
        <f>1/$A$1*'[1]94Exp'!X$185</f>
        <v>8.5527649999999986E-3</v>
      </c>
      <c r="Z19" s="12">
        <f>1/$A$1*'[1]94Exp'!Y$185</f>
        <v>1.0016587999999998E-2</v>
      </c>
      <c r="AA19" s="12">
        <f>1/$A$1*'[1]94Exp'!Z$185</f>
        <v>1.0737211999999999E-2</v>
      </c>
      <c r="AB19" s="226">
        <f>1/$A$1*'[1]94Exp'!AA$185</f>
        <v>0</v>
      </c>
      <c r="AC19" s="4"/>
      <c r="AD19" s="17">
        <f>1/1000*'[1]94Exp'!AB$185</f>
        <v>2.2475060000000002E-3</v>
      </c>
      <c r="AE19" s="12">
        <f>1/1000*'[1]94Exp'!AC$185</f>
        <v>2.20244E-3</v>
      </c>
      <c r="AF19" s="12">
        <f>1/1000*'[1]94Exp'!AD$185</f>
        <v>1.4461169999999998E-3</v>
      </c>
      <c r="AG19" s="12">
        <f>1/1000*'[1]94Exp'!AE$185</f>
        <v>1.4957989999999999E-3</v>
      </c>
      <c r="AH19" s="12">
        <f>1/1000*'[1]94Exp'!AF$185</f>
        <v>2.7631909999999999E-3</v>
      </c>
      <c r="AI19" s="12">
        <f>1/1000*'[1]94Exp'!AG$185</f>
        <v>3.5540789999999999E-3</v>
      </c>
      <c r="AJ19" s="12">
        <f>1/1000*'[1]94Exp'!AH$185</f>
        <v>4.449209E-3</v>
      </c>
      <c r="AK19" s="12">
        <f>1/1000*'[1]94Exp'!AI$185</f>
        <v>6.8797889999999999E-3</v>
      </c>
      <c r="AL19" s="12">
        <f>1/1000*'[1]94Exp'!AJ$185</f>
        <v>1.2315814E-2</v>
      </c>
      <c r="AM19" s="12">
        <f>1/1000*'[1]94Exp'!AK$185</f>
        <v>9.5618299999999986E-3</v>
      </c>
      <c r="AN19" s="12">
        <f>1/1000*'[1]94Exp'!AL$185</f>
        <v>1.6438040000000001E-2</v>
      </c>
      <c r="AO19" s="12">
        <f>1/1000*'[1]94Exp'!AM$185</f>
        <v>2.278005E-2</v>
      </c>
      <c r="AP19" s="12">
        <f>1/1000*'[1]94Exp'!AN$185</f>
        <v>1.8189636000000002E-2</v>
      </c>
      <c r="AQ19" s="12">
        <f>1/1000*'[1]94Exp'!AO$185</f>
        <v>2.0196342999999999E-2</v>
      </c>
      <c r="AR19" s="12">
        <f>1/1000*'[1]94Exp'!AP$185</f>
        <v>1.036864E-2</v>
      </c>
      <c r="AS19" s="12">
        <f>1/1000*'[1]94Exp'!AQ$185</f>
        <v>1.5437106000000001E-2</v>
      </c>
      <c r="AT19" s="12">
        <f>1/1000*'[1]94Exp'!AR$185</f>
        <v>1.4592051999999999E-2</v>
      </c>
      <c r="AU19" s="12">
        <f>1/1000*'[1]94Exp'!AS$185</f>
        <v>1.7855573E-2</v>
      </c>
      <c r="AV19" s="12">
        <f>1/1000*'[1]94Exp'!AT$185</f>
        <v>1.7552458999999999E-2</v>
      </c>
      <c r="AW19" s="12">
        <f>1/1000*'[1]94Exp'!AU$185</f>
        <v>1.6227273999999996E-2</v>
      </c>
      <c r="AX19" s="12">
        <f>1/1000*'[1]94Exp'!AV$185</f>
        <v>1.3982303999999999E-2</v>
      </c>
      <c r="AY19" s="12">
        <f>1/1000*'[1]94Exp'!AW$185</f>
        <v>2.9772893000000002E-2</v>
      </c>
      <c r="AZ19" s="12">
        <f>1/1000*'[1]94Exp'!AX$185</f>
        <v>1.6186912000000001E-2</v>
      </c>
      <c r="BA19" s="12">
        <f>1/1000*'[1]94Exp'!AY$185</f>
        <v>1.9426961999999999E-2</v>
      </c>
      <c r="BB19" s="12">
        <f>1/1000*'[1]94Exp'!AZ$185</f>
        <v>2.0161687999999997E-2</v>
      </c>
      <c r="BC19" s="226">
        <f>1/1000*'[1]94Exp'!BA$185</f>
        <v>0</v>
      </c>
      <c r="BD19" s="339"/>
    </row>
    <row r="20" spans="2:56">
      <c r="B20" s="5" t="s">
        <v>73</v>
      </c>
      <c r="C20" s="17">
        <f>1/$A$1*'[1]94Exp'!B$186</f>
        <v>2.06443E-4</v>
      </c>
      <c r="D20" s="12">
        <f>1/$A$1*'[1]94Exp'!C$186</f>
        <v>3.5392899999999995E-4</v>
      </c>
      <c r="E20" s="12">
        <f>1/$A$1*'[1]94Exp'!D$186</f>
        <v>1.1161039999999999E-3</v>
      </c>
      <c r="F20" s="12">
        <f>1/$A$1*'[1]94Exp'!E$186</f>
        <v>1.4621199999999999E-3</v>
      </c>
      <c r="G20" s="12">
        <f>1/$A$1*'[1]94Exp'!F$186</f>
        <v>2.0975489999999998E-3</v>
      </c>
      <c r="H20" s="12">
        <f>1/$A$1*'[1]94Exp'!G$186</f>
        <v>3.1542549999999999E-3</v>
      </c>
      <c r="I20" s="12">
        <f>1/$A$1*'[1]94Exp'!H$186</f>
        <v>2.9633979999999999E-3</v>
      </c>
      <c r="J20" s="12">
        <f>1/$A$1*'[1]94Exp'!I$186</f>
        <v>5.8268520000000004E-3</v>
      </c>
      <c r="K20" s="12">
        <f>1/$A$1*'[1]94Exp'!J$186</f>
        <v>9.2009699999999993E-3</v>
      </c>
      <c r="L20" s="12">
        <f>1/$A$1*'[1]94Exp'!K$186</f>
        <v>7.1826879999999996E-3</v>
      </c>
      <c r="M20" s="12">
        <f>1/$A$1*'[1]94Exp'!L$186</f>
        <v>1.3602146999999998E-2</v>
      </c>
      <c r="N20" s="12">
        <f>1/$A$1*'[1]94Exp'!M$186</f>
        <v>1.3943516999999999E-2</v>
      </c>
      <c r="O20" s="12">
        <f>1/$A$1*'[1]94Exp'!N$186</f>
        <v>1.8818091999999998E-2</v>
      </c>
      <c r="P20" s="12">
        <f>1/$A$1*'[1]94Exp'!O$186</f>
        <v>2.7509190999999999E-2</v>
      </c>
      <c r="Q20" s="12">
        <f>1/$A$1*'[1]94Exp'!P$186</f>
        <v>1.4811546999999998E-2</v>
      </c>
      <c r="R20" s="12">
        <f>1/$A$1*'[1]94Exp'!Q$186</f>
        <v>3.2498924999999998E-2</v>
      </c>
      <c r="S20" s="12">
        <f>1/$A$1*'[1]94Exp'!R$186</f>
        <v>3.8321217999999997E-2</v>
      </c>
      <c r="T20" s="12">
        <f>1/$A$1*'[1]94Exp'!S$186</f>
        <v>4.1493635000000001E-2</v>
      </c>
      <c r="U20" s="12">
        <f>1/$A$1*'[1]94Exp'!T$186</f>
        <v>4.4059356000000001E-2</v>
      </c>
      <c r="V20" s="12">
        <f>1/$A$1*'[1]94Exp'!U$186</f>
        <v>3.132824E-2</v>
      </c>
      <c r="W20" s="12">
        <f>1/$A$1*'[1]94Exp'!V$186</f>
        <v>3.4907935000000001E-2</v>
      </c>
      <c r="X20" s="12">
        <f>1/$A$1*'[1]94Exp'!W$186</f>
        <v>5.2159569000000003E-2</v>
      </c>
      <c r="Y20" s="12">
        <f>1/$A$1*'[1]94Exp'!X$186</f>
        <v>2.8362764000000002E-2</v>
      </c>
      <c r="Z20" s="12">
        <f>1/$A$1*'[1]94Exp'!Y$186</f>
        <v>2.3899370000000007E-2</v>
      </c>
      <c r="AA20" s="12">
        <f>1/$A$1*'[1]94Exp'!Z$186</f>
        <v>3.6910562000000001E-2</v>
      </c>
      <c r="AB20" s="226">
        <f>1/$A$1*'[1]94Exp'!AA$186</f>
        <v>0</v>
      </c>
      <c r="AC20" s="4"/>
      <c r="AD20" s="17">
        <f>1/1000*'[1]94Exp'!AB$186</f>
        <v>2.4723399999999998E-4</v>
      </c>
      <c r="AE20" s="12">
        <f>1/1000*'[1]94Exp'!AC$186</f>
        <v>4.5328300000000002E-4</v>
      </c>
      <c r="AF20" s="12">
        <f>1/1000*'[1]94Exp'!AD$186</f>
        <v>1.365703E-3</v>
      </c>
      <c r="AG20" s="12">
        <f>1/1000*'[1]94Exp'!AE$186</f>
        <v>1.39412E-3</v>
      </c>
      <c r="AH20" s="12">
        <f>1/1000*'[1]94Exp'!AF$186</f>
        <v>2.4182500000000003E-3</v>
      </c>
      <c r="AI20" s="12">
        <f>1/1000*'[1]94Exp'!AG$186</f>
        <v>3.7537669999999999E-3</v>
      </c>
      <c r="AJ20" s="12">
        <f>1/1000*'[1]94Exp'!AH$186</f>
        <v>4.0108340000000004E-3</v>
      </c>
      <c r="AK20" s="12">
        <f>1/1000*'[1]94Exp'!AI$186</f>
        <v>6.8317499999999993E-3</v>
      </c>
      <c r="AL20" s="12">
        <f>1/1000*'[1]94Exp'!AJ$186</f>
        <v>1.2817421999999998E-2</v>
      </c>
      <c r="AM20" s="12">
        <f>1/1000*'[1]94Exp'!AK$186</f>
        <v>9.5157689999999986E-3</v>
      </c>
      <c r="AN20" s="12">
        <f>1/1000*'[1]94Exp'!AL$186</f>
        <v>1.8939587000000001E-2</v>
      </c>
      <c r="AO20" s="12">
        <f>1/1000*'[1]94Exp'!AM$186</f>
        <v>2.0739861999999998E-2</v>
      </c>
      <c r="AP20" s="12">
        <f>1/1000*'[1]94Exp'!AN$186</f>
        <v>2.7066079999999999E-2</v>
      </c>
      <c r="AQ20" s="12">
        <f>1/1000*'[1]94Exp'!AO$186</f>
        <v>3.8141519999999998E-2</v>
      </c>
      <c r="AR20" s="12">
        <f>1/1000*'[1]94Exp'!AP$186</f>
        <v>1.9205079999999999E-2</v>
      </c>
      <c r="AS20" s="12">
        <f>1/1000*'[1]94Exp'!AQ$186</f>
        <v>3.6317031999999999E-2</v>
      </c>
      <c r="AT20" s="12">
        <f>1/1000*'[1]94Exp'!AR$186</f>
        <v>3.5956661000000001E-2</v>
      </c>
      <c r="AU20" s="12">
        <f>1/1000*'[1]94Exp'!AS$186</f>
        <v>3.9090956999999996E-2</v>
      </c>
      <c r="AV20" s="12">
        <f>1/1000*'[1]94Exp'!AT$186</f>
        <v>4.3062928E-2</v>
      </c>
      <c r="AW20" s="12">
        <f>1/1000*'[1]94Exp'!AU$186</f>
        <v>3.0732692999999998E-2</v>
      </c>
      <c r="AX20" s="12">
        <f>1/1000*'[1]94Exp'!AV$186</f>
        <v>3.0966876000000001E-2</v>
      </c>
      <c r="AY20" s="12">
        <f>1/1000*'[1]94Exp'!AW$186</f>
        <v>5.4560627E-2</v>
      </c>
      <c r="AZ20" s="12">
        <f>1/1000*'[1]94Exp'!AX$186</f>
        <v>3.1033888999999999E-2</v>
      </c>
      <c r="BA20" s="12">
        <f>1/1000*'[1]94Exp'!AY$186</f>
        <v>2.6255866999999999E-2</v>
      </c>
      <c r="BB20" s="12">
        <f>1/1000*'[1]94Exp'!AZ$186</f>
        <v>3.9035902999999997E-2</v>
      </c>
      <c r="BC20" s="226">
        <f>1/1000*'[1]94Exp'!BA$186</f>
        <v>0</v>
      </c>
      <c r="BD20" s="339"/>
    </row>
    <row r="21" spans="2:56">
      <c r="B21" s="5" t="s">
        <v>57</v>
      </c>
      <c r="C21" s="17">
        <f>1/$A$1*'[1]94Exp'!B$248</f>
        <v>2.1503313E-2</v>
      </c>
      <c r="D21" s="12">
        <f>1/$A$1*'[1]94Exp'!C$248</f>
        <v>1.8279809000000001E-2</v>
      </c>
      <c r="E21" s="12">
        <f>1/$A$1*'[1]94Exp'!D$248</f>
        <v>6.8960100000000002E-3</v>
      </c>
      <c r="F21" s="12">
        <f>1/$A$1*'[1]94Exp'!E$248</f>
        <v>5.0456429999999998E-3</v>
      </c>
      <c r="G21" s="12">
        <f>1/$A$1*'[1]94Exp'!F$248</f>
        <v>7.745877E-3</v>
      </c>
      <c r="H21" s="12">
        <f>1/$A$1*'[1]94Exp'!G$248</f>
        <v>7.9899240000000007E-3</v>
      </c>
      <c r="I21" s="12">
        <f>1/$A$1*'[1]94Exp'!H$248</f>
        <v>1.0321136E-2</v>
      </c>
      <c r="J21" s="12">
        <f>1/$A$1*'[1]94Exp'!I$248</f>
        <v>1.139191E-2</v>
      </c>
      <c r="K21" s="12">
        <f>1/$A$1*'[1]94Exp'!J$248</f>
        <v>1.2335795E-2</v>
      </c>
      <c r="L21" s="12">
        <f>1/$A$1*'[1]94Exp'!K$248</f>
        <v>1.3738235E-2</v>
      </c>
      <c r="M21" s="12">
        <f>1/$A$1*'[1]94Exp'!L$248</f>
        <v>1.8154291999999999E-2</v>
      </c>
      <c r="N21" s="12">
        <f>1/$A$1*'[1]94Exp'!M$248</f>
        <v>2.0140336000000002E-2</v>
      </c>
      <c r="O21" s="12">
        <f>1/$A$1*'[1]94Exp'!N$248</f>
        <v>2.1200687999999999E-2</v>
      </c>
      <c r="P21" s="12">
        <f>1/$A$1*'[1]94Exp'!O$248</f>
        <v>2.6075305E-2</v>
      </c>
      <c r="Q21" s="12">
        <f>1/$A$1*'[1]94Exp'!P$248</f>
        <v>1.3279726E-2</v>
      </c>
      <c r="R21" s="12">
        <f>1/$A$1*'[1]94Exp'!Q$248</f>
        <v>2.6312656999999996E-2</v>
      </c>
      <c r="S21" s="12">
        <f>1/$A$1*'[1]94Exp'!R$248</f>
        <v>2.9108425E-2</v>
      </c>
      <c r="T21" s="12">
        <f>1/$A$1*'[1]94Exp'!S$248</f>
        <v>2.7783828999999999E-2</v>
      </c>
      <c r="U21" s="12">
        <f>1/$A$1*'[1]94Exp'!T$248</f>
        <v>2.8723872999999997E-2</v>
      </c>
      <c r="V21" s="12">
        <f>1/$A$1*'[1]94Exp'!U$248</f>
        <v>2.8205429000000001E-2</v>
      </c>
      <c r="W21" s="12">
        <f>1/$A$1*'[1]94Exp'!V$248</f>
        <v>2.9000803999999998E-2</v>
      </c>
      <c r="X21" s="12">
        <f>1/$A$1*'[1]94Exp'!W$248</f>
        <v>3.4219116000000001E-2</v>
      </c>
      <c r="Y21" s="12">
        <f>1/$A$1*'[1]94Exp'!X$248</f>
        <v>2.7162735E-2</v>
      </c>
      <c r="Z21" s="12">
        <f>1/$A$1*'[1]94Exp'!Y$248</f>
        <v>3.3937848000000014E-2</v>
      </c>
      <c r="AA21" s="12">
        <f>1/$A$1*'[1]94Exp'!Z$248</f>
        <v>3.5953788E-2</v>
      </c>
      <c r="AB21" s="226">
        <f>1/$A$1*'[1]94Exp'!AA$248</f>
        <v>0</v>
      </c>
      <c r="AC21" s="4"/>
      <c r="AD21" s="17">
        <f>1/1000*'[1]94Exp'!AB$248</f>
        <v>2.2503658999999999E-2</v>
      </c>
      <c r="AE21" s="12">
        <f>1/1000*'[1]94Exp'!AC$248</f>
        <v>1.6873247000000001E-2</v>
      </c>
      <c r="AF21" s="12">
        <f>1/1000*'[1]94Exp'!AD$248</f>
        <v>6.0587109999999996E-3</v>
      </c>
      <c r="AG21" s="12">
        <f>1/1000*'[1]94Exp'!AE$248</f>
        <v>4.5385469999999995E-3</v>
      </c>
      <c r="AH21" s="12">
        <f>1/1000*'[1]94Exp'!AF$248</f>
        <v>6.970001E-3</v>
      </c>
      <c r="AI21" s="12">
        <f>1/1000*'[1]94Exp'!AG$248</f>
        <v>8.6441479999999991E-3</v>
      </c>
      <c r="AJ21" s="12">
        <f>1/1000*'[1]94Exp'!AH$248</f>
        <v>1.2235989000000001E-2</v>
      </c>
      <c r="AK21" s="12">
        <f>1/1000*'[1]94Exp'!AI$248</f>
        <v>1.4913651E-2</v>
      </c>
      <c r="AL21" s="12">
        <f>1/1000*'[1]94Exp'!AJ$248</f>
        <v>1.8895230999999998E-2</v>
      </c>
      <c r="AM21" s="12">
        <f>1/1000*'[1]94Exp'!AK$248</f>
        <v>1.7565618000000002E-2</v>
      </c>
      <c r="AN21" s="12">
        <f>1/1000*'[1]94Exp'!AL$248</f>
        <v>2.5932109999999998E-2</v>
      </c>
      <c r="AO21" s="12">
        <f>1/1000*'[1]94Exp'!AM$248</f>
        <v>2.9187400000000002E-2</v>
      </c>
      <c r="AP21" s="12">
        <f>1/1000*'[1]94Exp'!AN$248</f>
        <v>2.7461596999999997E-2</v>
      </c>
      <c r="AQ21" s="12">
        <f>1/1000*'[1]94Exp'!AO$248</f>
        <v>3.3215131000000002E-2</v>
      </c>
      <c r="AR21" s="12">
        <f>1/1000*'[1]94Exp'!AP$248</f>
        <v>1.7578521999999999E-2</v>
      </c>
      <c r="AS21" s="12">
        <f>1/1000*'[1]94Exp'!AQ$248</f>
        <v>2.8017014E-2</v>
      </c>
      <c r="AT21" s="12">
        <f>1/1000*'[1]94Exp'!AR$248</f>
        <v>2.8709844000000002E-2</v>
      </c>
      <c r="AU21" s="12">
        <f>1/1000*'[1]94Exp'!AS$248</f>
        <v>3.0637113999999997E-2</v>
      </c>
      <c r="AV21" s="12">
        <f>1/1000*'[1]94Exp'!AT$248</f>
        <v>3.5274324000000003E-2</v>
      </c>
      <c r="AW21" s="12">
        <f>1/1000*'[1]94Exp'!AU$248</f>
        <v>3.5646825E-2</v>
      </c>
      <c r="AX21" s="12">
        <f>1/1000*'[1]94Exp'!AV$248</f>
        <v>3.3302574000000001E-2</v>
      </c>
      <c r="AY21" s="12">
        <f>1/1000*'[1]94Exp'!AW$248</f>
        <v>6.2860547000000003E-2</v>
      </c>
      <c r="AZ21" s="12">
        <f>1/1000*'[1]94Exp'!AX$248</f>
        <v>4.8391934999999997E-2</v>
      </c>
      <c r="BA21" s="12">
        <f>1/1000*'[1]94Exp'!AY$248</f>
        <v>5.9861219E-2</v>
      </c>
      <c r="BB21" s="12">
        <f>1/1000*'[1]94Exp'!AZ$248</f>
        <v>6.075291E-2</v>
      </c>
      <c r="BC21" s="226">
        <f>1/1000*'[1]94Exp'!BA$248</f>
        <v>0</v>
      </c>
      <c r="BD21" s="339"/>
    </row>
    <row r="22" spans="2:56">
      <c r="B22" s="5" t="s">
        <v>75</v>
      </c>
      <c r="C22" s="17">
        <f>1/$A$1*'[1]94Exp'!B$252</f>
        <v>2.6389000000000002E-4</v>
      </c>
      <c r="D22" s="12">
        <f>1/$A$1*'[1]94Exp'!C$252</f>
        <v>1.566808E-3</v>
      </c>
      <c r="E22" s="12">
        <f>1/$A$1*'[1]94Exp'!D$252</f>
        <v>2.2232929999999999E-3</v>
      </c>
      <c r="F22" s="12">
        <f>1/$A$1*'[1]94Exp'!E$252</f>
        <v>3.71412E-4</v>
      </c>
      <c r="G22" s="12">
        <f>1/$A$1*'[1]94Exp'!F$252</f>
        <v>5.6646699999999997E-4</v>
      </c>
      <c r="H22" s="12">
        <f>1/$A$1*'[1]94Exp'!G$252</f>
        <v>1.1071430000000001E-3</v>
      </c>
      <c r="I22" s="12">
        <f>1/$A$1*'[1]94Exp'!H$252</f>
        <v>3.3620949999999998E-3</v>
      </c>
      <c r="J22" s="12">
        <f>1/$A$1*'[1]94Exp'!I$252</f>
        <v>5.8285849999999998E-3</v>
      </c>
      <c r="K22" s="12">
        <f>1/$A$1*'[1]94Exp'!J$252</f>
        <v>4.4850369999999999E-3</v>
      </c>
      <c r="L22" s="12">
        <f>1/$A$1*'[1]94Exp'!K$252</f>
        <v>2.6178080000000001E-3</v>
      </c>
      <c r="M22" s="12">
        <f>1/$A$1*'[1]94Exp'!L$252</f>
        <v>2.8094849999999996E-3</v>
      </c>
      <c r="N22" s="12">
        <f>1/$A$1*'[1]94Exp'!M$252</f>
        <v>4.4834660000000002E-3</v>
      </c>
      <c r="O22" s="12">
        <f>1/$A$1*'[1]94Exp'!N$252</f>
        <v>5.8473499999999994E-3</v>
      </c>
      <c r="P22" s="12">
        <f>1/$A$1*'[1]94Exp'!O$252</f>
        <v>1.638802E-3</v>
      </c>
      <c r="Q22" s="12">
        <f>1/$A$1*'[1]94Exp'!P$252</f>
        <v>4.8543799999999998E-4</v>
      </c>
      <c r="R22" s="12">
        <f>1/$A$1*'[1]94Exp'!Q$252</f>
        <v>2.9287200000000001E-4</v>
      </c>
      <c r="S22" s="12">
        <f>1/$A$1*'[1]94Exp'!R$252</f>
        <v>1.5513999999999998E-4</v>
      </c>
      <c r="T22" s="12">
        <f>1/$A$1*'[1]94Exp'!S$252</f>
        <v>1.4721999999999999E-5</v>
      </c>
      <c r="U22" s="12">
        <f>1/$A$1*'[1]94Exp'!T$252</f>
        <v>9.4509999999999998E-6</v>
      </c>
      <c r="V22" s="12">
        <f>1/$A$1*'[1]94Exp'!U$252</f>
        <v>8.3672999999999997E-5</v>
      </c>
      <c r="W22" s="12">
        <f>1/$A$1*'[1]94Exp'!V$252</f>
        <v>1.6416599999999999E-4</v>
      </c>
      <c r="X22" s="12">
        <f>1/$A$1*'[1]94Exp'!W$252</f>
        <v>3.9913600000000002E-4</v>
      </c>
      <c r="Y22" s="12">
        <f>1/$A$1*'[1]94Exp'!X$252</f>
        <v>7.4415400000000002E-4</v>
      </c>
      <c r="Z22" s="12">
        <f>1/$A$1*'[1]94Exp'!Y$252</f>
        <v>1.2341569999999998E-3</v>
      </c>
      <c r="AA22" s="12">
        <f>1/$A$1*'[1]94Exp'!Z$252</f>
        <v>2.8789339999999997E-3</v>
      </c>
      <c r="AB22" s="226">
        <f>1/$A$1*'[1]94Exp'!AA$252</f>
        <v>0</v>
      </c>
      <c r="AC22" s="4"/>
      <c r="AD22" s="17">
        <f>1/1000*'[1]94Exp'!AB$252</f>
        <v>4.0656199999999996E-4</v>
      </c>
      <c r="AE22" s="12">
        <f>1/1000*'[1]94Exp'!AC$252</f>
        <v>1.881399E-3</v>
      </c>
      <c r="AF22" s="12">
        <f>1/1000*'[1]94Exp'!AD$252</f>
        <v>1.9694339999999999E-3</v>
      </c>
      <c r="AG22" s="12">
        <f>1/1000*'[1]94Exp'!AE$252</f>
        <v>3.5213699999999998E-4</v>
      </c>
      <c r="AH22" s="12">
        <f>1/1000*'[1]94Exp'!AF$252</f>
        <v>7.3105199999999994E-4</v>
      </c>
      <c r="AI22" s="12">
        <f>1/1000*'[1]94Exp'!AG$252</f>
        <v>1.8922419999999999E-3</v>
      </c>
      <c r="AJ22" s="12">
        <f>1/1000*'[1]94Exp'!AH$252</f>
        <v>5.5978949999999994E-3</v>
      </c>
      <c r="AK22" s="12">
        <f>1/1000*'[1]94Exp'!AI$252</f>
        <v>1.1648602000000001E-2</v>
      </c>
      <c r="AL22" s="12">
        <f>1/1000*'[1]94Exp'!AJ$252</f>
        <v>1.3627725E-2</v>
      </c>
      <c r="AM22" s="12">
        <f>1/1000*'[1]94Exp'!AK$252</f>
        <v>5.556994E-3</v>
      </c>
      <c r="AN22" s="12">
        <f>1/1000*'[1]94Exp'!AL$252</f>
        <v>5.6873259999999995E-3</v>
      </c>
      <c r="AO22" s="12">
        <f>1/1000*'[1]94Exp'!AM$252</f>
        <v>8.4790479999999994E-3</v>
      </c>
      <c r="AP22" s="12">
        <f>1/1000*'[1]94Exp'!AN$252</f>
        <v>9.4911529999999987E-3</v>
      </c>
      <c r="AQ22" s="12">
        <f>1/1000*'[1]94Exp'!AO$252</f>
        <v>2.8079449999999996E-3</v>
      </c>
      <c r="AR22" s="12">
        <f>1/1000*'[1]94Exp'!AP$252</f>
        <v>9.0858200000000001E-4</v>
      </c>
      <c r="AS22" s="12">
        <f>1/1000*'[1]94Exp'!AQ$252</f>
        <v>5.4271300000000001E-4</v>
      </c>
      <c r="AT22" s="12">
        <f>1/1000*'[1]94Exp'!AR$252</f>
        <v>2.4242E-4</v>
      </c>
      <c r="AU22" s="12">
        <f>1/1000*'[1]94Exp'!AS$252</f>
        <v>2.6024999999999999E-5</v>
      </c>
      <c r="AV22" s="12">
        <f>1/1000*'[1]94Exp'!AT$252</f>
        <v>3.9010999999999996E-5</v>
      </c>
      <c r="AW22" s="12">
        <f>1/1000*'[1]94Exp'!AU$252</f>
        <v>3.0746300000000001E-4</v>
      </c>
      <c r="AX22" s="12">
        <f>1/1000*'[1]94Exp'!AV$252</f>
        <v>2.2991299999999999E-4</v>
      </c>
      <c r="AY22" s="12">
        <f>1/1000*'[1]94Exp'!AW$252</f>
        <v>1.2596409999999999E-3</v>
      </c>
      <c r="AZ22" s="12">
        <f>1/1000*'[1]94Exp'!AX$252</f>
        <v>1.9312439999999999E-3</v>
      </c>
      <c r="BA22" s="12">
        <f>1/1000*'[1]94Exp'!AY$252</f>
        <v>3.842968E-3</v>
      </c>
      <c r="BB22" s="12">
        <f>1/1000*'[1]94Exp'!AZ$252</f>
        <v>5.5548860000000002E-3</v>
      </c>
      <c r="BC22" s="226">
        <f>1/1000*'[1]94Exp'!BA$252</f>
        <v>0</v>
      </c>
      <c r="BD22" s="339"/>
    </row>
    <row r="23" spans="2:56">
      <c r="B23" s="8" t="s">
        <v>17</v>
      </c>
      <c r="C23" s="368">
        <f t="shared" ref="C23:AB23" si="4">SUM(C13:C13)-SUM(C14:C22)</f>
        <v>1.077388999999998E-3</v>
      </c>
      <c r="D23" s="70">
        <f t="shared" si="4"/>
        <v>2.8416639999999799E-3</v>
      </c>
      <c r="E23" s="70">
        <f t="shared" si="4"/>
        <v>6.654765E-3</v>
      </c>
      <c r="F23" s="70">
        <f t="shared" si="4"/>
        <v>1.136149899999999E-2</v>
      </c>
      <c r="G23" s="70">
        <f t="shared" si="4"/>
        <v>1.8223686000000017E-2</v>
      </c>
      <c r="H23" s="70">
        <f t="shared" si="4"/>
        <v>1.548147200000001E-2</v>
      </c>
      <c r="I23" s="70">
        <f t="shared" si="4"/>
        <v>1.9111226999999995E-2</v>
      </c>
      <c r="J23" s="70">
        <f t="shared" si="4"/>
        <v>2.3626238999999993E-2</v>
      </c>
      <c r="K23" s="70">
        <f t="shared" si="4"/>
        <v>1.9631195000000004E-2</v>
      </c>
      <c r="L23" s="70">
        <f t="shared" si="4"/>
        <v>9.0425650000000024E-3</v>
      </c>
      <c r="M23" s="70">
        <f t="shared" si="4"/>
        <v>1.0002664000000008E-2</v>
      </c>
      <c r="N23" s="70">
        <f t="shared" si="4"/>
        <v>8.5858770000000056E-3</v>
      </c>
      <c r="O23" s="70">
        <f t="shared" si="4"/>
        <v>7.0588050000000291E-3</v>
      </c>
      <c r="P23" s="70">
        <f t="shared" si="4"/>
        <v>6.4581820000000068E-3</v>
      </c>
      <c r="Q23" s="70">
        <f>SUM(Q13:Q13)-SUM(Q14:Q22)</f>
        <v>3.3293939999999994E-3</v>
      </c>
      <c r="R23" s="70">
        <f t="shared" si="4"/>
        <v>6.9802830000000315E-3</v>
      </c>
      <c r="S23" s="70">
        <f t="shared" si="4"/>
        <v>9.0980650000000163E-3</v>
      </c>
      <c r="T23" s="70">
        <f t="shared" si="4"/>
        <v>9.2737160000000152E-3</v>
      </c>
      <c r="U23" s="70">
        <f t="shared" si="4"/>
        <v>1.2736094000000003E-2</v>
      </c>
      <c r="V23" s="70">
        <f t="shared" si="4"/>
        <v>1.6649603999999985E-2</v>
      </c>
      <c r="W23" s="70">
        <f t="shared" si="4"/>
        <v>1.572779199999999E-2</v>
      </c>
      <c r="X23" s="70">
        <f t="shared" si="4"/>
        <v>3.1368756999999997E-2</v>
      </c>
      <c r="Y23" s="70">
        <f t="shared" si="4"/>
        <v>1.8714411999999958E-2</v>
      </c>
      <c r="Z23" s="70">
        <f t="shared" si="4"/>
        <v>2.3788252000000024E-2</v>
      </c>
      <c r="AA23" s="70">
        <f t="shared" si="4"/>
        <v>3.3569585000000041E-2</v>
      </c>
      <c r="AB23" s="369">
        <f t="shared" si="4"/>
        <v>0</v>
      </c>
      <c r="AC23" s="4"/>
      <c r="AD23" s="106">
        <f t="shared" ref="AD23:BC23" si="5">SUM(AD13:AD13)-SUM(AD14:AD22)</f>
        <v>1.5338210000000185E-3</v>
      </c>
      <c r="AE23" s="71">
        <f t="shared" si="5"/>
        <v>3.7184859999999792E-3</v>
      </c>
      <c r="AF23" s="71">
        <f t="shared" si="5"/>
        <v>7.6203590000000002E-3</v>
      </c>
      <c r="AG23" s="71">
        <f t="shared" si="5"/>
        <v>1.1776899000000007E-2</v>
      </c>
      <c r="AH23" s="71">
        <f t="shared" si="5"/>
        <v>1.8392286999999993E-2</v>
      </c>
      <c r="AI23" s="71">
        <f t="shared" si="5"/>
        <v>1.8267754999999983E-2</v>
      </c>
      <c r="AJ23" s="71">
        <f t="shared" si="5"/>
        <v>2.4763010000000016E-2</v>
      </c>
      <c r="AK23" s="71">
        <f t="shared" si="5"/>
        <v>3.1281796000000001E-2</v>
      </c>
      <c r="AL23" s="71">
        <f t="shared" si="5"/>
        <v>3.1275543999999961E-2</v>
      </c>
      <c r="AM23" s="71">
        <f t="shared" si="5"/>
        <v>1.4166110000000023E-2</v>
      </c>
      <c r="AN23" s="71">
        <f t="shared" si="5"/>
        <v>1.6768123000000051E-2</v>
      </c>
      <c r="AO23" s="71">
        <f t="shared" si="5"/>
        <v>1.6931852999999997E-2</v>
      </c>
      <c r="AP23" s="71">
        <f t="shared" si="5"/>
        <v>1.2247013000000001E-2</v>
      </c>
      <c r="AQ23" s="71">
        <f t="shared" si="5"/>
        <v>1.2313932E-2</v>
      </c>
      <c r="AR23" s="71">
        <f t="shared" si="5"/>
        <v>5.9769459999999691E-3</v>
      </c>
      <c r="AS23" s="71">
        <f t="shared" si="5"/>
        <v>9.9113149999999761E-3</v>
      </c>
      <c r="AT23" s="71">
        <f t="shared" si="5"/>
        <v>1.1167269000000007E-2</v>
      </c>
      <c r="AU23" s="71">
        <f t="shared" si="5"/>
        <v>1.2571703999999989E-2</v>
      </c>
      <c r="AV23" s="71">
        <f t="shared" si="5"/>
        <v>1.6506488999999985E-2</v>
      </c>
      <c r="AW23" s="71">
        <f t="shared" si="5"/>
        <v>2.0801836000000018E-2</v>
      </c>
      <c r="AX23" s="71">
        <f t="shared" si="5"/>
        <v>1.9120693999999994E-2</v>
      </c>
      <c r="AY23" s="71">
        <f t="shared" si="5"/>
        <v>4.2072034000000036E-2</v>
      </c>
      <c r="AZ23" s="71">
        <f t="shared" si="5"/>
        <v>2.6427424999999949E-2</v>
      </c>
      <c r="BA23" s="71">
        <f t="shared" si="5"/>
        <v>3.3827254000000001E-2</v>
      </c>
      <c r="BB23" s="71">
        <f t="shared" si="5"/>
        <v>4.7084500999999973E-2</v>
      </c>
      <c r="BC23" s="227">
        <f t="shared" si="5"/>
        <v>0</v>
      </c>
      <c r="BD23" s="339"/>
    </row>
    <row r="24" spans="2:56" ht="20" customHeight="1">
      <c r="B24" s="28" t="s">
        <v>132</v>
      </c>
      <c r="C24" s="370">
        <f>1/$A$1*'[1]94Exp'!B$267</f>
        <v>6.9661499999999993E-4</v>
      </c>
      <c r="D24" s="108">
        <f>1/$A$1*'[1]94Exp'!C$267</f>
        <v>2.0903399999999998E-4</v>
      </c>
      <c r="E24" s="108">
        <f>1/$A$1*'[1]94Exp'!D$267</f>
        <v>7.8160199999999995E-4</v>
      </c>
      <c r="F24" s="108">
        <f>1/$A$1*'[1]94Exp'!E$267</f>
        <v>1.005574E-3</v>
      </c>
      <c r="G24" s="108">
        <f>1/$A$1*'[1]94Exp'!F$267</f>
        <v>8.9638299999999995E-4</v>
      </c>
      <c r="H24" s="108">
        <f>1/$A$1*'[1]94Exp'!G$267</f>
        <v>8.0040999999999988E-4</v>
      </c>
      <c r="I24" s="108">
        <f>1/$A$1*'[1]94Exp'!H$267</f>
        <v>6.8110299999999996E-4</v>
      </c>
      <c r="J24" s="108">
        <f>1/$A$1*'[1]94Exp'!I$267</f>
        <v>1.6589080000000002E-3</v>
      </c>
      <c r="K24" s="108">
        <f>1/$A$1*'[1]94Exp'!J$267</f>
        <v>7.1332199999999996E-4</v>
      </c>
      <c r="L24" s="108">
        <f>1/$A$1*'[1]94Exp'!K$267</f>
        <v>3.6485300000000005E-4</v>
      </c>
      <c r="M24" s="108">
        <f>1/$A$1*'[1]94Exp'!L$267</f>
        <v>1.5977949999999997E-3</v>
      </c>
      <c r="N24" s="108">
        <f>1/$A$1*'[1]94Exp'!M$267</f>
        <v>8.2932299999999997E-4</v>
      </c>
      <c r="O24" s="108">
        <f>1/$A$1*'[1]94Exp'!N$267</f>
        <v>5.96464E-4</v>
      </c>
      <c r="P24" s="108">
        <f>1/$A$1*'[1]94Exp'!O$267</f>
        <v>9.5191399999999989E-4</v>
      </c>
      <c r="Q24" s="108">
        <f>1/$A$1*'[1]94Exp'!P$267</f>
        <v>3.2687199999999993E-3</v>
      </c>
      <c r="R24" s="108">
        <f>1/$A$1*'[1]94Exp'!Q$267</f>
        <v>9.1475999999999992E-4</v>
      </c>
      <c r="S24" s="108">
        <f>1/$A$1*'[1]94Exp'!R$267</f>
        <v>8.2198299999999998E-4</v>
      </c>
      <c r="T24" s="108">
        <f>1/$A$1*'[1]94Exp'!S$267</f>
        <v>1.0574949999999997E-3</v>
      </c>
      <c r="U24" s="108">
        <f>1/$A$1*'[1]94Exp'!T$267</f>
        <v>2.0029220000000003E-3</v>
      </c>
      <c r="V24" s="108">
        <f>1/$A$1*'[1]94Exp'!U$267</f>
        <v>1.4249769999999998E-3</v>
      </c>
      <c r="W24" s="108">
        <f>1/$A$1*'[1]94Exp'!V$267</f>
        <v>1.6665179999999999E-3</v>
      </c>
      <c r="X24" s="108">
        <f>1/$A$1*'[1]94Exp'!W$267</f>
        <v>1.5071839999999997E-3</v>
      </c>
      <c r="Y24" s="108">
        <f>1/$A$1*'[1]94Exp'!X$267</f>
        <v>1.3194459999999999E-3</v>
      </c>
      <c r="Z24" s="108">
        <f>1/$A$1*'[1]94Exp'!Y$267</f>
        <v>9.1063500000000003E-4</v>
      </c>
      <c r="AA24" s="108">
        <f>1/$A$1*'[1]94Exp'!Z$267</f>
        <v>1.0839890000000003E-3</v>
      </c>
      <c r="AB24" s="251">
        <f>1/$A$1*'[1]94Exp'!AA$267</f>
        <v>0</v>
      </c>
      <c r="AC24" s="4"/>
      <c r="AD24" s="370">
        <f>1/1000*'[1]94Exp'!AB$267</f>
        <v>1.4442840000000001E-3</v>
      </c>
      <c r="AE24" s="108">
        <f>1/1000*'[1]94Exp'!AC$267</f>
        <v>3.7063100000000001E-4</v>
      </c>
      <c r="AF24" s="108">
        <f>1/1000*'[1]94Exp'!AD$267</f>
        <v>9.4804699999999993E-4</v>
      </c>
      <c r="AG24" s="108">
        <f>1/1000*'[1]94Exp'!AE$267</f>
        <v>1.1229110000000001E-3</v>
      </c>
      <c r="AH24" s="108">
        <f>1/1000*'[1]94Exp'!AF$267</f>
        <v>9.563359999999999E-4</v>
      </c>
      <c r="AI24" s="108">
        <f>1/1000*'[1]94Exp'!AG$267</f>
        <v>1.2798780000000001E-3</v>
      </c>
      <c r="AJ24" s="108">
        <f>1/1000*'[1]94Exp'!AH$267</f>
        <v>1.1152639999999999E-3</v>
      </c>
      <c r="AK24" s="108">
        <f>1/1000*'[1]94Exp'!AI$267</f>
        <v>2.8685690000000001E-3</v>
      </c>
      <c r="AL24" s="108">
        <f>1/1000*'[1]94Exp'!AJ$267</f>
        <v>1.4123510000000001E-3</v>
      </c>
      <c r="AM24" s="108">
        <f>1/1000*'[1]94Exp'!AK$267</f>
        <v>6.2465300000000008E-4</v>
      </c>
      <c r="AN24" s="108">
        <f>1/1000*'[1]94Exp'!AL$267</f>
        <v>2.472882E-3</v>
      </c>
      <c r="AO24" s="108">
        <f>1/1000*'[1]94Exp'!AM$267</f>
        <v>1.8028979999999998E-3</v>
      </c>
      <c r="AP24" s="108">
        <f>1/1000*'[1]94Exp'!AN$267</f>
        <v>1.5770299999999997E-3</v>
      </c>
      <c r="AQ24" s="108">
        <f>1/1000*'[1]94Exp'!AO$267</f>
        <v>2.069913E-3</v>
      </c>
      <c r="AR24" s="108">
        <f>1/1000*'[1]94Exp'!AP$267</f>
        <v>1.0585081000000003E-2</v>
      </c>
      <c r="AS24" s="108">
        <f>1/1000*'[1]94Exp'!AQ$267</f>
        <v>1.7998010000000002E-3</v>
      </c>
      <c r="AT24" s="108">
        <f>1/1000*'[1]94Exp'!AR$267</f>
        <v>1.5180159999999999E-3</v>
      </c>
      <c r="AU24" s="108">
        <f>1/1000*'[1]94Exp'!AS$267</f>
        <v>2.3755780000000002E-3</v>
      </c>
      <c r="AV24" s="108">
        <f>1/1000*'[1]94Exp'!AT$267</f>
        <v>4.7653630000000008E-3</v>
      </c>
      <c r="AW24" s="108">
        <f>1/1000*'[1]94Exp'!AU$267</f>
        <v>2.8742379999999999E-3</v>
      </c>
      <c r="AX24" s="108">
        <f>1/1000*'[1]94Exp'!AV$267</f>
        <v>3.2242220000000001E-3</v>
      </c>
      <c r="AY24" s="108">
        <f>1/1000*'[1]94Exp'!AW$267</f>
        <v>2.961427E-3</v>
      </c>
      <c r="AZ24" s="108">
        <f>1/1000*'[1]94Exp'!AX$267</f>
        <v>2.4725789999999999E-3</v>
      </c>
      <c r="BA24" s="108">
        <f>1/1000*'[1]94Exp'!AY$267</f>
        <v>1.9747829999999999E-3</v>
      </c>
      <c r="BB24" s="108">
        <f>1/1000*'[1]94Exp'!AZ$267</f>
        <v>2.368607E-3</v>
      </c>
      <c r="BC24" s="251">
        <f>1/1000*'[1]94Exp'!BA$267</f>
        <v>0</v>
      </c>
      <c r="BD24" s="339"/>
    </row>
    <row r="25" spans="2:56" ht="20" customHeight="1">
      <c r="B25" s="20" t="s">
        <v>234</v>
      </c>
      <c r="C25" s="365">
        <f>1/$A$1*'[1]94Exp'!B$264</f>
        <v>0.11260969299999998</v>
      </c>
      <c r="D25" s="56">
        <f>1/$A$1*'[1]94Exp'!C$264</f>
        <v>0.10006862999999999</v>
      </c>
      <c r="E25" s="56">
        <f>1/$A$1*'[1]94Exp'!D$264</f>
        <v>0.11848932699999998</v>
      </c>
      <c r="F25" s="56">
        <f>1/$A$1*'[1]94Exp'!E$264</f>
        <v>0.16144961599999999</v>
      </c>
      <c r="G25" s="56">
        <f>1/$A$1*'[1]94Exp'!F$264</f>
        <v>0.19508574299999998</v>
      </c>
      <c r="H25" s="56">
        <f>1/$A$1*'[1]94Exp'!G$264</f>
        <v>0.16495401100000001</v>
      </c>
      <c r="I25" s="56">
        <f>1/$A$1*'[1]94Exp'!H$264</f>
        <v>0.15078518100000002</v>
      </c>
      <c r="J25" s="56">
        <f>1/$A$1*'[1]94Exp'!I$264</f>
        <v>0.15344746200000001</v>
      </c>
      <c r="K25" s="56">
        <f>1/$A$1*'[1]94Exp'!J$264</f>
        <v>0.13648553099999999</v>
      </c>
      <c r="L25" s="56">
        <f>1/$A$1*'[1]94Exp'!K$264</f>
        <v>0.10741549399999999</v>
      </c>
      <c r="M25" s="56">
        <f>1/$A$1*'[1]94Exp'!L$264</f>
        <v>9.9889847000000004E-2</v>
      </c>
      <c r="N25" s="56">
        <f>1/$A$1*'[1]94Exp'!M$264</f>
        <v>6.4733266999999997E-2</v>
      </c>
      <c r="O25" s="56">
        <f>1/$A$1*'[1]94Exp'!N$264</f>
        <v>5.4813128999999995E-2</v>
      </c>
      <c r="P25" s="56">
        <f>1/$A$1*'[1]94Exp'!O$264</f>
        <v>5.5778489000000007E-2</v>
      </c>
      <c r="Q25" s="56">
        <f>1/$A$1*'[1]94Exp'!P$264</f>
        <v>3.0406913999999997E-2</v>
      </c>
      <c r="R25" s="56">
        <f>1/$A$1*'[1]94Exp'!Q$264</f>
        <v>5.6926208999999998E-2</v>
      </c>
      <c r="S25" s="56">
        <f>1/$A$1*'[1]94Exp'!R$264</f>
        <v>6.0183966000000005E-2</v>
      </c>
      <c r="T25" s="56">
        <f>1/$A$1*'[1]94Exp'!S$264</f>
        <v>5.4676511000000004E-2</v>
      </c>
      <c r="U25" s="56">
        <f>1/$A$1*'[1]94Exp'!T$264</f>
        <v>5.1763725000000003E-2</v>
      </c>
      <c r="V25" s="56">
        <f>1/$A$1*'[1]94Exp'!U$264</f>
        <v>5.6133516999999994E-2</v>
      </c>
      <c r="W25" s="56">
        <f>1/$A$1*'[1]94Exp'!V$264</f>
        <v>5.1563555999999997E-2</v>
      </c>
      <c r="X25" s="56">
        <f>1/$A$1*'[1]94Exp'!W$264</f>
        <v>6.2004978999999995E-2</v>
      </c>
      <c r="Y25" s="56">
        <f>1/$A$1*'[1]94Exp'!X$264</f>
        <v>5.5373604999999999E-2</v>
      </c>
      <c r="Z25" s="56">
        <f>1/$A$1*'[1]94Exp'!Y$264</f>
        <v>4.9114586999999987E-2</v>
      </c>
      <c r="AA25" s="56">
        <f>1/$A$1*'[1]94Exp'!Z$264</f>
        <v>4.7528486999999994E-2</v>
      </c>
      <c r="AB25" s="229">
        <f>1/$A$1*'[1]94Exp'!AA$264</f>
        <v>0</v>
      </c>
      <c r="AC25" s="4"/>
      <c r="AD25" s="365">
        <f>1/1000*'[1]94Exp'!AB$264</f>
        <v>0.19975609000000003</v>
      </c>
      <c r="AE25" s="56">
        <f>1/1000*'[1]94Exp'!AC$264</f>
        <v>0.15974345400000001</v>
      </c>
      <c r="AF25" s="56">
        <f>1/1000*'[1]94Exp'!AD$264</f>
        <v>0.17918361999999996</v>
      </c>
      <c r="AG25" s="56">
        <f>1/1000*'[1]94Exp'!AE$264</f>
        <v>0.23953920199999998</v>
      </c>
      <c r="AH25" s="56">
        <f>1/1000*'[1]94Exp'!AF$264</f>
        <v>0.312185938</v>
      </c>
      <c r="AI25" s="56">
        <f>1/1000*'[1]94Exp'!AG$264</f>
        <v>0.29353267399999994</v>
      </c>
      <c r="AJ25" s="56">
        <f>1/1000*'[1]94Exp'!AH$264</f>
        <v>0.28341543800000002</v>
      </c>
      <c r="AK25" s="56">
        <f>1/1000*'[1]94Exp'!AI$264</f>
        <v>0.31468242400000002</v>
      </c>
      <c r="AL25" s="56">
        <f>1/1000*'[1]94Exp'!AJ$264</f>
        <v>0.303186966</v>
      </c>
      <c r="AM25" s="56">
        <f>1/1000*'[1]94Exp'!AK$264</f>
        <v>0.23327978900000004</v>
      </c>
      <c r="AN25" s="56">
        <f>1/1000*'[1]94Exp'!AL$264</f>
        <v>0.22836372899999999</v>
      </c>
      <c r="AO25" s="56">
        <f>1/1000*'[1]94Exp'!AM$264</f>
        <v>0.15246605699999999</v>
      </c>
      <c r="AP25" s="56">
        <f>1/1000*'[1]94Exp'!AN$264</f>
        <v>0.129251907</v>
      </c>
      <c r="AQ25" s="56">
        <f>1/1000*'[1]94Exp'!AO$264</f>
        <v>0.12628472900000001</v>
      </c>
      <c r="AR25" s="56">
        <f>1/1000*'[1]94Exp'!AP$264</f>
        <v>7.5954240999999992E-2</v>
      </c>
      <c r="AS25" s="56">
        <f>1/1000*'[1]94Exp'!AQ$264</f>
        <v>0.12699036000000002</v>
      </c>
      <c r="AT25" s="56">
        <f>1/1000*'[1]94Exp'!AR$264</f>
        <v>0.125095554</v>
      </c>
      <c r="AU25" s="56">
        <f>1/1000*'[1]94Exp'!AS$264</f>
        <v>0.11630246999999999</v>
      </c>
      <c r="AV25" s="56">
        <f>1/1000*'[1]94Exp'!AT$264</f>
        <v>0.122387733</v>
      </c>
      <c r="AW25" s="56">
        <f>1/1000*'[1]94Exp'!AU$264</f>
        <v>0.11569104899999999</v>
      </c>
      <c r="AX25" s="56">
        <f>1/1000*'[1]94Exp'!AV$264</f>
        <v>0.100082202</v>
      </c>
      <c r="AY25" s="56">
        <f>1/1000*'[1]94Exp'!AW$264</f>
        <v>0.13156953499999999</v>
      </c>
      <c r="AZ25" s="56">
        <f>1/1000*'[1]94Exp'!AX$264</f>
        <v>0.12080571400000001</v>
      </c>
      <c r="BA25" s="56">
        <f>1/1000*'[1]94Exp'!AY$264</f>
        <v>0.112270046</v>
      </c>
      <c r="BB25" s="56">
        <f>1/1000*'[1]94Exp'!AZ$264</f>
        <v>0.104869396</v>
      </c>
      <c r="BC25" s="229">
        <f>1/1000*'[1]94Exp'!BA$264</f>
        <v>0</v>
      </c>
      <c r="BD25" s="339"/>
    </row>
    <row r="26" spans="2:56">
      <c r="B26" s="5" t="s">
        <v>30</v>
      </c>
      <c r="C26" s="17">
        <f>1/$A$1*'[1]94Exp'!B$23</f>
        <v>3.9217469999999997E-3</v>
      </c>
      <c r="D26" s="12">
        <f>1/$A$1*'[1]94Exp'!C$23</f>
        <v>3.3946319999999999E-3</v>
      </c>
      <c r="E26" s="12">
        <f>1/$A$1*'[1]94Exp'!D$23</f>
        <v>3.6573349999999994E-3</v>
      </c>
      <c r="F26" s="12">
        <f>1/$A$1*'[1]94Exp'!E$23</f>
        <v>3.915282E-3</v>
      </c>
      <c r="G26" s="12">
        <f>1/$A$1*'[1]94Exp'!F$23</f>
        <v>6.0405809999999997E-3</v>
      </c>
      <c r="H26" s="12">
        <f>1/$A$1*'[1]94Exp'!G$23</f>
        <v>4.5743369999999995E-3</v>
      </c>
      <c r="I26" s="12">
        <f>1/$A$1*'[1]94Exp'!H$23</f>
        <v>4.5738350000000001E-3</v>
      </c>
      <c r="J26" s="12">
        <f>1/$A$1*'[1]94Exp'!I$23</f>
        <v>3.5689900000000002E-3</v>
      </c>
      <c r="K26" s="12">
        <f>1/$A$1*'[1]94Exp'!J$23</f>
        <v>3.7218050000000003E-3</v>
      </c>
      <c r="L26" s="12">
        <f>1/$A$1*'[1]94Exp'!K$23</f>
        <v>2.6987220000000002E-3</v>
      </c>
      <c r="M26" s="12">
        <f>1/$A$1*'[1]94Exp'!L$23</f>
        <v>1.7001269999999998E-3</v>
      </c>
      <c r="N26" s="12">
        <f>1/$A$1*'[1]94Exp'!M$23</f>
        <v>8.8890799999999989E-4</v>
      </c>
      <c r="O26" s="12">
        <f>1/$A$1*'[1]94Exp'!N$23</f>
        <v>7.3089399999999994E-4</v>
      </c>
      <c r="P26" s="12">
        <f>1/$A$1*'[1]94Exp'!O$23</f>
        <v>5.3026899999999999E-4</v>
      </c>
      <c r="Q26" s="12">
        <f>1/$A$1*'[1]94Exp'!P$23</f>
        <v>2.57457E-4</v>
      </c>
      <c r="R26" s="12">
        <f>1/$A$1*'[1]94Exp'!Q$23</f>
        <v>3.4716799999999997E-4</v>
      </c>
      <c r="S26" s="12">
        <f>1/$A$1*'[1]94Exp'!R$23</f>
        <v>4.2239300000000002E-4</v>
      </c>
      <c r="T26" s="12">
        <f>1/$A$1*'[1]94Exp'!S$23</f>
        <v>5.9326299999999991E-4</v>
      </c>
      <c r="U26" s="12">
        <f>1/$A$1*'[1]94Exp'!T$23</f>
        <v>5.5774099999999994E-4</v>
      </c>
      <c r="V26" s="12">
        <f>1/$A$1*'[1]94Exp'!U$23</f>
        <v>3.9071399999999996E-4</v>
      </c>
      <c r="W26" s="12">
        <f>1/$A$1*'[1]94Exp'!V$23</f>
        <v>4.6551899999999996E-4</v>
      </c>
      <c r="X26" s="12">
        <f>1/$A$1*'[1]94Exp'!W$23</f>
        <v>4.8873699999999994E-4</v>
      </c>
      <c r="Y26" s="12">
        <f>1/$A$1*'[1]94Exp'!X$23</f>
        <v>5.5950800000000001E-4</v>
      </c>
      <c r="Z26" s="12">
        <f>1/$A$1*'[1]94Exp'!Y$23</f>
        <v>2.5334599999999994E-4</v>
      </c>
      <c r="AA26" s="12">
        <f>1/$A$1*'[1]94Exp'!Z$23</f>
        <v>4.1775799999999995E-4</v>
      </c>
      <c r="AB26" s="226">
        <f>1/$A$1*'[1]94Exp'!AA$23</f>
        <v>0</v>
      </c>
      <c r="AC26" s="4"/>
      <c r="AD26" s="17">
        <f>1/1000*'[1]94Exp'!AB$23</f>
        <v>4.0031839999999999E-3</v>
      </c>
      <c r="AE26" s="12">
        <f>1/1000*'[1]94Exp'!AC$23</f>
        <v>3.6348999999999999E-3</v>
      </c>
      <c r="AF26" s="12">
        <f>1/1000*'[1]94Exp'!AD$23</f>
        <v>4.713587E-3</v>
      </c>
      <c r="AG26" s="12">
        <f>1/1000*'[1]94Exp'!AE$23</f>
        <v>5.5326400000000001E-3</v>
      </c>
      <c r="AH26" s="12">
        <f>1/1000*'[1]94Exp'!AF$23</f>
        <v>9.1700819999999995E-3</v>
      </c>
      <c r="AI26" s="12">
        <f>1/1000*'[1]94Exp'!AG$23</f>
        <v>6.8029319999999994E-3</v>
      </c>
      <c r="AJ26" s="12">
        <f>1/1000*'[1]94Exp'!AH$23</f>
        <v>7.0609490000000004E-3</v>
      </c>
      <c r="AK26" s="12">
        <f>1/1000*'[1]94Exp'!AI$23</f>
        <v>7.6197079999999993E-3</v>
      </c>
      <c r="AL26" s="12">
        <f>1/1000*'[1]94Exp'!AJ$23</f>
        <v>9.7083829999999992E-3</v>
      </c>
      <c r="AM26" s="12">
        <f>1/1000*'[1]94Exp'!AK$23</f>
        <v>6.8860009999999992E-3</v>
      </c>
      <c r="AN26" s="12">
        <f>1/1000*'[1]94Exp'!AL$23</f>
        <v>4.7279019999999991E-3</v>
      </c>
      <c r="AO26" s="12">
        <f>1/1000*'[1]94Exp'!AM$23</f>
        <v>2.7882739999999999E-3</v>
      </c>
      <c r="AP26" s="12">
        <f>1/1000*'[1]94Exp'!AN$23</f>
        <v>1.909382E-3</v>
      </c>
      <c r="AQ26" s="12">
        <f>1/1000*'[1]94Exp'!AO$23</f>
        <v>1.3258600000000001E-3</v>
      </c>
      <c r="AR26" s="12">
        <f>1/1000*'[1]94Exp'!AP$23</f>
        <v>7.1203499999999997E-4</v>
      </c>
      <c r="AS26" s="12">
        <f>1/1000*'[1]94Exp'!AQ$23</f>
        <v>8.0160999999999991E-4</v>
      </c>
      <c r="AT26" s="12">
        <f>1/1000*'[1]94Exp'!AR$23</f>
        <v>9.0182100000000002E-4</v>
      </c>
      <c r="AU26" s="12">
        <f>1/1000*'[1]94Exp'!AS$23</f>
        <v>1.4111099999999999E-3</v>
      </c>
      <c r="AV26" s="12">
        <f>1/1000*'[1]94Exp'!AT$23</f>
        <v>1.438239E-3</v>
      </c>
      <c r="AW26" s="12">
        <f>1/1000*'[1]94Exp'!AU$23</f>
        <v>9.6895299999999994E-4</v>
      </c>
      <c r="AX26" s="12">
        <f>1/1000*'[1]94Exp'!AV$23</f>
        <v>1.2322189999999999E-3</v>
      </c>
      <c r="AY26" s="12">
        <f>1/1000*'[1]94Exp'!AW$23</f>
        <v>1.763702E-3</v>
      </c>
      <c r="AZ26" s="12">
        <f>1/1000*'[1]94Exp'!AX$23</f>
        <v>1.7858189999999999E-3</v>
      </c>
      <c r="BA26" s="12">
        <f>1/1000*'[1]94Exp'!AY$23</f>
        <v>8.7086599999999998E-4</v>
      </c>
      <c r="BB26" s="12">
        <f>1/1000*'[1]94Exp'!AZ$23</f>
        <v>1.2074200000000001E-3</v>
      </c>
      <c r="BC26" s="226">
        <f>1/1000*'[1]94Exp'!BA$23</f>
        <v>0</v>
      </c>
      <c r="BD26" s="339"/>
    </row>
    <row r="27" spans="2:56">
      <c r="B27" s="5" t="s">
        <v>31</v>
      </c>
      <c r="C27" s="17">
        <f>1/$A$1*'[1]94Exp'!B$85</f>
        <v>3.8388477999999997E-2</v>
      </c>
      <c r="D27" s="12">
        <f>1/$A$1*'[1]94Exp'!C$85</f>
        <v>3.7769160999999996E-2</v>
      </c>
      <c r="E27" s="12">
        <f>1/$A$1*'[1]94Exp'!D$85</f>
        <v>4.2532263000000001E-2</v>
      </c>
      <c r="F27" s="12">
        <f>1/$A$1*'[1]94Exp'!E$85</f>
        <v>5.1296750000000002E-2</v>
      </c>
      <c r="G27" s="12">
        <f>1/$A$1*'[1]94Exp'!F$85</f>
        <v>5.5505395999999992E-2</v>
      </c>
      <c r="H27" s="12">
        <f>1/$A$1*'[1]94Exp'!G$85</f>
        <v>5.0840723999999997E-2</v>
      </c>
      <c r="I27" s="12">
        <f>1/$A$1*'[1]94Exp'!H$85</f>
        <v>4.0371352999999999E-2</v>
      </c>
      <c r="J27" s="12">
        <f>1/$A$1*'[1]94Exp'!I$85</f>
        <v>3.7737726999999999E-2</v>
      </c>
      <c r="K27" s="12">
        <f>1/$A$1*'[1]94Exp'!J$85</f>
        <v>3.8113251999999993E-2</v>
      </c>
      <c r="L27" s="12">
        <f>1/$A$1*'[1]94Exp'!K$85</f>
        <v>2.8738868999999997E-2</v>
      </c>
      <c r="M27" s="12">
        <f>1/$A$1*'[1]94Exp'!L$85</f>
        <v>2.9421416999999998E-2</v>
      </c>
      <c r="N27" s="12">
        <f>1/$A$1*'[1]94Exp'!M$85</f>
        <v>1.6105812000000001E-2</v>
      </c>
      <c r="O27" s="12">
        <f>1/$A$1*'[1]94Exp'!N$85</f>
        <v>1.0621823000000001E-2</v>
      </c>
      <c r="P27" s="12">
        <f>1/$A$1*'[1]94Exp'!O$85</f>
        <v>1.1148713999999999E-2</v>
      </c>
      <c r="Q27" s="12">
        <f>1/$A$1*'[1]94Exp'!P$85</f>
        <v>4.552118E-3</v>
      </c>
      <c r="R27" s="12">
        <f>1/$A$1*'[1]94Exp'!Q$85</f>
        <v>9.3648659999999995E-3</v>
      </c>
      <c r="S27" s="12">
        <f>1/$A$1*'[1]94Exp'!R$85</f>
        <v>9.9080820000000003E-3</v>
      </c>
      <c r="T27" s="12">
        <f>1/$A$1*'[1]94Exp'!S$85</f>
        <v>8.1195749999999987E-3</v>
      </c>
      <c r="U27" s="12">
        <f>1/$A$1*'[1]94Exp'!T$85</f>
        <v>6.6237709999999997E-3</v>
      </c>
      <c r="V27" s="12">
        <f>1/$A$1*'[1]94Exp'!U$85</f>
        <v>9.9941430000000005E-3</v>
      </c>
      <c r="W27" s="12">
        <f>1/$A$1*'[1]94Exp'!V$85</f>
        <v>6.5418909999999993E-3</v>
      </c>
      <c r="X27" s="12">
        <f>1/$A$1*'[1]94Exp'!W$85</f>
        <v>9.7143219999999992E-3</v>
      </c>
      <c r="Y27" s="12">
        <f>1/$A$1*'[1]94Exp'!X$85</f>
        <v>1.1873167E-2</v>
      </c>
      <c r="Z27" s="12">
        <f>1/$A$1*'[1]94Exp'!Y$85</f>
        <v>8.2774659999999972E-3</v>
      </c>
      <c r="AA27" s="12">
        <f>1/$A$1*'[1]94Exp'!Z$85</f>
        <v>8.9750429999999985E-3</v>
      </c>
      <c r="AB27" s="226">
        <f>1/$A$1*'[1]94Exp'!AA$85</f>
        <v>0</v>
      </c>
      <c r="AC27" s="4"/>
      <c r="AD27" s="17">
        <f>1/1000*'[1]94Exp'!AB$85</f>
        <v>6.9304062E-2</v>
      </c>
      <c r="AE27" s="12">
        <f>1/1000*'[1]94Exp'!AC$85</f>
        <v>6.2138309999999995E-2</v>
      </c>
      <c r="AF27" s="12">
        <f>1/1000*'[1]94Exp'!AD$85</f>
        <v>6.4895426000000006E-2</v>
      </c>
      <c r="AG27" s="12">
        <f>1/1000*'[1]94Exp'!AE$85</f>
        <v>8.0297220999999988E-2</v>
      </c>
      <c r="AH27" s="12">
        <f>1/1000*'[1]94Exp'!AF$85</f>
        <v>9.4319944999999988E-2</v>
      </c>
      <c r="AI27" s="12">
        <f>1/1000*'[1]94Exp'!AG$85</f>
        <v>9.4161903999999991E-2</v>
      </c>
      <c r="AJ27" s="12">
        <f>1/1000*'[1]94Exp'!AH$85</f>
        <v>7.981725399999999E-2</v>
      </c>
      <c r="AK27" s="12">
        <f>1/1000*'[1]94Exp'!AI$85</f>
        <v>8.137953299999999E-2</v>
      </c>
      <c r="AL27" s="12">
        <f>1/1000*'[1]94Exp'!AJ$85</f>
        <v>8.7969729999999996E-2</v>
      </c>
      <c r="AM27" s="12">
        <f>1/1000*'[1]94Exp'!AK$85</f>
        <v>6.3835983999999998E-2</v>
      </c>
      <c r="AN27" s="12">
        <f>1/1000*'[1]94Exp'!AL$85</f>
        <v>6.9275385999999994E-2</v>
      </c>
      <c r="AO27" s="12">
        <f>1/1000*'[1]94Exp'!AM$85</f>
        <v>3.6509017999999997E-2</v>
      </c>
      <c r="AP27" s="12">
        <f>1/1000*'[1]94Exp'!AN$85</f>
        <v>2.2591528999999999E-2</v>
      </c>
      <c r="AQ27" s="12">
        <f>1/1000*'[1]94Exp'!AO$85</f>
        <v>1.9543134E-2</v>
      </c>
      <c r="AR27" s="12">
        <f>1/1000*'[1]94Exp'!AP$85</f>
        <v>7.8972169999999998E-3</v>
      </c>
      <c r="AS27" s="12">
        <f>1/1000*'[1]94Exp'!AQ$85</f>
        <v>1.5390222E-2</v>
      </c>
      <c r="AT27" s="12">
        <f>1/1000*'[1]94Exp'!AR$85</f>
        <v>1.6680338999999999E-2</v>
      </c>
      <c r="AU27" s="12">
        <f>1/1000*'[1]94Exp'!AS$85</f>
        <v>1.5177831999999999E-2</v>
      </c>
      <c r="AV27" s="12">
        <f>1/1000*'[1]94Exp'!AT$85</f>
        <v>1.3327759999999999E-2</v>
      </c>
      <c r="AW27" s="12">
        <f>1/1000*'[1]94Exp'!AU$85</f>
        <v>1.8438571000000001E-2</v>
      </c>
      <c r="AX27" s="12">
        <f>1/1000*'[1]94Exp'!AV$85</f>
        <v>1.1439454999999999E-2</v>
      </c>
      <c r="AY27" s="12">
        <f>1/1000*'[1]94Exp'!AW$85</f>
        <v>1.9545050000000001E-2</v>
      </c>
      <c r="AZ27" s="12">
        <f>1/1000*'[1]94Exp'!AX$85</f>
        <v>2.744688E-2</v>
      </c>
      <c r="BA27" s="12">
        <f>1/1000*'[1]94Exp'!AY$85</f>
        <v>1.9230095999999999E-2</v>
      </c>
      <c r="BB27" s="12">
        <f>1/1000*'[1]94Exp'!AZ$85</f>
        <v>1.9128024E-2</v>
      </c>
      <c r="BC27" s="226">
        <f>1/1000*'[1]94Exp'!BA$85</f>
        <v>0</v>
      </c>
      <c r="BD27" s="339"/>
    </row>
    <row r="28" spans="2:56">
      <c r="B28" s="5" t="s">
        <v>32</v>
      </c>
      <c r="C28" s="17">
        <f>1/$A$1*'[1]94Exp'!B$91</f>
        <v>2.1217732999999999E-2</v>
      </c>
      <c r="D28" s="12">
        <f>1/$A$1*'[1]94Exp'!C$91</f>
        <v>1.3961942999999999E-2</v>
      </c>
      <c r="E28" s="12">
        <f>1/$A$1*'[1]94Exp'!D$91</f>
        <v>1.4899958E-2</v>
      </c>
      <c r="F28" s="12">
        <f>1/$A$1*'[1]94Exp'!E$91</f>
        <v>2.0429381E-2</v>
      </c>
      <c r="G28" s="12">
        <f>1/$A$1*'[1]94Exp'!F$91</f>
        <v>2.3322908999999999E-2</v>
      </c>
      <c r="H28" s="12">
        <f>1/$A$1*'[1]94Exp'!G$91</f>
        <v>1.9640215999999999E-2</v>
      </c>
      <c r="I28" s="12">
        <f>1/$A$1*'[1]94Exp'!H$91</f>
        <v>1.3636512E-2</v>
      </c>
      <c r="J28" s="12">
        <f>1/$A$1*'[1]94Exp'!I$91</f>
        <v>1.6584478999999999E-2</v>
      </c>
      <c r="K28" s="12">
        <f>1/$A$1*'[1]94Exp'!J$91</f>
        <v>1.4611274000000002E-2</v>
      </c>
      <c r="L28" s="12">
        <f>1/$A$1*'[1]94Exp'!K$91</f>
        <v>1.3319870000000001E-2</v>
      </c>
      <c r="M28" s="12">
        <f>1/$A$1*'[1]94Exp'!L$91</f>
        <v>1.1797015000000001E-2</v>
      </c>
      <c r="N28" s="12">
        <f>1/$A$1*'[1]94Exp'!M$91</f>
        <v>5.2384429999999997E-3</v>
      </c>
      <c r="O28" s="12">
        <f>1/$A$1*'[1]94Exp'!N$91</f>
        <v>3.7038100000000001E-3</v>
      </c>
      <c r="P28" s="12">
        <f>1/$A$1*'[1]94Exp'!O$91</f>
        <v>3.9587499999999996E-3</v>
      </c>
      <c r="Q28" s="12">
        <f>1/$A$1*'[1]94Exp'!P$91</f>
        <v>2.700708E-3</v>
      </c>
      <c r="R28" s="12">
        <f>1/$A$1*'[1]94Exp'!Q$91</f>
        <v>3.5827059999999997E-3</v>
      </c>
      <c r="S28" s="12">
        <f>1/$A$1*'[1]94Exp'!R$91</f>
        <v>4.5187320000000001E-3</v>
      </c>
      <c r="T28" s="12">
        <f>1/$A$1*'[1]94Exp'!S$91</f>
        <v>3.6134409999999998E-3</v>
      </c>
      <c r="U28" s="12">
        <f>1/$A$1*'[1]94Exp'!T$91</f>
        <v>3.0714740000000003E-3</v>
      </c>
      <c r="V28" s="12">
        <f>1/$A$1*'[1]94Exp'!U$91</f>
        <v>2.819504E-3</v>
      </c>
      <c r="W28" s="12">
        <f>1/$A$1*'[1]94Exp'!V$91</f>
        <v>3.22902E-3</v>
      </c>
      <c r="X28" s="12">
        <f>1/$A$1*'[1]94Exp'!W$91</f>
        <v>2.7800469999999999E-3</v>
      </c>
      <c r="Y28" s="12">
        <f>1/$A$1*'[1]94Exp'!X$91</f>
        <v>3.7610429999999999E-3</v>
      </c>
      <c r="Z28" s="12">
        <f>1/$A$1*'[1]94Exp'!Y$91</f>
        <v>3.7818239999999987E-3</v>
      </c>
      <c r="AA28" s="12">
        <f>1/$A$1*'[1]94Exp'!Z$91</f>
        <v>2.6034859999999999E-3</v>
      </c>
      <c r="AB28" s="226">
        <f>1/$A$1*'[1]94Exp'!AA$91</f>
        <v>0</v>
      </c>
      <c r="AC28" s="4"/>
      <c r="AD28" s="17">
        <f>1/1000*'[1]94Exp'!AB$91</f>
        <v>3.5830311000000004E-2</v>
      </c>
      <c r="AE28" s="12">
        <f>1/1000*'[1]94Exp'!AC$91</f>
        <v>2.1296876999999999E-2</v>
      </c>
      <c r="AF28" s="12">
        <f>1/1000*'[1]94Exp'!AD$91</f>
        <v>2.2303590999999998E-2</v>
      </c>
      <c r="AG28" s="12">
        <f>1/1000*'[1]94Exp'!AE$91</f>
        <v>2.9407677E-2</v>
      </c>
      <c r="AH28" s="12">
        <f>1/1000*'[1]94Exp'!AF$91</f>
        <v>3.6162417999999995E-2</v>
      </c>
      <c r="AI28" s="12">
        <f>1/1000*'[1]94Exp'!AG$91</f>
        <v>3.2981218E-2</v>
      </c>
      <c r="AJ28" s="12">
        <f>1/1000*'[1]94Exp'!AH$91</f>
        <v>2.5276951999999998E-2</v>
      </c>
      <c r="AK28" s="12">
        <f>1/1000*'[1]94Exp'!AI$91</f>
        <v>3.2854280999999999E-2</v>
      </c>
      <c r="AL28" s="12">
        <f>1/1000*'[1]94Exp'!AJ$91</f>
        <v>3.1022917999999997E-2</v>
      </c>
      <c r="AM28" s="12">
        <f>1/1000*'[1]94Exp'!AK$91</f>
        <v>2.7841650999999999E-2</v>
      </c>
      <c r="AN28" s="12">
        <f>1/1000*'[1]94Exp'!AL$91</f>
        <v>2.4701131999999997E-2</v>
      </c>
      <c r="AO28" s="12">
        <f>1/1000*'[1]94Exp'!AM$91</f>
        <v>1.2373703E-2</v>
      </c>
      <c r="AP28" s="12">
        <f>1/1000*'[1]94Exp'!AN$91</f>
        <v>8.5868729999999983E-3</v>
      </c>
      <c r="AQ28" s="12">
        <f>1/1000*'[1]94Exp'!AO$91</f>
        <v>9.3749269999999999E-3</v>
      </c>
      <c r="AR28" s="12">
        <f>1/1000*'[1]94Exp'!AP$91</f>
        <v>7.0319550000000003E-3</v>
      </c>
      <c r="AS28" s="12">
        <f>1/1000*'[1]94Exp'!AQ$91</f>
        <v>7.735741E-3</v>
      </c>
      <c r="AT28" s="12">
        <f>1/1000*'[1]94Exp'!AR$91</f>
        <v>9.2642910000000009E-3</v>
      </c>
      <c r="AU28" s="12">
        <f>1/1000*'[1]94Exp'!AS$91</f>
        <v>7.1521330000000006E-3</v>
      </c>
      <c r="AV28" s="12">
        <f>1/1000*'[1]94Exp'!AT$91</f>
        <v>6.5521769999999993E-3</v>
      </c>
      <c r="AW28" s="12">
        <f>1/1000*'[1]94Exp'!AU$91</f>
        <v>6.6314349999999998E-3</v>
      </c>
      <c r="AX28" s="12">
        <f>1/1000*'[1]94Exp'!AV$91</f>
        <v>7.6127909999999998E-3</v>
      </c>
      <c r="AY28" s="12">
        <f>1/1000*'[1]94Exp'!AW$91</f>
        <v>6.8990809999999996E-3</v>
      </c>
      <c r="AZ28" s="12">
        <f>1/1000*'[1]94Exp'!AX$91</f>
        <v>1.0472491E-2</v>
      </c>
      <c r="BA28" s="12">
        <f>1/1000*'[1]94Exp'!AY$91</f>
        <v>1.0554694999999999E-2</v>
      </c>
      <c r="BB28" s="12">
        <f>1/1000*'[1]94Exp'!AZ$91</f>
        <v>7.3537430000000003E-3</v>
      </c>
      <c r="BC28" s="226">
        <f>1/1000*'[1]94Exp'!BA$91</f>
        <v>0</v>
      </c>
      <c r="BD28" s="339"/>
    </row>
    <row r="29" spans="2:56">
      <c r="B29" s="5" t="s">
        <v>87</v>
      </c>
      <c r="C29" s="17">
        <f>1/$A$1*'[1]94Exp'!B$112</f>
        <v>5.185383E-3</v>
      </c>
      <c r="D29" s="12">
        <f>1/$A$1*'[1]94Exp'!C$112</f>
        <v>4.602381E-3</v>
      </c>
      <c r="E29" s="12">
        <f>1/$A$1*'[1]94Exp'!D$112</f>
        <v>4.2720750000000002E-3</v>
      </c>
      <c r="F29" s="12">
        <f>1/$A$1*'[1]94Exp'!E$112</f>
        <v>8.5264160000000002E-3</v>
      </c>
      <c r="G29" s="12">
        <f>1/$A$1*'[1]94Exp'!F$112</f>
        <v>6.8447940000000004E-3</v>
      </c>
      <c r="H29" s="12">
        <f>1/$A$1*'[1]94Exp'!G$112</f>
        <v>8.2790320000000004E-3</v>
      </c>
      <c r="I29" s="12">
        <f>1/$A$1*'[1]94Exp'!H$112</f>
        <v>1.0699416E-2</v>
      </c>
      <c r="J29" s="12">
        <f>1/$A$1*'[1]94Exp'!I$112</f>
        <v>8.5045339999999994E-3</v>
      </c>
      <c r="K29" s="12">
        <f>1/$A$1*'[1]94Exp'!J$112</f>
        <v>3.3790059999999999E-3</v>
      </c>
      <c r="L29" s="12">
        <f>1/$A$1*'[1]94Exp'!K$112</f>
        <v>2.4207249999999999E-3</v>
      </c>
      <c r="M29" s="12">
        <f>1/$A$1*'[1]94Exp'!L$112</f>
        <v>1.280144E-3</v>
      </c>
      <c r="N29" s="12">
        <f>1/$A$1*'[1]94Exp'!M$112</f>
        <v>1.384057E-3</v>
      </c>
      <c r="O29" s="12">
        <f>1/$A$1*'[1]94Exp'!N$112</f>
        <v>7.7013500000000003E-4</v>
      </c>
      <c r="P29" s="12">
        <f>1/$A$1*'[1]94Exp'!O$112</f>
        <v>1.5159279999999999E-3</v>
      </c>
      <c r="Q29" s="12">
        <f>1/$A$1*'[1]94Exp'!P$112</f>
        <v>6.9499999999999998E-4</v>
      </c>
      <c r="R29" s="12">
        <f>1/$A$1*'[1]94Exp'!Q$112</f>
        <v>1.9760559999999999E-3</v>
      </c>
      <c r="S29" s="12">
        <f>1/$A$1*'[1]94Exp'!R$112</f>
        <v>1.3210539999999999E-3</v>
      </c>
      <c r="T29" s="12">
        <f>1/$A$1*'[1]94Exp'!S$112</f>
        <v>5.7935899999999999E-4</v>
      </c>
      <c r="U29" s="12">
        <f>1/$A$1*'[1]94Exp'!T$112</f>
        <v>5.6543399999999997E-4</v>
      </c>
      <c r="V29" s="12">
        <f>1/$A$1*'[1]94Exp'!U$112</f>
        <v>5.7865999999999994E-4</v>
      </c>
      <c r="W29" s="12">
        <f>1/$A$1*'[1]94Exp'!V$112</f>
        <v>5.8054000000000005E-4</v>
      </c>
      <c r="X29" s="12">
        <f>1/$A$1*'[1]94Exp'!W$112</f>
        <v>6.4853999999999997E-4</v>
      </c>
      <c r="Y29" s="12">
        <f>1/$A$1*'[1]94Exp'!X$112</f>
        <v>6.1890299999999997E-4</v>
      </c>
      <c r="Z29" s="12">
        <f>1/$A$1*'[1]94Exp'!Y$112</f>
        <v>3.4028599999999992E-4</v>
      </c>
      <c r="AA29" s="12">
        <f>1/$A$1*'[1]94Exp'!Z$112</f>
        <v>3.6812300000000004E-4</v>
      </c>
      <c r="AB29" s="226">
        <f>1/$A$1*'[1]94Exp'!AA$112</f>
        <v>0</v>
      </c>
      <c r="AC29" s="4"/>
      <c r="AD29" s="17">
        <f>1/1000*'[1]94Exp'!AB$112</f>
        <v>9.9758030000000001E-3</v>
      </c>
      <c r="AE29" s="12">
        <f>1/1000*'[1]94Exp'!AC$112</f>
        <v>7.636164E-3</v>
      </c>
      <c r="AF29" s="12">
        <f>1/1000*'[1]94Exp'!AD$112</f>
        <v>6.4991529999999997E-3</v>
      </c>
      <c r="AG29" s="12">
        <f>1/1000*'[1]94Exp'!AE$112</f>
        <v>1.2435233E-2</v>
      </c>
      <c r="AH29" s="12">
        <f>1/1000*'[1]94Exp'!AF$112</f>
        <v>1.1030409E-2</v>
      </c>
      <c r="AI29" s="12">
        <f>1/1000*'[1]94Exp'!AG$112</f>
        <v>1.3101161E-2</v>
      </c>
      <c r="AJ29" s="12">
        <f>1/1000*'[1]94Exp'!AH$112</f>
        <v>1.7017084000000002E-2</v>
      </c>
      <c r="AK29" s="12">
        <f>1/1000*'[1]94Exp'!AI$112</f>
        <v>1.4585467E-2</v>
      </c>
      <c r="AL29" s="12">
        <f>1/1000*'[1]94Exp'!AJ$112</f>
        <v>6.3528040000000001E-3</v>
      </c>
      <c r="AM29" s="12">
        <f>1/1000*'[1]94Exp'!AK$112</f>
        <v>4.0168729999999998E-3</v>
      </c>
      <c r="AN29" s="12">
        <f>1/1000*'[1]94Exp'!AL$112</f>
        <v>2.123397E-3</v>
      </c>
      <c r="AO29" s="12">
        <f>1/1000*'[1]94Exp'!AM$112</f>
        <v>2.5600639999999999E-3</v>
      </c>
      <c r="AP29" s="12">
        <f>1/1000*'[1]94Exp'!AN$112</f>
        <v>1.517151E-3</v>
      </c>
      <c r="AQ29" s="12">
        <f>1/1000*'[1]94Exp'!AO$112</f>
        <v>3.0533799999999996E-3</v>
      </c>
      <c r="AR29" s="12">
        <f>1/1000*'[1]94Exp'!AP$112</f>
        <v>1.4256529999999998E-3</v>
      </c>
      <c r="AS29" s="12">
        <f>1/1000*'[1]94Exp'!AQ$112</f>
        <v>4.0506099999999996E-3</v>
      </c>
      <c r="AT29" s="12">
        <f>1/1000*'[1]94Exp'!AR$112</f>
        <v>2.4570490000000002E-3</v>
      </c>
      <c r="AU29" s="12">
        <f>1/1000*'[1]94Exp'!AS$112</f>
        <v>1.1512440000000001E-3</v>
      </c>
      <c r="AV29" s="12">
        <f>1/1000*'[1]94Exp'!AT$112</f>
        <v>1.101975E-3</v>
      </c>
      <c r="AW29" s="12">
        <f>1/1000*'[1]94Exp'!AU$112</f>
        <v>1.1272000000000001E-3</v>
      </c>
      <c r="AX29" s="12">
        <f>1/1000*'[1]94Exp'!AV$112</f>
        <v>9.8102999999999992E-4</v>
      </c>
      <c r="AY29" s="12">
        <f>1/1000*'[1]94Exp'!AW$112</f>
        <v>1.144204E-3</v>
      </c>
      <c r="AZ29" s="12">
        <f>1/1000*'[1]94Exp'!AX$112</f>
        <v>1.182401E-3</v>
      </c>
      <c r="BA29" s="12">
        <f>1/1000*'[1]94Exp'!AY$112</f>
        <v>6.7691000000000008E-4</v>
      </c>
      <c r="BB29" s="12">
        <f>1/1000*'[1]94Exp'!AZ$112</f>
        <v>7.3159500000000003E-4</v>
      </c>
      <c r="BC29" s="226">
        <f>1/1000*'[1]94Exp'!BA$112</f>
        <v>0</v>
      </c>
      <c r="BD29" s="339"/>
    </row>
    <row r="30" spans="2:56">
      <c r="B30" s="5" t="s">
        <v>61</v>
      </c>
      <c r="C30" s="17">
        <f>1/$A$1*'[1]94Exp'!B$160</f>
        <v>1.6627087000000002E-2</v>
      </c>
      <c r="D30" s="12">
        <f>1/$A$1*'[1]94Exp'!C$160</f>
        <v>1.2269463E-2</v>
      </c>
      <c r="E30" s="12">
        <f>1/$A$1*'[1]94Exp'!D$160</f>
        <v>1.6526921999999999E-2</v>
      </c>
      <c r="F30" s="12">
        <f>1/$A$1*'[1]94Exp'!E$160</f>
        <v>1.9534745999999999E-2</v>
      </c>
      <c r="G30" s="12">
        <f>1/$A$1*'[1]94Exp'!F$160</f>
        <v>1.9279306999999999E-2</v>
      </c>
      <c r="H30" s="12">
        <f>1/$A$1*'[1]94Exp'!G$160</f>
        <v>1.6909811E-2</v>
      </c>
      <c r="I30" s="12">
        <f>1/$A$1*'[1]94Exp'!H$160</f>
        <v>1.2406545E-2</v>
      </c>
      <c r="J30" s="12">
        <f>1/$A$1*'[1]94Exp'!I$160</f>
        <v>1.3646833000000001E-2</v>
      </c>
      <c r="K30" s="12">
        <f>1/$A$1*'[1]94Exp'!J$160</f>
        <v>1.2257242E-2</v>
      </c>
      <c r="L30" s="12">
        <f>1/$A$1*'[1]94Exp'!K$160</f>
        <v>9.087841000000001E-3</v>
      </c>
      <c r="M30" s="12">
        <f>1/$A$1*'[1]94Exp'!L$160</f>
        <v>7.9929530000000006E-3</v>
      </c>
      <c r="N30" s="12">
        <f>1/$A$1*'[1]94Exp'!M$160</f>
        <v>4.7496639999999998E-3</v>
      </c>
      <c r="O30" s="12">
        <f>1/$A$1*'[1]94Exp'!N$160</f>
        <v>4.627641E-3</v>
      </c>
      <c r="P30" s="12">
        <f>1/$A$1*'[1]94Exp'!O$160</f>
        <v>3.211855E-3</v>
      </c>
      <c r="Q30" s="12">
        <f>1/$A$1*'[1]94Exp'!P$160</f>
        <v>1.3750609999999999E-3</v>
      </c>
      <c r="R30" s="12">
        <f>1/$A$1*'[1]94Exp'!Q$160</f>
        <v>2.579151E-3</v>
      </c>
      <c r="S30" s="12">
        <f>1/$A$1*'[1]94Exp'!R$160</f>
        <v>2.9958429999999998E-3</v>
      </c>
      <c r="T30" s="12">
        <f>1/$A$1*'[1]94Exp'!S$160</f>
        <v>2.5986069999999997E-3</v>
      </c>
      <c r="U30" s="12">
        <f>1/$A$1*'[1]94Exp'!T$160</f>
        <v>4.3272320000000003E-3</v>
      </c>
      <c r="V30" s="12">
        <f>1/$A$1*'[1]94Exp'!U$160</f>
        <v>6.4150939999999997E-3</v>
      </c>
      <c r="W30" s="12">
        <f>1/$A$1*'[1]94Exp'!V$160</f>
        <v>6.9198709999999993E-3</v>
      </c>
      <c r="X30" s="12">
        <f>1/$A$1*'[1]94Exp'!W$160</f>
        <v>7.5427769999999996E-3</v>
      </c>
      <c r="Y30" s="12">
        <f>1/$A$1*'[1]94Exp'!X$160</f>
        <v>5.5336469999999992E-3</v>
      </c>
      <c r="Z30" s="12">
        <f>1/$A$1*'[1]94Exp'!Y$160</f>
        <v>5.1717890000000004E-3</v>
      </c>
      <c r="AA30" s="12">
        <f>1/$A$1*'[1]94Exp'!Z$160</f>
        <v>5.3744190000000001E-3</v>
      </c>
      <c r="AB30" s="226">
        <f>1/$A$1*'[1]94Exp'!AA$160</f>
        <v>0</v>
      </c>
      <c r="AC30" s="4"/>
      <c r="AD30" s="17">
        <f>1/1000*'[1]94Exp'!AB$160</f>
        <v>3.2786631000000004E-2</v>
      </c>
      <c r="AE30" s="12">
        <f>1/1000*'[1]94Exp'!AC$160</f>
        <v>2.2121058999999998E-2</v>
      </c>
      <c r="AF30" s="12">
        <f>1/1000*'[1]94Exp'!AD$160</f>
        <v>2.7705613999999996E-2</v>
      </c>
      <c r="AG30" s="12">
        <f>1/1000*'[1]94Exp'!AE$160</f>
        <v>3.3033178999999996E-2</v>
      </c>
      <c r="AH30" s="12">
        <f>1/1000*'[1]94Exp'!AF$160</f>
        <v>3.6764966000000003E-2</v>
      </c>
      <c r="AI30" s="12">
        <f>1/1000*'[1]94Exp'!AG$160</f>
        <v>3.4930505000000001E-2</v>
      </c>
      <c r="AJ30" s="12">
        <f>1/1000*'[1]94Exp'!AH$160</f>
        <v>2.680486E-2</v>
      </c>
      <c r="AK30" s="12">
        <f>1/1000*'[1]94Exp'!AI$160</f>
        <v>3.2361304E-2</v>
      </c>
      <c r="AL30" s="12">
        <f>1/1000*'[1]94Exp'!AJ$160</f>
        <v>3.1868150999999997E-2</v>
      </c>
      <c r="AM30" s="12">
        <f>1/1000*'[1]94Exp'!AK$160</f>
        <v>2.2938903E-2</v>
      </c>
      <c r="AN30" s="12">
        <f>1/1000*'[1]94Exp'!AL$160</f>
        <v>2.0797656000000001E-2</v>
      </c>
      <c r="AO30" s="12">
        <f>1/1000*'[1]94Exp'!AM$160</f>
        <v>1.4534670000000001E-2</v>
      </c>
      <c r="AP30" s="12">
        <f>1/1000*'[1]94Exp'!AN$160</f>
        <v>1.4001424E-2</v>
      </c>
      <c r="AQ30" s="12">
        <f>1/1000*'[1]94Exp'!AO$160</f>
        <v>9.4664959999999996E-3</v>
      </c>
      <c r="AR30" s="12">
        <f>1/1000*'[1]94Exp'!AP$160</f>
        <v>3.4170819999999997E-3</v>
      </c>
      <c r="AS30" s="12">
        <f>1/1000*'[1]94Exp'!AQ$160</f>
        <v>6.1684280000000001E-3</v>
      </c>
      <c r="AT30" s="12">
        <f>1/1000*'[1]94Exp'!AR$160</f>
        <v>7.1900769999999996E-3</v>
      </c>
      <c r="AU30" s="12">
        <f>1/1000*'[1]94Exp'!AS$160</f>
        <v>7.082039E-3</v>
      </c>
      <c r="AV30" s="12">
        <f>1/1000*'[1]94Exp'!AT$160</f>
        <v>1.1354903999999999E-2</v>
      </c>
      <c r="AW30" s="12">
        <f>1/1000*'[1]94Exp'!AU$160</f>
        <v>1.2813422E-2</v>
      </c>
      <c r="AX30" s="12">
        <f>1/1000*'[1]94Exp'!AV$160</f>
        <v>1.3216172999999999E-2</v>
      </c>
      <c r="AY30" s="12">
        <f>1/1000*'[1]94Exp'!AW$160</f>
        <v>1.5976969000000001E-2</v>
      </c>
      <c r="AZ30" s="12">
        <f>1/1000*'[1]94Exp'!AX$160</f>
        <v>1.1775512E-2</v>
      </c>
      <c r="BA30" s="12">
        <f>1/1000*'[1]94Exp'!AY$160</f>
        <v>1.2344775000000001E-2</v>
      </c>
      <c r="BB30" s="12">
        <f>1/1000*'[1]94Exp'!AZ$160</f>
        <v>1.2575211999999999E-2</v>
      </c>
      <c r="BC30" s="226">
        <f>1/1000*'[1]94Exp'!BA$160</f>
        <v>0</v>
      </c>
      <c r="BD30" s="339"/>
    </row>
    <row r="31" spans="2:56">
      <c r="B31" s="5" t="s">
        <v>76</v>
      </c>
      <c r="C31" s="17">
        <f>1/$A$1*'[1]94Exp'!B$212</f>
        <v>1.672534E-3</v>
      </c>
      <c r="D31" s="12">
        <f>1/$A$1*'[1]94Exp'!C$212</f>
        <v>2.3418720000000001E-3</v>
      </c>
      <c r="E31" s="12">
        <f>1/$A$1*'[1]94Exp'!D$212</f>
        <v>5.3196459999999999E-3</v>
      </c>
      <c r="F31" s="12">
        <f>1/$A$1*'[1]94Exp'!E$212</f>
        <v>9.6037520000000001E-3</v>
      </c>
      <c r="G31" s="12">
        <f>1/$A$1*'[1]94Exp'!F$212</f>
        <v>1.8030546000000001E-2</v>
      </c>
      <c r="H31" s="12">
        <f>1/$A$1*'[1]94Exp'!G$212</f>
        <v>2.0319502999999999E-2</v>
      </c>
      <c r="I31" s="12">
        <f>1/$A$1*'[1]94Exp'!H$212</f>
        <v>2.0008872E-2</v>
      </c>
      <c r="J31" s="12">
        <f>1/$A$1*'[1]94Exp'!I$212</f>
        <v>2.5589705000000001E-2</v>
      </c>
      <c r="K31" s="12">
        <f>1/$A$1*'[1]94Exp'!J$212</f>
        <v>1.7164248999999999E-2</v>
      </c>
      <c r="L31" s="12">
        <f>1/$A$1*'[1]94Exp'!K$212</f>
        <v>1.1224085999999999E-2</v>
      </c>
      <c r="M31" s="12">
        <f>1/$A$1*'[1]94Exp'!L$212</f>
        <v>1.1516864999999999E-2</v>
      </c>
      <c r="N31" s="12">
        <f>1/$A$1*'[1]94Exp'!M$212</f>
        <v>6.7453529999999999E-3</v>
      </c>
      <c r="O31" s="12">
        <f>1/$A$1*'[1]94Exp'!N$212</f>
        <v>3.726104E-3</v>
      </c>
      <c r="P31" s="12">
        <f>1/$A$1*'[1]94Exp'!O$212</f>
        <v>2.823777E-3</v>
      </c>
      <c r="Q31" s="12">
        <f>1/$A$1*'[1]94Exp'!P$212</f>
        <v>1.3975340000000002E-3</v>
      </c>
      <c r="R31" s="12">
        <f>1/$A$1*'[1]94Exp'!Q$212</f>
        <v>2.8189840000000001E-3</v>
      </c>
      <c r="S31" s="12">
        <f>1/$A$1*'[1]94Exp'!R$212</f>
        <v>3.6410050000000001E-3</v>
      </c>
      <c r="T31" s="12">
        <f>1/$A$1*'[1]94Exp'!S$212</f>
        <v>3.6845940000000002E-3</v>
      </c>
      <c r="U31" s="12">
        <f>1/$A$1*'[1]94Exp'!T$212</f>
        <v>3.7415930000000001E-3</v>
      </c>
      <c r="V31" s="12">
        <f>1/$A$1*'[1]94Exp'!U$212</f>
        <v>2.4437119999999998E-3</v>
      </c>
      <c r="W31" s="12">
        <f>1/$A$1*'[1]94Exp'!V$212</f>
        <v>2.2460139999999997E-3</v>
      </c>
      <c r="X31" s="12">
        <f>1/$A$1*'[1]94Exp'!W$212</f>
        <v>3.0753569999999995E-3</v>
      </c>
      <c r="Y31" s="12">
        <f>1/$A$1*'[1]94Exp'!X$212</f>
        <v>2.7666839999999997E-3</v>
      </c>
      <c r="Z31" s="12">
        <f>1/$A$1*'[1]94Exp'!Y$212</f>
        <v>3.0454589999999986E-3</v>
      </c>
      <c r="AA31" s="12">
        <f>1/$A$1*'[1]94Exp'!Z$212</f>
        <v>2.8349410000000001E-3</v>
      </c>
      <c r="AB31" s="226">
        <f>1/$A$1*'[1]94Exp'!AA$212</f>
        <v>0</v>
      </c>
      <c r="AC31" s="4"/>
      <c r="AD31" s="17">
        <f>1/1000*'[1]94Exp'!AB$212</f>
        <v>2.3324599999999997E-3</v>
      </c>
      <c r="AE31" s="12">
        <f>1/1000*'[1]94Exp'!AC$212</f>
        <v>3.166486E-3</v>
      </c>
      <c r="AF31" s="12">
        <f>1/1000*'[1]94Exp'!AD$212</f>
        <v>7.282246E-3</v>
      </c>
      <c r="AG31" s="12">
        <f>1/1000*'[1]94Exp'!AE$212</f>
        <v>1.4589532000000001E-2</v>
      </c>
      <c r="AH31" s="12">
        <f>1/1000*'[1]94Exp'!AF$212</f>
        <v>2.9987012E-2</v>
      </c>
      <c r="AI31" s="12">
        <f>1/1000*'[1]94Exp'!AG$212</f>
        <v>3.6936288999999997E-2</v>
      </c>
      <c r="AJ31" s="12">
        <f>1/1000*'[1]94Exp'!AH$212</f>
        <v>3.9526753999999997E-2</v>
      </c>
      <c r="AK31" s="12">
        <f>1/1000*'[1]94Exp'!AI$212</f>
        <v>5.5466402999999997E-2</v>
      </c>
      <c r="AL31" s="12">
        <f>1/1000*'[1]94Exp'!AJ$212</f>
        <v>4.2318053000000001E-2</v>
      </c>
      <c r="AM31" s="12">
        <f>1/1000*'[1]94Exp'!AK$212</f>
        <v>2.7873889999999998E-2</v>
      </c>
      <c r="AN31" s="12">
        <f>1/1000*'[1]94Exp'!AL$212</f>
        <v>3.0139674999999998E-2</v>
      </c>
      <c r="AO31" s="12">
        <f>1/1000*'[1]94Exp'!AM$212</f>
        <v>1.7994604000000001E-2</v>
      </c>
      <c r="AP31" s="12">
        <f>1/1000*'[1]94Exp'!AN$212</f>
        <v>8.6285540000000001E-3</v>
      </c>
      <c r="AQ31" s="12">
        <f>1/1000*'[1]94Exp'!AO$212</f>
        <v>6.4228290000000006E-3</v>
      </c>
      <c r="AR31" s="12">
        <f>1/1000*'[1]94Exp'!AP$212</f>
        <v>4.6793720000000002E-3</v>
      </c>
      <c r="AS31" s="12">
        <f>1/1000*'[1]94Exp'!AQ$212</f>
        <v>6.1664439999999992E-3</v>
      </c>
      <c r="AT31" s="12">
        <f>1/1000*'[1]94Exp'!AR$212</f>
        <v>7.8848970000000001E-3</v>
      </c>
      <c r="AU31" s="12">
        <f>1/1000*'[1]94Exp'!AS$212</f>
        <v>8.3850309999999994E-3</v>
      </c>
      <c r="AV31" s="12">
        <f>1/1000*'[1]94Exp'!AT$212</f>
        <v>1.0604735000000001E-2</v>
      </c>
      <c r="AW31" s="12">
        <f>1/1000*'[1]94Exp'!AU$212</f>
        <v>5.3061369999999998E-3</v>
      </c>
      <c r="AX31" s="12">
        <f>1/1000*'[1]94Exp'!AV$212</f>
        <v>5.0879620000000006E-3</v>
      </c>
      <c r="AY31" s="12">
        <f>1/1000*'[1]94Exp'!AW$212</f>
        <v>7.5327859999999996E-3</v>
      </c>
      <c r="AZ31" s="12">
        <f>1/1000*'[1]94Exp'!AX$212</f>
        <v>6.3608199999999997E-3</v>
      </c>
      <c r="BA31" s="12">
        <f>1/1000*'[1]94Exp'!AY$212</f>
        <v>7.0652010000000001E-3</v>
      </c>
      <c r="BB31" s="12">
        <f>1/1000*'[1]94Exp'!AZ$212</f>
        <v>6.7948189999999997E-3</v>
      </c>
      <c r="BC31" s="226">
        <f>1/1000*'[1]94Exp'!BA$212</f>
        <v>0</v>
      </c>
      <c r="BD31" s="339"/>
    </row>
    <row r="32" spans="2:56">
      <c r="B32" s="5" t="s">
        <v>77</v>
      </c>
      <c r="C32" s="17">
        <f>1/$A$1*'[1]94Exp'!B$246</f>
        <v>2.1933888999999998E-2</v>
      </c>
      <c r="D32" s="12">
        <f>1/$A$1*'[1]94Exp'!C$246</f>
        <v>2.3496302E-2</v>
      </c>
      <c r="E32" s="12">
        <f>1/$A$1*'[1]94Exp'!D$246</f>
        <v>2.8378079999999997E-2</v>
      </c>
      <c r="F32" s="12">
        <f>1/$A$1*'[1]94Exp'!E$246</f>
        <v>4.1888962999999994E-2</v>
      </c>
      <c r="G32" s="12">
        <f>1/$A$1*'[1]94Exp'!F$246</f>
        <v>5.7855876999999993E-2</v>
      </c>
      <c r="H32" s="12">
        <f>1/$A$1*'[1]94Exp'!G$246</f>
        <v>3.6070845999999997E-2</v>
      </c>
      <c r="I32" s="12">
        <f>1/$A$1*'[1]94Exp'!H$246</f>
        <v>4.1739038999999999E-2</v>
      </c>
      <c r="J32" s="12">
        <f>1/$A$1*'[1]94Exp'!I$246</f>
        <v>3.7870595E-2</v>
      </c>
      <c r="K32" s="12">
        <f>1/$A$1*'[1]94Exp'!J$246</f>
        <v>3.3854130999999996E-2</v>
      </c>
      <c r="L32" s="12">
        <f>1/$A$1*'[1]94Exp'!K$246</f>
        <v>3.4272900000000002E-2</v>
      </c>
      <c r="M32" s="12">
        <f>1/$A$1*'[1]94Exp'!L$246</f>
        <v>3.0373309000000001E-2</v>
      </c>
      <c r="N32" s="12">
        <f>1/$A$1*'[1]94Exp'!M$246</f>
        <v>2.6258376E-2</v>
      </c>
      <c r="O32" s="12">
        <f>1/$A$1*'[1]94Exp'!N$246</f>
        <v>2.8067134999999997E-2</v>
      </c>
      <c r="P32" s="12">
        <f>1/$A$1*'[1]94Exp'!O$246</f>
        <v>3.0096319999999996E-2</v>
      </c>
      <c r="Q32" s="12">
        <f>1/$A$1*'[1]94Exp'!P$246</f>
        <v>1.7863489999999999E-2</v>
      </c>
      <c r="R32" s="12">
        <f>1/$A$1*'[1]94Exp'!Q$246</f>
        <v>3.4271320000000001E-2</v>
      </c>
      <c r="S32" s="12">
        <f>1/$A$1*'[1]94Exp'!R$246</f>
        <v>3.4910056000000002E-2</v>
      </c>
      <c r="T32" s="12">
        <f>1/$A$1*'[1]94Exp'!S$246</f>
        <v>3.2837206000000001E-2</v>
      </c>
      <c r="U32" s="12">
        <f>1/$A$1*'[1]94Exp'!T$246</f>
        <v>2.9324482999999998E-2</v>
      </c>
      <c r="V32" s="12">
        <f>1/$A$1*'[1]94Exp'!U$246</f>
        <v>3.0574093E-2</v>
      </c>
      <c r="W32" s="12">
        <f>1/$A$1*'[1]94Exp'!V$246</f>
        <v>2.7876553999999998E-2</v>
      </c>
      <c r="X32" s="12">
        <f>1/$A$1*'[1]94Exp'!W$246</f>
        <v>3.2486835999999998E-2</v>
      </c>
      <c r="Y32" s="12">
        <f>1/$A$1*'[1]94Exp'!X$246</f>
        <v>2.4937918999999999E-2</v>
      </c>
      <c r="Z32" s="12">
        <f>1/$A$1*'[1]94Exp'!Y$246</f>
        <v>2.2921045999999997E-2</v>
      </c>
      <c r="AA32" s="12">
        <f>1/$A$1*'[1]94Exp'!Z$246</f>
        <v>2.1425868999999997E-2</v>
      </c>
      <c r="AB32" s="226">
        <f>1/$A$1*'[1]94Exp'!AA$246</f>
        <v>0</v>
      </c>
      <c r="AC32" s="4"/>
      <c r="AD32" s="17">
        <f>1/1000*'[1]94Exp'!AB$246</f>
        <v>3.7059489000000001E-2</v>
      </c>
      <c r="AE32" s="12">
        <f>1/1000*'[1]94Exp'!AC$246</f>
        <v>3.5703055999999997E-2</v>
      </c>
      <c r="AF32" s="12">
        <f>1/1000*'[1]94Exp'!AD$246</f>
        <v>4.1993364999999998E-2</v>
      </c>
      <c r="AG32" s="12">
        <f>1/1000*'[1]94Exp'!AE$246</f>
        <v>5.6218072000000001E-2</v>
      </c>
      <c r="AH32" s="12">
        <f>1/1000*'[1]94Exp'!AF$246</f>
        <v>8.2772309999999988E-2</v>
      </c>
      <c r="AI32" s="12">
        <f>1/1000*'[1]94Exp'!AG$246</f>
        <v>6.0784299E-2</v>
      </c>
      <c r="AJ32" s="12">
        <f>1/1000*'[1]94Exp'!AH$246</f>
        <v>7.4197236E-2</v>
      </c>
      <c r="AK32" s="12">
        <f>1/1000*'[1]94Exp'!AI$246</f>
        <v>7.1650500999999991E-2</v>
      </c>
      <c r="AL32" s="12">
        <f>1/1000*'[1]94Exp'!AJ$246</f>
        <v>6.8205460999999995E-2</v>
      </c>
      <c r="AM32" s="12">
        <f>1/1000*'[1]94Exp'!AK$246</f>
        <v>6.6423839999999998E-2</v>
      </c>
      <c r="AN32" s="12">
        <f>1/1000*'[1]94Exp'!AL$246</f>
        <v>6.3774972999999999E-2</v>
      </c>
      <c r="AO32" s="12">
        <f>1/1000*'[1]94Exp'!AM$246</f>
        <v>5.8928942999999998E-2</v>
      </c>
      <c r="AP32" s="12">
        <f>1/1000*'[1]94Exp'!AN$246</f>
        <v>6.7204774999999994E-2</v>
      </c>
      <c r="AQ32" s="12">
        <f>1/1000*'[1]94Exp'!AO$246</f>
        <v>7.2321141000000005E-2</v>
      </c>
      <c r="AR32" s="12">
        <f>1/1000*'[1]94Exp'!AP$246</f>
        <v>4.5177937000000001E-2</v>
      </c>
      <c r="AS32" s="12">
        <f>1/1000*'[1]94Exp'!AQ$246</f>
        <v>8.2879126999999997E-2</v>
      </c>
      <c r="AT32" s="12">
        <f>1/1000*'[1]94Exp'!AR$246</f>
        <v>7.5563154999999993E-2</v>
      </c>
      <c r="AU32" s="12">
        <f>1/1000*'[1]94Exp'!AS$246</f>
        <v>7.0596943999999995E-2</v>
      </c>
      <c r="AV32" s="12">
        <f>1/1000*'[1]94Exp'!AT$246</f>
        <v>6.9056910999999999E-2</v>
      </c>
      <c r="AW32" s="12">
        <f>1/1000*'[1]94Exp'!AU$246</f>
        <v>6.4558022999999992E-2</v>
      </c>
      <c r="AX32" s="12">
        <f>1/1000*'[1]94Exp'!AV$246</f>
        <v>5.3923392000000001E-2</v>
      </c>
      <c r="AY32" s="12">
        <f>1/1000*'[1]94Exp'!AW$246</f>
        <v>6.794051999999999E-2</v>
      </c>
      <c r="AZ32" s="12">
        <f>1/1000*'[1]94Exp'!AX$246</f>
        <v>5.1693010000000005E-2</v>
      </c>
      <c r="BA32" s="12">
        <f>1/1000*'[1]94Exp'!AY$246</f>
        <v>4.7505505999999996E-2</v>
      </c>
      <c r="BB32" s="12">
        <f>1/1000*'[1]94Exp'!AZ$246</f>
        <v>4.5080251999999994E-2</v>
      </c>
      <c r="BC32" s="226">
        <f>1/1000*'[1]94Exp'!BA$246</f>
        <v>0</v>
      </c>
      <c r="BD32" s="339"/>
    </row>
    <row r="33" spans="2:56">
      <c r="B33" s="5" t="s">
        <v>17</v>
      </c>
      <c r="C33" s="379">
        <f t="shared" ref="C33:AB33" si="6">SUM(C25:C25)-SUM(C26:C32)</f>
        <v>3.6628419999999856E-3</v>
      </c>
      <c r="D33" s="10">
        <f t="shared" si="6"/>
        <v>2.2328760000000086E-3</v>
      </c>
      <c r="E33" s="10">
        <f t="shared" si="6"/>
        <v>2.9030479999999775E-3</v>
      </c>
      <c r="F33" s="10">
        <f t="shared" si="6"/>
        <v>6.2543260000000045E-3</v>
      </c>
      <c r="G33" s="10">
        <f t="shared" si="6"/>
        <v>8.2063329999999823E-3</v>
      </c>
      <c r="H33" s="10">
        <f t="shared" si="6"/>
        <v>8.3195420000000131E-3</v>
      </c>
      <c r="I33" s="10">
        <f t="shared" si="6"/>
        <v>7.3496090000000069E-3</v>
      </c>
      <c r="J33" s="10">
        <f t="shared" si="6"/>
        <v>9.9445989999999984E-3</v>
      </c>
      <c r="K33" s="10">
        <f t="shared" si="6"/>
        <v>1.3384571999999997E-2</v>
      </c>
      <c r="L33" s="10">
        <f t="shared" si="6"/>
        <v>5.6524810000000009E-3</v>
      </c>
      <c r="M33" s="10">
        <f t="shared" si="6"/>
        <v>5.8080170000000125E-3</v>
      </c>
      <c r="N33" s="10">
        <f t="shared" si="6"/>
        <v>3.3626539999999927E-3</v>
      </c>
      <c r="O33" s="10">
        <f t="shared" si="6"/>
        <v>2.5655870000000011E-3</v>
      </c>
      <c r="P33" s="10">
        <f t="shared" si="6"/>
        <v>2.4928760000000119E-3</v>
      </c>
      <c r="Q33" s="10">
        <f>SUM(Q25:Q25)-SUM(Q26:Q32)</f>
        <v>1.5655459999999975E-3</v>
      </c>
      <c r="R33" s="10">
        <f t="shared" si="6"/>
        <v>1.9859580000000029E-3</v>
      </c>
      <c r="S33" s="10">
        <f t="shared" si="6"/>
        <v>2.4668010000000046E-3</v>
      </c>
      <c r="T33" s="10">
        <f t="shared" si="6"/>
        <v>2.6504660000000041E-3</v>
      </c>
      <c r="U33" s="10">
        <f t="shared" si="6"/>
        <v>3.5519970000000081E-3</v>
      </c>
      <c r="V33" s="10">
        <f t="shared" si="6"/>
        <v>2.917596999999994E-3</v>
      </c>
      <c r="W33" s="10">
        <f t="shared" si="6"/>
        <v>3.7041470000000049E-3</v>
      </c>
      <c r="X33" s="10">
        <f t="shared" si="6"/>
        <v>5.2683629999999981E-3</v>
      </c>
      <c r="Y33" s="10">
        <f t="shared" si="6"/>
        <v>5.3227340000000026E-3</v>
      </c>
      <c r="Z33" s="10">
        <f t="shared" si="6"/>
        <v>5.3233709999999934E-3</v>
      </c>
      <c r="AA33" s="10">
        <f t="shared" si="6"/>
        <v>5.5288480000000029E-3</v>
      </c>
      <c r="AB33" s="380">
        <f t="shared" si="6"/>
        <v>0</v>
      </c>
      <c r="AC33" s="4"/>
      <c r="AD33" s="17">
        <f t="shared" ref="AD33:BC33" si="7">SUM(AD25:AD25)-SUM(AD26:AD32)</f>
        <v>8.4641500000000036E-3</v>
      </c>
      <c r="AE33" s="12">
        <f t="shared" si="7"/>
        <v>4.0466020000000102E-3</v>
      </c>
      <c r="AF33" s="12">
        <f t="shared" si="7"/>
        <v>3.7906379999999573E-3</v>
      </c>
      <c r="AG33" s="12">
        <f t="shared" si="7"/>
        <v>8.0256479999999963E-3</v>
      </c>
      <c r="AH33" s="12">
        <f t="shared" si="7"/>
        <v>1.1978796000000014E-2</v>
      </c>
      <c r="AI33" s="12">
        <f t="shared" si="7"/>
        <v>1.3834365999999987E-2</v>
      </c>
      <c r="AJ33" s="12">
        <f t="shared" si="7"/>
        <v>1.371434900000007E-2</v>
      </c>
      <c r="AK33" s="12">
        <f t="shared" si="7"/>
        <v>1.8765227000000051E-2</v>
      </c>
      <c r="AL33" s="12">
        <f t="shared" si="7"/>
        <v>2.5741466000000046E-2</v>
      </c>
      <c r="AM33" s="12">
        <f t="shared" si="7"/>
        <v>1.3462647000000022E-2</v>
      </c>
      <c r="AN33" s="12">
        <f t="shared" si="7"/>
        <v>1.2823608000000014E-2</v>
      </c>
      <c r="AO33" s="12">
        <f t="shared" si="7"/>
        <v>6.7767810000000095E-3</v>
      </c>
      <c r="AP33" s="12">
        <f t="shared" si="7"/>
        <v>4.8122190000000065E-3</v>
      </c>
      <c r="AQ33" s="12">
        <f t="shared" si="7"/>
        <v>4.7769620000000096E-3</v>
      </c>
      <c r="AR33" s="12">
        <f t="shared" si="7"/>
        <v>5.6129899999999983E-3</v>
      </c>
      <c r="AS33" s="12">
        <f t="shared" si="7"/>
        <v>3.798178000000027E-3</v>
      </c>
      <c r="AT33" s="12">
        <f t="shared" si="7"/>
        <v>5.1539250000000036E-3</v>
      </c>
      <c r="AU33" s="12">
        <f t="shared" si="7"/>
        <v>5.3461370000000008E-3</v>
      </c>
      <c r="AV33" s="12">
        <f t="shared" si="7"/>
        <v>8.9510319999999977E-3</v>
      </c>
      <c r="AW33" s="12">
        <f t="shared" si="7"/>
        <v>5.8473079999999955E-3</v>
      </c>
      <c r="AX33" s="12">
        <f t="shared" si="7"/>
        <v>6.5891799999999862E-3</v>
      </c>
      <c r="AY33" s="12">
        <f t="shared" si="7"/>
        <v>1.0767222999999992E-2</v>
      </c>
      <c r="AZ33" s="12">
        <f t="shared" si="7"/>
        <v>1.0088780999999991E-2</v>
      </c>
      <c r="BA33" s="12">
        <f t="shared" si="7"/>
        <v>1.4021996999999994E-2</v>
      </c>
      <c r="BB33" s="12">
        <f t="shared" si="7"/>
        <v>1.1998331000000001E-2</v>
      </c>
      <c r="BC33" s="226">
        <f t="shared" si="7"/>
        <v>0</v>
      </c>
      <c r="BD33" s="339"/>
    </row>
    <row r="34" spans="2:56" ht="20" customHeight="1">
      <c r="B34" s="11" t="s">
        <v>129</v>
      </c>
      <c r="C34" s="44">
        <f>1/$A$1*'[1]94Exp'!B$272</f>
        <v>7.810839E-3</v>
      </c>
      <c r="D34" s="45">
        <f>1/$A$1*'[1]94Exp'!C$272</f>
        <v>1.0951065999999999E-2</v>
      </c>
      <c r="E34" s="45">
        <f>1/$A$1*'[1]94Exp'!D$272</f>
        <v>1.5015027E-2</v>
      </c>
      <c r="F34" s="45">
        <f>1/$A$1*'[1]94Exp'!E$272</f>
        <v>1.9913363E-2</v>
      </c>
      <c r="G34" s="45">
        <f>1/$A$1*'[1]94Exp'!F$272</f>
        <v>2.3155668999999997E-2</v>
      </c>
      <c r="H34" s="45">
        <f>1/$A$1*'[1]94Exp'!G$272</f>
        <v>2.1545767999999993E-2</v>
      </c>
      <c r="I34" s="45">
        <f>1/$A$1*'[1]94Exp'!H$272</f>
        <v>1.6768318000000001E-2</v>
      </c>
      <c r="J34" s="45">
        <f>1/$A$1*'[1]94Exp'!I$272</f>
        <v>1.8048986E-2</v>
      </c>
      <c r="K34" s="45">
        <f>1/$A$1*'[1]94Exp'!J$272</f>
        <v>1.4275145000000003E-2</v>
      </c>
      <c r="L34" s="45">
        <f>1/$A$1*'[1]94Exp'!K$272</f>
        <v>1.1539803E-2</v>
      </c>
      <c r="M34" s="45">
        <f>1/$A$1*'[1]94Exp'!L$272</f>
        <v>1.0366820999999998E-2</v>
      </c>
      <c r="N34" s="45">
        <f>1/$A$1*'[1]94Exp'!M$272</f>
        <v>8.745130999999998E-3</v>
      </c>
      <c r="O34" s="45">
        <f>1/$A$1*'[1]94Exp'!N$272</f>
        <v>7.0179670000000017E-3</v>
      </c>
      <c r="P34" s="45">
        <f>1/$A$1*'[1]94Exp'!O$272</f>
        <v>7.5633989999999984E-3</v>
      </c>
      <c r="Q34" s="45">
        <f>1/$A$1*'[1]94Exp'!P$272</f>
        <v>3.4209899999999996E-3</v>
      </c>
      <c r="R34" s="45">
        <f>1/$A$1*'[1]94Exp'!Q$272</f>
        <v>6.2260930000000011E-3</v>
      </c>
      <c r="S34" s="45">
        <f>1/$A$1*'[1]94Exp'!R$272</f>
        <v>6.8790450000000012E-3</v>
      </c>
      <c r="T34" s="45">
        <f>1/$A$1*'[1]94Exp'!S$272</f>
        <v>5.6093770000000005E-3</v>
      </c>
      <c r="U34" s="45">
        <f>1/$A$1*'[1]94Exp'!T$272</f>
        <v>6.4207410000000006E-3</v>
      </c>
      <c r="V34" s="45">
        <f>1/$A$1*'[1]94Exp'!U$272</f>
        <v>6.0310049999999999E-3</v>
      </c>
      <c r="W34" s="45">
        <f>1/$A$1*'[1]94Exp'!V$272</f>
        <v>8.1992619999999988E-3</v>
      </c>
      <c r="X34" s="45">
        <f>1/$A$1*'[1]94Exp'!W$272</f>
        <v>1.2065973000000001E-2</v>
      </c>
      <c r="Y34" s="45">
        <f>1/$A$1*'[1]94Exp'!X$272</f>
        <v>9.2572969999999994E-3</v>
      </c>
      <c r="Z34" s="45">
        <f>1/$A$1*'[1]94Exp'!Y$272</f>
        <v>8.6074850000000015E-3</v>
      </c>
      <c r="AA34" s="45">
        <f>1/$A$1*'[1]94Exp'!Z$272</f>
        <v>8.2135150000000011E-3</v>
      </c>
      <c r="AB34" s="230">
        <f>1/$A$1*'[1]94Exp'!AA$272</f>
        <v>0</v>
      </c>
      <c r="AC34" s="97"/>
      <c r="AD34" s="44">
        <f>1/1000*'[1]94Exp'!AB$272</f>
        <v>1.4099328999999999E-2</v>
      </c>
      <c r="AE34" s="45">
        <f>1/1000*'[1]94Exp'!AC$272</f>
        <v>1.8050968999999997E-2</v>
      </c>
      <c r="AF34" s="45">
        <f>1/1000*'[1]94Exp'!AD$272</f>
        <v>2.2725816999999999E-2</v>
      </c>
      <c r="AG34" s="45">
        <f>1/1000*'[1]94Exp'!AE$272</f>
        <v>2.7551161999999997E-2</v>
      </c>
      <c r="AH34" s="45">
        <f>1/1000*'[1]94Exp'!AF$272</f>
        <v>3.3724901999999994E-2</v>
      </c>
      <c r="AI34" s="45">
        <f>1/1000*'[1]94Exp'!AG$272</f>
        <v>3.9063674999999999E-2</v>
      </c>
      <c r="AJ34" s="45">
        <f>1/1000*'[1]94Exp'!AH$272</f>
        <v>3.2094454000000001E-2</v>
      </c>
      <c r="AK34" s="45">
        <f>1/1000*'[1]94Exp'!AI$272</f>
        <v>3.6299779000000011E-2</v>
      </c>
      <c r="AL34" s="45">
        <f>1/1000*'[1]94Exp'!AJ$272</f>
        <v>3.2601451999999996E-2</v>
      </c>
      <c r="AM34" s="45">
        <f>1/1000*'[1]94Exp'!AK$272</f>
        <v>2.3164908000000001E-2</v>
      </c>
      <c r="AN34" s="45">
        <f>1/1000*'[1]94Exp'!AL$272</f>
        <v>2.5038226E-2</v>
      </c>
      <c r="AO34" s="45">
        <f>1/1000*'[1]94Exp'!AM$272</f>
        <v>2.1922085000000004E-2</v>
      </c>
      <c r="AP34" s="45">
        <f>1/1000*'[1]94Exp'!AN$272</f>
        <v>1.5975395999999999E-2</v>
      </c>
      <c r="AQ34" s="45">
        <f>1/1000*'[1]94Exp'!AO$272</f>
        <v>1.8179300999999995E-2</v>
      </c>
      <c r="AR34" s="45">
        <f>1/1000*'[1]94Exp'!AP$272</f>
        <v>9.1188799999999993E-3</v>
      </c>
      <c r="AS34" s="45">
        <f>1/1000*'[1]94Exp'!AQ$272</f>
        <v>1.5454754000000001E-2</v>
      </c>
      <c r="AT34" s="45">
        <f>1/1000*'[1]94Exp'!AR$272</f>
        <v>1.6626537E-2</v>
      </c>
      <c r="AU34" s="45">
        <f>1/1000*'[1]94Exp'!AS$272</f>
        <v>1.2782206000000001E-2</v>
      </c>
      <c r="AV34" s="45">
        <f>1/1000*'[1]94Exp'!AT$272</f>
        <v>1.8007716999999996E-2</v>
      </c>
      <c r="AW34" s="45">
        <f>1/1000*'[1]94Exp'!AU$272</f>
        <v>1.4219261E-2</v>
      </c>
      <c r="AX34" s="45">
        <f>1/1000*'[1]94Exp'!AV$272</f>
        <v>1.8540459999999995E-2</v>
      </c>
      <c r="AY34" s="45">
        <f>1/1000*'[1]94Exp'!AW$272</f>
        <v>3.2428169999999992E-2</v>
      </c>
      <c r="AZ34" s="45">
        <f>1/1000*'[1]94Exp'!AX$272</f>
        <v>2.9488521E-2</v>
      </c>
      <c r="BA34" s="45">
        <f>1/1000*'[1]94Exp'!AY$272</f>
        <v>2.8317179000000001E-2</v>
      </c>
      <c r="BB34" s="45">
        <f>1/1000*'[1]94Exp'!AZ$272</f>
        <v>2.8471031000000008E-2</v>
      </c>
      <c r="BC34" s="230">
        <f>1/1000*'[1]94Exp'!BA$272</f>
        <v>0</v>
      </c>
      <c r="BD34" s="339"/>
    </row>
    <row r="35" spans="2:56">
      <c r="B35" s="5" t="s">
        <v>103</v>
      </c>
      <c r="C35" s="17">
        <f>1/$A$1*'[1]94Exp'!B$190</f>
        <v>3.3431260000000001E-3</v>
      </c>
      <c r="D35" s="12">
        <f>1/$A$1*'[1]94Exp'!C$190</f>
        <v>3.8525029999999997E-3</v>
      </c>
      <c r="E35" s="12">
        <f>1/$A$1*'[1]94Exp'!D$190</f>
        <v>5.0176359999999998E-3</v>
      </c>
      <c r="F35" s="12">
        <f>1/$A$1*'[1]94Exp'!E$190</f>
        <v>5.7094629999999997E-3</v>
      </c>
      <c r="G35" s="12">
        <f>1/$A$1*'[1]94Exp'!F$190</f>
        <v>7.0204069999999993E-3</v>
      </c>
      <c r="H35" s="12">
        <f>1/$A$1*'[1]94Exp'!G$190</f>
        <v>6.8841329999999997E-3</v>
      </c>
      <c r="I35" s="12">
        <f>1/$A$1*'[1]94Exp'!H$190</f>
        <v>4.5218009999999998E-3</v>
      </c>
      <c r="J35" s="12">
        <f>1/$A$1*'[1]94Exp'!I$190</f>
        <v>4.6681739999999998E-3</v>
      </c>
      <c r="K35" s="12">
        <f>1/$A$1*'[1]94Exp'!J$190</f>
        <v>3.5680159999999994E-3</v>
      </c>
      <c r="L35" s="12">
        <f>1/$A$1*'[1]94Exp'!K$190</f>
        <v>2.1944529999999999E-3</v>
      </c>
      <c r="M35" s="12">
        <f>1/$A$1*'[1]94Exp'!L$190</f>
        <v>2.633715E-3</v>
      </c>
      <c r="N35" s="12">
        <f>1/$A$1*'[1]94Exp'!M$190</f>
        <v>2.0883709999999999E-3</v>
      </c>
      <c r="O35" s="12">
        <f>1/$A$1*'[1]94Exp'!N$190</f>
        <v>1.1513669999999999E-3</v>
      </c>
      <c r="P35" s="12">
        <f>1/$A$1*'[1]94Exp'!O$190</f>
        <v>1.253852E-3</v>
      </c>
      <c r="Q35" s="12">
        <f>1/$A$1*'[1]94Exp'!P$190</f>
        <v>6.0769099999999994E-4</v>
      </c>
      <c r="R35" s="12">
        <f>1/$A$1*'[1]94Exp'!Q$190</f>
        <v>1.183457E-3</v>
      </c>
      <c r="S35" s="12">
        <f>1/$A$1*'[1]94Exp'!R$190</f>
        <v>1.765116E-3</v>
      </c>
      <c r="T35" s="12">
        <f>1/$A$1*'[1]94Exp'!S$190</f>
        <v>1.214101E-3</v>
      </c>
      <c r="U35" s="12">
        <f>1/$A$1*'[1]94Exp'!T$190</f>
        <v>2.9903390000000003E-3</v>
      </c>
      <c r="V35" s="12">
        <f>1/$A$1*'[1]94Exp'!U$190</f>
        <v>2.1843219999999998E-3</v>
      </c>
      <c r="W35" s="12">
        <f>1/$A$1*'[1]94Exp'!V$190</f>
        <v>4.2343470000000003E-3</v>
      </c>
      <c r="X35" s="12">
        <f>1/$A$1*'[1]94Exp'!W$190</f>
        <v>6.475504E-3</v>
      </c>
      <c r="Y35" s="12">
        <f>1/$A$1*'[1]94Exp'!X$190</f>
        <v>4.4670209999999998E-3</v>
      </c>
      <c r="Z35" s="12">
        <f>1/$A$1*'[1]94Exp'!Y$190</f>
        <v>4.2475630000000019E-3</v>
      </c>
      <c r="AA35" s="12">
        <f>1/$A$1*'[1]94Exp'!Z$190</f>
        <v>3.3422370000000001E-3</v>
      </c>
      <c r="AB35" s="226">
        <f>1/$A$1*'[1]94Exp'!AA$190</f>
        <v>0</v>
      </c>
      <c r="AC35" s="4"/>
      <c r="AD35" s="17">
        <f>1/1000*'[1]94Exp'!AB$190</f>
        <v>7.5595439999999996E-3</v>
      </c>
      <c r="AE35" s="12">
        <f>1/1000*'[1]94Exp'!AC$190</f>
        <v>8.5837429999999996E-3</v>
      </c>
      <c r="AF35" s="12">
        <f>1/1000*'[1]94Exp'!AD$190</f>
        <v>9.8515269999999988E-3</v>
      </c>
      <c r="AG35" s="12">
        <f>1/1000*'[1]94Exp'!AE$190</f>
        <v>1.1647935999999999E-2</v>
      </c>
      <c r="AH35" s="12">
        <f>1/1000*'[1]94Exp'!AF$190</f>
        <v>1.5190542E-2</v>
      </c>
      <c r="AI35" s="12">
        <f>1/1000*'[1]94Exp'!AG$190</f>
        <v>1.8483301000000001E-2</v>
      </c>
      <c r="AJ35" s="12">
        <f>1/1000*'[1]94Exp'!AH$190</f>
        <v>1.3140877E-2</v>
      </c>
      <c r="AK35" s="12">
        <f>1/1000*'[1]94Exp'!AI$190</f>
        <v>1.4035852E-2</v>
      </c>
      <c r="AL35" s="12">
        <f>1/1000*'[1]94Exp'!AJ$190</f>
        <v>1.2226307E-2</v>
      </c>
      <c r="AM35" s="12">
        <f>1/1000*'[1]94Exp'!AK$190</f>
        <v>7.2690279999999994E-3</v>
      </c>
      <c r="AN35" s="12">
        <f>1/1000*'[1]94Exp'!AL$190</f>
        <v>9.6588689999999987E-3</v>
      </c>
      <c r="AO35" s="12">
        <f>1/1000*'[1]94Exp'!AM$190</f>
        <v>8.1031039999999999E-3</v>
      </c>
      <c r="AP35" s="12">
        <f>1/1000*'[1]94Exp'!AN$190</f>
        <v>4.6013009999999995E-3</v>
      </c>
      <c r="AQ35" s="12">
        <f>1/1000*'[1]94Exp'!AO$190</f>
        <v>4.7545459999999993E-3</v>
      </c>
      <c r="AR35" s="12">
        <f>1/1000*'[1]94Exp'!AP$190</f>
        <v>2.4377459999999997E-3</v>
      </c>
      <c r="AS35" s="12">
        <f>1/1000*'[1]94Exp'!AQ$190</f>
        <v>4.7628379999999993E-3</v>
      </c>
      <c r="AT35" s="12">
        <f>1/1000*'[1]94Exp'!AR$190</f>
        <v>6.7435560000000004E-3</v>
      </c>
      <c r="AU35" s="12">
        <f>1/1000*'[1]94Exp'!AS$190</f>
        <v>4.0538799999999993E-3</v>
      </c>
      <c r="AV35" s="12">
        <f>1/1000*'[1]94Exp'!AT$190</f>
        <v>1.0150793999999999E-2</v>
      </c>
      <c r="AW35" s="12">
        <f>1/1000*'[1]94Exp'!AU$190</f>
        <v>6.1237879999999998E-3</v>
      </c>
      <c r="AX35" s="12">
        <f>1/1000*'[1]94Exp'!AV$190</f>
        <v>1.1503632E-2</v>
      </c>
      <c r="AY35" s="12">
        <f>1/1000*'[1]94Exp'!AW$190</f>
        <v>1.9674023999999998E-2</v>
      </c>
      <c r="AZ35" s="12">
        <f>1/1000*'[1]94Exp'!AX$190</f>
        <v>1.7197465999999998E-2</v>
      </c>
      <c r="BA35" s="12">
        <f>1/1000*'[1]94Exp'!AY$190</f>
        <v>1.7039057E-2</v>
      </c>
      <c r="BB35" s="12">
        <f>1/1000*'[1]94Exp'!AZ$190</f>
        <v>1.4946387E-2</v>
      </c>
      <c r="BC35" s="226">
        <f>1/1000*'[1]94Exp'!BA$190</f>
        <v>0</v>
      </c>
      <c r="BD35" s="339"/>
    </row>
    <row r="36" spans="2:56">
      <c r="B36" s="8" t="s">
        <v>130</v>
      </c>
      <c r="C36" s="368">
        <f t="shared" ref="C36:AB36" si="8">SUM(C34:C34)-SUM(C35:C35)</f>
        <v>4.4677129999999999E-3</v>
      </c>
      <c r="D36" s="70">
        <f t="shared" si="8"/>
        <v>7.0985629999999987E-3</v>
      </c>
      <c r="E36" s="70">
        <f t="shared" si="8"/>
        <v>9.9973910000000013E-3</v>
      </c>
      <c r="F36" s="70">
        <f t="shared" si="8"/>
        <v>1.42039E-2</v>
      </c>
      <c r="G36" s="70">
        <f t="shared" si="8"/>
        <v>1.6135261999999997E-2</v>
      </c>
      <c r="H36" s="70">
        <f t="shared" si="8"/>
        <v>1.4661634999999992E-2</v>
      </c>
      <c r="I36" s="70">
        <f t="shared" si="8"/>
        <v>1.2246517000000002E-2</v>
      </c>
      <c r="J36" s="70">
        <f t="shared" si="8"/>
        <v>1.3380811999999999E-2</v>
      </c>
      <c r="K36" s="70">
        <f t="shared" si="8"/>
        <v>1.0707129000000003E-2</v>
      </c>
      <c r="L36" s="70">
        <f t="shared" si="8"/>
        <v>9.3453499999999988E-3</v>
      </c>
      <c r="M36" s="70">
        <f t="shared" si="8"/>
        <v>7.7331059999999983E-3</v>
      </c>
      <c r="N36" s="70">
        <f t="shared" si="8"/>
        <v>6.6567599999999977E-3</v>
      </c>
      <c r="O36" s="70">
        <f t="shared" si="8"/>
        <v>5.8666000000000013E-3</v>
      </c>
      <c r="P36" s="70">
        <f t="shared" si="8"/>
        <v>6.3095469999999987E-3</v>
      </c>
      <c r="Q36" s="70">
        <f>SUM(Q34:Q34)-SUM(Q35:Q35)</f>
        <v>2.8132989999999996E-3</v>
      </c>
      <c r="R36" s="70">
        <f t="shared" si="8"/>
        <v>5.0426360000000014E-3</v>
      </c>
      <c r="S36" s="70">
        <f t="shared" si="8"/>
        <v>5.1139290000000014E-3</v>
      </c>
      <c r="T36" s="70">
        <f t="shared" si="8"/>
        <v>4.395276E-3</v>
      </c>
      <c r="U36" s="70">
        <f t="shared" si="8"/>
        <v>3.4304020000000004E-3</v>
      </c>
      <c r="V36" s="70">
        <f t="shared" si="8"/>
        <v>3.846683E-3</v>
      </c>
      <c r="W36" s="70">
        <f t="shared" si="8"/>
        <v>3.9649149999999985E-3</v>
      </c>
      <c r="X36" s="70">
        <f t="shared" si="8"/>
        <v>5.5904690000000007E-3</v>
      </c>
      <c r="Y36" s="70">
        <f t="shared" si="8"/>
        <v>4.7902759999999996E-3</v>
      </c>
      <c r="Z36" s="70">
        <f t="shared" si="8"/>
        <v>4.3599219999999996E-3</v>
      </c>
      <c r="AA36" s="70">
        <f t="shared" si="8"/>
        <v>4.8712780000000015E-3</v>
      </c>
      <c r="AB36" s="369">
        <f t="shared" si="8"/>
        <v>0</v>
      </c>
      <c r="AC36" s="4"/>
      <c r="AD36" s="106">
        <f t="shared" ref="AD36:BC36" si="9">SUM(AD34:AD34)-SUM(AD35:AD35)</f>
        <v>6.5397849999999993E-3</v>
      </c>
      <c r="AE36" s="71">
        <f t="shared" si="9"/>
        <v>9.467225999999997E-3</v>
      </c>
      <c r="AF36" s="71">
        <f t="shared" si="9"/>
        <v>1.287429E-2</v>
      </c>
      <c r="AG36" s="71">
        <f t="shared" si="9"/>
        <v>1.5903225999999999E-2</v>
      </c>
      <c r="AH36" s="71">
        <f t="shared" si="9"/>
        <v>1.8534359999999993E-2</v>
      </c>
      <c r="AI36" s="71">
        <f t="shared" si="9"/>
        <v>2.0580373999999999E-2</v>
      </c>
      <c r="AJ36" s="71">
        <f t="shared" si="9"/>
        <v>1.8953576999999999E-2</v>
      </c>
      <c r="AK36" s="71">
        <f t="shared" si="9"/>
        <v>2.226392700000001E-2</v>
      </c>
      <c r="AL36" s="71">
        <f t="shared" si="9"/>
        <v>2.0375144999999997E-2</v>
      </c>
      <c r="AM36" s="71">
        <f t="shared" si="9"/>
        <v>1.5895880000000001E-2</v>
      </c>
      <c r="AN36" s="71">
        <f t="shared" si="9"/>
        <v>1.5379357000000001E-2</v>
      </c>
      <c r="AO36" s="71">
        <f t="shared" si="9"/>
        <v>1.3818981000000004E-2</v>
      </c>
      <c r="AP36" s="71">
        <f t="shared" si="9"/>
        <v>1.1374095000000001E-2</v>
      </c>
      <c r="AQ36" s="71">
        <f t="shared" si="9"/>
        <v>1.3424754999999997E-2</v>
      </c>
      <c r="AR36" s="71">
        <f t="shared" si="9"/>
        <v>6.681134E-3</v>
      </c>
      <c r="AS36" s="71">
        <f t="shared" si="9"/>
        <v>1.0691916000000003E-2</v>
      </c>
      <c r="AT36" s="71">
        <f t="shared" si="9"/>
        <v>9.882980999999999E-3</v>
      </c>
      <c r="AU36" s="71">
        <f t="shared" si="9"/>
        <v>8.7283260000000015E-3</v>
      </c>
      <c r="AV36" s="71">
        <f t="shared" si="9"/>
        <v>7.8569229999999966E-3</v>
      </c>
      <c r="AW36" s="71">
        <f t="shared" si="9"/>
        <v>8.0954730000000006E-3</v>
      </c>
      <c r="AX36" s="71">
        <f t="shared" si="9"/>
        <v>7.036827999999995E-3</v>
      </c>
      <c r="AY36" s="71">
        <f t="shared" si="9"/>
        <v>1.2754145999999994E-2</v>
      </c>
      <c r="AZ36" s="71">
        <f t="shared" si="9"/>
        <v>1.2291055000000002E-2</v>
      </c>
      <c r="BA36" s="71">
        <f t="shared" si="9"/>
        <v>1.1278122000000002E-2</v>
      </c>
      <c r="BB36" s="71">
        <f t="shared" si="9"/>
        <v>1.3524644000000008E-2</v>
      </c>
      <c r="BC36" s="227">
        <f t="shared" si="9"/>
        <v>0</v>
      </c>
      <c r="BD36" s="339"/>
    </row>
    <row r="37" spans="2:56" ht="20" customHeight="1" thickBot="1">
      <c r="B37" s="69" t="s">
        <v>226</v>
      </c>
      <c r="C37" s="32">
        <f>C5-SUM(C6,C9,C13,C24,C25,C34)</f>
        <v>2.2267790000000676E-3</v>
      </c>
      <c r="D37" s="33">
        <f t="shared" ref="D37:AB37" si="10">D5-SUM(D6,D9,D13,D24,D25,D34)</f>
        <v>2.4564729999999035E-3</v>
      </c>
      <c r="E37" s="33">
        <f t="shared" si="10"/>
        <v>4.0376150000001054E-3</v>
      </c>
      <c r="F37" s="33">
        <f t="shared" si="10"/>
        <v>6.0188860000002231E-3</v>
      </c>
      <c r="G37" s="33">
        <f t="shared" si="10"/>
        <v>8.1988219999999945E-3</v>
      </c>
      <c r="H37" s="33">
        <f t="shared" si="10"/>
        <v>9.8804259999999422E-3</v>
      </c>
      <c r="I37" s="33">
        <f t="shared" si="10"/>
        <v>7.2514480000001602E-3</v>
      </c>
      <c r="J37" s="33">
        <f t="shared" si="10"/>
        <v>5.7384109999999988E-3</v>
      </c>
      <c r="K37" s="33">
        <f t="shared" si="10"/>
        <v>4.4045209999999946E-3</v>
      </c>
      <c r="L37" s="33">
        <f t="shared" si="10"/>
        <v>1.8080900000000955E-3</v>
      </c>
      <c r="M37" s="33">
        <f t="shared" si="10"/>
        <v>1.403062000000066E-3</v>
      </c>
      <c r="N37" s="33">
        <f t="shared" si="10"/>
        <v>2.0608220000000455E-3</v>
      </c>
      <c r="O37" s="33">
        <f t="shared" si="10"/>
        <v>1.546221000000042E-3</v>
      </c>
      <c r="P37" s="33">
        <f t="shared" si="10"/>
        <v>1.2944120000000225E-3</v>
      </c>
      <c r="Q37" s="33">
        <f>Q5-SUM(Q6,Q9,Q13,Q24,Q25,Q34)</f>
        <v>1.2214629999999782E-3</v>
      </c>
      <c r="R37" s="33">
        <f t="shared" si="10"/>
        <v>2.2781669999999421E-3</v>
      </c>
      <c r="S37" s="33">
        <f t="shared" si="10"/>
        <v>4.2111169999999309E-3</v>
      </c>
      <c r="T37" s="33">
        <f t="shared" si="10"/>
        <v>1.1504717999999914E-2</v>
      </c>
      <c r="U37" s="33">
        <f t="shared" si="10"/>
        <v>7.7732850000000187E-3</v>
      </c>
      <c r="V37" s="33">
        <f t="shared" si="10"/>
        <v>1.0811015000000035E-2</v>
      </c>
      <c r="W37" s="33">
        <f t="shared" si="10"/>
        <v>8.678267999999989E-3</v>
      </c>
      <c r="X37" s="33">
        <f t="shared" si="10"/>
        <v>1.6724435000000037E-2</v>
      </c>
      <c r="Y37" s="33">
        <f t="shared" si="10"/>
        <v>1.5063467000000053E-2</v>
      </c>
      <c r="Z37" s="33">
        <f t="shared" si="10"/>
        <v>1.4550557999999991E-2</v>
      </c>
      <c r="AA37" s="33">
        <f t="shared" si="10"/>
        <v>1.2013414999999972E-2</v>
      </c>
      <c r="AB37" s="231">
        <f t="shared" si="10"/>
        <v>0</v>
      </c>
      <c r="AC37" s="147"/>
      <c r="AD37" s="32">
        <f>AD5-SUM(AD6,AD9,AD13,AD24,AD25,AD34)</f>
        <v>3.4566959999999258E-3</v>
      </c>
      <c r="AE37" s="33">
        <f t="shared" ref="AE37:BC37" si="11">AE5-SUM(AE6,AE9,AE13,AE24,AE25,AE34)</f>
        <v>3.0388369999997944E-3</v>
      </c>
      <c r="AF37" s="33">
        <f t="shared" si="11"/>
        <v>4.8527290000000556E-3</v>
      </c>
      <c r="AG37" s="33">
        <f t="shared" si="11"/>
        <v>7.2690489999999164E-3</v>
      </c>
      <c r="AH37" s="33">
        <f t="shared" si="11"/>
        <v>9.8623230000000062E-3</v>
      </c>
      <c r="AI37" s="33">
        <f t="shared" si="11"/>
        <v>1.356778500000011E-2</v>
      </c>
      <c r="AJ37" s="33">
        <f t="shared" si="11"/>
        <v>1.1470441000000164E-2</v>
      </c>
      <c r="AK37" s="33">
        <f t="shared" si="11"/>
        <v>9.9728459999997021E-3</v>
      </c>
      <c r="AL37" s="33">
        <f t="shared" si="11"/>
        <v>9.1338000000001918E-3</v>
      </c>
      <c r="AM37" s="33">
        <f t="shared" si="11"/>
        <v>4.5745389999998221E-3</v>
      </c>
      <c r="AN37" s="33">
        <f t="shared" si="11"/>
        <v>4.5604910000001109E-3</v>
      </c>
      <c r="AO37" s="33">
        <f t="shared" si="11"/>
        <v>6.8565209999999488E-3</v>
      </c>
      <c r="AP37" s="33">
        <f t="shared" si="11"/>
        <v>4.4755470000000797E-3</v>
      </c>
      <c r="AQ37" s="33">
        <f t="shared" si="11"/>
        <v>3.3518929999999392E-3</v>
      </c>
      <c r="AR37" s="33">
        <f t="shared" si="11"/>
        <v>3.1283129999999937E-3</v>
      </c>
      <c r="AS37" s="33">
        <f t="shared" si="11"/>
        <v>4.0535169999998399E-3</v>
      </c>
      <c r="AT37" s="33">
        <f t="shared" si="11"/>
        <v>6.0467889999998858E-3</v>
      </c>
      <c r="AU37" s="33">
        <f t="shared" si="11"/>
        <v>1.6209562000000011E-2</v>
      </c>
      <c r="AV37" s="33">
        <f t="shared" si="11"/>
        <v>1.0835048999999985E-2</v>
      </c>
      <c r="AW37" s="33">
        <f t="shared" si="11"/>
        <v>1.3933529999999972E-2</v>
      </c>
      <c r="AX37" s="33">
        <f t="shared" si="11"/>
        <v>1.103534000000006E-2</v>
      </c>
      <c r="AY37" s="33">
        <f t="shared" si="11"/>
        <v>2.1572862000000304E-2</v>
      </c>
      <c r="AZ37" s="33">
        <f t="shared" si="11"/>
        <v>2.0611747999999985E-2</v>
      </c>
      <c r="BA37" s="33">
        <f t="shared" si="11"/>
        <v>2.0544365000000009E-2</v>
      </c>
      <c r="BB37" s="33">
        <f t="shared" si="11"/>
        <v>1.8845738999999972E-2</v>
      </c>
      <c r="BC37" s="231">
        <f t="shared" si="11"/>
        <v>0</v>
      </c>
      <c r="BD37" s="339"/>
    </row>
    <row r="38" spans="2:56" ht="13" thickTop="1"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3"/>
      <c r="AX38" s="73"/>
      <c r="AY38" s="73"/>
      <c r="AZ38" s="73"/>
      <c r="BA38" s="73"/>
      <c r="BB38" s="73"/>
      <c r="BC38" s="73"/>
    </row>
    <row r="39" spans="2:56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2:56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2:56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2:56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2:56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2:56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2:56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2:56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8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[2]RWE!$A$7</f>
        <v>1.82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85">
        <f>1/$A$1*'[1]4407ExpC'!B$263</f>
        <v>1.2948960000000003</v>
      </c>
      <c r="D5" s="85">
        <f>1/$A$1*'[1]4407ExpC'!C$263</f>
        <v>1.3384642000000002</v>
      </c>
      <c r="E5" s="85">
        <f>1/$A$1*'[1]4407ExpC'!D$263</f>
        <v>1.5737499999999998</v>
      </c>
      <c r="F5" s="85">
        <f>1/$A$1*'[1]4407ExpC'!E$263</f>
        <v>1.7001760000000001</v>
      </c>
      <c r="G5" s="85">
        <f>1/$A$1*'[1]4407ExpC'!F$263</f>
        <v>1.5552871999999998</v>
      </c>
      <c r="H5" s="85">
        <f>1/$A$1*'[1]4407ExpC'!G$263</f>
        <v>1.4987759999999999</v>
      </c>
      <c r="I5" s="85">
        <f>1/$A$1*'[1]4407ExpC'!H$263</f>
        <v>1.2902585000000002</v>
      </c>
      <c r="J5" s="85">
        <f>1/$A$1*'[1]4407ExpC'!I$263</f>
        <v>1.2623786232000005</v>
      </c>
      <c r="K5" s="85">
        <f>1/$A$1*'[1]4407ExpC'!J$263</f>
        <v>0.97652070000000002</v>
      </c>
      <c r="L5" s="85">
        <f>1/$A$1*'[1]4407ExpC'!K$263</f>
        <v>0.70604285700000002</v>
      </c>
      <c r="M5" s="85">
        <f>1/$A$1*'[1]4407ExpC'!L$263</f>
        <v>0.6727045265999998</v>
      </c>
      <c r="N5" s="85">
        <f>1/$A$1*'[1]4407ExpC'!M$263</f>
        <v>0.71070639999999985</v>
      </c>
      <c r="O5" s="85">
        <f>1/$A$1*'[1]4407ExpC'!N$263</f>
        <v>0.68283569999999982</v>
      </c>
      <c r="P5" s="85">
        <f>1/$A$1*'[1]4407ExpC'!O$263</f>
        <v>0.7151995767999999</v>
      </c>
      <c r="Q5" s="85">
        <f>1/$A$1*'[1]4407ExpC'!P$263</f>
        <v>0.95835330939999985</v>
      </c>
      <c r="R5" s="85">
        <f>1/$A$1*'[1]4407ExpC'!Q$263</f>
        <v>1.2664579999999999</v>
      </c>
      <c r="S5" s="85">
        <f>1/$A$1*'[1]4407ExpC'!R$263</f>
        <v>1.812821</v>
      </c>
      <c r="T5" s="85">
        <f>1/$A$1*'[1]4407ExpC'!S$263</f>
        <v>2.2987763881999999</v>
      </c>
      <c r="U5" s="85">
        <f>1/$A$1*'[1]4407ExpC'!T$263</f>
        <v>2.5543475577777781</v>
      </c>
      <c r="V5" s="85">
        <f>1/$A$1*'[1]4407ExpC'!U$263</f>
        <v>2.640669899501713</v>
      </c>
      <c r="W5" s="85">
        <f>1/$A$1*'[1]4407ExpC'!V$263</f>
        <v>2.5809981074000001</v>
      </c>
      <c r="X5" s="85">
        <f>1/$A$1*'[1]4407ExpC'!W$263</f>
        <v>3.4660785394999984</v>
      </c>
      <c r="Y5" s="85">
        <f>1/$A$1*'[1]4407ExpC'!X$263</f>
        <v>2.9010430000000005</v>
      </c>
      <c r="Z5" s="85">
        <f>1/$A$1*'[1]4407ExpC'!Y$263</f>
        <v>2.6454917271</v>
      </c>
      <c r="AA5" s="85">
        <f>1/$A$1*'[1]4407ExpC'!Z$263</f>
        <v>0</v>
      </c>
      <c r="AB5" s="85">
        <f>1/$A$1*'[1]4407ExpC'!AA$263</f>
        <v>0</v>
      </c>
      <c r="AC5" s="24"/>
      <c r="AD5" s="61">
        <f>'[1]4407ExpC'!AB$263</f>
        <v>212.67037699999997</v>
      </c>
      <c r="AE5" s="62">
        <f>'[1]4407ExpC'!AC$263</f>
        <v>228.71419299999997</v>
      </c>
      <c r="AF5" s="62">
        <f>'[1]4407ExpC'!AD$263</f>
        <v>244.76709399999999</v>
      </c>
      <c r="AG5" s="62">
        <f>'[1]4407ExpC'!AE$263</f>
        <v>254.99884099999997</v>
      </c>
      <c r="AH5" s="62">
        <f>'[1]4407ExpC'!AF$263</f>
        <v>294.51511199999999</v>
      </c>
      <c r="AI5" s="62">
        <f>'[1]4407ExpC'!AG$263</f>
        <v>303.86592100000001</v>
      </c>
      <c r="AJ5" s="62">
        <f>'[1]4407ExpC'!AH$263</f>
        <v>275.31376399999999</v>
      </c>
      <c r="AK5" s="62">
        <f>'[1]4407ExpC'!AI$263</f>
        <v>257.13332000000003</v>
      </c>
      <c r="AL5" s="62">
        <f>'[1]4407ExpC'!AJ$263</f>
        <v>202.64492699999997</v>
      </c>
      <c r="AM5" s="62">
        <f>'[1]4407ExpC'!AK$263</f>
        <v>142.249056</v>
      </c>
      <c r="AN5" s="62">
        <f>'[1]4407ExpC'!AL$263</f>
        <v>154.29087799999996</v>
      </c>
      <c r="AO5" s="62">
        <f>'[1]4407ExpC'!AM$263</f>
        <v>170.481054</v>
      </c>
      <c r="AP5" s="62">
        <f>'[1]4407ExpC'!AN$263</f>
        <v>157.70330999999999</v>
      </c>
      <c r="AQ5" s="62">
        <f>'[1]4407ExpC'!AO$263</f>
        <v>168.73709599999998</v>
      </c>
      <c r="AR5" s="62">
        <f>'[1]4407ExpC'!AP$263</f>
        <v>231.31652</v>
      </c>
      <c r="AS5" s="62">
        <f>'[1]4407ExpC'!AQ$263</f>
        <v>289.13983899999999</v>
      </c>
      <c r="AT5" s="62">
        <f>'[1]4407ExpC'!AR$263</f>
        <v>361.19340399999999</v>
      </c>
      <c r="AU5" s="62">
        <f>'[1]4407ExpC'!AS$263</f>
        <v>467.19096799999994</v>
      </c>
      <c r="AV5" s="62">
        <f>'[1]4407ExpC'!AT$263</f>
        <v>549.81011599999999</v>
      </c>
      <c r="AW5" s="62">
        <f>'[1]4407ExpC'!AU$263</f>
        <v>493.98697400000009</v>
      </c>
      <c r="AX5" s="62">
        <f>'[1]4407ExpC'!AV$263</f>
        <v>539.41765599999997</v>
      </c>
      <c r="AY5" s="62">
        <f>'[1]4407ExpC'!AW$263</f>
        <v>778.56426499999998</v>
      </c>
      <c r="AZ5" s="62">
        <f>'[1]4407ExpC'!AX$263</f>
        <v>817.6373269999998</v>
      </c>
      <c r="BA5" s="62">
        <f>'[1]4407ExpC'!AY$263</f>
        <v>611.67026199999998</v>
      </c>
      <c r="BB5" s="62">
        <f>'[1]4407ExpC'!AZ$263</f>
        <v>0</v>
      </c>
      <c r="BC5" s="234">
        <f>'[1]4407ExpC'!BA$263</f>
        <v>0</v>
      </c>
      <c r="BD5" s="339"/>
    </row>
    <row r="6" spans="1:56" ht="20" customHeight="1" thickTop="1">
      <c r="B6" s="83" t="s">
        <v>18</v>
      </c>
      <c r="C6" s="76">
        <f>1/$A$1*'[1]4407ExpC'!B$266</f>
        <v>9.9929999999999991E-2</v>
      </c>
      <c r="D6" s="76">
        <f>1/$A$1*'[1]4407ExpC'!C$266</f>
        <v>0.108097</v>
      </c>
      <c r="E6" s="76">
        <f>1/$A$1*'[1]4407ExpC'!D$266</f>
        <v>8.1185999999999994E-2</v>
      </c>
      <c r="F6" s="76">
        <f>1/$A$1*'[1]4407ExpC'!E$266</f>
        <v>0.10401899999999999</v>
      </c>
      <c r="G6" s="76">
        <f>1/$A$1*'[1]4407ExpC'!F$266</f>
        <v>7.6393999999999976E-2</v>
      </c>
      <c r="H6" s="76">
        <f>1/$A$1*'[1]4407ExpC'!G$266</f>
        <v>6.2539999999999984E-2</v>
      </c>
      <c r="I6" s="76">
        <f>1/$A$1*'[1]4407ExpC'!H$266</f>
        <v>7.6409000000000019E-2</v>
      </c>
      <c r="J6" s="76">
        <f>1/$A$1*'[1]4407ExpC'!I$266</f>
        <v>0.12445149999999998</v>
      </c>
      <c r="K6" s="76">
        <f>1/$A$1*'[1]4407ExpC'!J$266</f>
        <v>0.13599969999999997</v>
      </c>
      <c r="L6" s="76">
        <f>1/$A$1*'[1]4407ExpC'!K$266</f>
        <v>7.824399999999998E-2</v>
      </c>
      <c r="M6" s="76">
        <f>1/$A$1*'[1]4407ExpC'!L$266</f>
        <v>5.517699999999999E-2</v>
      </c>
      <c r="N6" s="76">
        <f>1/$A$1*'[1]4407ExpC'!M$266</f>
        <v>8.0027999999999988E-2</v>
      </c>
      <c r="O6" s="76">
        <f>1/$A$1*'[1]4407ExpC'!N$266</f>
        <v>4.501199999999999E-2</v>
      </c>
      <c r="P6" s="76">
        <f>1/$A$1*'[1]4407ExpC'!O$266</f>
        <v>2.3793559999999998E-2</v>
      </c>
      <c r="Q6" s="76">
        <f>1/$A$1*'[1]4407ExpC'!P$266</f>
        <v>1.7534999999999995E-2</v>
      </c>
      <c r="R6" s="76">
        <f>1/$A$1*'[1]4407ExpC'!Q$266</f>
        <v>4.2035999999999997E-2</v>
      </c>
      <c r="S6" s="76">
        <f>1/$A$1*'[1]4407ExpC'!R$266</f>
        <v>2.7795E-2</v>
      </c>
      <c r="T6" s="76">
        <f>1/$A$1*'[1]4407ExpC'!S$266</f>
        <v>2.2769000000000001E-2</v>
      </c>
      <c r="U6" s="76">
        <f>1/$A$1*'[1]4407ExpC'!T$266</f>
        <v>4.6384000000000002E-2</v>
      </c>
      <c r="V6" s="76">
        <f>1/$A$1*'[1]4407ExpC'!U$266</f>
        <v>9.967723249999999E-2</v>
      </c>
      <c r="W6" s="76">
        <f>1/$A$1*'[1]4407ExpC'!V$266</f>
        <v>3.3855999999999997E-2</v>
      </c>
      <c r="X6" s="76">
        <f>1/$A$1*'[1]4407ExpC'!W$266</f>
        <v>3.4573E-2</v>
      </c>
      <c r="Y6" s="76">
        <f>1/$A$1*'[1]4407ExpC'!X$266</f>
        <v>2.2165999999999998E-2</v>
      </c>
      <c r="Z6" s="76">
        <f>1/$A$1*'[1]4407ExpC'!Y$266</f>
        <v>3.0154999999999994E-2</v>
      </c>
      <c r="AA6" s="76">
        <f>1/$A$1*'[1]4407ExpC'!Z$266</f>
        <v>0</v>
      </c>
      <c r="AB6" s="76">
        <f>1/$A$1*'[1]4407ExpC'!AA$266</f>
        <v>0</v>
      </c>
      <c r="AC6" s="13"/>
      <c r="AD6" s="66">
        <f>'[1]4407ExpC'!AB$266</f>
        <v>11.446370999999997</v>
      </c>
      <c r="AE6" s="67">
        <f>'[1]4407ExpC'!AC$266</f>
        <v>12.085653999999998</v>
      </c>
      <c r="AF6" s="67">
        <f>'[1]4407ExpC'!AD$266</f>
        <v>8.8216269999999994</v>
      </c>
      <c r="AG6" s="67">
        <f>'[1]4407ExpC'!AE$266</f>
        <v>11.904710999999999</v>
      </c>
      <c r="AH6" s="67">
        <f>'[1]4407ExpC'!AF$266</f>
        <v>10.388776</v>
      </c>
      <c r="AI6" s="67">
        <f>'[1]4407ExpC'!AG$266</f>
        <v>10.200229999999998</v>
      </c>
      <c r="AJ6" s="67">
        <f>'[1]4407ExpC'!AH$266</f>
        <v>12.982398</v>
      </c>
      <c r="AK6" s="67">
        <f>'[1]4407ExpC'!AI$266</f>
        <v>22.860153999999998</v>
      </c>
      <c r="AL6" s="67">
        <f>'[1]4407ExpC'!AJ$266</f>
        <v>27.689239999999998</v>
      </c>
      <c r="AM6" s="67">
        <f>'[1]4407ExpC'!AK$266</f>
        <v>13.858968999999998</v>
      </c>
      <c r="AN6" s="67">
        <f>'[1]4407ExpC'!AL$266</f>
        <v>12.271519999999999</v>
      </c>
      <c r="AO6" s="67">
        <f>'[1]4407ExpC'!AM$266</f>
        <v>18.271665999999996</v>
      </c>
      <c r="AP6" s="67">
        <f>'[1]4407ExpC'!AN$266</f>
        <v>10.815963999999997</v>
      </c>
      <c r="AQ6" s="67">
        <f>'[1]4407ExpC'!AO$266</f>
        <v>5.4675399999999996</v>
      </c>
      <c r="AR6" s="67">
        <f>'[1]4407ExpC'!AP$266</f>
        <v>4.1373559999999996</v>
      </c>
      <c r="AS6" s="67">
        <f>'[1]4407ExpC'!AQ$266</f>
        <v>8.9689800000000002</v>
      </c>
      <c r="AT6" s="67">
        <f>'[1]4407ExpC'!AR$266</f>
        <v>5.4888719999999989</v>
      </c>
      <c r="AU6" s="67">
        <f>'[1]4407ExpC'!AS$266</f>
        <v>4.957268</v>
      </c>
      <c r="AV6" s="67">
        <f>'[1]4407ExpC'!AT$266</f>
        <v>10.032544</v>
      </c>
      <c r="AW6" s="67">
        <f>'[1]4407ExpC'!AU$266</f>
        <v>7.7258529999999999</v>
      </c>
      <c r="AX6" s="67">
        <f>'[1]4407ExpC'!AV$266</f>
        <v>6.5703240000000012</v>
      </c>
      <c r="AY6" s="67">
        <f>'[1]4407ExpC'!AW$266</f>
        <v>9.0018499999999975</v>
      </c>
      <c r="AZ6" s="67">
        <f>'[1]4407ExpC'!AX$266</f>
        <v>5.8798769999999996</v>
      </c>
      <c r="BA6" s="67">
        <f>'[1]4407ExpC'!AY$266</f>
        <v>6.7951689999999996</v>
      </c>
      <c r="BB6" s="67">
        <f>'[1]4407ExpC'!AZ$266</f>
        <v>0</v>
      </c>
      <c r="BC6" s="235">
        <f>'[1]4407ExpC'!BA$266</f>
        <v>0</v>
      </c>
      <c r="BD6" s="339"/>
    </row>
    <row r="7" spans="1:56">
      <c r="B7" s="5" t="s">
        <v>123</v>
      </c>
      <c r="C7" s="77">
        <f>1/$A$1*'[1]4407ExpC'!B$154</f>
        <v>9.8313999999999985E-2</v>
      </c>
      <c r="D7" s="77">
        <f>1/$A$1*'[1]4407ExpC'!C$154</f>
        <v>0.10745999999999999</v>
      </c>
      <c r="E7" s="77">
        <f>1/$A$1*'[1]4407ExpC'!D$154</f>
        <v>8.0384999999999998E-2</v>
      </c>
      <c r="F7" s="77">
        <f>1/$A$1*'[1]4407ExpC'!E$154</f>
        <v>0.103667</v>
      </c>
      <c r="G7" s="77">
        <f>1/$A$1*'[1]4407ExpC'!F$154</f>
        <v>7.5789999999999996E-2</v>
      </c>
      <c r="H7" s="77">
        <f>1/$A$1*'[1]4407ExpC'!G$154</f>
        <v>6.1522999999999994E-2</v>
      </c>
      <c r="I7" s="77">
        <f>1/$A$1*'[1]4407ExpC'!H$154</f>
        <v>6.9253000000000009E-2</v>
      </c>
      <c r="J7" s="77">
        <f>1/$A$1*'[1]4407ExpC'!I$154</f>
        <v>0.100283</v>
      </c>
      <c r="K7" s="77">
        <f>1/$A$1*'[1]4407ExpC'!J$154</f>
        <v>0.110682</v>
      </c>
      <c r="L7" s="77">
        <f>1/$A$1*'[1]4407ExpC'!K$154</f>
        <v>6.0065999999999994E-2</v>
      </c>
      <c r="M7" s="77">
        <f>1/$A$1*'[1]4407ExpC'!L$154</f>
        <v>2.5068E-2</v>
      </c>
      <c r="N7" s="77">
        <f>1/$A$1*'[1]4407ExpC'!M$154</f>
        <v>3.7569999999999992E-2</v>
      </c>
      <c r="O7" s="77">
        <f>1/$A$1*'[1]4407ExpC'!N$154</f>
        <v>1.3873999999999997E-2</v>
      </c>
      <c r="P7" s="77">
        <f>1/$A$1*'[1]4407ExpC'!O$154</f>
        <v>5.0309999999999999E-3</v>
      </c>
      <c r="Q7" s="77">
        <f>1/$A$1*'[1]4407ExpC'!P$154</f>
        <v>4.6690000000000004E-3</v>
      </c>
      <c r="R7" s="77">
        <f>1/$A$1*'[1]4407ExpC'!Q$154</f>
        <v>2.5550999999999997E-2</v>
      </c>
      <c r="S7" s="77">
        <f>1/$A$1*'[1]4407ExpC'!R$154</f>
        <v>2.0368999999999998E-2</v>
      </c>
      <c r="T7" s="77">
        <f>1/$A$1*'[1]4407ExpC'!S$154</f>
        <v>1.7153999999999999E-2</v>
      </c>
      <c r="U7" s="77">
        <f>1/$A$1*'[1]4407ExpC'!T$154</f>
        <v>3.7751999999999994E-2</v>
      </c>
      <c r="V7" s="77">
        <f>1/$A$1*'[1]4407ExpC'!U$154</f>
        <v>9.4423000000000007E-2</v>
      </c>
      <c r="W7" s="77">
        <f>1/$A$1*'[1]4407ExpC'!V$154</f>
        <v>2.8694999999999998E-2</v>
      </c>
      <c r="X7" s="77">
        <f>1/$A$1*'[1]4407ExpC'!W$154</f>
        <v>2.9083999999999999E-2</v>
      </c>
      <c r="Y7" s="77">
        <f>1/$A$1*'[1]4407ExpC'!X$154</f>
        <v>1.9900000000000001E-2</v>
      </c>
      <c r="Z7" s="77">
        <f>1/$A$1*'[1]4407ExpC'!Y$154</f>
        <v>2.3501999999999995E-2</v>
      </c>
      <c r="AA7" s="77">
        <f>1/$A$1*'[1]4407ExpC'!Z$154</f>
        <v>0</v>
      </c>
      <c r="AB7" s="77">
        <f>1/$A$1*'[1]4407ExpC'!AA$154</f>
        <v>0</v>
      </c>
      <c r="AC7" s="4"/>
      <c r="AD7" s="236">
        <f>'[1]4407ExpC'!AB$154</f>
        <v>11.164558999999999</v>
      </c>
      <c r="AE7" s="27">
        <f>'[1]4407ExpC'!AC$154</f>
        <v>11.966417999999999</v>
      </c>
      <c r="AF7" s="27">
        <f>'[1]4407ExpC'!AD$154</f>
        <v>8.7197649999999989</v>
      </c>
      <c r="AG7" s="27">
        <f>'[1]4407ExpC'!AE$154</f>
        <v>11.847555</v>
      </c>
      <c r="AH7" s="27">
        <f>'[1]4407ExpC'!AF$154</f>
        <v>10.299906999999999</v>
      </c>
      <c r="AI7" s="27">
        <f>'[1]4407ExpC'!AG$154</f>
        <v>10.010292999999999</v>
      </c>
      <c r="AJ7" s="27">
        <f>'[1]4407ExpC'!AH$154</f>
        <v>12.077510999999999</v>
      </c>
      <c r="AK7" s="27">
        <f>'[1]4407ExpC'!AI$154</f>
        <v>19.567273999999998</v>
      </c>
      <c r="AL7" s="27">
        <f>'[1]4407ExpC'!AJ$154</f>
        <v>22.137309999999999</v>
      </c>
      <c r="AM7" s="27">
        <f>'[1]4407ExpC'!AK$154</f>
        <v>9.847821999999999</v>
      </c>
      <c r="AN7" s="27">
        <f>'[1]4407ExpC'!AL$154</f>
        <v>5.1005799999999999</v>
      </c>
      <c r="AO7" s="27">
        <f>'[1]4407ExpC'!AM$154</f>
        <v>8.2896669999999997</v>
      </c>
      <c r="AP7" s="27">
        <f>'[1]4407ExpC'!AN$154</f>
        <v>2.9137019999999998</v>
      </c>
      <c r="AQ7" s="27">
        <f>'[1]4407ExpC'!AO$154</f>
        <v>0.95542799999999994</v>
      </c>
      <c r="AR7" s="27">
        <f>'[1]4407ExpC'!AP$154</f>
        <v>1.0317349999999998</v>
      </c>
      <c r="AS7" s="27">
        <f>'[1]4407ExpC'!AQ$154</f>
        <v>5.232475</v>
      </c>
      <c r="AT7" s="27">
        <f>'[1]4407ExpC'!AR$154</f>
        <v>4.1433499999999999</v>
      </c>
      <c r="AU7" s="27">
        <f>'[1]4407ExpC'!AS$154</f>
        <v>3.784767</v>
      </c>
      <c r="AV7" s="27">
        <f>'[1]4407ExpC'!AT$154</f>
        <v>8.2354919999999989</v>
      </c>
      <c r="AW7" s="27">
        <f>'[1]4407ExpC'!AU$154</f>
        <v>6.583888</v>
      </c>
      <c r="AX7" s="27">
        <f>'[1]4407ExpC'!AV$154</f>
        <v>5.4156300000000002</v>
      </c>
      <c r="AY7" s="27">
        <f>'[1]4407ExpC'!AW$154</f>
        <v>7.569464</v>
      </c>
      <c r="AZ7" s="27">
        <f>'[1]4407ExpC'!AX$154</f>
        <v>5.2728279999999996</v>
      </c>
      <c r="BA7" s="27">
        <f>'[1]4407ExpC'!AY$154</f>
        <v>5.2847780000000002</v>
      </c>
      <c r="BB7" s="27">
        <f>'[1]4407ExpC'!AZ$154</f>
        <v>0</v>
      </c>
      <c r="BC7" s="237">
        <f>'[1]4407ExpC'!BA$154</f>
        <v>0</v>
      </c>
      <c r="BD7" s="339"/>
    </row>
    <row r="8" spans="1:56">
      <c r="B8" s="5" t="s">
        <v>34</v>
      </c>
      <c r="C8" s="77">
        <f>1/$A$1*'[1]4407ExpC'!B$211</f>
        <v>3.7300000000000001E-4</v>
      </c>
      <c r="D8" s="77">
        <f>1/$A$1*'[1]4407ExpC'!C$211</f>
        <v>0</v>
      </c>
      <c r="E8" s="77">
        <f>1/$A$1*'[1]4407ExpC'!D$211</f>
        <v>0</v>
      </c>
      <c r="F8" s="77">
        <f>1/$A$1*'[1]4407ExpC'!E$211</f>
        <v>2.8200000000000002E-4</v>
      </c>
      <c r="G8" s="77">
        <f>1/$A$1*'[1]4407ExpC'!F$211</f>
        <v>5.1399999999999992E-4</v>
      </c>
      <c r="H8" s="77">
        <f>1/$A$1*'[1]4407ExpC'!G$211</f>
        <v>5.0099999999999993E-4</v>
      </c>
      <c r="I8" s="77">
        <f>1/$A$1*'[1]4407ExpC'!H$211</f>
        <v>6.2099999999999994E-3</v>
      </c>
      <c r="J8" s="77">
        <f>1/$A$1*'[1]4407ExpC'!I$211</f>
        <v>1.2095999999999999E-2</v>
      </c>
      <c r="K8" s="77">
        <f>1/$A$1*'[1]4407ExpC'!J$211</f>
        <v>2.4503999999999998E-2</v>
      </c>
      <c r="L8" s="77">
        <f>1/$A$1*'[1]4407ExpC'!K$211</f>
        <v>1.6265999999999999E-2</v>
      </c>
      <c r="M8" s="77">
        <f>1/$A$1*'[1]4407ExpC'!L$211</f>
        <v>2.6594E-2</v>
      </c>
      <c r="N8" s="77">
        <f>1/$A$1*'[1]4407ExpC'!M$211</f>
        <v>3.3280999999999998E-2</v>
      </c>
      <c r="O8" s="77">
        <f>1/$A$1*'[1]4407ExpC'!N$211</f>
        <v>3.0545999999999997E-2</v>
      </c>
      <c r="P8" s="77">
        <f>1/$A$1*'[1]4407ExpC'!O$211</f>
        <v>1.8317E-2</v>
      </c>
      <c r="Q8" s="77">
        <f>1/$A$1*'[1]4407ExpC'!P$211</f>
        <v>1.2032999999999997E-2</v>
      </c>
      <c r="R8" s="77">
        <f>1/$A$1*'[1]4407ExpC'!Q$211</f>
        <v>1.4951999999999998E-2</v>
      </c>
      <c r="S8" s="77">
        <f>1/$A$1*'[1]4407ExpC'!R$211</f>
        <v>6.4149999999999997E-3</v>
      </c>
      <c r="T8" s="77">
        <f>1/$A$1*'[1]4407ExpC'!S$211</f>
        <v>4.1169999999999991E-3</v>
      </c>
      <c r="U8" s="77">
        <f>1/$A$1*'[1]4407ExpC'!T$211</f>
        <v>4.0659999999999993E-3</v>
      </c>
      <c r="V8" s="77">
        <f>1/$A$1*'[1]4407ExpC'!U$211</f>
        <v>1.371E-3</v>
      </c>
      <c r="W8" s="77">
        <f>1/$A$1*'[1]4407ExpC'!V$211</f>
        <v>7.1499999999999992E-4</v>
      </c>
      <c r="X8" s="77">
        <f>1/$A$1*'[1]4407ExpC'!W$211</f>
        <v>3.6299999999999999E-4</v>
      </c>
      <c r="Y8" s="77">
        <f>1/$A$1*'[1]4407ExpC'!X$211</f>
        <v>0</v>
      </c>
      <c r="Z8" s="77">
        <f>1/$A$1*'[1]4407ExpC'!Y$211</f>
        <v>0</v>
      </c>
      <c r="AA8" s="77">
        <f>1/$A$1*'[1]4407ExpC'!Z$211</f>
        <v>0</v>
      </c>
      <c r="AB8" s="77">
        <f>1/$A$1*'[1]4407ExpC'!AA$211</f>
        <v>0</v>
      </c>
      <c r="AC8" s="4"/>
      <c r="AD8" s="236">
        <f>'[1]4407ExpC'!AB$211</f>
        <v>6.5412999999999999E-2</v>
      </c>
      <c r="AE8" s="27">
        <f>'[1]4407ExpC'!AC$211</f>
        <v>0</v>
      </c>
      <c r="AF8" s="27">
        <f>'[1]4407ExpC'!AD$211</f>
        <v>0</v>
      </c>
      <c r="AG8" s="27">
        <f>'[1]4407ExpC'!AE$211</f>
        <v>4.2817000000000001E-2</v>
      </c>
      <c r="AH8" s="27">
        <f>'[1]4407ExpC'!AF$211</f>
        <v>6.6171999999999995E-2</v>
      </c>
      <c r="AI8" s="27">
        <f>'[1]4407ExpC'!AG$211</f>
        <v>6.5632999999999997E-2</v>
      </c>
      <c r="AJ8" s="27">
        <f>'[1]4407ExpC'!AH$211</f>
        <v>0.58661699999999994</v>
      </c>
      <c r="AK8" s="27">
        <f>'[1]4407ExpC'!AI$211</f>
        <v>1.5028819999999998</v>
      </c>
      <c r="AL8" s="27">
        <f>'[1]4407ExpC'!AJ$211</f>
        <v>5.3279679999999994</v>
      </c>
      <c r="AM8" s="27">
        <f>'[1]4407ExpC'!AK$211</f>
        <v>3.5952059999999997</v>
      </c>
      <c r="AN8" s="27">
        <f>'[1]4407ExpC'!AL$211</f>
        <v>6.3926400000000001</v>
      </c>
      <c r="AO8" s="27">
        <f>'[1]4407ExpC'!AM$211</f>
        <v>8.5631409999999999</v>
      </c>
      <c r="AP8" s="27">
        <f>'[1]4407ExpC'!AN$211</f>
        <v>7.6187419999999992</v>
      </c>
      <c r="AQ8" s="27">
        <f>'[1]4407ExpC'!AO$211</f>
        <v>4.347092</v>
      </c>
      <c r="AR8" s="27">
        <f>'[1]4407ExpC'!AP$211</f>
        <v>2.893519</v>
      </c>
      <c r="AS8" s="27">
        <f>'[1]4407ExpC'!AQ$211</f>
        <v>3.3478459999999997</v>
      </c>
      <c r="AT8" s="27">
        <f>'[1]4407ExpC'!AR$211</f>
        <v>1.145097</v>
      </c>
      <c r="AU8" s="27">
        <f>'[1]4407ExpC'!AS$211</f>
        <v>0.83867999999999998</v>
      </c>
      <c r="AV8" s="27">
        <f>'[1]4407ExpC'!AT$211</f>
        <v>0.845275</v>
      </c>
      <c r="AW8" s="27">
        <f>'[1]4407ExpC'!AU$211</f>
        <v>0.27001199999999997</v>
      </c>
      <c r="AX8" s="27">
        <f>'[1]4407ExpC'!AV$211</f>
        <v>0.11383</v>
      </c>
      <c r="AY8" s="27">
        <f>'[1]4407ExpC'!AW$211</f>
        <v>8.1539E-2</v>
      </c>
      <c r="AZ8" s="27">
        <f>'[1]4407ExpC'!AX$211</f>
        <v>0</v>
      </c>
      <c r="BA8" s="27">
        <f>'[1]4407ExpC'!AY$211</f>
        <v>0</v>
      </c>
      <c r="BB8" s="27">
        <f>'[1]4407ExpC'!AZ$211</f>
        <v>0</v>
      </c>
      <c r="BC8" s="237">
        <f>'[1]4407ExpC'!BA$211</f>
        <v>0</v>
      </c>
      <c r="BD8" s="339"/>
    </row>
    <row r="9" spans="1:56">
      <c r="B9" s="8" t="s">
        <v>17</v>
      </c>
      <c r="C9" s="78">
        <f t="shared" ref="C9:AB9" si="2">SUM(C6:C6)-SUM(C7:C8)</f>
        <v>1.243000000000008E-3</v>
      </c>
      <c r="D9" s="78">
        <f t="shared" si="2"/>
        <v>6.3700000000001256E-4</v>
      </c>
      <c r="E9" s="78">
        <f t="shared" si="2"/>
        <v>8.0099999999999616E-4</v>
      </c>
      <c r="F9" s="78">
        <f t="shared" si="2"/>
        <v>6.9999999999986739E-5</v>
      </c>
      <c r="G9" s="78">
        <f t="shared" si="2"/>
        <v>8.9999999999978986E-5</v>
      </c>
      <c r="H9" s="78">
        <f t="shared" si="2"/>
        <v>5.1599999999998869E-4</v>
      </c>
      <c r="I9" s="78">
        <f t="shared" si="2"/>
        <v>9.4600000000001627E-4</v>
      </c>
      <c r="J9" s="78">
        <f t="shared" si="2"/>
        <v>1.2072499999999986E-2</v>
      </c>
      <c r="K9" s="78">
        <f t="shared" si="2"/>
        <v>8.1369999999997278E-4</v>
      </c>
      <c r="L9" s="78">
        <f t="shared" si="2"/>
        <v>1.9119999999999832E-3</v>
      </c>
      <c r="M9" s="78">
        <f t="shared" si="2"/>
        <v>3.5149999999999904E-3</v>
      </c>
      <c r="N9" s="78">
        <f t="shared" si="2"/>
        <v>9.1769999999999907E-3</v>
      </c>
      <c r="O9" s="78">
        <f t="shared" si="2"/>
        <v>5.9199999999999531E-4</v>
      </c>
      <c r="P9" s="78">
        <f t="shared" si="2"/>
        <v>4.4555999999999762E-4</v>
      </c>
      <c r="Q9" s="78">
        <f>SUM(Q6:Q6)-SUM(Q7:Q8)</f>
        <v>8.3299999999999694E-4</v>
      </c>
      <c r="R9" s="78">
        <f t="shared" si="2"/>
        <v>1.5329999999999996E-3</v>
      </c>
      <c r="S9" s="78">
        <f t="shared" si="2"/>
        <v>1.0110000000000015E-3</v>
      </c>
      <c r="T9" s="78">
        <f t="shared" si="2"/>
        <v>1.4980000000000028E-3</v>
      </c>
      <c r="U9" s="78">
        <f t="shared" si="2"/>
        <v>4.5660000000000076E-3</v>
      </c>
      <c r="V9" s="78">
        <f t="shared" si="2"/>
        <v>3.8832324999999862E-3</v>
      </c>
      <c r="W9" s="78">
        <f t="shared" si="2"/>
        <v>4.4459999999999986E-3</v>
      </c>
      <c r="X9" s="78">
        <f t="shared" si="2"/>
        <v>5.1260000000000021E-3</v>
      </c>
      <c r="Y9" s="78">
        <f t="shared" si="2"/>
        <v>2.2659999999999972E-3</v>
      </c>
      <c r="Z9" s="78">
        <f t="shared" si="2"/>
        <v>6.6529999999999992E-3</v>
      </c>
      <c r="AA9" s="78">
        <f t="shared" si="2"/>
        <v>0</v>
      </c>
      <c r="AB9" s="78">
        <f t="shared" si="2"/>
        <v>0</v>
      </c>
      <c r="AC9" s="4"/>
      <c r="AD9" s="238">
        <f t="shared" ref="AD9:BC9" si="3">SUM(AD6:AD6)-SUM(AD7:AD8)</f>
        <v>0.21639899999999912</v>
      </c>
      <c r="AE9" s="19">
        <f t="shared" si="3"/>
        <v>0.11923599999999901</v>
      </c>
      <c r="AF9" s="19">
        <f t="shared" si="3"/>
        <v>0.10186200000000056</v>
      </c>
      <c r="AG9" s="19">
        <f t="shared" si="3"/>
        <v>1.4338999999999658E-2</v>
      </c>
      <c r="AH9" s="19">
        <f t="shared" si="3"/>
        <v>2.2697000000000855E-2</v>
      </c>
      <c r="AI9" s="19">
        <f t="shared" si="3"/>
        <v>0.12430399999999864</v>
      </c>
      <c r="AJ9" s="19">
        <f t="shared" si="3"/>
        <v>0.31827000000000005</v>
      </c>
      <c r="AK9" s="19">
        <f t="shared" si="3"/>
        <v>1.7899980000000006</v>
      </c>
      <c r="AL9" s="19">
        <f t="shared" si="3"/>
        <v>0.22396200000000022</v>
      </c>
      <c r="AM9" s="19">
        <f t="shared" si="3"/>
        <v>0.41594100000000012</v>
      </c>
      <c r="AN9" s="19">
        <f t="shared" si="3"/>
        <v>0.77829999999999799</v>
      </c>
      <c r="AO9" s="19">
        <f t="shared" si="3"/>
        <v>1.4188579999999966</v>
      </c>
      <c r="AP9" s="19">
        <f t="shared" si="3"/>
        <v>0.28351999999999933</v>
      </c>
      <c r="AQ9" s="19">
        <f t="shared" si="3"/>
        <v>0.16502000000000017</v>
      </c>
      <c r="AR9" s="19">
        <f t="shared" si="3"/>
        <v>0.21210199999999979</v>
      </c>
      <c r="AS9" s="19">
        <f t="shared" si="3"/>
        <v>0.38865900000000053</v>
      </c>
      <c r="AT9" s="19">
        <f t="shared" si="3"/>
        <v>0.20042499999999919</v>
      </c>
      <c r="AU9" s="19">
        <f t="shared" si="3"/>
        <v>0.33382100000000037</v>
      </c>
      <c r="AV9" s="19">
        <f t="shared" si="3"/>
        <v>0.95177700000000165</v>
      </c>
      <c r="AW9" s="19">
        <f t="shared" si="3"/>
        <v>0.87195299999999953</v>
      </c>
      <c r="AX9" s="19">
        <f t="shared" si="3"/>
        <v>1.0408640000000009</v>
      </c>
      <c r="AY9" s="19">
        <f t="shared" si="3"/>
        <v>1.3508469999999972</v>
      </c>
      <c r="AZ9" s="19">
        <f t="shared" si="3"/>
        <v>0.60704899999999995</v>
      </c>
      <c r="BA9" s="19">
        <f t="shared" si="3"/>
        <v>1.5103909999999994</v>
      </c>
      <c r="BB9" s="19">
        <f t="shared" si="3"/>
        <v>0</v>
      </c>
      <c r="BC9" s="239">
        <f t="shared" si="3"/>
        <v>0</v>
      </c>
      <c r="BD9" s="339"/>
    </row>
    <row r="10" spans="1:56" ht="20" customHeight="1">
      <c r="B10" s="20" t="s">
        <v>96</v>
      </c>
      <c r="C10" s="87">
        <f>1/$A$1*'[1]4407ExpC'!B$268</f>
        <v>0.85396799999999995</v>
      </c>
      <c r="D10" s="87">
        <f>1/$A$1*'[1]4407ExpC'!C$268</f>
        <v>0.91752400000000001</v>
      </c>
      <c r="E10" s="87">
        <f>1/$A$1*'[1]4407ExpC'!D$268</f>
        <v>1.1738779999999998</v>
      </c>
      <c r="F10" s="87">
        <f>1/$A$1*'[1]4407ExpC'!E$268</f>
        <v>1.2123660000000001</v>
      </c>
      <c r="G10" s="87">
        <f>1/$A$1*'[1]4407ExpC'!F$268</f>
        <v>1.156881</v>
      </c>
      <c r="H10" s="87">
        <f>1/$A$1*'[1]4407ExpC'!G$268</f>
        <v>1.2112429999999998</v>
      </c>
      <c r="I10" s="87">
        <f>1/$A$1*'[1]4407ExpC'!H$268</f>
        <v>0.96049400000000007</v>
      </c>
      <c r="J10" s="87">
        <f>1/$A$1*'[1]4407ExpC'!I$268</f>
        <v>0.74723800000000007</v>
      </c>
      <c r="K10" s="87">
        <f>1/$A$1*'[1]4407ExpC'!J$268</f>
        <v>0.57256499999999999</v>
      </c>
      <c r="L10" s="87">
        <f>1/$A$1*'[1]4407ExpC'!K$268</f>
        <v>0.45917100000000005</v>
      </c>
      <c r="M10" s="87">
        <f>1/$A$1*'[1]4407ExpC'!L$268</f>
        <v>0.34963900000000003</v>
      </c>
      <c r="N10" s="87">
        <f>1/$A$1*'[1]4407ExpC'!M$268</f>
        <v>0.35310299999999994</v>
      </c>
      <c r="O10" s="87">
        <f>1/$A$1*'[1]4407ExpC'!N$268</f>
        <v>0.35852899999999993</v>
      </c>
      <c r="P10" s="87">
        <f>1/$A$1*'[1]4407ExpC'!O$268</f>
        <v>0.37865199999999993</v>
      </c>
      <c r="Q10" s="87">
        <f>1/$A$1*'[1]4407ExpC'!P$268</f>
        <v>0.45661799999999991</v>
      </c>
      <c r="R10" s="87">
        <f>1/$A$1*'[1]4407ExpC'!Q$268</f>
        <v>0.67955500000000002</v>
      </c>
      <c r="S10" s="87">
        <f>1/$A$1*'[1]4407ExpC'!R$268</f>
        <v>0.99358899999999972</v>
      </c>
      <c r="T10" s="87">
        <f>1/$A$1*'[1]4407ExpC'!S$268</f>
        <v>1.3318599999999996</v>
      </c>
      <c r="U10" s="87">
        <f>1/$A$1*'[1]4407ExpC'!T$268</f>
        <v>1.3895924199999998</v>
      </c>
      <c r="V10" s="87">
        <f>1/$A$1*'[1]4407ExpC'!U$268</f>
        <v>1.3705692659090911</v>
      </c>
      <c r="W10" s="87">
        <f>1/$A$1*'[1]4407ExpC'!V$268</f>
        <v>1.3208338679999998</v>
      </c>
      <c r="X10" s="87">
        <f>1/$A$1*'[1]4407ExpC'!W$268</f>
        <v>2.0127709999999994</v>
      </c>
      <c r="Y10" s="87">
        <f>1/$A$1*'[1]4407ExpC'!X$268</f>
        <v>1.7929860000000004</v>
      </c>
      <c r="Z10" s="87">
        <f>1/$A$1*'[1]4407ExpC'!Y$268</f>
        <v>1.558522</v>
      </c>
      <c r="AA10" s="87">
        <f>1/$A$1*'[1]4407ExpC'!Z$268</f>
        <v>0</v>
      </c>
      <c r="AB10" s="87">
        <f>1/$A$1*'[1]4407ExpC'!AA$268</f>
        <v>0</v>
      </c>
      <c r="AC10" s="13"/>
      <c r="AD10" s="244">
        <f>'[1]4407ExpC'!AB$268</f>
        <v>149.01705200000001</v>
      </c>
      <c r="AE10" s="55">
        <f>'[1]4407ExpC'!AC$268</f>
        <v>165.83872499999998</v>
      </c>
      <c r="AF10" s="55">
        <f>'[1]4407ExpC'!AD$268</f>
        <v>185.785831</v>
      </c>
      <c r="AG10" s="55">
        <f>'[1]4407ExpC'!AE$268</f>
        <v>183.47760999999997</v>
      </c>
      <c r="AH10" s="55">
        <f>'[1]4407ExpC'!AF$268</f>
        <v>226.88798799999998</v>
      </c>
      <c r="AI10" s="55">
        <f>'[1]4407ExpC'!AG$268</f>
        <v>247.69482400000001</v>
      </c>
      <c r="AJ10" s="55">
        <f>'[1]4407ExpC'!AH$268</f>
        <v>212.58909499999999</v>
      </c>
      <c r="AK10" s="55">
        <f>'[1]4407ExpC'!AI$268</f>
        <v>154.93200400000001</v>
      </c>
      <c r="AL10" s="55">
        <f>'[1]4407ExpC'!AJ$268</f>
        <v>114.437236</v>
      </c>
      <c r="AM10" s="55">
        <f>'[1]4407ExpC'!AK$268</f>
        <v>91.914996999999985</v>
      </c>
      <c r="AN10" s="55">
        <f>'[1]4407ExpC'!AL$268</f>
        <v>83.575101999999987</v>
      </c>
      <c r="AO10" s="55">
        <f>'[1]4407ExpC'!AM$268</f>
        <v>86.85722899999999</v>
      </c>
      <c r="AP10" s="55">
        <f>'[1]4407ExpC'!AN$268</f>
        <v>83.169359</v>
      </c>
      <c r="AQ10" s="55">
        <f>'[1]4407ExpC'!AO$268</f>
        <v>91.074727999999993</v>
      </c>
      <c r="AR10" s="55">
        <f>'[1]4407ExpC'!AP$268</f>
        <v>113.71580999999999</v>
      </c>
      <c r="AS10" s="55">
        <f>'[1]4407ExpC'!AQ$268</f>
        <v>164.42941500000001</v>
      </c>
      <c r="AT10" s="55">
        <f>'[1]4407ExpC'!AR$268</f>
        <v>214.12412800000001</v>
      </c>
      <c r="AU10" s="55">
        <f>'[1]4407ExpC'!AS$268</f>
        <v>281.96220199999999</v>
      </c>
      <c r="AV10" s="55">
        <f>'[1]4407ExpC'!AT$268</f>
        <v>306.46168</v>
      </c>
      <c r="AW10" s="55">
        <f>'[1]4407ExpC'!AU$268</f>
        <v>289.66551600000003</v>
      </c>
      <c r="AX10" s="55">
        <f>'[1]4407ExpC'!AV$268</f>
        <v>327.02610299999998</v>
      </c>
      <c r="AY10" s="55">
        <f>'[1]4407ExpC'!AW$268</f>
        <v>450.96625199999994</v>
      </c>
      <c r="AZ10" s="55">
        <f>'[1]4407ExpC'!AX$268</f>
        <v>541.00583799999993</v>
      </c>
      <c r="BA10" s="55">
        <f>'[1]4407ExpC'!AY$268</f>
        <v>396.41651300000001</v>
      </c>
      <c r="BB10" s="55">
        <f>'[1]4407ExpC'!AZ$268</f>
        <v>0</v>
      </c>
      <c r="BC10" s="245">
        <f>'[1]4407ExpC'!BA$268</f>
        <v>0</v>
      </c>
      <c r="BD10" s="339"/>
    </row>
    <row r="11" spans="1:56">
      <c r="B11" s="5" t="s">
        <v>97</v>
      </c>
      <c r="C11" s="77">
        <f>1/$A$1*'[1]4407ExpC'!B$39</f>
        <v>1.7599999999999998E-3</v>
      </c>
      <c r="D11" s="77">
        <f>1/$A$1*'[1]4407ExpC'!C$39</f>
        <v>6.6809999999999994E-3</v>
      </c>
      <c r="E11" s="77">
        <f>1/$A$1*'[1]4407ExpC'!D$39</f>
        <v>1.9604999999999997E-2</v>
      </c>
      <c r="F11" s="77">
        <f>1/$A$1*'[1]4407ExpC'!E$39</f>
        <v>2.1650999999999997E-2</v>
      </c>
      <c r="G11" s="77">
        <f>1/$A$1*'[1]4407ExpC'!F$39</f>
        <v>1.1089999999999999E-2</v>
      </c>
      <c r="H11" s="77">
        <f>1/$A$1*'[1]4407ExpC'!G$39</f>
        <v>1.0641999999999999E-2</v>
      </c>
      <c r="I11" s="77">
        <f>1/$A$1*'[1]4407ExpC'!H$39</f>
        <v>1.1832000000000001E-2</v>
      </c>
      <c r="J11" s="77">
        <f>1/$A$1*'[1]4407ExpC'!I$39</f>
        <v>5.77E-3</v>
      </c>
      <c r="K11" s="77">
        <f>1/$A$1*'[1]4407ExpC'!J$39</f>
        <v>3.4430000000000003E-3</v>
      </c>
      <c r="L11" s="77">
        <f>1/$A$1*'[1]4407ExpC'!K$39</f>
        <v>2.3089999999999999E-3</v>
      </c>
      <c r="M11" s="77">
        <f>1/$A$1*'[1]4407ExpC'!L$39</f>
        <v>3.467E-3</v>
      </c>
      <c r="N11" s="77">
        <f>1/$A$1*'[1]4407ExpC'!M$39</f>
        <v>3.9479999999999984E-3</v>
      </c>
      <c r="O11" s="77">
        <f>1/$A$1*'[1]4407ExpC'!N$39</f>
        <v>3.1449999999999994E-3</v>
      </c>
      <c r="P11" s="77">
        <f>1/$A$1*'[1]4407ExpC'!O$39</f>
        <v>4.3489999999999996E-3</v>
      </c>
      <c r="Q11" s="77">
        <f>1/$A$1*'[1]4407ExpC'!P$39</f>
        <v>3.5589999999999997E-3</v>
      </c>
      <c r="R11" s="77">
        <f>1/$A$1*'[1]4407ExpC'!Q$39</f>
        <v>3.3699999999999993E-3</v>
      </c>
      <c r="S11" s="77">
        <f>1/$A$1*'[1]4407ExpC'!R$39</f>
        <v>2.5489999999999996E-3</v>
      </c>
      <c r="T11" s="77">
        <f>1/$A$1*'[1]4407ExpC'!S$39</f>
        <v>4.7089999999999988E-3</v>
      </c>
      <c r="U11" s="77">
        <f>1/$A$1*'[1]4407ExpC'!T$39</f>
        <v>4.8358699999999999E-3</v>
      </c>
      <c r="V11" s="77">
        <f>1/$A$1*'[1]4407ExpC'!U$39</f>
        <v>3.7419999999999992E-3</v>
      </c>
      <c r="W11" s="77">
        <f>1/$A$1*'[1]4407ExpC'!V$39</f>
        <v>4.7170000000000007E-3</v>
      </c>
      <c r="X11" s="77">
        <f>1/$A$1*'[1]4407ExpC'!W$39</f>
        <v>2.2260999999999993E-2</v>
      </c>
      <c r="Y11" s="77">
        <f>1/$A$1*'[1]4407ExpC'!X$39</f>
        <v>2.3286999999999992E-2</v>
      </c>
      <c r="Z11" s="77">
        <f>1/$A$1*'[1]4407ExpC'!Y$39</f>
        <v>4.5889999999999985E-3</v>
      </c>
      <c r="AA11" s="77">
        <f>1/$A$1*'[1]4407ExpC'!Z$39</f>
        <v>0</v>
      </c>
      <c r="AB11" s="77">
        <f>1/$A$1*'[1]4407ExpC'!AA$39</f>
        <v>0</v>
      </c>
      <c r="AC11" s="4"/>
      <c r="AD11" s="236">
        <f>'[1]4407ExpC'!AB$39</f>
        <v>0.49085399999999996</v>
      </c>
      <c r="AE11" s="27">
        <f>'[1]4407ExpC'!AC$39</f>
        <v>2.4005700000000001</v>
      </c>
      <c r="AF11" s="27">
        <f>'[1]4407ExpC'!AD$39</f>
        <v>7.5059019999999999</v>
      </c>
      <c r="AG11" s="27">
        <f>'[1]4407ExpC'!AE$39</f>
        <v>8.2253109999999996</v>
      </c>
      <c r="AH11" s="27">
        <f>'[1]4407ExpC'!AF$39</f>
        <v>4.0608940000000002</v>
      </c>
      <c r="AI11" s="27">
        <f>'[1]4407ExpC'!AG$39</f>
        <v>4.1026749999999996</v>
      </c>
      <c r="AJ11" s="27">
        <f>'[1]4407ExpC'!AH$39</f>
        <v>4.8618589999999999</v>
      </c>
      <c r="AK11" s="27">
        <f>'[1]4407ExpC'!AI$39</f>
        <v>2.182426</v>
      </c>
      <c r="AL11" s="27">
        <f>'[1]4407ExpC'!AJ$39</f>
        <v>1.381475</v>
      </c>
      <c r="AM11" s="27">
        <f>'[1]4407ExpC'!AK$39</f>
        <v>1.0829709999999999</v>
      </c>
      <c r="AN11" s="27">
        <f>'[1]4407ExpC'!AL$39</f>
        <v>1.6015219999999999</v>
      </c>
      <c r="AO11" s="27">
        <f>'[1]4407ExpC'!AM$39</f>
        <v>1.923613</v>
      </c>
      <c r="AP11" s="27">
        <f>'[1]4407ExpC'!AN$39</f>
        <v>1.6575299999999999</v>
      </c>
      <c r="AQ11" s="27">
        <f>'[1]4407ExpC'!AO$39</f>
        <v>2.5435049999999997</v>
      </c>
      <c r="AR11" s="27">
        <f>'[1]4407ExpC'!AP$39</f>
        <v>2.2597529999999999</v>
      </c>
      <c r="AS11" s="27">
        <f>'[1]4407ExpC'!AQ$39</f>
        <v>1.9798259999999999</v>
      </c>
      <c r="AT11" s="27">
        <f>'[1]4407ExpC'!AR$39</f>
        <v>1.4532419999999999</v>
      </c>
      <c r="AU11" s="27">
        <f>'[1]4407ExpC'!AS$39</f>
        <v>2.4452599999999998</v>
      </c>
      <c r="AV11" s="27">
        <f>'[1]4407ExpC'!AT$39</f>
        <v>1.9720959999999998</v>
      </c>
      <c r="AW11" s="27">
        <f>'[1]4407ExpC'!AU$39</f>
        <v>1.6827429999999999</v>
      </c>
      <c r="AX11" s="27">
        <f>'[1]4407ExpC'!AV$39</f>
        <v>2.0817739999999998</v>
      </c>
      <c r="AY11" s="27">
        <f>'[1]4407ExpC'!AW$39</f>
        <v>6.531415</v>
      </c>
      <c r="AZ11" s="27">
        <f>'[1]4407ExpC'!AX$39</f>
        <v>6.8399719999999995</v>
      </c>
      <c r="BA11" s="27">
        <f>'[1]4407ExpC'!AY$39</f>
        <v>1.394145</v>
      </c>
      <c r="BB11" s="27">
        <f>'[1]4407ExpC'!AZ$39</f>
        <v>0</v>
      </c>
      <c r="BC11" s="237">
        <f>'[1]4407ExpC'!BA$39</f>
        <v>0</v>
      </c>
      <c r="BD11" s="339"/>
    </row>
    <row r="12" spans="1:56">
      <c r="B12" s="5" t="s">
        <v>29</v>
      </c>
      <c r="C12" s="77">
        <f>1/$A$1*'[1]4407ExpC'!B$147</f>
        <v>6.8024000000000001E-2</v>
      </c>
      <c r="D12" s="77">
        <f>1/$A$1*'[1]4407ExpC'!C$147</f>
        <v>7.0458999999999994E-2</v>
      </c>
      <c r="E12" s="77">
        <f>1/$A$1*'[1]4407ExpC'!D$147</f>
        <v>9.6963999999999995E-2</v>
      </c>
      <c r="F12" s="77">
        <f>1/$A$1*'[1]4407ExpC'!E$147</f>
        <v>9.4458999999999987E-2</v>
      </c>
      <c r="G12" s="77">
        <f>1/$A$1*'[1]4407ExpC'!F$147</f>
        <v>6.3141000000000003E-2</v>
      </c>
      <c r="H12" s="77">
        <f>1/$A$1*'[1]4407ExpC'!G$147</f>
        <v>4.5116000000000003E-2</v>
      </c>
      <c r="I12" s="77">
        <f>1/$A$1*'[1]4407ExpC'!H$147</f>
        <v>3.4669999999999992E-2</v>
      </c>
      <c r="J12" s="77">
        <f>1/$A$1*'[1]4407ExpC'!I$147</f>
        <v>7.4119000000000004E-2</v>
      </c>
      <c r="K12" s="77">
        <f>1/$A$1*'[1]4407ExpC'!J$147</f>
        <v>2.7217999999999999E-2</v>
      </c>
      <c r="L12" s="77">
        <f>1/$A$1*'[1]4407ExpC'!K$147</f>
        <v>2.5932E-2</v>
      </c>
      <c r="M12" s="77">
        <f>1/$A$1*'[1]4407ExpC'!L$147</f>
        <v>2.8255000000000002E-2</v>
      </c>
      <c r="N12" s="77">
        <f>1/$A$1*'[1]4407ExpC'!M$147</f>
        <v>4.416999999999998E-2</v>
      </c>
      <c r="O12" s="77">
        <f>1/$A$1*'[1]4407ExpC'!N$147</f>
        <v>8.5676000000000002E-2</v>
      </c>
      <c r="P12" s="77">
        <f>1/$A$1*'[1]4407ExpC'!O$147</f>
        <v>2.9565999999999999E-2</v>
      </c>
      <c r="Q12" s="77">
        <f>1/$A$1*'[1]4407ExpC'!P$147</f>
        <v>3.6117999999999997E-2</v>
      </c>
      <c r="R12" s="77">
        <f>1/$A$1*'[1]4407ExpC'!Q$147</f>
        <v>0.20671199999999998</v>
      </c>
      <c r="S12" s="77">
        <f>1/$A$1*'[1]4407ExpC'!R$147</f>
        <v>0.35790299999999992</v>
      </c>
      <c r="T12" s="77">
        <f>1/$A$1*'[1]4407ExpC'!S$147</f>
        <v>0.47861999999999999</v>
      </c>
      <c r="U12" s="77">
        <f>1/$A$1*'[1]4407ExpC'!T$147</f>
        <v>0.51287700000000003</v>
      </c>
      <c r="V12" s="77">
        <f>1/$A$1*'[1]4407ExpC'!U$147</f>
        <v>0.52901310500000021</v>
      </c>
      <c r="W12" s="77">
        <f>1/$A$1*'[1]4407ExpC'!V$147</f>
        <v>0.43795130459999998</v>
      </c>
      <c r="X12" s="77">
        <f>1/$A$1*'[1]4407ExpC'!W$147</f>
        <v>0.73487299999999989</v>
      </c>
      <c r="Y12" s="77">
        <f>1/$A$1*'[1]4407ExpC'!X$147</f>
        <v>0.59890200000000016</v>
      </c>
      <c r="Z12" s="77">
        <f>1/$A$1*'[1]4407ExpC'!Y$147</f>
        <v>0.65885799999999994</v>
      </c>
      <c r="AA12" s="77">
        <f>1/$A$1*'[1]4407ExpC'!Z$147</f>
        <v>0</v>
      </c>
      <c r="AB12" s="77">
        <f>1/$A$1*'[1]4407ExpC'!AA$147</f>
        <v>0</v>
      </c>
      <c r="AC12" s="4"/>
      <c r="AD12" s="236">
        <f>'[1]4407ExpC'!AB$147</f>
        <v>8.7543279999999992</v>
      </c>
      <c r="AE12" s="27">
        <f>'[1]4407ExpC'!AC$147</f>
        <v>8.5085949999999997</v>
      </c>
      <c r="AF12" s="27">
        <f>'[1]4407ExpC'!AD$147</f>
        <v>11.232894</v>
      </c>
      <c r="AG12" s="27">
        <f>'[1]4407ExpC'!AE$147</f>
        <v>10.947830999999999</v>
      </c>
      <c r="AH12" s="27">
        <f>'[1]4407ExpC'!AF$147</f>
        <v>8.1918869999999995</v>
      </c>
      <c r="AI12" s="27">
        <f>'[1]4407ExpC'!AG$147</f>
        <v>7.157216</v>
      </c>
      <c r="AJ12" s="27">
        <f>'[1]4407ExpC'!AH$147</f>
        <v>5.9387299999999996</v>
      </c>
      <c r="AK12" s="27">
        <f>'[1]4407ExpC'!AI$147</f>
        <v>13.352539</v>
      </c>
      <c r="AL12" s="27">
        <f>'[1]4407ExpC'!AJ$147</f>
        <v>5.4784569999999997</v>
      </c>
      <c r="AM12" s="27">
        <f>'[1]4407ExpC'!AK$147</f>
        <v>5.0714569999999997</v>
      </c>
      <c r="AN12" s="27">
        <f>'[1]4407ExpC'!AL$147</f>
        <v>6.2629259999999993</v>
      </c>
      <c r="AO12" s="27">
        <f>'[1]4407ExpC'!AM$147</f>
        <v>10.727062</v>
      </c>
      <c r="AP12" s="27">
        <f>'[1]4407ExpC'!AN$147</f>
        <v>20.583054999999998</v>
      </c>
      <c r="AQ12" s="27">
        <f>'[1]4407ExpC'!AO$147</f>
        <v>7.3517339999999995</v>
      </c>
      <c r="AR12" s="27">
        <f>'[1]4407ExpC'!AP$147</f>
        <v>9.0218869999999995</v>
      </c>
      <c r="AS12" s="27">
        <f>'[1]4407ExpC'!AQ$147</f>
        <v>48.201135999999998</v>
      </c>
      <c r="AT12" s="27">
        <f>'[1]4407ExpC'!AR$147</f>
        <v>75.137376000000003</v>
      </c>
      <c r="AU12" s="27">
        <f>'[1]4407ExpC'!AS$147</f>
        <v>99.939171999999999</v>
      </c>
      <c r="AV12" s="27">
        <f>'[1]4407ExpC'!AT$147</f>
        <v>109.091115</v>
      </c>
      <c r="AW12" s="27">
        <f>'[1]4407ExpC'!AU$147</f>
        <v>109.14565399999999</v>
      </c>
      <c r="AX12" s="27">
        <f>'[1]4407ExpC'!AV$147</f>
        <v>97.542825999999991</v>
      </c>
      <c r="AY12" s="27">
        <f>'[1]4407ExpC'!AW$147</f>
        <v>166.34715499999999</v>
      </c>
      <c r="AZ12" s="27">
        <f>'[1]4407ExpC'!AX$147</f>
        <v>178.853939</v>
      </c>
      <c r="BA12" s="27">
        <f>'[1]4407ExpC'!AY$147</f>
        <v>166.98779199999998</v>
      </c>
      <c r="BB12" s="27">
        <f>'[1]4407ExpC'!AZ$147</f>
        <v>0</v>
      </c>
      <c r="BC12" s="237">
        <f>'[1]4407ExpC'!BA$147</f>
        <v>0</v>
      </c>
      <c r="BD12" s="339"/>
    </row>
    <row r="13" spans="1:56">
      <c r="B13" s="8" t="s">
        <v>98</v>
      </c>
      <c r="C13" s="433">
        <f>1/$A$1*'[1]4407ExpC'!B$247</f>
        <v>0.78418399999999999</v>
      </c>
      <c r="D13" s="433">
        <f>1/$A$1*'[1]4407ExpC'!C$247</f>
        <v>0.84038400000000002</v>
      </c>
      <c r="E13" s="433">
        <f>1/$A$1*'[1]4407ExpC'!D$247</f>
        <v>1.0573089999999998</v>
      </c>
      <c r="F13" s="433">
        <f>1/$A$1*'[1]4407ExpC'!E$247</f>
        <v>1.0962559999999999</v>
      </c>
      <c r="G13" s="433">
        <f>1/$A$1*'[1]4407ExpC'!F$247</f>
        <v>1.0826500000000001</v>
      </c>
      <c r="H13" s="433">
        <f>1/$A$1*'[1]4407ExpC'!G$247</f>
        <v>1.1554849999999999</v>
      </c>
      <c r="I13" s="433">
        <f>1/$A$1*'[1]4407ExpC'!H$247</f>
        <v>0.91399200000000003</v>
      </c>
      <c r="J13" s="433">
        <f>1/$A$1*'[1]4407ExpC'!I$247</f>
        <v>0.66734900000000008</v>
      </c>
      <c r="K13" s="433">
        <f>1/$A$1*'[1]4407ExpC'!J$247</f>
        <v>0.54190400000000005</v>
      </c>
      <c r="L13" s="433">
        <f>1/$A$1*'[1]4407ExpC'!K$247</f>
        <v>0.43093000000000004</v>
      </c>
      <c r="M13" s="433">
        <f>1/$A$1*'[1]4407ExpC'!L$247</f>
        <v>0.31791700000000001</v>
      </c>
      <c r="N13" s="433">
        <f>1/$A$1*'[1]4407ExpC'!M$247</f>
        <v>0.30498499999999995</v>
      </c>
      <c r="O13" s="433">
        <f>1/$A$1*'[1]4407ExpC'!N$247</f>
        <v>0.26970799999999995</v>
      </c>
      <c r="P13" s="433">
        <f>1/$A$1*'[1]4407ExpC'!O$247</f>
        <v>0.3447369999999999</v>
      </c>
      <c r="Q13" s="433">
        <f>1/$A$1*'[1]4407ExpC'!P$247</f>
        <v>0.41694099999999995</v>
      </c>
      <c r="R13" s="433">
        <f>1/$A$1*'[1]4407ExpC'!Q$247</f>
        <v>0.46947299999999997</v>
      </c>
      <c r="S13" s="433">
        <f>1/$A$1*'[1]4407ExpC'!R$247</f>
        <v>0.63313699999999995</v>
      </c>
      <c r="T13" s="433">
        <f>1/$A$1*'[1]4407ExpC'!S$247</f>
        <v>0.84853099999999959</v>
      </c>
      <c r="U13" s="433">
        <f>1/$A$1*'[1]4407ExpC'!T$247</f>
        <v>0.87187954999999995</v>
      </c>
      <c r="V13" s="433">
        <f>1/$A$1*'[1]4407ExpC'!U$247</f>
        <v>0.83781416090909089</v>
      </c>
      <c r="W13" s="433">
        <f>1/$A$1*'[1]4407ExpC'!V$247</f>
        <v>0.87816556339999974</v>
      </c>
      <c r="X13" s="433">
        <f>1/$A$1*'[1]4407ExpC'!W$247</f>
        <v>1.2556369999999997</v>
      </c>
      <c r="Y13" s="433">
        <f>1/$A$1*'[1]4407ExpC'!X$247</f>
        <v>1.1707970000000001</v>
      </c>
      <c r="Z13" s="433">
        <f>1/$A$1*'[1]4407ExpC'!Y$247</f>
        <v>0.89507500000000018</v>
      </c>
      <c r="AA13" s="433">
        <f>1/$A$1*'[1]4407ExpC'!Z$247</f>
        <v>0</v>
      </c>
      <c r="AB13" s="433">
        <f>1/$A$1*'[1]4407ExpC'!AA$247</f>
        <v>0</v>
      </c>
      <c r="AC13" s="432"/>
      <c r="AD13" s="238">
        <f>'[1]4407ExpC'!AB$247</f>
        <v>139.77187000000001</v>
      </c>
      <c r="AE13" s="19">
        <f>'[1]4407ExpC'!AC$247</f>
        <v>154.92955999999998</v>
      </c>
      <c r="AF13" s="19">
        <f>'[1]4407ExpC'!AD$247</f>
        <v>167.04703499999999</v>
      </c>
      <c r="AG13" s="19">
        <f>'[1]4407ExpC'!AE$247</f>
        <v>164.30446799999999</v>
      </c>
      <c r="AH13" s="19">
        <f>'[1]4407ExpC'!AF$247</f>
        <v>214.63520699999998</v>
      </c>
      <c r="AI13" s="19">
        <f>'[1]4407ExpC'!AG$247</f>
        <v>236.434933</v>
      </c>
      <c r="AJ13" s="19">
        <f>'[1]4407ExpC'!AH$247</f>
        <v>201.78850599999998</v>
      </c>
      <c r="AK13" s="19">
        <f>'[1]4407ExpC'!AI$247</f>
        <v>139.39703900000001</v>
      </c>
      <c r="AL13" s="19">
        <f>'[1]4407ExpC'!AJ$247</f>
        <v>107.577304</v>
      </c>
      <c r="AM13" s="19">
        <f>'[1]4407ExpC'!AK$247</f>
        <v>85.76056899999999</v>
      </c>
      <c r="AN13" s="19">
        <f>'[1]4407ExpC'!AL$247</f>
        <v>75.710653999999991</v>
      </c>
      <c r="AO13" s="19">
        <f>'[1]4407ExpC'!AM$247</f>
        <v>74.206553999999997</v>
      </c>
      <c r="AP13" s="19">
        <f>'[1]4407ExpC'!AN$247</f>
        <v>60.928773999999997</v>
      </c>
      <c r="AQ13" s="19">
        <f>'[1]4407ExpC'!AO$247</f>
        <v>81.17948899999999</v>
      </c>
      <c r="AR13" s="19">
        <f>'[1]4407ExpC'!AP$247</f>
        <v>102.43416999999999</v>
      </c>
      <c r="AS13" s="19">
        <f>'[1]4407ExpC'!AQ$247</f>
        <v>114.248453</v>
      </c>
      <c r="AT13" s="19">
        <f>'[1]4407ExpC'!AR$247</f>
        <v>137.53351000000001</v>
      </c>
      <c r="AU13" s="19">
        <f>'[1]4407ExpC'!AS$247</f>
        <v>179.57776999999999</v>
      </c>
      <c r="AV13" s="19">
        <f>'[1]4407ExpC'!AT$247</f>
        <v>195.39846899999998</v>
      </c>
      <c r="AW13" s="19">
        <f>'[1]4407ExpC'!AU$247</f>
        <v>178.837119</v>
      </c>
      <c r="AX13" s="19">
        <f>'[1]4407ExpC'!AV$247</f>
        <v>227.40150299999999</v>
      </c>
      <c r="AY13" s="19">
        <f>'[1]4407ExpC'!AW$247</f>
        <v>278.08768199999997</v>
      </c>
      <c r="AZ13" s="19">
        <f>'[1]4407ExpC'!AX$247</f>
        <v>355.31192699999997</v>
      </c>
      <c r="BA13" s="19">
        <f>'[1]4407ExpC'!AY$247</f>
        <v>228.03457599999999</v>
      </c>
      <c r="BB13" s="19">
        <f>'[1]4407ExpC'!AZ$247</f>
        <v>0</v>
      </c>
      <c r="BC13" s="239">
        <f>'[1]4407ExpC'!BA$247</f>
        <v>0</v>
      </c>
      <c r="BD13" s="339"/>
    </row>
    <row r="14" spans="1:56" ht="20" customHeight="1">
      <c r="B14" s="20" t="s">
        <v>95</v>
      </c>
      <c r="C14" s="53">
        <f>1/$A$1*'[1]4407ExpC'!B$269</f>
        <v>5.4600999999999997E-2</v>
      </c>
      <c r="D14" s="53">
        <f>1/$A$1*'[1]4407ExpC'!C$269</f>
        <v>6.6561999999999996E-2</v>
      </c>
      <c r="E14" s="53">
        <f>1/$A$1*'[1]4407ExpC'!D$269</f>
        <v>2.3271000000000003E-2</v>
      </c>
      <c r="F14" s="53">
        <f>1/$A$1*'[1]4407ExpC'!E$269</f>
        <v>2.0841999999999999E-2</v>
      </c>
      <c r="G14" s="53">
        <f>1/$A$1*'[1]4407ExpC'!F$269</f>
        <v>1.8457499999999998E-2</v>
      </c>
      <c r="H14" s="53">
        <f>1/$A$1*'[1]4407ExpC'!G$269</f>
        <v>1.6022999999999999E-2</v>
      </c>
      <c r="I14" s="53">
        <f>1/$A$1*'[1]4407ExpC'!H$269</f>
        <v>2.3318999999999999E-2</v>
      </c>
      <c r="J14" s="53">
        <f>1/$A$1*'[1]4407ExpC'!I$269</f>
        <v>3.243E-2</v>
      </c>
      <c r="K14" s="53">
        <f>1/$A$1*'[1]4407ExpC'!J$269</f>
        <v>1.4388E-2</v>
      </c>
      <c r="L14" s="53">
        <f>1/$A$1*'[1]4407ExpC'!K$269</f>
        <v>8.7470000000000013E-3</v>
      </c>
      <c r="M14" s="53">
        <f>1/$A$1*'[1]4407ExpC'!L$269</f>
        <v>3.4400195999999997E-3</v>
      </c>
      <c r="N14" s="53">
        <f>1/$A$1*'[1]4407ExpC'!M$269</f>
        <v>3.9492999999999993E-3</v>
      </c>
      <c r="O14" s="53">
        <f>1/$A$1*'[1]4407ExpC'!N$269</f>
        <v>4.3647E-3</v>
      </c>
      <c r="P14" s="53">
        <f>1/$A$1*'[1]4407ExpC'!O$269</f>
        <v>4.5919999999999997E-3</v>
      </c>
      <c r="Q14" s="53">
        <f>1/$A$1*'[1]4407ExpC'!P$269</f>
        <v>1.7348071399999995E-2</v>
      </c>
      <c r="R14" s="53">
        <f>1/$A$1*'[1]4407ExpC'!Q$269</f>
        <v>2.3643999999999995E-2</v>
      </c>
      <c r="S14" s="53">
        <f>1/$A$1*'[1]4407ExpC'!R$269</f>
        <v>3.5375999999999991E-2</v>
      </c>
      <c r="T14" s="53">
        <f>1/$A$1*'[1]4407ExpC'!S$269</f>
        <v>3.4048004199999996E-2</v>
      </c>
      <c r="U14" s="53">
        <f>1/$A$1*'[1]4407ExpC'!T$269</f>
        <v>5.6724159999999996E-2</v>
      </c>
      <c r="V14" s="53">
        <f>1/$A$1*'[1]4407ExpC'!U$269</f>
        <v>4.6138649999999989E-2</v>
      </c>
      <c r="W14" s="53">
        <f>1/$A$1*'[1]4407ExpC'!V$269</f>
        <v>4.7971147799999996E-2</v>
      </c>
      <c r="X14" s="53">
        <f>1/$A$1*'[1]4407ExpC'!W$269</f>
        <v>7.9637393499999987E-2</v>
      </c>
      <c r="Y14" s="53">
        <f>1/$A$1*'[1]4407ExpC'!X$269</f>
        <v>4.5682999999999988E-2</v>
      </c>
      <c r="Z14" s="53">
        <f>1/$A$1*'[1]4407ExpC'!Y$269</f>
        <v>5.6478070100000007E-2</v>
      </c>
      <c r="AA14" s="53">
        <f>1/$A$1*'[1]4407ExpC'!Z$269</f>
        <v>0</v>
      </c>
      <c r="AB14" s="53">
        <f>1/$A$1*'[1]4407ExpC'!AA$269</f>
        <v>0</v>
      </c>
      <c r="AC14" s="13"/>
      <c r="AD14" s="244">
        <f>'[1]4407ExpC'!AB$269</f>
        <v>7.2254699999999996</v>
      </c>
      <c r="AE14" s="55">
        <f>'[1]4407ExpC'!AC$269</f>
        <v>11.283775</v>
      </c>
      <c r="AF14" s="55">
        <f>'[1]4407ExpC'!AD$269</f>
        <v>6.3809379999999996</v>
      </c>
      <c r="AG14" s="55">
        <f>'[1]4407ExpC'!AE$269</f>
        <v>3.7643680000000002</v>
      </c>
      <c r="AH14" s="55">
        <f>'[1]4407ExpC'!AF$269</f>
        <v>5.2296719999999999</v>
      </c>
      <c r="AI14" s="55">
        <f>'[1]4407ExpC'!AG$269</f>
        <v>4.6428919999999998</v>
      </c>
      <c r="AJ14" s="55">
        <f>'[1]4407ExpC'!AH$269</f>
        <v>5.8801709999999998</v>
      </c>
      <c r="AK14" s="55">
        <f>'[1]4407ExpC'!AI$269</f>
        <v>9.0132720000000006</v>
      </c>
      <c r="AL14" s="55">
        <f>'[1]4407ExpC'!AJ$269</f>
        <v>4.4326369999999997</v>
      </c>
      <c r="AM14" s="55">
        <f>'[1]4407ExpC'!AK$269</f>
        <v>3.5254089999999998</v>
      </c>
      <c r="AN14" s="55">
        <f>'[1]4407ExpC'!AL$269</f>
        <v>1.0990889999999998</v>
      </c>
      <c r="AO14" s="55">
        <f>'[1]4407ExpC'!AM$269</f>
        <v>1.2957959999999999</v>
      </c>
      <c r="AP14" s="55">
        <f>'[1]4407ExpC'!AN$269</f>
        <v>1.034732</v>
      </c>
      <c r="AQ14" s="55">
        <f>'[1]4407ExpC'!AO$269</f>
        <v>1.006667</v>
      </c>
      <c r="AR14" s="55">
        <f>'[1]4407ExpC'!AP$269</f>
        <v>3.9362380000000003</v>
      </c>
      <c r="AS14" s="55">
        <f>'[1]4407ExpC'!AQ$269</f>
        <v>5.3862750000000004</v>
      </c>
      <c r="AT14" s="55">
        <f>'[1]4407ExpC'!AR$269</f>
        <v>7.5237749999999997</v>
      </c>
      <c r="AU14" s="55">
        <f>'[1]4407ExpC'!AS$269</f>
        <v>7.2871890000000015</v>
      </c>
      <c r="AV14" s="55">
        <f>'[1]4407ExpC'!AT$269</f>
        <v>12.216991</v>
      </c>
      <c r="AW14" s="55">
        <f>'[1]4407ExpC'!AU$269</f>
        <v>9.8598309999999998</v>
      </c>
      <c r="AX14" s="55">
        <f>'[1]4407ExpC'!AV$269</f>
        <v>9.3207219999999964</v>
      </c>
      <c r="AY14" s="55">
        <f>'[1]4407ExpC'!AW$269</f>
        <v>22.268729000000004</v>
      </c>
      <c r="AZ14" s="55">
        <f>'[1]4407ExpC'!AX$269</f>
        <v>12.912987999999999</v>
      </c>
      <c r="BA14" s="55">
        <f>'[1]4407ExpC'!AY$269</f>
        <v>14.764203999999999</v>
      </c>
      <c r="BB14" s="55">
        <f>'[1]4407ExpC'!AZ$269</f>
        <v>0</v>
      </c>
      <c r="BC14" s="245">
        <f>'[1]4407ExpC'!BA$269</f>
        <v>0</v>
      </c>
      <c r="BD14" s="339"/>
    </row>
    <row r="15" spans="1:56">
      <c r="B15" s="5" t="s">
        <v>68</v>
      </c>
      <c r="C15" s="77">
        <f>1/$A$1*'[1]4407ExpC'!B$12</f>
        <v>1.9372999999999998E-2</v>
      </c>
      <c r="D15" s="77">
        <f>1/$A$1*'[1]4407ExpC'!C$12</f>
        <v>1.0036E-2</v>
      </c>
      <c r="E15" s="77">
        <f>1/$A$1*'[1]4407ExpC'!D$12</f>
        <v>0</v>
      </c>
      <c r="F15" s="77">
        <f>1/$A$1*'[1]4407ExpC'!E$12</f>
        <v>5.8100000000000003E-4</v>
      </c>
      <c r="G15" s="77">
        <f>1/$A$1*'[1]4407ExpC'!F$12</f>
        <v>5.7299999999999994E-4</v>
      </c>
      <c r="H15" s="77">
        <f>1/$A$1*'[1]4407ExpC'!G$12</f>
        <v>7.7499999999999997E-4</v>
      </c>
      <c r="I15" s="77">
        <f>1/$A$1*'[1]4407ExpC'!H$12</f>
        <v>5.6800000000000004E-4</v>
      </c>
      <c r="J15" s="77">
        <f>1/$A$1*'[1]4407ExpC'!I$12</f>
        <v>3.2600000000000001E-4</v>
      </c>
      <c r="K15" s="77">
        <f>1/$A$1*'[1]4407ExpC'!J$12</f>
        <v>3.9999999999999996E-4</v>
      </c>
      <c r="L15" s="77">
        <f>1/$A$1*'[1]4407ExpC'!K$12</f>
        <v>1.2299999999999998E-4</v>
      </c>
      <c r="M15" s="77">
        <f>1/$A$1*'[1]4407ExpC'!L$12</f>
        <v>2.5699999999999996E-4</v>
      </c>
      <c r="N15" s="77">
        <f>1/$A$1*'[1]4407ExpC'!M$12</f>
        <v>7.9999999999999979E-5</v>
      </c>
      <c r="O15" s="77">
        <f>1/$A$1*'[1]4407ExpC'!N$12</f>
        <v>0</v>
      </c>
      <c r="P15" s="77">
        <f>1/$A$1*'[1]4407ExpC'!O$12</f>
        <v>0</v>
      </c>
      <c r="Q15" s="77">
        <f>1/$A$1*'[1]4407ExpC'!P$12</f>
        <v>9.9999999999999974E-7</v>
      </c>
      <c r="R15" s="77">
        <f>1/$A$1*'[1]4407ExpC'!Q$12</f>
        <v>0</v>
      </c>
      <c r="S15" s="77">
        <f>1/$A$1*'[1]4407ExpC'!R$12</f>
        <v>2.7500000000000003E-3</v>
      </c>
      <c r="T15" s="77">
        <f>1/$A$1*'[1]4407ExpC'!S$12</f>
        <v>1.3099999999999999E-4</v>
      </c>
      <c r="U15" s="77">
        <f>1/$A$1*'[1]4407ExpC'!T$12</f>
        <v>7.1099999999999983E-4</v>
      </c>
      <c r="V15" s="77">
        <f>1/$A$1*'[1]4407ExpC'!U$12</f>
        <v>1.2799999999999997E-4</v>
      </c>
      <c r="W15" s="77">
        <f>1/$A$1*'[1]4407ExpC'!V$12</f>
        <v>4.9899999999999999E-4</v>
      </c>
      <c r="X15" s="77">
        <f>1/$A$1*'[1]4407ExpC'!W$12</f>
        <v>3.6899999999999992E-4</v>
      </c>
      <c r="Y15" s="77">
        <f>1/$A$1*'[1]4407ExpC'!X$12</f>
        <v>5.3999999999999991E-5</v>
      </c>
      <c r="Z15" s="77">
        <f>1/$A$1*'[1]4407ExpC'!Y$12</f>
        <v>0</v>
      </c>
      <c r="AA15" s="77">
        <f>1/$A$1*'[1]4407ExpC'!Z$12</f>
        <v>0</v>
      </c>
      <c r="AB15" s="77">
        <f>1/$A$1*'[1]4407ExpC'!AA$12</f>
        <v>0</v>
      </c>
      <c r="AC15" s="4"/>
      <c r="AD15" s="236">
        <f>'[1]4407ExpC'!AB$12</f>
        <v>4.2180059999999999</v>
      </c>
      <c r="AE15" s="27">
        <f>'[1]4407ExpC'!AC$12</f>
        <v>1.9920559999999998</v>
      </c>
      <c r="AF15" s="27">
        <f>'[1]4407ExpC'!AD$12</f>
        <v>0</v>
      </c>
      <c r="AG15" s="27">
        <f>'[1]4407ExpC'!AE$12</f>
        <v>0.20539399999999999</v>
      </c>
      <c r="AH15" s="27">
        <f>'[1]4407ExpC'!AF$12</f>
        <v>0.28846299999999997</v>
      </c>
      <c r="AI15" s="27">
        <f>'[1]4407ExpC'!AG$12</f>
        <v>0.35104099999999999</v>
      </c>
      <c r="AJ15" s="27">
        <f>'[1]4407ExpC'!AH$12</f>
        <v>0.34435199999999999</v>
      </c>
      <c r="AK15" s="27">
        <f>'[1]4407ExpC'!AI$12</f>
        <v>0.22364199999999998</v>
      </c>
      <c r="AL15" s="27">
        <f>'[1]4407ExpC'!AJ$12</f>
        <v>0.32547999999999999</v>
      </c>
      <c r="AM15" s="27">
        <f>'[1]4407ExpC'!AK$12</f>
        <v>0.10438299999999999</v>
      </c>
      <c r="AN15" s="27">
        <f>'[1]4407ExpC'!AL$12</f>
        <v>0.17418999999999998</v>
      </c>
      <c r="AO15" s="27">
        <f>'[1]4407ExpC'!AM$12</f>
        <v>8.3999999999999991E-2</v>
      </c>
      <c r="AP15" s="27">
        <f>'[1]4407ExpC'!AN$12</f>
        <v>0</v>
      </c>
      <c r="AQ15" s="27">
        <f>'[1]4407ExpC'!AO$12</f>
        <v>0</v>
      </c>
      <c r="AR15" s="27">
        <f>'[1]4407ExpC'!AP$12</f>
        <v>1.1279999999999999E-3</v>
      </c>
      <c r="AS15" s="27">
        <f>'[1]4407ExpC'!AQ$12</f>
        <v>0</v>
      </c>
      <c r="AT15" s="27">
        <f>'[1]4407ExpC'!AR$12</f>
        <v>0.44120999999999999</v>
      </c>
      <c r="AU15" s="27">
        <f>'[1]4407ExpC'!AS$12</f>
        <v>2.1042999999999999E-2</v>
      </c>
      <c r="AV15" s="27">
        <f>'[1]4407ExpC'!AT$12</f>
        <v>0.168347</v>
      </c>
      <c r="AW15" s="27">
        <f>'[1]4407ExpC'!AU$12</f>
        <v>3.8523000000000002E-2</v>
      </c>
      <c r="AX15" s="27">
        <f>'[1]4407ExpC'!AV$12</f>
        <v>8.8949E-2</v>
      </c>
      <c r="AY15" s="27">
        <f>'[1]4407ExpC'!AW$12</f>
        <v>0.11048999999999999</v>
      </c>
      <c r="AZ15" s="27">
        <f>'[1]4407ExpC'!AX$12</f>
        <v>1.5363999999999999E-2</v>
      </c>
      <c r="BA15" s="27">
        <f>'[1]4407ExpC'!AY$12</f>
        <v>0</v>
      </c>
      <c r="BB15" s="27">
        <f>'[1]4407ExpC'!AZ$12</f>
        <v>0</v>
      </c>
      <c r="BC15" s="237">
        <f>'[1]4407ExpC'!BA$12</f>
        <v>0</v>
      </c>
      <c r="BD15" s="339"/>
    </row>
    <row r="16" spans="1:56">
      <c r="B16" s="5" t="s">
        <v>26</v>
      </c>
      <c r="C16" s="77">
        <f>1/$A$1*'[1]4407ExpC'!B$46</f>
        <v>6.8000000000000005E-4</v>
      </c>
      <c r="D16" s="77">
        <f>1/$A$1*'[1]4407ExpC'!C$46</f>
        <v>2.2769999999999999E-2</v>
      </c>
      <c r="E16" s="77">
        <f>1/$A$1*'[1]4407ExpC'!D$46</f>
        <v>1.8416000000000002E-2</v>
      </c>
      <c r="F16" s="77">
        <f>1/$A$1*'[1]4407ExpC'!E$46</f>
        <v>9.476E-3</v>
      </c>
      <c r="G16" s="77">
        <f>1/$A$1*'[1]4407ExpC'!F$46</f>
        <v>1.2600999999999999E-2</v>
      </c>
      <c r="H16" s="77">
        <f>1/$A$1*'[1]4407ExpC'!G$46</f>
        <v>1.0952999999999999E-2</v>
      </c>
      <c r="I16" s="77">
        <f>1/$A$1*'[1]4407ExpC'!H$46</f>
        <v>5.6899999999999997E-3</v>
      </c>
      <c r="J16" s="77">
        <f>1/$A$1*'[1]4407ExpC'!I$46</f>
        <v>6.5050000000000004E-3</v>
      </c>
      <c r="K16" s="77">
        <f>1/$A$1*'[1]4407ExpC'!J$46</f>
        <v>2.8670000000000002E-3</v>
      </c>
      <c r="L16" s="77">
        <f>1/$A$1*'[1]4407ExpC'!K$46</f>
        <v>0</v>
      </c>
      <c r="M16" s="77">
        <f>1/$A$1*'[1]4407ExpC'!L$46</f>
        <v>0</v>
      </c>
      <c r="N16" s="77">
        <f>1/$A$1*'[1]4407ExpC'!M$46</f>
        <v>0</v>
      </c>
      <c r="O16" s="77">
        <f>1/$A$1*'[1]4407ExpC'!N$46</f>
        <v>9.9999999999999974E-7</v>
      </c>
      <c r="P16" s="77">
        <f>1/$A$1*'[1]4407ExpC'!O$46</f>
        <v>0</v>
      </c>
      <c r="Q16" s="77">
        <f>1/$A$1*'[1]4407ExpC'!P$46</f>
        <v>0</v>
      </c>
      <c r="R16" s="77">
        <f>1/$A$1*'[1]4407ExpC'!Q$46</f>
        <v>9.9999999999999974E-7</v>
      </c>
      <c r="S16" s="77">
        <f>1/$A$1*'[1]4407ExpC'!R$46</f>
        <v>1.0699999999999999E-4</v>
      </c>
      <c r="T16" s="77">
        <f>1/$A$1*'[1]4407ExpC'!S$46</f>
        <v>0</v>
      </c>
      <c r="U16" s="77">
        <f>1/$A$1*'[1]4407ExpC'!T$46</f>
        <v>1.9299999999999997E-4</v>
      </c>
      <c r="V16" s="77">
        <f>1/$A$1*'[1]4407ExpC'!U$46</f>
        <v>0</v>
      </c>
      <c r="W16" s="77">
        <f>1/$A$1*'[1]4407ExpC'!V$46</f>
        <v>0</v>
      </c>
      <c r="X16" s="77">
        <f>1/$A$1*'[1]4407ExpC'!W$46</f>
        <v>4.7599999999999991E-4</v>
      </c>
      <c r="Y16" s="77">
        <f>1/$A$1*'[1]4407ExpC'!X$46</f>
        <v>1.9999999999999995E-6</v>
      </c>
      <c r="Z16" s="77">
        <f>1/$A$1*'[1]4407ExpC'!Y$46</f>
        <v>0</v>
      </c>
      <c r="AA16" s="77">
        <f>1/$A$1*'[1]4407ExpC'!Z$46</f>
        <v>0</v>
      </c>
      <c r="AB16" s="77">
        <f>1/$A$1*'[1]4407ExpC'!AA$46</f>
        <v>0</v>
      </c>
      <c r="AC16" s="4"/>
      <c r="AD16" s="236">
        <f>'[1]4407ExpC'!AB$46</f>
        <v>0.15928299999999998</v>
      </c>
      <c r="AE16" s="27">
        <f>'[1]4407ExpC'!AC$46</f>
        <v>6.6751209999999999</v>
      </c>
      <c r="AF16" s="27">
        <f>'[1]4407ExpC'!AD$46</f>
        <v>5.5595179999999997</v>
      </c>
      <c r="AG16" s="27">
        <f>'[1]4407ExpC'!AE$46</f>
        <v>2.991778</v>
      </c>
      <c r="AH16" s="27">
        <f>'[1]4407ExpC'!AF$46</f>
        <v>3.81142</v>
      </c>
      <c r="AI16" s="27">
        <f>'[1]4407ExpC'!AG$46</f>
        <v>3.4889250000000001</v>
      </c>
      <c r="AJ16" s="27">
        <f>'[1]4407ExpC'!AH$46</f>
        <v>2.0676209999999999</v>
      </c>
      <c r="AK16" s="27">
        <f>'[1]4407ExpC'!AI$46</f>
        <v>2.2649110000000001</v>
      </c>
      <c r="AL16" s="27">
        <f>'[1]4407ExpC'!AJ$46</f>
        <v>0.92995399999999995</v>
      </c>
      <c r="AM16" s="27">
        <f>'[1]4407ExpC'!AK$46</f>
        <v>0</v>
      </c>
      <c r="AN16" s="27">
        <f>'[1]4407ExpC'!AL$46</f>
        <v>0</v>
      </c>
      <c r="AO16" s="27">
        <f>'[1]4407ExpC'!AM$46</f>
        <v>0</v>
      </c>
      <c r="AP16" s="27">
        <f>'[1]4407ExpC'!AN$46</f>
        <v>2.0079999999999998E-3</v>
      </c>
      <c r="AQ16" s="27">
        <f>'[1]4407ExpC'!AO$46</f>
        <v>0</v>
      </c>
      <c r="AR16" s="27">
        <f>'[1]4407ExpC'!AP$46</f>
        <v>0</v>
      </c>
      <c r="AS16" s="27">
        <f>'[1]4407ExpC'!AQ$46</f>
        <v>4.9999999999999996E-5</v>
      </c>
      <c r="AT16" s="27">
        <f>'[1]4407ExpC'!AR$46</f>
        <v>1.2288E-2</v>
      </c>
      <c r="AU16" s="27">
        <f>'[1]4407ExpC'!AS$46</f>
        <v>0</v>
      </c>
      <c r="AV16" s="27">
        <f>'[1]4407ExpC'!AT$46</f>
        <v>3.7651999999999998E-2</v>
      </c>
      <c r="AW16" s="27">
        <f>'[1]4407ExpC'!AU$46</f>
        <v>0</v>
      </c>
      <c r="AX16" s="27">
        <f>'[1]4407ExpC'!AV$46</f>
        <v>0</v>
      </c>
      <c r="AY16" s="27">
        <f>'[1]4407ExpC'!AW$46</f>
        <v>0.107141</v>
      </c>
      <c r="AZ16" s="27">
        <f>'[1]4407ExpC'!AX$46</f>
        <v>3.0000000000000001E-6</v>
      </c>
      <c r="BA16" s="27">
        <f>'[1]4407ExpC'!AY$46</f>
        <v>1.9999999999999998E-5</v>
      </c>
      <c r="BB16" s="27">
        <f>'[1]4407ExpC'!AZ$46</f>
        <v>0</v>
      </c>
      <c r="BC16" s="237">
        <f>'[1]4407ExpC'!BA$46</f>
        <v>0</v>
      </c>
      <c r="BD16" s="339"/>
    </row>
    <row r="17" spans="2:56">
      <c r="B17" s="5" t="s">
        <v>57</v>
      </c>
      <c r="C17" s="77">
        <f>1/$A$1*'[1]4407ExpC'!B$248</f>
        <v>3.1223999999999998E-2</v>
      </c>
      <c r="D17" s="77">
        <f>1/$A$1*'[1]4407ExpC'!C$248</f>
        <v>3.0093000000000002E-2</v>
      </c>
      <c r="E17" s="77">
        <f>1/$A$1*'[1]4407ExpC'!D$248</f>
        <v>4.5869999999999999E-3</v>
      </c>
      <c r="F17" s="77">
        <f>1/$A$1*'[1]4407ExpC'!E$248</f>
        <v>1.0030000000000001E-2</v>
      </c>
      <c r="G17" s="77">
        <f>1/$A$1*'[1]4407ExpC'!F$248</f>
        <v>3.7074999999999999E-3</v>
      </c>
      <c r="H17" s="77">
        <f>1/$A$1*'[1]4407ExpC'!G$248</f>
        <v>3.4939999999999997E-3</v>
      </c>
      <c r="I17" s="77">
        <f>1/$A$1*'[1]4407ExpC'!H$248</f>
        <v>9.1449999999999986E-3</v>
      </c>
      <c r="J17" s="77">
        <f>1/$A$1*'[1]4407ExpC'!I$248</f>
        <v>3.0719999999999996E-3</v>
      </c>
      <c r="K17" s="77">
        <f>1/$A$1*'[1]4407ExpC'!J$248</f>
        <v>2.49E-3</v>
      </c>
      <c r="L17" s="77">
        <f>1/$A$1*'[1]4407ExpC'!K$248</f>
        <v>2.722E-3</v>
      </c>
      <c r="M17" s="77">
        <f>1/$A$1*'[1]4407ExpC'!L$248</f>
        <v>1.8879999999999999E-3</v>
      </c>
      <c r="N17" s="77">
        <f>1/$A$1*'[1]4407ExpC'!M$248</f>
        <v>5.2199999999999979E-4</v>
      </c>
      <c r="O17" s="77">
        <f>1/$A$1*'[1]4407ExpC'!N$248</f>
        <v>5.8100000000000003E-4</v>
      </c>
      <c r="P17" s="77">
        <f>1/$A$1*'[1]4407ExpC'!O$248</f>
        <v>9.1799999999999987E-4</v>
      </c>
      <c r="Q17" s="77">
        <f>1/$A$1*'[1]4407ExpC'!P$248</f>
        <v>4.3379999999999998E-3</v>
      </c>
      <c r="R17" s="77">
        <f>1/$A$1*'[1]4407ExpC'!Q$248</f>
        <v>5.2779999999999997E-3</v>
      </c>
      <c r="S17" s="77">
        <f>1/$A$1*'[1]4407ExpC'!R$248</f>
        <v>3.5399999999999999E-4</v>
      </c>
      <c r="T17" s="77">
        <f>1/$A$1*'[1]4407ExpC'!S$248</f>
        <v>1.8699999999999999E-4</v>
      </c>
      <c r="U17" s="77">
        <f>1/$A$1*'[1]4407ExpC'!T$248</f>
        <v>9.3999999999999967E-5</v>
      </c>
      <c r="V17" s="77">
        <f>1/$A$1*'[1]4407ExpC'!U$248</f>
        <v>2.0199999999999995E-4</v>
      </c>
      <c r="W17" s="77">
        <f>1/$A$1*'[1]4407ExpC'!V$248</f>
        <v>3.2999999999999994E-4</v>
      </c>
      <c r="X17" s="77">
        <f>1/$A$1*'[1]4407ExpC'!W$248</f>
        <v>1.8399999999999995E-4</v>
      </c>
      <c r="Y17" s="77">
        <f>1/$A$1*'[1]4407ExpC'!X$248</f>
        <v>0</v>
      </c>
      <c r="Z17" s="77">
        <f>1/$A$1*'[1]4407ExpC'!Y$248</f>
        <v>1.3799999999999999E-4</v>
      </c>
      <c r="AA17" s="77">
        <f>1/$A$1*'[1]4407ExpC'!Z$248</f>
        <v>0</v>
      </c>
      <c r="AB17" s="77">
        <f>1/$A$1*'[1]4407ExpC'!AA$248</f>
        <v>0</v>
      </c>
      <c r="AC17" s="4"/>
      <c r="AD17" s="236">
        <f>'[1]4407ExpC'!AB$248</f>
        <v>2.2391570000000001</v>
      </c>
      <c r="AE17" s="27">
        <f>'[1]4407ExpC'!AC$248</f>
        <v>2.0821190000000001</v>
      </c>
      <c r="AF17" s="27">
        <f>'[1]4407ExpC'!AD$248</f>
        <v>0.790655</v>
      </c>
      <c r="AG17" s="27">
        <f>'[1]4407ExpC'!AE$248</f>
        <v>0.44341399999999997</v>
      </c>
      <c r="AH17" s="27">
        <f>'[1]4407ExpC'!AF$248</f>
        <v>0.79407399999999995</v>
      </c>
      <c r="AI17" s="27">
        <f>'[1]4407ExpC'!AG$248</f>
        <v>0.63122999999999996</v>
      </c>
      <c r="AJ17" s="27">
        <f>'[1]4407ExpC'!AH$248</f>
        <v>1.7546819999999999</v>
      </c>
      <c r="AK17" s="27">
        <f>'[1]4407ExpC'!AI$248</f>
        <v>0.71564299999999992</v>
      </c>
      <c r="AL17" s="27">
        <f>'[1]4407ExpC'!AJ$248</f>
        <v>0.868116</v>
      </c>
      <c r="AM17" s="27">
        <f>'[1]4407ExpC'!AK$248</f>
        <v>0.82306899999999994</v>
      </c>
      <c r="AN17" s="27">
        <f>'[1]4407ExpC'!AL$248</f>
        <v>0.54911999999999994</v>
      </c>
      <c r="AO17" s="27">
        <f>'[1]4407ExpC'!AM$248</f>
        <v>0.25583299999999998</v>
      </c>
      <c r="AP17" s="27">
        <f>'[1]4407ExpC'!AN$248</f>
        <v>0.23092599999999999</v>
      </c>
      <c r="AQ17" s="27">
        <f>'[1]4407ExpC'!AO$248</f>
        <v>0.19993</v>
      </c>
      <c r="AR17" s="27">
        <f>'[1]4407ExpC'!AP$248</f>
        <v>0.85642399999999996</v>
      </c>
      <c r="AS17" s="27">
        <f>'[1]4407ExpC'!AQ$248</f>
        <v>1.0708949999999999</v>
      </c>
      <c r="AT17" s="27">
        <f>'[1]4407ExpC'!AR$248</f>
        <v>9.4591999999999996E-2</v>
      </c>
      <c r="AU17" s="27">
        <f>'[1]4407ExpC'!AS$248</f>
        <v>4.2708999999999997E-2</v>
      </c>
      <c r="AV17" s="27">
        <f>'[1]4407ExpC'!AT$248</f>
        <v>2.3878999999999997E-2</v>
      </c>
      <c r="AW17" s="27">
        <f>'[1]4407ExpC'!AU$248</f>
        <v>4.7871999999999998E-2</v>
      </c>
      <c r="AX17" s="27">
        <f>'[1]4407ExpC'!AV$248</f>
        <v>7.6296000000000003E-2</v>
      </c>
      <c r="AY17" s="27">
        <f>'[1]4407ExpC'!AW$248</f>
        <v>3.5486999999999998E-2</v>
      </c>
      <c r="AZ17" s="27">
        <f>'[1]4407ExpC'!AX$248</f>
        <v>0</v>
      </c>
      <c r="BA17" s="27">
        <f>'[1]4407ExpC'!AY$248</f>
        <v>5.3284999999999999E-2</v>
      </c>
      <c r="BB17" s="27">
        <f>'[1]4407ExpC'!AZ$248</f>
        <v>0</v>
      </c>
      <c r="BC17" s="237">
        <f>'[1]4407ExpC'!BA$248</f>
        <v>0</v>
      </c>
      <c r="BD17" s="339"/>
    </row>
    <row r="18" spans="2:56">
      <c r="B18" s="8" t="s">
        <v>17</v>
      </c>
      <c r="C18" s="78">
        <f t="shared" ref="C18:AB18" si="4">SUM(C14:C14)-SUM(C15:C17)</f>
        <v>3.3240000000000006E-3</v>
      </c>
      <c r="D18" s="78">
        <f t="shared" si="4"/>
        <v>3.6629999999999857E-3</v>
      </c>
      <c r="E18" s="78">
        <f t="shared" si="4"/>
        <v>2.6800000000000088E-4</v>
      </c>
      <c r="F18" s="78">
        <f t="shared" si="4"/>
        <v>7.5499999999999873E-4</v>
      </c>
      <c r="G18" s="78">
        <f t="shared" si="4"/>
        <v>1.5759999999999975E-3</v>
      </c>
      <c r="H18" s="78">
        <f t="shared" si="4"/>
        <v>8.0099999999999963E-4</v>
      </c>
      <c r="I18" s="78">
        <f t="shared" si="4"/>
        <v>7.9160000000000012E-3</v>
      </c>
      <c r="J18" s="78">
        <f t="shared" si="4"/>
        <v>2.2526999999999998E-2</v>
      </c>
      <c r="K18" s="78">
        <f t="shared" si="4"/>
        <v>8.6309999999999998E-3</v>
      </c>
      <c r="L18" s="78">
        <f t="shared" si="4"/>
        <v>5.902000000000001E-3</v>
      </c>
      <c r="M18" s="78">
        <f t="shared" si="4"/>
        <v>1.2950195999999999E-3</v>
      </c>
      <c r="N18" s="78">
        <f t="shared" si="4"/>
        <v>3.3472999999999997E-3</v>
      </c>
      <c r="O18" s="78">
        <f t="shared" si="4"/>
        <v>3.7827E-3</v>
      </c>
      <c r="P18" s="78">
        <f t="shared" si="4"/>
        <v>3.6739999999999997E-3</v>
      </c>
      <c r="Q18" s="78">
        <f>SUM(Q14:Q14)-SUM(Q15:Q17)</f>
        <v>1.3009071399999995E-2</v>
      </c>
      <c r="R18" s="78">
        <f t="shared" si="4"/>
        <v>1.8364999999999996E-2</v>
      </c>
      <c r="S18" s="78">
        <f t="shared" si="4"/>
        <v>3.2164999999999992E-2</v>
      </c>
      <c r="T18" s="78">
        <f t="shared" si="4"/>
        <v>3.3730004199999997E-2</v>
      </c>
      <c r="U18" s="78">
        <f t="shared" si="4"/>
        <v>5.5726159999999997E-2</v>
      </c>
      <c r="V18" s="78">
        <f t="shared" si="4"/>
        <v>4.5808649999999992E-2</v>
      </c>
      <c r="W18" s="78">
        <f t="shared" si="4"/>
        <v>4.7142147799999992E-2</v>
      </c>
      <c r="X18" s="78">
        <f t="shared" si="4"/>
        <v>7.8608393499999984E-2</v>
      </c>
      <c r="Y18" s="78">
        <f t="shared" si="4"/>
        <v>4.5626999999999987E-2</v>
      </c>
      <c r="Z18" s="78">
        <f t="shared" si="4"/>
        <v>5.6340070100000007E-2</v>
      </c>
      <c r="AA18" s="78">
        <f t="shared" si="4"/>
        <v>0</v>
      </c>
      <c r="AB18" s="78">
        <f t="shared" si="4"/>
        <v>0</v>
      </c>
      <c r="AC18" s="4"/>
      <c r="AD18" s="238">
        <f t="shared" ref="AD18:BC18" si="5">SUM(AD14:AD14)-SUM(AD15:AD17)</f>
        <v>0.60902399999999979</v>
      </c>
      <c r="AE18" s="19">
        <f t="shared" si="5"/>
        <v>0.53447900000000104</v>
      </c>
      <c r="AF18" s="19">
        <f t="shared" si="5"/>
        <v>3.0764999999999709E-2</v>
      </c>
      <c r="AG18" s="19">
        <f t="shared" si="5"/>
        <v>0.12378200000000028</v>
      </c>
      <c r="AH18" s="19">
        <f t="shared" si="5"/>
        <v>0.33571499999999954</v>
      </c>
      <c r="AI18" s="19">
        <f t="shared" si="5"/>
        <v>0.17169599999999985</v>
      </c>
      <c r="AJ18" s="19">
        <f t="shared" si="5"/>
        <v>1.7135160000000003</v>
      </c>
      <c r="AK18" s="19">
        <f t="shared" si="5"/>
        <v>5.809076000000001</v>
      </c>
      <c r="AL18" s="19">
        <f t="shared" si="5"/>
        <v>2.3090869999999999</v>
      </c>
      <c r="AM18" s="19">
        <f t="shared" si="5"/>
        <v>2.5979570000000001</v>
      </c>
      <c r="AN18" s="19">
        <f t="shared" si="5"/>
        <v>0.37577899999999986</v>
      </c>
      <c r="AO18" s="19">
        <f t="shared" si="5"/>
        <v>0.95596300000000001</v>
      </c>
      <c r="AP18" s="19">
        <f t="shared" si="5"/>
        <v>0.80179800000000001</v>
      </c>
      <c r="AQ18" s="19">
        <f t="shared" si="5"/>
        <v>0.80673700000000004</v>
      </c>
      <c r="AR18" s="19">
        <f t="shared" si="5"/>
        <v>3.0786860000000003</v>
      </c>
      <c r="AS18" s="19">
        <f t="shared" si="5"/>
        <v>4.3153300000000003</v>
      </c>
      <c r="AT18" s="19">
        <f t="shared" si="5"/>
        <v>6.9756849999999995</v>
      </c>
      <c r="AU18" s="19">
        <f t="shared" si="5"/>
        <v>7.2234370000000014</v>
      </c>
      <c r="AV18" s="19">
        <f t="shared" si="5"/>
        <v>11.987113000000001</v>
      </c>
      <c r="AW18" s="19">
        <f t="shared" si="5"/>
        <v>9.7734360000000002</v>
      </c>
      <c r="AX18" s="19">
        <f t="shared" si="5"/>
        <v>9.1554769999999959</v>
      </c>
      <c r="AY18" s="19">
        <f t="shared" si="5"/>
        <v>22.015611000000003</v>
      </c>
      <c r="AZ18" s="19">
        <f t="shared" si="5"/>
        <v>12.897620999999999</v>
      </c>
      <c r="BA18" s="19">
        <f t="shared" si="5"/>
        <v>14.710899</v>
      </c>
      <c r="BB18" s="19">
        <f t="shared" si="5"/>
        <v>0</v>
      </c>
      <c r="BC18" s="239">
        <f t="shared" si="5"/>
        <v>0</v>
      </c>
      <c r="BD18" s="339"/>
    </row>
    <row r="19" spans="2:56" ht="20" customHeight="1">
      <c r="B19" s="20" t="s">
        <v>127</v>
      </c>
      <c r="C19" s="87">
        <f>1/$A$1*'[1]4407ExpC'!B$267</f>
        <v>5.1275999999999995E-2</v>
      </c>
      <c r="D19" s="87">
        <f>1/$A$1*'[1]4407ExpC'!C$267</f>
        <v>5.0304000000000001E-2</v>
      </c>
      <c r="E19" s="87">
        <f>1/$A$1*'[1]4407ExpC'!D$267</f>
        <v>6.0844000000000002E-2</v>
      </c>
      <c r="F19" s="87">
        <f>1/$A$1*'[1]4407ExpC'!E$267</f>
        <v>9.1236000000000012E-2</v>
      </c>
      <c r="G19" s="87">
        <f>1/$A$1*'[1]4407ExpC'!F$267</f>
        <v>9.0768000000000015E-2</v>
      </c>
      <c r="H19" s="87">
        <f>1/$A$1*'[1]4407ExpC'!G$267</f>
        <v>5.5574999999999999E-2</v>
      </c>
      <c r="I19" s="87">
        <f>1/$A$1*'[1]4407ExpC'!H$267</f>
        <v>5.5168000000000002E-2</v>
      </c>
      <c r="J19" s="87">
        <f>1/$A$1*'[1]4407ExpC'!I$267</f>
        <v>5.5579999999999997E-2</v>
      </c>
      <c r="K19" s="87">
        <f>1/$A$1*'[1]4407ExpC'!J$267</f>
        <v>2.3015999999999998E-2</v>
      </c>
      <c r="L19" s="87">
        <f>1/$A$1*'[1]4407ExpC'!K$267</f>
        <v>3.1078999999999996E-2</v>
      </c>
      <c r="M19" s="87">
        <f>1/$A$1*'[1]4407ExpC'!L$267</f>
        <v>0.116132</v>
      </c>
      <c r="N19" s="87">
        <f>1/$A$1*'[1]4407ExpC'!M$267</f>
        <v>0.141315</v>
      </c>
      <c r="O19" s="87">
        <f>1/$A$1*'[1]4407ExpC'!N$267</f>
        <v>0.110013</v>
      </c>
      <c r="P19" s="87">
        <f>1/$A$1*'[1]4407ExpC'!O$267</f>
        <v>0.15628099999999995</v>
      </c>
      <c r="Q19" s="87">
        <f>1/$A$1*'[1]4407ExpC'!P$267</f>
        <v>0.23366299999999995</v>
      </c>
      <c r="R19" s="87">
        <f>1/$A$1*'[1]4407ExpC'!Q$267</f>
        <v>0.21775399999999995</v>
      </c>
      <c r="S19" s="87">
        <f>1/$A$1*'[1]4407ExpC'!R$267</f>
        <v>0.43987499999999996</v>
      </c>
      <c r="T19" s="87">
        <f>1/$A$1*'[1]4407ExpC'!S$267</f>
        <v>0.55285699999999993</v>
      </c>
      <c r="U19" s="87">
        <f>1/$A$1*'[1]4407ExpC'!T$267</f>
        <v>0.58796469000000007</v>
      </c>
      <c r="V19" s="87">
        <f>1/$A$1*'[1]4407ExpC'!U$267</f>
        <v>0.55199194333333346</v>
      </c>
      <c r="W19" s="87">
        <f>1/$A$1*'[1]4407ExpC'!V$267</f>
        <v>0.6992303259999999</v>
      </c>
      <c r="X19" s="87">
        <f>1/$A$1*'[1]4407ExpC'!W$267</f>
        <v>0.88712114599999992</v>
      </c>
      <c r="Y19" s="87">
        <f>1/$A$1*'[1]4407ExpC'!X$267</f>
        <v>0.55662600000000007</v>
      </c>
      <c r="Z19" s="87">
        <f>1/$A$1*'[1]4407ExpC'!Y$267</f>
        <v>0.51440699999999995</v>
      </c>
      <c r="AA19" s="87">
        <f>1/$A$1*'[1]4407ExpC'!Z$267</f>
        <v>0</v>
      </c>
      <c r="AB19" s="87">
        <f>1/$A$1*'[1]4407ExpC'!AA$267</f>
        <v>0</v>
      </c>
      <c r="AC19" s="13"/>
      <c r="AD19" s="244">
        <f>'[1]4407ExpC'!AB$267</f>
        <v>8.5799579999999995</v>
      </c>
      <c r="AE19" s="55">
        <f>'[1]4407ExpC'!AC$267</f>
        <v>7.7981019999999992</v>
      </c>
      <c r="AF19" s="55">
        <f>'[1]4407ExpC'!AD$267</f>
        <v>8.9682959999999987</v>
      </c>
      <c r="AG19" s="55">
        <f>'[1]4407ExpC'!AE$267</f>
        <v>13.360359000000001</v>
      </c>
      <c r="AH19" s="55">
        <f>'[1]4407ExpC'!AF$267</f>
        <v>16.158850000000001</v>
      </c>
      <c r="AI19" s="55">
        <f>'[1]4407ExpC'!AG$267</f>
        <v>12.035640999999998</v>
      </c>
      <c r="AJ19" s="55">
        <f>'[1]4407ExpC'!AH$267</f>
        <v>10.137302</v>
      </c>
      <c r="AK19" s="55">
        <f>'[1]4407ExpC'!AI$267</f>
        <v>9.9785419999999991</v>
      </c>
      <c r="AL19" s="55">
        <f>'[1]4407ExpC'!AJ$267</f>
        <v>4.9255549999999992</v>
      </c>
      <c r="AM19" s="55">
        <f>'[1]4407ExpC'!AK$267</f>
        <v>5.7607199999999992</v>
      </c>
      <c r="AN19" s="55">
        <f>'[1]4407ExpC'!AL$267</f>
        <v>23.571076999999999</v>
      </c>
      <c r="AO19" s="55">
        <f>'[1]4407ExpC'!AM$267</f>
        <v>33.656283999999992</v>
      </c>
      <c r="AP19" s="55">
        <f>'[1]4407ExpC'!AN$267</f>
        <v>25.859476000000001</v>
      </c>
      <c r="AQ19" s="55">
        <f>'[1]4407ExpC'!AO$267</f>
        <v>36.85145</v>
      </c>
      <c r="AR19" s="55">
        <f>'[1]4407ExpC'!AP$267</f>
        <v>55.913665999999992</v>
      </c>
      <c r="AS19" s="55">
        <f>'[1]4407ExpC'!AQ$267</f>
        <v>47.665297999999993</v>
      </c>
      <c r="AT19" s="55">
        <f>'[1]4407ExpC'!AR$267</f>
        <v>78.139261999999988</v>
      </c>
      <c r="AU19" s="55">
        <f>'[1]4407ExpC'!AS$267</f>
        <v>104.77285999999999</v>
      </c>
      <c r="AV19" s="55">
        <f>'[1]4407ExpC'!AT$267</f>
        <v>113.74813399999996</v>
      </c>
      <c r="AW19" s="55">
        <f>'[1]4407ExpC'!AU$267</f>
        <v>96.265451999999996</v>
      </c>
      <c r="AX19" s="55">
        <f>'[1]4407ExpC'!AV$267</f>
        <v>115.306826</v>
      </c>
      <c r="AY19" s="55">
        <f>'[1]4407ExpC'!AW$267</f>
        <v>181.26791099999997</v>
      </c>
      <c r="AZ19" s="55">
        <f>'[1]4407ExpC'!AX$267</f>
        <v>123.43798699999999</v>
      </c>
      <c r="BA19" s="55">
        <f>'[1]4407ExpC'!AY$267</f>
        <v>91.96153000000001</v>
      </c>
      <c r="BB19" s="55">
        <f>'[1]4407ExpC'!AZ$267</f>
        <v>0</v>
      </c>
      <c r="BC19" s="245">
        <f>'[1]4407ExpC'!BA$267</f>
        <v>0</v>
      </c>
      <c r="BD19" s="339"/>
    </row>
    <row r="20" spans="2:56">
      <c r="B20" s="84" t="s">
        <v>35</v>
      </c>
      <c r="C20" s="80">
        <f>1/$A$1*(SUM('[1]4407ExpC'!B$47:B$47)+SUM('[1]4407ExpC'!B$105:B$105))</f>
        <v>3.8543000000000001E-2</v>
      </c>
      <c r="D20" s="80">
        <f>1/$A$1*(SUM('[1]4407ExpC'!C$47:C$47)+SUM('[1]4407ExpC'!C$105:C$105))</f>
        <v>3.9302999999999998E-2</v>
      </c>
      <c r="E20" s="80">
        <f>1/$A$1*(SUM('[1]4407ExpC'!D$47:D$47)+SUM('[1]4407ExpC'!D$105:D$105))</f>
        <v>3.9630999999999993E-2</v>
      </c>
      <c r="F20" s="80">
        <f>1/$A$1*(SUM('[1]4407ExpC'!E$47:E$47)+SUM('[1]4407ExpC'!E$105:E$105))</f>
        <v>6.5266000000000005E-2</v>
      </c>
      <c r="G20" s="80">
        <f>1/$A$1*(SUM('[1]4407ExpC'!F$47:F$47)+SUM('[1]4407ExpC'!F$105:F$105))</f>
        <v>4.2013000000000002E-2</v>
      </c>
      <c r="H20" s="80">
        <f>1/$A$1*(SUM('[1]4407ExpC'!G$47:G$47)+SUM('[1]4407ExpC'!G$105:G$105))</f>
        <v>1.6298E-2</v>
      </c>
      <c r="I20" s="80">
        <f>1/$A$1*(SUM('[1]4407ExpC'!H$47:H$47)+SUM('[1]4407ExpC'!H$105:H$105))</f>
        <v>1.7713999999999997E-2</v>
      </c>
      <c r="J20" s="80">
        <f>1/$A$1*(SUM('[1]4407ExpC'!I$47:I$47)+SUM('[1]4407ExpC'!I$105:I$105))</f>
        <v>2.3236E-2</v>
      </c>
      <c r="K20" s="80">
        <f>1/$A$1*(SUM('[1]4407ExpC'!J$47:J$47)+SUM('[1]4407ExpC'!J$105:J$105))</f>
        <v>1.2196E-2</v>
      </c>
      <c r="L20" s="80">
        <f>1/$A$1*(SUM('[1]4407ExpC'!K$47:K$47)+SUM('[1]4407ExpC'!K$105:K$105))</f>
        <v>1.7572000000000001E-2</v>
      </c>
      <c r="M20" s="80">
        <f>1/$A$1*(SUM('[1]4407ExpC'!L$47:L$47)+SUM('[1]4407ExpC'!L$105:L$105))</f>
        <v>5.2010999999999995E-2</v>
      </c>
      <c r="N20" s="80">
        <f>1/$A$1*(SUM('[1]4407ExpC'!M$47:M$47)+SUM('[1]4407ExpC'!M$105:M$105))</f>
        <v>6.071E-2</v>
      </c>
      <c r="O20" s="80">
        <f>1/$A$1*(SUM('[1]4407ExpC'!N$47:N$47)+SUM('[1]4407ExpC'!N$105:N$105))</f>
        <v>4.3906999999999995E-2</v>
      </c>
      <c r="P20" s="80">
        <f>1/$A$1*(SUM('[1]4407ExpC'!O$47:O$47)+SUM('[1]4407ExpC'!O$105:O$105))</f>
        <v>7.8587999999999991E-2</v>
      </c>
      <c r="Q20" s="80">
        <f>1/$A$1*(SUM('[1]4407ExpC'!P$47:P$47)+SUM('[1]4407ExpC'!P$105:P$105))</f>
        <v>0.11072199999999999</v>
      </c>
      <c r="R20" s="80">
        <f>1/$A$1*(SUM('[1]4407ExpC'!Q$47:Q$47)+SUM('[1]4407ExpC'!Q$105:Q$105))</f>
        <v>0.11213799999999997</v>
      </c>
      <c r="S20" s="80">
        <f>1/$A$1*(SUM('[1]4407ExpC'!R$47:R$47)+SUM('[1]4407ExpC'!R$105:R$105))</f>
        <v>0.27214499999999997</v>
      </c>
      <c r="T20" s="80">
        <f>1/$A$1*(SUM('[1]4407ExpC'!S$47:S$47)+SUM('[1]4407ExpC'!S$105:S$105))</f>
        <v>0.32005600000000001</v>
      </c>
      <c r="U20" s="80">
        <f>1/$A$1*(SUM('[1]4407ExpC'!T$47:T$47)+SUM('[1]4407ExpC'!T$105:T$105))</f>
        <v>0.32981728500000024</v>
      </c>
      <c r="V20" s="80">
        <f>1/$A$1*(SUM('[1]4407ExpC'!U$47:U$47)+SUM('[1]4407ExpC'!U$105:U$105))</f>
        <v>0.29433600000000015</v>
      </c>
      <c r="W20" s="80">
        <f>1/$A$1*(SUM('[1]4407ExpC'!V$47:V$47)+SUM('[1]4407ExpC'!V$105:V$105))</f>
        <v>0.36635363659999998</v>
      </c>
      <c r="X20" s="80">
        <f>1/$A$1*(SUM('[1]4407ExpC'!W$47:W$47)+SUM('[1]4407ExpC'!W$105:W$105))</f>
        <v>0.32626214599999986</v>
      </c>
      <c r="Y20" s="80">
        <f>1/$A$1*(SUM('[1]4407ExpC'!X$47:X$47)+SUM('[1]4407ExpC'!X$105:X$105))</f>
        <v>0.18951400000000004</v>
      </c>
      <c r="Z20" s="80">
        <f>1/$A$1*(SUM('[1]4407ExpC'!Y$47:Y$47)+SUM('[1]4407ExpC'!Y$105:Y$105))</f>
        <v>0.232241</v>
      </c>
      <c r="AA20" s="80">
        <f>1/$A$1*(SUM('[1]4407ExpC'!Z$47:Z$47)+SUM('[1]4407ExpC'!Z$105:Z$105))</f>
        <v>0</v>
      </c>
      <c r="AB20" s="80">
        <f>1/$A$1*(SUM('[1]4407ExpC'!AA$47:AA$47)+SUM('[1]4407ExpC'!AA$105:AA$105))</f>
        <v>0</v>
      </c>
      <c r="AC20" s="64"/>
      <c r="AD20" s="161">
        <f>(SUM('[1]4407ExpC'!AB$47:AB$47)+SUM('[1]4407ExpC'!AB$105:AB$105))</f>
        <v>5.5511419999999996</v>
      </c>
      <c r="AE20" s="59">
        <f>(SUM('[1]4407ExpC'!AC$47:AC$47)+SUM('[1]4407ExpC'!AC$105:AC$105))</f>
        <v>5.1345279999999995</v>
      </c>
      <c r="AF20" s="59">
        <f>(SUM('[1]4407ExpC'!AD$47:AD$47)+SUM('[1]4407ExpC'!AD$105:AD$105))</f>
        <v>4.9053699999999996</v>
      </c>
      <c r="AG20" s="59">
        <f>(SUM('[1]4407ExpC'!AE$47:AE$47)+SUM('[1]4407ExpC'!AE$105:AE$105))</f>
        <v>8.367578</v>
      </c>
      <c r="AH20" s="59">
        <f>(SUM('[1]4407ExpC'!AF$47:AF$47)+SUM('[1]4407ExpC'!AF$105:AF$105))</f>
        <v>6.5734259999999995</v>
      </c>
      <c r="AI20" s="59">
        <f>(SUM('[1]4407ExpC'!AG$47:AG$47)+SUM('[1]4407ExpC'!AG$105:AG$105))</f>
        <v>2.6626439999999998</v>
      </c>
      <c r="AJ20" s="59">
        <f>(SUM('[1]4407ExpC'!AH$47:AH$47)+SUM('[1]4407ExpC'!AH$105:AH$105))</f>
        <v>2.7804039999999999</v>
      </c>
      <c r="AK20" s="59">
        <f>(SUM('[1]4407ExpC'!AI$47:AI$47)+SUM('[1]4407ExpC'!AI$105:AI$105))</f>
        <v>3.7468199999999996</v>
      </c>
      <c r="AL20" s="59">
        <f>(SUM('[1]4407ExpC'!AJ$47:AJ$47)+SUM('[1]4407ExpC'!AJ$105:AJ$105))</f>
        <v>2.3090889999999997</v>
      </c>
      <c r="AM20" s="59">
        <f>(SUM('[1]4407ExpC'!AK$47:AK$47)+SUM('[1]4407ExpC'!AK$105:AK$105))</f>
        <v>2.9458759999999997</v>
      </c>
      <c r="AN20" s="59">
        <f>(SUM('[1]4407ExpC'!AL$47:AL$47)+SUM('[1]4407ExpC'!AL$105:AL$105))</f>
        <v>11.024258999999999</v>
      </c>
      <c r="AO20" s="59">
        <f>(SUM('[1]4407ExpC'!AM$47:AM$47)+SUM('[1]4407ExpC'!AM$105:AM$105))</f>
        <v>13.432357</v>
      </c>
      <c r="AP20" s="59">
        <f>(SUM('[1]4407ExpC'!AN$47:AN$47)+SUM('[1]4407ExpC'!AN$105:AN$105))</f>
        <v>9.8265370000000001</v>
      </c>
      <c r="AQ20" s="59">
        <f>(SUM('[1]4407ExpC'!AO$47:AO$47)+SUM('[1]4407ExpC'!AO$105:AO$105))</f>
        <v>17.704531999999997</v>
      </c>
      <c r="AR20" s="59">
        <f>(SUM('[1]4407ExpC'!AP$47:AP$47)+SUM('[1]4407ExpC'!AP$105:AP$105))</f>
        <v>25.883071999999999</v>
      </c>
      <c r="AS20" s="59">
        <f>(SUM('[1]4407ExpC'!AQ$47:AQ$47)+SUM('[1]4407ExpC'!AQ$105:AQ$105))</f>
        <v>24.180292999999999</v>
      </c>
      <c r="AT20" s="59">
        <f>(SUM('[1]4407ExpC'!AR$47:AR$47)+SUM('[1]4407ExpC'!AR$105:AR$105))</f>
        <v>46.782351999999996</v>
      </c>
      <c r="AU20" s="59">
        <f>(SUM('[1]4407ExpC'!AS$47:AS$47)+SUM('[1]4407ExpC'!AS$105:AS$105))</f>
        <v>60.632097999999992</v>
      </c>
      <c r="AV20" s="59">
        <f>(SUM('[1]4407ExpC'!AT$47:AT$47)+SUM('[1]4407ExpC'!AT$105:AT$105))</f>
        <v>62.190474999999999</v>
      </c>
      <c r="AW20" s="59">
        <f>(SUM('[1]4407ExpC'!AU$47:AU$47)+SUM('[1]4407ExpC'!AU$105:AU$105))</f>
        <v>47.069149999999993</v>
      </c>
      <c r="AX20" s="59">
        <f>(SUM('[1]4407ExpC'!AV$47:AV$47)+SUM('[1]4407ExpC'!AV$105:AV$105))</f>
        <v>56.549628999999996</v>
      </c>
      <c r="AY20" s="59">
        <f>(SUM('[1]4407ExpC'!AW$47:AW$47)+SUM('[1]4407ExpC'!AW$105:AW$105))</f>
        <v>69.035791999999987</v>
      </c>
      <c r="AZ20" s="59">
        <f>(SUM('[1]4407ExpC'!AX$47:AX$47)+SUM('[1]4407ExpC'!AX$105:AX$105))</f>
        <v>34.464031999999996</v>
      </c>
      <c r="BA20" s="59">
        <f>(SUM('[1]4407ExpC'!AY$47:AY$47)+SUM('[1]4407ExpC'!AY$105:AY$105))</f>
        <v>36.131295000000001</v>
      </c>
      <c r="BB20" s="59">
        <f>(SUM('[1]4407ExpC'!AZ$47:AZ$47)+SUM('[1]4407ExpC'!AZ$105:AZ$105))</f>
        <v>0</v>
      </c>
      <c r="BC20" s="252">
        <f>(SUM('[1]4407ExpC'!BA$47:BA$47)+SUM('[1]4407ExpC'!BA$105:BA$105))</f>
        <v>0</v>
      </c>
      <c r="BD20" s="339"/>
    </row>
    <row r="21" spans="2:56">
      <c r="B21" s="5" t="s">
        <v>28</v>
      </c>
      <c r="C21" s="77">
        <f>1/$A$1*'[1]4407ExpC'!B$206</f>
        <v>2.2699999999999999E-4</v>
      </c>
      <c r="D21" s="77">
        <f>1/$A$1*'[1]4407ExpC'!C$206</f>
        <v>1.1800000000000001E-3</v>
      </c>
      <c r="E21" s="77">
        <f>1/$A$1*'[1]4407ExpC'!D$206</f>
        <v>0</v>
      </c>
      <c r="F21" s="77">
        <f>1/$A$1*'[1]4407ExpC'!E$206</f>
        <v>1.279E-3</v>
      </c>
      <c r="G21" s="77">
        <f>1/$A$1*'[1]4407ExpC'!F$206</f>
        <v>1.37E-4</v>
      </c>
      <c r="H21" s="77">
        <f>1/$A$1*'[1]4407ExpC'!G$206</f>
        <v>1.45E-4</v>
      </c>
      <c r="I21" s="77">
        <f>1/$A$1*'[1]4407ExpC'!H$206</f>
        <v>1.94E-4</v>
      </c>
      <c r="J21" s="77">
        <f>1/$A$1*'[1]4407ExpC'!I$206</f>
        <v>0</v>
      </c>
      <c r="K21" s="77">
        <f>1/$A$1*'[1]4407ExpC'!J$206</f>
        <v>0</v>
      </c>
      <c r="L21" s="77">
        <f>1/$A$1*'[1]4407ExpC'!K$206</f>
        <v>0</v>
      </c>
      <c r="M21" s="77">
        <f>1/$A$1*'[1]4407ExpC'!L$206</f>
        <v>1.387E-3</v>
      </c>
      <c r="N21" s="77">
        <f>1/$A$1*'[1]4407ExpC'!M$206</f>
        <v>1.013E-2</v>
      </c>
      <c r="O21" s="77">
        <f>1/$A$1*'[1]4407ExpC'!N$206</f>
        <v>1.1844E-2</v>
      </c>
      <c r="P21" s="77">
        <f>1/$A$1*'[1]4407ExpC'!O$206</f>
        <v>6.0479999999999996E-3</v>
      </c>
      <c r="Q21" s="77">
        <f>1/$A$1*'[1]4407ExpC'!P$206</f>
        <v>3.5239999999999989E-3</v>
      </c>
      <c r="R21" s="77">
        <f>1/$A$1*'[1]4407ExpC'!Q$206</f>
        <v>4.0299999999999989E-3</v>
      </c>
      <c r="S21" s="77">
        <f>1/$A$1*'[1]4407ExpC'!R$206</f>
        <v>4.3679999999999986E-3</v>
      </c>
      <c r="T21" s="77">
        <f>1/$A$1*'[1]4407ExpC'!S$206</f>
        <v>4.3659999999999992E-3</v>
      </c>
      <c r="U21" s="77">
        <f>1/$A$1*'[1]4407ExpC'!T$206</f>
        <v>5.5619999999999984E-3</v>
      </c>
      <c r="V21" s="77">
        <f>1/$A$1*'[1]4407ExpC'!U$206</f>
        <v>3.0690533333333331E-3</v>
      </c>
      <c r="W21" s="77">
        <f>1/$A$1*'[1]4407ExpC'!V$206</f>
        <v>2.4020000000000001E-3</v>
      </c>
      <c r="X21" s="77">
        <f>1/$A$1*'[1]4407ExpC'!W$206</f>
        <v>5.77E-3</v>
      </c>
      <c r="Y21" s="77">
        <f>1/$A$1*'[1]4407ExpC'!X$206</f>
        <v>2.0709999999999995E-3</v>
      </c>
      <c r="Z21" s="77">
        <f>1/$A$1*'[1]4407ExpC'!Y$206</f>
        <v>1.1679999999999998E-3</v>
      </c>
      <c r="AA21" s="77">
        <f>1/$A$1*'[1]4407ExpC'!Z$206</f>
        <v>0</v>
      </c>
      <c r="AB21" s="77">
        <f>1/$A$1*'[1]4407ExpC'!AA$206</f>
        <v>0</v>
      </c>
      <c r="AC21" s="4"/>
      <c r="AD21" s="236">
        <f>'[1]4407ExpC'!AB$206</f>
        <v>2.9628999999999999E-2</v>
      </c>
      <c r="AE21" s="27">
        <f>'[1]4407ExpC'!AC$206</f>
        <v>0.15045500000000001</v>
      </c>
      <c r="AF21" s="27">
        <f>'[1]4407ExpC'!AD$206</f>
        <v>0</v>
      </c>
      <c r="AG21" s="27">
        <f>'[1]4407ExpC'!AE$206</f>
        <v>0.168464</v>
      </c>
      <c r="AH21" s="27">
        <f>'[1]4407ExpC'!AF$206</f>
        <v>1.6406E-2</v>
      </c>
      <c r="AI21" s="27">
        <f>'[1]4407ExpC'!AG$206</f>
        <v>2.3389999999999998E-2</v>
      </c>
      <c r="AJ21" s="27">
        <f>'[1]4407ExpC'!AH$206</f>
        <v>3.9432999999999996E-2</v>
      </c>
      <c r="AK21" s="27">
        <f>'[1]4407ExpC'!AI$206</f>
        <v>0</v>
      </c>
      <c r="AL21" s="27">
        <f>'[1]4407ExpC'!AJ$206</f>
        <v>0</v>
      </c>
      <c r="AM21" s="27">
        <f>'[1]4407ExpC'!AK$206</f>
        <v>0</v>
      </c>
      <c r="AN21" s="27">
        <f>'[1]4407ExpC'!AL$206</f>
        <v>0.289717</v>
      </c>
      <c r="AO21" s="27">
        <f>'[1]4407ExpC'!AM$206</f>
        <v>2.1969590000000001</v>
      </c>
      <c r="AP21" s="27">
        <f>'[1]4407ExpC'!AN$206</f>
        <v>2.5059849999999999</v>
      </c>
      <c r="AQ21" s="27">
        <f>'[1]4407ExpC'!AO$206</f>
        <v>1.2696669999999999</v>
      </c>
      <c r="AR21" s="27">
        <f>'[1]4407ExpC'!AP$206</f>
        <v>0.72934399999999999</v>
      </c>
      <c r="AS21" s="27">
        <f>'[1]4407ExpC'!AQ$206</f>
        <v>0.76349999999999996</v>
      </c>
      <c r="AT21" s="27">
        <f>'[1]4407ExpC'!AR$206</f>
        <v>0.72666399999999998</v>
      </c>
      <c r="AU21" s="27">
        <f>'[1]4407ExpC'!AS$206</f>
        <v>0.87023499999999998</v>
      </c>
      <c r="AV21" s="27">
        <f>'[1]4407ExpC'!AT$206</f>
        <v>1.0917679999999998</v>
      </c>
      <c r="AW21" s="27">
        <f>'[1]4407ExpC'!AU$206</f>
        <v>0.45308899999999996</v>
      </c>
      <c r="AX21" s="27">
        <f>'[1]4407ExpC'!AV$206</f>
        <v>0.37547399999999997</v>
      </c>
      <c r="AY21" s="27">
        <f>'[1]4407ExpC'!AW$206</f>
        <v>1.603434</v>
      </c>
      <c r="AZ21" s="27">
        <f>'[1]4407ExpC'!AX$206</f>
        <v>0.48123099999999996</v>
      </c>
      <c r="BA21" s="27">
        <f>'[1]4407ExpC'!AY$206</f>
        <v>0.22846799999999998</v>
      </c>
      <c r="BB21" s="27">
        <f>'[1]4407ExpC'!AZ$206</f>
        <v>0</v>
      </c>
      <c r="BC21" s="237">
        <f>'[1]4407ExpC'!BA$206</f>
        <v>0</v>
      </c>
      <c r="BD21" s="339"/>
    </row>
    <row r="22" spans="2:56">
      <c r="B22" s="5" t="s">
        <v>24</v>
      </c>
      <c r="C22" s="77">
        <f>1/$A$1*'[1]4407ExpC'!B$228</f>
        <v>1.026E-3</v>
      </c>
      <c r="D22" s="77">
        <f>1/$A$1*'[1]4407ExpC'!C$228</f>
        <v>3.9699999999999995E-4</v>
      </c>
      <c r="E22" s="77">
        <f>1/$A$1*'[1]4407ExpC'!D$228</f>
        <v>5.4809999999999998E-3</v>
      </c>
      <c r="F22" s="77">
        <f>1/$A$1*'[1]4407ExpC'!E$228</f>
        <v>3.8639999999999998E-3</v>
      </c>
      <c r="G22" s="77">
        <f>1/$A$1*'[1]4407ExpC'!F$228</f>
        <v>5.3599999999999993E-3</v>
      </c>
      <c r="H22" s="77">
        <f>1/$A$1*'[1]4407ExpC'!G$228</f>
        <v>4.4849999999999994E-3</v>
      </c>
      <c r="I22" s="77">
        <f>1/$A$1*'[1]4407ExpC'!H$228</f>
        <v>8.0470000000000003E-3</v>
      </c>
      <c r="J22" s="77">
        <f>1/$A$1*'[1]4407ExpC'!I$228</f>
        <v>1.5056E-2</v>
      </c>
      <c r="K22" s="77">
        <f>1/$A$1*'[1]4407ExpC'!J$228</f>
        <v>2.8599999999999997E-3</v>
      </c>
      <c r="L22" s="77">
        <f>1/$A$1*'[1]4407ExpC'!K$228</f>
        <v>2.8289999999999999E-3</v>
      </c>
      <c r="M22" s="77">
        <f>1/$A$1*'[1]4407ExpC'!L$228</f>
        <v>4.4710000000000001E-3</v>
      </c>
      <c r="N22" s="77">
        <f>1/$A$1*'[1]4407ExpC'!M$228</f>
        <v>6.6159999999999995E-3</v>
      </c>
      <c r="O22" s="77">
        <f>1/$A$1*'[1]4407ExpC'!N$228</f>
        <v>3.6869999999999993E-3</v>
      </c>
      <c r="P22" s="77">
        <f>1/$A$1*'[1]4407ExpC'!O$228</f>
        <v>4.1389999999999986E-3</v>
      </c>
      <c r="Q22" s="77">
        <f>1/$A$1*'[1]4407ExpC'!P$228</f>
        <v>9.1389999999999978E-3</v>
      </c>
      <c r="R22" s="77">
        <f>1/$A$1*'[1]4407ExpC'!Q$228</f>
        <v>9.4359999999999999E-3</v>
      </c>
      <c r="S22" s="77">
        <f>1/$A$1*'[1]4407ExpC'!R$228</f>
        <v>1.1515999999999998E-2</v>
      </c>
      <c r="T22" s="77">
        <f>1/$A$1*'[1]4407ExpC'!S$228</f>
        <v>1.7090999999999999E-2</v>
      </c>
      <c r="U22" s="77">
        <f>1/$A$1*'[1]4407ExpC'!T$228</f>
        <v>2.6766569999999993E-2</v>
      </c>
      <c r="V22" s="77">
        <f>1/$A$1*'[1]4407ExpC'!U$228</f>
        <v>1.8001E-2</v>
      </c>
      <c r="W22" s="77">
        <f>1/$A$1*'[1]4407ExpC'!V$228</f>
        <v>3.0754E-2</v>
      </c>
      <c r="X22" s="77">
        <f>1/$A$1*'[1]4407ExpC'!W$228</f>
        <v>4.1907999999999994E-2</v>
      </c>
      <c r="Y22" s="77">
        <f>1/$A$1*'[1]4407ExpC'!X$228</f>
        <v>5.6545999999999978E-2</v>
      </c>
      <c r="Z22" s="77">
        <f>1/$A$1*'[1]4407ExpC'!Y$228</f>
        <v>2.0756E-2</v>
      </c>
      <c r="AA22" s="77">
        <f>1/$A$1*'[1]4407ExpC'!Z$228</f>
        <v>0</v>
      </c>
      <c r="AB22" s="77">
        <f>1/$A$1*'[1]4407ExpC'!AA$228</f>
        <v>0</v>
      </c>
      <c r="AC22" s="4"/>
      <c r="AD22" s="236">
        <f>'[1]4407ExpC'!AB$228</f>
        <v>8.7587999999999999E-2</v>
      </c>
      <c r="AE22" s="27">
        <f>'[1]4407ExpC'!AC$228</f>
        <v>0.14871799999999999</v>
      </c>
      <c r="AF22" s="27">
        <f>'[1]4407ExpC'!AD$228</f>
        <v>0.61741800000000002</v>
      </c>
      <c r="AG22" s="27">
        <f>'[1]4407ExpC'!AE$228</f>
        <v>0.50932699999999997</v>
      </c>
      <c r="AH22" s="27">
        <f>'[1]4407ExpC'!AF$228</f>
        <v>0.80098499999999995</v>
      </c>
      <c r="AI22" s="27">
        <f>'[1]4407ExpC'!AG$228</f>
        <v>0.79622099999999996</v>
      </c>
      <c r="AJ22" s="27">
        <f>'[1]4407ExpC'!AH$228</f>
        <v>1.0435909999999999</v>
      </c>
      <c r="AK22" s="27">
        <f>'[1]4407ExpC'!AI$228</f>
        <v>2.2966349999999998</v>
      </c>
      <c r="AL22" s="27">
        <f>'[1]4407ExpC'!AJ$228</f>
        <v>0.50780700000000001</v>
      </c>
      <c r="AM22" s="27">
        <f>'[1]4407ExpC'!AK$228</f>
        <v>0.44624799999999998</v>
      </c>
      <c r="AN22" s="27">
        <f>'[1]4407ExpC'!AL$228</f>
        <v>0.86366999999999994</v>
      </c>
      <c r="AO22" s="27">
        <f>'[1]4407ExpC'!AM$228</f>
        <v>1.2316959999999999</v>
      </c>
      <c r="AP22" s="27">
        <f>'[1]4407ExpC'!AN$228</f>
        <v>0.60980800000000002</v>
      </c>
      <c r="AQ22" s="27">
        <f>'[1]4407ExpC'!AO$228</f>
        <v>0.67934099999999997</v>
      </c>
      <c r="AR22" s="27">
        <f>'[1]4407ExpC'!AP$228</f>
        <v>1.6729879999999999</v>
      </c>
      <c r="AS22" s="27">
        <f>'[1]4407ExpC'!AQ$228</f>
        <v>1.696224</v>
      </c>
      <c r="AT22" s="27">
        <f>'[1]4407ExpC'!AR$228</f>
        <v>1.53217</v>
      </c>
      <c r="AU22" s="27">
        <f>'[1]4407ExpC'!AS$228</f>
        <v>2.4014690000000001</v>
      </c>
      <c r="AV22" s="27">
        <f>'[1]4407ExpC'!AT$228</f>
        <v>4.4984250000000001</v>
      </c>
      <c r="AW22" s="27">
        <f>'[1]4407ExpC'!AU$228</f>
        <v>2.8548529999999999</v>
      </c>
      <c r="AX22" s="27">
        <f>'[1]4407ExpC'!AV$228</f>
        <v>4.4588609999999997</v>
      </c>
      <c r="AY22" s="27">
        <f>'[1]4407ExpC'!AW$228</f>
        <v>8.3428760000000004</v>
      </c>
      <c r="AZ22" s="27">
        <f>'[1]4407ExpC'!AX$228</f>
        <v>12.64151</v>
      </c>
      <c r="BA22" s="27">
        <f>'[1]4407ExpC'!AY$228</f>
        <v>3.8597069999999998</v>
      </c>
      <c r="BB22" s="27">
        <f>'[1]4407ExpC'!AZ$228</f>
        <v>0</v>
      </c>
      <c r="BC22" s="237">
        <f>'[1]4407ExpC'!BA$228</f>
        <v>0</v>
      </c>
      <c r="BD22" s="339"/>
    </row>
    <row r="23" spans="2:56">
      <c r="B23" s="5" t="s">
        <v>22</v>
      </c>
      <c r="C23" s="77">
        <f>1/$A$1*'[1]4407ExpC'!B$231</f>
        <v>6.7299999999999999E-4</v>
      </c>
      <c r="D23" s="77">
        <f>1/$A$1*'[1]4407ExpC'!C$231</f>
        <v>4.6199999999999995E-4</v>
      </c>
      <c r="E23" s="77">
        <f>1/$A$1*'[1]4407ExpC'!D$231</f>
        <v>1.3389999999999999E-3</v>
      </c>
      <c r="F23" s="77">
        <f>1/$A$1*'[1]4407ExpC'!E$231</f>
        <v>3.0939999999999995E-3</v>
      </c>
      <c r="G23" s="77">
        <f>1/$A$1*'[1]4407ExpC'!F$231</f>
        <v>2.4100000000000002E-3</v>
      </c>
      <c r="H23" s="77">
        <f>1/$A$1*'[1]4407ExpC'!G$231</f>
        <v>1.7650000000000001E-3</v>
      </c>
      <c r="I23" s="77">
        <f>1/$A$1*'[1]4407ExpC'!H$231</f>
        <v>7.8799999999999996E-4</v>
      </c>
      <c r="J23" s="77">
        <f>1/$A$1*'[1]4407ExpC'!I$231</f>
        <v>1.5710000000000001E-3</v>
      </c>
      <c r="K23" s="77">
        <f>1/$A$1*'[1]4407ExpC'!J$231</f>
        <v>1.2459999999999999E-3</v>
      </c>
      <c r="L23" s="77">
        <f>1/$A$1*'[1]4407ExpC'!K$231</f>
        <v>1.27E-4</v>
      </c>
      <c r="M23" s="77">
        <f>1/$A$1*'[1]4407ExpC'!L$231</f>
        <v>3.5159999999999996E-3</v>
      </c>
      <c r="N23" s="77">
        <f>1/$A$1*'[1]4407ExpC'!M$231</f>
        <v>1.3317999999999998E-2</v>
      </c>
      <c r="O23" s="77">
        <f>1/$A$1*'[1]4407ExpC'!N$231</f>
        <v>2.9078E-2</v>
      </c>
      <c r="P23" s="77">
        <f>1/$A$1*'[1]4407ExpC'!O$231</f>
        <v>3.0915999999999996E-2</v>
      </c>
      <c r="Q23" s="77">
        <f>1/$A$1*'[1]4407ExpC'!P$231</f>
        <v>4.1812999999999989E-2</v>
      </c>
      <c r="R23" s="77">
        <f>1/$A$1*'[1]4407ExpC'!Q$231</f>
        <v>2.6360999999999999E-2</v>
      </c>
      <c r="S23" s="77">
        <f>1/$A$1*'[1]4407ExpC'!R$231</f>
        <v>3.5504999999999995E-2</v>
      </c>
      <c r="T23" s="77">
        <f>1/$A$1*'[1]4407ExpC'!S$231</f>
        <v>5.323E-2</v>
      </c>
      <c r="U23" s="77">
        <f>1/$A$1*'[1]4407ExpC'!T$231</f>
        <v>4.9456E-2</v>
      </c>
      <c r="V23" s="77">
        <f>1/$A$1*'[1]4407ExpC'!U$231</f>
        <v>5.0009999999999978E-2</v>
      </c>
      <c r="W23" s="77">
        <f>1/$A$1*'[1]4407ExpC'!V$231</f>
        <v>4.7753595599999997E-2</v>
      </c>
      <c r="X23" s="77">
        <f>1/$A$1*'[1]4407ExpC'!W$231</f>
        <v>5.5056000000000001E-2</v>
      </c>
      <c r="Y23" s="77">
        <f>1/$A$1*'[1]4407ExpC'!X$231</f>
        <v>4.8677000000000012E-2</v>
      </c>
      <c r="Z23" s="77">
        <f>1/$A$1*'[1]4407ExpC'!Y$231</f>
        <v>3.4060999999999994E-2</v>
      </c>
      <c r="AA23" s="77">
        <f>1/$A$1*'[1]4407ExpC'!Z$231</f>
        <v>0</v>
      </c>
      <c r="AB23" s="77">
        <f>1/$A$1*'[1]4407ExpC'!AA$231</f>
        <v>0</v>
      </c>
      <c r="AC23" s="4"/>
      <c r="AD23" s="236">
        <f>'[1]4407ExpC'!AB$231</f>
        <v>7.9662999999999998E-2</v>
      </c>
      <c r="AE23" s="27">
        <f>'[1]4407ExpC'!AC$231</f>
        <v>5.4542999999999994E-2</v>
      </c>
      <c r="AF23" s="27">
        <f>'[1]4407ExpC'!AD$231</f>
        <v>0.16128799999999999</v>
      </c>
      <c r="AG23" s="27">
        <f>'[1]4407ExpC'!AE$231</f>
        <v>0.427477</v>
      </c>
      <c r="AH23" s="27">
        <f>'[1]4407ExpC'!AF$231</f>
        <v>0.32358199999999998</v>
      </c>
      <c r="AI23" s="27">
        <f>'[1]4407ExpC'!AG$231</f>
        <v>0.25453599999999998</v>
      </c>
      <c r="AJ23" s="27">
        <f>'[1]4407ExpC'!AH$231</f>
        <v>0.14011199999999999</v>
      </c>
      <c r="AK23" s="27">
        <f>'[1]4407ExpC'!AI$231</f>
        <v>0.27533299999999999</v>
      </c>
      <c r="AL23" s="27">
        <f>'[1]4407ExpC'!AJ$231</f>
        <v>0.22858999999999999</v>
      </c>
      <c r="AM23" s="27">
        <f>'[1]4407ExpC'!AK$231</f>
        <v>1.9878E-2</v>
      </c>
      <c r="AN23" s="27">
        <f>'[1]4407ExpC'!AL$231</f>
        <v>0.772926</v>
      </c>
      <c r="AO23" s="27">
        <f>'[1]4407ExpC'!AM$231</f>
        <v>2.9715889999999998</v>
      </c>
      <c r="AP23" s="27">
        <f>'[1]4407ExpC'!AN$231</f>
        <v>6.6333389999999994</v>
      </c>
      <c r="AQ23" s="27">
        <f>'[1]4407ExpC'!AO$231</f>
        <v>6.9864899999999999</v>
      </c>
      <c r="AR23" s="27">
        <f>'[1]4407ExpC'!AP$231</f>
        <v>9.6688720000000004</v>
      </c>
      <c r="AS23" s="27">
        <f>'[1]4407ExpC'!AQ$231</f>
        <v>5.7369779999999997</v>
      </c>
      <c r="AT23" s="27">
        <f>'[1]4407ExpC'!AR$231</f>
        <v>6.6761949999999999</v>
      </c>
      <c r="AU23" s="27">
        <f>'[1]4407ExpC'!AS$231</f>
        <v>10.444787</v>
      </c>
      <c r="AV23" s="27">
        <f>'[1]4407ExpC'!AT$231</f>
        <v>10.280064999999999</v>
      </c>
      <c r="AW23" s="27">
        <f>'[1]4407ExpC'!AU$231</f>
        <v>9.8205749999999998</v>
      </c>
      <c r="AX23" s="27">
        <f>'[1]4407ExpC'!AV$231</f>
        <v>8.471266</v>
      </c>
      <c r="AY23" s="27">
        <f>'[1]4407ExpC'!AW$231</f>
        <v>12.589521999999999</v>
      </c>
      <c r="AZ23" s="27">
        <f>'[1]4407ExpC'!AX$231</f>
        <v>12.588025999999999</v>
      </c>
      <c r="BA23" s="27">
        <f>'[1]4407ExpC'!AY$231</f>
        <v>6.8705309999999997</v>
      </c>
      <c r="BB23" s="27">
        <f>'[1]4407ExpC'!AZ$231</f>
        <v>0</v>
      </c>
      <c r="BC23" s="237">
        <f>'[1]4407ExpC'!BA$231</f>
        <v>0</v>
      </c>
      <c r="BD23" s="339"/>
    </row>
    <row r="24" spans="2:56">
      <c r="B24" s="5" t="s">
        <v>23</v>
      </c>
      <c r="C24" s="77">
        <f>1/$A$1*'[1]4407ExpC'!B$253</f>
        <v>2.4099999999999998E-4</v>
      </c>
      <c r="D24" s="77">
        <f>1/$A$1*'[1]4407ExpC'!C$253</f>
        <v>7.45E-4</v>
      </c>
      <c r="E24" s="77">
        <f>1/$A$1*'[1]4407ExpC'!D$253</f>
        <v>3.8079999999999998E-3</v>
      </c>
      <c r="F24" s="77">
        <f>1/$A$1*'[1]4407ExpC'!E$253</f>
        <v>1.8349999999999998E-3</v>
      </c>
      <c r="G24" s="77">
        <f>1/$A$1*'[1]4407ExpC'!F$253</f>
        <v>2.3624999999999997E-2</v>
      </c>
      <c r="H24" s="77">
        <f>1/$A$1*'[1]4407ExpC'!G$253</f>
        <v>1.6251000000000002E-2</v>
      </c>
      <c r="I24" s="77">
        <f>1/$A$1*'[1]4407ExpC'!H$253</f>
        <v>1.5439E-2</v>
      </c>
      <c r="J24" s="77">
        <f>1/$A$1*'[1]4407ExpC'!I$253</f>
        <v>7.8630000000000002E-3</v>
      </c>
      <c r="K24" s="77">
        <f>1/$A$1*'[1]4407ExpC'!J$253</f>
        <v>2.5270000000000002E-3</v>
      </c>
      <c r="L24" s="77">
        <f>1/$A$1*'[1]4407ExpC'!K$253</f>
        <v>3.3660000000000001E-3</v>
      </c>
      <c r="M24" s="77">
        <f>1/$A$1*'[1]4407ExpC'!L$253</f>
        <v>1.3866999999999999E-2</v>
      </c>
      <c r="N24" s="77">
        <f>1/$A$1*'[1]4407ExpC'!M$253</f>
        <v>1.6241999999999996E-2</v>
      </c>
      <c r="O24" s="77">
        <f>1/$A$1*'[1]4407ExpC'!N$253</f>
        <v>8.2419999999999993E-3</v>
      </c>
      <c r="P24" s="77">
        <f>1/$A$1*'[1]4407ExpC'!O$253</f>
        <v>2.0101999999999991E-2</v>
      </c>
      <c r="Q24" s="77">
        <f>1/$A$1*'[1]4407ExpC'!P$253</f>
        <v>5.272099999999999E-2</v>
      </c>
      <c r="R24" s="77">
        <f>1/$A$1*'[1]4407ExpC'!Q$253</f>
        <v>4.9660999999999983E-2</v>
      </c>
      <c r="S24" s="77">
        <f>1/$A$1*'[1]4407ExpC'!R$253</f>
        <v>9.7045000000000006E-2</v>
      </c>
      <c r="T24" s="77">
        <f>1/$A$1*'[1]4407ExpC'!S$253</f>
        <v>0.12515999999999997</v>
      </c>
      <c r="U24" s="77">
        <f>1/$A$1*'[1]4407ExpC'!T$253</f>
        <v>0.13514932499999996</v>
      </c>
      <c r="V24" s="77">
        <f>1/$A$1*'[1]4407ExpC'!U$253</f>
        <v>0.15133300000000008</v>
      </c>
      <c r="W24" s="77">
        <f>1/$A$1*'[1]4407ExpC'!V$253</f>
        <v>0.20720809379999997</v>
      </c>
      <c r="X24" s="77">
        <f>1/$A$1*'[1]4407ExpC'!W$253</f>
        <v>0.37520799999999999</v>
      </c>
      <c r="Y24" s="77">
        <f>1/$A$1*'[1]4407ExpC'!X$253</f>
        <v>0.17938100000000001</v>
      </c>
      <c r="Z24" s="77">
        <f>1/$A$1*'[1]4407ExpC'!Y$253</f>
        <v>0.16271699999999997</v>
      </c>
      <c r="AA24" s="77">
        <f>1/$A$1*'[1]4407ExpC'!Z$253</f>
        <v>0</v>
      </c>
      <c r="AB24" s="77">
        <f>1/$A$1*'[1]4407ExpC'!AA$253</f>
        <v>0</v>
      </c>
      <c r="AC24" s="4"/>
      <c r="AD24" s="236">
        <f>'[1]4407ExpC'!AB$253</f>
        <v>3.3395999999999995E-2</v>
      </c>
      <c r="AE24" s="27">
        <f>'[1]4407ExpC'!AC$253</f>
        <v>0.10977999999999999</v>
      </c>
      <c r="AF24" s="27">
        <f>'[1]4407ExpC'!AD$253</f>
        <v>0.61096799999999996</v>
      </c>
      <c r="AG24" s="27">
        <f>'[1]4407ExpC'!AE$253</f>
        <v>0.24137599999999998</v>
      </c>
      <c r="AH24" s="27">
        <f>'[1]4407ExpC'!AF$253</f>
        <v>3.888369</v>
      </c>
      <c r="AI24" s="27">
        <f>'[1]4407ExpC'!AG$253</f>
        <v>3.4029279999999997</v>
      </c>
      <c r="AJ24" s="27">
        <f>'[1]4407ExpC'!AH$253</f>
        <v>2.9258279999999997</v>
      </c>
      <c r="AK24" s="27">
        <f>'[1]4407ExpC'!AI$253</f>
        <v>1.2011639999999999</v>
      </c>
      <c r="AL24" s="27">
        <f>'[1]4407ExpC'!AJ$253</f>
        <v>0.41472100000000001</v>
      </c>
      <c r="AM24" s="27">
        <f>'[1]4407ExpC'!AK$253</f>
        <v>0.57134799999999997</v>
      </c>
      <c r="AN24" s="27">
        <f>'[1]4407ExpC'!AL$253</f>
        <v>2.8808189999999998</v>
      </c>
      <c r="AO24" s="27">
        <f>'[1]4407ExpC'!AM$253</f>
        <v>3.3509359999999999</v>
      </c>
      <c r="AP24" s="27">
        <f>'[1]4407ExpC'!AN$253</f>
        <v>1.695719</v>
      </c>
      <c r="AQ24" s="27">
        <f>'[1]4407ExpC'!AO$253</f>
        <v>4.5037370000000001</v>
      </c>
      <c r="AR24" s="27">
        <f>'[1]4407ExpC'!AP$253</f>
        <v>11.854654999999999</v>
      </c>
      <c r="AS24" s="27">
        <f>'[1]4407ExpC'!AQ$253</f>
        <v>10.382009</v>
      </c>
      <c r="AT24" s="27">
        <f>'[1]4407ExpC'!AR$253</f>
        <v>16.693180999999999</v>
      </c>
      <c r="AU24" s="27">
        <f>'[1]4407ExpC'!AS$253</f>
        <v>22.479426</v>
      </c>
      <c r="AV24" s="27">
        <f>'[1]4407ExpC'!AT$253</f>
        <v>26.527007999999999</v>
      </c>
      <c r="AW24" s="27">
        <f>'[1]4407ExpC'!AU$253</f>
        <v>28.3096</v>
      </c>
      <c r="AX24" s="27">
        <f>'[1]4407ExpC'!AV$253</f>
        <v>37.407772999999999</v>
      </c>
      <c r="AY24" s="27">
        <f>'[1]4407ExpC'!AW$253</f>
        <v>70.191726000000003</v>
      </c>
      <c r="AZ24" s="27">
        <f>'[1]4407ExpC'!AX$253</f>
        <v>42.208342999999999</v>
      </c>
      <c r="BA24" s="27">
        <f>'[1]4407ExpC'!AY$253</f>
        <v>31.311368999999999</v>
      </c>
      <c r="BB24" s="27">
        <f>'[1]4407ExpC'!AZ$253</f>
        <v>0</v>
      </c>
      <c r="BC24" s="237">
        <f>'[1]4407ExpC'!BA$253</f>
        <v>0</v>
      </c>
      <c r="BD24" s="339"/>
    </row>
    <row r="25" spans="2:56">
      <c r="B25" s="8" t="s">
        <v>17</v>
      </c>
      <c r="C25" s="78">
        <f t="shared" ref="C25:AB25" si="6">SUM(C19:C19)-SUM(C20:C24)</f>
        <v>1.0565999999999999E-2</v>
      </c>
      <c r="D25" s="78">
        <f t="shared" si="6"/>
        <v>8.2170000000000021E-3</v>
      </c>
      <c r="E25" s="78">
        <f t="shared" si="6"/>
        <v>1.0585000000000011E-2</v>
      </c>
      <c r="F25" s="78">
        <f t="shared" si="6"/>
        <v>1.5897999999999995E-2</v>
      </c>
      <c r="G25" s="78">
        <f t="shared" si="6"/>
        <v>1.7223000000000016E-2</v>
      </c>
      <c r="H25" s="78">
        <f t="shared" si="6"/>
        <v>1.6631E-2</v>
      </c>
      <c r="I25" s="78">
        <f t="shared" si="6"/>
        <v>1.2986000000000004E-2</v>
      </c>
      <c r="J25" s="78">
        <f t="shared" si="6"/>
        <v>7.8539999999999929E-3</v>
      </c>
      <c r="K25" s="78">
        <f t="shared" si="6"/>
        <v>4.1869999999999963E-3</v>
      </c>
      <c r="L25" s="78">
        <f t="shared" si="6"/>
        <v>7.1849999999999935E-3</v>
      </c>
      <c r="M25" s="78">
        <f t="shared" si="6"/>
        <v>4.088E-2</v>
      </c>
      <c r="N25" s="78">
        <f t="shared" si="6"/>
        <v>3.429900000000001E-2</v>
      </c>
      <c r="O25" s="78">
        <f t="shared" si="6"/>
        <v>1.3255000000000017E-2</v>
      </c>
      <c r="P25" s="78">
        <f t="shared" si="6"/>
        <v>1.6487999999999975E-2</v>
      </c>
      <c r="Q25" s="78">
        <f>SUM(Q19:Q19)-SUM(Q20:Q24)</f>
        <v>1.5744000000000008E-2</v>
      </c>
      <c r="R25" s="78">
        <f t="shared" si="6"/>
        <v>1.6128000000000003E-2</v>
      </c>
      <c r="S25" s="78">
        <f t="shared" si="6"/>
        <v>1.929599999999998E-2</v>
      </c>
      <c r="T25" s="78">
        <f t="shared" si="6"/>
        <v>3.2953999999999928E-2</v>
      </c>
      <c r="U25" s="78">
        <f t="shared" si="6"/>
        <v>4.1213509999999842E-2</v>
      </c>
      <c r="V25" s="78">
        <f t="shared" si="6"/>
        <v>3.5242889999999916E-2</v>
      </c>
      <c r="W25" s="78">
        <f t="shared" si="6"/>
        <v>4.4758999999999993E-2</v>
      </c>
      <c r="X25" s="78">
        <f t="shared" si="6"/>
        <v>8.2917000000000129E-2</v>
      </c>
      <c r="Y25" s="78">
        <f t="shared" si="6"/>
        <v>8.0437000000000036E-2</v>
      </c>
      <c r="Z25" s="78">
        <f t="shared" si="6"/>
        <v>6.3463999999999965E-2</v>
      </c>
      <c r="AA25" s="78">
        <f t="shared" si="6"/>
        <v>0</v>
      </c>
      <c r="AB25" s="78">
        <f t="shared" si="6"/>
        <v>0</v>
      </c>
      <c r="AC25" s="4"/>
      <c r="AD25" s="238">
        <f t="shared" ref="AD25:BC25" si="7">SUM(AD19:AD19)-SUM(AD20:AD24)</f>
        <v>2.79854</v>
      </c>
      <c r="AE25" s="19">
        <f t="shared" si="7"/>
        <v>2.2000780000000004</v>
      </c>
      <c r="AF25" s="19">
        <f t="shared" si="7"/>
        <v>2.6732519999999997</v>
      </c>
      <c r="AG25" s="19">
        <f t="shared" si="7"/>
        <v>3.6461369999999995</v>
      </c>
      <c r="AH25" s="19">
        <f t="shared" si="7"/>
        <v>4.5560820000000017</v>
      </c>
      <c r="AI25" s="19">
        <f t="shared" si="7"/>
        <v>4.8959219999999988</v>
      </c>
      <c r="AJ25" s="19">
        <f t="shared" si="7"/>
        <v>3.2079339999999998</v>
      </c>
      <c r="AK25" s="19">
        <f t="shared" si="7"/>
        <v>2.4585899999999992</v>
      </c>
      <c r="AL25" s="19">
        <f t="shared" si="7"/>
        <v>1.4653479999999992</v>
      </c>
      <c r="AM25" s="19">
        <f t="shared" si="7"/>
        <v>1.7773699999999995</v>
      </c>
      <c r="AN25" s="19">
        <f t="shared" si="7"/>
        <v>7.739685999999999</v>
      </c>
      <c r="AO25" s="19">
        <f t="shared" si="7"/>
        <v>10.472746999999995</v>
      </c>
      <c r="AP25" s="19">
        <f t="shared" si="7"/>
        <v>4.5880880000000026</v>
      </c>
      <c r="AQ25" s="19">
        <f t="shared" si="7"/>
        <v>5.7076830000000029</v>
      </c>
      <c r="AR25" s="19">
        <f t="shared" si="7"/>
        <v>6.1047349999999909</v>
      </c>
      <c r="AS25" s="19">
        <f t="shared" si="7"/>
        <v>4.9062939999999884</v>
      </c>
      <c r="AT25" s="19">
        <f t="shared" si="7"/>
        <v>5.7286999999999892</v>
      </c>
      <c r="AU25" s="19">
        <f t="shared" si="7"/>
        <v>7.9448450000000008</v>
      </c>
      <c r="AV25" s="19">
        <f t="shared" si="7"/>
        <v>9.1603929999999707</v>
      </c>
      <c r="AW25" s="19">
        <f t="shared" si="7"/>
        <v>7.7581850000000117</v>
      </c>
      <c r="AX25" s="19">
        <f t="shared" si="7"/>
        <v>8.0438230000000033</v>
      </c>
      <c r="AY25" s="19">
        <f t="shared" si="7"/>
        <v>19.504560999999967</v>
      </c>
      <c r="AZ25" s="19">
        <f t="shared" si="7"/>
        <v>21.054845</v>
      </c>
      <c r="BA25" s="19">
        <f t="shared" si="7"/>
        <v>13.56016000000001</v>
      </c>
      <c r="BB25" s="19">
        <f t="shared" si="7"/>
        <v>0</v>
      </c>
      <c r="BC25" s="239">
        <f t="shared" si="7"/>
        <v>0</v>
      </c>
      <c r="BD25" s="339"/>
    </row>
    <row r="26" spans="2:56" ht="20" customHeight="1">
      <c r="B26" s="20" t="s">
        <v>234</v>
      </c>
      <c r="C26" s="53">
        <f>1/$A$1*'[1]4407ExpC'!B$264</f>
        <v>0.22069699999999998</v>
      </c>
      <c r="D26" s="53">
        <f>1/$A$1*'[1]4407ExpC'!C$264</f>
        <v>0.15463759999999999</v>
      </c>
      <c r="E26" s="53">
        <f>1/$A$1*'[1]4407ExpC'!D$264</f>
        <v>0.17134900000000003</v>
      </c>
      <c r="F26" s="53">
        <f>1/$A$1*'[1]4407ExpC'!E$264</f>
        <v>0.21493099999999998</v>
      </c>
      <c r="G26" s="53">
        <f>1/$A$1*'[1]4407ExpC'!F$264</f>
        <v>0.166375</v>
      </c>
      <c r="H26" s="53">
        <f>1/$A$1*'[1]4407ExpC'!G$264</f>
        <v>0.113638</v>
      </c>
      <c r="I26" s="53">
        <f>1/$A$1*'[1]4407ExpC'!H$264</f>
        <v>0.12828699999999998</v>
      </c>
      <c r="J26" s="53">
        <f>1/$A$1*'[1]4407ExpC'!I$264</f>
        <v>0.23963799999999999</v>
      </c>
      <c r="K26" s="53">
        <f>1/$A$1*'[1]4407ExpC'!J$264</f>
        <v>0.11476099999999999</v>
      </c>
      <c r="L26" s="53">
        <f>1/$A$1*'[1]4407ExpC'!K$264</f>
        <v>3.8770182E-2</v>
      </c>
      <c r="M26" s="53">
        <f>1/$A$1*'[1]4407ExpC'!L$264</f>
        <v>2.6144000000000001E-2</v>
      </c>
      <c r="N26" s="53">
        <f>1/$A$1*'[1]4407ExpC'!M$264</f>
        <v>1.8430000000000002E-2</v>
      </c>
      <c r="O26" s="53">
        <f>1/$A$1*'[1]4407ExpC'!N$264</f>
        <v>1.1052999999999999E-2</v>
      </c>
      <c r="P26" s="53">
        <f>1/$A$1*'[1]4407ExpC'!O$264</f>
        <v>6.5490167999999998E-3</v>
      </c>
      <c r="Q26" s="53">
        <f>1/$A$1*'[1]4407ExpC'!P$264</f>
        <v>7.5572379999999982E-3</v>
      </c>
      <c r="R26" s="53">
        <f>1/$A$1*'[1]4407ExpC'!Q$264</f>
        <v>1.2996999999999998E-2</v>
      </c>
      <c r="S26" s="53">
        <f>1/$A$1*'[1]4407ExpC'!R$264</f>
        <v>3.1847E-2</v>
      </c>
      <c r="T26" s="53">
        <f>1/$A$1*'[1]4407ExpC'!S$264</f>
        <v>3.0161041999999989E-2</v>
      </c>
      <c r="U26" s="53">
        <f>1/$A$1*'[1]4407ExpC'!T$264</f>
        <v>5.3641327777777761E-2</v>
      </c>
      <c r="V26" s="53">
        <f>1/$A$1*'[1]4407ExpC'!U$264</f>
        <v>6.9190989338235281E-2</v>
      </c>
      <c r="W26" s="53">
        <f>1/$A$1*'[1]4407ExpC'!V$264</f>
        <v>5.9760397599999994E-2</v>
      </c>
      <c r="X26" s="53">
        <f>1/$A$1*'[1]4407ExpC'!W$264</f>
        <v>0.10165899999999996</v>
      </c>
      <c r="Y26" s="53">
        <f>1/$A$1*'[1]4407ExpC'!X$264</f>
        <v>7.3684999999999987E-2</v>
      </c>
      <c r="Z26" s="53">
        <f>1/$A$1*'[1]4407ExpC'!Y$264</f>
        <v>2.8171000000000002E-2</v>
      </c>
      <c r="AA26" s="53">
        <f>1/$A$1*'[1]4407ExpC'!Z$264</f>
        <v>0</v>
      </c>
      <c r="AB26" s="53">
        <f>1/$A$1*'[1]4407ExpC'!AA$264</f>
        <v>0</v>
      </c>
      <c r="AC26" s="13"/>
      <c r="AD26" s="244">
        <f>'[1]4407ExpC'!AB$264</f>
        <v>34.462786999999999</v>
      </c>
      <c r="AE26" s="55">
        <f>'[1]4407ExpC'!AC$264</f>
        <v>26.561837999999998</v>
      </c>
      <c r="AF26" s="55">
        <f>'[1]4407ExpC'!AD$264</f>
        <v>26.112438999999998</v>
      </c>
      <c r="AG26" s="55">
        <f>'[1]4407ExpC'!AE$264</f>
        <v>34.503494000000003</v>
      </c>
      <c r="AH26" s="55">
        <f>'[1]4407ExpC'!AF$264</f>
        <v>28.834213999999999</v>
      </c>
      <c r="AI26" s="55">
        <f>'[1]4407ExpC'!AG$264</f>
        <v>21.229814999999999</v>
      </c>
      <c r="AJ26" s="55">
        <f>'[1]4407ExpC'!AH$264</f>
        <v>24.001512999999996</v>
      </c>
      <c r="AK26" s="55">
        <f>'[1]4407ExpC'!AI$264</f>
        <v>48.068954999999995</v>
      </c>
      <c r="AL26" s="55">
        <f>'[1]4407ExpC'!AJ$264</f>
        <v>28.203420999999999</v>
      </c>
      <c r="AM26" s="55">
        <f>'[1]4407ExpC'!AK$264</f>
        <v>10.628525</v>
      </c>
      <c r="AN26" s="55">
        <f>'[1]4407ExpC'!AL$264</f>
        <v>8.4418529999999983</v>
      </c>
      <c r="AO26" s="55">
        <f>'[1]4407ExpC'!AM$264</f>
        <v>6.5230809999999995</v>
      </c>
      <c r="AP26" s="55">
        <f>'[1]4407ExpC'!AN$264</f>
        <v>3.5436480000000001</v>
      </c>
      <c r="AQ26" s="55">
        <f>'[1]4407ExpC'!AO$264</f>
        <v>2.7020149999999998</v>
      </c>
      <c r="AR26" s="55">
        <f>'[1]4407ExpC'!AP$264</f>
        <v>3.0812249999999999</v>
      </c>
      <c r="AS26" s="55">
        <f>'[1]4407ExpC'!AQ$264</f>
        <v>3.7731199999999996</v>
      </c>
      <c r="AT26" s="55">
        <f>'[1]4407ExpC'!AR$264</f>
        <v>6.0581890000000005</v>
      </c>
      <c r="AU26" s="55">
        <f>'[1]4407ExpC'!AS$264</f>
        <v>5.964891999999999</v>
      </c>
      <c r="AV26" s="55">
        <f>'[1]4407ExpC'!AT$264</f>
        <v>10.238149999999999</v>
      </c>
      <c r="AW26" s="55">
        <f>'[1]4407ExpC'!AU$264</f>
        <v>12.273947999999999</v>
      </c>
      <c r="AX26" s="55">
        <f>'[1]4407ExpC'!AV$264</f>
        <v>12.444308999999999</v>
      </c>
      <c r="AY26" s="55">
        <f>'[1]4407ExpC'!AW$264</f>
        <v>25.902805000000001</v>
      </c>
      <c r="AZ26" s="55">
        <f>'[1]4407ExpC'!AX$264</f>
        <v>21.301973000000004</v>
      </c>
      <c r="BA26" s="55">
        <f>'[1]4407ExpC'!AY$264</f>
        <v>7.6013509999999993</v>
      </c>
      <c r="BB26" s="55">
        <f>'[1]4407ExpC'!AZ$264</f>
        <v>0</v>
      </c>
      <c r="BC26" s="245">
        <f>'[1]4407ExpC'!BA$264</f>
        <v>0</v>
      </c>
      <c r="BD26" s="339"/>
    </row>
    <row r="27" spans="2:56">
      <c r="B27" s="5" t="s">
        <v>31</v>
      </c>
      <c r="C27" s="77">
        <f>1/$A$1*'[1]4407ExpC'!B$85</f>
        <v>1.7450999999999998E-2</v>
      </c>
      <c r="D27" s="77">
        <f>1/$A$1*'[1]4407ExpC'!C$85</f>
        <v>1.01796E-2</v>
      </c>
      <c r="E27" s="77">
        <f>1/$A$1*'[1]4407ExpC'!D$85</f>
        <v>1.1663E-2</v>
      </c>
      <c r="F27" s="77">
        <f>1/$A$1*'[1]4407ExpC'!E$85</f>
        <v>1.1403999999999999E-2</v>
      </c>
      <c r="G27" s="77">
        <f>1/$A$1*'[1]4407ExpC'!F$85</f>
        <v>1.1507999999999999E-2</v>
      </c>
      <c r="H27" s="77">
        <f>1/$A$1*'[1]4407ExpC'!G$85</f>
        <v>1.0676999999999999E-2</v>
      </c>
      <c r="I27" s="77">
        <f>1/$A$1*'[1]4407ExpC'!H$85</f>
        <v>1.2667999999999999E-2</v>
      </c>
      <c r="J27" s="77">
        <f>1/$A$1*'[1]4407ExpC'!I$85</f>
        <v>1.5663E-2</v>
      </c>
      <c r="K27" s="77">
        <f>1/$A$1*'[1]4407ExpC'!J$85</f>
        <v>1.0764999999999999E-2</v>
      </c>
      <c r="L27" s="77">
        <f>1/$A$1*'[1]4407ExpC'!K$85</f>
        <v>1.163E-2</v>
      </c>
      <c r="M27" s="77">
        <f>1/$A$1*'[1]4407ExpC'!L$85</f>
        <v>9.835E-3</v>
      </c>
      <c r="N27" s="77">
        <f>1/$A$1*'[1]4407ExpC'!M$85</f>
        <v>8.6180000000000007E-3</v>
      </c>
      <c r="O27" s="77">
        <f>1/$A$1*'[1]4407ExpC'!N$85</f>
        <v>2.5199999999999997E-3</v>
      </c>
      <c r="P27" s="77">
        <f>1/$A$1*'[1]4407ExpC'!O$85</f>
        <v>1.8919999999999998E-3</v>
      </c>
      <c r="Q27" s="77">
        <f>1/$A$1*'[1]4407ExpC'!P$85</f>
        <v>2.0209999999999998E-3</v>
      </c>
      <c r="R27" s="77">
        <f>1/$A$1*'[1]4407ExpC'!Q$85</f>
        <v>3.4829999999999991E-3</v>
      </c>
      <c r="S27" s="77">
        <f>1/$A$1*'[1]4407ExpC'!R$85</f>
        <v>2.153E-3</v>
      </c>
      <c r="T27" s="77">
        <f>1/$A$1*'[1]4407ExpC'!S$85</f>
        <v>1.9500000000000001E-3</v>
      </c>
      <c r="U27" s="77">
        <f>1/$A$1*'[1]4407ExpC'!T$85</f>
        <v>2.3389999999999995E-3</v>
      </c>
      <c r="V27" s="77">
        <f>1/$A$1*'[1]4407ExpC'!U$85</f>
        <v>2.588E-3</v>
      </c>
      <c r="W27" s="77">
        <f>1/$A$1*'[1]4407ExpC'!V$85</f>
        <v>2.8500000000000001E-3</v>
      </c>
      <c r="X27" s="77">
        <f>1/$A$1*'[1]4407ExpC'!W$85</f>
        <v>3.9239999999999995E-3</v>
      </c>
      <c r="Y27" s="77">
        <f>1/$A$1*'[1]4407ExpC'!X$85</f>
        <v>4.7979999999999984E-3</v>
      </c>
      <c r="Z27" s="77">
        <f>1/$A$1*'[1]4407ExpC'!Y$85</f>
        <v>4.0739999999999986E-3</v>
      </c>
      <c r="AA27" s="77">
        <f>1/$A$1*'[1]4407ExpC'!Z$85</f>
        <v>0</v>
      </c>
      <c r="AB27" s="77">
        <f>1/$A$1*'[1]4407ExpC'!AA$85</f>
        <v>0</v>
      </c>
      <c r="AC27" s="4"/>
      <c r="AD27" s="236">
        <f>'[1]4407ExpC'!AB$85</f>
        <v>2.900433</v>
      </c>
      <c r="AE27" s="27">
        <f>'[1]4407ExpC'!AC$85</f>
        <v>2.0841179999999997</v>
      </c>
      <c r="AF27" s="27">
        <f>'[1]4407ExpC'!AD$85</f>
        <v>2.0525880000000001</v>
      </c>
      <c r="AG27" s="27">
        <f>'[1]4407ExpC'!AE$85</f>
        <v>2.150922</v>
      </c>
      <c r="AH27" s="27">
        <f>'[1]4407ExpC'!AF$85</f>
        <v>2.7152789999999998</v>
      </c>
      <c r="AI27" s="27">
        <f>'[1]4407ExpC'!AG$85</f>
        <v>3.3688419999999999</v>
      </c>
      <c r="AJ27" s="27">
        <f>'[1]4407ExpC'!AH$85</f>
        <v>3.7418039999999997</v>
      </c>
      <c r="AK27" s="27">
        <f>'[1]4407ExpC'!AI$85</f>
        <v>4.9001250000000001</v>
      </c>
      <c r="AL27" s="27">
        <f>'[1]4407ExpC'!AJ$85</f>
        <v>4.1592979999999997</v>
      </c>
      <c r="AM27" s="27">
        <f>'[1]4407ExpC'!AK$85</f>
        <v>3.6994309999999997</v>
      </c>
      <c r="AN27" s="27">
        <f>'[1]4407ExpC'!AL$85</f>
        <v>3.51918</v>
      </c>
      <c r="AO27" s="27">
        <f>'[1]4407ExpC'!AM$85</f>
        <v>3.5568169999999997</v>
      </c>
      <c r="AP27" s="27">
        <f>'[1]4407ExpC'!AN$85</f>
        <v>1.1569849999999999</v>
      </c>
      <c r="AQ27" s="27">
        <f>'[1]4407ExpC'!AO$85</f>
        <v>0.93443799999999999</v>
      </c>
      <c r="AR27" s="27">
        <f>'[1]4407ExpC'!AP$85</f>
        <v>1.0106839999999999</v>
      </c>
      <c r="AS27" s="27">
        <f>'[1]4407ExpC'!AQ$85</f>
        <v>1.457813</v>
      </c>
      <c r="AT27" s="27">
        <f>'[1]4407ExpC'!AR$85</f>
        <v>0.83203399999999994</v>
      </c>
      <c r="AU27" s="27">
        <f>'[1]4407ExpC'!AS$85</f>
        <v>0.936033</v>
      </c>
      <c r="AV27" s="27">
        <f>'[1]4407ExpC'!AT$85</f>
        <v>1.030243</v>
      </c>
      <c r="AW27" s="27">
        <f>'[1]4407ExpC'!AU$85</f>
        <v>1.051369</v>
      </c>
      <c r="AX27" s="27">
        <f>'[1]4407ExpC'!AV$85</f>
        <v>1.1532039999999999</v>
      </c>
      <c r="AY27" s="27">
        <f>'[1]4407ExpC'!AW$85</f>
        <v>1.898803</v>
      </c>
      <c r="AZ27" s="27">
        <f>'[1]4407ExpC'!AX$85</f>
        <v>2.2899799999999999</v>
      </c>
      <c r="BA27" s="27">
        <f>'[1]4407ExpC'!AY$85</f>
        <v>1.9098539999999999</v>
      </c>
      <c r="BB27" s="27">
        <f>'[1]4407ExpC'!AZ$85</f>
        <v>0</v>
      </c>
      <c r="BC27" s="237">
        <f>'[1]4407ExpC'!BA$85</f>
        <v>0</v>
      </c>
      <c r="BD27" s="339"/>
    </row>
    <row r="28" spans="2:56">
      <c r="B28" s="5" t="s">
        <v>87</v>
      </c>
      <c r="C28" s="77">
        <f>1/$A$1*'[1]4407ExpC'!B$112</f>
        <v>1.3290999999999999E-2</v>
      </c>
      <c r="D28" s="77">
        <f>1/$A$1*'[1]4407ExpC'!C$112</f>
        <v>1.1731999999999999E-2</v>
      </c>
      <c r="E28" s="77">
        <f>1/$A$1*'[1]4407ExpC'!D$112</f>
        <v>1.2808999999999999E-2</v>
      </c>
      <c r="F28" s="77">
        <f>1/$A$1*'[1]4407ExpC'!E$112</f>
        <v>1.8179000000000001E-2</v>
      </c>
      <c r="G28" s="77">
        <f>1/$A$1*'[1]4407ExpC'!F$112</f>
        <v>7.3109999999999998E-3</v>
      </c>
      <c r="H28" s="77">
        <f>1/$A$1*'[1]4407ExpC'!G$112</f>
        <v>3.4769999999999996E-3</v>
      </c>
      <c r="I28" s="77">
        <f>1/$A$1*'[1]4407ExpC'!H$112</f>
        <v>1.2633E-2</v>
      </c>
      <c r="J28" s="77">
        <f>1/$A$1*'[1]4407ExpC'!I$112</f>
        <v>2.036E-2</v>
      </c>
      <c r="K28" s="77">
        <f>1/$A$1*'[1]4407ExpC'!J$112</f>
        <v>4.8079999999999998E-3</v>
      </c>
      <c r="L28" s="77">
        <f>1/$A$1*'[1]4407ExpC'!K$112</f>
        <v>1.2649999999999998E-3</v>
      </c>
      <c r="M28" s="77">
        <f>1/$A$1*'[1]4407ExpC'!L$112</f>
        <v>0</v>
      </c>
      <c r="N28" s="77">
        <f>1/$A$1*'[1]4407ExpC'!M$112</f>
        <v>0</v>
      </c>
      <c r="O28" s="77">
        <f>1/$A$1*'[1]4407ExpC'!N$112</f>
        <v>0</v>
      </c>
      <c r="P28" s="77">
        <f>1/$A$1*'[1]4407ExpC'!O$112</f>
        <v>0</v>
      </c>
      <c r="Q28" s="77">
        <f>1/$A$1*'[1]4407ExpC'!P$112</f>
        <v>0</v>
      </c>
      <c r="R28" s="77">
        <f>1/$A$1*'[1]4407ExpC'!Q$112</f>
        <v>0</v>
      </c>
      <c r="S28" s="77">
        <f>1/$A$1*'[1]4407ExpC'!R$112</f>
        <v>0</v>
      </c>
      <c r="T28" s="77">
        <f>1/$A$1*'[1]4407ExpC'!S$112</f>
        <v>0</v>
      </c>
      <c r="U28" s="77">
        <f>1/$A$1*'[1]4407ExpC'!T$112</f>
        <v>8.9200499999999986E-4</v>
      </c>
      <c r="V28" s="77">
        <f>1/$A$1*'[1]4407ExpC'!U$112</f>
        <v>2.5299999999999997E-4</v>
      </c>
      <c r="W28" s="77">
        <f>1/$A$1*'[1]4407ExpC'!V$112</f>
        <v>0</v>
      </c>
      <c r="X28" s="77">
        <f>1/$A$1*'[1]4407ExpC'!W$112</f>
        <v>0</v>
      </c>
      <c r="Y28" s="77">
        <f>1/$A$1*'[1]4407ExpC'!X$112</f>
        <v>0</v>
      </c>
      <c r="Z28" s="77">
        <f>1/$A$1*'[1]4407ExpC'!Y$112</f>
        <v>0</v>
      </c>
      <c r="AA28" s="77">
        <f>1/$A$1*'[1]4407ExpC'!Z$112</f>
        <v>0</v>
      </c>
      <c r="AB28" s="77">
        <f>1/$A$1*'[1]4407ExpC'!AA$112</f>
        <v>0</v>
      </c>
      <c r="AC28" s="4"/>
      <c r="AD28" s="236">
        <f>'[1]4407ExpC'!AB$112</f>
        <v>1.891975</v>
      </c>
      <c r="AE28" s="27">
        <f>'[1]4407ExpC'!AC$112</f>
        <v>1.5128219999999999</v>
      </c>
      <c r="AF28" s="27">
        <f>'[1]4407ExpC'!AD$112</f>
        <v>1.6038019999999999</v>
      </c>
      <c r="AG28" s="27">
        <f>'[1]4407ExpC'!AE$112</f>
        <v>2.3622099999999997</v>
      </c>
      <c r="AH28" s="27">
        <f>'[1]4407ExpC'!AF$112</f>
        <v>0.91516199999999992</v>
      </c>
      <c r="AI28" s="27">
        <f>'[1]4407ExpC'!AG$112</f>
        <v>0.44690099999999999</v>
      </c>
      <c r="AJ28" s="27">
        <f>'[1]4407ExpC'!AH$112</f>
        <v>1.830352</v>
      </c>
      <c r="AK28" s="27">
        <f>'[1]4407ExpC'!AI$112</f>
        <v>3.4541489999999997</v>
      </c>
      <c r="AL28" s="27">
        <f>'[1]4407ExpC'!AJ$112</f>
        <v>0.884104</v>
      </c>
      <c r="AM28" s="27">
        <f>'[1]4407ExpC'!AK$112</f>
        <v>0.255382</v>
      </c>
      <c r="AN28" s="27">
        <f>'[1]4407ExpC'!AL$112</f>
        <v>0</v>
      </c>
      <c r="AO28" s="27">
        <f>'[1]4407ExpC'!AM$112</f>
        <v>0</v>
      </c>
      <c r="AP28" s="27">
        <f>'[1]4407ExpC'!AN$112</f>
        <v>0</v>
      </c>
      <c r="AQ28" s="27">
        <f>'[1]4407ExpC'!AO$112</f>
        <v>0</v>
      </c>
      <c r="AR28" s="27">
        <f>'[1]4407ExpC'!AP$112</f>
        <v>0</v>
      </c>
      <c r="AS28" s="27">
        <f>'[1]4407ExpC'!AQ$112</f>
        <v>0</v>
      </c>
      <c r="AT28" s="27">
        <f>'[1]4407ExpC'!AR$112</f>
        <v>0</v>
      </c>
      <c r="AU28" s="27">
        <f>'[1]4407ExpC'!AS$112</f>
        <v>0</v>
      </c>
      <c r="AV28" s="27">
        <f>'[1]4407ExpC'!AT$112</f>
        <v>0.183008</v>
      </c>
      <c r="AW28" s="27">
        <f>'[1]4407ExpC'!AU$112</f>
        <v>5.2521999999999999E-2</v>
      </c>
      <c r="AX28" s="27">
        <f>'[1]4407ExpC'!AV$112</f>
        <v>0</v>
      </c>
      <c r="AY28" s="27">
        <f>'[1]4407ExpC'!AW$112</f>
        <v>0</v>
      </c>
      <c r="AZ28" s="27">
        <f>'[1]4407ExpC'!AX$112</f>
        <v>0</v>
      </c>
      <c r="BA28" s="27">
        <f>'[1]4407ExpC'!AY$112</f>
        <v>0</v>
      </c>
      <c r="BB28" s="27">
        <f>'[1]4407ExpC'!AZ$112</f>
        <v>0</v>
      </c>
      <c r="BC28" s="237">
        <f>'[1]4407ExpC'!BA$112</f>
        <v>0</v>
      </c>
      <c r="BD28" s="339"/>
    </row>
    <row r="29" spans="2:56">
      <c r="B29" s="5" t="s">
        <v>39</v>
      </c>
      <c r="C29" s="77">
        <f>1/$A$1*'[1]4407ExpC'!B$114</f>
        <v>3.3465999999999996E-2</v>
      </c>
      <c r="D29" s="77">
        <f>1/$A$1*'[1]4407ExpC'!C$114</f>
        <v>2.0579E-2</v>
      </c>
      <c r="E29" s="77">
        <f>1/$A$1*'[1]4407ExpC'!D$114</f>
        <v>1.9661999999999999E-2</v>
      </c>
      <c r="F29" s="77">
        <f>1/$A$1*'[1]4407ExpC'!E$114</f>
        <v>2.7727999999999999E-2</v>
      </c>
      <c r="G29" s="77">
        <f>1/$A$1*'[1]4407ExpC'!F$114</f>
        <v>1.1174999999999999E-2</v>
      </c>
      <c r="H29" s="77">
        <f>1/$A$1*'[1]4407ExpC'!G$114</f>
        <v>2.1740000000000002E-3</v>
      </c>
      <c r="I29" s="77">
        <f>1/$A$1*'[1]4407ExpC'!H$114</f>
        <v>4.5539999999999999E-3</v>
      </c>
      <c r="J29" s="77">
        <f>1/$A$1*'[1]4407ExpC'!I$114</f>
        <v>1.3228999999999999E-2</v>
      </c>
      <c r="K29" s="77">
        <f>1/$A$1*'[1]4407ExpC'!J$114</f>
        <v>4.6969999999999998E-3</v>
      </c>
      <c r="L29" s="77">
        <f>1/$A$1*'[1]4407ExpC'!K$114</f>
        <v>2.0800000000000003E-3</v>
      </c>
      <c r="M29" s="77">
        <f>1/$A$1*'[1]4407ExpC'!L$114</f>
        <v>2.3240000000000001E-3</v>
      </c>
      <c r="N29" s="77">
        <f>1/$A$1*'[1]4407ExpC'!M$114</f>
        <v>7.0899999999999989E-4</v>
      </c>
      <c r="O29" s="77">
        <f>1/$A$1*'[1]4407ExpC'!N$114</f>
        <v>4.039999999999999E-4</v>
      </c>
      <c r="P29" s="77">
        <f>1/$A$1*'[1]4407ExpC'!O$114</f>
        <v>1.8299999999999998E-4</v>
      </c>
      <c r="Q29" s="77">
        <f>1/$A$1*'[1]4407ExpC'!P$114</f>
        <v>3.9399999999999993E-4</v>
      </c>
      <c r="R29" s="77">
        <f>1/$A$1*'[1]4407ExpC'!Q$114</f>
        <v>2.2199999999999995E-4</v>
      </c>
      <c r="S29" s="77">
        <f>1/$A$1*'[1]4407ExpC'!R$114</f>
        <v>2.2499999999999997E-4</v>
      </c>
      <c r="T29" s="77">
        <f>1/$A$1*'[1]4407ExpC'!S$114</f>
        <v>5.2799999999999993E-4</v>
      </c>
      <c r="U29" s="77">
        <f>1/$A$1*'[1]4407ExpC'!T$114</f>
        <v>6.7604499999999979E-4</v>
      </c>
      <c r="V29" s="77">
        <f>1/$A$1*'[1]4407ExpC'!U$114</f>
        <v>3.3899999999999995E-4</v>
      </c>
      <c r="W29" s="77">
        <f>1/$A$1*'[1]4407ExpC'!V$114</f>
        <v>2.6509099999999996E-4</v>
      </c>
      <c r="X29" s="77">
        <f>1/$A$1*'[1]4407ExpC'!W$114</f>
        <v>2.7299999999999997E-4</v>
      </c>
      <c r="Y29" s="77">
        <f>1/$A$1*'[1]4407ExpC'!X$114</f>
        <v>2.9999999999999992E-6</v>
      </c>
      <c r="Z29" s="77">
        <f>1/$A$1*'[1]4407ExpC'!Y$114</f>
        <v>3.0399999999999996E-4</v>
      </c>
      <c r="AA29" s="77">
        <f>1/$A$1*'[1]4407ExpC'!Z$114</f>
        <v>0</v>
      </c>
      <c r="AB29" s="77">
        <f>1/$A$1*'[1]4407ExpC'!AA$114</f>
        <v>0</v>
      </c>
      <c r="AC29" s="4"/>
      <c r="AD29" s="236">
        <f>'[1]4407ExpC'!AB$114</f>
        <v>3.6541159999999997</v>
      </c>
      <c r="AE29" s="27">
        <f>'[1]4407ExpC'!AC$114</f>
        <v>3.0276329999999998</v>
      </c>
      <c r="AF29" s="27">
        <f>'[1]4407ExpC'!AD$114</f>
        <v>2.425379</v>
      </c>
      <c r="AG29" s="27">
        <f>'[1]4407ExpC'!AE$114</f>
        <v>4.0002610000000001</v>
      </c>
      <c r="AH29" s="27">
        <f>'[1]4407ExpC'!AF$114</f>
        <v>2.2661609999999999</v>
      </c>
      <c r="AI29" s="27">
        <f>'[1]4407ExpC'!AG$114</f>
        <v>0.78050999999999993</v>
      </c>
      <c r="AJ29" s="27">
        <f>'[1]4407ExpC'!AH$114</f>
        <v>1.0973059999999999</v>
      </c>
      <c r="AK29" s="27">
        <f>'[1]4407ExpC'!AI$114</f>
        <v>3.4639849999999996</v>
      </c>
      <c r="AL29" s="27">
        <f>'[1]4407ExpC'!AJ$114</f>
        <v>1.748305</v>
      </c>
      <c r="AM29" s="27">
        <f>'[1]4407ExpC'!AK$114</f>
        <v>1.185487</v>
      </c>
      <c r="AN29" s="27">
        <f>'[1]4407ExpC'!AL$114</f>
        <v>0.78777699999999995</v>
      </c>
      <c r="AO29" s="27">
        <f>'[1]4407ExpC'!AM$114</f>
        <v>0.32765</v>
      </c>
      <c r="AP29" s="27">
        <f>'[1]4407ExpC'!AN$114</f>
        <v>0.192386</v>
      </c>
      <c r="AQ29" s="27">
        <f>'[1]4407ExpC'!AO$114</f>
        <v>0.10360499999999999</v>
      </c>
      <c r="AR29" s="27">
        <f>'[1]4407ExpC'!AP$114</f>
        <v>0.25241599999999997</v>
      </c>
      <c r="AS29" s="27">
        <f>'[1]4407ExpC'!AQ$114</f>
        <v>8.936899999999999E-2</v>
      </c>
      <c r="AT29" s="27">
        <f>'[1]4407ExpC'!AR$114</f>
        <v>5.2039999999999996E-2</v>
      </c>
      <c r="AU29" s="27">
        <f>'[1]4407ExpC'!AS$114</f>
        <v>0.106</v>
      </c>
      <c r="AV29" s="27">
        <f>'[1]4407ExpC'!AT$114</f>
        <v>0.15238699999999999</v>
      </c>
      <c r="AW29" s="27">
        <f>'[1]4407ExpC'!AU$114</f>
        <v>0.10331399999999999</v>
      </c>
      <c r="AX29" s="27">
        <f>'[1]4407ExpC'!AV$114</f>
        <v>6.0186999999999997E-2</v>
      </c>
      <c r="AY29" s="27">
        <f>'[1]4407ExpC'!AW$114</f>
        <v>5.2607999999999995E-2</v>
      </c>
      <c r="AZ29" s="27">
        <f>'[1]4407ExpC'!AX$114</f>
        <v>7.9999999999999993E-5</v>
      </c>
      <c r="BA29" s="27">
        <f>'[1]4407ExpC'!AY$114</f>
        <v>0.13750999999999999</v>
      </c>
      <c r="BB29" s="27">
        <f>'[1]4407ExpC'!AZ$114</f>
        <v>0</v>
      </c>
      <c r="BC29" s="237">
        <f>'[1]4407ExpC'!BA$114</f>
        <v>0</v>
      </c>
      <c r="BD29" s="339"/>
    </row>
    <row r="30" spans="2:56">
      <c r="B30" s="5" t="s">
        <v>121</v>
      </c>
      <c r="C30" s="77">
        <f>1/$A$1*'[1]4407ExpC'!B$189</f>
        <v>2.0136999999999999E-2</v>
      </c>
      <c r="D30" s="77">
        <f>1/$A$1*'[1]4407ExpC'!C$189</f>
        <v>1.4795000000000001E-2</v>
      </c>
      <c r="E30" s="77">
        <f>1/$A$1*'[1]4407ExpC'!D$189</f>
        <v>2.5921E-2</v>
      </c>
      <c r="F30" s="77">
        <f>1/$A$1*'[1]4407ExpC'!E$189</f>
        <v>2.1138999999999998E-2</v>
      </c>
      <c r="G30" s="77">
        <f>1/$A$1*'[1]4407ExpC'!F$189</f>
        <v>1.2696999999999998E-2</v>
      </c>
      <c r="H30" s="77">
        <f>1/$A$1*'[1]4407ExpC'!G$189</f>
        <v>4.4450000000000002E-3</v>
      </c>
      <c r="I30" s="77">
        <f>1/$A$1*'[1]4407ExpC'!H$189</f>
        <v>5.0809999999999996E-3</v>
      </c>
      <c r="J30" s="77">
        <f>1/$A$1*'[1]4407ExpC'!I$189</f>
        <v>4.17E-4</v>
      </c>
      <c r="K30" s="77">
        <f>1/$A$1*'[1]4407ExpC'!J$189</f>
        <v>3.6999999999999998E-5</v>
      </c>
      <c r="L30" s="77">
        <f>1/$A$1*'[1]4407ExpC'!K$189</f>
        <v>5.9999999999999993E-6</v>
      </c>
      <c r="M30" s="77">
        <f>1/$A$1*'[1]4407ExpC'!L$189</f>
        <v>5.8E-5</v>
      </c>
      <c r="N30" s="77">
        <f>1/$A$1*'[1]4407ExpC'!M$189</f>
        <v>4.9999999999999989E-5</v>
      </c>
      <c r="O30" s="77">
        <f>1/$A$1*'[1]4407ExpC'!N$189</f>
        <v>2.9999999999999992E-6</v>
      </c>
      <c r="P30" s="77">
        <f>1/$A$1*'[1]4407ExpC'!O$189</f>
        <v>0</v>
      </c>
      <c r="Q30" s="77">
        <f>1/$A$1*'[1]4407ExpC'!P$189</f>
        <v>0</v>
      </c>
      <c r="R30" s="77">
        <f>1/$A$1*'[1]4407ExpC'!Q$189</f>
        <v>0</v>
      </c>
      <c r="S30" s="77">
        <f>1/$A$1*'[1]4407ExpC'!R$189</f>
        <v>9.5999999999999975E-5</v>
      </c>
      <c r="T30" s="77">
        <f>1/$A$1*'[1]4407ExpC'!S$189</f>
        <v>4.1999999999999991E-5</v>
      </c>
      <c r="U30" s="77">
        <f>1/$A$1*'[1]4407ExpC'!T$189</f>
        <v>9.3999999999999981E-5</v>
      </c>
      <c r="V30" s="77">
        <f>1/$A$1*'[1]4407ExpC'!U$189</f>
        <v>3.7999999999999995E-5</v>
      </c>
      <c r="W30" s="77">
        <f>1/$A$1*'[1]4407ExpC'!V$189</f>
        <v>2.6299999999999994E-4</v>
      </c>
      <c r="X30" s="77">
        <f>1/$A$1*'[1]4407ExpC'!W$189</f>
        <v>4.8999999999999985E-5</v>
      </c>
      <c r="Y30" s="77">
        <f>1/$A$1*'[1]4407ExpC'!X$189</f>
        <v>4.7999999999999988E-5</v>
      </c>
      <c r="Z30" s="77">
        <f>1/$A$1*'[1]4407ExpC'!Y$189</f>
        <v>4.6499999999999992E-4</v>
      </c>
      <c r="AA30" s="77">
        <f>1/$A$1*'[1]4407ExpC'!Z$189</f>
        <v>0</v>
      </c>
      <c r="AB30" s="77">
        <f>1/$A$1*'[1]4407ExpC'!AA$189</f>
        <v>0</v>
      </c>
      <c r="AC30" s="4"/>
      <c r="AD30" s="236">
        <f>'[1]4407ExpC'!AB$189</f>
        <v>2.70492</v>
      </c>
      <c r="AE30" s="27">
        <f>'[1]4407ExpC'!AC$189</f>
        <v>1.6770579999999999</v>
      </c>
      <c r="AF30" s="27">
        <f>'[1]4407ExpC'!AD$189</f>
        <v>2.286098</v>
      </c>
      <c r="AG30" s="27">
        <f>'[1]4407ExpC'!AE$189</f>
        <v>2.1515979999999999</v>
      </c>
      <c r="AH30" s="27">
        <f>'[1]4407ExpC'!AF$189</f>
        <v>1.7185839999999999</v>
      </c>
      <c r="AI30" s="27">
        <f>'[1]4407ExpC'!AG$189</f>
        <v>0.85810799999999998</v>
      </c>
      <c r="AJ30" s="27">
        <f>'[1]4407ExpC'!AH$189</f>
        <v>0.83628099999999994</v>
      </c>
      <c r="AK30" s="27">
        <f>'[1]4407ExpC'!AI$189</f>
        <v>0.145872</v>
      </c>
      <c r="AL30" s="27">
        <f>'[1]4407ExpC'!AJ$189</f>
        <v>1.0773E-2</v>
      </c>
      <c r="AM30" s="27">
        <f>'[1]4407ExpC'!AK$189</f>
        <v>4.26E-4</v>
      </c>
      <c r="AN30" s="27">
        <f>'[1]4407ExpC'!AL$189</f>
        <v>1.5807999999999999E-2</v>
      </c>
      <c r="AO30" s="27">
        <f>'[1]4407ExpC'!AM$189</f>
        <v>2.9516999999999998E-2</v>
      </c>
      <c r="AP30" s="27">
        <f>'[1]4407ExpC'!AN$189</f>
        <v>5.2919999999999998E-3</v>
      </c>
      <c r="AQ30" s="27">
        <f>'[1]4407ExpC'!AO$189</f>
        <v>0</v>
      </c>
      <c r="AR30" s="27">
        <f>'[1]4407ExpC'!AP$189</f>
        <v>0</v>
      </c>
      <c r="AS30" s="27">
        <f>'[1]4407ExpC'!AQ$189</f>
        <v>0</v>
      </c>
      <c r="AT30" s="27">
        <f>'[1]4407ExpC'!AR$189</f>
        <v>1.8189999999999998E-2</v>
      </c>
      <c r="AU30" s="27">
        <f>'[1]4407ExpC'!AS$189</f>
        <v>8.2279999999999992E-3</v>
      </c>
      <c r="AV30" s="27">
        <f>'[1]4407ExpC'!AT$189</f>
        <v>2.2433999999999999E-2</v>
      </c>
      <c r="AW30" s="27">
        <f>'[1]4407ExpC'!AU$189</f>
        <v>1.3849999999999999E-3</v>
      </c>
      <c r="AX30" s="27">
        <f>'[1]4407ExpC'!AV$189</f>
        <v>4.5641999999999995E-2</v>
      </c>
      <c r="AY30" s="27">
        <f>'[1]4407ExpC'!AW$189</f>
        <v>7.2349999999999992E-3</v>
      </c>
      <c r="AZ30" s="27">
        <f>'[1]4407ExpC'!AX$189</f>
        <v>1.5174E-2</v>
      </c>
      <c r="BA30" s="27">
        <f>'[1]4407ExpC'!AY$189</f>
        <v>0.119018</v>
      </c>
      <c r="BB30" s="27">
        <f>'[1]4407ExpC'!AZ$189</f>
        <v>0</v>
      </c>
      <c r="BC30" s="237">
        <f>'[1]4407ExpC'!BA$189</f>
        <v>0</v>
      </c>
      <c r="BD30" s="339"/>
    </row>
    <row r="31" spans="2:56">
      <c r="B31" s="5" t="s">
        <v>76</v>
      </c>
      <c r="C31" s="77">
        <f>1/$A$1*'[1]4407ExpC'!B$212</f>
        <v>0.109634</v>
      </c>
      <c r="D31" s="77">
        <f>1/$A$1*'[1]4407ExpC'!C$212</f>
        <v>7.4124999999999996E-2</v>
      </c>
      <c r="E31" s="77">
        <f>1/$A$1*'[1]4407ExpC'!D$212</f>
        <v>8.449799999999999E-2</v>
      </c>
      <c r="F31" s="77">
        <f>1/$A$1*'[1]4407ExpC'!E$212</f>
        <v>0.12043</v>
      </c>
      <c r="G31" s="77">
        <f>1/$A$1*'[1]4407ExpC'!F$212</f>
        <v>0.11322400000000001</v>
      </c>
      <c r="H31" s="77">
        <f>1/$A$1*'[1]4407ExpC'!G$212</f>
        <v>8.7135000000000004E-2</v>
      </c>
      <c r="I31" s="77">
        <f>1/$A$1*'[1]4407ExpC'!H$212</f>
        <v>8.6682000000000009E-2</v>
      </c>
      <c r="J31" s="77">
        <f>1/$A$1*'[1]4407ExpC'!I$212</f>
        <v>0.16214499999999998</v>
      </c>
      <c r="K31" s="77">
        <f>1/$A$1*'[1]4407ExpC'!J$212</f>
        <v>8.3312999999999984E-2</v>
      </c>
      <c r="L31" s="77">
        <f>1/$A$1*'[1]4407ExpC'!K$212</f>
        <v>2.0576999999999998E-2</v>
      </c>
      <c r="M31" s="77">
        <f>1/$A$1*'[1]4407ExpC'!L$212</f>
        <v>9.4109999999999992E-3</v>
      </c>
      <c r="N31" s="77">
        <f>1/$A$1*'[1]4407ExpC'!M$212</f>
        <v>7.1079999999999989E-3</v>
      </c>
      <c r="O31" s="77">
        <f>1/$A$1*'[1]4407ExpC'!N$212</f>
        <v>7.2609999999999984E-3</v>
      </c>
      <c r="P31" s="77">
        <f>1/$A$1*'[1]4407ExpC'!O$212</f>
        <v>2.5609999999999999E-3</v>
      </c>
      <c r="Q31" s="77">
        <f>1/$A$1*'[1]4407ExpC'!P$212</f>
        <v>1.8149999999999998E-3</v>
      </c>
      <c r="R31" s="77">
        <f>1/$A$1*'[1]4407ExpC'!Q$212</f>
        <v>5.4909999999999994E-3</v>
      </c>
      <c r="S31" s="77">
        <f>1/$A$1*'[1]4407ExpC'!R$212</f>
        <v>2.6863999999999999E-2</v>
      </c>
      <c r="T31" s="77">
        <f>1/$A$1*'[1]4407ExpC'!S$212</f>
        <v>2.6162999999999988E-2</v>
      </c>
      <c r="U31" s="77">
        <f>1/$A$1*'[1]4407ExpC'!T$212</f>
        <v>4.7251277777777767E-2</v>
      </c>
      <c r="V31" s="77">
        <f>1/$A$1*'[1]4407ExpC'!U$212</f>
        <v>6.4359918749999981E-2</v>
      </c>
      <c r="W31" s="77">
        <f>1/$A$1*'[1]4407ExpC'!V$212</f>
        <v>5.5537609999999994E-2</v>
      </c>
      <c r="X31" s="77">
        <f>1/$A$1*'[1]4407ExpC'!W$212</f>
        <v>9.6377999999999978E-2</v>
      </c>
      <c r="Y31" s="77">
        <f>1/$A$1*'[1]4407ExpC'!X$212</f>
        <v>6.713899999999999E-2</v>
      </c>
      <c r="Z31" s="77">
        <f>1/$A$1*'[1]4407ExpC'!Y$212</f>
        <v>2.1933999999999999E-2</v>
      </c>
      <c r="AA31" s="77">
        <f>1/$A$1*'[1]4407ExpC'!Z$212</f>
        <v>0</v>
      </c>
      <c r="AB31" s="77">
        <f>1/$A$1*'[1]4407ExpC'!AA$212</f>
        <v>0</v>
      </c>
      <c r="AC31" s="4"/>
      <c r="AD31" s="236">
        <f>'[1]4407ExpC'!AB$212</f>
        <v>11.73127</v>
      </c>
      <c r="AE31" s="27">
        <f>'[1]4407ExpC'!AC$212</f>
        <v>8.0608950000000004</v>
      </c>
      <c r="AF31" s="27">
        <f>'[1]4407ExpC'!AD$212</f>
        <v>9.4460699999999989</v>
      </c>
      <c r="AG31" s="27">
        <f>'[1]4407ExpC'!AE$212</f>
        <v>15.474651999999999</v>
      </c>
      <c r="AH31" s="27">
        <f>'[1]4407ExpC'!AF$212</f>
        <v>15.732204999999999</v>
      </c>
      <c r="AI31" s="27">
        <f>'[1]4407ExpC'!AG$212</f>
        <v>13.001814</v>
      </c>
      <c r="AJ31" s="27">
        <f>'[1]4407ExpC'!AH$212</f>
        <v>13.221649999999999</v>
      </c>
      <c r="AK31" s="27">
        <f>'[1]4407ExpC'!AI$212</f>
        <v>28.841676999999997</v>
      </c>
      <c r="AL31" s="27">
        <f>'[1]4407ExpC'!AJ$212</f>
        <v>17.445761000000001</v>
      </c>
      <c r="AM31" s="27">
        <f>'[1]4407ExpC'!AK$212</f>
        <v>4.242877</v>
      </c>
      <c r="AN31" s="27">
        <f>'[1]4407ExpC'!AL$212</f>
        <v>2.340821</v>
      </c>
      <c r="AO31" s="27">
        <f>'[1]4407ExpC'!AM$212</f>
        <v>1.9034469999999999</v>
      </c>
      <c r="AP31" s="27">
        <f>'[1]4407ExpC'!AN$212</f>
        <v>1.856636</v>
      </c>
      <c r="AQ31" s="27">
        <f>'[1]4407ExpC'!AO$212</f>
        <v>0.78722599999999998</v>
      </c>
      <c r="AR31" s="27">
        <f>'[1]4407ExpC'!AP$212</f>
        <v>0.54895099999999997</v>
      </c>
      <c r="AS31" s="27">
        <f>'[1]4407ExpC'!AQ$212</f>
        <v>0.95897299999999996</v>
      </c>
      <c r="AT31" s="27">
        <f>'[1]4407ExpC'!AR$212</f>
        <v>4.3604560000000001</v>
      </c>
      <c r="AU31" s="27">
        <f>'[1]4407ExpC'!AS$212</f>
        <v>4.3111169999999994</v>
      </c>
      <c r="AV31" s="27">
        <f>'[1]4407ExpC'!AT$212</f>
        <v>8.1091059999999988</v>
      </c>
      <c r="AW31" s="27">
        <f>'[1]4407ExpC'!AU$212</f>
        <v>10.518837</v>
      </c>
      <c r="AX31" s="27">
        <f>'[1]4407ExpC'!AV$212</f>
        <v>10.762741999999999</v>
      </c>
      <c r="AY31" s="27">
        <f>'[1]4407ExpC'!AW$212</f>
        <v>23.351426</v>
      </c>
      <c r="AZ31" s="27">
        <f>'[1]4407ExpC'!AX$212</f>
        <v>18.028804000000001</v>
      </c>
      <c r="BA31" s="27">
        <f>'[1]4407ExpC'!AY$212</f>
        <v>4.7297509999999994</v>
      </c>
      <c r="BB31" s="27">
        <f>'[1]4407ExpC'!AZ$212</f>
        <v>0</v>
      </c>
      <c r="BC31" s="237">
        <f>'[1]4407ExpC'!BA$212</f>
        <v>0</v>
      </c>
      <c r="BD31" s="339"/>
    </row>
    <row r="32" spans="2:56">
      <c r="B32" s="5" t="s">
        <v>77</v>
      </c>
      <c r="C32" s="77">
        <f>1/$A$1*'[1]4407ExpC'!B$246</f>
        <v>1.5455E-2</v>
      </c>
      <c r="D32" s="77">
        <f>1/$A$1*'[1]4407ExpC'!C$246</f>
        <v>1.2789999999999999E-2</v>
      </c>
      <c r="E32" s="77">
        <f>1/$A$1*'[1]4407ExpC'!D$246</f>
        <v>1.5072E-2</v>
      </c>
      <c r="F32" s="77">
        <f>1/$A$1*'[1]4407ExpC'!E$246</f>
        <v>1.4514999999999998E-2</v>
      </c>
      <c r="G32" s="77">
        <f>1/$A$1*'[1]4407ExpC'!F$246</f>
        <v>8.114999999999999E-3</v>
      </c>
      <c r="H32" s="77">
        <f>1/$A$1*'[1]4407ExpC'!G$246</f>
        <v>4.4190000000000002E-3</v>
      </c>
      <c r="I32" s="77">
        <f>1/$A$1*'[1]4407ExpC'!H$246</f>
        <v>4.6430000000000004E-3</v>
      </c>
      <c r="J32" s="77">
        <f>1/$A$1*'[1]4407ExpC'!I$246</f>
        <v>1.8154E-2</v>
      </c>
      <c r="K32" s="77">
        <f>1/$A$1*'[1]4407ExpC'!J$246</f>
        <v>2.7699999999999999E-3</v>
      </c>
      <c r="L32" s="77">
        <f>1/$A$1*'[1]4407ExpC'!K$246</f>
        <v>8.5099999999999998E-4</v>
      </c>
      <c r="M32" s="77">
        <f>1/$A$1*'[1]4407ExpC'!L$246</f>
        <v>7.0500000000000001E-4</v>
      </c>
      <c r="N32" s="77">
        <f>1/$A$1*'[1]4407ExpC'!M$246</f>
        <v>5.1899999999999982E-4</v>
      </c>
      <c r="O32" s="77">
        <f>1/$A$1*'[1]4407ExpC'!N$246</f>
        <v>5.1699999999999999E-4</v>
      </c>
      <c r="P32" s="77">
        <f>1/$A$1*'[1]4407ExpC'!O$246</f>
        <v>7.2699999999999978E-4</v>
      </c>
      <c r="Q32" s="77">
        <f>1/$A$1*'[1]4407ExpC'!P$246</f>
        <v>2.9399999999999999E-4</v>
      </c>
      <c r="R32" s="77">
        <f>1/$A$1*'[1]4407ExpC'!Q$246</f>
        <v>1.1099999999999999E-4</v>
      </c>
      <c r="S32" s="77">
        <f>1/$A$1*'[1]4407ExpC'!R$246</f>
        <v>0</v>
      </c>
      <c r="T32" s="77">
        <f>1/$A$1*'[1]4407ExpC'!S$246</f>
        <v>1.6799999999999996E-4</v>
      </c>
      <c r="U32" s="77">
        <f>1/$A$1*'[1]4407ExpC'!T$246</f>
        <v>1.4669999999999998E-3</v>
      </c>
      <c r="V32" s="77">
        <f>1/$A$1*'[1]4407ExpC'!U$246</f>
        <v>6.1207058823529396E-4</v>
      </c>
      <c r="W32" s="77">
        <f>1/$A$1*'[1]4407ExpC'!V$246</f>
        <v>2.5103639999999997E-4</v>
      </c>
      <c r="X32" s="77">
        <f>1/$A$1*'[1]4407ExpC'!W$246</f>
        <v>4.5899999999999999E-4</v>
      </c>
      <c r="Y32" s="77">
        <f>1/$A$1*'[1]4407ExpC'!X$246</f>
        <v>6.2399999999999999E-4</v>
      </c>
      <c r="Z32" s="77">
        <f>1/$A$1*'[1]4407ExpC'!Y$246</f>
        <v>8.2999999999999985E-5</v>
      </c>
      <c r="AA32" s="77">
        <f>1/$A$1*'[1]4407ExpC'!Z$246</f>
        <v>0</v>
      </c>
      <c r="AB32" s="77">
        <f>1/$A$1*'[1]4407ExpC'!AA$246</f>
        <v>0</v>
      </c>
      <c r="AC32" s="4"/>
      <c r="AD32" s="236">
        <f>'[1]4407ExpC'!AB$246</f>
        <v>8.4367249999999991</v>
      </c>
      <c r="AE32" s="27">
        <f>'[1]4407ExpC'!AC$246</f>
        <v>6.8094089999999996</v>
      </c>
      <c r="AF32" s="27">
        <f>'[1]4407ExpC'!AD$246</f>
        <v>7.8227839999999995</v>
      </c>
      <c r="AG32" s="27">
        <f>'[1]4407ExpC'!AE$246</f>
        <v>8.0716520000000003</v>
      </c>
      <c r="AH32" s="27">
        <f>'[1]4407ExpC'!AF$246</f>
        <v>4.8514020000000002</v>
      </c>
      <c r="AI32" s="27">
        <f>'[1]4407ExpC'!AG$246</f>
        <v>2.3909089999999997</v>
      </c>
      <c r="AJ32" s="27">
        <f>'[1]4407ExpC'!AH$246</f>
        <v>2.7199070000000001</v>
      </c>
      <c r="AK32" s="27">
        <f>'[1]4407ExpC'!AI$246</f>
        <v>4.4654439999999997</v>
      </c>
      <c r="AL32" s="27">
        <f>'[1]4407ExpC'!AJ$246</f>
        <v>0.96088599999999991</v>
      </c>
      <c r="AM32" s="27">
        <f>'[1]4407ExpC'!AK$246</f>
        <v>0.374056</v>
      </c>
      <c r="AN32" s="27">
        <f>'[1]4407ExpC'!AL$246</f>
        <v>0.35198499999999999</v>
      </c>
      <c r="AO32" s="27">
        <f>'[1]4407ExpC'!AM$246</f>
        <v>0.25849699999999998</v>
      </c>
      <c r="AP32" s="27">
        <f>'[1]4407ExpC'!AN$246</f>
        <v>0.21883999999999998</v>
      </c>
      <c r="AQ32" s="27">
        <f>'[1]4407ExpC'!AO$246</f>
        <v>0.358267</v>
      </c>
      <c r="AR32" s="27">
        <f>'[1]4407ExpC'!AP$246</f>
        <v>0.148395</v>
      </c>
      <c r="AS32" s="27">
        <f>'[1]4407ExpC'!AQ$246</f>
        <v>5.8971999999999997E-2</v>
      </c>
      <c r="AT32" s="27">
        <f>'[1]4407ExpC'!AR$246</f>
        <v>0</v>
      </c>
      <c r="AU32" s="27">
        <f>'[1]4407ExpC'!AS$246</f>
        <v>9.8311999999999997E-2</v>
      </c>
      <c r="AV32" s="27">
        <f>'[1]4407ExpC'!AT$246</f>
        <v>0.29984899999999998</v>
      </c>
      <c r="AW32" s="27">
        <f>'[1]4407ExpC'!AU$246</f>
        <v>0.12729299999999999</v>
      </c>
      <c r="AX32" s="27">
        <f>'[1]4407ExpC'!AV$246</f>
        <v>4.3328999999999999E-2</v>
      </c>
      <c r="AY32" s="27">
        <f>'[1]4407ExpC'!AW$246</f>
        <v>0.20629899999999998</v>
      </c>
      <c r="AZ32" s="27">
        <f>'[1]4407ExpC'!AX$246</f>
        <v>0.45447799999999999</v>
      </c>
      <c r="BA32" s="27">
        <f>'[1]4407ExpC'!AY$246</f>
        <v>6.3508999999999996E-2</v>
      </c>
      <c r="BB32" s="27">
        <f>'[1]4407ExpC'!AZ$246</f>
        <v>0</v>
      </c>
      <c r="BC32" s="237">
        <f>'[1]4407ExpC'!BA$246</f>
        <v>0</v>
      </c>
      <c r="BD32" s="339"/>
    </row>
    <row r="33" spans="2:56">
      <c r="B33" s="8" t="s">
        <v>17</v>
      </c>
      <c r="C33" s="78">
        <f t="shared" ref="C33:AB33" si="8">SUM(C26:C26)-SUM(C27:C32)</f>
        <v>1.1262999999999995E-2</v>
      </c>
      <c r="D33" s="78">
        <f t="shared" si="8"/>
        <v>1.0437000000000002E-2</v>
      </c>
      <c r="E33" s="78">
        <f t="shared" si="8"/>
        <v>1.7240000000000311E-3</v>
      </c>
      <c r="F33" s="78">
        <f t="shared" si="8"/>
        <v>1.5359999999999818E-3</v>
      </c>
      <c r="G33" s="78">
        <f t="shared" si="8"/>
        <v>2.344999999999986E-3</v>
      </c>
      <c r="H33" s="78">
        <f t="shared" si="8"/>
        <v>1.3109999999999927E-3</v>
      </c>
      <c r="I33" s="78">
        <f t="shared" si="8"/>
        <v>2.0259999999999723E-3</v>
      </c>
      <c r="J33" s="78">
        <f t="shared" si="8"/>
        <v>9.6700000000000119E-3</v>
      </c>
      <c r="K33" s="78">
        <f t="shared" si="8"/>
        <v>8.3710000000000173E-3</v>
      </c>
      <c r="L33" s="78">
        <f t="shared" si="8"/>
        <v>2.3611820000000033E-3</v>
      </c>
      <c r="M33" s="78">
        <f t="shared" si="8"/>
        <v>3.8109999999999984E-3</v>
      </c>
      <c r="N33" s="78">
        <f t="shared" si="8"/>
        <v>1.4260000000000037E-3</v>
      </c>
      <c r="O33" s="78">
        <f t="shared" si="8"/>
        <v>3.4800000000000109E-4</v>
      </c>
      <c r="P33" s="78">
        <f t="shared" si="8"/>
        <v>1.1860168000000001E-3</v>
      </c>
      <c r="Q33" s="78">
        <f>SUM(Q26:Q26)-SUM(Q27:Q32)</f>
        <v>3.0332379999999989E-3</v>
      </c>
      <c r="R33" s="78">
        <f t="shared" si="8"/>
        <v>3.6899999999999988E-3</v>
      </c>
      <c r="S33" s="78">
        <f t="shared" si="8"/>
        <v>2.5090000000000008E-3</v>
      </c>
      <c r="T33" s="78">
        <f t="shared" si="8"/>
        <v>1.3100419999999974E-3</v>
      </c>
      <c r="U33" s="78">
        <f t="shared" si="8"/>
        <v>9.2199999999999227E-4</v>
      </c>
      <c r="V33" s="78">
        <f t="shared" si="8"/>
        <v>1.0010000000000019E-3</v>
      </c>
      <c r="W33" s="78">
        <f t="shared" si="8"/>
        <v>5.9366019999999853E-4</v>
      </c>
      <c r="X33" s="78">
        <f t="shared" si="8"/>
        <v>5.7599999999997931E-4</v>
      </c>
      <c r="Y33" s="78">
        <f t="shared" si="8"/>
        <v>1.0729999999999906E-3</v>
      </c>
      <c r="Z33" s="78">
        <f t="shared" si="8"/>
        <v>1.3110000000000066E-3</v>
      </c>
      <c r="AA33" s="78">
        <f t="shared" si="8"/>
        <v>0</v>
      </c>
      <c r="AB33" s="78">
        <f t="shared" si="8"/>
        <v>0</v>
      </c>
      <c r="AC33" s="4"/>
      <c r="AD33" s="238">
        <f t="shared" ref="AD33:BC33" si="9">SUM(AD26:AD26)-SUM(AD27:AD32)</f>
        <v>3.1433479999999996</v>
      </c>
      <c r="AE33" s="19">
        <f t="shared" si="9"/>
        <v>3.3899029999999968</v>
      </c>
      <c r="AF33" s="19">
        <f t="shared" si="9"/>
        <v>0.47571800000000053</v>
      </c>
      <c r="AG33" s="19">
        <f t="shared" si="9"/>
        <v>0.29219900000000365</v>
      </c>
      <c r="AH33" s="19">
        <f t="shared" si="9"/>
        <v>0.6354210000000009</v>
      </c>
      <c r="AI33" s="19">
        <f t="shared" si="9"/>
        <v>0.38273099999999971</v>
      </c>
      <c r="AJ33" s="19">
        <f t="shared" si="9"/>
        <v>0.55421299999999718</v>
      </c>
      <c r="AK33" s="19">
        <f t="shared" si="9"/>
        <v>2.7977029999999985</v>
      </c>
      <c r="AL33" s="19">
        <f t="shared" si="9"/>
        <v>2.994294</v>
      </c>
      <c r="AM33" s="19">
        <f t="shared" si="9"/>
        <v>0.87086599999999947</v>
      </c>
      <c r="AN33" s="19">
        <f t="shared" si="9"/>
        <v>1.4262819999999987</v>
      </c>
      <c r="AO33" s="19">
        <f t="shared" si="9"/>
        <v>0.44715300000000013</v>
      </c>
      <c r="AP33" s="19">
        <f t="shared" si="9"/>
        <v>0.11350900000000008</v>
      </c>
      <c r="AQ33" s="19">
        <f t="shared" si="9"/>
        <v>0.51847899999999969</v>
      </c>
      <c r="AR33" s="19">
        <f t="shared" si="9"/>
        <v>1.120779</v>
      </c>
      <c r="AS33" s="19">
        <f t="shared" si="9"/>
        <v>1.2079929999999997</v>
      </c>
      <c r="AT33" s="19">
        <f t="shared" si="9"/>
        <v>0.79546900000000065</v>
      </c>
      <c r="AU33" s="19">
        <f t="shared" si="9"/>
        <v>0.50520199999999971</v>
      </c>
      <c r="AV33" s="19">
        <f t="shared" si="9"/>
        <v>0.44112300000000104</v>
      </c>
      <c r="AW33" s="19">
        <f t="shared" si="9"/>
        <v>0.41922800000000038</v>
      </c>
      <c r="AX33" s="19">
        <f t="shared" si="9"/>
        <v>0.3792049999999989</v>
      </c>
      <c r="AY33" s="19">
        <f t="shared" si="9"/>
        <v>0.38643399999999772</v>
      </c>
      <c r="AZ33" s="19">
        <f t="shared" si="9"/>
        <v>0.51345700000000249</v>
      </c>
      <c r="BA33" s="19">
        <f t="shared" si="9"/>
        <v>0.64170900000000053</v>
      </c>
      <c r="BB33" s="19">
        <f t="shared" si="9"/>
        <v>0</v>
      </c>
      <c r="BC33" s="239">
        <f t="shared" si="9"/>
        <v>0</v>
      </c>
      <c r="BD33" s="339"/>
    </row>
    <row r="34" spans="2:56" ht="20" customHeight="1">
      <c r="B34" s="11" t="s">
        <v>129</v>
      </c>
      <c r="C34" s="81">
        <f>1/$A$1*'[1]4407ExpC'!B$272</f>
        <v>1.093E-2</v>
      </c>
      <c r="D34" s="81">
        <f>1/$A$1*'[1]4407ExpC'!C$272</f>
        <v>3.5839599999999999E-2</v>
      </c>
      <c r="E34" s="81">
        <f>1/$A$1*'[1]4407ExpC'!D$272</f>
        <v>5.6256999999999988E-2</v>
      </c>
      <c r="F34" s="81">
        <f>1/$A$1*'[1]4407ExpC'!E$272</f>
        <v>5.1169999999999993E-2</v>
      </c>
      <c r="G34" s="81">
        <f>1/$A$1*'[1]4407ExpC'!F$272</f>
        <v>4.4811699999999996E-2</v>
      </c>
      <c r="H34" s="81">
        <f>1/$A$1*'[1]4407ExpC'!G$272</f>
        <v>3.7214999999999991E-2</v>
      </c>
      <c r="I34" s="81">
        <f>1/$A$1*'[1]4407ExpC'!H$272</f>
        <v>3.9060499999999991E-2</v>
      </c>
      <c r="J34" s="81">
        <f>1/$A$1*'[1]4407ExpC'!I$272</f>
        <v>3.8468123200000003E-2</v>
      </c>
      <c r="K34" s="81">
        <f>1/$A$1*'[1]4407ExpC'!J$272</f>
        <v>4.1442E-2</v>
      </c>
      <c r="L34" s="81">
        <f>1/$A$1*'[1]4407ExpC'!K$272</f>
        <v>2.2668674999999999E-2</v>
      </c>
      <c r="M34" s="81">
        <f>1/$A$1*'[1]4407ExpC'!L$272</f>
        <v>1.8992506999999999E-2</v>
      </c>
      <c r="N34" s="81">
        <f>1/$A$1*'[1]4407ExpC'!M$272</f>
        <v>2.2229999999999996E-2</v>
      </c>
      <c r="O34" s="81">
        <f>1/$A$1*'[1]4407ExpC'!N$272</f>
        <v>2.4281999999999998E-2</v>
      </c>
      <c r="P34" s="81">
        <f>1/$A$1*'[1]4407ExpC'!O$272</f>
        <v>2.5443999999999994E-2</v>
      </c>
      <c r="Q34" s="81">
        <f>1/$A$1*'[1]4407ExpC'!P$272</f>
        <v>1.6698999999999995E-2</v>
      </c>
      <c r="R34" s="81">
        <f>1/$A$1*'[1]4407ExpC'!Q$272</f>
        <v>7.1825999999999987E-2</v>
      </c>
      <c r="S34" s="81">
        <f>1/$A$1*'[1]4407ExpC'!R$272</f>
        <v>4.4560000000000002E-2</v>
      </c>
      <c r="T34" s="81">
        <f>1/$A$1*'[1]4407ExpC'!S$272</f>
        <v>3.7857999999999996E-2</v>
      </c>
      <c r="U34" s="81">
        <f>1/$A$1*'[1]4407ExpC'!T$272</f>
        <v>4.4166000000000011E-2</v>
      </c>
      <c r="V34" s="81">
        <f>1/$A$1*'[1]4407ExpC'!U$272</f>
        <v>4.1155279999999995E-2</v>
      </c>
      <c r="W34" s="81">
        <f>1/$A$1*'[1]4407ExpC'!V$272</f>
        <v>4.5809999999999997E-2</v>
      </c>
      <c r="X34" s="81">
        <f>1/$A$1*'[1]4407ExpC'!W$272</f>
        <v>4.5489999999999989E-2</v>
      </c>
      <c r="Y34" s="81">
        <f>1/$A$1*'[1]4407ExpC'!X$272</f>
        <v>2.5546999999999993E-2</v>
      </c>
      <c r="Z34" s="81">
        <f>1/$A$1*'[1]4407ExpC'!Y$272</f>
        <v>3.5345657000000003E-2</v>
      </c>
      <c r="AA34" s="81">
        <f>1/$A$1*'[1]4407ExpC'!Z$272</f>
        <v>0</v>
      </c>
      <c r="AB34" s="81">
        <f>1/$A$1*'[1]4407ExpC'!AA$272</f>
        <v>0</v>
      </c>
      <c r="AC34" s="97"/>
      <c r="AD34" s="50">
        <f>'[1]4407ExpC'!AB$272</f>
        <v>1.572265</v>
      </c>
      <c r="AE34" s="51">
        <f>'[1]4407ExpC'!AC$272</f>
        <v>4.5710359999999994</v>
      </c>
      <c r="AF34" s="51">
        <f>'[1]4407ExpC'!AD$272</f>
        <v>7.9361750000000004</v>
      </c>
      <c r="AG34" s="51">
        <f>'[1]4407ExpC'!AE$272</f>
        <v>7.2532449999999997</v>
      </c>
      <c r="AH34" s="51">
        <f>'[1]4407ExpC'!AF$272</f>
        <v>6.7385859999999989</v>
      </c>
      <c r="AI34" s="51">
        <f>'[1]4407ExpC'!AG$272</f>
        <v>7.6373149999999992</v>
      </c>
      <c r="AJ34" s="51">
        <f>'[1]4407ExpC'!AH$272</f>
        <v>8.5568340000000003</v>
      </c>
      <c r="AK34" s="51">
        <f>'[1]4407ExpC'!AI$272</f>
        <v>7.756781000000001</v>
      </c>
      <c r="AL34" s="51">
        <f>'[1]4407ExpC'!AJ$272</f>
        <v>8.1929119999999998</v>
      </c>
      <c r="AM34" s="51">
        <f>'[1]4407ExpC'!AK$272</f>
        <v>4.5900649999999992</v>
      </c>
      <c r="AN34" s="51">
        <f>'[1]4407ExpC'!AL$272</f>
        <v>4.1765030000000003</v>
      </c>
      <c r="AO34" s="51">
        <f>'[1]4407ExpC'!AM$272</f>
        <v>4.0009480000000002</v>
      </c>
      <c r="AP34" s="51">
        <f>'[1]4407ExpC'!AN$272</f>
        <v>5.2677050000000003</v>
      </c>
      <c r="AQ34" s="51">
        <f>'[1]4407ExpC'!AO$272</f>
        <v>5.553947</v>
      </c>
      <c r="AR34" s="51">
        <f>'[1]4407ExpC'!AP$272</f>
        <v>3.8779829999999995</v>
      </c>
      <c r="AS34" s="51">
        <f>'[1]4407ExpC'!AQ$272</f>
        <v>14.943974000000001</v>
      </c>
      <c r="AT34" s="51">
        <f>'[1]4407ExpC'!AR$272</f>
        <v>8.8559789999999996</v>
      </c>
      <c r="AU34" s="51">
        <f>'[1]4407ExpC'!AS$272</f>
        <v>7.9969270000000003</v>
      </c>
      <c r="AV34" s="51">
        <f>'[1]4407ExpC'!AT$272</f>
        <v>9.7797959999999993</v>
      </c>
      <c r="AW34" s="51">
        <f>'[1]4407ExpC'!AU$272</f>
        <v>8.5400039999999997</v>
      </c>
      <c r="AX34" s="51">
        <f>'[1]4407ExpC'!AV$272</f>
        <v>8.3939419999999991</v>
      </c>
      <c r="AY34" s="51">
        <f>'[1]4407ExpC'!AW$272</f>
        <v>10.657109</v>
      </c>
      <c r="AZ34" s="51">
        <f>'[1]4407ExpC'!AX$272</f>
        <v>7.035812</v>
      </c>
      <c r="BA34" s="51">
        <f>'[1]4407ExpC'!AY$272</f>
        <v>8.1214560000000002</v>
      </c>
      <c r="BB34" s="51">
        <f>'[1]4407ExpC'!AZ$272</f>
        <v>0</v>
      </c>
      <c r="BC34" s="148">
        <f>'[1]4407ExpC'!BA$272</f>
        <v>0</v>
      </c>
      <c r="BD34" s="339"/>
    </row>
    <row r="35" spans="2:56">
      <c r="B35" s="5" t="s">
        <v>103</v>
      </c>
      <c r="C35" s="77">
        <f>1/$A$1*'[1]4407ExpC'!B$190</f>
        <v>8.9160000000000003E-3</v>
      </c>
      <c r="D35" s="77">
        <f>1/$A$1*'[1]4407ExpC'!C$190</f>
        <v>1.9668999999999999E-2</v>
      </c>
      <c r="E35" s="77">
        <f>1/$A$1*'[1]4407ExpC'!D$190</f>
        <v>3.7052999999999996E-2</v>
      </c>
      <c r="F35" s="77">
        <f>1/$A$1*'[1]4407ExpC'!E$190</f>
        <v>3.0440999999999999E-2</v>
      </c>
      <c r="G35" s="77">
        <f>1/$A$1*'[1]4407ExpC'!F$190</f>
        <v>2.67797E-2</v>
      </c>
      <c r="H35" s="77">
        <f>1/$A$1*'[1]4407ExpC'!G$190</f>
        <v>1.5954999999999997E-2</v>
      </c>
      <c r="I35" s="77">
        <f>1/$A$1*'[1]4407ExpC'!H$190</f>
        <v>1.4999999999999999E-2</v>
      </c>
      <c r="J35" s="77">
        <f>1/$A$1*'[1]4407ExpC'!I$190</f>
        <v>1.0539E-2</v>
      </c>
      <c r="K35" s="77">
        <f>1/$A$1*'[1]4407ExpC'!J$190</f>
        <v>1.3741999999999999E-2</v>
      </c>
      <c r="L35" s="77">
        <f>1/$A$1*'[1]4407ExpC'!K$190</f>
        <v>1.1098999999999999E-2</v>
      </c>
      <c r="M35" s="77">
        <f>1/$A$1*'[1]4407ExpC'!L$190</f>
        <v>5.9279999999999992E-3</v>
      </c>
      <c r="N35" s="77">
        <f>1/$A$1*'[1]4407ExpC'!M$190</f>
        <v>6.4109999999999983E-3</v>
      </c>
      <c r="O35" s="77">
        <f>1/$A$1*'[1]4407ExpC'!N$190</f>
        <v>5.3739999999999994E-3</v>
      </c>
      <c r="P35" s="77">
        <f>1/$A$1*'[1]4407ExpC'!O$190</f>
        <v>7.3679999999999978E-3</v>
      </c>
      <c r="Q35" s="77">
        <f>1/$A$1*'[1]4407ExpC'!P$190</f>
        <v>7.0849999999999993E-3</v>
      </c>
      <c r="R35" s="77">
        <f>1/$A$1*'[1]4407ExpC'!Q$190</f>
        <v>1.4740999999999997E-2</v>
      </c>
      <c r="S35" s="77">
        <f>1/$A$1*'[1]4407ExpC'!R$190</f>
        <v>1.0847999999999998E-2</v>
      </c>
      <c r="T35" s="77">
        <f>1/$A$1*'[1]4407ExpC'!S$190</f>
        <v>1.4754999999999999E-2</v>
      </c>
      <c r="U35" s="77">
        <f>1/$A$1*'[1]4407ExpC'!T$190</f>
        <v>2.0204000000000003E-2</v>
      </c>
      <c r="V35" s="77">
        <f>1/$A$1*'[1]4407ExpC'!U$190</f>
        <v>1.3437999999999995E-2</v>
      </c>
      <c r="W35" s="77">
        <f>1/$A$1*'[1]4407ExpC'!V$190</f>
        <v>1.3193999999999997E-2</v>
      </c>
      <c r="X35" s="77">
        <f>1/$A$1*'[1]4407ExpC'!W$190</f>
        <v>1.8862999999999998E-2</v>
      </c>
      <c r="Y35" s="77">
        <f>1/$A$1*'[1]4407ExpC'!X$190</f>
        <v>1.3454000000000001E-2</v>
      </c>
      <c r="Z35" s="77">
        <f>1/$A$1*'[1]4407ExpC'!Y$190</f>
        <v>1.4038999999999999E-2</v>
      </c>
      <c r="AA35" s="77">
        <f>1/$A$1*'[1]4407ExpC'!Z$190</f>
        <v>0</v>
      </c>
      <c r="AB35" s="77">
        <f>1/$A$1*'[1]4407ExpC'!AA$190</f>
        <v>0</v>
      </c>
      <c r="AC35" s="4"/>
      <c r="AD35" s="236">
        <f>'[1]4407ExpC'!AB$190</f>
        <v>1.286964</v>
      </c>
      <c r="AE35" s="27">
        <f>'[1]4407ExpC'!AC$190</f>
        <v>2.4824959999999998</v>
      </c>
      <c r="AF35" s="27">
        <f>'[1]4407ExpC'!AD$190</f>
        <v>5.4347799999999999</v>
      </c>
      <c r="AG35" s="27">
        <f>'[1]4407ExpC'!AE$190</f>
        <v>4.3732600000000001</v>
      </c>
      <c r="AH35" s="27">
        <f>'[1]4407ExpC'!AF$190</f>
        <v>4.0205019999999996</v>
      </c>
      <c r="AI35" s="27">
        <f>'[1]4407ExpC'!AG$190</f>
        <v>3.2113769999999997</v>
      </c>
      <c r="AJ35" s="27">
        <f>'[1]4407ExpC'!AH$190</f>
        <v>3.3403209999999999</v>
      </c>
      <c r="AK35" s="27">
        <f>'[1]4407ExpC'!AI$190</f>
        <v>2.2299869999999999</v>
      </c>
      <c r="AL35" s="27">
        <f>'[1]4407ExpC'!AJ$190</f>
        <v>2.8300669999999997</v>
      </c>
      <c r="AM35" s="27">
        <f>'[1]4407ExpC'!AK$190</f>
        <v>2.121073</v>
      </c>
      <c r="AN35" s="27">
        <f>'[1]4407ExpC'!AL$190</f>
        <v>1.243322</v>
      </c>
      <c r="AO35" s="27">
        <f>'[1]4407ExpC'!AM$190</f>
        <v>1.4365859999999999</v>
      </c>
      <c r="AP35" s="27">
        <f>'[1]4407ExpC'!AN$190</f>
        <v>1.138282</v>
      </c>
      <c r="AQ35" s="27">
        <f>'[1]4407ExpC'!AO$190</f>
        <v>1.6532609999999999</v>
      </c>
      <c r="AR35" s="27">
        <f>'[1]4407ExpC'!AP$190</f>
        <v>1.6766969999999999</v>
      </c>
      <c r="AS35" s="27">
        <f>'[1]4407ExpC'!AQ$190</f>
        <v>3.3359809999999999</v>
      </c>
      <c r="AT35" s="27">
        <f>'[1]4407ExpC'!AR$190</f>
        <v>2.4345239999999997</v>
      </c>
      <c r="AU35" s="27">
        <f>'[1]4407ExpC'!AS$190</f>
        <v>3.4558579999999997</v>
      </c>
      <c r="AV35" s="27">
        <f>'[1]4407ExpC'!AT$190</f>
        <v>4.8747889999999998</v>
      </c>
      <c r="AW35" s="27">
        <f>'[1]4407ExpC'!AU$190</f>
        <v>3.1695279999999997</v>
      </c>
      <c r="AX35" s="27">
        <f>'[1]4407ExpC'!AV$190</f>
        <v>2.5886999999999998</v>
      </c>
      <c r="AY35" s="27">
        <f>'[1]4407ExpC'!AW$190</f>
        <v>4.6764239999999999</v>
      </c>
      <c r="AZ35" s="27">
        <f>'[1]4407ExpC'!AX$190</f>
        <v>3.6413739999999999</v>
      </c>
      <c r="BA35" s="27">
        <f>'[1]4407ExpC'!AY$190</f>
        <v>3.4659279999999999</v>
      </c>
      <c r="BB35" s="27">
        <f>'[1]4407ExpC'!AZ$190</f>
        <v>0</v>
      </c>
      <c r="BC35" s="237">
        <f>'[1]4407ExpC'!BA$190</f>
        <v>0</v>
      </c>
      <c r="BD35" s="339"/>
    </row>
    <row r="36" spans="2:56">
      <c r="B36" s="8" t="s">
        <v>130</v>
      </c>
      <c r="C36" s="78">
        <f t="shared" ref="C36:AB36" si="10">SUM(C34:C34)-SUM(C35:C35)</f>
        <v>2.0140000000000002E-3</v>
      </c>
      <c r="D36" s="78">
        <f t="shared" si="10"/>
        <v>1.61706E-2</v>
      </c>
      <c r="E36" s="78">
        <f t="shared" si="10"/>
        <v>1.9203999999999992E-2</v>
      </c>
      <c r="F36" s="78">
        <f t="shared" si="10"/>
        <v>2.0728999999999994E-2</v>
      </c>
      <c r="G36" s="78">
        <f t="shared" si="10"/>
        <v>1.8031999999999996E-2</v>
      </c>
      <c r="H36" s="78">
        <f t="shared" si="10"/>
        <v>2.1259999999999994E-2</v>
      </c>
      <c r="I36" s="78">
        <f t="shared" si="10"/>
        <v>2.4060499999999992E-2</v>
      </c>
      <c r="J36" s="78">
        <f t="shared" si="10"/>
        <v>2.7929123200000003E-2</v>
      </c>
      <c r="K36" s="78">
        <f t="shared" si="10"/>
        <v>2.7700000000000002E-2</v>
      </c>
      <c r="L36" s="78">
        <f t="shared" si="10"/>
        <v>1.1569675E-2</v>
      </c>
      <c r="M36" s="78">
        <f t="shared" si="10"/>
        <v>1.3064507E-2</v>
      </c>
      <c r="N36" s="78">
        <f t="shared" si="10"/>
        <v>1.5819E-2</v>
      </c>
      <c r="O36" s="78">
        <f t="shared" si="10"/>
        <v>1.8907999999999998E-2</v>
      </c>
      <c r="P36" s="78">
        <f t="shared" si="10"/>
        <v>1.8075999999999995E-2</v>
      </c>
      <c r="Q36" s="78">
        <f>SUM(Q34:Q34)-SUM(Q35:Q35)</f>
        <v>9.6139999999999958E-3</v>
      </c>
      <c r="R36" s="78">
        <f t="shared" si="10"/>
        <v>5.708499999999999E-2</v>
      </c>
      <c r="S36" s="78">
        <f t="shared" si="10"/>
        <v>3.3712000000000006E-2</v>
      </c>
      <c r="T36" s="78">
        <f t="shared" si="10"/>
        <v>2.3102999999999999E-2</v>
      </c>
      <c r="U36" s="78">
        <f t="shared" si="10"/>
        <v>2.3962000000000008E-2</v>
      </c>
      <c r="V36" s="78">
        <f t="shared" si="10"/>
        <v>2.771728E-2</v>
      </c>
      <c r="W36" s="78">
        <f t="shared" si="10"/>
        <v>3.2615999999999999E-2</v>
      </c>
      <c r="X36" s="78">
        <f t="shared" si="10"/>
        <v>2.6626999999999991E-2</v>
      </c>
      <c r="Y36" s="78">
        <f t="shared" si="10"/>
        <v>1.2092999999999993E-2</v>
      </c>
      <c r="Z36" s="78">
        <f t="shared" si="10"/>
        <v>2.1306657000000003E-2</v>
      </c>
      <c r="AA36" s="78">
        <f t="shared" si="10"/>
        <v>0</v>
      </c>
      <c r="AB36" s="78">
        <f t="shared" si="10"/>
        <v>0</v>
      </c>
      <c r="AC36" s="4"/>
      <c r="AD36" s="238">
        <f t="shared" ref="AD36:BC36" si="11">SUM(AD34:AD34)-SUM(AD35:AD35)</f>
        <v>0.28530100000000003</v>
      </c>
      <c r="AE36" s="19">
        <f t="shared" si="11"/>
        <v>2.0885399999999996</v>
      </c>
      <c r="AF36" s="19">
        <f t="shared" si="11"/>
        <v>2.5013950000000005</v>
      </c>
      <c r="AG36" s="19">
        <f t="shared" si="11"/>
        <v>2.8799849999999996</v>
      </c>
      <c r="AH36" s="19">
        <f t="shared" si="11"/>
        <v>2.7180839999999993</v>
      </c>
      <c r="AI36" s="19">
        <f t="shared" si="11"/>
        <v>4.4259379999999995</v>
      </c>
      <c r="AJ36" s="19">
        <f t="shared" si="11"/>
        <v>5.2165130000000008</v>
      </c>
      <c r="AK36" s="19">
        <f t="shared" si="11"/>
        <v>5.5267940000000007</v>
      </c>
      <c r="AL36" s="19">
        <f t="shared" si="11"/>
        <v>5.3628450000000001</v>
      </c>
      <c r="AM36" s="19">
        <f t="shared" si="11"/>
        <v>2.4689919999999992</v>
      </c>
      <c r="AN36" s="19">
        <f t="shared" si="11"/>
        <v>2.9331810000000003</v>
      </c>
      <c r="AO36" s="19">
        <f t="shared" si="11"/>
        <v>2.564362</v>
      </c>
      <c r="AP36" s="19">
        <f t="shared" si="11"/>
        <v>4.1294230000000001</v>
      </c>
      <c r="AQ36" s="19">
        <f t="shared" si="11"/>
        <v>3.9006860000000003</v>
      </c>
      <c r="AR36" s="19">
        <f t="shared" si="11"/>
        <v>2.2012859999999996</v>
      </c>
      <c r="AS36" s="19">
        <f t="shared" si="11"/>
        <v>11.607993</v>
      </c>
      <c r="AT36" s="19">
        <f t="shared" si="11"/>
        <v>6.4214549999999999</v>
      </c>
      <c r="AU36" s="19">
        <f t="shared" si="11"/>
        <v>4.5410690000000002</v>
      </c>
      <c r="AV36" s="19">
        <f t="shared" si="11"/>
        <v>4.9050069999999995</v>
      </c>
      <c r="AW36" s="19">
        <f t="shared" si="11"/>
        <v>5.370476</v>
      </c>
      <c r="AX36" s="19">
        <f t="shared" si="11"/>
        <v>5.8052419999999998</v>
      </c>
      <c r="AY36" s="19">
        <f t="shared" si="11"/>
        <v>5.9806850000000003</v>
      </c>
      <c r="AZ36" s="19">
        <f t="shared" si="11"/>
        <v>3.3944380000000001</v>
      </c>
      <c r="BA36" s="19">
        <f t="shared" si="11"/>
        <v>4.6555280000000003</v>
      </c>
      <c r="BB36" s="19">
        <f t="shared" si="11"/>
        <v>0</v>
      </c>
      <c r="BC36" s="239">
        <f t="shared" si="11"/>
        <v>0</v>
      </c>
      <c r="BD36" s="339"/>
    </row>
    <row r="37" spans="2:56" ht="20" customHeight="1">
      <c r="B37" s="20" t="s">
        <v>227</v>
      </c>
      <c r="C37" s="47">
        <f>C5-SUM(C6,C10,C14,C19,C26,C34)</f>
        <v>3.4940000000003302E-3</v>
      </c>
      <c r="D37" s="48">
        <f t="shared" ref="D37:AB37" si="12">D5-SUM(D6,D10,D14,D19,D26,D34)</f>
        <v>5.5000000000000604E-3</v>
      </c>
      <c r="E37" s="48">
        <f t="shared" si="12"/>
        <v>6.96500000000011E-3</v>
      </c>
      <c r="F37" s="48">
        <f t="shared" si="12"/>
        <v>5.6119999999999504E-3</v>
      </c>
      <c r="G37" s="48">
        <f t="shared" si="12"/>
        <v>1.5999999999998238E-3</v>
      </c>
      <c r="H37" s="48">
        <f t="shared" si="12"/>
        <v>2.5420000000002663E-3</v>
      </c>
      <c r="I37" s="48">
        <f t="shared" si="12"/>
        <v>7.5209999999998889E-3</v>
      </c>
      <c r="J37" s="48">
        <f t="shared" si="12"/>
        <v>2.4573000000000622E-2</v>
      </c>
      <c r="K37" s="48">
        <f t="shared" si="12"/>
        <v>7.4349000000000109E-2</v>
      </c>
      <c r="L37" s="48">
        <f t="shared" si="12"/>
        <v>6.7363000000000062E-2</v>
      </c>
      <c r="M37" s="48">
        <f t="shared" si="12"/>
        <v>0.10317999999999972</v>
      </c>
      <c r="N37" s="48">
        <f t="shared" si="12"/>
        <v>9.1651099999999985E-2</v>
      </c>
      <c r="O37" s="48">
        <f t="shared" si="12"/>
        <v>0.12958199999999986</v>
      </c>
      <c r="P37" s="48">
        <f t="shared" si="12"/>
        <v>0.11988799999999999</v>
      </c>
      <c r="Q37" s="48">
        <f>Q5-SUM(Q6,Q10,Q14,Q19,Q26,Q34)</f>
        <v>0.20893300000000004</v>
      </c>
      <c r="R37" s="48">
        <f t="shared" si="12"/>
        <v>0.2186459999999999</v>
      </c>
      <c r="S37" s="48">
        <f t="shared" si="12"/>
        <v>0.23977900000000041</v>
      </c>
      <c r="T37" s="48">
        <f t="shared" si="12"/>
        <v>0.28922334200000011</v>
      </c>
      <c r="U37" s="48">
        <f t="shared" si="12"/>
        <v>0.37587496000000042</v>
      </c>
      <c r="V37" s="48">
        <f t="shared" si="12"/>
        <v>0.46194653842105327</v>
      </c>
      <c r="W37" s="48">
        <f t="shared" si="12"/>
        <v>0.37353636800000034</v>
      </c>
      <c r="X37" s="48">
        <f t="shared" si="12"/>
        <v>0.30482699999999863</v>
      </c>
      <c r="Y37" s="48">
        <f t="shared" si="12"/>
        <v>0.38435000000000041</v>
      </c>
      <c r="Z37" s="48">
        <f t="shared" si="12"/>
        <v>0.42241300000000015</v>
      </c>
      <c r="AA37" s="48">
        <f t="shared" si="12"/>
        <v>0</v>
      </c>
      <c r="AB37" s="247">
        <f t="shared" si="12"/>
        <v>0</v>
      </c>
      <c r="AC37" s="421"/>
      <c r="AD37" s="50">
        <f>AD5-SUM(AD6,AD10,AD14,AD19,AD26,AD34)</f>
        <v>0.36647399999998242</v>
      </c>
      <c r="AE37" s="51">
        <f t="shared" ref="AE37:BC37" si="13">AE5-SUM(AE6,AE10,AE14,AE19,AE26,AE34)</f>
        <v>0.5750630000000001</v>
      </c>
      <c r="AF37" s="51">
        <f t="shared" si="13"/>
        <v>0.76178799999999569</v>
      </c>
      <c r="AG37" s="51">
        <f t="shared" si="13"/>
        <v>0.73505400000004784</v>
      </c>
      <c r="AH37" s="51">
        <f t="shared" si="13"/>
        <v>0.27702600000003486</v>
      </c>
      <c r="AI37" s="51">
        <f t="shared" si="13"/>
        <v>0.42520400000000791</v>
      </c>
      <c r="AJ37" s="51">
        <f t="shared" si="13"/>
        <v>1.1664510000000519</v>
      </c>
      <c r="AK37" s="51">
        <f t="shared" si="13"/>
        <v>4.5236120000000426</v>
      </c>
      <c r="AL37" s="51">
        <f t="shared" si="13"/>
        <v>14.763925999999969</v>
      </c>
      <c r="AM37" s="51">
        <f t="shared" si="13"/>
        <v>11.970371</v>
      </c>
      <c r="AN37" s="51">
        <f t="shared" si="13"/>
        <v>21.155733999999967</v>
      </c>
      <c r="AO37" s="51">
        <f t="shared" si="13"/>
        <v>19.876050000000049</v>
      </c>
      <c r="AP37" s="51">
        <f t="shared" si="13"/>
        <v>28.012425999999977</v>
      </c>
      <c r="AQ37" s="51">
        <f t="shared" si="13"/>
        <v>26.080749000000026</v>
      </c>
      <c r="AR37" s="51">
        <f t="shared" si="13"/>
        <v>46.654242000000039</v>
      </c>
      <c r="AS37" s="51">
        <f t="shared" si="13"/>
        <v>43.972776999999979</v>
      </c>
      <c r="AT37" s="51">
        <f t="shared" si="13"/>
        <v>41.003198999999995</v>
      </c>
      <c r="AU37" s="51">
        <f t="shared" si="13"/>
        <v>54.249629999999911</v>
      </c>
      <c r="AV37" s="51">
        <f t="shared" si="13"/>
        <v>87.332821000000024</v>
      </c>
      <c r="AW37" s="51">
        <f t="shared" si="13"/>
        <v>69.656370000000095</v>
      </c>
      <c r="AX37" s="51">
        <f t="shared" si="13"/>
        <v>60.355430000000013</v>
      </c>
      <c r="AY37" s="51">
        <f t="shared" si="13"/>
        <v>78.499609000000191</v>
      </c>
      <c r="AZ37" s="51">
        <f t="shared" si="13"/>
        <v>106.06285199999991</v>
      </c>
      <c r="BA37" s="51">
        <f t="shared" si="13"/>
        <v>86.010039000000006</v>
      </c>
      <c r="BB37" s="51">
        <f t="shared" si="13"/>
        <v>0</v>
      </c>
      <c r="BC37" s="148">
        <f t="shared" si="13"/>
        <v>0</v>
      </c>
      <c r="BD37" s="339"/>
    </row>
    <row r="38" spans="2:56">
      <c r="B38" s="5" t="s">
        <v>107</v>
      </c>
      <c r="C38" s="77">
        <f>1/$A$1*'[1]4407ExpC'!B$200</f>
        <v>1.0609999999999999E-3</v>
      </c>
      <c r="D38" s="77">
        <f>1/$A$1*'[1]4407ExpC'!C$200</f>
        <v>0</v>
      </c>
      <c r="E38" s="77">
        <f>1/$A$1*'[1]4407ExpC'!D$200</f>
        <v>0</v>
      </c>
      <c r="F38" s="77">
        <f>1/$A$1*'[1]4407ExpC'!E$200</f>
        <v>3.6000000000000001E-5</v>
      </c>
      <c r="G38" s="77">
        <f>1/$A$1*'[1]4407ExpC'!F$200</f>
        <v>0</v>
      </c>
      <c r="H38" s="77">
        <f>1/$A$1*'[1]4407ExpC'!G$200</f>
        <v>0</v>
      </c>
      <c r="I38" s="77">
        <f>1/$A$1*'[1]4407ExpC'!H$200</f>
        <v>0</v>
      </c>
      <c r="J38" s="77">
        <f>1/$A$1*'[1]4407ExpC'!I$200</f>
        <v>1.3300000000000001E-4</v>
      </c>
      <c r="K38" s="77">
        <f>1/$A$1*'[1]4407ExpC'!J$200</f>
        <v>1.9837E-2</v>
      </c>
      <c r="L38" s="77">
        <f>1/$A$1*'[1]4407ExpC'!K$200</f>
        <v>1.8549999999999997E-2</v>
      </c>
      <c r="M38" s="77">
        <f>1/$A$1*'[1]4407ExpC'!L$200</f>
        <v>5.0772999999999999E-2</v>
      </c>
      <c r="N38" s="77">
        <f>1/$A$1*'[1]4407ExpC'!M$200</f>
        <v>5.5170999999999991E-2</v>
      </c>
      <c r="O38" s="77">
        <f>1/$A$1*'[1]4407ExpC'!N$200</f>
        <v>8.4920999999999983E-2</v>
      </c>
      <c r="P38" s="77">
        <f>1/$A$1*'[1]4407ExpC'!O$200</f>
        <v>9.8455999999999988E-2</v>
      </c>
      <c r="Q38" s="77">
        <f>1/$A$1*'[1]4407ExpC'!P$200</f>
        <v>0.14649099999999998</v>
      </c>
      <c r="R38" s="77">
        <f>1/$A$1*'[1]4407ExpC'!Q$200</f>
        <v>0.11310599999999998</v>
      </c>
      <c r="S38" s="77">
        <f>1/$A$1*'[1]4407ExpC'!R$200</f>
        <v>0.14194399999999999</v>
      </c>
      <c r="T38" s="77">
        <f>1/$A$1*'[1]4407ExpC'!S$200</f>
        <v>0.17741799999999996</v>
      </c>
      <c r="U38" s="77">
        <f>1/$A$1*'[1]4407ExpC'!T$200</f>
        <v>0.21346812000000004</v>
      </c>
      <c r="V38" s="77">
        <f>1/$A$1*'[1]4407ExpC'!U$200</f>
        <v>0.32790315000000014</v>
      </c>
      <c r="W38" s="77">
        <f>1/$A$1*'[1]4407ExpC'!V$200</f>
        <v>0.21783099999999997</v>
      </c>
      <c r="X38" s="77">
        <f>1/$A$1*'[1]4407ExpC'!W$200</f>
        <v>0.16080900000000001</v>
      </c>
      <c r="Y38" s="77">
        <f>1/$A$1*'[1]4407ExpC'!X$200</f>
        <v>0.21278200000000008</v>
      </c>
      <c r="Z38" s="77">
        <f>1/$A$1*'[1]4407ExpC'!Y$200</f>
        <v>0.18015099999999995</v>
      </c>
      <c r="AA38" s="77">
        <f>1/$A$1*'[1]4407ExpC'!Z$200</f>
        <v>0</v>
      </c>
      <c r="AB38" s="77">
        <f>1/$A$1*'[1]4407ExpC'!AA$200</f>
        <v>0</v>
      </c>
      <c r="AC38" s="4"/>
      <c r="AD38" s="236">
        <f>'[1]4407ExpC'!AB$200</f>
        <v>0.10742099999999999</v>
      </c>
      <c r="AE38" s="27">
        <f>'[1]4407ExpC'!AC$200</f>
        <v>0</v>
      </c>
      <c r="AF38" s="27">
        <f>'[1]4407ExpC'!AD$200</f>
        <v>0</v>
      </c>
      <c r="AG38" s="27">
        <f>'[1]4407ExpC'!AE$200</f>
        <v>3.1389999999999999E-3</v>
      </c>
      <c r="AH38" s="27">
        <f>'[1]4407ExpC'!AF$200</f>
        <v>0</v>
      </c>
      <c r="AI38" s="27">
        <f>'[1]4407ExpC'!AG$200</f>
        <v>0</v>
      </c>
      <c r="AJ38" s="27">
        <f>'[1]4407ExpC'!AH$200</f>
        <v>0</v>
      </c>
      <c r="AK38" s="27">
        <f>'[1]4407ExpC'!AI$200</f>
        <v>2.5585E-2</v>
      </c>
      <c r="AL38" s="27">
        <f>'[1]4407ExpC'!AJ$200</f>
        <v>4.3201469999999995</v>
      </c>
      <c r="AM38" s="27">
        <f>'[1]4407ExpC'!AK$200</f>
        <v>3.1699829999999998</v>
      </c>
      <c r="AN38" s="27">
        <f>'[1]4407ExpC'!AL$200</f>
        <v>10.506503</v>
      </c>
      <c r="AO38" s="27">
        <f>'[1]4407ExpC'!AM$200</f>
        <v>12.010349</v>
      </c>
      <c r="AP38" s="27">
        <f>'[1]4407ExpC'!AN$200</f>
        <v>18.436084999999999</v>
      </c>
      <c r="AQ38" s="27">
        <f>'[1]4407ExpC'!AO$200</f>
        <v>21.625581</v>
      </c>
      <c r="AR38" s="27">
        <f>'[1]4407ExpC'!AP$200</f>
        <v>33.101101999999997</v>
      </c>
      <c r="AS38" s="27">
        <f>'[1]4407ExpC'!AQ$200</f>
        <v>22.952451999999997</v>
      </c>
      <c r="AT38" s="27">
        <f>'[1]4407ExpC'!AR$200</f>
        <v>24.303020999999998</v>
      </c>
      <c r="AU38" s="27">
        <f>'[1]4407ExpC'!AS$200</f>
        <v>33.677239999999998</v>
      </c>
      <c r="AV38" s="27">
        <f>'[1]4407ExpC'!AT$200</f>
        <v>55.333356999999999</v>
      </c>
      <c r="AW38" s="27">
        <f>'[1]4407ExpC'!AU$200</f>
        <v>44.029272999999996</v>
      </c>
      <c r="AX38" s="27">
        <f>'[1]4407ExpC'!AV$200</f>
        <v>34.867658999999996</v>
      </c>
      <c r="AY38" s="27">
        <f>'[1]4407ExpC'!AW$200</f>
        <v>41.468973999999996</v>
      </c>
      <c r="AZ38" s="27">
        <f>'[1]4407ExpC'!AX$200</f>
        <v>57.982861999999997</v>
      </c>
      <c r="BA38" s="27">
        <f>'[1]4407ExpC'!AY$200</f>
        <v>35.960771999999999</v>
      </c>
      <c r="BB38" s="27">
        <f>'[1]4407ExpC'!AZ$200</f>
        <v>0</v>
      </c>
      <c r="BC38" s="237">
        <f>'[1]4407ExpC'!BA$200</f>
        <v>0</v>
      </c>
      <c r="BD38" s="339"/>
    </row>
    <row r="39" spans="2:56">
      <c r="B39" s="5" t="s">
        <v>105</v>
      </c>
      <c r="C39" s="77">
        <f>1/$A$1*'[1]4407ExpC'!B$245</f>
        <v>0</v>
      </c>
      <c r="D39" s="77">
        <f>1/$A$1*'[1]4407ExpC'!C$245</f>
        <v>0</v>
      </c>
      <c r="E39" s="77">
        <f>1/$A$1*'[1]4407ExpC'!D$245</f>
        <v>0</v>
      </c>
      <c r="F39" s="77">
        <f>1/$A$1*'[1]4407ExpC'!E$245</f>
        <v>6.5000000000000008E-5</v>
      </c>
      <c r="G39" s="77">
        <f>1/$A$1*'[1]4407ExpC'!F$245</f>
        <v>0</v>
      </c>
      <c r="H39" s="77">
        <f>1/$A$1*'[1]4407ExpC'!G$245</f>
        <v>2.2299999999999997E-4</v>
      </c>
      <c r="I39" s="77">
        <f>1/$A$1*'[1]4407ExpC'!H$245</f>
        <v>1.8699999999999999E-4</v>
      </c>
      <c r="J39" s="77">
        <f>1/$A$1*'[1]4407ExpC'!I$245</f>
        <v>2.6740000000000002E-3</v>
      </c>
      <c r="K39" s="77">
        <f>1/$A$1*'[1]4407ExpC'!J$245</f>
        <v>2.3865999999999998E-2</v>
      </c>
      <c r="L39" s="77">
        <f>1/$A$1*'[1]4407ExpC'!K$245</f>
        <v>2.0572999999999998E-2</v>
      </c>
      <c r="M39" s="77">
        <f>1/$A$1*'[1]4407ExpC'!L$245</f>
        <v>2.0546999999999999E-2</v>
      </c>
      <c r="N39" s="77">
        <f>1/$A$1*'[1]4407ExpC'!M$245</f>
        <v>1.8439000000000001E-2</v>
      </c>
      <c r="O39" s="77">
        <f>1/$A$1*'[1]4407ExpC'!N$245</f>
        <v>2.8500999999999999E-2</v>
      </c>
      <c r="P39" s="77">
        <f>1/$A$1*'[1]4407ExpC'!O$245</f>
        <v>1.2560999999999996E-2</v>
      </c>
      <c r="Q39" s="77">
        <f>1/$A$1*'[1]4407ExpC'!P$245</f>
        <v>3.3002999999999991E-2</v>
      </c>
      <c r="R39" s="77">
        <f>1/$A$1*'[1]4407ExpC'!Q$245</f>
        <v>8.0255999999999994E-2</v>
      </c>
      <c r="S39" s="77">
        <f>1/$A$1*'[1]4407ExpC'!R$245</f>
        <v>6.8717999999999974E-2</v>
      </c>
      <c r="T39" s="77">
        <f>1/$A$1*'[1]4407ExpC'!S$245</f>
        <v>7.9992000000000021E-2</v>
      </c>
      <c r="U39" s="77">
        <f>1/$A$1*'[1]4407ExpC'!T$245</f>
        <v>0.110649</v>
      </c>
      <c r="V39" s="77">
        <f>1/$A$1*'[1]4407ExpC'!U$245</f>
        <v>7.905266842105263E-2</v>
      </c>
      <c r="W39" s="77">
        <f>1/$A$1*'[1]4407ExpC'!V$245</f>
        <v>0.11559299999999999</v>
      </c>
      <c r="X39" s="77">
        <f>1/$A$1*'[1]4407ExpC'!W$245</f>
        <v>0.11091000000000001</v>
      </c>
      <c r="Y39" s="77">
        <f>1/$A$1*'[1]4407ExpC'!X$245</f>
        <v>9.3774999999999969E-2</v>
      </c>
      <c r="Z39" s="77">
        <f>1/$A$1*'[1]4407ExpC'!Y$245</f>
        <v>0.13041699999999998</v>
      </c>
      <c r="AA39" s="77">
        <f>1/$A$1*'[1]4407ExpC'!Z$245</f>
        <v>0</v>
      </c>
      <c r="AB39" s="77">
        <f>1/$A$1*'[1]4407ExpC'!AA$245</f>
        <v>0</v>
      </c>
      <c r="AC39" s="4"/>
      <c r="AD39" s="236">
        <f>'[1]4407ExpC'!AB$245</f>
        <v>0</v>
      </c>
      <c r="AE39" s="27">
        <f>'[1]4407ExpC'!AC$245</f>
        <v>0</v>
      </c>
      <c r="AF39" s="27">
        <f>'[1]4407ExpC'!AD$245</f>
        <v>0</v>
      </c>
      <c r="AG39" s="27">
        <f>'[1]4407ExpC'!AE$245</f>
        <v>2.2144999999999998E-2</v>
      </c>
      <c r="AH39" s="27">
        <f>'[1]4407ExpC'!AF$245</f>
        <v>0</v>
      </c>
      <c r="AI39" s="27">
        <f>'[1]4407ExpC'!AG$245</f>
        <v>9.3411999999999995E-2</v>
      </c>
      <c r="AJ39" s="27">
        <f>'[1]4407ExpC'!AH$245</f>
        <v>2.8643999999999999E-2</v>
      </c>
      <c r="AK39" s="27">
        <f>'[1]4407ExpC'!AI$245</f>
        <v>0.56614999999999993</v>
      </c>
      <c r="AL39" s="27">
        <f>'[1]4407ExpC'!AJ$245</f>
        <v>4.3578049999999999</v>
      </c>
      <c r="AM39" s="27">
        <f>'[1]4407ExpC'!AK$245</f>
        <v>3.509538</v>
      </c>
      <c r="AN39" s="27">
        <f>'[1]4407ExpC'!AL$245</f>
        <v>3.9074109999999997</v>
      </c>
      <c r="AO39" s="27">
        <f>'[1]4407ExpC'!AM$245</f>
        <v>3.7840609999999999</v>
      </c>
      <c r="AP39" s="27">
        <f>'[1]4407ExpC'!AN$245</f>
        <v>5.8136320000000001</v>
      </c>
      <c r="AQ39" s="27">
        <f>'[1]4407ExpC'!AO$245</f>
        <v>2.6040709999999998</v>
      </c>
      <c r="AR39" s="27">
        <f>'[1]4407ExpC'!AP$245</f>
        <v>7.117076</v>
      </c>
      <c r="AS39" s="27">
        <f>'[1]4407ExpC'!AQ$245</f>
        <v>16.272735999999998</v>
      </c>
      <c r="AT39" s="27">
        <f>'[1]4407ExpC'!AR$245</f>
        <v>11.801045</v>
      </c>
      <c r="AU39" s="27">
        <f>'[1]4407ExpC'!AS$245</f>
        <v>14.628026</v>
      </c>
      <c r="AV39" s="27">
        <f>'[1]4407ExpC'!AT$245</f>
        <v>21.391832999999998</v>
      </c>
      <c r="AW39" s="27">
        <f>'[1]4407ExpC'!AU$245</f>
        <v>14.416938999999999</v>
      </c>
      <c r="AX39" s="27">
        <f>'[1]4407ExpC'!AV$245</f>
        <v>18.668298999999998</v>
      </c>
      <c r="AY39" s="27">
        <f>'[1]4407ExpC'!AW$245</f>
        <v>29.411718999999998</v>
      </c>
      <c r="AZ39" s="27">
        <f>'[1]4407ExpC'!AX$245</f>
        <v>26.11889</v>
      </c>
      <c r="BA39" s="27">
        <f>'[1]4407ExpC'!AY$245</f>
        <v>26.372380999999997</v>
      </c>
      <c r="BB39" s="27">
        <f>'[1]4407ExpC'!AZ$245</f>
        <v>0</v>
      </c>
      <c r="BC39" s="237">
        <f>'[1]4407ExpC'!BA$245</f>
        <v>0</v>
      </c>
      <c r="BD39" s="339"/>
    </row>
    <row r="40" spans="2:56" ht="13" thickBot="1">
      <c r="B40" s="6" t="s">
        <v>130</v>
      </c>
      <c r="C40" s="82">
        <f t="shared" ref="C40:AB40" si="14">SUM(C37:C37)-SUM(C38:C39)</f>
        <v>2.4330000000003303E-3</v>
      </c>
      <c r="D40" s="82">
        <f t="shared" si="14"/>
        <v>5.5000000000000604E-3</v>
      </c>
      <c r="E40" s="82">
        <f t="shared" si="14"/>
        <v>6.96500000000011E-3</v>
      </c>
      <c r="F40" s="82">
        <f t="shared" si="14"/>
        <v>5.51099999999995E-3</v>
      </c>
      <c r="G40" s="82">
        <f t="shared" si="14"/>
        <v>1.5999999999998238E-3</v>
      </c>
      <c r="H40" s="82">
        <f t="shared" si="14"/>
        <v>2.3190000000002662E-3</v>
      </c>
      <c r="I40" s="82">
        <f t="shared" si="14"/>
        <v>7.3339999999998892E-3</v>
      </c>
      <c r="J40" s="82">
        <f t="shared" si="14"/>
        <v>2.1766000000000622E-2</v>
      </c>
      <c r="K40" s="82">
        <f t="shared" si="14"/>
        <v>3.0646000000000111E-2</v>
      </c>
      <c r="L40" s="82">
        <f t="shared" si="14"/>
        <v>2.8240000000000071E-2</v>
      </c>
      <c r="M40" s="82">
        <f t="shared" si="14"/>
        <v>3.1859999999999722E-2</v>
      </c>
      <c r="N40" s="82">
        <f t="shared" si="14"/>
        <v>1.804109999999999E-2</v>
      </c>
      <c r="O40" s="82">
        <f t="shared" si="14"/>
        <v>1.6159999999999883E-2</v>
      </c>
      <c r="P40" s="82">
        <f t="shared" si="14"/>
        <v>8.8710000000000178E-3</v>
      </c>
      <c r="Q40" s="82">
        <f>SUM(Q37:Q37)-SUM(Q38:Q39)</f>
        <v>2.9439000000000048E-2</v>
      </c>
      <c r="R40" s="82">
        <f t="shared" si="14"/>
        <v>2.5283999999999918E-2</v>
      </c>
      <c r="S40" s="82">
        <f t="shared" si="14"/>
        <v>2.9117000000000448E-2</v>
      </c>
      <c r="T40" s="82">
        <f t="shared" si="14"/>
        <v>3.1813342000000133E-2</v>
      </c>
      <c r="U40" s="82">
        <f t="shared" si="14"/>
        <v>5.1757840000000388E-2</v>
      </c>
      <c r="V40" s="82">
        <f t="shared" si="14"/>
        <v>5.4990720000000493E-2</v>
      </c>
      <c r="W40" s="82">
        <f t="shared" si="14"/>
        <v>4.0112368000000398E-2</v>
      </c>
      <c r="X40" s="82">
        <f t="shared" si="14"/>
        <v>3.3107999999998583E-2</v>
      </c>
      <c r="Y40" s="82">
        <f t="shared" si="14"/>
        <v>7.7793000000000334E-2</v>
      </c>
      <c r="Z40" s="82">
        <f t="shared" si="14"/>
        <v>0.11184500000000019</v>
      </c>
      <c r="AA40" s="82">
        <f t="shared" si="14"/>
        <v>0</v>
      </c>
      <c r="AB40" s="82">
        <f t="shared" si="14"/>
        <v>0</v>
      </c>
      <c r="AC40" s="65"/>
      <c r="AD40" s="249">
        <f t="shared" ref="AD40:BC40" si="15">SUM(AD37:AD37)-SUM(AD38:AD39)</f>
        <v>0.25905299999998244</v>
      </c>
      <c r="AE40" s="75">
        <f t="shared" si="15"/>
        <v>0.5750630000000001</v>
      </c>
      <c r="AF40" s="75">
        <f t="shared" si="15"/>
        <v>0.76178799999999569</v>
      </c>
      <c r="AG40" s="75">
        <f t="shared" si="15"/>
        <v>0.70977000000004786</v>
      </c>
      <c r="AH40" s="75">
        <f t="shared" si="15"/>
        <v>0.27702600000003486</v>
      </c>
      <c r="AI40" s="75">
        <f t="shared" si="15"/>
        <v>0.33179200000000791</v>
      </c>
      <c r="AJ40" s="75">
        <f t="shared" si="15"/>
        <v>1.137807000000052</v>
      </c>
      <c r="AK40" s="75">
        <f t="shared" si="15"/>
        <v>3.9318770000000427</v>
      </c>
      <c r="AL40" s="75">
        <f t="shared" si="15"/>
        <v>6.08597399999997</v>
      </c>
      <c r="AM40" s="75">
        <f t="shared" si="15"/>
        <v>5.2908500000000007</v>
      </c>
      <c r="AN40" s="75">
        <f t="shared" si="15"/>
        <v>6.7418199999999668</v>
      </c>
      <c r="AO40" s="75">
        <f t="shared" si="15"/>
        <v>4.0816400000000499</v>
      </c>
      <c r="AP40" s="75">
        <f t="shared" si="15"/>
        <v>3.7627089999999797</v>
      </c>
      <c r="AQ40" s="75">
        <f t="shared" si="15"/>
        <v>1.8510970000000242</v>
      </c>
      <c r="AR40" s="75">
        <f t="shared" si="15"/>
        <v>6.4360640000000444</v>
      </c>
      <c r="AS40" s="75">
        <f t="shared" si="15"/>
        <v>4.7475889999999836</v>
      </c>
      <c r="AT40" s="75">
        <f t="shared" si="15"/>
        <v>4.8991329999999991</v>
      </c>
      <c r="AU40" s="75">
        <f t="shared" si="15"/>
        <v>5.9443639999999149</v>
      </c>
      <c r="AV40" s="75">
        <f t="shared" si="15"/>
        <v>10.607631000000026</v>
      </c>
      <c r="AW40" s="75">
        <f t="shared" si="15"/>
        <v>11.210158000000099</v>
      </c>
      <c r="AX40" s="75">
        <f t="shared" si="15"/>
        <v>6.8194720000000189</v>
      </c>
      <c r="AY40" s="75">
        <f t="shared" si="15"/>
        <v>7.6189160000001976</v>
      </c>
      <c r="AZ40" s="75">
        <f t="shared" si="15"/>
        <v>21.961099999999902</v>
      </c>
      <c r="BA40" s="75">
        <f t="shared" si="15"/>
        <v>23.67688600000001</v>
      </c>
      <c r="BB40" s="75">
        <f t="shared" si="15"/>
        <v>0</v>
      </c>
      <c r="BC40" s="250">
        <f t="shared" si="15"/>
        <v>0</v>
      </c>
      <c r="BD40" s="339"/>
    </row>
    <row r="41" spans="2:56" ht="13" thickTop="1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2:56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2:56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2:56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2:56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2:56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8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[2]RWE!$A$7</f>
        <v>1.82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85">
        <f>1/$A$1*'[1]4407ExpNC'!B$263</f>
        <v>0.76527111059999975</v>
      </c>
      <c r="D5" s="85">
        <f>1/$A$1*'[1]4407ExpNC'!C$263</f>
        <v>0.71329504999999993</v>
      </c>
      <c r="E5" s="85">
        <f>1/$A$1*'[1]4407ExpNC'!D$263</f>
        <v>1.0325535419999992</v>
      </c>
      <c r="F5" s="85">
        <f>1/$A$1*'[1]4407ExpNC'!E$263</f>
        <v>1.1927446064000005</v>
      </c>
      <c r="G5" s="85">
        <f>1/$A$1*'[1]4407ExpNC'!F$263</f>
        <v>1.4327705259999999</v>
      </c>
      <c r="H5" s="85">
        <f>1/$A$1*'[1]4407ExpNC'!G$263</f>
        <v>1.2680551000000004</v>
      </c>
      <c r="I5" s="85">
        <f>1/$A$1*'[1]4407ExpNC'!H$263</f>
        <v>1.1086306667999997</v>
      </c>
      <c r="J5" s="85">
        <f>1/$A$1*'[1]4407ExpNC'!I$263</f>
        <v>1.1491865243999999</v>
      </c>
      <c r="K5" s="85">
        <f>1/$A$1*'[1]4407ExpNC'!J$263</f>
        <v>0.78283865259999996</v>
      </c>
      <c r="L5" s="85">
        <f>1/$A$1*'[1]4407ExpNC'!K$263</f>
        <v>0.39579076199999996</v>
      </c>
      <c r="M5" s="85">
        <f>1/$A$1*'[1]4407ExpNC'!L$263</f>
        <v>0.39571752459999998</v>
      </c>
      <c r="N5" s="85">
        <f>1/$A$1*'[1]4407ExpNC'!M$263</f>
        <v>0.32214262933333315</v>
      </c>
      <c r="O5" s="85">
        <f>1/$A$1*'[1]4407ExpNC'!N$263</f>
        <v>0.27888516946666664</v>
      </c>
      <c r="P5" s="85">
        <f>1/$A$1*'[1]4407ExpNC'!O$263</f>
        <v>0.244792018</v>
      </c>
      <c r="Q5" s="85">
        <f>1/$A$1*'[1]4407ExpNC'!P$263</f>
        <v>0.25401483159999977</v>
      </c>
      <c r="R5" s="85">
        <f>1/$A$1*'[1]4407ExpNC'!Q$263</f>
        <v>0.2393383144</v>
      </c>
      <c r="S5" s="85">
        <f>1/$A$1*'[1]4407ExpNC'!R$263</f>
        <v>0.27909958980000005</v>
      </c>
      <c r="T5" s="85">
        <f>1/$A$1*'[1]4407ExpNC'!S$263</f>
        <v>0.33688079949999999</v>
      </c>
      <c r="U5" s="85">
        <f>1/$A$1*'[1]4407ExpNC'!T$263</f>
        <v>0.38413867683730113</v>
      </c>
      <c r="V5" s="85">
        <f>1/$A$1*'[1]4407ExpNC'!U$263</f>
        <v>0.38229213470396806</v>
      </c>
      <c r="W5" s="85">
        <f>1/$A$1*'[1]4407ExpNC'!V$263</f>
        <v>0.32696758559999978</v>
      </c>
      <c r="X5" s="85">
        <f>1/$A$1*'[1]4407ExpNC'!W$263</f>
        <v>0.35247391800000044</v>
      </c>
      <c r="Y5" s="85">
        <f>1/$A$1*'[1]4407ExpNC'!X$263</f>
        <v>0.38353499999999924</v>
      </c>
      <c r="Z5" s="85">
        <f>1/$A$1*'[1]4407ExpNC'!Y$263</f>
        <v>0.24995007999999977</v>
      </c>
      <c r="AA5" s="85">
        <f>1/$A$1*'[1]4407ExpNC'!Z$263</f>
        <v>2.955347957299999</v>
      </c>
      <c r="AB5" s="85">
        <f>1/$A$1*'[1]4407ExpNC'!AA$263</f>
        <v>0</v>
      </c>
      <c r="AC5" s="24"/>
      <c r="AD5" s="61">
        <f>'[1]4407ExpNC'!AB$263</f>
        <v>258.59119599999991</v>
      </c>
      <c r="AE5" s="62">
        <f>'[1]4407ExpNC'!AC$263</f>
        <v>250.53103300000004</v>
      </c>
      <c r="AF5" s="62">
        <f>'[1]4407ExpNC'!AD$263</f>
        <v>332.10617799999989</v>
      </c>
      <c r="AG5" s="62">
        <f>'[1]4407ExpNC'!AE$263</f>
        <v>393.10090999999989</v>
      </c>
      <c r="AH5" s="62">
        <f>'[1]4407ExpNC'!AF$263</f>
        <v>543.6480059999999</v>
      </c>
      <c r="AI5" s="62">
        <f>'[1]4407ExpNC'!AG$263</f>
        <v>574.8172790000001</v>
      </c>
      <c r="AJ5" s="62">
        <f>'[1]4407ExpNC'!AH$263</f>
        <v>571.09525000000008</v>
      </c>
      <c r="AK5" s="62">
        <f>'[1]4407ExpNC'!AI$263</f>
        <v>671.36002400000007</v>
      </c>
      <c r="AL5" s="62">
        <f>'[1]4407ExpNC'!AJ$263</f>
        <v>476.90443499999986</v>
      </c>
      <c r="AM5" s="62">
        <f>'[1]4407ExpNC'!AK$263</f>
        <v>258.02643000000006</v>
      </c>
      <c r="AN5" s="62">
        <f>'[1]4407ExpNC'!AL$263</f>
        <v>263.836885</v>
      </c>
      <c r="AO5" s="62">
        <f>'[1]4407ExpNC'!AM$263</f>
        <v>238.21484499999991</v>
      </c>
      <c r="AP5" s="62">
        <f>'[1]4407ExpNC'!AN$263</f>
        <v>192.17087299999994</v>
      </c>
      <c r="AQ5" s="62">
        <f>'[1]4407ExpNC'!AO$263</f>
        <v>184.69110800000004</v>
      </c>
      <c r="AR5" s="62">
        <f>'[1]4407ExpNC'!AP$263</f>
        <v>194.01557000000003</v>
      </c>
      <c r="AS5" s="62">
        <f>'[1]4407ExpNC'!AQ$263</f>
        <v>166.48813899999996</v>
      </c>
      <c r="AT5" s="62">
        <f>'[1]4407ExpNC'!AR$263</f>
        <v>175.99413300000001</v>
      </c>
      <c r="AU5" s="62">
        <f>'[1]4407ExpNC'!AS$263</f>
        <v>198.09028199999997</v>
      </c>
      <c r="AV5" s="62">
        <f>'[1]4407ExpNC'!AT$263</f>
        <v>221.57185799999999</v>
      </c>
      <c r="AW5" s="62">
        <f>'[1]4407ExpNC'!AU$263</f>
        <v>206.99731399999996</v>
      </c>
      <c r="AX5" s="62">
        <f>'[1]4407ExpNC'!AV$263</f>
        <v>167.97423200000009</v>
      </c>
      <c r="AY5" s="62">
        <f>'[1]4407ExpNC'!AW$263</f>
        <v>166.21327199999999</v>
      </c>
      <c r="AZ5" s="62">
        <f>'[1]4407ExpNC'!AX$263</f>
        <v>203.40070300000008</v>
      </c>
      <c r="BA5" s="62">
        <f>'[1]4407ExpNC'!AY$263</f>
        <v>150.57338500000003</v>
      </c>
      <c r="BB5" s="62">
        <f>'[1]4407ExpNC'!AZ$263</f>
        <v>763.06809999999984</v>
      </c>
      <c r="BC5" s="234">
        <f>'[1]4407ExpNC'!BA$263</f>
        <v>0</v>
      </c>
      <c r="BD5" s="339"/>
    </row>
    <row r="6" spans="1:56" ht="20" customHeight="1" thickTop="1">
      <c r="B6" s="83" t="s">
        <v>18</v>
      </c>
      <c r="C6" s="76">
        <f>1/$A$1*'[1]4407ExpNC'!B$266</f>
        <v>7.5559999999999941E-3</v>
      </c>
      <c r="D6" s="76">
        <f>1/$A$1*'[1]4407ExpNC'!C$266</f>
        <v>8.9490000000000004E-3</v>
      </c>
      <c r="E6" s="76">
        <f>1/$A$1*'[1]4407ExpNC'!D$266</f>
        <v>9.136000000000007E-3</v>
      </c>
      <c r="F6" s="76">
        <f>1/$A$1*'[1]4407ExpNC'!E$266</f>
        <v>1.2041703400000001E-2</v>
      </c>
      <c r="G6" s="76">
        <f>1/$A$1*'[1]4407ExpNC'!F$266</f>
        <v>1.3521000000000002E-2</v>
      </c>
      <c r="H6" s="76">
        <f>1/$A$1*'[1]4407ExpNC'!G$266</f>
        <v>9.5661000000000045E-3</v>
      </c>
      <c r="I6" s="76">
        <f>1/$A$1*'[1]4407ExpNC'!H$266</f>
        <v>1.0639000000000006E-2</v>
      </c>
      <c r="J6" s="76">
        <f>1/$A$1*'[1]4407ExpNC'!I$266</f>
        <v>1.475593E-2</v>
      </c>
      <c r="K6" s="76">
        <f>1/$A$1*'[1]4407ExpNC'!J$266</f>
        <v>1.7135249999999972E-3</v>
      </c>
      <c r="L6" s="76">
        <f>1/$A$1*'[1]4407ExpNC'!K$266</f>
        <v>1.7996029999999981E-3</v>
      </c>
      <c r="M6" s="76">
        <f>1/$A$1*'[1]4407ExpNC'!L$266</f>
        <v>1.1026149999999986E-3</v>
      </c>
      <c r="N6" s="76">
        <f>1/$A$1*'[1]4407ExpNC'!M$266</f>
        <v>2.1009499999999994E-3</v>
      </c>
      <c r="O6" s="76">
        <f>1/$A$1*'[1]4407ExpNC'!N$266</f>
        <v>2.285999999999999E-3</v>
      </c>
      <c r="P6" s="76">
        <f>1/$A$1*'[1]4407ExpNC'!O$266</f>
        <v>2.3903899999999992E-3</v>
      </c>
      <c r="Q6" s="76">
        <f>1/$A$1*'[1]4407ExpNC'!P$266</f>
        <v>3.5995529999999993E-3</v>
      </c>
      <c r="R6" s="76">
        <f>1/$A$1*'[1]4407ExpNC'!Q$266</f>
        <v>3.1170000000000004E-3</v>
      </c>
      <c r="S6" s="76">
        <f>1/$A$1*'[1]4407ExpNC'!R$266</f>
        <v>2.3120000000000007E-3</v>
      </c>
      <c r="T6" s="76">
        <f>1/$A$1*'[1]4407ExpNC'!S$266</f>
        <v>2.9886118000000028E-3</v>
      </c>
      <c r="U6" s="76">
        <f>1/$A$1*'[1]4407ExpNC'!T$266</f>
        <v>4.7274348333333337E-3</v>
      </c>
      <c r="V6" s="76">
        <f>1/$A$1*'[1]4407ExpNC'!U$266</f>
        <v>2.8047629999999892E-3</v>
      </c>
      <c r="W6" s="76">
        <f>1/$A$1*'[1]4407ExpNC'!V$266</f>
        <v>8.1800000000000156E-4</v>
      </c>
      <c r="X6" s="76">
        <f>1/$A$1*'[1]4407ExpNC'!W$266</f>
        <v>1.2170000000000015E-3</v>
      </c>
      <c r="Y6" s="76">
        <f>1/$A$1*'[1]4407ExpNC'!X$266</f>
        <v>1.1339999999999998E-3</v>
      </c>
      <c r="Z6" s="76">
        <f>1/$A$1*'[1]4407ExpNC'!Y$266</f>
        <v>1.4530000000000018E-3</v>
      </c>
      <c r="AA6" s="76">
        <f>1/$A$1*'[1]4407ExpNC'!Z$266</f>
        <v>1.9467999999999999E-2</v>
      </c>
      <c r="AB6" s="76">
        <f>1/$A$1*'[1]4407ExpNC'!AA$266</f>
        <v>0</v>
      </c>
      <c r="AC6" s="13"/>
      <c r="AD6" s="66">
        <f>'[1]4407ExpNC'!AB$266</f>
        <v>2.8081899999999997</v>
      </c>
      <c r="AE6" s="67">
        <f>'[1]4407ExpNC'!AC$266</f>
        <v>1.785874</v>
      </c>
      <c r="AF6" s="67">
        <f>'[1]4407ExpNC'!AD$266</f>
        <v>2.2085989999999995</v>
      </c>
      <c r="AG6" s="67">
        <f>'[1]4407ExpNC'!AE$266</f>
        <v>2.7145150000000009</v>
      </c>
      <c r="AH6" s="67">
        <f>'[1]4407ExpNC'!AF$266</f>
        <v>4.7345179999999987</v>
      </c>
      <c r="AI6" s="67">
        <f>'[1]4407ExpNC'!AG$266</f>
        <v>2.4935799999999992</v>
      </c>
      <c r="AJ6" s="67">
        <f>'[1]4407ExpNC'!AH$266</f>
        <v>2.6141849999999991</v>
      </c>
      <c r="AK6" s="67">
        <f>'[1]4407ExpNC'!AI$266</f>
        <v>3.2492799999999997</v>
      </c>
      <c r="AL6" s="67">
        <f>'[1]4407ExpNC'!AJ$266</f>
        <v>1.5662690000000001</v>
      </c>
      <c r="AM6" s="67">
        <f>'[1]4407ExpNC'!AK$266</f>
        <v>1.2501959999999994</v>
      </c>
      <c r="AN6" s="67">
        <f>'[1]4407ExpNC'!AL$266</f>
        <v>1.0267640000000002</v>
      </c>
      <c r="AO6" s="67">
        <f>'[1]4407ExpNC'!AM$266</f>
        <v>1.1599990000000007</v>
      </c>
      <c r="AP6" s="67">
        <f>'[1]4407ExpNC'!AN$266</f>
        <v>1.3749210000000003</v>
      </c>
      <c r="AQ6" s="67">
        <f>'[1]4407ExpNC'!AO$266</f>
        <v>2.9310309999999999</v>
      </c>
      <c r="AR6" s="67">
        <f>'[1]4407ExpNC'!AP$266</f>
        <v>3.1501399999999995</v>
      </c>
      <c r="AS6" s="67">
        <f>'[1]4407ExpNC'!AQ$266</f>
        <v>2.0675780000000001</v>
      </c>
      <c r="AT6" s="67">
        <f>'[1]4407ExpNC'!AR$266</f>
        <v>1.7327629999999998</v>
      </c>
      <c r="AU6" s="67">
        <f>'[1]4407ExpNC'!AS$266</f>
        <v>2.6812439999999995</v>
      </c>
      <c r="AV6" s="67">
        <f>'[1]4407ExpNC'!AT$266</f>
        <v>3.4460300000000013</v>
      </c>
      <c r="AW6" s="67">
        <f>'[1]4407ExpNC'!AU$266</f>
        <v>1.5944629999999997</v>
      </c>
      <c r="AX6" s="67">
        <f>'[1]4407ExpNC'!AV$266</f>
        <v>0.47932699999999945</v>
      </c>
      <c r="AY6" s="67">
        <f>'[1]4407ExpNC'!AW$266</f>
        <v>0.5263329999999995</v>
      </c>
      <c r="AZ6" s="67">
        <f>'[1]4407ExpNC'!AX$266</f>
        <v>0.87252800000000019</v>
      </c>
      <c r="BA6" s="67">
        <f>'[1]4407ExpNC'!AY$266</f>
        <v>0.84092599999999962</v>
      </c>
      <c r="BB6" s="67">
        <f>'[1]4407ExpNC'!AZ$266</f>
        <v>4.9031770000000003</v>
      </c>
      <c r="BC6" s="235">
        <f>'[1]4407ExpNC'!BA$266</f>
        <v>0</v>
      </c>
      <c r="BD6" s="339"/>
    </row>
    <row r="7" spans="1:56">
      <c r="B7" s="5" t="s">
        <v>34</v>
      </c>
      <c r="C7" s="77">
        <f>1/$A$1*'[1]4407ExpNC'!B$211</f>
        <v>6.9780000000000007E-3</v>
      </c>
      <c r="D7" s="77">
        <f>1/$A$1*'[1]4407ExpNC'!C$211</f>
        <v>5.1589999999999987E-3</v>
      </c>
      <c r="E7" s="77">
        <f>1/$A$1*'[1]4407ExpNC'!D$211</f>
        <v>7.8139999999999998E-3</v>
      </c>
      <c r="F7" s="77">
        <f>1/$A$1*'[1]4407ExpNC'!E$211</f>
        <v>9.9809999999999986E-3</v>
      </c>
      <c r="G7" s="77">
        <f>1/$A$1*'[1]4407ExpNC'!F$211</f>
        <v>9.3480000000000004E-3</v>
      </c>
      <c r="H7" s="77">
        <f>1/$A$1*'[1]4407ExpNC'!G$211</f>
        <v>6.9409999999999993E-3</v>
      </c>
      <c r="I7" s="77">
        <f>1/$A$1*'[1]4407ExpNC'!H$211</f>
        <v>6.3989999999999976E-3</v>
      </c>
      <c r="J7" s="77">
        <f>1/$A$1*'[1]4407ExpNC'!I$211</f>
        <v>8.2750000000000011E-3</v>
      </c>
      <c r="K7" s="77">
        <f>1/$A$1*'[1]4407ExpNC'!J$211</f>
        <v>1.1559999999999973E-3</v>
      </c>
      <c r="L7" s="77">
        <f>1/$A$1*'[1]4407ExpNC'!K$211</f>
        <v>1.4591299999999982E-3</v>
      </c>
      <c r="M7" s="77">
        <f>1/$A$1*'[1]4407ExpNC'!L$211</f>
        <v>5.2299999999999927E-4</v>
      </c>
      <c r="N7" s="77">
        <f>1/$A$1*'[1]4407ExpNC'!M$211</f>
        <v>2.750000000000043E-4</v>
      </c>
      <c r="O7" s="77">
        <f>1/$A$1*'[1]4407ExpNC'!N$211</f>
        <v>2.9899999999999903E-4</v>
      </c>
      <c r="P7" s="77">
        <f>1/$A$1*'[1]4407ExpNC'!O$211</f>
        <v>5.9299999999999913E-4</v>
      </c>
      <c r="Q7" s="77">
        <f>1/$A$1*'[1]4407ExpNC'!P$211</f>
        <v>7.9600000000000027E-4</v>
      </c>
      <c r="R7" s="77">
        <f>1/$A$1*'[1]4407ExpNC'!Q$211</f>
        <v>1.1640000000000012E-3</v>
      </c>
      <c r="S7" s="77">
        <f>1/$A$1*'[1]4407ExpNC'!R$211</f>
        <v>1.4749999999999995E-3</v>
      </c>
      <c r="T7" s="77">
        <f>1/$A$1*'[1]4407ExpNC'!S$211</f>
        <v>2.2620000000000001E-3</v>
      </c>
      <c r="U7" s="77">
        <f>1/$A$1*'[1]4407ExpNC'!T$211</f>
        <v>4.3789999999999992E-3</v>
      </c>
      <c r="V7" s="77">
        <f>1/$A$1*'[1]4407ExpNC'!U$211</f>
        <v>2.0270000000000002E-3</v>
      </c>
      <c r="W7" s="77">
        <f>1/$A$1*'[1]4407ExpNC'!V$211</f>
        <v>4.4600000000000005E-4</v>
      </c>
      <c r="X7" s="77">
        <f>1/$A$1*'[1]4407ExpNC'!W$211</f>
        <v>3.569999999999999E-4</v>
      </c>
      <c r="Y7" s="77">
        <f>1/$A$1*'[1]4407ExpNC'!X$211</f>
        <v>5.53E-4</v>
      </c>
      <c r="Z7" s="77">
        <f>1/$A$1*'[1]4407ExpNC'!Y$211</f>
        <v>5.1699999999999999E-4</v>
      </c>
      <c r="AA7" s="77">
        <f>1/$A$1*'[1]4407ExpNC'!Z$211</f>
        <v>2.4699999999999993E-4</v>
      </c>
      <c r="AB7" s="77">
        <f>1/$A$1*'[1]4407ExpNC'!AA$211</f>
        <v>0</v>
      </c>
      <c r="AC7" s="4"/>
      <c r="AD7" s="236">
        <f>'[1]4407ExpNC'!AB$211</f>
        <v>2.6254189999999999</v>
      </c>
      <c r="AE7" s="27">
        <f>'[1]4407ExpNC'!AC$211</f>
        <v>1.4303880000000002</v>
      </c>
      <c r="AF7" s="27">
        <f>'[1]4407ExpNC'!AD$211</f>
        <v>1.850819</v>
      </c>
      <c r="AG7" s="27">
        <f>'[1]4407ExpNC'!AE$211</f>
        <v>2.0373760000000001</v>
      </c>
      <c r="AH7" s="27">
        <f>'[1]4407ExpNC'!AF$211</f>
        <v>1.7915049999999999</v>
      </c>
      <c r="AI7" s="27">
        <f>'[1]4407ExpNC'!AG$211</f>
        <v>1.7451819999999998</v>
      </c>
      <c r="AJ7" s="27">
        <f>'[1]4407ExpNC'!AH$211</f>
        <v>2.0085850000000001</v>
      </c>
      <c r="AK7" s="27">
        <f>'[1]4407ExpNC'!AI$211</f>
        <v>2.6007629999999997</v>
      </c>
      <c r="AL7" s="27">
        <f>'[1]4407ExpNC'!AJ$211</f>
        <v>0.97830300000000037</v>
      </c>
      <c r="AM7" s="27">
        <f>'[1]4407ExpNC'!AK$211</f>
        <v>0.93033799999999944</v>
      </c>
      <c r="AN7" s="27">
        <f>'[1]4407ExpNC'!AL$211</f>
        <v>0.52242999999999995</v>
      </c>
      <c r="AO7" s="27">
        <f>'[1]4407ExpNC'!AM$211</f>
        <v>0.28105700000000056</v>
      </c>
      <c r="AP7" s="27">
        <f>'[1]4407ExpNC'!AN$211</f>
        <v>0.25375800000000037</v>
      </c>
      <c r="AQ7" s="27">
        <f>'[1]4407ExpNC'!AO$211</f>
        <v>0.60499100000000006</v>
      </c>
      <c r="AR7" s="27">
        <f>'[1]4407ExpNC'!AP$211</f>
        <v>0.88813800000000009</v>
      </c>
      <c r="AS7" s="27">
        <f>'[1]4407ExpNC'!AQ$211</f>
        <v>1.1103730000000001</v>
      </c>
      <c r="AT7" s="27">
        <f>'[1]4407ExpNC'!AR$211</f>
        <v>1.3090549999999996</v>
      </c>
      <c r="AU7" s="27">
        <f>'[1]4407ExpNC'!AS$211</f>
        <v>2.2188379999999999</v>
      </c>
      <c r="AV7" s="27">
        <f>'[1]4407ExpNC'!AT$211</f>
        <v>3.1038419999999998</v>
      </c>
      <c r="AW7" s="27">
        <f>'[1]4407ExpNC'!AU$211</f>
        <v>1.1027070000000001</v>
      </c>
      <c r="AX7" s="27">
        <f>'[1]4407ExpNC'!AV$211</f>
        <v>0.354713</v>
      </c>
      <c r="AY7" s="27">
        <f>'[1]4407ExpNC'!AW$211</f>
        <v>0.260764</v>
      </c>
      <c r="AZ7" s="27">
        <f>'[1]4407ExpNC'!AX$211</f>
        <v>0.59489499999999995</v>
      </c>
      <c r="BA7" s="27">
        <f>'[1]4407ExpNC'!AY$211</f>
        <v>0.34675899999999998</v>
      </c>
      <c r="BB7" s="27">
        <f>'[1]4407ExpNC'!AZ$211</f>
        <v>0.18820299999999998</v>
      </c>
      <c r="BC7" s="237">
        <f>'[1]4407ExpNC'!BA$211</f>
        <v>0</v>
      </c>
      <c r="BD7" s="339"/>
    </row>
    <row r="8" spans="1:56">
      <c r="B8" s="8" t="s">
        <v>17</v>
      </c>
      <c r="C8" s="78">
        <f t="shared" ref="C8:AB8" si="2">SUM(C6:C6)-SUM(C7:C7)</f>
        <v>5.7799999999999345E-4</v>
      </c>
      <c r="D8" s="78">
        <f t="shared" si="2"/>
        <v>3.7900000000000017E-3</v>
      </c>
      <c r="E8" s="78">
        <f t="shared" si="2"/>
        <v>1.3220000000000072E-3</v>
      </c>
      <c r="F8" s="78">
        <f t="shared" si="2"/>
        <v>2.0607034000000024E-3</v>
      </c>
      <c r="G8" s="78">
        <f t="shared" si="2"/>
        <v>4.1730000000000014E-3</v>
      </c>
      <c r="H8" s="78">
        <f t="shared" si="2"/>
        <v>2.6251000000000052E-3</v>
      </c>
      <c r="I8" s="78">
        <f t="shared" si="2"/>
        <v>4.2400000000000085E-3</v>
      </c>
      <c r="J8" s="78">
        <f t="shared" si="2"/>
        <v>6.4809299999999993E-3</v>
      </c>
      <c r="K8" s="78">
        <f t="shared" si="2"/>
        <v>5.575249999999999E-4</v>
      </c>
      <c r="L8" s="78">
        <f t="shared" si="2"/>
        <v>3.4047299999999999E-4</v>
      </c>
      <c r="M8" s="78">
        <f t="shared" si="2"/>
        <v>5.7961499999999936E-4</v>
      </c>
      <c r="N8" s="78">
        <f t="shared" si="2"/>
        <v>1.825949999999995E-3</v>
      </c>
      <c r="O8" s="78">
        <f t="shared" si="2"/>
        <v>1.9870000000000001E-3</v>
      </c>
      <c r="P8" s="78">
        <f t="shared" si="2"/>
        <v>1.7973900000000001E-3</v>
      </c>
      <c r="Q8" s="78">
        <f>SUM(Q6:Q6)-SUM(Q7:Q7)</f>
        <v>2.803552999999999E-3</v>
      </c>
      <c r="R8" s="78">
        <f t="shared" si="2"/>
        <v>1.9529999999999992E-3</v>
      </c>
      <c r="S8" s="78">
        <f t="shared" si="2"/>
        <v>8.3700000000000115E-4</v>
      </c>
      <c r="T8" s="78">
        <f t="shared" si="2"/>
        <v>7.2661180000000271E-4</v>
      </c>
      <c r="U8" s="78">
        <f t="shared" si="2"/>
        <v>3.4843483333333453E-4</v>
      </c>
      <c r="V8" s="78">
        <f t="shared" si="2"/>
        <v>7.7776299999998905E-4</v>
      </c>
      <c r="W8" s="78">
        <f t="shared" si="2"/>
        <v>3.7200000000000151E-4</v>
      </c>
      <c r="X8" s="78">
        <f t="shared" si="2"/>
        <v>8.6000000000000161E-4</v>
      </c>
      <c r="Y8" s="78">
        <f t="shared" si="2"/>
        <v>5.8099999999999981E-4</v>
      </c>
      <c r="Z8" s="78">
        <f t="shared" si="2"/>
        <v>9.3600000000000183E-4</v>
      </c>
      <c r="AA8" s="78">
        <f t="shared" si="2"/>
        <v>1.9220999999999999E-2</v>
      </c>
      <c r="AB8" s="78">
        <f t="shared" si="2"/>
        <v>0</v>
      </c>
      <c r="AC8" s="4"/>
      <c r="AD8" s="238">
        <f t="shared" ref="AD8:BC8" si="3">SUM(AD6:AD6)-SUM(AD7:AD7)</f>
        <v>0.18277099999999979</v>
      </c>
      <c r="AE8" s="19">
        <f t="shared" si="3"/>
        <v>0.35548599999999975</v>
      </c>
      <c r="AF8" s="19">
        <f t="shared" si="3"/>
        <v>0.35777999999999954</v>
      </c>
      <c r="AG8" s="19">
        <f t="shared" si="3"/>
        <v>0.67713900000000082</v>
      </c>
      <c r="AH8" s="19">
        <f t="shared" si="3"/>
        <v>2.9430129999999988</v>
      </c>
      <c r="AI8" s="19">
        <f t="shared" si="3"/>
        <v>0.74839799999999945</v>
      </c>
      <c r="AJ8" s="19">
        <f t="shared" si="3"/>
        <v>0.60559999999999903</v>
      </c>
      <c r="AK8" s="19">
        <f t="shared" si="3"/>
        <v>0.64851700000000001</v>
      </c>
      <c r="AL8" s="19">
        <f t="shared" si="3"/>
        <v>0.58796599999999977</v>
      </c>
      <c r="AM8" s="19">
        <f t="shared" si="3"/>
        <v>0.31985799999999998</v>
      </c>
      <c r="AN8" s="19">
        <f t="shared" si="3"/>
        <v>0.50433400000000028</v>
      </c>
      <c r="AO8" s="19">
        <f t="shared" si="3"/>
        <v>0.87894200000000011</v>
      </c>
      <c r="AP8" s="19">
        <f t="shared" si="3"/>
        <v>1.1211629999999999</v>
      </c>
      <c r="AQ8" s="19">
        <f t="shared" si="3"/>
        <v>2.3260399999999999</v>
      </c>
      <c r="AR8" s="19">
        <f t="shared" si="3"/>
        <v>2.2620019999999994</v>
      </c>
      <c r="AS8" s="19">
        <f t="shared" si="3"/>
        <v>0.95720500000000008</v>
      </c>
      <c r="AT8" s="19">
        <f t="shared" si="3"/>
        <v>0.4237080000000002</v>
      </c>
      <c r="AU8" s="19">
        <f t="shared" si="3"/>
        <v>0.46240599999999965</v>
      </c>
      <c r="AV8" s="19">
        <f t="shared" si="3"/>
        <v>0.34218800000000149</v>
      </c>
      <c r="AW8" s="19">
        <f t="shared" si="3"/>
        <v>0.49175599999999964</v>
      </c>
      <c r="AX8" s="19">
        <f t="shared" si="3"/>
        <v>0.12461399999999945</v>
      </c>
      <c r="AY8" s="19">
        <f t="shared" si="3"/>
        <v>0.2655689999999995</v>
      </c>
      <c r="AZ8" s="19">
        <f t="shared" si="3"/>
        <v>0.27763300000000024</v>
      </c>
      <c r="BA8" s="19">
        <f t="shared" si="3"/>
        <v>0.49416699999999963</v>
      </c>
      <c r="BB8" s="19">
        <f t="shared" si="3"/>
        <v>4.7149740000000007</v>
      </c>
      <c r="BC8" s="239">
        <f t="shared" si="3"/>
        <v>0</v>
      </c>
      <c r="BD8" s="339"/>
    </row>
    <row r="9" spans="1:56" ht="20" customHeight="1">
      <c r="B9" s="20" t="s">
        <v>96</v>
      </c>
      <c r="C9" s="53">
        <f>1/$A$1*'[1]4407ExpNC'!B$268</f>
        <v>0.13582</v>
      </c>
      <c r="D9" s="53">
        <f>1/$A$1*'[1]4407ExpNC'!C$268</f>
        <v>6.8758999999999931E-2</v>
      </c>
      <c r="E9" s="53">
        <f>1/$A$1*'[1]4407ExpNC'!D$268</f>
        <v>0.14249199999999959</v>
      </c>
      <c r="F9" s="53">
        <f>1/$A$1*'[1]4407ExpNC'!E$268</f>
        <v>9.5763999999999988E-2</v>
      </c>
      <c r="G9" s="53">
        <f>1/$A$1*'[1]4407ExpNC'!F$268</f>
        <v>0.13942860000000007</v>
      </c>
      <c r="H9" s="53">
        <f>1/$A$1*'[1]4407ExpNC'!G$268</f>
        <v>0.11805899999999986</v>
      </c>
      <c r="I9" s="53">
        <f>1/$A$1*'[1]4407ExpNC'!H$268</f>
        <v>0.11059199999999983</v>
      </c>
      <c r="J9" s="53">
        <f>1/$A$1*'[1]4407ExpNC'!I$268</f>
        <v>0.10410455000000024</v>
      </c>
      <c r="K9" s="53">
        <f>1/$A$1*'[1]4407ExpNC'!J$268</f>
        <v>4.3137000000000023E-2</v>
      </c>
      <c r="L9" s="53">
        <f>1/$A$1*'[1]4407ExpNC'!K$268</f>
        <v>1.4898133999999997E-2</v>
      </c>
      <c r="M9" s="53">
        <f>1/$A$1*'[1]4407ExpNC'!L$268</f>
        <v>1.8301000000000005E-2</v>
      </c>
      <c r="N9" s="53">
        <f>1/$A$1*'[1]4407ExpNC'!M$268</f>
        <v>2.0056000000000029E-2</v>
      </c>
      <c r="O9" s="53">
        <f>1/$A$1*'[1]4407ExpNC'!N$268</f>
        <v>2.2717666666666705E-2</v>
      </c>
      <c r="P9" s="53">
        <f>1/$A$1*'[1]4407ExpNC'!O$268</f>
        <v>2.4188000000000043E-2</v>
      </c>
      <c r="Q9" s="53">
        <f>1/$A$1*'[1]4407ExpNC'!P$268</f>
        <v>2.4695999999999822E-2</v>
      </c>
      <c r="R9" s="53">
        <f>1/$A$1*'[1]4407ExpNC'!Q$268</f>
        <v>2.1915999999999967E-2</v>
      </c>
      <c r="S9" s="53">
        <f>1/$A$1*'[1]4407ExpNC'!R$268</f>
        <v>3.2627056000000244E-2</v>
      </c>
      <c r="T9" s="53">
        <f>1/$A$1*'[1]4407ExpNC'!S$268</f>
        <v>6.2326034799999978E-2</v>
      </c>
      <c r="U9" s="53">
        <f>1/$A$1*'[1]4407ExpNC'!T$268</f>
        <v>5.5561529916666873E-2</v>
      </c>
      <c r="V9" s="53">
        <f>1/$A$1*'[1]4407ExpNC'!U$268</f>
        <v>7.2073465904761741E-2</v>
      </c>
      <c r="W9" s="53">
        <f>1/$A$1*'[1]4407ExpNC'!V$268</f>
        <v>5.5498218799999707E-2</v>
      </c>
      <c r="X9" s="53">
        <f>1/$A$1*'[1]4407ExpNC'!W$268</f>
        <v>8.1038918000000529E-2</v>
      </c>
      <c r="Y9" s="53">
        <f>1/$A$1*'[1]4407ExpNC'!X$268</f>
        <v>8.2705999999999322E-2</v>
      </c>
      <c r="Z9" s="53">
        <f>1/$A$1*'[1]4407ExpNC'!Y$268</f>
        <v>5.5869000999999953E-2</v>
      </c>
      <c r="AA9" s="53">
        <f>1/$A$1*'[1]4407ExpNC'!Z$268</f>
        <v>1.6424464016999991</v>
      </c>
      <c r="AB9" s="53">
        <f>1/$A$1*'[1]4407ExpNC'!AA$268</f>
        <v>0</v>
      </c>
      <c r="AC9" s="13"/>
      <c r="AD9" s="244">
        <f>'[1]4407ExpNC'!AB$268</f>
        <v>52.372716999999952</v>
      </c>
      <c r="AE9" s="55">
        <f>'[1]4407ExpNC'!AC$268</f>
        <v>32.219822000000029</v>
      </c>
      <c r="AF9" s="55">
        <f>'[1]4407ExpNC'!AD$268</f>
        <v>46.425200000000004</v>
      </c>
      <c r="AG9" s="55">
        <f>'[1]4407ExpNC'!AE$268</f>
        <v>40.849288999999963</v>
      </c>
      <c r="AH9" s="55">
        <f>'[1]4407ExpNC'!AF$268</f>
        <v>64.084089000000006</v>
      </c>
      <c r="AI9" s="55">
        <f>'[1]4407ExpNC'!AG$268</f>
        <v>63.835928999999965</v>
      </c>
      <c r="AJ9" s="55">
        <f>'[1]4407ExpNC'!AH$268</f>
        <v>62.510536000000045</v>
      </c>
      <c r="AK9" s="55">
        <f>'[1]4407ExpNC'!AI$268</f>
        <v>64.656685999999993</v>
      </c>
      <c r="AL9" s="55">
        <f>'[1]4407ExpNC'!AJ$268</f>
        <v>35.73488200000002</v>
      </c>
      <c r="AM9" s="55">
        <f>'[1]4407ExpNC'!AK$268</f>
        <v>13.715361000000003</v>
      </c>
      <c r="AN9" s="55">
        <f>'[1]4407ExpNC'!AL$268</f>
        <v>16.879790000000011</v>
      </c>
      <c r="AO9" s="55">
        <f>'[1]4407ExpNC'!AM$268</f>
        <v>18.041071000000002</v>
      </c>
      <c r="AP9" s="55">
        <f>'[1]4407ExpNC'!AN$268</f>
        <v>23.136931000000001</v>
      </c>
      <c r="AQ9" s="55">
        <f>'[1]4407ExpNC'!AO$268</f>
        <v>26.064990000000002</v>
      </c>
      <c r="AR9" s="55">
        <f>'[1]4407ExpNC'!AP$268</f>
        <v>26.737850000000005</v>
      </c>
      <c r="AS9" s="55">
        <f>'[1]4407ExpNC'!AQ$268</f>
        <v>20.880952999999995</v>
      </c>
      <c r="AT9" s="55">
        <f>'[1]4407ExpNC'!AR$268</f>
        <v>25.511245999999975</v>
      </c>
      <c r="AU9" s="55">
        <f>'[1]4407ExpNC'!AS$268</f>
        <v>39.563680999999995</v>
      </c>
      <c r="AV9" s="55">
        <f>'[1]4407ExpNC'!AT$268</f>
        <v>38.906182999999999</v>
      </c>
      <c r="AW9" s="55">
        <f>'[1]4407ExpNC'!AU$268</f>
        <v>38.493818999999995</v>
      </c>
      <c r="AX9" s="55">
        <f>'[1]4407ExpNC'!AV$268</f>
        <v>27.514070000000011</v>
      </c>
      <c r="AY9" s="55">
        <f>'[1]4407ExpNC'!AW$268</f>
        <v>38.53113400000003</v>
      </c>
      <c r="AZ9" s="55">
        <f>'[1]4407ExpNC'!AX$268</f>
        <v>51.234451000000028</v>
      </c>
      <c r="BA9" s="55">
        <f>'[1]4407ExpNC'!AY$268</f>
        <v>35.948211000000008</v>
      </c>
      <c r="BB9" s="55">
        <f>'[1]4407ExpNC'!AZ$268</f>
        <v>432.87388499999997</v>
      </c>
      <c r="BC9" s="245">
        <f>'[1]4407ExpNC'!BA$268</f>
        <v>0</v>
      </c>
      <c r="BD9" s="339"/>
    </row>
    <row r="10" spans="1:56">
      <c r="B10" s="5" t="s">
        <v>97</v>
      </c>
      <c r="C10" s="77">
        <f>1/$A$1*'[1]4407ExpNC'!B$39</f>
        <v>1.3849999999999999E-3</v>
      </c>
      <c r="D10" s="77">
        <f>1/$A$1*'[1]4407ExpNC'!C$39</f>
        <v>8.3399999999999946E-4</v>
      </c>
      <c r="E10" s="77">
        <f>1/$A$1*'[1]4407ExpNC'!D$39</f>
        <v>1.7509999999999997E-3</v>
      </c>
      <c r="F10" s="77">
        <f>1/$A$1*'[1]4407ExpNC'!E$39</f>
        <v>1.2449999999999968E-3</v>
      </c>
      <c r="G10" s="77">
        <f>1/$A$1*'[1]4407ExpNC'!F$39</f>
        <v>4.4936000000000012E-3</v>
      </c>
      <c r="H10" s="77">
        <f>1/$A$1*'[1]4407ExpNC'!G$39</f>
        <v>4.2179999999999987E-3</v>
      </c>
      <c r="I10" s="77">
        <f>1/$A$1*'[1]4407ExpNC'!H$39</f>
        <v>2.7319999999999992E-3</v>
      </c>
      <c r="J10" s="77">
        <f>1/$A$1*'[1]4407ExpNC'!I$39</f>
        <v>3.4299999999999999E-3</v>
      </c>
      <c r="K10" s="77">
        <f>1/$A$1*'[1]4407ExpNC'!J$39</f>
        <v>2.3660000000000009E-3</v>
      </c>
      <c r="L10" s="77">
        <f>1/$A$1*'[1]4407ExpNC'!K$39</f>
        <v>1.1109999999999996E-3</v>
      </c>
      <c r="M10" s="77">
        <f>1/$A$1*'[1]4407ExpNC'!L$39</f>
        <v>6.8400000000000004E-4</v>
      </c>
      <c r="N10" s="77">
        <f>1/$A$1*'[1]4407ExpNC'!M$39</f>
        <v>3.7099999999999937E-4</v>
      </c>
      <c r="O10" s="77">
        <f>1/$A$1*'[1]4407ExpNC'!N$39</f>
        <v>2.9699999999999996E-4</v>
      </c>
      <c r="P10" s="77">
        <f>1/$A$1*'[1]4407ExpNC'!O$39</f>
        <v>1.1999999999999999E-3</v>
      </c>
      <c r="Q10" s="77">
        <f>1/$A$1*'[1]4407ExpNC'!P$39</f>
        <v>1.3010000000000012E-3</v>
      </c>
      <c r="R10" s="77">
        <f>1/$A$1*'[1]4407ExpNC'!Q$39</f>
        <v>7.3099999999999923E-4</v>
      </c>
      <c r="S10" s="77">
        <f>1/$A$1*'[1]4407ExpNC'!R$39</f>
        <v>6.2300000000000061E-4</v>
      </c>
      <c r="T10" s="77">
        <f>1/$A$1*'[1]4407ExpNC'!S$39</f>
        <v>1.0980347999999987E-3</v>
      </c>
      <c r="U10" s="77">
        <f>1/$A$1*'[1]4407ExpNC'!T$39</f>
        <v>1.2449999999999987E-3</v>
      </c>
      <c r="V10" s="77">
        <f>1/$A$1*'[1]4407ExpNC'!U$39</f>
        <v>9.4006999999999858E-4</v>
      </c>
      <c r="W10" s="77">
        <f>1/$A$1*'[1]4407ExpNC'!V$39</f>
        <v>7.4205320000000159E-4</v>
      </c>
      <c r="X10" s="77">
        <f>1/$A$1*'[1]4407ExpNC'!W$39</f>
        <v>1.2640000000000001E-3</v>
      </c>
      <c r="Y10" s="77">
        <f>1/$A$1*'[1]4407ExpNC'!X$39</f>
        <v>1.5180000000000128E-3</v>
      </c>
      <c r="Z10" s="77">
        <f>1/$A$1*'[1]4407ExpNC'!Y$39</f>
        <v>8.0100000000000201E-4</v>
      </c>
      <c r="AA10" s="77">
        <f>1/$A$1*'[1]4407ExpNC'!Z$39</f>
        <v>2.3770000000000006E-3</v>
      </c>
      <c r="AB10" s="77">
        <f>1/$A$1*'[1]4407ExpNC'!AA$39</f>
        <v>0</v>
      </c>
      <c r="AC10" s="4"/>
      <c r="AD10" s="236">
        <f>'[1]4407ExpNC'!AB$39</f>
        <v>0.26640000000000003</v>
      </c>
      <c r="AE10" s="27">
        <f>'[1]4407ExpNC'!AC$39</f>
        <v>0.36647399999999974</v>
      </c>
      <c r="AF10" s="27">
        <f>'[1]4407ExpNC'!AD$39</f>
        <v>0.94564100000000106</v>
      </c>
      <c r="AG10" s="27">
        <f>'[1]4407ExpNC'!AE$39</f>
        <v>0.62697799999999937</v>
      </c>
      <c r="AH10" s="27">
        <f>'[1]4407ExpNC'!AF$39</f>
        <v>1.8338809999999999</v>
      </c>
      <c r="AI10" s="27">
        <f>'[1]4407ExpNC'!AG$39</f>
        <v>3.2166820000000005</v>
      </c>
      <c r="AJ10" s="27">
        <f>'[1]4407ExpNC'!AH$39</f>
        <v>1.9525929999999994</v>
      </c>
      <c r="AK10" s="27">
        <f>'[1]4407ExpNC'!AI$39</f>
        <v>2.719357</v>
      </c>
      <c r="AL10" s="27">
        <f>'[1]4407ExpNC'!AJ$39</f>
        <v>2.1730270000000003</v>
      </c>
      <c r="AM10" s="27">
        <f>'[1]4407ExpNC'!AK$39</f>
        <v>0.96961600000000003</v>
      </c>
      <c r="AN10" s="27">
        <f>'[1]4407ExpNC'!AL$39</f>
        <v>0.67651999999999979</v>
      </c>
      <c r="AO10" s="27">
        <f>'[1]4407ExpNC'!AM$39</f>
        <v>0.36035899999999987</v>
      </c>
      <c r="AP10" s="27">
        <f>'[1]4407ExpNC'!AN$39</f>
        <v>0.35496900000000009</v>
      </c>
      <c r="AQ10" s="27">
        <f>'[1]4407ExpNC'!AO$39</f>
        <v>1.5841849999999997</v>
      </c>
      <c r="AR10" s="27">
        <f>'[1]4407ExpNC'!AP$39</f>
        <v>1.5631049999999997</v>
      </c>
      <c r="AS10" s="27">
        <f>'[1]4407ExpNC'!AQ$39</f>
        <v>1.0412649999999999</v>
      </c>
      <c r="AT10" s="27">
        <f>'[1]4407ExpNC'!AR$39</f>
        <v>0.70308199999999976</v>
      </c>
      <c r="AU10" s="27">
        <f>'[1]4407ExpNC'!AS$39</f>
        <v>1.0362179999999999</v>
      </c>
      <c r="AV10" s="27">
        <f>'[1]4407ExpNC'!AT$39</f>
        <v>1.7081579999999998</v>
      </c>
      <c r="AW10" s="27">
        <f>'[1]4407ExpNC'!AU$39</f>
        <v>0.8323830000000001</v>
      </c>
      <c r="AX10" s="27">
        <f>'[1]4407ExpNC'!AV$39</f>
        <v>0.64152900000000024</v>
      </c>
      <c r="AY10" s="27">
        <f>'[1]4407ExpNC'!AW$39</f>
        <v>1.5937700000000001</v>
      </c>
      <c r="AZ10" s="27">
        <f>'[1]4407ExpNC'!AX$39</f>
        <v>2.8251609999999996</v>
      </c>
      <c r="BA10" s="27">
        <f>'[1]4407ExpNC'!AY$39</f>
        <v>1.2396069999999999</v>
      </c>
      <c r="BB10" s="27">
        <f>'[1]4407ExpNC'!AZ$39</f>
        <v>1.4240979999999999</v>
      </c>
      <c r="BC10" s="237">
        <f>'[1]4407ExpNC'!BA$39</f>
        <v>0</v>
      </c>
      <c r="BD10" s="339"/>
    </row>
    <row r="11" spans="1:56">
      <c r="B11" s="5" t="s">
        <v>29</v>
      </c>
      <c r="C11" s="77">
        <f>1/$A$1*'[1]4407ExpNC'!B$147</f>
        <v>8.6439999999999972E-3</v>
      </c>
      <c r="D11" s="77">
        <f>1/$A$1*'[1]4407ExpNC'!C$147</f>
        <v>9.0690000000000093E-3</v>
      </c>
      <c r="E11" s="77">
        <f>1/$A$1*'[1]4407ExpNC'!D$147</f>
        <v>1.3922000000000002E-2</v>
      </c>
      <c r="F11" s="77">
        <f>1/$A$1*'[1]4407ExpNC'!E$147</f>
        <v>8.0940000000000178E-3</v>
      </c>
      <c r="G11" s="77">
        <f>1/$A$1*'[1]4407ExpNC'!F$147</f>
        <v>5.0850000000000097E-3</v>
      </c>
      <c r="H11" s="77">
        <f>1/$A$1*'[1]4407ExpNC'!G$147</f>
        <v>2.1490000000000077E-3</v>
      </c>
      <c r="I11" s="77">
        <f>1/$A$1*'[1]4407ExpNC'!H$147</f>
        <v>2.2920000000000067E-3</v>
      </c>
      <c r="J11" s="77">
        <f>1/$A$1*'[1]4407ExpNC'!I$147</f>
        <v>1.9920000000000038E-3</v>
      </c>
      <c r="K11" s="77">
        <f>1/$A$1*'[1]4407ExpNC'!J$147</f>
        <v>1.7950000000000015E-3</v>
      </c>
      <c r="L11" s="77">
        <f>1/$A$1*'[1]4407ExpNC'!K$147</f>
        <v>3.0013399999999905E-4</v>
      </c>
      <c r="M11" s="77">
        <f>1/$A$1*'[1]4407ExpNC'!L$147</f>
        <v>5.7000000000000041E-4</v>
      </c>
      <c r="N11" s="77">
        <f>1/$A$1*'[1]4407ExpNC'!M$147</f>
        <v>7.3299999999999125E-4</v>
      </c>
      <c r="O11" s="77">
        <f>1/$A$1*'[1]4407ExpNC'!N$147</f>
        <v>8.640000000000081E-4</v>
      </c>
      <c r="P11" s="77">
        <f>1/$A$1*'[1]4407ExpNC'!O$147</f>
        <v>3.4699999999999987E-4</v>
      </c>
      <c r="Q11" s="77">
        <f>1/$A$1*'[1]4407ExpNC'!P$147</f>
        <v>5.3699999999998855E-4</v>
      </c>
      <c r="R11" s="77">
        <f>1/$A$1*'[1]4407ExpNC'!Q$147</f>
        <v>1.5449999999999574E-3</v>
      </c>
      <c r="S11" s="77">
        <f>1/$A$1*'[1]4407ExpNC'!R$147</f>
        <v>3.5989999999999174E-3</v>
      </c>
      <c r="T11" s="77">
        <f>1/$A$1*'[1]4407ExpNC'!S$147</f>
        <v>5.1069999999996769E-3</v>
      </c>
      <c r="U11" s="77">
        <f>1/$A$1*'[1]4407ExpNC'!T$147</f>
        <v>7.328392000000199E-3</v>
      </c>
      <c r="V11" s="77">
        <f>1/$A$1*'[1]4407ExpNC'!U$147</f>
        <v>4.5629999999999187E-3</v>
      </c>
      <c r="W11" s="77">
        <f>1/$A$1*'[1]4407ExpNC'!V$147</f>
        <v>7.5279999999999297E-3</v>
      </c>
      <c r="X11" s="77">
        <f>1/$A$1*'[1]4407ExpNC'!W$147</f>
        <v>1.2939000000000088E-2</v>
      </c>
      <c r="Y11" s="77">
        <f>1/$A$1*'[1]4407ExpNC'!X$147</f>
        <v>1.2218000000000102E-2</v>
      </c>
      <c r="Z11" s="77">
        <f>1/$A$1*'[1]4407ExpNC'!Y$147</f>
        <v>4.6539999999997842E-3</v>
      </c>
      <c r="AA11" s="77">
        <f>1/$A$1*'[1]4407ExpNC'!Z$147</f>
        <v>0.72159799999999985</v>
      </c>
      <c r="AB11" s="77">
        <f>1/$A$1*'[1]4407ExpNC'!AA$147</f>
        <v>0</v>
      </c>
      <c r="AC11" s="4"/>
      <c r="AD11" s="236">
        <f>'[1]4407ExpNC'!AB$147</f>
        <v>3.0919670000000004</v>
      </c>
      <c r="AE11" s="27">
        <f>'[1]4407ExpNC'!AC$147</f>
        <v>3.2573240000000006</v>
      </c>
      <c r="AF11" s="27">
        <f>'[1]4407ExpNC'!AD$147</f>
        <v>3.5744359999999986</v>
      </c>
      <c r="AG11" s="27">
        <f>'[1]4407ExpNC'!AE$147</f>
        <v>2.0348649999999981</v>
      </c>
      <c r="AH11" s="27">
        <f>'[1]4407ExpNC'!AF$147</f>
        <v>1.6077639999999978</v>
      </c>
      <c r="AI11" s="27">
        <f>'[1]4407ExpNC'!AG$147</f>
        <v>1.1191440000000004</v>
      </c>
      <c r="AJ11" s="27">
        <f>'[1]4407ExpNC'!AH$147</f>
        <v>1.397657999999999</v>
      </c>
      <c r="AK11" s="27">
        <f>'[1]4407ExpNC'!AI$147</f>
        <v>0.8138450000000006</v>
      </c>
      <c r="AL11" s="27">
        <f>'[1]4407ExpNC'!AJ$147</f>
        <v>1.2513560000000004</v>
      </c>
      <c r="AM11" s="27">
        <f>'[1]4407ExpNC'!AK$147</f>
        <v>0.2927679999999997</v>
      </c>
      <c r="AN11" s="27">
        <f>'[1]4407ExpNC'!AL$147</f>
        <v>0.50053700000000045</v>
      </c>
      <c r="AO11" s="27">
        <f>'[1]4407ExpNC'!AM$147</f>
        <v>0.69748699999999886</v>
      </c>
      <c r="AP11" s="27">
        <f>'[1]4407ExpNC'!AN$147</f>
        <v>0.64971500000000049</v>
      </c>
      <c r="AQ11" s="27">
        <f>'[1]4407ExpNC'!AO$147</f>
        <v>0.32010399999999972</v>
      </c>
      <c r="AR11" s="27">
        <f>'[1]4407ExpNC'!AP$147</f>
        <v>0.45987500000000026</v>
      </c>
      <c r="AS11" s="27">
        <f>'[1]4407ExpNC'!AQ$147</f>
        <v>0.98300700000000063</v>
      </c>
      <c r="AT11" s="27">
        <f>'[1]4407ExpNC'!AR$147</f>
        <v>2.1487769999999955</v>
      </c>
      <c r="AU11" s="27">
        <f>'[1]4407ExpNC'!AS$147</f>
        <v>2.6902639999999991</v>
      </c>
      <c r="AV11" s="27">
        <f>'[1]4407ExpNC'!AT$147</f>
        <v>3.1359089999999981</v>
      </c>
      <c r="AW11" s="27">
        <f>'[1]4407ExpNC'!AU$147</f>
        <v>2.2801860000000005</v>
      </c>
      <c r="AX11" s="27">
        <f>'[1]4407ExpNC'!AV$147</f>
        <v>3.3771020000000078</v>
      </c>
      <c r="AY11" s="27">
        <f>'[1]4407ExpNC'!AW$147</f>
        <v>4.3320010000000195</v>
      </c>
      <c r="AZ11" s="27">
        <f>'[1]4407ExpNC'!AX$147</f>
        <v>4.4872000000000014</v>
      </c>
      <c r="BA11" s="27">
        <f>'[1]4407ExpNC'!AY$147</f>
        <v>2.5545450000000187</v>
      </c>
      <c r="BB11" s="27">
        <f>'[1]4407ExpNC'!AZ$147</f>
        <v>175.221496</v>
      </c>
      <c r="BC11" s="237">
        <f>'[1]4407ExpNC'!BA$147</f>
        <v>0</v>
      </c>
      <c r="BD11" s="339"/>
    </row>
    <row r="12" spans="1:56">
      <c r="B12" s="8" t="s">
        <v>98</v>
      </c>
      <c r="C12" s="79">
        <f>1/$A$1*'[1]4407ExpNC'!B$247</f>
        <v>0.12579099999999999</v>
      </c>
      <c r="D12" s="79">
        <f>1/$A$1*'[1]4407ExpNC'!C$247</f>
        <v>5.8855999999999922E-2</v>
      </c>
      <c r="E12" s="79">
        <f>1/$A$1*'[1]4407ExpNC'!D$247</f>
        <v>0.1268189999999996</v>
      </c>
      <c r="F12" s="79">
        <f>1/$A$1*'[1]4407ExpNC'!E$247</f>
        <v>8.6424999999999974E-2</v>
      </c>
      <c r="G12" s="79">
        <f>1/$A$1*'[1]4407ExpNC'!F$247</f>
        <v>0.12985000000000008</v>
      </c>
      <c r="H12" s="79">
        <f>1/$A$1*'[1]4407ExpNC'!G$247</f>
        <v>0.11169199999999985</v>
      </c>
      <c r="I12" s="79">
        <f>1/$A$1*'[1]4407ExpNC'!H$247</f>
        <v>0.10556799999999983</v>
      </c>
      <c r="J12" s="79">
        <f>1/$A$1*'[1]4407ExpNC'!I$247</f>
        <v>9.868255000000023E-2</v>
      </c>
      <c r="K12" s="79">
        <f>1/$A$1*'[1]4407ExpNC'!J$247</f>
        <v>3.8976000000000025E-2</v>
      </c>
      <c r="L12" s="79">
        <f>1/$A$1*'[1]4407ExpNC'!K$247</f>
        <v>1.3486999999999999E-2</v>
      </c>
      <c r="M12" s="79">
        <f>1/$A$1*'[1]4407ExpNC'!L$247</f>
        <v>1.7047000000000007E-2</v>
      </c>
      <c r="N12" s="79">
        <f>1/$A$1*'[1]4407ExpNC'!M$247</f>
        <v>1.8952000000000038E-2</v>
      </c>
      <c r="O12" s="79">
        <f>1/$A$1*'[1]4407ExpNC'!N$247</f>
        <v>2.1556666666666696E-2</v>
      </c>
      <c r="P12" s="79">
        <f>1/$A$1*'[1]4407ExpNC'!O$247</f>
        <v>2.2641000000000043E-2</v>
      </c>
      <c r="Q12" s="79">
        <f>1/$A$1*'[1]4407ExpNC'!P$247</f>
        <v>2.2857999999999833E-2</v>
      </c>
      <c r="R12" s="79">
        <f>1/$A$1*'[1]4407ExpNC'!Q$247</f>
        <v>1.9640000000000008E-2</v>
      </c>
      <c r="S12" s="79">
        <f>1/$A$1*'[1]4407ExpNC'!R$247</f>
        <v>2.8405056000000328E-2</v>
      </c>
      <c r="T12" s="79">
        <f>1/$A$1*'[1]4407ExpNC'!S$247</f>
        <v>5.6121000000000303E-2</v>
      </c>
      <c r="U12" s="79">
        <f>1/$A$1*'[1]4407ExpNC'!T$247</f>
        <v>4.6988137916666672E-2</v>
      </c>
      <c r="V12" s="79">
        <f>1/$A$1*'[1]4407ExpNC'!U$247</f>
        <v>6.6570395904761825E-2</v>
      </c>
      <c r="W12" s="79">
        <f>1/$A$1*'[1]4407ExpNC'!V$247</f>
        <v>4.7228165599999775E-2</v>
      </c>
      <c r="X12" s="79">
        <f>1/$A$1*'[1]4407ExpNC'!W$247</f>
        <v>6.6835918000000438E-2</v>
      </c>
      <c r="Y12" s="79">
        <f>1/$A$1*'[1]4407ExpNC'!X$247</f>
        <v>6.8969999999999199E-2</v>
      </c>
      <c r="Z12" s="79">
        <f>1/$A$1*'[1]4407ExpNC'!Y$247</f>
        <v>5.0414001000000166E-2</v>
      </c>
      <c r="AA12" s="79">
        <f>1/$A$1*'[1]4407ExpNC'!Z$247</f>
        <v>0.91847140169999908</v>
      </c>
      <c r="AB12" s="79">
        <f>1/$A$1*'[1]4407ExpNC'!AA$247</f>
        <v>0</v>
      </c>
      <c r="AC12" s="4"/>
      <c r="AD12" s="238">
        <f>'[1]4407ExpNC'!AB$247</f>
        <v>49.014349999999951</v>
      </c>
      <c r="AE12" s="19">
        <f>'[1]4407ExpNC'!AC$247</f>
        <v>28.596024000000028</v>
      </c>
      <c r="AF12" s="19">
        <f>'[1]4407ExpNC'!AD$247</f>
        <v>41.905123000000003</v>
      </c>
      <c r="AG12" s="19">
        <f>'[1]4407ExpNC'!AE$247</f>
        <v>38.187445999999966</v>
      </c>
      <c r="AH12" s="19">
        <f>'[1]4407ExpNC'!AF$247</f>
        <v>60.642444000000012</v>
      </c>
      <c r="AI12" s="19">
        <f>'[1]4407ExpNC'!AG$247</f>
        <v>59.500102999999967</v>
      </c>
      <c r="AJ12" s="19">
        <f>'[1]4407ExpNC'!AH$247</f>
        <v>59.160285000000044</v>
      </c>
      <c r="AK12" s="19">
        <f>'[1]4407ExpNC'!AI$247</f>
        <v>61.123483999999991</v>
      </c>
      <c r="AL12" s="19">
        <f>'[1]4407ExpNC'!AJ$247</f>
        <v>32.310499000000021</v>
      </c>
      <c r="AM12" s="19">
        <f>'[1]4407ExpNC'!AK$247</f>
        <v>12.452977000000004</v>
      </c>
      <c r="AN12" s="19">
        <f>'[1]4407ExpNC'!AL$247</f>
        <v>15.702733000000009</v>
      </c>
      <c r="AO12" s="19">
        <f>'[1]4407ExpNC'!AM$247</f>
        <v>16.983225000000004</v>
      </c>
      <c r="AP12" s="19">
        <f>'[1]4407ExpNC'!AN$247</f>
        <v>22.132247</v>
      </c>
      <c r="AQ12" s="19">
        <f>'[1]4407ExpNC'!AO$247</f>
        <v>24.160701000000003</v>
      </c>
      <c r="AR12" s="19">
        <f>'[1]4407ExpNC'!AP$247</f>
        <v>24.714870000000005</v>
      </c>
      <c r="AS12" s="19">
        <f>'[1]4407ExpNC'!AQ$247</f>
        <v>18.856680999999995</v>
      </c>
      <c r="AT12" s="19">
        <f>'[1]4407ExpNC'!AR$247</f>
        <v>22.659386999999981</v>
      </c>
      <c r="AU12" s="19">
        <f>'[1]4407ExpNC'!AS$247</f>
        <v>35.837198999999998</v>
      </c>
      <c r="AV12" s="19">
        <f>'[1]4407ExpNC'!AT$247</f>
        <v>34.062116000000003</v>
      </c>
      <c r="AW12" s="19">
        <f>'[1]4407ExpNC'!AU$247</f>
        <v>35.381249999999994</v>
      </c>
      <c r="AX12" s="19">
        <f>'[1]4407ExpNC'!AV$247</f>
        <v>23.495439000000005</v>
      </c>
      <c r="AY12" s="19">
        <f>'[1]4407ExpNC'!AW$247</f>
        <v>32.605363000000011</v>
      </c>
      <c r="AZ12" s="19">
        <f>'[1]4407ExpNC'!AX$247</f>
        <v>43.922090000000026</v>
      </c>
      <c r="BA12" s="19">
        <f>'[1]4407ExpNC'!AY$247</f>
        <v>32.15405899999999</v>
      </c>
      <c r="BB12" s="19">
        <f>'[1]4407ExpNC'!AZ$247</f>
        <v>256.22829100000001</v>
      </c>
      <c r="BC12" s="239">
        <f>'[1]4407ExpNC'!BA$247</f>
        <v>0</v>
      </c>
      <c r="BD12" s="339"/>
    </row>
    <row r="13" spans="1:56" ht="20" customHeight="1">
      <c r="B13" s="20" t="s">
        <v>95</v>
      </c>
      <c r="C13" s="53">
        <f>1/$A$1*'[1]4407ExpNC'!B$269</f>
        <v>8.8862999999999998E-2</v>
      </c>
      <c r="D13" s="53">
        <f>1/$A$1*'[1]4407ExpNC'!C$269</f>
        <v>0.11015</v>
      </c>
      <c r="E13" s="53">
        <f>1/$A$1*'[1]4407ExpNC'!D$269</f>
        <v>5.3815299999999996E-2</v>
      </c>
      <c r="F13" s="53">
        <f>1/$A$1*'[1]4407ExpNC'!E$269</f>
        <v>5.5230934000000002E-2</v>
      </c>
      <c r="G13" s="53">
        <f>1/$A$1*'[1]4407ExpNC'!F$269</f>
        <v>8.7495199999999995E-2</v>
      </c>
      <c r="H13" s="53">
        <f>1/$A$1*'[1]4407ExpNC'!G$269</f>
        <v>8.0685000000000007E-2</v>
      </c>
      <c r="I13" s="53">
        <f>1/$A$1*'[1]4407ExpNC'!H$269</f>
        <v>6.0679299999999992E-2</v>
      </c>
      <c r="J13" s="53">
        <f>1/$A$1*'[1]4407ExpNC'!I$269</f>
        <v>4.7139003999999998E-2</v>
      </c>
      <c r="K13" s="53">
        <f>1/$A$1*'[1]4407ExpNC'!J$269</f>
        <v>4.5928012599999998E-2</v>
      </c>
      <c r="L13" s="53">
        <f>1/$A$1*'[1]4407ExpNC'!K$269</f>
        <v>2.8174697000000002E-2</v>
      </c>
      <c r="M13" s="53">
        <f>1/$A$1*'[1]4407ExpNC'!L$269</f>
        <v>1.6817909600000003E-2</v>
      </c>
      <c r="N13" s="53">
        <f>1/$A$1*'[1]4407ExpNC'!M$269</f>
        <v>1.6592328E-2</v>
      </c>
      <c r="O13" s="53">
        <f>1/$A$1*'[1]4407ExpNC'!N$269</f>
        <v>2.1676091799999995E-2</v>
      </c>
      <c r="P13" s="53">
        <f>1/$A$1*'[1]4407ExpNC'!O$269</f>
        <v>1.5926574199999998E-2</v>
      </c>
      <c r="Q13" s="53">
        <f>1/$A$1*'[1]4407ExpNC'!P$269</f>
        <v>9.3490251999999996E-3</v>
      </c>
      <c r="R13" s="53">
        <f>1/$A$1*'[1]4407ExpNC'!Q$269</f>
        <v>6.6640973999999983E-3</v>
      </c>
      <c r="S13" s="53">
        <f>1/$A$1*'[1]4407ExpNC'!R$269</f>
        <v>8.2767506000000005E-3</v>
      </c>
      <c r="T13" s="53">
        <f>1/$A$1*'[1]4407ExpNC'!S$269</f>
        <v>7.5814761000000007E-3</v>
      </c>
      <c r="U13" s="53">
        <f>1/$A$1*'[1]4407ExpNC'!T$269</f>
        <v>6.1999749999999982E-3</v>
      </c>
      <c r="V13" s="53">
        <f>1/$A$1*'[1]4407ExpNC'!U$269</f>
        <v>5.1091359499999909E-3</v>
      </c>
      <c r="W13" s="53">
        <f>1/$A$1*'[1]4407ExpNC'!V$269</f>
        <v>7.3148260000000026E-3</v>
      </c>
      <c r="X13" s="53">
        <f>1/$A$1*'[1]4407ExpNC'!W$269</f>
        <v>6.2360000000000002E-3</v>
      </c>
      <c r="Y13" s="53">
        <f>1/$A$1*'[1]4407ExpNC'!X$269</f>
        <v>4.761999999999998E-3</v>
      </c>
      <c r="Z13" s="53">
        <f>1/$A$1*'[1]4407ExpNC'!Y$269</f>
        <v>4.1940000000000007E-3</v>
      </c>
      <c r="AA13" s="53">
        <f>1/$A$1*'[1]4407ExpNC'!Z$269</f>
        <v>9.1272644399999978E-2</v>
      </c>
      <c r="AB13" s="53">
        <f>1/$A$1*'[1]4407ExpNC'!AA$269</f>
        <v>0</v>
      </c>
      <c r="AC13" s="13"/>
      <c r="AD13" s="244">
        <f>'[1]4407ExpNC'!AB$269</f>
        <v>27.677579999999999</v>
      </c>
      <c r="AE13" s="55">
        <f>'[1]4407ExpNC'!AC$269</f>
        <v>27.546085000000001</v>
      </c>
      <c r="AF13" s="55">
        <f>'[1]4407ExpNC'!AD$269</f>
        <v>11.253467999999998</v>
      </c>
      <c r="AG13" s="55">
        <f>'[1]4407ExpNC'!AE$269</f>
        <v>13.138037999999998</v>
      </c>
      <c r="AH13" s="55">
        <f>'[1]4407ExpNC'!AF$269</f>
        <v>21.797309999999996</v>
      </c>
      <c r="AI13" s="55">
        <f>'[1]4407ExpNC'!AG$269</f>
        <v>25.319444999999995</v>
      </c>
      <c r="AJ13" s="55">
        <f>'[1]4407ExpNC'!AH$269</f>
        <v>21.601773999999995</v>
      </c>
      <c r="AK13" s="55">
        <f>'[1]4407ExpNC'!AI$269</f>
        <v>21.068182999999994</v>
      </c>
      <c r="AL13" s="55">
        <f>'[1]4407ExpNC'!AJ$269</f>
        <v>21.807525999999996</v>
      </c>
      <c r="AM13" s="55">
        <f>'[1]4407ExpNC'!AK$269</f>
        <v>15.080471999999999</v>
      </c>
      <c r="AN13" s="55">
        <f>'[1]4407ExpNC'!AL$269</f>
        <v>9.5976560000000006</v>
      </c>
      <c r="AO13" s="55">
        <f>'[1]4407ExpNC'!AM$269</f>
        <v>11.543949999999997</v>
      </c>
      <c r="AP13" s="55">
        <f>'[1]4407ExpNC'!AN$269</f>
        <v>12.904181999999999</v>
      </c>
      <c r="AQ13" s="55">
        <f>'[1]4407ExpNC'!AO$269</f>
        <v>9.9704809999999995</v>
      </c>
      <c r="AR13" s="55">
        <f>'[1]4407ExpNC'!AP$269</f>
        <v>6.0124099999999991</v>
      </c>
      <c r="AS13" s="55">
        <f>'[1]4407ExpNC'!AQ$269</f>
        <v>3.5836229999999998</v>
      </c>
      <c r="AT13" s="55">
        <f>'[1]4407ExpNC'!AR$269</f>
        <v>4.5503580000000001</v>
      </c>
      <c r="AU13" s="55">
        <f>'[1]4407ExpNC'!AS$269</f>
        <v>4.7102940000000002</v>
      </c>
      <c r="AV13" s="55">
        <f>'[1]4407ExpNC'!AT$269</f>
        <v>3.7574890000000001</v>
      </c>
      <c r="AW13" s="55">
        <f>'[1]4407ExpNC'!AU$269</f>
        <v>2.6082710000000007</v>
      </c>
      <c r="AX13" s="55">
        <f>'[1]4407ExpNC'!AV$269</f>
        <v>3.2532220000000001</v>
      </c>
      <c r="AY13" s="55">
        <f>'[1]4407ExpNC'!AW$269</f>
        <v>3.3345720000000001</v>
      </c>
      <c r="AZ13" s="55">
        <f>'[1]4407ExpNC'!AX$269</f>
        <v>3.3561859999999997</v>
      </c>
      <c r="BA13" s="55">
        <f>'[1]4407ExpNC'!AY$269</f>
        <v>2.9655099999999996</v>
      </c>
      <c r="BB13" s="55">
        <f>'[1]4407ExpNC'!AZ$269</f>
        <v>23.029088999999999</v>
      </c>
      <c r="BC13" s="245">
        <f>'[1]4407ExpNC'!BA$269</f>
        <v>0</v>
      </c>
      <c r="BD13" s="339"/>
    </row>
    <row r="14" spans="1:56">
      <c r="B14" s="5" t="s">
        <v>68</v>
      </c>
      <c r="C14" s="77">
        <f>1/$A$1*'[1]4407ExpNC'!B$12</f>
        <v>5.5529000000000002E-2</v>
      </c>
      <c r="D14" s="77">
        <f>1/$A$1*'[1]4407ExpNC'!C$12</f>
        <v>5.4707999999999993E-2</v>
      </c>
      <c r="E14" s="77">
        <f>1/$A$1*'[1]4407ExpNC'!D$12</f>
        <v>9.3422999999999996E-3</v>
      </c>
      <c r="F14" s="77">
        <f>1/$A$1*'[1]4407ExpNC'!E$12</f>
        <v>3.1502999999999996E-2</v>
      </c>
      <c r="G14" s="77">
        <f>1/$A$1*'[1]4407ExpNC'!F$12</f>
        <v>5.1387999999999989E-2</v>
      </c>
      <c r="H14" s="77">
        <f>1/$A$1*'[1]4407ExpNC'!G$12</f>
        <v>3.6448000000000001E-2</v>
      </c>
      <c r="I14" s="77">
        <f>1/$A$1*'[1]4407ExpNC'!H$12</f>
        <v>2.7761999999999998E-2</v>
      </c>
      <c r="J14" s="77">
        <f>1/$A$1*'[1]4407ExpNC'!I$12</f>
        <v>2.2151999999999998E-2</v>
      </c>
      <c r="K14" s="77">
        <f>1/$A$1*'[1]4407ExpNC'!J$12</f>
        <v>1.79711E-2</v>
      </c>
      <c r="L14" s="77">
        <f>1/$A$1*'[1]4407ExpNC'!K$12</f>
        <v>8.9210000000000001E-3</v>
      </c>
      <c r="M14" s="77">
        <f>1/$A$1*'[1]4407ExpNC'!L$12</f>
        <v>7.1320000000000003E-3</v>
      </c>
      <c r="N14" s="77">
        <f>1/$A$1*'[1]4407ExpNC'!M$12</f>
        <v>6.1800000000000006E-3</v>
      </c>
      <c r="O14" s="77">
        <f>1/$A$1*'[1]4407ExpNC'!N$12</f>
        <v>6.1469999999999997E-3</v>
      </c>
      <c r="P14" s="77">
        <f>1/$A$1*'[1]4407ExpNC'!O$12</f>
        <v>4.3820251999999995E-3</v>
      </c>
      <c r="Q14" s="77">
        <f>1/$A$1*'[1]4407ExpNC'!P$12</f>
        <v>2.4850251999999993E-3</v>
      </c>
      <c r="R14" s="77">
        <f>1/$A$1*'[1]4407ExpNC'!Q$12</f>
        <v>1.7729999999999994E-3</v>
      </c>
      <c r="S14" s="77">
        <f>1/$A$1*'[1]4407ExpNC'!R$12</f>
        <v>2.8420084000000006E-3</v>
      </c>
      <c r="T14" s="77">
        <f>1/$A$1*'[1]4407ExpNC'!S$12</f>
        <v>2.689028E-3</v>
      </c>
      <c r="U14" s="77">
        <f>1/$A$1*'[1]4407ExpNC'!T$12</f>
        <v>1.8510000000000002E-3</v>
      </c>
      <c r="V14" s="77">
        <f>1/$A$1*'[1]4407ExpNC'!U$12</f>
        <v>1.2540111999999996E-3</v>
      </c>
      <c r="W14" s="77">
        <f>1/$A$1*'[1]4407ExpNC'!V$12</f>
        <v>1.879028E-3</v>
      </c>
      <c r="X14" s="77">
        <f>1/$A$1*'[1]4407ExpNC'!W$12</f>
        <v>1.653E-3</v>
      </c>
      <c r="Y14" s="77">
        <f>1/$A$1*'[1]4407ExpNC'!X$12</f>
        <v>1.2819999999999997E-3</v>
      </c>
      <c r="Z14" s="77">
        <f>1/$A$1*'[1]4407ExpNC'!Y$12</f>
        <v>9.77E-4</v>
      </c>
      <c r="AA14" s="77">
        <f>1/$A$1*'[1]4407ExpNC'!Z$12</f>
        <v>3.3082059999999994E-4</v>
      </c>
      <c r="AB14" s="77">
        <f>1/$A$1*'[1]4407ExpNC'!AA$12</f>
        <v>0</v>
      </c>
      <c r="AC14" s="4"/>
      <c r="AD14" s="236">
        <f>'[1]4407ExpNC'!AB$12</f>
        <v>19.847991999999998</v>
      </c>
      <c r="AE14" s="27">
        <f>'[1]4407ExpNC'!AC$12</f>
        <v>17.430559000000002</v>
      </c>
      <c r="AF14" s="27">
        <f>'[1]4407ExpNC'!AD$12</f>
        <v>2.7901489999999995</v>
      </c>
      <c r="AG14" s="27">
        <f>'[1]4407ExpNC'!AE$12</f>
        <v>8.3225610000000003</v>
      </c>
      <c r="AH14" s="27">
        <f>'[1]4407ExpNC'!AF$12</f>
        <v>13.381201999999998</v>
      </c>
      <c r="AI14" s="27">
        <f>'[1]4407ExpNC'!AG$12</f>
        <v>13.462182999999998</v>
      </c>
      <c r="AJ14" s="27">
        <f>'[1]4407ExpNC'!AH$12</f>
        <v>10.966534999999999</v>
      </c>
      <c r="AK14" s="27">
        <f>'[1]4407ExpNC'!AI$12</f>
        <v>9.7665419999999994</v>
      </c>
      <c r="AL14" s="27">
        <f>'[1]4407ExpNC'!AJ$12</f>
        <v>8.1090159999999987</v>
      </c>
      <c r="AM14" s="27">
        <f>'[1]4407ExpNC'!AK$12</f>
        <v>4.6127549999999991</v>
      </c>
      <c r="AN14" s="27">
        <f>'[1]4407ExpNC'!AL$12</f>
        <v>4.2053039999999999</v>
      </c>
      <c r="AO14" s="27">
        <f>'[1]4407ExpNC'!AM$12</f>
        <v>3.9909379999999994</v>
      </c>
      <c r="AP14" s="27">
        <f>'[1]4407ExpNC'!AN$12</f>
        <v>3.901713</v>
      </c>
      <c r="AQ14" s="27">
        <f>'[1]4407ExpNC'!AO$12</f>
        <v>3.2485139999999997</v>
      </c>
      <c r="AR14" s="27">
        <f>'[1]4407ExpNC'!AP$12</f>
        <v>1.7695419999999999</v>
      </c>
      <c r="AS14" s="27">
        <f>'[1]4407ExpNC'!AQ$12</f>
        <v>1.1971499999999999</v>
      </c>
      <c r="AT14" s="27">
        <f>'[1]4407ExpNC'!AR$12</f>
        <v>1.8618999999999999</v>
      </c>
      <c r="AU14" s="27">
        <f>'[1]4407ExpNC'!AS$12</f>
        <v>1.7589220000000001</v>
      </c>
      <c r="AV14" s="27">
        <f>'[1]4407ExpNC'!AT$12</f>
        <v>1.0764929999999999</v>
      </c>
      <c r="AW14" s="27">
        <f>'[1]4407ExpNC'!AU$12</f>
        <v>0.64262799999999998</v>
      </c>
      <c r="AX14" s="27">
        <f>'[1]4407ExpNC'!AV$12</f>
        <v>0.95769400000000005</v>
      </c>
      <c r="AY14" s="27">
        <f>'[1]4407ExpNC'!AW$12</f>
        <v>0.950658</v>
      </c>
      <c r="AZ14" s="27">
        <f>'[1]4407ExpNC'!AX$12</f>
        <v>0.81823099999999993</v>
      </c>
      <c r="BA14" s="27">
        <f>'[1]4407ExpNC'!AY$12</f>
        <v>0.69560199999999994</v>
      </c>
      <c r="BB14" s="27">
        <f>'[1]4407ExpNC'!AZ$12</f>
        <v>0.211835</v>
      </c>
      <c r="BC14" s="237">
        <f>'[1]4407ExpNC'!BA$12</f>
        <v>0</v>
      </c>
      <c r="BD14" s="339"/>
    </row>
    <row r="15" spans="1:56">
      <c r="B15" s="5" t="s">
        <v>72</v>
      </c>
      <c r="C15" s="77">
        <f>1/$A$1*'[1]4407ExpNC'!B$185</f>
        <v>5.3499999999999999E-4</v>
      </c>
      <c r="D15" s="77">
        <f>1/$A$1*'[1]4407ExpNC'!C$185</f>
        <v>5.5839999999999987E-3</v>
      </c>
      <c r="E15" s="77">
        <f>1/$A$1*'[1]4407ExpNC'!D$185</f>
        <v>9.6609999999999994E-3</v>
      </c>
      <c r="F15" s="77">
        <f>1/$A$1*'[1]4407ExpNC'!E$185</f>
        <v>6.4650000000000003E-3</v>
      </c>
      <c r="G15" s="77">
        <f>1/$A$1*'[1]4407ExpNC'!F$185</f>
        <v>8.2050000000000005E-3</v>
      </c>
      <c r="H15" s="77">
        <f>1/$A$1*'[1]4407ExpNC'!G$185</f>
        <v>1.2369999999999999E-2</v>
      </c>
      <c r="I15" s="77">
        <f>1/$A$1*'[1]4407ExpNC'!H$185</f>
        <v>4.4489999999999998E-3</v>
      </c>
      <c r="J15" s="77">
        <f>1/$A$1*'[1]4407ExpNC'!I$185</f>
        <v>2.4060000000000002E-3</v>
      </c>
      <c r="K15" s="77">
        <f>1/$A$1*'[1]4407ExpNC'!J$185</f>
        <v>3.3580000000000003E-3</v>
      </c>
      <c r="L15" s="77">
        <f>1/$A$1*'[1]4407ExpNC'!K$185</f>
        <v>1.1429999999999999E-3</v>
      </c>
      <c r="M15" s="77">
        <f>1/$A$1*'[1]4407ExpNC'!L$185</f>
        <v>6.4999999999999994E-5</v>
      </c>
      <c r="N15" s="77">
        <f>1/$A$1*'[1]4407ExpNC'!M$185</f>
        <v>2.4999999999999981E-5</v>
      </c>
      <c r="O15" s="77">
        <f>1/$A$1*'[1]4407ExpNC'!N$185</f>
        <v>1.610378E-4</v>
      </c>
      <c r="P15" s="77">
        <f>1/$A$1*'[1]4407ExpNC'!O$185</f>
        <v>1.7000000000000136E-8</v>
      </c>
      <c r="Q15" s="77">
        <f>1/$A$1*'[1]4407ExpNC'!P$185</f>
        <v>1.7E-5</v>
      </c>
      <c r="R15" s="77">
        <f>1/$A$1*'[1]4407ExpNC'!Q$185</f>
        <v>4.0168000000000028E-6</v>
      </c>
      <c r="S15" s="77">
        <f>1/$A$1*'[1]4407ExpNC'!R$185</f>
        <v>2.2920000000000007E-7</v>
      </c>
      <c r="T15" s="77">
        <f>1/$A$1*'[1]4407ExpNC'!S$185</f>
        <v>6.0322500000000024E-5</v>
      </c>
      <c r="U15" s="77">
        <f>1/$A$1*'[1]4407ExpNC'!T$185</f>
        <v>4.4085999999999937E-5</v>
      </c>
      <c r="V15" s="77">
        <f>1/$A$1*'[1]4407ExpNC'!U$185</f>
        <v>7.7000000000000096E-5</v>
      </c>
      <c r="W15" s="77">
        <f>1/$A$1*'[1]4407ExpNC'!V$185</f>
        <v>2.3546200000000003E-4</v>
      </c>
      <c r="X15" s="77">
        <f>1/$A$1*'[1]4407ExpNC'!W$185</f>
        <v>1.8299999999999998E-4</v>
      </c>
      <c r="Y15" s="77">
        <f>1/$A$1*'[1]4407ExpNC'!X$185</f>
        <v>1.0799999999999959E-4</v>
      </c>
      <c r="Z15" s="77">
        <f>1/$A$1*'[1]4407ExpNC'!Y$185</f>
        <v>3.0499999999999982E-4</v>
      </c>
      <c r="AA15" s="77">
        <f>1/$A$1*'[1]4407ExpNC'!Z$185</f>
        <v>4.7108237999999988E-3</v>
      </c>
      <c r="AB15" s="77">
        <f>1/$A$1*'[1]4407ExpNC'!AA$185</f>
        <v>0</v>
      </c>
      <c r="AC15" s="4"/>
      <c r="AD15" s="236">
        <f>'[1]4407ExpNC'!AB$185</f>
        <v>0.16057100000000002</v>
      </c>
      <c r="AE15" s="27">
        <f>'[1]4407ExpNC'!AC$185</f>
        <v>1.2273279999999998</v>
      </c>
      <c r="AF15" s="27">
        <f>'[1]4407ExpNC'!AD$185</f>
        <v>1.8548619999999998</v>
      </c>
      <c r="AG15" s="27">
        <f>'[1]4407ExpNC'!AE$185</f>
        <v>1.2909799999999998</v>
      </c>
      <c r="AH15" s="27">
        <f>'[1]4407ExpNC'!AF$185</f>
        <v>1.6753349999999998</v>
      </c>
      <c r="AI15" s="27">
        <f>'[1]4407ExpNC'!AG$185</f>
        <v>3.3344209999999999</v>
      </c>
      <c r="AJ15" s="27">
        <f>'[1]4407ExpNC'!AH$185</f>
        <v>1.429481</v>
      </c>
      <c r="AK15" s="27">
        <f>'[1]4407ExpNC'!AI$185</f>
        <v>0.86319199999999996</v>
      </c>
      <c r="AL15" s="27">
        <f>'[1]4407ExpNC'!AJ$185</f>
        <v>1.5032399999999999</v>
      </c>
      <c r="AM15" s="27">
        <f>'[1]4407ExpNC'!AK$185</f>
        <v>0.603078</v>
      </c>
      <c r="AN15" s="27">
        <f>'[1]4407ExpNC'!AL$185</f>
        <v>4.9604000000000009E-2</v>
      </c>
      <c r="AO15" s="27">
        <f>'[1]4407ExpNC'!AM$185</f>
        <v>2.0799999999999985E-2</v>
      </c>
      <c r="AP15" s="27">
        <f>'[1]4407ExpNC'!AN$185</f>
        <v>0.11360100000000001</v>
      </c>
      <c r="AQ15" s="27">
        <f>'[1]4407ExpNC'!AO$185</f>
        <v>2.5200000000000005E-4</v>
      </c>
      <c r="AR15" s="27">
        <f>'[1]4407ExpNC'!AP$185</f>
        <v>1.3743999999999999E-2</v>
      </c>
      <c r="AS15" s="27">
        <f>'[1]4407ExpNC'!AQ$185</f>
        <v>6.9099999999999977E-4</v>
      </c>
      <c r="AT15" s="27">
        <f>'[1]4407ExpNC'!AR$185</f>
        <v>4.6499999999999997E-4</v>
      </c>
      <c r="AU15" s="27">
        <f>'[1]4407ExpNC'!AS$185</f>
        <v>4.5097999999999985E-2</v>
      </c>
      <c r="AV15" s="27">
        <f>'[1]4407ExpNC'!AT$185</f>
        <v>1.1954999999999993E-2</v>
      </c>
      <c r="AW15" s="27">
        <f>'[1]4407ExpNC'!AU$185</f>
        <v>1.2740000000000001E-2</v>
      </c>
      <c r="AX15" s="27">
        <f>'[1]4407ExpNC'!AV$185</f>
        <v>2.7490000000000001E-2</v>
      </c>
      <c r="AY15" s="27">
        <f>'[1]4407ExpNC'!AW$185</f>
        <v>2.5632999999999996E-2</v>
      </c>
      <c r="AZ15" s="27">
        <f>'[1]4407ExpNC'!AX$185</f>
        <v>2.8497000000000001E-2</v>
      </c>
      <c r="BA15" s="27">
        <f>'[1]4407ExpNC'!AY$185</f>
        <v>0.15190499999999998</v>
      </c>
      <c r="BB15" s="27">
        <f>'[1]4407ExpNC'!AZ$185</f>
        <v>0.38499099999999997</v>
      </c>
      <c r="BC15" s="237">
        <f>'[1]4407ExpNC'!BA$185</f>
        <v>0</v>
      </c>
      <c r="BD15" s="339"/>
    </row>
    <row r="16" spans="1:56">
      <c r="B16" s="5" t="s">
        <v>57</v>
      </c>
      <c r="C16" s="77">
        <f>1/$A$1*'[1]4407ExpNC'!B$248</f>
        <v>1.6089999999999997E-2</v>
      </c>
      <c r="D16" s="77">
        <f>1/$A$1*'[1]4407ExpNC'!C$248</f>
        <v>2.3013000000000002E-2</v>
      </c>
      <c r="E16" s="77">
        <f>1/$A$1*'[1]4407ExpNC'!D$248</f>
        <v>1.1002999999999999E-2</v>
      </c>
      <c r="F16" s="77">
        <f>1/$A$1*'[1]4407ExpNC'!E$248</f>
        <v>1.0988999999999999E-2</v>
      </c>
      <c r="G16" s="77">
        <f>1/$A$1*'[1]4407ExpNC'!F$248</f>
        <v>1.5897999999999999E-2</v>
      </c>
      <c r="H16" s="77">
        <f>1/$A$1*'[1]4407ExpNC'!G$248</f>
        <v>1.6046000000000001E-2</v>
      </c>
      <c r="I16" s="77">
        <f>1/$A$1*'[1]4407ExpNC'!H$248</f>
        <v>1.1411999999999999E-2</v>
      </c>
      <c r="J16" s="77">
        <f>1/$A$1*'[1]4407ExpNC'!I$248</f>
        <v>9.9950000000000004E-3</v>
      </c>
      <c r="K16" s="77">
        <f>1/$A$1*'[1]4407ExpNC'!J$248</f>
        <v>8.6159999999999987E-3</v>
      </c>
      <c r="L16" s="77">
        <f>1/$A$1*'[1]4407ExpNC'!K$248</f>
        <v>8.614997000000001E-3</v>
      </c>
      <c r="M16" s="77">
        <f>1/$A$1*'[1]4407ExpNC'!L$248</f>
        <v>5.2059999999999997E-3</v>
      </c>
      <c r="N16" s="77">
        <f>1/$A$1*'[1]4407ExpNC'!M$248</f>
        <v>4.997999999999999E-3</v>
      </c>
      <c r="O16" s="77">
        <f>1/$A$1*'[1]4407ExpNC'!N$248</f>
        <v>5.8810540000000001E-3</v>
      </c>
      <c r="P16" s="77">
        <f>1/$A$1*'[1]4407ExpNC'!O$248</f>
        <v>4.9939999999999984E-3</v>
      </c>
      <c r="Q16" s="77">
        <f>1/$A$1*'[1]4407ExpNC'!P$248</f>
        <v>2.9830000000000021E-3</v>
      </c>
      <c r="R16" s="77">
        <f>1/$A$1*'[1]4407ExpNC'!Q$248</f>
        <v>2.5078805999999994E-3</v>
      </c>
      <c r="S16" s="77">
        <f>1/$A$1*'[1]4407ExpNC'!R$248</f>
        <v>1.9879999999999997E-3</v>
      </c>
      <c r="T16" s="77">
        <f>1/$A$1*'[1]4407ExpNC'!S$248</f>
        <v>2.9092995999999995E-3</v>
      </c>
      <c r="U16" s="77">
        <f>1/$A$1*'[1]4407ExpNC'!T$248</f>
        <v>2.0119399999999998E-3</v>
      </c>
      <c r="V16" s="77">
        <f>1/$A$1*'[1]4407ExpNC'!U$248</f>
        <v>1.4429999999999998E-3</v>
      </c>
      <c r="W16" s="77">
        <f>1/$A$1*'[1]4407ExpNC'!V$248</f>
        <v>1.9189999999999995E-3</v>
      </c>
      <c r="X16" s="77">
        <f>1/$A$1*'[1]4407ExpNC'!W$248</f>
        <v>2.6919999999999999E-3</v>
      </c>
      <c r="Y16" s="77">
        <f>1/$A$1*'[1]4407ExpNC'!X$248</f>
        <v>1.7529999999999996E-3</v>
      </c>
      <c r="Z16" s="77">
        <f>1/$A$1*'[1]4407ExpNC'!Y$248</f>
        <v>1.6319999999999998E-3</v>
      </c>
      <c r="AA16" s="77">
        <f>1/$A$1*'[1]4407ExpNC'!Z$248</f>
        <v>1.3259999999999999E-3</v>
      </c>
      <c r="AB16" s="77">
        <f>1/$A$1*'[1]4407ExpNC'!AA$248</f>
        <v>0</v>
      </c>
      <c r="AC16" s="4"/>
      <c r="AD16" s="236">
        <f>'[1]4407ExpNC'!AB$248</f>
        <v>5.1349219999999995</v>
      </c>
      <c r="AE16" s="27">
        <f>'[1]4407ExpNC'!AC$248</f>
        <v>4.984550999999998</v>
      </c>
      <c r="AF16" s="27">
        <f>'[1]4407ExpNC'!AD$248</f>
        <v>2.773928999999999</v>
      </c>
      <c r="AG16" s="27">
        <f>'[1]4407ExpNC'!AE$248</f>
        <v>2.5696659999999998</v>
      </c>
      <c r="AH16" s="27">
        <f>'[1]4407ExpNC'!AF$248</f>
        <v>4.7392079999999996</v>
      </c>
      <c r="AI16" s="27">
        <f>'[1]4407ExpNC'!AG$248</f>
        <v>5.7304139999999997</v>
      </c>
      <c r="AJ16" s="27">
        <f>'[1]4407ExpNC'!AH$248</f>
        <v>4.9228449999999988</v>
      </c>
      <c r="AK16" s="27">
        <f>'[1]4407ExpNC'!AI$248</f>
        <v>5.8041229999999997</v>
      </c>
      <c r="AL16" s="27">
        <f>'[1]4407ExpNC'!AJ$248</f>
        <v>6.4616059999999997</v>
      </c>
      <c r="AM16" s="27">
        <f>'[1]4407ExpNC'!AK$248</f>
        <v>6.5661869999999993</v>
      </c>
      <c r="AN16" s="27">
        <f>'[1]4407ExpNC'!AL$248</f>
        <v>3.7570460000000003</v>
      </c>
      <c r="AO16" s="27">
        <f>'[1]4407ExpNC'!AM$248</f>
        <v>4.2870859999999995</v>
      </c>
      <c r="AP16" s="27">
        <f>'[1]4407ExpNC'!AN$248</f>
        <v>3.8749129999999994</v>
      </c>
      <c r="AQ16" s="27">
        <f>'[1]4407ExpNC'!AO$248</f>
        <v>3.5121659999999997</v>
      </c>
      <c r="AR16" s="27">
        <f>'[1]4407ExpNC'!AP$248</f>
        <v>2.4874329999999998</v>
      </c>
      <c r="AS16" s="27">
        <f>'[1]4407ExpNC'!AQ$248</f>
        <v>1.7842800000000001</v>
      </c>
      <c r="AT16" s="27">
        <f>'[1]4407ExpNC'!AR$248</f>
        <v>1.621068</v>
      </c>
      <c r="AU16" s="27">
        <f>'[1]4407ExpNC'!AS$248</f>
        <v>2.2020590000000002</v>
      </c>
      <c r="AV16" s="27">
        <f>'[1]4407ExpNC'!AT$248</f>
        <v>1.5325659999999999</v>
      </c>
      <c r="AW16" s="27">
        <f>'[1]4407ExpNC'!AU$248</f>
        <v>1.2184900000000001</v>
      </c>
      <c r="AX16" s="27">
        <f>'[1]4407ExpNC'!AV$248</f>
        <v>1.298257</v>
      </c>
      <c r="AY16" s="27">
        <f>'[1]4407ExpNC'!AW$248</f>
        <v>1.840625</v>
      </c>
      <c r="AZ16" s="27">
        <f>'[1]4407ExpNC'!AX$248</f>
        <v>1.6217379999999999</v>
      </c>
      <c r="BA16" s="27">
        <f>'[1]4407ExpNC'!AY$248</f>
        <v>1.39222</v>
      </c>
      <c r="BB16" s="27">
        <f>'[1]4407ExpNC'!AZ$248</f>
        <v>0.98572599999999999</v>
      </c>
      <c r="BC16" s="237">
        <f>'[1]4407ExpNC'!BA$248</f>
        <v>0</v>
      </c>
      <c r="BD16" s="339"/>
    </row>
    <row r="17" spans="2:56">
      <c r="B17" s="5" t="s">
        <v>75</v>
      </c>
      <c r="C17" s="77">
        <f>1/$A$1*'[1]4407ExpNC'!B$252</f>
        <v>1.6135E-2</v>
      </c>
      <c r="D17" s="77">
        <f>1/$A$1*'[1]4407ExpNC'!C$252</f>
        <v>2.6515999999999998E-2</v>
      </c>
      <c r="E17" s="77">
        <f>1/$A$1*'[1]4407ExpNC'!D$252</f>
        <v>2.0853999999999998E-2</v>
      </c>
      <c r="F17" s="77">
        <f>1/$A$1*'[1]4407ExpNC'!E$252</f>
        <v>5.5069999999999997E-3</v>
      </c>
      <c r="G17" s="77">
        <f>1/$A$1*'[1]4407ExpNC'!F$252</f>
        <v>1.0529999999999999E-2</v>
      </c>
      <c r="H17" s="77">
        <f>1/$A$1*'[1]4407ExpNC'!G$252</f>
        <v>1.1904999999999999E-2</v>
      </c>
      <c r="I17" s="77">
        <f>1/$A$1*'[1]4407ExpNC'!H$252</f>
        <v>1.46053E-2</v>
      </c>
      <c r="J17" s="77">
        <f>1/$A$1*'[1]4407ExpNC'!I$252</f>
        <v>9.8164999999999988E-3</v>
      </c>
      <c r="K17" s="77">
        <f>1/$A$1*'[1]4407ExpNC'!J$252</f>
        <v>1.4806900000000001E-2</v>
      </c>
      <c r="L17" s="77">
        <f>1/$A$1*'[1]4407ExpNC'!K$252</f>
        <v>9.0618999999999995E-3</v>
      </c>
      <c r="M17" s="77">
        <f>1/$A$1*'[1]4407ExpNC'!L$252</f>
        <v>4.2148011999999999E-3</v>
      </c>
      <c r="N17" s="77">
        <f>1/$A$1*'[1]4407ExpNC'!M$252</f>
        <v>5.0659999999999993E-3</v>
      </c>
      <c r="O17" s="77">
        <f>1/$A$1*'[1]4407ExpNC'!N$252</f>
        <v>8.6549999999999978E-3</v>
      </c>
      <c r="P17" s="77">
        <f>1/$A$1*'[1]4407ExpNC'!O$252</f>
        <v>4.9020000000000001E-3</v>
      </c>
      <c r="Q17" s="77">
        <f>1/$A$1*'[1]4407ExpNC'!P$252</f>
        <v>2.5100000000000003E-4</v>
      </c>
      <c r="R17" s="77">
        <f>1/$A$1*'[1]4407ExpNC'!Q$252</f>
        <v>7.7999999999999999E-5</v>
      </c>
      <c r="S17" s="77">
        <f>1/$A$1*'[1]4407ExpNC'!R$252</f>
        <v>7.8999999999999982E-5</v>
      </c>
      <c r="T17" s="77">
        <f>1/$A$1*'[1]4407ExpNC'!S$252</f>
        <v>3.9999999999999983E-5</v>
      </c>
      <c r="U17" s="77">
        <f>1/$A$1*'[1]4407ExpNC'!T$252</f>
        <v>8.9999999999999985E-6</v>
      </c>
      <c r="V17" s="77">
        <f>1/$A$1*'[1]4407ExpNC'!U$252</f>
        <v>1.8999999999999998E-5</v>
      </c>
      <c r="W17" s="77">
        <f>1/$A$1*'[1]4407ExpNC'!V$252</f>
        <v>0</v>
      </c>
      <c r="X17" s="77">
        <f>1/$A$1*'[1]4407ExpNC'!W$252</f>
        <v>9.9999999999999974E-6</v>
      </c>
      <c r="Y17" s="77">
        <f>1/$A$1*'[1]4407ExpNC'!X$252</f>
        <v>0</v>
      </c>
      <c r="Z17" s="77">
        <f>1/$A$1*'[1]4407ExpNC'!Y$252</f>
        <v>0</v>
      </c>
      <c r="AA17" s="77">
        <f>1/$A$1*'[1]4407ExpNC'!Z$252</f>
        <v>0</v>
      </c>
      <c r="AB17" s="77">
        <f>1/$A$1*'[1]4407ExpNC'!AA$252</f>
        <v>0</v>
      </c>
      <c r="AC17" s="4"/>
      <c r="AD17" s="236">
        <f>'[1]4407ExpNC'!AB$252</f>
        <v>2.2921999999999998</v>
      </c>
      <c r="AE17" s="27">
        <f>'[1]4407ExpNC'!AC$252</f>
        <v>3.7596259999999995</v>
      </c>
      <c r="AF17" s="27">
        <f>'[1]4407ExpNC'!AD$252</f>
        <v>2.9370839999999996</v>
      </c>
      <c r="AG17" s="27">
        <f>'[1]4407ExpNC'!AE$252</f>
        <v>0.65215299999999998</v>
      </c>
      <c r="AH17" s="27">
        <f>'[1]4407ExpNC'!AF$252</f>
        <v>1.2994669999999999</v>
      </c>
      <c r="AI17" s="27">
        <f>'[1]4407ExpNC'!AG$252</f>
        <v>1.7248699999999999</v>
      </c>
      <c r="AJ17" s="27">
        <f>'[1]4407ExpNC'!AH$252</f>
        <v>3.3279069999999997</v>
      </c>
      <c r="AK17" s="27">
        <f>'[1]4407ExpNC'!AI$252</f>
        <v>3.4098329999999999</v>
      </c>
      <c r="AL17" s="27">
        <f>'[1]4407ExpNC'!AJ$252</f>
        <v>4.944553</v>
      </c>
      <c r="AM17" s="27">
        <f>'[1]4407ExpNC'!AK$252</f>
        <v>2.9164330000000001</v>
      </c>
      <c r="AN17" s="27">
        <f>'[1]4407ExpNC'!AL$252</f>
        <v>1.426922</v>
      </c>
      <c r="AO17" s="27">
        <f>'[1]4407ExpNC'!AM$252</f>
        <v>2.9268769999999997</v>
      </c>
      <c r="AP17" s="27">
        <f>'[1]4407ExpNC'!AN$252</f>
        <v>4.5879989999999999</v>
      </c>
      <c r="AQ17" s="27">
        <f>'[1]4407ExpNC'!AO$252</f>
        <v>2.3644029999999998</v>
      </c>
      <c r="AR17" s="27">
        <f>'[1]4407ExpNC'!AP$252</f>
        <v>0.14916499999999996</v>
      </c>
      <c r="AS17" s="27">
        <f>'[1]4407ExpNC'!AQ$252</f>
        <v>3.2840999999999995E-2</v>
      </c>
      <c r="AT17" s="27">
        <f>'[1]4407ExpNC'!AR$252</f>
        <v>3.5326999999999997E-2</v>
      </c>
      <c r="AU17" s="27">
        <f>'[1]4407ExpNC'!AS$252</f>
        <v>2.4673E-2</v>
      </c>
      <c r="AV17" s="27">
        <f>'[1]4407ExpNC'!AT$252</f>
        <v>5.0599999999999994E-3</v>
      </c>
      <c r="AW17" s="27">
        <f>'[1]4407ExpNC'!AU$252</f>
        <v>6.9069999999999999E-3</v>
      </c>
      <c r="AX17" s="27">
        <f>'[1]4407ExpNC'!AV$252</f>
        <v>0</v>
      </c>
      <c r="AY17" s="27">
        <f>'[1]4407ExpNC'!AW$252</f>
        <v>9.3869999999999995E-3</v>
      </c>
      <c r="AZ17" s="27">
        <f>'[1]4407ExpNC'!AX$252</f>
        <v>0</v>
      </c>
      <c r="BA17" s="27">
        <f>'[1]4407ExpNC'!AY$252</f>
        <v>0</v>
      </c>
      <c r="BB17" s="27">
        <f>'[1]4407ExpNC'!AZ$252</f>
        <v>0</v>
      </c>
      <c r="BC17" s="237">
        <f>'[1]4407ExpNC'!BA$252</f>
        <v>0</v>
      </c>
      <c r="BD17" s="339"/>
    </row>
    <row r="18" spans="2:56">
      <c r="B18" s="8" t="s">
        <v>17</v>
      </c>
      <c r="C18" s="78">
        <f t="shared" ref="C18:AB18" si="4">SUM(C13:C13)-SUM(C14:C17)</f>
        <v>5.7400000000000506E-4</v>
      </c>
      <c r="D18" s="78">
        <f t="shared" si="4"/>
        <v>3.2900000000000984E-4</v>
      </c>
      <c r="E18" s="78">
        <f t="shared" si="4"/>
        <v>2.9549999999999993E-3</v>
      </c>
      <c r="F18" s="78">
        <f t="shared" si="4"/>
        <v>7.6693400000001077E-4</v>
      </c>
      <c r="G18" s="78">
        <f t="shared" si="4"/>
        <v>1.4742000000000088E-3</v>
      </c>
      <c r="H18" s="78">
        <f t="shared" si="4"/>
        <v>3.9160000000000028E-3</v>
      </c>
      <c r="I18" s="78">
        <f t="shared" si="4"/>
        <v>2.4509999999999948E-3</v>
      </c>
      <c r="J18" s="78">
        <f t="shared" si="4"/>
        <v>2.769503999999999E-3</v>
      </c>
      <c r="K18" s="78">
        <f t="shared" si="4"/>
        <v>1.1760125999999982E-3</v>
      </c>
      <c r="L18" s="78">
        <f t="shared" si="4"/>
        <v>4.3380000000000155E-4</v>
      </c>
      <c r="M18" s="78">
        <f t="shared" si="4"/>
        <v>2.001084000000028E-4</v>
      </c>
      <c r="N18" s="78">
        <f t="shared" si="4"/>
        <v>3.233280000000012E-4</v>
      </c>
      <c r="O18" s="78">
        <f t="shared" si="4"/>
        <v>8.3199999999999594E-4</v>
      </c>
      <c r="P18" s="78">
        <f t="shared" si="4"/>
        <v>1.6485320000000012E-3</v>
      </c>
      <c r="Q18" s="78">
        <f>SUM(Q13:Q13)-SUM(Q14:Q17)</f>
        <v>3.6129999999999973E-3</v>
      </c>
      <c r="R18" s="78">
        <f t="shared" si="4"/>
        <v>2.3011999999999998E-3</v>
      </c>
      <c r="S18" s="78">
        <f t="shared" si="4"/>
        <v>3.3675129999999999E-3</v>
      </c>
      <c r="T18" s="78">
        <f t="shared" si="4"/>
        <v>1.8828260000000015E-3</v>
      </c>
      <c r="U18" s="78">
        <f t="shared" si="4"/>
        <v>2.2839489999999978E-3</v>
      </c>
      <c r="V18" s="78">
        <f t="shared" si="4"/>
        <v>2.3161247499999915E-3</v>
      </c>
      <c r="W18" s="78">
        <f t="shared" si="4"/>
        <v>3.2813360000000028E-3</v>
      </c>
      <c r="X18" s="78">
        <f t="shared" si="4"/>
        <v>1.6980000000000007E-3</v>
      </c>
      <c r="Y18" s="78">
        <f t="shared" si="4"/>
        <v>1.6189999999999989E-3</v>
      </c>
      <c r="Z18" s="78">
        <f t="shared" si="4"/>
        <v>1.2800000000000012E-3</v>
      </c>
      <c r="AA18" s="78">
        <f t="shared" si="4"/>
        <v>8.490499999999998E-2</v>
      </c>
      <c r="AB18" s="78">
        <f t="shared" si="4"/>
        <v>0</v>
      </c>
      <c r="AC18" s="4"/>
      <c r="AD18" s="238">
        <f t="shared" ref="AD18:BC18" si="5">SUM(AD13:AD13)-SUM(AD14:AD17)</f>
        <v>0.24189499999999953</v>
      </c>
      <c r="AE18" s="19">
        <f t="shared" si="5"/>
        <v>0.14402100000000218</v>
      </c>
      <c r="AF18" s="19">
        <f t="shared" si="5"/>
        <v>0.89744400000000013</v>
      </c>
      <c r="AG18" s="19">
        <f t="shared" si="5"/>
        <v>0.30267799999999845</v>
      </c>
      <c r="AH18" s="19">
        <f t="shared" si="5"/>
        <v>0.70209799999999944</v>
      </c>
      <c r="AI18" s="19">
        <f t="shared" si="5"/>
        <v>1.0675569999999972</v>
      </c>
      <c r="AJ18" s="19">
        <f t="shared" si="5"/>
        <v>0.95500599999999736</v>
      </c>
      <c r="AK18" s="19">
        <f t="shared" si="5"/>
        <v>1.2244929999999954</v>
      </c>
      <c r="AL18" s="19">
        <f t="shared" si="5"/>
        <v>0.78911099999999834</v>
      </c>
      <c r="AM18" s="19">
        <f t="shared" si="5"/>
        <v>0.38201899999999966</v>
      </c>
      <c r="AN18" s="19">
        <f t="shared" si="5"/>
        <v>0.15878000000000014</v>
      </c>
      <c r="AO18" s="19">
        <f t="shared" si="5"/>
        <v>0.31824899999999801</v>
      </c>
      <c r="AP18" s="19">
        <f t="shared" si="5"/>
        <v>0.42595599999999934</v>
      </c>
      <c r="AQ18" s="19">
        <f t="shared" si="5"/>
        <v>0.84514599999999973</v>
      </c>
      <c r="AR18" s="19">
        <f t="shared" si="5"/>
        <v>1.5925259999999994</v>
      </c>
      <c r="AS18" s="19">
        <f t="shared" si="5"/>
        <v>0.56866099999999964</v>
      </c>
      <c r="AT18" s="19">
        <f t="shared" si="5"/>
        <v>1.0315980000000002</v>
      </c>
      <c r="AU18" s="19">
        <f t="shared" si="5"/>
        <v>0.67954199999999965</v>
      </c>
      <c r="AV18" s="19">
        <f t="shared" si="5"/>
        <v>1.1314150000000005</v>
      </c>
      <c r="AW18" s="19">
        <f t="shared" si="5"/>
        <v>0.72750600000000065</v>
      </c>
      <c r="AX18" s="19">
        <f t="shared" si="5"/>
        <v>0.96978100000000023</v>
      </c>
      <c r="AY18" s="19">
        <f t="shared" si="5"/>
        <v>0.5082690000000003</v>
      </c>
      <c r="AZ18" s="19">
        <f t="shared" si="5"/>
        <v>0.88771999999999984</v>
      </c>
      <c r="BA18" s="19">
        <f t="shared" si="5"/>
        <v>0.72578299999999984</v>
      </c>
      <c r="BB18" s="19">
        <f t="shared" si="5"/>
        <v>21.446536999999999</v>
      </c>
      <c r="BC18" s="239">
        <f t="shared" si="5"/>
        <v>0</v>
      </c>
      <c r="BD18" s="339"/>
    </row>
    <row r="19" spans="2:56" ht="20" customHeight="1">
      <c r="B19" s="20" t="s">
        <v>127</v>
      </c>
      <c r="C19" s="53">
        <f>1/$A$1*'[1]4407ExpNC'!B$267</f>
        <v>0.19900599999999999</v>
      </c>
      <c r="D19" s="53">
        <f>1/$A$1*'[1]4407ExpNC'!C$267</f>
        <v>0.17005499999999998</v>
      </c>
      <c r="E19" s="53">
        <f>1/$A$1*'[1]4407ExpNC'!D$267</f>
        <v>0.33250619999999992</v>
      </c>
      <c r="F19" s="53">
        <f>1/$A$1*'[1]4407ExpNC'!E$267</f>
        <v>0.46030500000000002</v>
      </c>
      <c r="G19" s="53">
        <f>1/$A$1*'[1]4407ExpNC'!F$267</f>
        <v>0.46754899999999988</v>
      </c>
      <c r="H19" s="53">
        <f>1/$A$1*'[1]4407ExpNC'!G$267</f>
        <v>0.4274420000000001</v>
      </c>
      <c r="I19" s="53">
        <f>1/$A$1*'[1]4407ExpNC'!H$267</f>
        <v>0.41769700000000004</v>
      </c>
      <c r="J19" s="53">
        <f>1/$A$1*'[1]4407ExpNC'!I$267</f>
        <v>0.37894800000000001</v>
      </c>
      <c r="K19" s="53">
        <f>1/$A$1*'[1]4407ExpNC'!J$267</f>
        <v>0.23789499999999997</v>
      </c>
      <c r="L19" s="53">
        <f>1/$A$1*'[1]4407ExpNC'!K$267</f>
        <v>0.16878569699999998</v>
      </c>
      <c r="M19" s="53">
        <f>1/$A$1*'[1]4407ExpNC'!L$267</f>
        <v>0.16302499999999998</v>
      </c>
      <c r="N19" s="53">
        <f>1/$A$1*'[1]4407ExpNC'!M$267</f>
        <v>0.11723501799999997</v>
      </c>
      <c r="O19" s="53">
        <f>1/$A$1*'[1]4407ExpNC'!N$267</f>
        <v>8.8658999999999988E-2</v>
      </c>
      <c r="P19" s="53">
        <f>1/$A$1*'[1]4407ExpNC'!O$267</f>
        <v>8.1288999999999972E-2</v>
      </c>
      <c r="Q19" s="53">
        <f>1/$A$1*'[1]4407ExpNC'!P$267</f>
        <v>7.7592999999999968E-2</v>
      </c>
      <c r="R19" s="53">
        <f>1/$A$1*'[1]4407ExpNC'!Q$267</f>
        <v>7.4887217000000048E-2</v>
      </c>
      <c r="S19" s="53">
        <f>1/$A$1*'[1]4407ExpNC'!R$267</f>
        <v>7.789002099999999E-2</v>
      </c>
      <c r="T19" s="53">
        <f>1/$A$1*'[1]4407ExpNC'!S$267</f>
        <v>0.10209241829999993</v>
      </c>
      <c r="U19" s="53">
        <f>1/$A$1*'[1]4407ExpNC'!T$267</f>
        <v>0.14404697161111046</v>
      </c>
      <c r="V19" s="53">
        <f>1/$A$1*'[1]4407ExpNC'!U$267</f>
        <v>0.11967258607142858</v>
      </c>
      <c r="W19" s="53">
        <f>1/$A$1*'[1]4407ExpNC'!V$267</f>
        <v>0.10382601320000007</v>
      </c>
      <c r="X19" s="53">
        <f>1/$A$1*'[1]4407ExpNC'!W$267</f>
        <v>0.1276719999999999</v>
      </c>
      <c r="Y19" s="53">
        <f>1/$A$1*'[1]4407ExpNC'!X$267</f>
        <v>0.13309499999999994</v>
      </c>
      <c r="Z19" s="53">
        <f>1/$A$1*'[1]4407ExpNC'!Y$267</f>
        <v>6.2150399999999807E-2</v>
      </c>
      <c r="AA19" s="53">
        <f>1/$A$1*'[1]4407ExpNC'!Z$267</f>
        <v>0.67002699999999982</v>
      </c>
      <c r="AB19" s="53">
        <f>1/$A$1*'[1]4407ExpNC'!AA$267</f>
        <v>0</v>
      </c>
      <c r="AC19" s="13"/>
      <c r="AD19" s="244">
        <f>'[1]4407ExpNC'!AB$267</f>
        <v>60.81208500000001</v>
      </c>
      <c r="AE19" s="55">
        <f>'[1]4407ExpNC'!AC$267</f>
        <v>65.667865999999989</v>
      </c>
      <c r="AF19" s="55">
        <f>'[1]4407ExpNC'!AD$267</f>
        <v>113.49240500000001</v>
      </c>
      <c r="AG19" s="55">
        <f>'[1]4407ExpNC'!AE$267</f>
        <v>158.24833499999994</v>
      </c>
      <c r="AH19" s="55">
        <f>'[1]4407ExpNC'!AF$267</f>
        <v>190.99568500000001</v>
      </c>
      <c r="AI19" s="55">
        <f>'[1]4407ExpNC'!AG$267</f>
        <v>196.29297799999998</v>
      </c>
      <c r="AJ19" s="55">
        <f>'[1]4407ExpNC'!AH$267</f>
        <v>209.74704100000002</v>
      </c>
      <c r="AK19" s="55">
        <f>'[1]4407ExpNC'!AI$267</f>
        <v>190.09168899999997</v>
      </c>
      <c r="AL19" s="55">
        <f>'[1]4407ExpNC'!AJ$267</f>
        <v>140.22419399999998</v>
      </c>
      <c r="AM19" s="55">
        <f>'[1]4407ExpNC'!AK$267</f>
        <v>88.395159000000007</v>
      </c>
      <c r="AN19" s="55">
        <f>'[1]4407ExpNC'!AL$267</f>
        <v>80.907387999999983</v>
      </c>
      <c r="AO19" s="55">
        <f>'[1]4407ExpNC'!AM$267</f>
        <v>56.000239000000008</v>
      </c>
      <c r="AP19" s="55">
        <f>'[1]4407ExpNC'!AN$267</f>
        <v>45.513277000000002</v>
      </c>
      <c r="AQ19" s="55">
        <f>'[1]4407ExpNC'!AO$267</f>
        <v>47.179698999999992</v>
      </c>
      <c r="AR19" s="55">
        <f>'[1]4407ExpNC'!AP$267</f>
        <v>43.995981999999998</v>
      </c>
      <c r="AS19" s="55">
        <f>'[1]4407ExpNC'!AQ$267</f>
        <v>39.991886999999991</v>
      </c>
      <c r="AT19" s="55">
        <f>'[1]4407ExpNC'!AR$267</f>
        <v>38.111330999999993</v>
      </c>
      <c r="AU19" s="55">
        <f>'[1]4407ExpNC'!AS$267</f>
        <v>44.517647999999994</v>
      </c>
      <c r="AV19" s="55">
        <f>'[1]4407ExpNC'!AT$267</f>
        <v>54.342696999999994</v>
      </c>
      <c r="AW19" s="55">
        <f>'[1]4407ExpNC'!AU$267</f>
        <v>42.719020999999991</v>
      </c>
      <c r="AX19" s="55">
        <f>'[1]4407ExpNC'!AV$267</f>
        <v>38.578534999999995</v>
      </c>
      <c r="AY19" s="55">
        <f>'[1]4407ExpNC'!AW$267</f>
        <v>40.186461999999992</v>
      </c>
      <c r="AZ19" s="55">
        <f>'[1]4407ExpNC'!AX$267</f>
        <v>38.960209999999989</v>
      </c>
      <c r="BA19" s="55">
        <f>'[1]4407ExpNC'!AY$267</f>
        <v>26.704625</v>
      </c>
      <c r="BB19" s="55">
        <f>'[1]4407ExpNC'!AZ$267</f>
        <v>145.04880499999999</v>
      </c>
      <c r="BC19" s="245">
        <f>'[1]4407ExpNC'!BA$267</f>
        <v>0</v>
      </c>
      <c r="BD19" s="339"/>
    </row>
    <row r="20" spans="2:56">
      <c r="B20" s="84" t="s">
        <v>35</v>
      </c>
      <c r="C20" s="80">
        <f>1/$A$1*(SUM('[1]4407ExpNC'!B$47:B$47)+SUM('[1]4407ExpNC'!B$105:B$105))</f>
        <v>6.3433000000000003E-2</v>
      </c>
      <c r="D20" s="80">
        <f>1/$A$1*(SUM('[1]4407ExpNC'!C$47:C$47)+SUM('[1]4407ExpNC'!C$105:C$105))</f>
        <v>8.9825999999999989E-2</v>
      </c>
      <c r="E20" s="80">
        <f>1/$A$1*(SUM('[1]4407ExpNC'!D$47:D$47)+SUM('[1]4407ExpNC'!D$105:D$105))</f>
        <v>0.19238620000000001</v>
      </c>
      <c r="F20" s="80">
        <f>1/$A$1*(SUM('[1]4407ExpNC'!E$47:E$47)+SUM('[1]4407ExpNC'!E$105:E$105))</f>
        <v>0.31750699999999998</v>
      </c>
      <c r="G20" s="80">
        <f>1/$A$1*(SUM('[1]4407ExpNC'!F$47:F$47)+SUM('[1]4407ExpNC'!F$105:F$105))</f>
        <v>0.34496099999999996</v>
      </c>
      <c r="H20" s="80">
        <f>1/$A$1*(SUM('[1]4407ExpNC'!G$47:G$47)+SUM('[1]4407ExpNC'!G$105:G$105))</f>
        <v>0.292458</v>
      </c>
      <c r="I20" s="80">
        <f>1/$A$1*(SUM('[1]4407ExpNC'!H$47:H$47)+SUM('[1]4407ExpNC'!H$105:H$105))</f>
        <v>0.28311700000000001</v>
      </c>
      <c r="J20" s="80">
        <f>1/$A$1*(SUM('[1]4407ExpNC'!I$47:I$47)+SUM('[1]4407ExpNC'!I$105:I$105))</f>
        <v>0.20361399999999999</v>
      </c>
      <c r="K20" s="80">
        <f>1/$A$1*(SUM('[1]4407ExpNC'!J$47:J$47)+SUM('[1]4407ExpNC'!J$105:J$105))</f>
        <v>0.12000999999999999</v>
      </c>
      <c r="L20" s="80">
        <f>1/$A$1*(SUM('[1]4407ExpNC'!K$47:K$47)+SUM('[1]4407ExpNC'!K$105:K$105))</f>
        <v>8.2858000000000001E-2</v>
      </c>
      <c r="M20" s="80">
        <f>1/$A$1*(SUM('[1]4407ExpNC'!L$47:L$47)+SUM('[1]4407ExpNC'!L$105:L$105))</f>
        <v>6.8254999999999996E-2</v>
      </c>
      <c r="N20" s="80">
        <f>1/$A$1*(SUM('[1]4407ExpNC'!M$47:M$47)+SUM('[1]4407ExpNC'!M$105:M$105))</f>
        <v>4.0824999999999965E-2</v>
      </c>
      <c r="O20" s="80">
        <f>1/$A$1*(SUM('[1]4407ExpNC'!N$47:N$47)+SUM('[1]4407ExpNC'!N$105:N$105))</f>
        <v>3.4352000000000008E-2</v>
      </c>
      <c r="P20" s="80">
        <f>1/$A$1*(SUM('[1]4407ExpNC'!O$47:O$47)+SUM('[1]4407ExpNC'!O$105:O$105))</f>
        <v>3.8339999999999992E-2</v>
      </c>
      <c r="Q20" s="80">
        <f>1/$A$1*(SUM('[1]4407ExpNC'!P$47:P$47)+SUM('[1]4407ExpNC'!P$105:P$105))</f>
        <v>3.1843999999999997E-2</v>
      </c>
      <c r="R20" s="80">
        <f>1/$A$1*(SUM('[1]4407ExpNC'!Q$47:Q$47)+SUM('[1]4407ExpNC'!Q$105:Q$105))</f>
        <v>3.1621000000000017E-2</v>
      </c>
      <c r="S20" s="80">
        <f>1/$A$1*(SUM('[1]4407ExpNC'!R$47:R$47)+SUM('[1]4407ExpNC'!R$105:R$105))</f>
        <v>3.9342020999999991E-2</v>
      </c>
      <c r="T20" s="80">
        <f>1/$A$1*(SUM('[1]4407ExpNC'!S$47:S$47)+SUM('[1]4407ExpNC'!S$105:S$105))</f>
        <v>4.7655945099999923E-2</v>
      </c>
      <c r="U20" s="80">
        <f>1/$A$1*(SUM('[1]4407ExpNC'!T$47:T$47)+SUM('[1]4407ExpNC'!T$105:T$105))</f>
        <v>4.8834562499999408E-2</v>
      </c>
      <c r="V20" s="80">
        <f>1/$A$1*(SUM('[1]4407ExpNC'!U$47:U$47)+SUM('[1]4407ExpNC'!U$105:U$105))</f>
        <v>3.1305288571428593E-2</v>
      </c>
      <c r="W20" s="80">
        <f>1/$A$1*(SUM('[1]4407ExpNC'!V$47:V$47)+SUM('[1]4407ExpNC'!V$105:V$105))</f>
        <v>4.1993260800000098E-2</v>
      </c>
      <c r="X20" s="80">
        <f>1/$A$1*(SUM('[1]4407ExpNC'!W$47:W$47)+SUM('[1]4407ExpNC'!W$105:W$105))</f>
        <v>3.8111999999999917E-2</v>
      </c>
      <c r="Y20" s="80">
        <f>1/$A$1*(SUM('[1]4407ExpNC'!X$47:X$47)+SUM('[1]4407ExpNC'!X$105:X$105))</f>
        <v>3.7197999999999891E-2</v>
      </c>
      <c r="Z20" s="80">
        <f>1/$A$1*(SUM('[1]4407ExpNC'!Y$47:Y$47)+SUM('[1]4407ExpNC'!Y$105:Y$105))</f>
        <v>2.5447399999999867E-2</v>
      </c>
      <c r="AA20" s="80">
        <f>1/$A$1*(SUM('[1]4407ExpNC'!Z$47:Z$47)+SUM('[1]4407ExpNC'!Z$105:Z$105))</f>
        <v>0.24645899999999982</v>
      </c>
      <c r="AB20" s="80">
        <f>1/$A$1*(SUM('[1]4407ExpNC'!AA$47:AA$47)+SUM('[1]4407ExpNC'!AA$105:AA$105))</f>
        <v>0</v>
      </c>
      <c r="AC20" s="64"/>
      <c r="AD20" s="161">
        <f>(SUM('[1]4407ExpNC'!AB$47:AB$47)+SUM('[1]4407ExpNC'!AB$105:AB$105))</f>
        <v>32.753692999999998</v>
      </c>
      <c r="AE20" s="59">
        <f>(SUM('[1]4407ExpNC'!AC$47:AC$47)+SUM('[1]4407ExpNC'!AC$105:AC$105))</f>
        <v>47.49954799999999</v>
      </c>
      <c r="AF20" s="59">
        <f>(SUM('[1]4407ExpNC'!AD$47:AD$47)+SUM('[1]4407ExpNC'!AD$105:AD$105))</f>
        <v>85.643078000000003</v>
      </c>
      <c r="AG20" s="59">
        <f>(SUM('[1]4407ExpNC'!AE$47:AE$47)+SUM('[1]4407ExpNC'!AE$105:AE$105))</f>
        <v>129.74116199999997</v>
      </c>
      <c r="AH20" s="59">
        <f>(SUM('[1]4407ExpNC'!AF$47:AF$47)+SUM('[1]4407ExpNC'!AF$105:AF$105))</f>
        <v>155.89796799999999</v>
      </c>
      <c r="AI20" s="59">
        <f>(SUM('[1]4407ExpNC'!AG$47:AG$47)+SUM('[1]4407ExpNC'!AG$105:AG$105))</f>
        <v>159.63255199999998</v>
      </c>
      <c r="AJ20" s="59">
        <f>(SUM('[1]4407ExpNC'!AH$47:AH$47)+SUM('[1]4407ExpNC'!AH$105:AH$105))</f>
        <v>170.795635</v>
      </c>
      <c r="AK20" s="59">
        <f>(SUM('[1]4407ExpNC'!AI$47:AI$47)+SUM('[1]4407ExpNC'!AI$105:AI$105))</f>
        <v>129.18994699999999</v>
      </c>
      <c r="AL20" s="59">
        <f>(SUM('[1]4407ExpNC'!AJ$47:AJ$47)+SUM('[1]4407ExpNC'!AJ$105:AJ$105))</f>
        <v>93.391935000000004</v>
      </c>
      <c r="AM20" s="59">
        <f>(SUM('[1]4407ExpNC'!AK$47:AK$47)+SUM('[1]4407ExpNC'!AK$105:AK$105))</f>
        <v>58.252767999999989</v>
      </c>
      <c r="AN20" s="59">
        <f>(SUM('[1]4407ExpNC'!AL$47:AL$47)+SUM('[1]4407ExpNC'!AL$105:AL$105))</f>
        <v>50.190569999999994</v>
      </c>
      <c r="AO20" s="59">
        <f>(SUM('[1]4407ExpNC'!AM$47:AM$47)+SUM('[1]4407ExpNC'!AM$105:AM$105))</f>
        <v>29.840313000000002</v>
      </c>
      <c r="AP20" s="59">
        <f>(SUM('[1]4407ExpNC'!AN$47:AN$47)+SUM('[1]4407ExpNC'!AN$105:AN$105))</f>
        <v>24.981958000000002</v>
      </c>
      <c r="AQ20" s="59">
        <f>(SUM('[1]4407ExpNC'!AO$47:AO$47)+SUM('[1]4407ExpNC'!AO$105:AO$105))</f>
        <v>28.963080999999995</v>
      </c>
      <c r="AR20" s="59">
        <f>(SUM('[1]4407ExpNC'!AP$47:AP$47)+SUM('[1]4407ExpNC'!AP$105:AP$105))</f>
        <v>23.938438999999995</v>
      </c>
      <c r="AS20" s="59">
        <f>(SUM('[1]4407ExpNC'!AQ$47:AQ$47)+SUM('[1]4407ExpNC'!AQ$105:AQ$105))</f>
        <v>21.156987999999995</v>
      </c>
      <c r="AT20" s="59">
        <f>(SUM('[1]4407ExpNC'!AR$47:AR$47)+SUM('[1]4407ExpNC'!AR$105:AR$105))</f>
        <v>21.722870999999998</v>
      </c>
      <c r="AU20" s="59">
        <f>(SUM('[1]4407ExpNC'!AS$47:AS$47)+SUM('[1]4407ExpNC'!AS$105:AS$105))</f>
        <v>24.844556000000001</v>
      </c>
      <c r="AV20" s="59">
        <f>(SUM('[1]4407ExpNC'!AT$47:AT$47)+SUM('[1]4407ExpNC'!AT$105:AT$105))</f>
        <v>24.259832999999997</v>
      </c>
      <c r="AW20" s="59">
        <f>(SUM('[1]4407ExpNC'!AU$47:AU$47)+SUM('[1]4407ExpNC'!AU$105:AU$105))</f>
        <v>17.051545999999998</v>
      </c>
      <c r="AX20" s="59">
        <f>(SUM('[1]4407ExpNC'!AV$47:AV$47)+SUM('[1]4407ExpNC'!AV$105:AV$105))</f>
        <v>21.731730000000002</v>
      </c>
      <c r="AY20" s="59">
        <f>(SUM('[1]4407ExpNC'!AW$47:AW$47)+SUM('[1]4407ExpNC'!AW$105:AW$105))</f>
        <v>17.295370000000005</v>
      </c>
      <c r="AZ20" s="59">
        <f>(SUM('[1]4407ExpNC'!AX$47:AX$47)+SUM('[1]4407ExpNC'!AX$105:AX$105))</f>
        <v>12.792443000000004</v>
      </c>
      <c r="BA20" s="59">
        <f>(SUM('[1]4407ExpNC'!AY$47:AY$47)+SUM('[1]4407ExpNC'!AY$105:AY$105))</f>
        <v>14.875961</v>
      </c>
      <c r="BB20" s="59">
        <f>(SUM('[1]4407ExpNC'!AZ$47:AZ$47)+SUM('[1]4407ExpNC'!AZ$105:AZ$105))</f>
        <v>50.259658000000002</v>
      </c>
      <c r="BC20" s="252">
        <f>(SUM('[1]4407ExpNC'!BA$47:BA$47)+SUM('[1]4407ExpNC'!BA$105:BA$105))</f>
        <v>0</v>
      </c>
      <c r="BD20" s="339"/>
    </row>
    <row r="21" spans="2:56">
      <c r="B21" s="5" t="s">
        <v>83</v>
      </c>
      <c r="C21" s="77">
        <f>1/$A$1*'[1]4407ExpNC'!B$116</f>
        <v>1.1474E-2</v>
      </c>
      <c r="D21" s="77">
        <f>1/$A$1*'[1]4407ExpNC'!C$116</f>
        <v>1.1727999999999999E-2</v>
      </c>
      <c r="E21" s="77">
        <f>1/$A$1*'[1]4407ExpNC'!D$116</f>
        <v>1.1276999999999999E-2</v>
      </c>
      <c r="F21" s="77">
        <f>1/$A$1*'[1]4407ExpNC'!E$116</f>
        <v>1.1216999999999998E-2</v>
      </c>
      <c r="G21" s="77">
        <f>1/$A$1*'[1]4407ExpNC'!F$116</f>
        <v>1.1436999999999999E-2</v>
      </c>
      <c r="H21" s="77">
        <f>1/$A$1*'[1]4407ExpNC'!G$116</f>
        <v>1.1114999999999998E-2</v>
      </c>
      <c r="I21" s="77">
        <f>1/$A$1*'[1]4407ExpNC'!H$116</f>
        <v>6.5000000000000006E-3</v>
      </c>
      <c r="J21" s="77">
        <f>1/$A$1*'[1]4407ExpNC'!I$116</f>
        <v>7.8309999999999994E-3</v>
      </c>
      <c r="K21" s="77">
        <f>1/$A$1*'[1]4407ExpNC'!J$116</f>
        <v>5.0010000000000002E-3</v>
      </c>
      <c r="L21" s="77">
        <f>1/$A$1*'[1]4407ExpNC'!K$116</f>
        <v>2.3086969999999997E-3</v>
      </c>
      <c r="M21" s="77">
        <f>1/$A$1*'[1]4407ExpNC'!L$116</f>
        <v>1.8230000000000002E-3</v>
      </c>
      <c r="N21" s="77">
        <f>1/$A$1*'[1]4407ExpNC'!M$116</f>
        <v>2.7660059999999992E-3</v>
      </c>
      <c r="O21" s="77">
        <f>1/$A$1*'[1]4407ExpNC'!N$116</f>
        <v>0</v>
      </c>
      <c r="P21" s="77">
        <f>1/$A$1*'[1]4407ExpNC'!O$116</f>
        <v>2.1079999999999996E-3</v>
      </c>
      <c r="Q21" s="77">
        <f>1/$A$1*'[1]4407ExpNC'!P$116</f>
        <v>3.0269999999999997E-3</v>
      </c>
      <c r="R21" s="77">
        <f>1/$A$1*'[1]4407ExpNC'!Q$116</f>
        <v>1.602217E-3</v>
      </c>
      <c r="S21" s="77">
        <f>1/$A$1*'[1]4407ExpNC'!R$116</f>
        <v>2.1690000000000004E-3</v>
      </c>
      <c r="T21" s="77">
        <f>1/$A$1*'[1]4407ExpNC'!S$116</f>
        <v>1.3364620000000001E-3</v>
      </c>
      <c r="U21" s="77">
        <f>1/$A$1*'[1]4407ExpNC'!T$116</f>
        <v>2.6518629999999991E-3</v>
      </c>
      <c r="V21" s="77">
        <f>1/$A$1*'[1]4407ExpNC'!U$116</f>
        <v>1.968000000000001E-3</v>
      </c>
      <c r="W21" s="77">
        <f>1/$A$1*'[1]4407ExpNC'!V$116</f>
        <v>1.0099999999999996E-3</v>
      </c>
      <c r="X21" s="77">
        <f>1/$A$1*'[1]4407ExpNC'!W$116</f>
        <v>8.3599999999999983E-4</v>
      </c>
      <c r="Y21" s="77">
        <f>1/$A$1*'[1]4407ExpNC'!X$116</f>
        <v>5.6399999999999994E-4</v>
      </c>
      <c r="Z21" s="77">
        <f>1/$A$1*'[1]4407ExpNC'!Y$116</f>
        <v>6.559999999999999E-4</v>
      </c>
      <c r="AA21" s="77">
        <f>1/$A$1*'[1]4407ExpNC'!Z$116</f>
        <v>3.4999999999999994E-4</v>
      </c>
      <c r="AB21" s="77">
        <f>1/$A$1*'[1]4407ExpNC'!AA$116</f>
        <v>0</v>
      </c>
      <c r="AC21" s="4"/>
      <c r="AD21" s="236">
        <f>'[1]4407ExpNC'!AB$116</f>
        <v>6.1752859999999998</v>
      </c>
      <c r="AE21" s="27">
        <f>'[1]4407ExpNC'!AC$116</f>
        <v>6.0458449999999999</v>
      </c>
      <c r="AF21" s="27">
        <f>'[1]4407ExpNC'!AD$116</f>
        <v>6.0951989999999991</v>
      </c>
      <c r="AG21" s="27">
        <f>'[1]4407ExpNC'!AE$116</f>
        <v>6.0606460000000002</v>
      </c>
      <c r="AH21" s="27">
        <f>'[1]4407ExpNC'!AF$116</f>
        <v>6.9256669999999989</v>
      </c>
      <c r="AI21" s="27">
        <f>'[1]4407ExpNC'!AG$116</f>
        <v>8.1886130000000001</v>
      </c>
      <c r="AJ21" s="27">
        <f>'[1]4407ExpNC'!AH$116</f>
        <v>4.9009240000000007</v>
      </c>
      <c r="AK21" s="27">
        <f>'[1]4407ExpNC'!AI$116</f>
        <v>6.2143479999999993</v>
      </c>
      <c r="AL21" s="27">
        <f>'[1]4407ExpNC'!AJ$116</f>
        <v>4.9576640000000003</v>
      </c>
      <c r="AM21" s="27">
        <f>'[1]4407ExpNC'!AK$116</f>
        <v>2.2812519999999998</v>
      </c>
      <c r="AN21" s="27">
        <f>'[1]4407ExpNC'!AL$116</f>
        <v>2.1489889999999998</v>
      </c>
      <c r="AO21" s="27">
        <f>'[1]4407ExpNC'!AM$116</f>
        <v>2.7709639999999998</v>
      </c>
      <c r="AP21" s="27">
        <f>'[1]4407ExpNC'!AN$116</f>
        <v>0</v>
      </c>
      <c r="AQ21" s="27">
        <f>'[1]4407ExpNC'!AO$116</f>
        <v>2.340541</v>
      </c>
      <c r="AR21" s="27">
        <f>'[1]4407ExpNC'!AP$116</f>
        <v>2.9164459999999996</v>
      </c>
      <c r="AS21" s="27">
        <f>'[1]4407ExpNC'!AQ$116</f>
        <v>1.4921549999999999</v>
      </c>
      <c r="AT21" s="27">
        <f>'[1]4407ExpNC'!AR$116</f>
        <v>1.866957</v>
      </c>
      <c r="AU21" s="27">
        <f>'[1]4407ExpNC'!AS$116</f>
        <v>1.214653</v>
      </c>
      <c r="AV21" s="27">
        <f>'[1]4407ExpNC'!AT$116</f>
        <v>2.318997</v>
      </c>
      <c r="AW21" s="27">
        <f>'[1]4407ExpNC'!AU$116</f>
        <v>1.7230039999999998</v>
      </c>
      <c r="AX21" s="27">
        <f>'[1]4407ExpNC'!AV$116</f>
        <v>0.69381999999999999</v>
      </c>
      <c r="AY21" s="27">
        <f>'[1]4407ExpNC'!AW$116</f>
        <v>0.63504699999999992</v>
      </c>
      <c r="AZ21" s="27">
        <f>'[1]4407ExpNC'!AX$116</f>
        <v>0.42022299999999996</v>
      </c>
      <c r="BA21" s="27">
        <f>'[1]4407ExpNC'!AY$116</f>
        <v>0.49559700000000001</v>
      </c>
      <c r="BB21" s="27">
        <f>'[1]4407ExpNC'!AZ$116</f>
        <v>0.19656499999999999</v>
      </c>
      <c r="BC21" s="237">
        <f>'[1]4407ExpNC'!BA$116</f>
        <v>0</v>
      </c>
      <c r="BD21" s="339"/>
    </row>
    <row r="22" spans="2:56">
      <c r="B22" s="5" t="s">
        <v>25</v>
      </c>
      <c r="C22" s="77">
        <f>1/$A$1*'[1]4407ExpNC'!B$187</f>
        <v>7.1918999999999997E-2</v>
      </c>
      <c r="D22" s="77">
        <f>1/$A$1*'[1]4407ExpNC'!C$187</f>
        <v>2.0513E-2</v>
      </c>
      <c r="E22" s="77">
        <f>1/$A$1*'[1]4407ExpNC'!D$187</f>
        <v>2.4093999999999997E-2</v>
      </c>
      <c r="F22" s="77">
        <f>1/$A$1*'[1]4407ExpNC'!E$187</f>
        <v>3.4539999999999994E-2</v>
      </c>
      <c r="G22" s="77">
        <f>1/$A$1*'[1]4407ExpNC'!F$187</f>
        <v>1.07E-4</v>
      </c>
      <c r="H22" s="77">
        <f>1/$A$1*'[1]4407ExpNC'!G$187</f>
        <v>4.9579999999999997E-3</v>
      </c>
      <c r="I22" s="77">
        <f>1/$A$1*'[1]4407ExpNC'!H$187</f>
        <v>7.8399999999999997E-4</v>
      </c>
      <c r="J22" s="77">
        <f>1/$A$1*'[1]4407ExpNC'!I$187</f>
        <v>9.1500000000000001E-4</v>
      </c>
      <c r="K22" s="77">
        <f>1/$A$1*'[1]4407ExpNC'!J$187</f>
        <v>6.2699999999999995E-4</v>
      </c>
      <c r="L22" s="77">
        <f>1/$A$1*'[1]4407ExpNC'!K$187</f>
        <v>3.4600000000000001E-4</v>
      </c>
      <c r="M22" s="77">
        <f>1/$A$1*'[1]4407ExpNC'!L$187</f>
        <v>1.5200000000000001E-4</v>
      </c>
      <c r="N22" s="77">
        <f>1/$A$1*'[1]4407ExpNC'!M$187</f>
        <v>2.4199999999999997E-4</v>
      </c>
      <c r="O22" s="77">
        <f>1/$A$1*'[1]4407ExpNC'!N$187</f>
        <v>7.6999999999999988E-5</v>
      </c>
      <c r="P22" s="77">
        <f>1/$A$1*'[1]4407ExpNC'!O$187</f>
        <v>2.1999999999999996E-5</v>
      </c>
      <c r="Q22" s="77">
        <f>1/$A$1*'[1]4407ExpNC'!P$187</f>
        <v>0</v>
      </c>
      <c r="R22" s="77">
        <f>1/$A$1*'[1]4407ExpNC'!Q$187</f>
        <v>0</v>
      </c>
      <c r="S22" s="77">
        <f>1/$A$1*'[1]4407ExpNC'!R$187</f>
        <v>2.9599999999999998E-4</v>
      </c>
      <c r="T22" s="77">
        <f>1/$A$1*'[1]4407ExpNC'!S$187</f>
        <v>3.0000000000000011E-5</v>
      </c>
      <c r="U22" s="77">
        <f>1/$A$1*'[1]4407ExpNC'!T$187</f>
        <v>6.6999999999999989E-5</v>
      </c>
      <c r="V22" s="77">
        <f>1/$A$1*'[1]4407ExpNC'!U$187</f>
        <v>1.8671999999999997E-4</v>
      </c>
      <c r="W22" s="77">
        <f>1/$A$1*'[1]4407ExpNC'!V$187</f>
        <v>2.4599999999999996E-4</v>
      </c>
      <c r="X22" s="77">
        <f>1/$A$1*'[1]4407ExpNC'!W$187</f>
        <v>1.1210000000000031E-3</v>
      </c>
      <c r="Y22" s="77">
        <f>1/$A$1*'[1]4407ExpNC'!X$187</f>
        <v>8.3299999999999965E-4</v>
      </c>
      <c r="Z22" s="77">
        <f>1/$A$1*'[1]4407ExpNC'!Y$187</f>
        <v>5.1700000000000823E-4</v>
      </c>
      <c r="AA22" s="77">
        <f>1/$A$1*'[1]4407ExpNC'!Z$187</f>
        <v>1.0841E-2</v>
      </c>
      <c r="AB22" s="77">
        <f>1/$A$1*'[1]4407ExpNC'!AA$187</f>
        <v>0</v>
      </c>
      <c r="AC22" s="4"/>
      <c r="AD22" s="236">
        <f>'[1]4407ExpNC'!AB$187</f>
        <v>9.3202490000000004</v>
      </c>
      <c r="AE22" s="27">
        <f>'[1]4407ExpNC'!AC$187</f>
        <v>2.4453079999999998</v>
      </c>
      <c r="AF22" s="27">
        <f>'[1]4407ExpNC'!AD$187</f>
        <v>2.5021949999999999</v>
      </c>
      <c r="AG22" s="27">
        <f>'[1]4407ExpNC'!AE$187</f>
        <v>3.7876159999999999</v>
      </c>
      <c r="AH22" s="27">
        <f>'[1]4407ExpNC'!AF$187</f>
        <v>1.7686999999999998E-2</v>
      </c>
      <c r="AI22" s="27">
        <f>'[1]4407ExpNC'!AG$187</f>
        <v>0.87220300000000006</v>
      </c>
      <c r="AJ22" s="27">
        <f>'[1]4407ExpNC'!AH$187</f>
        <v>0.46371699999999999</v>
      </c>
      <c r="AK22" s="27">
        <f>'[1]4407ExpNC'!AI$187</f>
        <v>0.40051199999999998</v>
      </c>
      <c r="AL22" s="27">
        <f>'[1]4407ExpNC'!AJ$187</f>
        <v>0.57328099999999993</v>
      </c>
      <c r="AM22" s="27">
        <f>'[1]4407ExpNC'!AK$187</f>
        <v>0.237673</v>
      </c>
      <c r="AN22" s="27">
        <f>'[1]4407ExpNC'!AL$187</f>
        <v>0.11990099999999999</v>
      </c>
      <c r="AO22" s="27">
        <f>'[1]4407ExpNC'!AM$187</f>
        <v>0.199964</v>
      </c>
      <c r="AP22" s="27">
        <f>'[1]4407ExpNC'!AN$187</f>
        <v>9.4509999999999997E-2</v>
      </c>
      <c r="AQ22" s="27">
        <f>'[1]4407ExpNC'!AO$187</f>
        <v>2.5349E-2</v>
      </c>
      <c r="AR22" s="27">
        <f>'[1]4407ExpNC'!AP$187</f>
        <v>0</v>
      </c>
      <c r="AS22" s="27">
        <f>'[1]4407ExpNC'!AQ$187</f>
        <v>0</v>
      </c>
      <c r="AT22" s="27">
        <f>'[1]4407ExpNC'!AR$187</f>
        <v>6.54E-2</v>
      </c>
      <c r="AU22" s="27">
        <f>'[1]4407ExpNC'!AS$187</f>
        <v>1.3549999999999993E-2</v>
      </c>
      <c r="AV22" s="27">
        <f>'[1]4407ExpNC'!AT$187</f>
        <v>2.2818999999999999E-2</v>
      </c>
      <c r="AW22" s="27">
        <f>'[1]4407ExpNC'!AU$187</f>
        <v>5.9707999999999997E-2</v>
      </c>
      <c r="AX22" s="27">
        <f>'[1]4407ExpNC'!AV$187</f>
        <v>7.8293000000000001E-2</v>
      </c>
      <c r="AY22" s="27">
        <f>'[1]4407ExpNC'!AW$187</f>
        <v>0.32633000000000001</v>
      </c>
      <c r="AZ22" s="27">
        <f>'[1]4407ExpNC'!AX$187</f>
        <v>0.3038860000000001</v>
      </c>
      <c r="BA22" s="27">
        <f>'[1]4407ExpNC'!AY$187</f>
        <v>0.18529400000000074</v>
      </c>
      <c r="BB22" s="27">
        <f>'[1]4407ExpNC'!AZ$187</f>
        <v>2.3684279999999998</v>
      </c>
      <c r="BC22" s="237">
        <f>'[1]4407ExpNC'!BA$187</f>
        <v>0</v>
      </c>
      <c r="BD22" s="339"/>
    </row>
    <row r="23" spans="2:56">
      <c r="B23" s="5" t="s">
        <v>24</v>
      </c>
      <c r="C23" s="77">
        <f>1/$A$1*'[1]4407ExpNC'!B$228</f>
        <v>1.4111E-2</v>
      </c>
      <c r="D23" s="77">
        <f>1/$A$1*'[1]4407ExpNC'!C$228</f>
        <v>7.2279999999999992E-3</v>
      </c>
      <c r="E23" s="77">
        <f>1/$A$1*'[1]4407ExpNC'!D$228</f>
        <v>1.4476000000000001E-2</v>
      </c>
      <c r="F23" s="77">
        <f>1/$A$1*'[1]4407ExpNC'!E$228</f>
        <v>1.3467999999999999E-2</v>
      </c>
      <c r="G23" s="77">
        <f>1/$A$1*'[1]4407ExpNC'!F$228</f>
        <v>2.4101999999999998E-2</v>
      </c>
      <c r="H23" s="77">
        <f>1/$A$1*'[1]4407ExpNC'!G$228</f>
        <v>9.7079999999999996E-3</v>
      </c>
      <c r="I23" s="77">
        <f>1/$A$1*'[1]4407ExpNC'!H$228</f>
        <v>4.9599999999999991E-3</v>
      </c>
      <c r="J23" s="77">
        <f>1/$A$1*'[1]4407ExpNC'!I$228</f>
        <v>7.1569999999999993E-3</v>
      </c>
      <c r="K23" s="77">
        <f>1/$A$1*'[1]4407ExpNC'!J$228</f>
        <v>2.0790000000000001E-3</v>
      </c>
      <c r="L23" s="77">
        <f>1/$A$1*'[1]4407ExpNC'!K$228</f>
        <v>2.235E-3</v>
      </c>
      <c r="M23" s="77">
        <f>1/$A$1*'[1]4407ExpNC'!L$228</f>
        <v>1.0060000000000006E-3</v>
      </c>
      <c r="N23" s="77">
        <f>1/$A$1*'[1]4407ExpNC'!M$228</f>
        <v>2.5300000000000057E-4</v>
      </c>
      <c r="O23" s="77">
        <f>1/$A$1*'[1]4407ExpNC'!N$228</f>
        <v>4.1900000000000026E-4</v>
      </c>
      <c r="P23" s="77">
        <f>1/$A$1*'[1]4407ExpNC'!O$228</f>
        <v>3.9000000000000043E-4</v>
      </c>
      <c r="Q23" s="77">
        <f>1/$A$1*'[1]4407ExpNC'!P$228</f>
        <v>1.5710000000000012E-3</v>
      </c>
      <c r="R23" s="77">
        <f>1/$A$1*'[1]4407ExpNC'!Q$228</f>
        <v>2.3029999999999947E-3</v>
      </c>
      <c r="S23" s="77">
        <f>1/$A$1*'[1]4407ExpNC'!R$228</f>
        <v>1.0700000000000009E-3</v>
      </c>
      <c r="T23" s="77">
        <f>1/$A$1*'[1]4407ExpNC'!S$228</f>
        <v>9.3501120000000118E-4</v>
      </c>
      <c r="U23" s="77">
        <f>1/$A$1*'[1]4407ExpNC'!T$228</f>
        <v>4.8729999999999954E-3</v>
      </c>
      <c r="V23" s="77">
        <f>1/$A$1*'[1]4407ExpNC'!U$228</f>
        <v>1.1949999999999925E-3</v>
      </c>
      <c r="W23" s="77">
        <f>1/$A$1*'[1]4407ExpNC'!V$228</f>
        <v>1.0897509999999936E-3</v>
      </c>
      <c r="X23" s="77">
        <f>1/$A$1*'[1]4407ExpNC'!W$228</f>
        <v>5.8809999999999947E-3</v>
      </c>
      <c r="Y23" s="77">
        <f>1/$A$1*'[1]4407ExpNC'!X$228</f>
        <v>3.4370000000000216E-3</v>
      </c>
      <c r="Z23" s="77">
        <f>1/$A$1*'[1]4407ExpNC'!Y$228</f>
        <v>1.1609999999999999E-3</v>
      </c>
      <c r="AA23" s="77">
        <f>1/$A$1*'[1]4407ExpNC'!Z$228</f>
        <v>2.8591999999999992E-2</v>
      </c>
      <c r="AB23" s="77">
        <f>1/$A$1*'[1]4407ExpNC'!AA$228</f>
        <v>0</v>
      </c>
      <c r="AC23" s="4"/>
      <c r="AD23" s="236">
        <f>'[1]4407ExpNC'!AB$228</f>
        <v>7.0245419999999994</v>
      </c>
      <c r="AE23" s="27">
        <f>'[1]4407ExpNC'!AC$228</f>
        <v>3.5253059999999996</v>
      </c>
      <c r="AF23" s="27">
        <f>'[1]4407ExpNC'!AD$228</f>
        <v>6.9425530000000002</v>
      </c>
      <c r="AG23" s="27">
        <f>'[1]4407ExpNC'!AE$228</f>
        <v>5.4372949999999998</v>
      </c>
      <c r="AH23" s="27">
        <f>'[1]4407ExpNC'!AF$228</f>
        <v>12.170398999999996</v>
      </c>
      <c r="AI23" s="27">
        <f>'[1]4407ExpNC'!AG$228</f>
        <v>5.0427930000000005</v>
      </c>
      <c r="AJ23" s="27">
        <f>'[1]4407ExpNC'!AH$228</f>
        <v>2.3323029999999996</v>
      </c>
      <c r="AK23" s="27">
        <f>'[1]4407ExpNC'!AI$228</f>
        <v>4.0973129999999998</v>
      </c>
      <c r="AL23" s="27">
        <f>'[1]4407ExpNC'!AJ$228</f>
        <v>1.5324319999999996</v>
      </c>
      <c r="AM23" s="27">
        <f>'[1]4407ExpNC'!AK$228</f>
        <v>1.4353989999999999</v>
      </c>
      <c r="AN23" s="27">
        <f>'[1]4407ExpNC'!AL$228</f>
        <v>0.94288599999999989</v>
      </c>
      <c r="AO23" s="27">
        <f>'[1]4407ExpNC'!AM$228</f>
        <v>0.22045700000000013</v>
      </c>
      <c r="AP23" s="27">
        <f>'[1]4407ExpNC'!AN$228</f>
        <v>0.44677</v>
      </c>
      <c r="AQ23" s="27">
        <f>'[1]4407ExpNC'!AO$228</f>
        <v>0.35596899999999998</v>
      </c>
      <c r="AR23" s="27">
        <f>'[1]4407ExpNC'!AP$228</f>
        <v>1.3715759999999999</v>
      </c>
      <c r="AS23" s="27">
        <f>'[1]4407ExpNC'!AQ$228</f>
        <v>1.763026</v>
      </c>
      <c r="AT23" s="27">
        <f>'[1]4407ExpNC'!AR$228</f>
        <v>0.647594</v>
      </c>
      <c r="AU23" s="27">
        <f>'[1]4407ExpNC'!AS$228</f>
        <v>0.39978699999999989</v>
      </c>
      <c r="AV23" s="27">
        <f>'[1]4407ExpNC'!AT$228</f>
        <v>1.0326429999999993</v>
      </c>
      <c r="AW23" s="27">
        <f>'[1]4407ExpNC'!AU$228</f>
        <v>0.45691900000000008</v>
      </c>
      <c r="AX23" s="27">
        <f>'[1]4407ExpNC'!AV$228</f>
        <v>0.424925</v>
      </c>
      <c r="AY23" s="27">
        <f>'[1]4407ExpNC'!AW$228</f>
        <v>1.3957939999999986</v>
      </c>
      <c r="AZ23" s="27">
        <f>'[1]4407ExpNC'!AX$228</f>
        <v>1.0809129999999989</v>
      </c>
      <c r="BA23" s="27">
        <f>'[1]4407ExpNC'!AY$228</f>
        <v>0.56831300000000029</v>
      </c>
      <c r="BB23" s="27">
        <f>'[1]4407ExpNC'!AZ$228</f>
        <v>5.9541680000000001</v>
      </c>
      <c r="BC23" s="237">
        <f>'[1]4407ExpNC'!BA$228</f>
        <v>0</v>
      </c>
      <c r="BD23" s="339"/>
    </row>
    <row r="24" spans="2:56">
      <c r="B24" s="5" t="s">
        <v>22</v>
      </c>
      <c r="C24" s="77">
        <f>1/$A$1*'[1]4407ExpNC'!B$231</f>
        <v>3.6896999999999999E-2</v>
      </c>
      <c r="D24" s="77">
        <f>1/$A$1*'[1]4407ExpNC'!C$231</f>
        <v>3.8087999999999997E-2</v>
      </c>
      <c r="E24" s="77">
        <f>1/$A$1*'[1]4407ExpNC'!D$231</f>
        <v>4.7877999999999997E-2</v>
      </c>
      <c r="F24" s="77">
        <f>1/$A$1*'[1]4407ExpNC'!E$231</f>
        <v>3.6394000000000003E-2</v>
      </c>
      <c r="G24" s="77">
        <f>1/$A$1*'[1]4407ExpNC'!F$231</f>
        <v>4.0127999999999997E-2</v>
      </c>
      <c r="H24" s="77">
        <f>1/$A$1*'[1]4407ExpNC'!G$231</f>
        <v>3.8310999999999998E-2</v>
      </c>
      <c r="I24" s="77">
        <f>1/$A$1*'[1]4407ExpNC'!H$231</f>
        <v>1.5714999999999996E-2</v>
      </c>
      <c r="J24" s="77">
        <f>1/$A$1*'[1]4407ExpNC'!I$231</f>
        <v>2.9179999999999992E-3</v>
      </c>
      <c r="K24" s="77">
        <f>1/$A$1*'[1]4407ExpNC'!J$231</f>
        <v>1.3700000000000001E-3</v>
      </c>
      <c r="L24" s="77">
        <f>1/$A$1*'[1]4407ExpNC'!K$231</f>
        <v>3.3300000000000002E-4</v>
      </c>
      <c r="M24" s="77">
        <f>1/$A$1*'[1]4407ExpNC'!L$231</f>
        <v>2.5700000000000018E-4</v>
      </c>
      <c r="N24" s="77">
        <f>1/$A$1*'[1]4407ExpNC'!M$231</f>
        <v>8.0012000000001171E-5</v>
      </c>
      <c r="O24" s="77">
        <f>1/$A$1*'[1]4407ExpNC'!N$231</f>
        <v>1.8500000000000122E-4</v>
      </c>
      <c r="P24" s="77">
        <f>1/$A$1*'[1]4407ExpNC'!O$231</f>
        <v>1.4200000000000307E-4</v>
      </c>
      <c r="Q24" s="77">
        <f>1/$A$1*'[1]4407ExpNC'!P$231</f>
        <v>1.7799999999999896E-4</v>
      </c>
      <c r="R24" s="77">
        <f>1/$A$1*'[1]4407ExpNC'!Q$231</f>
        <v>5.1200000000000171E-4</v>
      </c>
      <c r="S24" s="77">
        <f>1/$A$1*'[1]4407ExpNC'!R$231</f>
        <v>7.1800000000000217E-4</v>
      </c>
      <c r="T24" s="77">
        <f>1/$A$1*'[1]4407ExpNC'!S$231</f>
        <v>1.3639999999999896E-3</v>
      </c>
      <c r="U24" s="77">
        <f>1/$A$1*'[1]4407ExpNC'!T$231</f>
        <v>1.3480000000000161E-3</v>
      </c>
      <c r="V24" s="77">
        <f>1/$A$1*'[1]4407ExpNC'!U$231</f>
        <v>1.3079999999999943E-3</v>
      </c>
      <c r="W24" s="77">
        <f>1/$A$1*'[1]4407ExpNC'!V$231</f>
        <v>1.1140014000000018E-3</v>
      </c>
      <c r="X24" s="77">
        <f>1/$A$1*'[1]4407ExpNC'!W$231</f>
        <v>1.0849999999999976E-3</v>
      </c>
      <c r="Y24" s="77">
        <f>1/$A$1*'[1]4407ExpNC'!X$231</f>
        <v>2.0799999999999999E-4</v>
      </c>
      <c r="Z24" s="77">
        <f>1/$A$1*'[1]4407ExpNC'!Y$231</f>
        <v>1.2949999999999934E-3</v>
      </c>
      <c r="AA24" s="77">
        <f>1/$A$1*'[1]4407ExpNC'!Z$231</f>
        <v>2.8048999999999994E-2</v>
      </c>
      <c r="AB24" s="77">
        <f>1/$A$1*'[1]4407ExpNC'!AA$231</f>
        <v>0</v>
      </c>
      <c r="AC24" s="4"/>
      <c r="AD24" s="236">
        <f>'[1]4407ExpNC'!AB$231</f>
        <v>5.0820299999999996</v>
      </c>
      <c r="AE24" s="27">
        <f>'[1]4407ExpNC'!AC$231</f>
        <v>5.0123920000000002</v>
      </c>
      <c r="AF24" s="27">
        <f>'[1]4407ExpNC'!AD$231</f>
        <v>6.053077</v>
      </c>
      <c r="AG24" s="27">
        <f>'[1]4407ExpNC'!AE$231</f>
        <v>5.4938330000000004</v>
      </c>
      <c r="AH24" s="27">
        <f>'[1]4407ExpNC'!AF$231</f>
        <v>5.8838219999999994</v>
      </c>
      <c r="AI24" s="27">
        <f>'[1]4407ExpNC'!AG$231</f>
        <v>5.8672449999999996</v>
      </c>
      <c r="AJ24" s="27">
        <f>'[1]4407ExpNC'!AH$231</f>
        <v>2.9867510000000004</v>
      </c>
      <c r="AK24" s="27">
        <f>'[1]4407ExpNC'!AI$231</f>
        <v>1.2092509999999999</v>
      </c>
      <c r="AL24" s="27">
        <f>'[1]4407ExpNC'!AJ$231</f>
        <v>1.0919140000000001</v>
      </c>
      <c r="AM24" s="27">
        <f>'[1]4407ExpNC'!AK$231</f>
        <v>0.16848399999999997</v>
      </c>
      <c r="AN24" s="27">
        <f>'[1]4407ExpNC'!AL$231</f>
        <v>0.18162099999999992</v>
      </c>
      <c r="AO24" s="27">
        <f>'[1]4407ExpNC'!AM$231</f>
        <v>3.325900000000015E-2</v>
      </c>
      <c r="AP24" s="27">
        <f>'[1]4407ExpNC'!AN$231</f>
        <v>0.11251999999999995</v>
      </c>
      <c r="AQ24" s="27">
        <f>'[1]4407ExpNC'!AO$231</f>
        <v>7.3665000000000092E-2</v>
      </c>
      <c r="AR24" s="27">
        <f>'[1]4407ExpNC'!AP$231</f>
        <v>7.9537999999999442E-2</v>
      </c>
      <c r="AS24" s="27">
        <f>'[1]4407ExpNC'!AQ$231</f>
        <v>0.10820499999999988</v>
      </c>
      <c r="AT24" s="27">
        <f>'[1]4407ExpNC'!AR$231</f>
        <v>0.8230360000000001</v>
      </c>
      <c r="AU24" s="27">
        <f>'[1]4407ExpNC'!AS$231</f>
        <v>0.93681400000000004</v>
      </c>
      <c r="AV24" s="27">
        <f>'[1]4407ExpNC'!AT$231</f>
        <v>0.38035800000000108</v>
      </c>
      <c r="AW24" s="27">
        <f>'[1]4407ExpNC'!AU$231</f>
        <v>0.37940599999999947</v>
      </c>
      <c r="AX24" s="27">
        <f>'[1]4407ExpNC'!AV$231</f>
        <v>0.28828099999999957</v>
      </c>
      <c r="AY24" s="27">
        <f>'[1]4407ExpNC'!AW$231</f>
        <v>0.73212800000000122</v>
      </c>
      <c r="AZ24" s="27">
        <f>'[1]4407ExpNC'!AX$231</f>
        <v>6.8462999999999496E-2</v>
      </c>
      <c r="BA24" s="27">
        <f>'[1]4407ExpNC'!AY$231</f>
        <v>0.48643299999999989</v>
      </c>
      <c r="BB24" s="27">
        <f>'[1]4407ExpNC'!AZ$231</f>
        <v>6.2400719999999996</v>
      </c>
      <c r="BC24" s="237">
        <f>'[1]4407ExpNC'!BA$231</f>
        <v>0</v>
      </c>
      <c r="BD24" s="339"/>
    </row>
    <row r="25" spans="2:56">
      <c r="B25" s="5" t="s">
        <v>23</v>
      </c>
      <c r="C25" s="77">
        <f>1/$A$1*'[1]4407ExpNC'!B$253</f>
        <v>6.3699999999999998E-4</v>
      </c>
      <c r="D25" s="77">
        <f>1/$A$1*'[1]4407ExpNC'!C$253</f>
        <v>1.3399999999999998E-3</v>
      </c>
      <c r="E25" s="77">
        <f>1/$A$1*'[1]4407ExpNC'!D$253</f>
        <v>3.9801000000000003E-2</v>
      </c>
      <c r="F25" s="77">
        <f>1/$A$1*'[1]4407ExpNC'!E$253</f>
        <v>4.2549999999999998E-2</v>
      </c>
      <c r="G25" s="77">
        <f>1/$A$1*'[1]4407ExpNC'!F$253</f>
        <v>3.9756000000000007E-2</v>
      </c>
      <c r="H25" s="77">
        <f>1/$A$1*'[1]4407ExpNC'!G$253</f>
        <v>6.2373999999999999E-2</v>
      </c>
      <c r="I25" s="77">
        <f>1/$A$1*'[1]4407ExpNC'!H$253</f>
        <v>9.8571999999999993E-2</v>
      </c>
      <c r="J25" s="77">
        <f>1/$A$1*'[1]4407ExpNC'!I$253</f>
        <v>0.13852300000000003</v>
      </c>
      <c r="K25" s="77">
        <f>1/$A$1*'[1]4407ExpNC'!J$253</f>
        <v>9.6071999999999991E-2</v>
      </c>
      <c r="L25" s="77">
        <f>1/$A$1*'[1]4407ExpNC'!K$253</f>
        <v>7.6079999999999981E-2</v>
      </c>
      <c r="M25" s="77">
        <f>1/$A$1*'[1]4407ExpNC'!L$253</f>
        <v>8.5081000000000004E-2</v>
      </c>
      <c r="N25" s="77">
        <f>1/$A$1*'[1]4407ExpNC'!M$253</f>
        <v>7.0525999999999991E-2</v>
      </c>
      <c r="O25" s="77">
        <f>1/$A$1*'[1]4407ExpNC'!N$253</f>
        <v>5.1047999999999982E-2</v>
      </c>
      <c r="P25" s="77">
        <f>1/$A$1*'[1]4407ExpNC'!O$253</f>
        <v>3.7977999999999991E-2</v>
      </c>
      <c r="Q25" s="77">
        <f>1/$A$1*'[1]4407ExpNC'!P$253</f>
        <v>3.8768999999999977E-2</v>
      </c>
      <c r="R25" s="77">
        <f>1/$A$1*'[1]4407ExpNC'!Q$253</f>
        <v>3.5666000000000024E-2</v>
      </c>
      <c r="S25" s="77">
        <f>1/$A$1*'[1]4407ExpNC'!R$253</f>
        <v>3.0636999999999977E-2</v>
      </c>
      <c r="T25" s="77">
        <f>1/$A$1*'[1]4407ExpNC'!S$253</f>
        <v>4.714200000000001E-2</v>
      </c>
      <c r="U25" s="77">
        <f>1/$A$1*'[1]4407ExpNC'!T$253</f>
        <v>7.6370999999999953E-2</v>
      </c>
      <c r="V25" s="77">
        <f>1/$A$1*'[1]4407ExpNC'!U$253</f>
        <v>7.1687999999999988E-2</v>
      </c>
      <c r="W25" s="77">
        <f>1/$A$1*'[1]4407ExpNC'!V$253</f>
        <v>5.1475999999999987E-2</v>
      </c>
      <c r="X25" s="77">
        <f>1/$A$1*'[1]4407ExpNC'!W$253</f>
        <v>6.3191999999999998E-2</v>
      </c>
      <c r="Y25" s="77">
        <f>1/$A$1*'[1]4407ExpNC'!X$253</f>
        <v>6.3599000000000017E-2</v>
      </c>
      <c r="Z25" s="77">
        <f>1/$A$1*'[1]4407ExpNC'!Y$253</f>
        <v>2.1807999999999928E-2</v>
      </c>
      <c r="AA25" s="77">
        <f>1/$A$1*'[1]4407ExpNC'!Z$253</f>
        <v>0.24213299999999996</v>
      </c>
      <c r="AB25" s="77">
        <f>1/$A$1*'[1]4407ExpNC'!AA$253</f>
        <v>0</v>
      </c>
      <c r="AC25" s="4"/>
      <c r="AD25" s="236">
        <f>'[1]4407ExpNC'!AB$253</f>
        <v>0.26175199999999998</v>
      </c>
      <c r="AE25" s="27">
        <f>'[1]4407ExpNC'!AC$253</f>
        <v>0.53100700000000001</v>
      </c>
      <c r="AF25" s="27">
        <f>'[1]4407ExpNC'!AD$253</f>
        <v>5.322451</v>
      </c>
      <c r="AG25" s="27">
        <f>'[1]4407ExpNC'!AE$253</f>
        <v>6.1308189999999998</v>
      </c>
      <c r="AH25" s="27">
        <f>'[1]4407ExpNC'!AF$253</f>
        <v>7.0983130000000001</v>
      </c>
      <c r="AI25" s="27">
        <f>'[1]4407ExpNC'!AG$253</f>
        <v>11.705537</v>
      </c>
      <c r="AJ25" s="27">
        <f>'[1]4407ExpNC'!AH$253</f>
        <v>22.302637999999998</v>
      </c>
      <c r="AK25" s="27">
        <f>'[1]4407ExpNC'!AI$253</f>
        <v>38.869976999999999</v>
      </c>
      <c r="AL25" s="27">
        <f>'[1]4407ExpNC'!AJ$253</f>
        <v>29.793118</v>
      </c>
      <c r="AM25" s="27">
        <f>'[1]4407ExpNC'!AK$253</f>
        <v>22.515284999999999</v>
      </c>
      <c r="AN25" s="27">
        <f>'[1]4407ExpNC'!AL$253</f>
        <v>23.498802999999999</v>
      </c>
      <c r="AO25" s="27">
        <f>'[1]4407ExpNC'!AM$253</f>
        <v>20.459045999999997</v>
      </c>
      <c r="AP25" s="27">
        <f>'[1]4407ExpNC'!AN$253</f>
        <v>17.897781999999999</v>
      </c>
      <c r="AQ25" s="27">
        <f>'[1]4407ExpNC'!AO$253</f>
        <v>14.024445999999998</v>
      </c>
      <c r="AR25" s="27">
        <f>'[1]4407ExpNC'!AP$253</f>
        <v>13.251258999999999</v>
      </c>
      <c r="AS25" s="27">
        <f>'[1]4407ExpNC'!AQ$253</f>
        <v>11.577524</v>
      </c>
      <c r="AT25" s="27">
        <f>'[1]4407ExpNC'!AR$253</f>
        <v>9.3247789999999995</v>
      </c>
      <c r="AU25" s="27">
        <f>'[1]4407ExpNC'!AS$253</f>
        <v>14.596042000000001</v>
      </c>
      <c r="AV25" s="27">
        <f>'[1]4407ExpNC'!AT$253</f>
        <v>22.944647999999997</v>
      </c>
      <c r="AW25" s="27">
        <f>'[1]4407ExpNC'!AU$253</f>
        <v>19.975104999999996</v>
      </c>
      <c r="AX25" s="27">
        <f>'[1]4407ExpNC'!AV$253</f>
        <v>13.494681999999997</v>
      </c>
      <c r="AY25" s="27">
        <f>'[1]4407ExpNC'!AW$253</f>
        <v>15.254102999999986</v>
      </c>
      <c r="AZ25" s="27">
        <f>'[1]4407ExpNC'!AX$253</f>
        <v>16.643246999999995</v>
      </c>
      <c r="BA25" s="27">
        <f>'[1]4407ExpNC'!AY$253</f>
        <v>7.0210399999999993</v>
      </c>
      <c r="BB25" s="27">
        <f>'[1]4407ExpNC'!AZ$253</f>
        <v>53.562595999999999</v>
      </c>
      <c r="BC25" s="237">
        <f>'[1]4407ExpNC'!BA$253</f>
        <v>0</v>
      </c>
      <c r="BD25" s="339"/>
    </row>
    <row r="26" spans="2:56">
      <c r="B26" s="8" t="s">
        <v>17</v>
      </c>
      <c r="C26" s="78">
        <f t="shared" ref="C26:AB26" si="6">SUM(C19:C19)-SUM(C20:C25)</f>
        <v>5.3499999999997994E-4</v>
      </c>
      <c r="D26" s="78">
        <f t="shared" si="6"/>
        <v>1.3319999999999721E-3</v>
      </c>
      <c r="E26" s="78">
        <f t="shared" si="6"/>
        <v>2.5939999999999297E-3</v>
      </c>
      <c r="F26" s="78">
        <f t="shared" si="6"/>
        <v>4.6290000000001053E-3</v>
      </c>
      <c r="G26" s="78">
        <f t="shared" si="6"/>
        <v>7.0579999999998977E-3</v>
      </c>
      <c r="H26" s="78">
        <f t="shared" si="6"/>
        <v>8.5180000000001366E-3</v>
      </c>
      <c r="I26" s="78">
        <f t="shared" si="6"/>
        <v>8.0490000000000284E-3</v>
      </c>
      <c r="J26" s="78">
        <f t="shared" si="6"/>
        <v>1.7990000000000006E-2</v>
      </c>
      <c r="K26" s="78">
        <f t="shared" si="6"/>
        <v>1.2735999999999997E-2</v>
      </c>
      <c r="L26" s="78">
        <f t="shared" si="6"/>
        <v>4.625000000000018E-3</v>
      </c>
      <c r="M26" s="78">
        <f t="shared" si="6"/>
        <v>6.4509999999999845E-3</v>
      </c>
      <c r="N26" s="78">
        <f t="shared" si="6"/>
        <v>2.5430000000000036E-3</v>
      </c>
      <c r="O26" s="78">
        <f t="shared" si="6"/>
        <v>2.577999999999997E-3</v>
      </c>
      <c r="P26" s="78">
        <f t="shared" si="6"/>
        <v>2.3089999999999777E-3</v>
      </c>
      <c r="Q26" s="78">
        <f>SUM(Q19:Q19)-SUM(Q20:Q25)</f>
        <v>2.2039999999999837E-3</v>
      </c>
      <c r="R26" s="78">
        <f t="shared" si="6"/>
        <v>3.1830000000000053E-3</v>
      </c>
      <c r="S26" s="78">
        <f t="shared" si="6"/>
        <v>3.6580000000000223E-3</v>
      </c>
      <c r="T26" s="78">
        <f t="shared" si="6"/>
        <v>3.6289999999999933E-3</v>
      </c>
      <c r="U26" s="78">
        <f t="shared" si="6"/>
        <v>9.9015461111111036E-3</v>
      </c>
      <c r="V26" s="78">
        <f t="shared" si="6"/>
        <v>1.2021577500000005E-2</v>
      </c>
      <c r="W26" s="78">
        <f t="shared" si="6"/>
        <v>6.8969999999999865E-3</v>
      </c>
      <c r="X26" s="78">
        <f t="shared" si="6"/>
        <v>1.7444999999999988E-2</v>
      </c>
      <c r="Y26" s="78">
        <f t="shared" si="6"/>
        <v>2.7256000000000002E-2</v>
      </c>
      <c r="Z26" s="78">
        <f t="shared" si="6"/>
        <v>1.1266000000000012E-2</v>
      </c>
      <c r="AA26" s="78">
        <f t="shared" si="6"/>
        <v>0.11360300000000001</v>
      </c>
      <c r="AB26" s="78">
        <f t="shared" si="6"/>
        <v>0</v>
      </c>
      <c r="AC26" s="4"/>
      <c r="AD26" s="238">
        <f t="shared" ref="AD26:BC26" si="7">SUM(AD19:AD19)-SUM(AD20:AD25)</f>
        <v>0.19453300000000695</v>
      </c>
      <c r="AE26" s="19">
        <f t="shared" si="7"/>
        <v>0.60845999999999378</v>
      </c>
      <c r="AF26" s="19">
        <f t="shared" si="7"/>
        <v>0.93385200000000168</v>
      </c>
      <c r="AG26" s="19">
        <f t="shared" si="7"/>
        <v>1.5969639999999856</v>
      </c>
      <c r="AH26" s="19">
        <f t="shared" si="7"/>
        <v>3.001829000000015</v>
      </c>
      <c r="AI26" s="19">
        <f t="shared" si="7"/>
        <v>4.9840350000000058</v>
      </c>
      <c r="AJ26" s="19">
        <f t="shared" si="7"/>
        <v>5.9650730000000181</v>
      </c>
      <c r="AK26" s="19">
        <f t="shared" si="7"/>
        <v>10.110341000000005</v>
      </c>
      <c r="AL26" s="19">
        <f t="shared" si="7"/>
        <v>8.8838499999999954</v>
      </c>
      <c r="AM26" s="19">
        <f t="shared" si="7"/>
        <v>3.5042980000000199</v>
      </c>
      <c r="AN26" s="19">
        <f t="shared" si="7"/>
        <v>3.8246179999999868</v>
      </c>
      <c r="AO26" s="19">
        <f t="shared" si="7"/>
        <v>2.4762360000000001</v>
      </c>
      <c r="AP26" s="19">
        <f t="shared" si="7"/>
        <v>1.9797370000000001</v>
      </c>
      <c r="AQ26" s="19">
        <f t="shared" si="7"/>
        <v>1.396647999999999</v>
      </c>
      <c r="AR26" s="19">
        <f t="shared" si="7"/>
        <v>2.4387240000000006</v>
      </c>
      <c r="AS26" s="19">
        <f t="shared" si="7"/>
        <v>3.8939889999999906</v>
      </c>
      <c r="AT26" s="19">
        <f t="shared" si="7"/>
        <v>3.6606939999999923</v>
      </c>
      <c r="AU26" s="19">
        <f t="shared" si="7"/>
        <v>2.5122459999999904</v>
      </c>
      <c r="AV26" s="19">
        <f t="shared" si="7"/>
        <v>3.3833990000000043</v>
      </c>
      <c r="AW26" s="19">
        <f t="shared" si="7"/>
        <v>3.0733329999999981</v>
      </c>
      <c r="AX26" s="19">
        <f t="shared" si="7"/>
        <v>1.8668040000000019</v>
      </c>
      <c r="AY26" s="19">
        <f t="shared" si="7"/>
        <v>4.5476900000000029</v>
      </c>
      <c r="AZ26" s="19">
        <f t="shared" si="7"/>
        <v>7.6510349999999931</v>
      </c>
      <c r="BA26" s="19">
        <f t="shared" si="7"/>
        <v>3.071987</v>
      </c>
      <c r="BB26" s="19">
        <f t="shared" si="7"/>
        <v>26.467317999999977</v>
      </c>
      <c r="BC26" s="239">
        <f t="shared" si="7"/>
        <v>0</v>
      </c>
      <c r="BD26" s="339"/>
    </row>
    <row r="27" spans="2:56" ht="20" customHeight="1">
      <c r="B27" s="20" t="s">
        <v>234</v>
      </c>
      <c r="C27" s="53">
        <f>1/$A$1*'[1]4407ExpNC'!B$264</f>
        <v>0.27191900000000002</v>
      </c>
      <c r="D27" s="53">
        <f>1/$A$1*'[1]4407ExpNC'!C$264</f>
        <v>0.28820804999999999</v>
      </c>
      <c r="E27" s="53">
        <f>1/$A$1*'[1]4407ExpNC'!D$264</f>
        <v>0.42611604200000003</v>
      </c>
      <c r="F27" s="53">
        <f>1/$A$1*'[1]4407ExpNC'!E$264</f>
        <v>0.513196969</v>
      </c>
      <c r="G27" s="53">
        <f>1/$A$1*'[1]4407ExpNC'!F$264</f>
        <v>0.65027132599999993</v>
      </c>
      <c r="H27" s="53">
        <f>1/$A$1*'[1]4407ExpNC'!G$264</f>
        <v>0.56682399999999988</v>
      </c>
      <c r="I27" s="53">
        <f>1/$A$1*'[1]4407ExpNC'!H$264</f>
        <v>0.45081699999999997</v>
      </c>
      <c r="J27" s="53">
        <f>1/$A$1*'[1]4407ExpNC'!I$264</f>
        <v>0.52411704039999996</v>
      </c>
      <c r="K27" s="53">
        <f>1/$A$1*'[1]4407ExpNC'!J$264</f>
        <v>0.37527901499999988</v>
      </c>
      <c r="L27" s="53">
        <f>1/$A$1*'[1]4407ExpNC'!K$264</f>
        <v>0.15093373099999999</v>
      </c>
      <c r="M27" s="53">
        <f>1/$A$1*'[1]4407ExpNC'!L$264</f>
        <v>0.156194</v>
      </c>
      <c r="N27" s="53">
        <f>1/$A$1*'[1]4407ExpNC'!M$264</f>
        <v>0.13017733333333334</v>
      </c>
      <c r="O27" s="53">
        <f>1/$A$1*'[1]4407ExpNC'!N$264</f>
        <v>9.7526299999999996E-2</v>
      </c>
      <c r="P27" s="53">
        <f>1/$A$1*'[1]4407ExpNC'!O$264</f>
        <v>7.2622043999999983E-2</v>
      </c>
      <c r="Q27" s="53">
        <f>1/$A$1*'[1]4407ExpNC'!P$264</f>
        <v>8.8592069999999995E-2</v>
      </c>
      <c r="R27" s="53">
        <f>1/$A$1*'[1]4407ExpNC'!Q$264</f>
        <v>8.0770000000000008E-2</v>
      </c>
      <c r="S27" s="53">
        <f>1/$A$1*'[1]4407ExpNC'!R$264</f>
        <v>9.0605268999999988E-2</v>
      </c>
      <c r="T27" s="53">
        <f>1/$A$1*'[1]4407ExpNC'!S$264</f>
        <v>8.4866052499999983E-2</v>
      </c>
      <c r="U27" s="53">
        <f>1/$A$1*'[1]4407ExpNC'!T$264</f>
        <v>0.10916530147619044</v>
      </c>
      <c r="V27" s="53">
        <f>1/$A$1*'[1]4407ExpNC'!U$264</f>
        <v>0.1091310701111111</v>
      </c>
      <c r="W27" s="53">
        <f>1/$A$1*'[1]4407ExpNC'!V$264</f>
        <v>9.4920372399999967E-2</v>
      </c>
      <c r="X27" s="53">
        <f>1/$A$1*'[1]4407ExpNC'!W$264</f>
        <v>7.8721999999999986E-2</v>
      </c>
      <c r="Y27" s="53">
        <f>1/$A$1*'[1]4407ExpNC'!X$264</f>
        <v>0.10123800000000001</v>
      </c>
      <c r="Z27" s="53">
        <f>1/$A$1*'[1]4407ExpNC'!Y$264</f>
        <v>7.654767899999998E-2</v>
      </c>
      <c r="AA27" s="53">
        <f>1/$A$1*'[1]4407ExpNC'!Z$264</f>
        <v>9.1035000000000005E-2</v>
      </c>
      <c r="AB27" s="53">
        <f>1/$A$1*'[1]4407ExpNC'!AA$264</f>
        <v>0</v>
      </c>
      <c r="AC27" s="13"/>
      <c r="AD27" s="244">
        <f>'[1]4407ExpNC'!AB$264</f>
        <v>90.965527999999978</v>
      </c>
      <c r="AE27" s="55">
        <f>'[1]4407ExpNC'!AC$264</f>
        <v>98.767573999999982</v>
      </c>
      <c r="AF27" s="55">
        <f>'[1]4407ExpNC'!AD$264</f>
        <v>135.07620900000001</v>
      </c>
      <c r="AG27" s="55">
        <f>'[1]4407ExpNC'!AE$264</f>
        <v>159.18934399999998</v>
      </c>
      <c r="AH27" s="55">
        <f>'[1]4407ExpNC'!AF$264</f>
        <v>234.85457300000002</v>
      </c>
      <c r="AI27" s="55">
        <f>'[1]4407ExpNC'!AG$264</f>
        <v>257.85266799999999</v>
      </c>
      <c r="AJ27" s="55">
        <f>'[1]4407ExpNC'!AH$264</f>
        <v>246.48743900000002</v>
      </c>
      <c r="AK27" s="55">
        <f>'[1]4407ExpNC'!AI$264</f>
        <v>350.29760700000003</v>
      </c>
      <c r="AL27" s="55">
        <f>'[1]4407ExpNC'!AJ$264</f>
        <v>238.112134</v>
      </c>
      <c r="AM27" s="55">
        <f>'[1]4407ExpNC'!AK$264</f>
        <v>119.13425099999999</v>
      </c>
      <c r="AN27" s="55">
        <f>'[1]4407ExpNC'!AL$264</f>
        <v>130.75966899999997</v>
      </c>
      <c r="AO27" s="55">
        <f>'[1]4407ExpNC'!AM$264</f>
        <v>128.05411999999998</v>
      </c>
      <c r="AP27" s="55">
        <f>'[1]4407ExpNC'!AN$264</f>
        <v>83.606076000000016</v>
      </c>
      <c r="AQ27" s="55">
        <f>'[1]4407ExpNC'!AO$264</f>
        <v>67.614678999999981</v>
      </c>
      <c r="AR27" s="55">
        <f>'[1]4407ExpNC'!AP$264</f>
        <v>84.658289000000011</v>
      </c>
      <c r="AS27" s="55">
        <f>'[1]4407ExpNC'!AQ$264</f>
        <v>71.124314000000027</v>
      </c>
      <c r="AT27" s="55">
        <f>'[1]4407ExpNC'!AR$264</f>
        <v>69.867219000000006</v>
      </c>
      <c r="AU27" s="55">
        <f>'[1]4407ExpNC'!AS$264</f>
        <v>68.095533999999986</v>
      </c>
      <c r="AV27" s="55">
        <f>'[1]4407ExpNC'!AT$264</f>
        <v>86.985547000000011</v>
      </c>
      <c r="AW27" s="55">
        <f>'[1]4407ExpNC'!AU$264</f>
        <v>82.400490999999988</v>
      </c>
      <c r="AX27" s="55">
        <f>'[1]4407ExpNC'!AV$264</f>
        <v>66.301285000000007</v>
      </c>
      <c r="AY27" s="55">
        <f>'[1]4407ExpNC'!AW$264</f>
        <v>54.528982999999997</v>
      </c>
      <c r="AZ27" s="55">
        <f>'[1]4407ExpNC'!AX$264</f>
        <v>75.078651999999991</v>
      </c>
      <c r="BA27" s="55">
        <f>'[1]4407ExpNC'!AY$264</f>
        <v>55.680108000000004</v>
      </c>
      <c r="BB27" s="55">
        <f>'[1]4407ExpNC'!AZ$264</f>
        <v>45.550633000000005</v>
      </c>
      <c r="BC27" s="245">
        <f>'[1]4407ExpNC'!BA$264</f>
        <v>0</v>
      </c>
      <c r="BD27" s="339"/>
    </row>
    <row r="28" spans="2:56">
      <c r="B28" s="5" t="s">
        <v>30</v>
      </c>
      <c r="C28" s="77">
        <f>1/$A$1*'[1]4407ExpNC'!B$23</f>
        <v>3.2971E-2</v>
      </c>
      <c r="D28" s="77">
        <f>1/$A$1*'[1]4407ExpNC'!C$23</f>
        <v>4.5750000000000009E-3</v>
      </c>
      <c r="E28" s="77">
        <f>1/$A$1*'[1]4407ExpNC'!D$23</f>
        <v>3.8886999999999998E-2</v>
      </c>
      <c r="F28" s="77">
        <f>1/$A$1*'[1]4407ExpNC'!E$23</f>
        <v>5.0504000000000007E-2</v>
      </c>
      <c r="G28" s="77">
        <f>1/$A$1*'[1]4407ExpNC'!F$23</f>
        <v>7.2811999999999988E-2</v>
      </c>
      <c r="H28" s="77">
        <f>1/$A$1*'[1]4407ExpNC'!G$23</f>
        <v>5.1470999999999989E-2</v>
      </c>
      <c r="I28" s="77">
        <f>1/$A$1*'[1]4407ExpNC'!H$23</f>
        <v>3.1600999999999997E-2</v>
      </c>
      <c r="J28" s="77">
        <f>1/$A$1*'[1]4407ExpNC'!I$23</f>
        <v>3.5243999999999998E-2</v>
      </c>
      <c r="K28" s="77">
        <f>1/$A$1*'[1]4407ExpNC'!J$23</f>
        <v>2.8181999999999999E-2</v>
      </c>
      <c r="L28" s="77">
        <f>1/$A$1*'[1]4407ExpNC'!K$23</f>
        <v>1.1855315E-2</v>
      </c>
      <c r="M28" s="77">
        <f>1/$A$1*'[1]4407ExpNC'!L$23</f>
        <v>1.4509999999999999E-2</v>
      </c>
      <c r="N28" s="77">
        <f>1/$A$1*'[1]4407ExpNC'!M$23</f>
        <v>1.4682999999999996E-2</v>
      </c>
      <c r="O28" s="77">
        <f>1/$A$1*'[1]4407ExpNC'!N$23</f>
        <v>1.0414999999999999E-2</v>
      </c>
      <c r="P28" s="77">
        <f>1/$A$1*'[1]4407ExpNC'!O$23</f>
        <v>1.0700999999999999E-2</v>
      </c>
      <c r="Q28" s="77">
        <f>1/$A$1*'[1]4407ExpNC'!P$23</f>
        <v>1.3156999999999995E-2</v>
      </c>
      <c r="R28" s="77">
        <f>1/$A$1*'[1]4407ExpNC'!Q$23</f>
        <v>1.1428999999999998E-2</v>
      </c>
      <c r="S28" s="77">
        <f>1/$A$1*'[1]4407ExpNC'!R$23</f>
        <v>1.6149999999999994E-2</v>
      </c>
      <c r="T28" s="77">
        <f>1/$A$1*'[1]4407ExpNC'!S$23</f>
        <v>1.4733999999999999E-2</v>
      </c>
      <c r="U28" s="77">
        <f>1/$A$1*'[1]4407ExpNC'!T$23</f>
        <v>1.4614000000000002E-2</v>
      </c>
      <c r="V28" s="77">
        <f>1/$A$1*'[1]4407ExpNC'!U$23</f>
        <v>1.4940457500000009E-2</v>
      </c>
      <c r="W28" s="77">
        <f>1/$A$1*'[1]4407ExpNC'!V$23</f>
        <v>1.3653999999999996E-2</v>
      </c>
      <c r="X28" s="77">
        <f>1/$A$1*'[1]4407ExpNC'!W$23</f>
        <v>1.0149E-2</v>
      </c>
      <c r="Y28" s="77">
        <f>1/$A$1*'[1]4407ExpNC'!X$23</f>
        <v>9.2759999999999943E-3</v>
      </c>
      <c r="Z28" s="77">
        <f>1/$A$1*'[1]4407ExpNC'!Y$23</f>
        <v>7.251999999999998E-3</v>
      </c>
      <c r="AA28" s="77">
        <f>1/$A$1*'[1]4407ExpNC'!Z$23</f>
        <v>4.9069999999999999E-3</v>
      </c>
      <c r="AB28" s="77">
        <f>1/$A$1*'[1]4407ExpNC'!AA$23</f>
        <v>0</v>
      </c>
      <c r="AC28" s="4"/>
      <c r="AD28" s="236">
        <f>'[1]4407ExpNC'!AB$23</f>
        <v>12.238961</v>
      </c>
      <c r="AE28" s="27">
        <f>'[1]4407ExpNC'!AC$23</f>
        <v>2.007422</v>
      </c>
      <c r="AF28" s="27">
        <f>'[1]4407ExpNC'!AD$23</f>
        <v>13.100603</v>
      </c>
      <c r="AG28" s="27">
        <f>'[1]4407ExpNC'!AE$23</f>
        <v>18.903435999999996</v>
      </c>
      <c r="AH28" s="27">
        <f>'[1]4407ExpNC'!AF$23</f>
        <v>32.047021000000001</v>
      </c>
      <c r="AI28" s="27">
        <f>'[1]4407ExpNC'!AG$23</f>
        <v>29.301830999999996</v>
      </c>
      <c r="AJ28" s="27">
        <f>'[1]4407ExpNC'!AH$23</f>
        <v>20.184298999999999</v>
      </c>
      <c r="AK28" s="27">
        <f>'[1]4407ExpNC'!AI$23</f>
        <v>26.851837999999997</v>
      </c>
      <c r="AL28" s="27">
        <f>'[1]4407ExpNC'!AJ$23</f>
        <v>26.821384999999999</v>
      </c>
      <c r="AM28" s="27">
        <f>'[1]4407ExpNC'!AK$23</f>
        <v>11.291043999999999</v>
      </c>
      <c r="AN28" s="27">
        <f>'[1]4407ExpNC'!AL$23</f>
        <v>15.102532999999999</v>
      </c>
      <c r="AO28" s="27">
        <f>'[1]4407ExpNC'!AM$23</f>
        <v>19.650431999999999</v>
      </c>
      <c r="AP28" s="27">
        <f>'[1]4407ExpNC'!AN$23</f>
        <v>11.386101999999999</v>
      </c>
      <c r="AQ28" s="27">
        <f>'[1]4407ExpNC'!AO$23</f>
        <v>12.409815</v>
      </c>
      <c r="AR28" s="27">
        <f>'[1]4407ExpNC'!AP$23</f>
        <v>16.720362999999999</v>
      </c>
      <c r="AS28" s="27">
        <f>'[1]4407ExpNC'!AQ$23</f>
        <v>13.019824999999999</v>
      </c>
      <c r="AT28" s="27">
        <f>'[1]4407ExpNC'!AR$23</f>
        <v>15.236613</v>
      </c>
      <c r="AU28" s="27">
        <f>'[1]4407ExpNC'!AS$23</f>
        <v>13.34201</v>
      </c>
      <c r="AV28" s="27">
        <f>'[1]4407ExpNC'!AT$23</f>
        <v>14.222999</v>
      </c>
      <c r="AW28" s="27">
        <f>'[1]4407ExpNC'!AU$23</f>
        <v>14.876808</v>
      </c>
      <c r="AX28" s="27">
        <f>'[1]4407ExpNC'!AV$23</f>
        <v>12.301762</v>
      </c>
      <c r="AY28" s="27">
        <f>'[1]4407ExpNC'!AW$23</f>
        <v>10.068052</v>
      </c>
      <c r="AZ28" s="27">
        <f>'[1]4407ExpNC'!AX$23</f>
        <v>10.828358</v>
      </c>
      <c r="BA28" s="27">
        <f>'[1]4407ExpNC'!AY$23</f>
        <v>8.2425639999999998</v>
      </c>
      <c r="BB28" s="27">
        <f>'[1]4407ExpNC'!AZ$23</f>
        <v>4.5453320000000001</v>
      </c>
      <c r="BC28" s="237">
        <f>'[1]4407ExpNC'!BA$23</f>
        <v>0</v>
      </c>
      <c r="BD28" s="339"/>
    </row>
    <row r="29" spans="2:56">
      <c r="B29" s="5" t="s">
        <v>31</v>
      </c>
      <c r="C29" s="77">
        <f>1/$A$1*'[1]4407ExpNC'!B$85</f>
        <v>1.3560999999999997E-2</v>
      </c>
      <c r="D29" s="77">
        <f>1/$A$1*'[1]4407ExpNC'!C$85</f>
        <v>0.116939</v>
      </c>
      <c r="E29" s="77">
        <f>1/$A$1*'[1]4407ExpNC'!D$85</f>
        <v>0.109859</v>
      </c>
      <c r="F29" s="77">
        <f>1/$A$1*'[1]4407ExpNC'!E$85</f>
        <v>0.154411879</v>
      </c>
      <c r="G29" s="77">
        <f>1/$A$1*'[1]4407ExpNC'!F$85</f>
        <v>0.17681999999999998</v>
      </c>
      <c r="H29" s="77">
        <f>1/$A$1*'[1]4407ExpNC'!G$85</f>
        <v>0.16275199999999998</v>
      </c>
      <c r="I29" s="77">
        <f>1/$A$1*'[1]4407ExpNC'!H$85</f>
        <v>0.13417799999999999</v>
      </c>
      <c r="J29" s="77">
        <f>1/$A$1*'[1]4407ExpNC'!I$85</f>
        <v>0.15231099999999997</v>
      </c>
      <c r="K29" s="77">
        <f>1/$A$1*'[1]4407ExpNC'!J$85</f>
        <v>6.6803999999999988E-2</v>
      </c>
      <c r="L29" s="77">
        <f>1/$A$1*'[1]4407ExpNC'!K$85</f>
        <v>5.1109999999999996E-2</v>
      </c>
      <c r="M29" s="77">
        <f>1/$A$1*'[1]4407ExpNC'!L$85</f>
        <v>5.3877000000000001E-2</v>
      </c>
      <c r="N29" s="77">
        <f>1/$A$1*'[1]4407ExpNC'!M$85</f>
        <v>4.0041999999999994E-2</v>
      </c>
      <c r="O29" s="77">
        <f>1/$A$1*'[1]4407ExpNC'!N$85</f>
        <v>2.5925299999999998E-2</v>
      </c>
      <c r="P29" s="77">
        <f>1/$A$1*'[1]4407ExpNC'!O$85</f>
        <v>2.1359043999999997E-2</v>
      </c>
      <c r="Q29" s="77">
        <f>1/$A$1*'[1]4407ExpNC'!P$85</f>
        <v>2.7981999999999996E-2</v>
      </c>
      <c r="R29" s="77">
        <f>1/$A$1*'[1]4407ExpNC'!Q$85</f>
        <v>2.312899999999999E-2</v>
      </c>
      <c r="S29" s="77">
        <f>1/$A$1*'[1]4407ExpNC'!R$85</f>
        <v>2.2672281999999998E-2</v>
      </c>
      <c r="T29" s="77">
        <f>1/$A$1*'[1]4407ExpNC'!S$85</f>
        <v>1.7885052499999995E-2</v>
      </c>
      <c r="U29" s="77">
        <f>1/$A$1*'[1]4407ExpNC'!T$85</f>
        <v>2.0213009571428572E-2</v>
      </c>
      <c r="V29" s="77">
        <f>1/$A$1*'[1]4407ExpNC'!U$85</f>
        <v>2.0063182321428577E-2</v>
      </c>
      <c r="W29" s="77">
        <f>1/$A$1*'[1]4407ExpNC'!V$85</f>
        <v>1.8302029399999992E-2</v>
      </c>
      <c r="X29" s="77">
        <f>1/$A$1*'[1]4407ExpNC'!W$85</f>
        <v>1.5369000000000004E-2</v>
      </c>
      <c r="Y29" s="77">
        <f>1/$A$1*'[1]4407ExpNC'!X$85</f>
        <v>1.9140999999999981E-2</v>
      </c>
      <c r="Z29" s="77">
        <f>1/$A$1*'[1]4407ExpNC'!Y$85</f>
        <v>1.5358999999999994E-2</v>
      </c>
      <c r="AA29" s="77">
        <f>1/$A$1*'[1]4407ExpNC'!Z$85</f>
        <v>1.5495999999999992E-2</v>
      </c>
      <c r="AB29" s="77">
        <f>1/$A$1*'[1]4407ExpNC'!AA$85</f>
        <v>0</v>
      </c>
      <c r="AC29" s="4"/>
      <c r="AD29" s="236">
        <f>'[1]4407ExpNC'!AB$85</f>
        <v>5.7977489999999996</v>
      </c>
      <c r="AE29" s="27">
        <f>'[1]4407ExpNC'!AC$85</f>
        <v>40.966084000000002</v>
      </c>
      <c r="AF29" s="27">
        <f>'[1]4407ExpNC'!AD$85</f>
        <v>38.993252999999996</v>
      </c>
      <c r="AG29" s="27">
        <f>'[1]4407ExpNC'!AE$85</f>
        <v>48.644816999999996</v>
      </c>
      <c r="AH29" s="27">
        <f>'[1]4407ExpNC'!AF$85</f>
        <v>66.046041000000002</v>
      </c>
      <c r="AI29" s="27">
        <f>'[1]4407ExpNC'!AG$85</f>
        <v>75.286058999999995</v>
      </c>
      <c r="AJ29" s="27">
        <f>'[1]4407ExpNC'!AH$85</f>
        <v>83.245332999999988</v>
      </c>
      <c r="AK29" s="27">
        <f>'[1]4407ExpNC'!AI$85</f>
        <v>110.11633299999997</v>
      </c>
      <c r="AL29" s="27">
        <f>'[1]4407ExpNC'!AJ$85</f>
        <v>63.439300999999993</v>
      </c>
      <c r="AM29" s="27">
        <f>'[1]4407ExpNC'!AK$85</f>
        <v>45.135219999999997</v>
      </c>
      <c r="AN29" s="27">
        <f>'[1]4407ExpNC'!AL$85</f>
        <v>47.446342999999999</v>
      </c>
      <c r="AO29" s="27">
        <f>'[1]4407ExpNC'!AM$85</f>
        <v>41.352113999999993</v>
      </c>
      <c r="AP29" s="27">
        <f>'[1]4407ExpNC'!AN$85</f>
        <v>23.780569</v>
      </c>
      <c r="AQ29" s="27">
        <f>'[1]4407ExpNC'!AO$85</f>
        <v>19.992180999999999</v>
      </c>
      <c r="AR29" s="27">
        <f>'[1]4407ExpNC'!AP$85</f>
        <v>26.168664999999997</v>
      </c>
      <c r="AS29" s="27">
        <f>'[1]4407ExpNC'!AQ$85</f>
        <v>20.838473999999998</v>
      </c>
      <c r="AT29" s="27">
        <f>'[1]4407ExpNC'!AR$85</f>
        <v>17.759383</v>
      </c>
      <c r="AU29" s="27">
        <f>'[1]4407ExpNC'!AS$85</f>
        <v>17.647341000000001</v>
      </c>
      <c r="AV29" s="27">
        <f>'[1]4407ExpNC'!AT$85</f>
        <v>19.630358000000001</v>
      </c>
      <c r="AW29" s="27">
        <f>'[1]4407ExpNC'!AU$85</f>
        <v>17.220413999999998</v>
      </c>
      <c r="AX29" s="27">
        <f>'[1]4407ExpNC'!AV$85</f>
        <v>12.163798999999999</v>
      </c>
      <c r="AY29" s="27">
        <f>'[1]4407ExpNC'!AW$85</f>
        <v>10.218207</v>
      </c>
      <c r="AZ29" s="27">
        <f>'[1]4407ExpNC'!AX$85</f>
        <v>12.021025</v>
      </c>
      <c r="BA29" s="27">
        <f>'[1]4407ExpNC'!AY$85</f>
        <v>11.596729</v>
      </c>
      <c r="BB29" s="27">
        <f>'[1]4407ExpNC'!AZ$85</f>
        <v>8.8340149999999991</v>
      </c>
      <c r="BC29" s="237">
        <f>'[1]4407ExpNC'!BA$85</f>
        <v>0</v>
      </c>
      <c r="BD29" s="339"/>
    </row>
    <row r="30" spans="2:56">
      <c r="B30" s="5" t="s">
        <v>87</v>
      </c>
      <c r="C30" s="77">
        <f>1/$A$1*'[1]4407ExpNC'!B$112</f>
        <v>3.3100000000000149E-4</v>
      </c>
      <c r="D30" s="77">
        <f>1/$A$1*'[1]4407ExpNC'!C$112</f>
        <v>4.6700000000000018E-4</v>
      </c>
      <c r="E30" s="77">
        <f>1/$A$1*'[1]4407ExpNC'!D$112</f>
        <v>5.3499999999999858E-4</v>
      </c>
      <c r="F30" s="77">
        <f>1/$A$1*'[1]4407ExpNC'!E$112</f>
        <v>8.3299999999999965E-4</v>
      </c>
      <c r="G30" s="77">
        <f>1/$A$1*'[1]4407ExpNC'!F$112</f>
        <v>1.9349999999999936E-4</v>
      </c>
      <c r="H30" s="77">
        <f>1/$A$1*'[1]4407ExpNC'!G$112</f>
        <v>1.3600000000000011E-4</v>
      </c>
      <c r="I30" s="77">
        <f>1/$A$1*'[1]4407ExpNC'!H$112</f>
        <v>6.4200000000000173E-4</v>
      </c>
      <c r="J30" s="77">
        <f>1/$A$1*'[1]4407ExpNC'!I$112</f>
        <v>2.6149999999999963E-4</v>
      </c>
      <c r="K30" s="77">
        <f>1/$A$1*'[1]4407ExpNC'!J$112</f>
        <v>1.3599999999999962E-4</v>
      </c>
      <c r="L30" s="77">
        <f>1/$A$1*'[1]4407ExpNC'!K$112</f>
        <v>2.2999999999999942E-5</v>
      </c>
      <c r="M30" s="77">
        <f>1/$A$1*'[1]4407ExpNC'!L$112</f>
        <v>2.4999999999999998E-5</v>
      </c>
      <c r="N30" s="77">
        <f>1/$A$1*'[1]4407ExpNC'!M$112</f>
        <v>0</v>
      </c>
      <c r="O30" s="77">
        <f>1/$A$1*'[1]4407ExpNC'!N$112</f>
        <v>0</v>
      </c>
      <c r="P30" s="77">
        <f>1/$A$1*'[1]4407ExpNC'!O$112</f>
        <v>0</v>
      </c>
      <c r="Q30" s="77">
        <f>1/$A$1*'[1]4407ExpNC'!P$112</f>
        <v>0</v>
      </c>
      <c r="R30" s="77">
        <f>1/$A$1*'[1]4407ExpNC'!Q$112</f>
        <v>1.7999999999999997E-5</v>
      </c>
      <c r="S30" s="77">
        <f>1/$A$1*'[1]4407ExpNC'!R$112</f>
        <v>1.8999999999999998E-5</v>
      </c>
      <c r="T30" s="77">
        <f>1/$A$1*'[1]4407ExpNC'!S$112</f>
        <v>0</v>
      </c>
      <c r="U30" s="77">
        <f>1/$A$1*'[1]4407ExpNC'!T$112</f>
        <v>0</v>
      </c>
      <c r="V30" s="77">
        <f>1/$A$1*'[1]4407ExpNC'!U$112</f>
        <v>0</v>
      </c>
      <c r="W30" s="77">
        <f>1/$A$1*'[1]4407ExpNC'!V$112</f>
        <v>0</v>
      </c>
      <c r="X30" s="77">
        <f>1/$A$1*'[1]4407ExpNC'!W$112</f>
        <v>0</v>
      </c>
      <c r="Y30" s="77">
        <f>1/$A$1*'[1]4407ExpNC'!X$112</f>
        <v>0</v>
      </c>
      <c r="Z30" s="77">
        <f>1/$A$1*'[1]4407ExpNC'!Y$112</f>
        <v>0</v>
      </c>
      <c r="AA30" s="77">
        <f>1/$A$1*'[1]4407ExpNC'!Z$112</f>
        <v>0</v>
      </c>
      <c r="AB30" s="77">
        <f>1/$A$1*'[1]4407ExpNC'!AA$112</f>
        <v>0</v>
      </c>
      <c r="AC30" s="4"/>
      <c r="AD30" s="236">
        <f>'[1]4407ExpNC'!AB$112</f>
        <v>0.21042899999999998</v>
      </c>
      <c r="AE30" s="27">
        <f>'[1]4407ExpNC'!AC$112</f>
        <v>0.22755400000000003</v>
      </c>
      <c r="AF30" s="27">
        <f>'[1]4407ExpNC'!AD$112</f>
        <v>0.19845699999999988</v>
      </c>
      <c r="AG30" s="27">
        <f>'[1]4407ExpNC'!AE$112</f>
        <v>0.32954600000000012</v>
      </c>
      <c r="AH30" s="27">
        <f>'[1]4407ExpNC'!AF$112</f>
        <v>0.11990400000000012</v>
      </c>
      <c r="AI30" s="27">
        <f>'[1]4407ExpNC'!AG$112</f>
        <v>7.2725999999999957E-2</v>
      </c>
      <c r="AJ30" s="27">
        <f>'[1]4407ExpNC'!AH$112</f>
        <v>0.50283900000000026</v>
      </c>
      <c r="AK30" s="27">
        <f>'[1]4407ExpNC'!AI$112</f>
        <v>0.20911999999999997</v>
      </c>
      <c r="AL30" s="27">
        <f>'[1]4407ExpNC'!AJ$112</f>
        <v>0.10748400000000002</v>
      </c>
      <c r="AM30" s="27">
        <f>'[1]4407ExpNC'!AK$112</f>
        <v>1.8475000000000019E-2</v>
      </c>
      <c r="AN30" s="27">
        <f>'[1]4407ExpNC'!AL$112</f>
        <v>2.7993999999999998E-2</v>
      </c>
      <c r="AO30" s="27">
        <f>'[1]4407ExpNC'!AM$112</f>
        <v>0</v>
      </c>
      <c r="AP30" s="27">
        <f>'[1]4407ExpNC'!AN$112</f>
        <v>0</v>
      </c>
      <c r="AQ30" s="27">
        <f>'[1]4407ExpNC'!AO$112</f>
        <v>0</v>
      </c>
      <c r="AR30" s="27">
        <f>'[1]4407ExpNC'!AP$112</f>
        <v>0</v>
      </c>
      <c r="AS30" s="27">
        <f>'[1]4407ExpNC'!AQ$112</f>
        <v>6.117E-3</v>
      </c>
      <c r="AT30" s="27">
        <f>'[1]4407ExpNC'!AR$112</f>
        <v>4.1458999999999996E-2</v>
      </c>
      <c r="AU30" s="27">
        <f>'[1]4407ExpNC'!AS$112</f>
        <v>0</v>
      </c>
      <c r="AV30" s="27">
        <f>'[1]4407ExpNC'!AT$112</f>
        <v>0</v>
      </c>
      <c r="AW30" s="27">
        <f>'[1]4407ExpNC'!AU$112</f>
        <v>0</v>
      </c>
      <c r="AX30" s="27">
        <f>'[1]4407ExpNC'!AV$112</f>
        <v>0</v>
      </c>
      <c r="AY30" s="27">
        <f>'[1]4407ExpNC'!AW$112</f>
        <v>0</v>
      </c>
      <c r="AZ30" s="27">
        <f>'[1]4407ExpNC'!AX$112</f>
        <v>0</v>
      </c>
      <c r="BA30" s="27">
        <f>'[1]4407ExpNC'!AY$112</f>
        <v>0</v>
      </c>
      <c r="BB30" s="27">
        <f>'[1]4407ExpNC'!AZ$112</f>
        <v>0</v>
      </c>
      <c r="BC30" s="237">
        <f>'[1]4407ExpNC'!BA$112</f>
        <v>0</v>
      </c>
      <c r="BD30" s="339"/>
    </row>
    <row r="31" spans="2:56">
      <c r="B31" s="5" t="s">
        <v>39</v>
      </c>
      <c r="C31" s="77">
        <f>1/$A$1*'[1]4407ExpNC'!B$114</f>
        <v>1.7625999999999999E-2</v>
      </c>
      <c r="D31" s="77">
        <f>1/$A$1*'[1]4407ExpNC'!C$114</f>
        <v>1.619905E-2</v>
      </c>
      <c r="E31" s="77">
        <f>1/$A$1*'[1]4407ExpNC'!D$114</f>
        <v>1.8318999999999998E-2</v>
      </c>
      <c r="F31" s="77">
        <f>1/$A$1*'[1]4407ExpNC'!E$114</f>
        <v>2.3801000000000003E-2</v>
      </c>
      <c r="G31" s="77">
        <f>1/$A$1*'[1]4407ExpNC'!F$114</f>
        <v>2.9913999999999993E-2</v>
      </c>
      <c r="H31" s="77">
        <f>1/$A$1*'[1]4407ExpNC'!G$114</f>
        <v>2.1795000000000002E-2</v>
      </c>
      <c r="I31" s="77">
        <f>1/$A$1*'[1]4407ExpNC'!H$114</f>
        <v>1.8820999999999997E-2</v>
      </c>
      <c r="J31" s="77">
        <f>1/$A$1*'[1]4407ExpNC'!I$114</f>
        <v>1.6567999999999999E-2</v>
      </c>
      <c r="K31" s="77">
        <f>1/$A$1*'[1]4407ExpNC'!J$114</f>
        <v>7.8820000000000001E-3</v>
      </c>
      <c r="L31" s="77">
        <f>1/$A$1*'[1]4407ExpNC'!K$114</f>
        <v>1.7679999999999996E-3</v>
      </c>
      <c r="M31" s="77">
        <f>1/$A$1*'[1]4407ExpNC'!L$114</f>
        <v>2.5090000000000004E-3</v>
      </c>
      <c r="N31" s="77">
        <f>1/$A$1*'[1]4407ExpNC'!M$114</f>
        <v>1.6259999999999996E-3</v>
      </c>
      <c r="O31" s="77">
        <f>1/$A$1*'[1]4407ExpNC'!N$114</f>
        <v>6.7499999999999999E-3</v>
      </c>
      <c r="P31" s="77">
        <f>1/$A$1*'[1]4407ExpNC'!O$114</f>
        <v>2.2799999999999999E-3</v>
      </c>
      <c r="Q31" s="77">
        <f>1/$A$1*'[1]4407ExpNC'!P$114</f>
        <v>1.4430699999999999E-3</v>
      </c>
      <c r="R31" s="77">
        <f>1/$A$1*'[1]4407ExpNC'!Q$114</f>
        <v>2.0509999999999999E-3</v>
      </c>
      <c r="S31" s="77">
        <f>1/$A$1*'[1]4407ExpNC'!R$114</f>
        <v>1.7159999999999999E-3</v>
      </c>
      <c r="T31" s="77">
        <f>1/$A$1*'[1]4407ExpNC'!S$114</f>
        <v>1.8789999999999994E-3</v>
      </c>
      <c r="U31" s="77">
        <f>1/$A$1*'[1]4407ExpNC'!T$114</f>
        <v>1.755307142857143E-3</v>
      </c>
      <c r="V31" s="77">
        <f>1/$A$1*'[1]4407ExpNC'!U$114</f>
        <v>2.27691E-3</v>
      </c>
      <c r="W31" s="77">
        <f>1/$A$1*'[1]4407ExpNC'!V$114</f>
        <v>1.2380000000000002E-3</v>
      </c>
      <c r="X31" s="77">
        <f>1/$A$1*'[1]4407ExpNC'!W$114</f>
        <v>9.2599999999999974E-4</v>
      </c>
      <c r="Y31" s="77">
        <f>1/$A$1*'[1]4407ExpNC'!X$114</f>
        <v>1.9109999999999995E-3</v>
      </c>
      <c r="Z31" s="77">
        <f>1/$A$1*'[1]4407ExpNC'!Y$114</f>
        <v>5.6267899999999996E-4</v>
      </c>
      <c r="AA31" s="77">
        <f>1/$A$1*'[1]4407ExpNC'!Z$114</f>
        <v>5.4099999999999981E-4</v>
      </c>
      <c r="AB31" s="77">
        <f>1/$A$1*'[1]4407ExpNC'!AA$114</f>
        <v>0</v>
      </c>
      <c r="AC31" s="4"/>
      <c r="AD31" s="236">
        <f>'[1]4407ExpNC'!AB$114</f>
        <v>6.3615630000000003</v>
      </c>
      <c r="AE31" s="27">
        <f>'[1]4407ExpNC'!AC$114</f>
        <v>6.0597750000000001</v>
      </c>
      <c r="AF31" s="27">
        <f>'[1]4407ExpNC'!AD$114</f>
        <v>6.7010349999999992</v>
      </c>
      <c r="AG31" s="27">
        <f>'[1]4407ExpNC'!AE$114</f>
        <v>8.4018129999999989</v>
      </c>
      <c r="AH31" s="27">
        <f>'[1]4407ExpNC'!AF$114</f>
        <v>11.472346999999999</v>
      </c>
      <c r="AI31" s="27">
        <f>'[1]4407ExpNC'!AG$114</f>
        <v>10.374884</v>
      </c>
      <c r="AJ31" s="27">
        <f>'[1]4407ExpNC'!AH$114</f>
        <v>10.645567</v>
      </c>
      <c r="AK31" s="27">
        <f>'[1]4407ExpNC'!AI$114</f>
        <v>10.864493000000001</v>
      </c>
      <c r="AL31" s="27">
        <f>'[1]4407ExpNC'!AJ$114</f>
        <v>6.1914569999999989</v>
      </c>
      <c r="AM31" s="27">
        <f>'[1]4407ExpNC'!AK$114</f>
        <v>1.0858390000000002</v>
      </c>
      <c r="AN31" s="27">
        <f>'[1]4407ExpNC'!AL$114</f>
        <v>2.0294229999999995</v>
      </c>
      <c r="AO31" s="27">
        <f>'[1]4407ExpNC'!AM$114</f>
        <v>1.4963759999999999</v>
      </c>
      <c r="AP31" s="27">
        <f>'[1]4407ExpNC'!AN$114</f>
        <v>2.1693150000000001</v>
      </c>
      <c r="AQ31" s="27">
        <f>'[1]4407ExpNC'!AO$114</f>
        <v>1.757134</v>
      </c>
      <c r="AR31" s="27">
        <f>'[1]4407ExpNC'!AP$114</f>
        <v>1.29423</v>
      </c>
      <c r="AS31" s="27">
        <f>'[1]4407ExpNC'!AQ$114</f>
        <v>1.2870789999999999</v>
      </c>
      <c r="AT31" s="27">
        <f>'[1]4407ExpNC'!AR$114</f>
        <v>1.3249629999999999</v>
      </c>
      <c r="AU31" s="27">
        <f>'[1]4407ExpNC'!AS$114</f>
        <v>1.1582159999999999</v>
      </c>
      <c r="AV31" s="27">
        <f>'[1]4407ExpNC'!AT$114</f>
        <v>1.602026</v>
      </c>
      <c r="AW31" s="27">
        <f>'[1]4407ExpNC'!AU$114</f>
        <v>1.6212580000000001</v>
      </c>
      <c r="AX31" s="27">
        <f>'[1]4407ExpNC'!AV$114</f>
        <v>0.96286800000000006</v>
      </c>
      <c r="AY31" s="27">
        <f>'[1]4407ExpNC'!AW$114</f>
        <v>0.70486099999999996</v>
      </c>
      <c r="AZ31" s="27">
        <f>'[1]4407ExpNC'!AX$114</f>
        <v>1.6477779999999997</v>
      </c>
      <c r="BA31" s="27">
        <f>'[1]4407ExpNC'!AY$114</f>
        <v>0.53227899999999995</v>
      </c>
      <c r="BB31" s="27">
        <f>'[1]4407ExpNC'!AZ$114</f>
        <v>0.64029899999999995</v>
      </c>
      <c r="BC31" s="237">
        <f>'[1]4407ExpNC'!BA$114</f>
        <v>0</v>
      </c>
      <c r="BD31" s="339"/>
    </row>
    <row r="32" spans="2:56">
      <c r="B32" s="5" t="s">
        <v>61</v>
      </c>
      <c r="C32" s="77">
        <f>1/$A$1*'[1]4407ExpNC'!B$160</f>
        <v>6.0571E-2</v>
      </c>
      <c r="D32" s="77">
        <f>1/$A$1*'[1]4407ExpNC'!C$160</f>
        <v>1.7574999999999997E-2</v>
      </c>
      <c r="E32" s="77">
        <f>1/$A$1*'[1]4407ExpNC'!D$160</f>
        <v>7.0069999999999993E-2</v>
      </c>
      <c r="F32" s="77">
        <f>1/$A$1*'[1]4407ExpNC'!E$160</f>
        <v>9.6910999999999997E-2</v>
      </c>
      <c r="G32" s="77">
        <f>1/$A$1*'[1]4407ExpNC'!F$160</f>
        <v>0.12779799999999999</v>
      </c>
      <c r="H32" s="77">
        <f>1/$A$1*'[1]4407ExpNC'!G$160</f>
        <v>0.112992</v>
      </c>
      <c r="I32" s="77">
        <f>1/$A$1*'[1]4407ExpNC'!H$160</f>
        <v>0.11260199999999999</v>
      </c>
      <c r="J32" s="77">
        <f>1/$A$1*'[1]4407ExpNC'!I$160</f>
        <v>0.13419999999999999</v>
      </c>
      <c r="K32" s="77">
        <f>1/$A$1*'[1]4407ExpNC'!J$160</f>
        <v>0.18503500000000001</v>
      </c>
      <c r="L32" s="77">
        <f>1/$A$1*'[1]4407ExpNC'!K$160</f>
        <v>4.3881999999999997E-2</v>
      </c>
      <c r="M32" s="77">
        <f>1/$A$1*'[1]4407ExpNC'!L$160</f>
        <v>4.8330999999999992E-2</v>
      </c>
      <c r="N32" s="77">
        <f>1/$A$1*'[1]4407ExpNC'!M$160</f>
        <v>4.5498000000000011E-2</v>
      </c>
      <c r="O32" s="77">
        <f>1/$A$1*'[1]4407ExpNC'!N$160</f>
        <v>3.4774999999999993E-2</v>
      </c>
      <c r="P32" s="77">
        <f>1/$A$1*'[1]4407ExpNC'!O$160</f>
        <v>2.1112999999999993E-2</v>
      </c>
      <c r="Q32" s="77">
        <f>1/$A$1*'[1]4407ExpNC'!P$160</f>
        <v>2.5832999999999998E-2</v>
      </c>
      <c r="R32" s="77">
        <f>1/$A$1*'[1]4407ExpNC'!Q$160</f>
        <v>2.0034999999999994E-2</v>
      </c>
      <c r="S32" s="77">
        <f>1/$A$1*'[1]4407ExpNC'!R$160</f>
        <v>2.4569999999999998E-2</v>
      </c>
      <c r="T32" s="77">
        <f>1/$A$1*'[1]4407ExpNC'!S$160</f>
        <v>2.9231999999999994E-2</v>
      </c>
      <c r="U32" s="77">
        <f>1/$A$1*'[1]4407ExpNC'!T$160</f>
        <v>4.1775999999999987E-2</v>
      </c>
      <c r="V32" s="77">
        <f>1/$A$1*'[1]4407ExpNC'!U$160</f>
        <v>3.4658999999999988E-2</v>
      </c>
      <c r="W32" s="77">
        <f>1/$A$1*'[1]4407ExpNC'!V$160</f>
        <v>3.207532619999999E-2</v>
      </c>
      <c r="X32" s="77">
        <f>1/$A$1*'[1]4407ExpNC'!W$160</f>
        <v>2.547E-2</v>
      </c>
      <c r="Y32" s="77">
        <f>1/$A$1*'[1]4407ExpNC'!X$160</f>
        <v>2.8765999999999996E-2</v>
      </c>
      <c r="Z32" s="77">
        <f>1/$A$1*'[1]4407ExpNC'!Y$160</f>
        <v>2.5452999999999996E-2</v>
      </c>
      <c r="AA32" s="77">
        <f>1/$A$1*'[1]4407ExpNC'!Z$160</f>
        <v>2.3726999999999995E-2</v>
      </c>
      <c r="AB32" s="77">
        <f>1/$A$1*'[1]4407ExpNC'!AA$160</f>
        <v>0</v>
      </c>
      <c r="AC32" s="4"/>
      <c r="AD32" s="236">
        <f>'[1]4407ExpNC'!AB$160</f>
        <v>19.118972999999997</v>
      </c>
      <c r="AE32" s="27">
        <f>'[1]4407ExpNC'!AC$160</f>
        <v>5.6738090000000003</v>
      </c>
      <c r="AF32" s="27">
        <f>'[1]4407ExpNC'!AD$160</f>
        <v>20.679533999999997</v>
      </c>
      <c r="AG32" s="27">
        <f>'[1]4407ExpNC'!AE$160</f>
        <v>28.315518000000001</v>
      </c>
      <c r="AH32" s="27">
        <f>'[1]4407ExpNC'!AF$160</f>
        <v>40.308150999999995</v>
      </c>
      <c r="AI32" s="27">
        <f>'[1]4407ExpNC'!AG$160</f>
        <v>45.780106000000004</v>
      </c>
      <c r="AJ32" s="27">
        <f>'[1]4407ExpNC'!AH$160</f>
        <v>55.185742999999995</v>
      </c>
      <c r="AK32" s="27">
        <f>'[1]4407ExpNC'!AI$160</f>
        <v>80.719933999999995</v>
      </c>
      <c r="AL32" s="27">
        <f>'[1]4407ExpNC'!AJ$160</f>
        <v>73.917856999999984</v>
      </c>
      <c r="AM32" s="27">
        <f>'[1]4407ExpNC'!AK$160</f>
        <v>29.158223</v>
      </c>
      <c r="AN32" s="27">
        <f>'[1]4407ExpNC'!AL$160</f>
        <v>33.644509999999997</v>
      </c>
      <c r="AO32" s="27">
        <f>'[1]4407ExpNC'!AM$160</f>
        <v>37.730553</v>
      </c>
      <c r="AP32" s="27">
        <f>'[1]4407ExpNC'!AN$160</f>
        <v>25.575437999999998</v>
      </c>
      <c r="AQ32" s="27">
        <f>'[1]4407ExpNC'!AO$160</f>
        <v>16.758084</v>
      </c>
      <c r="AR32" s="27">
        <f>'[1]4407ExpNC'!AP$160</f>
        <v>20.495305999999999</v>
      </c>
      <c r="AS32" s="27">
        <f>'[1]4407ExpNC'!AQ$160</f>
        <v>13.078211</v>
      </c>
      <c r="AT32" s="27">
        <f>'[1]4407ExpNC'!AR$160</f>
        <v>15.196736</v>
      </c>
      <c r="AU32" s="27">
        <f>'[1]4407ExpNC'!AS$160</f>
        <v>17.760007999999999</v>
      </c>
      <c r="AV32" s="27">
        <f>'[1]4407ExpNC'!AT$160</f>
        <v>26.416888999999998</v>
      </c>
      <c r="AW32" s="27">
        <f>'[1]4407ExpNC'!AU$160</f>
        <v>22.972266999999999</v>
      </c>
      <c r="AX32" s="27">
        <f>'[1]4407ExpNC'!AV$160</f>
        <v>20.261915999999999</v>
      </c>
      <c r="AY32" s="27">
        <f>'[1]4407ExpNC'!AW$160</f>
        <v>17.739656</v>
      </c>
      <c r="AZ32" s="27">
        <f>'[1]4407ExpNC'!AX$160</f>
        <v>23.942726</v>
      </c>
      <c r="BA32" s="27">
        <f>'[1]4407ExpNC'!AY$160</f>
        <v>19.271190999999998</v>
      </c>
      <c r="BB32" s="27">
        <f>'[1]4407ExpNC'!AZ$160</f>
        <v>15.872871</v>
      </c>
      <c r="BC32" s="237">
        <f>'[1]4407ExpNC'!BA$160</f>
        <v>0</v>
      </c>
      <c r="BD32" s="339"/>
    </row>
    <row r="33" spans="2:56">
      <c r="B33" s="5" t="s">
        <v>121</v>
      </c>
      <c r="C33" s="77">
        <f>1/$A$1*'[1]4407ExpNC'!B$189</f>
        <v>5.5886999999999999E-2</v>
      </c>
      <c r="D33" s="77">
        <f>1/$A$1*'[1]4407ExpNC'!C$189</f>
        <v>8.7460000000000003E-3</v>
      </c>
      <c r="E33" s="77">
        <f>1/$A$1*'[1]4407ExpNC'!D$189</f>
        <v>7.0043999999999995E-2</v>
      </c>
      <c r="F33" s="77">
        <f>1/$A$1*'[1]4407ExpNC'!E$189</f>
        <v>7.4435000000000001E-2</v>
      </c>
      <c r="G33" s="77">
        <f>1/$A$1*'[1]4407ExpNC'!F$189</f>
        <v>0.10027599999999999</v>
      </c>
      <c r="H33" s="77">
        <f>1/$A$1*'[1]4407ExpNC'!G$189</f>
        <v>8.4709999999999994E-2</v>
      </c>
      <c r="I33" s="77">
        <f>1/$A$1*'[1]4407ExpNC'!H$189</f>
        <v>6.3159999999999994E-2</v>
      </c>
      <c r="J33" s="77">
        <f>1/$A$1*'[1]4407ExpNC'!I$189</f>
        <v>8.3808999999999981E-2</v>
      </c>
      <c r="K33" s="77">
        <f>1/$A$1*'[1]4407ExpNC'!J$189</f>
        <v>4.3039000000000001E-2</v>
      </c>
      <c r="L33" s="77">
        <f>1/$A$1*'[1]4407ExpNC'!K$189</f>
        <v>2.0033000000000002E-2</v>
      </c>
      <c r="M33" s="77">
        <f>1/$A$1*'[1]4407ExpNC'!L$189</f>
        <v>1.8577000000000003E-2</v>
      </c>
      <c r="N33" s="77">
        <f>1/$A$1*'[1]4407ExpNC'!M$189</f>
        <v>1.1238333333333333E-2</v>
      </c>
      <c r="O33" s="77">
        <f>1/$A$1*'[1]4407ExpNC'!N$189</f>
        <v>7.4679999999999998E-3</v>
      </c>
      <c r="P33" s="77">
        <f>1/$A$1*'[1]4407ExpNC'!O$189</f>
        <v>5.6810000000000003E-3</v>
      </c>
      <c r="Q33" s="77">
        <f>1/$A$1*'[1]4407ExpNC'!P$189</f>
        <v>8.0909999999999992E-3</v>
      </c>
      <c r="R33" s="77">
        <f>1/$A$1*'[1]4407ExpNC'!Q$189</f>
        <v>8.7980000000000003E-3</v>
      </c>
      <c r="S33" s="77">
        <f>1/$A$1*'[1]4407ExpNC'!R$189</f>
        <v>8.6939999999999986E-3</v>
      </c>
      <c r="T33" s="77">
        <f>1/$A$1*'[1]4407ExpNC'!S$189</f>
        <v>7.2770000000000005E-3</v>
      </c>
      <c r="U33" s="77">
        <f>1/$A$1*'[1]4407ExpNC'!T$189</f>
        <v>8.1373633333333313E-3</v>
      </c>
      <c r="V33" s="77">
        <f>1/$A$1*'[1]4407ExpNC'!U$189</f>
        <v>9.8867369999999979E-3</v>
      </c>
      <c r="W33" s="77">
        <f>1/$A$1*'[1]4407ExpNC'!V$189</f>
        <v>7.7159999999999989E-3</v>
      </c>
      <c r="X33" s="77">
        <f>1/$A$1*'[1]4407ExpNC'!W$189</f>
        <v>6.2330000000000007E-3</v>
      </c>
      <c r="Y33" s="77">
        <f>1/$A$1*'[1]4407ExpNC'!X$189</f>
        <v>5.800999999999998E-3</v>
      </c>
      <c r="Z33" s="77">
        <f>1/$A$1*'[1]4407ExpNC'!Y$189</f>
        <v>4.548E-3</v>
      </c>
      <c r="AA33" s="77">
        <f>1/$A$1*'[1]4407ExpNC'!Z$189</f>
        <v>6.916000000000002E-3</v>
      </c>
      <c r="AB33" s="77">
        <f>1/$A$1*'[1]4407ExpNC'!AA$189</f>
        <v>0</v>
      </c>
      <c r="AC33" s="4"/>
      <c r="AD33" s="236">
        <f>'[1]4407ExpNC'!AB$189</f>
        <v>15.641079</v>
      </c>
      <c r="AE33" s="27">
        <f>'[1]4407ExpNC'!AC$189</f>
        <v>2.5528190000000004</v>
      </c>
      <c r="AF33" s="27">
        <f>'[1]4407ExpNC'!AD$189</f>
        <v>18.015098000000002</v>
      </c>
      <c r="AG33" s="27">
        <f>'[1]4407ExpNC'!AE$189</f>
        <v>17.986148999999997</v>
      </c>
      <c r="AH33" s="27">
        <f>'[1]4407ExpNC'!AF$189</f>
        <v>30.590029000000001</v>
      </c>
      <c r="AI33" s="27">
        <f>'[1]4407ExpNC'!AG$189</f>
        <v>31.384106000000003</v>
      </c>
      <c r="AJ33" s="27">
        <f>'[1]4407ExpNC'!AH$189</f>
        <v>27.906946999999999</v>
      </c>
      <c r="AK33" s="27">
        <f>'[1]4407ExpNC'!AI$189</f>
        <v>49.351525000000002</v>
      </c>
      <c r="AL33" s="27">
        <f>'[1]4407ExpNC'!AJ$189</f>
        <v>32.156447999999997</v>
      </c>
      <c r="AM33" s="27">
        <f>'[1]4407ExpNC'!AK$189</f>
        <v>14.255761999999999</v>
      </c>
      <c r="AN33" s="27">
        <f>'[1]4407ExpNC'!AL$189</f>
        <v>14.749960999999999</v>
      </c>
      <c r="AO33" s="27">
        <f>'[1]4407ExpNC'!AM$189</f>
        <v>9.9453979999999991</v>
      </c>
      <c r="AP33" s="27">
        <f>'[1]4407ExpNC'!AN$189</f>
        <v>7.2005239999999997</v>
      </c>
      <c r="AQ33" s="27">
        <f>'[1]4407ExpNC'!AO$189</f>
        <v>4.7613249999999994</v>
      </c>
      <c r="AR33" s="27">
        <f>'[1]4407ExpNC'!AP$189</f>
        <v>6.7119759999999999</v>
      </c>
      <c r="AS33" s="27">
        <f>'[1]4407ExpNC'!AQ$189</f>
        <v>6.6015169999999994</v>
      </c>
      <c r="AT33" s="27">
        <f>'[1]4407ExpNC'!AR$189</f>
        <v>6.0515059999999998</v>
      </c>
      <c r="AU33" s="27">
        <f>'[1]4407ExpNC'!AS$189</f>
        <v>4.899197</v>
      </c>
      <c r="AV33" s="27">
        <f>'[1]4407ExpNC'!AT$189</f>
        <v>5.583755</v>
      </c>
      <c r="AW33" s="27">
        <f>'[1]4407ExpNC'!AU$189</f>
        <v>7.5586539999999998</v>
      </c>
      <c r="AX33" s="27">
        <f>'[1]4407ExpNC'!AV$189</f>
        <v>5.139405</v>
      </c>
      <c r="AY33" s="27">
        <f>'[1]4407ExpNC'!AW$189</f>
        <v>4.4633750000000001</v>
      </c>
      <c r="AZ33" s="27">
        <f>'[1]4407ExpNC'!AX$189</f>
        <v>5.7193049999999994</v>
      </c>
      <c r="BA33" s="27">
        <f>'[1]4407ExpNC'!AY$189</f>
        <v>3.7849889999999999</v>
      </c>
      <c r="BB33" s="27">
        <f>'[1]4407ExpNC'!AZ$189</f>
        <v>4.1297100000000002</v>
      </c>
      <c r="BC33" s="237">
        <f>'[1]4407ExpNC'!BA$189</f>
        <v>0</v>
      </c>
      <c r="BD33" s="339"/>
    </row>
    <row r="34" spans="2:56">
      <c r="B34" s="5" t="s">
        <v>76</v>
      </c>
      <c r="C34" s="77">
        <f>1/$A$1*'[1]4407ExpNC'!B$212</f>
        <v>7.5523999999999994E-2</v>
      </c>
      <c r="D34" s="77">
        <f>1/$A$1*'[1]4407ExpNC'!C$212</f>
        <v>0.101538</v>
      </c>
      <c r="E34" s="77">
        <f>1/$A$1*'[1]4407ExpNC'!D$212</f>
        <v>9.9151000000000003E-2</v>
      </c>
      <c r="F34" s="77">
        <f>1/$A$1*'[1]4407ExpNC'!E$212</f>
        <v>9.6814600000000015E-2</v>
      </c>
      <c r="G34" s="77">
        <f>1/$A$1*'[1]4407ExpNC'!F$212</f>
        <v>0.11947199999999999</v>
      </c>
      <c r="H34" s="77">
        <f>1/$A$1*'[1]4407ExpNC'!G$212</f>
        <v>0.106458</v>
      </c>
      <c r="I34" s="77">
        <f>1/$A$1*'[1]4407ExpNC'!H$212</f>
        <v>7.0556999999999995E-2</v>
      </c>
      <c r="J34" s="77">
        <f>1/$A$1*'[1]4407ExpNC'!I$212</f>
        <v>8.4638999999999992E-2</v>
      </c>
      <c r="K34" s="77">
        <f>1/$A$1*'[1]4407ExpNC'!J$212</f>
        <v>2.877501499999998E-2</v>
      </c>
      <c r="L34" s="77">
        <f>1/$A$1*'[1]4407ExpNC'!K$212</f>
        <v>1.2621000000000002E-2</v>
      </c>
      <c r="M34" s="77">
        <f>1/$A$1*'[1]4407ExpNC'!L$212</f>
        <v>8.1300000000000035E-3</v>
      </c>
      <c r="N34" s="77">
        <f>1/$A$1*'[1]4407ExpNC'!M$212</f>
        <v>6.3179999999999955E-3</v>
      </c>
      <c r="O34" s="77">
        <f>1/$A$1*'[1]4407ExpNC'!N$212</f>
        <v>2.7140000000000024E-3</v>
      </c>
      <c r="P34" s="77">
        <f>1/$A$1*'[1]4407ExpNC'!O$212</f>
        <v>3.8410000000000002E-3</v>
      </c>
      <c r="Q34" s="77">
        <f>1/$A$1*'[1]4407ExpNC'!P$212</f>
        <v>4.5950000000000001E-3</v>
      </c>
      <c r="R34" s="77">
        <f>1/$A$1*'[1]4407ExpNC'!Q$212</f>
        <v>5.3880000000000013E-3</v>
      </c>
      <c r="S34" s="77">
        <f>1/$A$1*'[1]4407ExpNC'!R$212</f>
        <v>7.3520000000000104E-3</v>
      </c>
      <c r="T34" s="77">
        <f>1/$A$1*'[1]4407ExpNC'!S$212</f>
        <v>5.5210000000000051E-3</v>
      </c>
      <c r="U34" s="77">
        <f>1/$A$1*'[1]4407ExpNC'!T$212</f>
        <v>1.1571959999999992E-2</v>
      </c>
      <c r="V34" s="77">
        <f>1/$A$1*'[1]4407ExpNC'!U$212</f>
        <v>1.546735475E-2</v>
      </c>
      <c r="W34" s="77">
        <f>1/$A$1*'[1]4407ExpNC'!V$212</f>
        <v>1.0069999999999987E-2</v>
      </c>
      <c r="X34" s="77">
        <f>1/$A$1*'[1]4407ExpNC'!W$212</f>
        <v>1.3447999999999984E-2</v>
      </c>
      <c r="Y34" s="77">
        <f>1/$A$1*'[1]4407ExpNC'!X$212</f>
        <v>2.6002000000000004E-2</v>
      </c>
      <c r="Z34" s="77">
        <f>1/$A$1*'[1]4407ExpNC'!Y$212</f>
        <v>1.4610000000000003E-2</v>
      </c>
      <c r="AA34" s="77">
        <f>1/$A$1*'[1]4407ExpNC'!Z$212</f>
        <v>3.4564000000000004E-2</v>
      </c>
      <c r="AB34" s="77">
        <f>1/$A$1*'[1]4407ExpNC'!AA$212</f>
        <v>0</v>
      </c>
      <c r="AC34" s="4"/>
      <c r="AD34" s="236">
        <f>'[1]4407ExpNC'!AB$212</f>
        <v>22.935852999999994</v>
      </c>
      <c r="AE34" s="27">
        <f>'[1]4407ExpNC'!AC$212</f>
        <v>30.326710999999996</v>
      </c>
      <c r="AF34" s="27">
        <f>'[1]4407ExpNC'!AD$212</f>
        <v>29.047989999999999</v>
      </c>
      <c r="AG34" s="27">
        <f>'[1]4407ExpNC'!AE$212</f>
        <v>29.960429999999995</v>
      </c>
      <c r="AH34" s="27">
        <f>'[1]4407ExpNC'!AF$212</f>
        <v>42.90734299999999</v>
      </c>
      <c r="AI34" s="27">
        <f>'[1]4407ExpNC'!AG$212</f>
        <v>50.812118999999996</v>
      </c>
      <c r="AJ34" s="27">
        <f>'[1]4407ExpNC'!AH$212</f>
        <v>35.340164000000001</v>
      </c>
      <c r="AK34" s="27">
        <f>'[1]4407ExpNC'!AI$212</f>
        <v>57.562186000000004</v>
      </c>
      <c r="AL34" s="27">
        <f>'[1]4407ExpNC'!AJ$212</f>
        <v>20.871970000000001</v>
      </c>
      <c r="AM34" s="27">
        <f>'[1]4407ExpNC'!AK$212</f>
        <v>10.170915999999998</v>
      </c>
      <c r="AN34" s="27">
        <f>'[1]4407ExpNC'!AL$212</f>
        <v>7.3627260000000003</v>
      </c>
      <c r="AO34" s="27">
        <f>'[1]4407ExpNC'!AM$212</f>
        <v>7.0058249999999997</v>
      </c>
      <c r="AP34" s="27">
        <f>'[1]4407ExpNC'!AN$212</f>
        <v>3.4567879999999995</v>
      </c>
      <c r="AQ34" s="27">
        <f>'[1]4407ExpNC'!AO$212</f>
        <v>4.2543349999999993</v>
      </c>
      <c r="AR34" s="27">
        <f>'[1]4407ExpNC'!AP$212</f>
        <v>5.1192630000000001</v>
      </c>
      <c r="AS34" s="27">
        <f>'[1]4407ExpNC'!AQ$212</f>
        <v>5.4426279999999991</v>
      </c>
      <c r="AT34" s="27">
        <f>'[1]4407ExpNC'!AR$212</f>
        <v>6.3241290000000001</v>
      </c>
      <c r="AU34" s="27">
        <f>'[1]4407ExpNC'!AS$212</f>
        <v>5.8022609999999997</v>
      </c>
      <c r="AV34" s="27">
        <f>'[1]4407ExpNC'!AT$212</f>
        <v>9.4221170000000019</v>
      </c>
      <c r="AW34" s="27">
        <f>'[1]4407ExpNC'!AU$212</f>
        <v>8.2980239999999998</v>
      </c>
      <c r="AX34" s="27">
        <f>'[1]4407ExpNC'!AV$212</f>
        <v>6.2567459999999997</v>
      </c>
      <c r="AY34" s="27">
        <f>'[1]4407ExpNC'!AW$212</f>
        <v>5.1113089999999985</v>
      </c>
      <c r="AZ34" s="27">
        <f>'[1]4407ExpNC'!AX$212</f>
        <v>10.127001999999997</v>
      </c>
      <c r="BA34" s="27">
        <f>'[1]4407ExpNC'!AY$212</f>
        <v>5.6573699999999993</v>
      </c>
      <c r="BB34" s="27">
        <f>'[1]4407ExpNC'!AZ$212</f>
        <v>8.4110929999999993</v>
      </c>
      <c r="BC34" s="237">
        <f>'[1]4407ExpNC'!BA$212</f>
        <v>0</v>
      </c>
      <c r="BD34" s="339"/>
    </row>
    <row r="35" spans="2:56">
      <c r="B35" s="5" t="s">
        <v>77</v>
      </c>
      <c r="C35" s="77">
        <f>1/$A$1*'[1]4407ExpNC'!B$246</f>
        <v>1.0740999999999997E-2</v>
      </c>
      <c r="D35" s="77">
        <f>1/$A$1*'[1]4407ExpNC'!C$246</f>
        <v>1.2205999999999998E-2</v>
      </c>
      <c r="E35" s="77">
        <f>1/$A$1*'[1]4407ExpNC'!D$246</f>
        <v>1.0128999999999997E-2</v>
      </c>
      <c r="F35" s="77">
        <f>1/$A$1*'[1]4407ExpNC'!E$246</f>
        <v>8.5109999999999977E-3</v>
      </c>
      <c r="G35" s="77">
        <f>1/$A$1*'[1]4407ExpNC'!F$246</f>
        <v>1.0711999999999999E-2</v>
      </c>
      <c r="H35" s="77">
        <f>1/$A$1*'[1]4407ExpNC'!G$246</f>
        <v>6.2180000000000004E-3</v>
      </c>
      <c r="I35" s="77">
        <f>1/$A$1*'[1]4407ExpNC'!H$246</f>
        <v>2.8860000000000005E-3</v>
      </c>
      <c r="J35" s="77">
        <f>1/$A$1*'[1]4407ExpNC'!I$246</f>
        <v>3.1039999999999957E-3</v>
      </c>
      <c r="K35" s="77">
        <f>1/$A$1*'[1]4407ExpNC'!J$246</f>
        <v>2.6049999999999992E-3</v>
      </c>
      <c r="L35" s="77">
        <f>1/$A$1*'[1]4407ExpNC'!K$246</f>
        <v>4.3799999999999986E-4</v>
      </c>
      <c r="M35" s="77">
        <f>1/$A$1*'[1]4407ExpNC'!L$246</f>
        <v>1.1720000000000001E-3</v>
      </c>
      <c r="N35" s="77">
        <f>1/$A$1*'[1]4407ExpNC'!M$246</f>
        <v>2.9499999999999999E-3</v>
      </c>
      <c r="O35" s="77">
        <f>1/$A$1*'[1]4407ExpNC'!N$246</f>
        <v>3.2019999999999991E-3</v>
      </c>
      <c r="P35" s="77">
        <f>1/$A$1*'[1]4407ExpNC'!O$246</f>
        <v>2.5949999999999992E-3</v>
      </c>
      <c r="Q35" s="77">
        <f>1/$A$1*'[1]4407ExpNC'!P$246</f>
        <v>2.2139999999999998E-3</v>
      </c>
      <c r="R35" s="77">
        <f>1/$A$1*'[1]4407ExpNC'!Q$246</f>
        <v>2.9870000000000001E-3</v>
      </c>
      <c r="S35" s="77">
        <f>1/$A$1*'[1]4407ExpNC'!R$246</f>
        <v>4.202E-3</v>
      </c>
      <c r="T35" s="77">
        <f>1/$A$1*'[1]4407ExpNC'!S$246</f>
        <v>1.9139999999999999E-3</v>
      </c>
      <c r="U35" s="77">
        <f>1/$A$1*'[1]4407ExpNC'!T$246</f>
        <v>3.5710999999999998E-3</v>
      </c>
      <c r="V35" s="77">
        <f>1/$A$1*'[1]4407ExpNC'!U$246</f>
        <v>6.2932599999999993E-3</v>
      </c>
      <c r="W35" s="77">
        <f>1/$A$1*'[1]4407ExpNC'!V$246</f>
        <v>6.9569999999999988E-3</v>
      </c>
      <c r="X35" s="77">
        <f>1/$A$1*'[1]4407ExpNC'!W$246</f>
        <v>3.9579999999999988E-3</v>
      </c>
      <c r="Y35" s="77">
        <f>1/$A$1*'[1]4407ExpNC'!X$246</f>
        <v>6.448999999999999E-3</v>
      </c>
      <c r="Z35" s="77">
        <f>1/$A$1*'[1]4407ExpNC'!Y$246</f>
        <v>6.4449999999999967E-3</v>
      </c>
      <c r="AA35" s="77">
        <f>1/$A$1*'[1]4407ExpNC'!Z$246</f>
        <v>2.9189999999999997E-3</v>
      </c>
      <c r="AB35" s="77">
        <f>1/$A$1*'[1]4407ExpNC'!AA$246</f>
        <v>0</v>
      </c>
      <c r="AC35" s="4"/>
      <c r="AD35" s="236">
        <f>'[1]4407ExpNC'!AB$246</f>
        <v>6.0813240000000022</v>
      </c>
      <c r="AE35" s="27">
        <f>'[1]4407ExpNC'!AC$246</f>
        <v>6.8898769999999976</v>
      </c>
      <c r="AF35" s="27">
        <f>'[1]4407ExpNC'!AD$246</f>
        <v>4.6510340000000019</v>
      </c>
      <c r="AG35" s="27">
        <f>'[1]4407ExpNC'!AE$246</f>
        <v>3.4757390000000008</v>
      </c>
      <c r="AH35" s="27">
        <f>'[1]4407ExpNC'!AF$246</f>
        <v>5.4588750000000026</v>
      </c>
      <c r="AI35" s="27">
        <f>'[1]4407ExpNC'!AG$246</f>
        <v>3.5769799999999998</v>
      </c>
      <c r="AJ35" s="27">
        <f>'[1]4407ExpNC'!AH$246</f>
        <v>1.7975139999999996</v>
      </c>
      <c r="AK35" s="27">
        <f>'[1]4407ExpNC'!AI$246</f>
        <v>2.3061690000000006</v>
      </c>
      <c r="AL35" s="27">
        <f>'[1]4407ExpNC'!AJ$246</f>
        <v>2.2870039999999996</v>
      </c>
      <c r="AM35" s="27">
        <f>'[1]4407ExpNC'!AK$246</f>
        <v>0.52047299999999996</v>
      </c>
      <c r="AN35" s="27">
        <f>'[1]4407ExpNC'!AL$246</f>
        <v>1.0059209999999998</v>
      </c>
      <c r="AO35" s="27">
        <f>'[1]4407ExpNC'!AM$246</f>
        <v>2.5837659999999998</v>
      </c>
      <c r="AP35" s="27">
        <f>'[1]4407ExpNC'!AN$246</f>
        <v>2.6491849999999997</v>
      </c>
      <c r="AQ35" s="27">
        <f>'[1]4407ExpNC'!AO$246</f>
        <v>2.0859389999999998</v>
      </c>
      <c r="AR35" s="27">
        <f>'[1]4407ExpNC'!AP$246</f>
        <v>2.0413969999999999</v>
      </c>
      <c r="AS35" s="27">
        <f>'[1]4407ExpNC'!AQ$246</f>
        <v>2.6472480000000003</v>
      </c>
      <c r="AT35" s="27">
        <f>'[1]4407ExpNC'!AR$246</f>
        <v>2.9866959999999998</v>
      </c>
      <c r="AU35" s="27">
        <f>'[1]4407ExpNC'!AS$246</f>
        <v>1.47743</v>
      </c>
      <c r="AV35" s="27">
        <f>'[1]4407ExpNC'!AT$246</f>
        <v>2.6766869999999998</v>
      </c>
      <c r="AW35" s="27">
        <f>'[1]4407ExpNC'!AU$246</f>
        <v>4.8423999999999996</v>
      </c>
      <c r="AX35" s="27">
        <f>'[1]4407ExpNC'!AV$246</f>
        <v>5.3647209999999994</v>
      </c>
      <c r="AY35" s="27">
        <f>'[1]4407ExpNC'!AW$246</f>
        <v>3.2672829999999999</v>
      </c>
      <c r="AZ35" s="27">
        <f>'[1]4407ExpNC'!AX$246</f>
        <v>5.9404659999999998</v>
      </c>
      <c r="BA35" s="27">
        <f>'[1]4407ExpNC'!AY$246</f>
        <v>4.260192</v>
      </c>
      <c r="BB35" s="27">
        <f>'[1]4407ExpNC'!AZ$246</f>
        <v>1.4203489999999999</v>
      </c>
      <c r="BC35" s="237">
        <f>'[1]4407ExpNC'!BA$246</f>
        <v>0</v>
      </c>
      <c r="BD35" s="339"/>
    </row>
    <row r="36" spans="2:56">
      <c r="B36" s="8" t="s">
        <v>17</v>
      </c>
      <c r="C36" s="78">
        <f t="shared" ref="C36:AB36" si="8">SUM(C27:C27)-SUM(C28:C35)</f>
        <v>4.7070000000000167E-3</v>
      </c>
      <c r="D36" s="78">
        <f t="shared" si="8"/>
        <v>9.9629999999999996E-3</v>
      </c>
      <c r="E36" s="78">
        <f t="shared" si="8"/>
        <v>9.1220420000000524E-3</v>
      </c>
      <c r="F36" s="78">
        <f t="shared" si="8"/>
        <v>6.9754899999999731E-3</v>
      </c>
      <c r="G36" s="78">
        <f t="shared" si="8"/>
        <v>1.2273825999999932E-2</v>
      </c>
      <c r="H36" s="78">
        <f t="shared" si="8"/>
        <v>2.0291999999999977E-2</v>
      </c>
      <c r="I36" s="78">
        <f t="shared" si="8"/>
        <v>1.6369999999999996E-2</v>
      </c>
      <c r="J36" s="78">
        <f t="shared" si="8"/>
        <v>1.3980540400000074E-2</v>
      </c>
      <c r="K36" s="78">
        <f t="shared" si="8"/>
        <v>1.2820999999999916E-2</v>
      </c>
      <c r="L36" s="78">
        <f t="shared" si="8"/>
        <v>9.2034160000000198E-3</v>
      </c>
      <c r="M36" s="78">
        <f t="shared" si="8"/>
        <v>9.0629999999999877E-3</v>
      </c>
      <c r="N36" s="78">
        <f t="shared" si="8"/>
        <v>7.8220000000000234E-3</v>
      </c>
      <c r="O36" s="78">
        <f t="shared" si="8"/>
        <v>6.2769999999999909E-3</v>
      </c>
      <c r="P36" s="78">
        <f t="shared" si="8"/>
        <v>5.0520000000000009E-3</v>
      </c>
      <c r="Q36" s="78">
        <f>SUM(Q27:Q27)-SUM(Q28:Q35)</f>
        <v>5.2770000000000039E-3</v>
      </c>
      <c r="R36" s="78">
        <f t="shared" si="8"/>
        <v>6.9350000000000245E-3</v>
      </c>
      <c r="S36" s="78">
        <f t="shared" si="8"/>
        <v>5.2299869999999915E-3</v>
      </c>
      <c r="T36" s="78">
        <f t="shared" si="8"/>
        <v>6.4239999999999853E-3</v>
      </c>
      <c r="U36" s="78">
        <f t="shared" si="8"/>
        <v>7.5265614285714294E-3</v>
      </c>
      <c r="V36" s="78">
        <f t="shared" si="8"/>
        <v>5.5441685396825369E-3</v>
      </c>
      <c r="W36" s="78">
        <f t="shared" si="8"/>
        <v>4.908016799999998E-3</v>
      </c>
      <c r="X36" s="78">
        <f t="shared" si="8"/>
        <v>3.1689999999999913E-3</v>
      </c>
      <c r="Y36" s="78">
        <f t="shared" si="8"/>
        <v>3.8920000000000343E-3</v>
      </c>
      <c r="Z36" s="78">
        <f t="shared" si="8"/>
        <v>2.3180000000000006E-3</v>
      </c>
      <c r="AA36" s="78">
        <f t="shared" si="8"/>
        <v>1.9649999999999945E-3</v>
      </c>
      <c r="AB36" s="78">
        <f t="shared" si="8"/>
        <v>0</v>
      </c>
      <c r="AC36" s="4"/>
      <c r="AD36" s="238">
        <f t="shared" ref="AD36:BC36" si="9">SUM(AD27:AD27)-SUM(AD28:AD35)</f>
        <v>2.5795969999999784</v>
      </c>
      <c r="AE36" s="19">
        <f t="shared" si="9"/>
        <v>4.0635229999999893</v>
      </c>
      <c r="AF36" s="19">
        <f t="shared" si="9"/>
        <v>3.6892050000000154</v>
      </c>
      <c r="AG36" s="19">
        <f t="shared" si="9"/>
        <v>3.1718960000000038</v>
      </c>
      <c r="AH36" s="19">
        <f t="shared" si="9"/>
        <v>5.9048619999999801</v>
      </c>
      <c r="AI36" s="19">
        <f t="shared" si="9"/>
        <v>11.263857000000002</v>
      </c>
      <c r="AJ36" s="19">
        <f t="shared" si="9"/>
        <v>11.679033000000061</v>
      </c>
      <c r="AK36" s="19">
        <f t="shared" si="9"/>
        <v>12.316009000000065</v>
      </c>
      <c r="AL36" s="19">
        <f t="shared" si="9"/>
        <v>12.319228000000038</v>
      </c>
      <c r="AM36" s="19">
        <f t="shared" si="9"/>
        <v>7.4982990000000029</v>
      </c>
      <c r="AN36" s="19">
        <f t="shared" si="9"/>
        <v>9.3902579999999887</v>
      </c>
      <c r="AO36" s="19">
        <f t="shared" si="9"/>
        <v>8.2896559999999937</v>
      </c>
      <c r="AP36" s="19">
        <f t="shared" si="9"/>
        <v>7.3881550000000118</v>
      </c>
      <c r="AQ36" s="19">
        <f t="shared" si="9"/>
        <v>5.5958659999999867</v>
      </c>
      <c r="AR36" s="19">
        <f t="shared" si="9"/>
        <v>6.1070890000000162</v>
      </c>
      <c r="AS36" s="19">
        <f t="shared" si="9"/>
        <v>8.2032150000000357</v>
      </c>
      <c r="AT36" s="19">
        <f t="shared" si="9"/>
        <v>4.9457340000000158</v>
      </c>
      <c r="AU36" s="19">
        <f t="shared" si="9"/>
        <v>6.0090709999999845</v>
      </c>
      <c r="AV36" s="19">
        <f t="shared" si="9"/>
        <v>7.4307160000000039</v>
      </c>
      <c r="AW36" s="19">
        <f t="shared" si="9"/>
        <v>5.0106659999999863</v>
      </c>
      <c r="AX36" s="19">
        <f t="shared" si="9"/>
        <v>3.8500680000000074</v>
      </c>
      <c r="AY36" s="19">
        <f t="shared" si="9"/>
        <v>2.956239999999994</v>
      </c>
      <c r="AZ36" s="19">
        <f t="shared" si="9"/>
        <v>4.8519919999999956</v>
      </c>
      <c r="BA36" s="19">
        <f t="shared" si="9"/>
        <v>2.3347940000000023</v>
      </c>
      <c r="BB36" s="19">
        <f t="shared" si="9"/>
        <v>1.6969640000000012</v>
      </c>
      <c r="BC36" s="239">
        <f t="shared" si="9"/>
        <v>0</v>
      </c>
      <c r="BD36" s="339"/>
    </row>
    <row r="37" spans="2:56" ht="20" customHeight="1">
      <c r="B37" s="11" t="s">
        <v>129</v>
      </c>
      <c r="C37" s="81">
        <f>1/$A$1*'[1]4407ExpNC'!B$272</f>
        <v>5.5562110600000006E-2</v>
      </c>
      <c r="D37" s="81">
        <f>1/$A$1*'[1]4407ExpNC'!C$272</f>
        <v>6.2400000000000004E-2</v>
      </c>
      <c r="E37" s="81">
        <f>1/$A$1*'[1]4407ExpNC'!D$272</f>
        <v>6.2278999999999987E-2</v>
      </c>
      <c r="F37" s="81">
        <f>1/$A$1*'[1]4407ExpNC'!E$272</f>
        <v>5.214400000000001E-2</v>
      </c>
      <c r="G37" s="81">
        <f>1/$A$1*'[1]4407ExpNC'!F$272</f>
        <v>6.3787999999999997E-2</v>
      </c>
      <c r="H37" s="81">
        <f>1/$A$1*'[1]4407ExpNC'!G$272</f>
        <v>5.8229000000000003E-2</v>
      </c>
      <c r="I37" s="81">
        <f>1/$A$1*'[1]4407ExpNC'!H$272</f>
        <v>5.2138000000000004E-2</v>
      </c>
      <c r="J37" s="81">
        <f>1/$A$1*'[1]4407ExpNC'!I$272</f>
        <v>7.0233000000000004E-2</v>
      </c>
      <c r="K37" s="81">
        <f>1/$A$1*'[1]4407ExpNC'!J$272</f>
        <v>5.8998100000000012E-2</v>
      </c>
      <c r="L37" s="81">
        <f>1/$A$1*'[1]4407ExpNC'!K$272</f>
        <v>2.2378899999999997E-2</v>
      </c>
      <c r="M37" s="81">
        <f>1/$A$1*'[1]4407ExpNC'!L$272</f>
        <v>2.2981999999999999E-2</v>
      </c>
      <c r="N37" s="81">
        <f>1/$A$1*'[1]4407ExpNC'!M$272</f>
        <v>1.5155999999999998E-2</v>
      </c>
      <c r="O37" s="81">
        <f>1/$A$1*'[1]4407ExpNC'!N$272</f>
        <v>1.2898999999999997E-2</v>
      </c>
      <c r="P37" s="81">
        <f>1/$A$1*'[1]4407ExpNC'!O$272</f>
        <v>1.7719009799999994E-2</v>
      </c>
      <c r="Q37" s="81">
        <f>1/$A$1*'[1]4407ExpNC'!P$272</f>
        <v>1.5133000000000004E-2</v>
      </c>
      <c r="R37" s="81">
        <f>1/$A$1*'[1]4407ExpNC'!Q$272</f>
        <v>2.1653000000000006E-2</v>
      </c>
      <c r="S37" s="81">
        <f>1/$A$1*'[1]4407ExpNC'!R$272</f>
        <v>2.6588999999999998E-2</v>
      </c>
      <c r="T37" s="81">
        <f>1/$A$1*'[1]4407ExpNC'!S$272</f>
        <v>2.4462202999999991E-2</v>
      </c>
      <c r="U37" s="81">
        <f>1/$A$1*'[1]4407ExpNC'!T$272</f>
        <v>2.2572113333333321E-2</v>
      </c>
      <c r="V37" s="81">
        <f>1/$A$1*'[1]4407ExpNC'!U$272</f>
        <v>3.0331225833333343E-2</v>
      </c>
      <c r="W37" s="81">
        <f>1/$A$1*'[1]4407ExpNC'!V$272</f>
        <v>2.5005308600000005E-2</v>
      </c>
      <c r="X37" s="81">
        <f>1/$A$1*'[1]4407ExpNC'!W$272</f>
        <v>2.3537999999999989E-2</v>
      </c>
      <c r="Y37" s="81">
        <f>1/$A$1*'[1]4407ExpNC'!X$272</f>
        <v>1.7911999999999994E-2</v>
      </c>
      <c r="Z37" s="81">
        <f>1/$A$1*'[1]4407ExpNC'!Y$272</f>
        <v>1.2544999999999995E-2</v>
      </c>
      <c r="AA37" s="81">
        <f>1/$A$1*'[1]4407ExpNC'!Z$272</f>
        <v>3.7431911200000001E-2</v>
      </c>
      <c r="AB37" s="81">
        <f>1/$A$1*'[1]4407ExpNC'!AA$272</f>
        <v>0</v>
      </c>
      <c r="AC37" s="97"/>
      <c r="AD37" s="50">
        <f>'[1]4407ExpNC'!AB$272</f>
        <v>21.954378000000002</v>
      </c>
      <c r="AE37" s="51">
        <f>'[1]4407ExpNC'!AC$272</f>
        <v>22.671538999999999</v>
      </c>
      <c r="AF37" s="51">
        <f>'[1]4407ExpNC'!AD$272</f>
        <v>21.315816999999999</v>
      </c>
      <c r="AG37" s="51">
        <f>'[1]4407ExpNC'!AE$272</f>
        <v>17.287292000000001</v>
      </c>
      <c r="AH37" s="51">
        <f>'[1]4407ExpNC'!AF$272</f>
        <v>22.456403000000005</v>
      </c>
      <c r="AI37" s="51">
        <f>'[1]4407ExpNC'!AG$272</f>
        <v>24.192852000000002</v>
      </c>
      <c r="AJ37" s="51">
        <f>'[1]4407ExpNC'!AH$272</f>
        <v>24.016258999999998</v>
      </c>
      <c r="AK37" s="51">
        <f>'[1]4407ExpNC'!AI$272</f>
        <v>35.220164999999987</v>
      </c>
      <c r="AL37" s="51">
        <f>'[1]4407ExpNC'!AJ$272</f>
        <v>31.384781999999998</v>
      </c>
      <c r="AM37" s="51">
        <f>'[1]4407ExpNC'!AK$272</f>
        <v>14.270942</v>
      </c>
      <c r="AN37" s="51">
        <f>'[1]4407ExpNC'!AL$272</f>
        <v>15.739171000000002</v>
      </c>
      <c r="AO37" s="51">
        <f>'[1]4407ExpNC'!AM$272</f>
        <v>12.050209999999998</v>
      </c>
      <c r="AP37" s="51">
        <f>'[1]4407ExpNC'!AN$272</f>
        <v>10.131017999999999</v>
      </c>
      <c r="AQ37" s="51">
        <f>'[1]4407ExpNC'!AO$272</f>
        <v>14.465493999999998</v>
      </c>
      <c r="AR37" s="51">
        <f>'[1]4407ExpNC'!AP$272</f>
        <v>12.149153999999999</v>
      </c>
      <c r="AS37" s="51">
        <f>'[1]4407ExpNC'!AQ$272</f>
        <v>14.503937000000001</v>
      </c>
      <c r="AT37" s="51">
        <f>'[1]4407ExpNC'!AR$272</f>
        <v>17.148167000000001</v>
      </c>
      <c r="AU37" s="51">
        <f>'[1]4407ExpNC'!AS$272</f>
        <v>14.936598999999998</v>
      </c>
      <c r="AV37" s="51">
        <f>'[1]4407ExpNC'!AT$272</f>
        <v>13.954426999999999</v>
      </c>
      <c r="AW37" s="51">
        <f>'[1]4407ExpNC'!AU$272</f>
        <v>18.705467999999996</v>
      </c>
      <c r="AX37" s="51">
        <f>'[1]4407ExpNC'!AV$272</f>
        <v>15.114106999999999</v>
      </c>
      <c r="AY37" s="51">
        <f>'[1]4407ExpNC'!AW$272</f>
        <v>14.396143000000002</v>
      </c>
      <c r="AZ37" s="51">
        <f>'[1]4407ExpNC'!AX$272</f>
        <v>14.262593000000001</v>
      </c>
      <c r="BA37" s="51">
        <f>'[1]4407ExpNC'!AY$272</f>
        <v>11.591013999999999</v>
      </c>
      <c r="BB37" s="51">
        <f>'[1]4407ExpNC'!AZ$272</f>
        <v>15.132683999999998</v>
      </c>
      <c r="BC37" s="148">
        <f>'[1]4407ExpNC'!BA$272</f>
        <v>0</v>
      </c>
      <c r="BD37" s="339"/>
    </row>
    <row r="38" spans="2:56">
      <c r="B38" s="5" t="s">
        <v>81</v>
      </c>
      <c r="C38" s="77">
        <f>1/$A$1*'[1]4407ExpNC'!B$72</f>
        <v>3.0664E-2</v>
      </c>
      <c r="D38" s="77">
        <f>1/$A$1*'[1]4407ExpNC'!C$72</f>
        <v>3.6275999999999996E-2</v>
      </c>
      <c r="E38" s="77">
        <f>1/$A$1*'[1]4407ExpNC'!D$72</f>
        <v>3.4294000000000005E-2</v>
      </c>
      <c r="F38" s="77">
        <f>1/$A$1*'[1]4407ExpNC'!E$72</f>
        <v>2.4553999999999999E-2</v>
      </c>
      <c r="G38" s="77">
        <f>1/$A$1*'[1]4407ExpNC'!F$72</f>
        <v>4.0003999999999998E-2</v>
      </c>
      <c r="H38" s="77">
        <f>1/$A$1*'[1]4407ExpNC'!G$72</f>
        <v>3.4047000000000001E-2</v>
      </c>
      <c r="I38" s="77">
        <f>1/$A$1*'[1]4407ExpNC'!H$72</f>
        <v>3.1540000000000006E-2</v>
      </c>
      <c r="J38" s="77">
        <f>1/$A$1*'[1]4407ExpNC'!I$72</f>
        <v>4.9572999999999992E-2</v>
      </c>
      <c r="K38" s="77">
        <f>1/$A$1*'[1]4407ExpNC'!J$72</f>
        <v>4.0076000000000001E-2</v>
      </c>
      <c r="L38" s="77">
        <f>1/$A$1*'[1]4407ExpNC'!K$72</f>
        <v>1.0202999999999999E-2</v>
      </c>
      <c r="M38" s="77">
        <f>1/$A$1*'[1]4407ExpNC'!L$72</f>
        <v>1.0914999999999999E-2</v>
      </c>
      <c r="N38" s="77">
        <f>1/$A$1*'[1]4407ExpNC'!M$72</f>
        <v>6.5169999999999994E-3</v>
      </c>
      <c r="O38" s="77">
        <f>1/$A$1*'[1]4407ExpNC'!N$72</f>
        <v>5.8690000000000001E-3</v>
      </c>
      <c r="P38" s="77">
        <f>1/$A$1*'[1]4407ExpNC'!O$72</f>
        <v>1.1322999999999998E-2</v>
      </c>
      <c r="Q38" s="77">
        <f>1/$A$1*'[1]4407ExpNC'!P$72</f>
        <v>1.0175E-2</v>
      </c>
      <c r="R38" s="77">
        <f>1/$A$1*'[1]4407ExpNC'!Q$72</f>
        <v>1.3245000000000009E-2</v>
      </c>
      <c r="S38" s="77">
        <f>1/$A$1*'[1]4407ExpNC'!R$72</f>
        <v>2.0279000000000002E-2</v>
      </c>
      <c r="T38" s="77">
        <f>1/$A$1*'[1]4407ExpNC'!S$72</f>
        <v>1.7278999999999999E-2</v>
      </c>
      <c r="U38" s="77">
        <f>1/$A$1*'[1]4407ExpNC'!T$72</f>
        <v>1.4425999999999989E-2</v>
      </c>
      <c r="V38" s="77">
        <f>1/$A$1*'[1]4407ExpNC'!U$72</f>
        <v>2.1215580000000012E-2</v>
      </c>
      <c r="W38" s="77">
        <f>1/$A$1*'[1]4407ExpNC'!V$72</f>
        <v>1.5347425399999998E-2</v>
      </c>
      <c r="X38" s="77">
        <f>1/$A$1*'[1]4407ExpNC'!W$72</f>
        <v>1.6700999999999994E-2</v>
      </c>
      <c r="Y38" s="77">
        <f>1/$A$1*'[1]4407ExpNC'!X$72</f>
        <v>1.2493999999999993E-2</v>
      </c>
      <c r="Z38" s="77">
        <f>1/$A$1*'[1]4407ExpNC'!Y$72</f>
        <v>8.3279999999999986E-3</v>
      </c>
      <c r="AA38" s="77">
        <f>1/$A$1*'[1]4407ExpNC'!Z$72</f>
        <v>1.3178000000000004E-2</v>
      </c>
      <c r="AB38" s="77">
        <f>1/$A$1*'[1]4407ExpNC'!AA$72</f>
        <v>0</v>
      </c>
      <c r="AC38" s="4"/>
      <c r="AD38" s="236">
        <f>'[1]4407ExpNC'!AB$72</f>
        <v>12.637138000000002</v>
      </c>
      <c r="AE38" s="27">
        <f>'[1]4407ExpNC'!AC$72</f>
        <v>12.898880999999999</v>
      </c>
      <c r="AF38" s="27">
        <f>'[1]4407ExpNC'!AD$72</f>
        <v>11.486572999999998</v>
      </c>
      <c r="AG38" s="27">
        <f>'[1]4407ExpNC'!AE$72</f>
        <v>7.6021080000000012</v>
      </c>
      <c r="AH38" s="27">
        <f>'[1]4407ExpNC'!AF$72</f>
        <v>13.840323999999999</v>
      </c>
      <c r="AI38" s="27">
        <f>'[1]4407ExpNC'!AG$72</f>
        <v>13.212420000000002</v>
      </c>
      <c r="AJ38" s="27">
        <f>'[1]4407ExpNC'!AH$72</f>
        <v>12.999276</v>
      </c>
      <c r="AK38" s="27">
        <f>'[1]4407ExpNC'!AI$72</f>
        <v>21.494973999999999</v>
      </c>
      <c r="AL38" s="27">
        <f>'[1]4407ExpNC'!AJ$72</f>
        <v>18.556051999999998</v>
      </c>
      <c r="AM38" s="27">
        <f>'[1]4407ExpNC'!AK$72</f>
        <v>5.9735419999999992</v>
      </c>
      <c r="AN38" s="27">
        <f>'[1]4407ExpNC'!AL$72</f>
        <v>7.3713549999999994</v>
      </c>
      <c r="AO38" s="27">
        <f>'[1]4407ExpNC'!AM$72</f>
        <v>4.7013229999999995</v>
      </c>
      <c r="AP38" s="27">
        <f>'[1]4407ExpNC'!AN$72</f>
        <v>4.0901259999999997</v>
      </c>
      <c r="AQ38" s="27">
        <f>'[1]4407ExpNC'!AO$72</f>
        <v>8.9940169999999995</v>
      </c>
      <c r="AR38" s="27">
        <f>'[1]4407ExpNC'!AP$72</f>
        <v>8.2770019999999995</v>
      </c>
      <c r="AS38" s="27">
        <f>'[1]4407ExpNC'!AQ$72</f>
        <v>9.6613140000000008</v>
      </c>
      <c r="AT38" s="27">
        <f>'[1]4407ExpNC'!AR$72</f>
        <v>13.292816999999999</v>
      </c>
      <c r="AU38" s="27">
        <f>'[1]4407ExpNC'!AS$72</f>
        <v>11.393422999999999</v>
      </c>
      <c r="AV38" s="27">
        <f>'[1]4407ExpNC'!AT$72</f>
        <v>9.1590740000000004</v>
      </c>
      <c r="AW38" s="27">
        <f>'[1]4407ExpNC'!AU$72</f>
        <v>13.413990999999999</v>
      </c>
      <c r="AX38" s="27">
        <f>'[1]4407ExpNC'!AV$72</f>
        <v>9.900976</v>
      </c>
      <c r="AY38" s="27">
        <f>'[1]4407ExpNC'!AW$72</f>
        <v>10.554104000000001</v>
      </c>
      <c r="AZ38" s="27">
        <f>'[1]4407ExpNC'!AX$72</f>
        <v>9.2267229999999998</v>
      </c>
      <c r="BA38" s="27">
        <f>'[1]4407ExpNC'!AY$72</f>
        <v>7.3984099999999993</v>
      </c>
      <c r="BB38" s="27">
        <f>'[1]4407ExpNC'!AZ$72</f>
        <v>6.9267179999999993</v>
      </c>
      <c r="BC38" s="237">
        <f>'[1]4407ExpNC'!BA$72</f>
        <v>0</v>
      </c>
      <c r="BD38" s="339"/>
    </row>
    <row r="39" spans="2:56">
      <c r="B39" s="5" t="s">
        <v>114</v>
      </c>
      <c r="C39" s="77">
        <f>1/$A$1*'[1]4407ExpNC'!B$97</f>
        <v>1.1563E-2</v>
      </c>
      <c r="D39" s="77">
        <f>1/$A$1*'[1]4407ExpNC'!C$97</f>
        <v>1.1656E-2</v>
      </c>
      <c r="E39" s="77">
        <f>1/$A$1*'[1]4407ExpNC'!D$97</f>
        <v>1.0064E-2</v>
      </c>
      <c r="F39" s="77">
        <f>1/$A$1*'[1]4407ExpNC'!E$97</f>
        <v>8.4219999999999989E-3</v>
      </c>
      <c r="G39" s="77">
        <f>1/$A$1*'[1]4407ExpNC'!F$97</f>
        <v>8.9950000000000013E-3</v>
      </c>
      <c r="H39" s="77">
        <f>1/$A$1*'[1]4407ExpNC'!G$97</f>
        <v>9.0739999999999987E-3</v>
      </c>
      <c r="I39" s="77">
        <f>1/$A$1*'[1]4407ExpNC'!H$97</f>
        <v>6.1439999999999993E-3</v>
      </c>
      <c r="J39" s="77">
        <f>1/$A$1*'[1]4407ExpNC'!I$97</f>
        <v>6.6549999999999995E-3</v>
      </c>
      <c r="K39" s="77">
        <f>1/$A$1*'[1]4407ExpNC'!J$97</f>
        <v>5.3249999999999999E-3</v>
      </c>
      <c r="L39" s="77">
        <f>1/$A$1*'[1]4407ExpNC'!K$97</f>
        <v>2.7899999999999999E-3</v>
      </c>
      <c r="M39" s="77">
        <f>1/$A$1*'[1]4407ExpNC'!L$97</f>
        <v>3.1419999999999998E-3</v>
      </c>
      <c r="N39" s="77">
        <f>1/$A$1*'[1]4407ExpNC'!M$97</f>
        <v>2.5169999999999993E-3</v>
      </c>
      <c r="O39" s="77">
        <f>1/$A$1*'[1]4407ExpNC'!N$97</f>
        <v>2.643E-3</v>
      </c>
      <c r="P39" s="77">
        <f>1/$A$1*'[1]4407ExpNC'!O$97</f>
        <v>1.6469999999999998E-3</v>
      </c>
      <c r="Q39" s="77">
        <f>1/$A$1*'[1]4407ExpNC'!P$97</f>
        <v>1.4809999999999999E-3</v>
      </c>
      <c r="R39" s="77">
        <f>1/$A$1*'[1]4407ExpNC'!Q$97</f>
        <v>1.2459999999999995E-3</v>
      </c>
      <c r="S39" s="77">
        <f>1/$A$1*'[1]4407ExpNC'!R$97</f>
        <v>1.2050000000000001E-3</v>
      </c>
      <c r="T39" s="77">
        <f>1/$A$1*'[1]4407ExpNC'!S$97</f>
        <v>8.2199999999999992E-4</v>
      </c>
      <c r="U39" s="77">
        <f>1/$A$1*'[1]4407ExpNC'!T$97</f>
        <v>1.1479999999999999E-3</v>
      </c>
      <c r="V39" s="77">
        <f>1/$A$1*'[1]4407ExpNC'!U$97</f>
        <v>1.3009999999999996E-3</v>
      </c>
      <c r="W39" s="77">
        <f>1/$A$1*'[1]4407ExpNC'!V$97</f>
        <v>8.7099999999999992E-4</v>
      </c>
      <c r="X39" s="77">
        <f>1/$A$1*'[1]4407ExpNC'!W$97</f>
        <v>8.4800000000000001E-4</v>
      </c>
      <c r="Y39" s="77">
        <f>1/$A$1*'[1]4407ExpNC'!X$97</f>
        <v>5.6099999999999987E-4</v>
      </c>
      <c r="Z39" s="77">
        <f>1/$A$1*'[1]4407ExpNC'!Y$97</f>
        <v>6.0699999999999947E-4</v>
      </c>
      <c r="AA39" s="77">
        <f>1/$A$1*'[1]4407ExpNC'!Z$97</f>
        <v>5.9500000000000004E-4</v>
      </c>
      <c r="AB39" s="77">
        <f>1/$A$1*'[1]4407ExpNC'!AA$97</f>
        <v>0</v>
      </c>
      <c r="AC39" s="4"/>
      <c r="AD39" s="236">
        <f>'[1]4407ExpNC'!AB$97</f>
        <v>4.0674200000000003</v>
      </c>
      <c r="AE39" s="27">
        <f>'[1]4407ExpNC'!AC$97</f>
        <v>4.1138599999999999</v>
      </c>
      <c r="AF39" s="27">
        <f>'[1]4407ExpNC'!AD$97</f>
        <v>3.4847089999999996</v>
      </c>
      <c r="AG39" s="27">
        <f>'[1]4407ExpNC'!AE$97</f>
        <v>2.9502589999999995</v>
      </c>
      <c r="AH39" s="27">
        <f>'[1]4407ExpNC'!AF$97</f>
        <v>3.3954469999999994</v>
      </c>
      <c r="AI39" s="27">
        <f>'[1]4407ExpNC'!AG$97</f>
        <v>4.2805099999999996</v>
      </c>
      <c r="AJ39" s="27">
        <f>'[1]4407ExpNC'!AH$97</f>
        <v>3.3556649999999997</v>
      </c>
      <c r="AK39" s="27">
        <f>'[1]4407ExpNC'!AI$97</f>
        <v>4.636385999999999</v>
      </c>
      <c r="AL39" s="27">
        <f>'[1]4407ExpNC'!AJ$97</f>
        <v>4.160863</v>
      </c>
      <c r="AM39" s="27">
        <f>'[1]4407ExpNC'!AK$97</f>
        <v>2.1056909999999998</v>
      </c>
      <c r="AN39" s="27">
        <f>'[1]4407ExpNC'!AL$97</f>
        <v>2.8511289999999998</v>
      </c>
      <c r="AO39" s="27">
        <f>'[1]4407ExpNC'!AM$97</f>
        <v>2.2500819999999999</v>
      </c>
      <c r="AP39" s="27">
        <f>'[1]4407ExpNC'!AN$97</f>
        <v>2.4476299999999998</v>
      </c>
      <c r="AQ39" s="27">
        <f>'[1]4407ExpNC'!AO$97</f>
        <v>1.457913</v>
      </c>
      <c r="AR39" s="27">
        <f>'[1]4407ExpNC'!AP$97</f>
        <v>1.305015</v>
      </c>
      <c r="AS39" s="27">
        <f>'[1]4407ExpNC'!AQ$97</f>
        <v>1.063083</v>
      </c>
      <c r="AT39" s="27">
        <f>'[1]4407ExpNC'!AR$97</f>
        <v>0.80929200000000001</v>
      </c>
      <c r="AU39" s="27">
        <f>'[1]4407ExpNC'!AS$97</f>
        <v>0.53249899999999994</v>
      </c>
      <c r="AV39" s="27">
        <f>'[1]4407ExpNC'!AT$97</f>
        <v>0.97939899999999991</v>
      </c>
      <c r="AW39" s="27">
        <f>'[1]4407ExpNC'!AU$97</f>
        <v>1.0478749999999999</v>
      </c>
      <c r="AX39" s="27">
        <f>'[1]4407ExpNC'!AV$97</f>
        <v>0.626579</v>
      </c>
      <c r="AY39" s="27">
        <f>'[1]4407ExpNC'!AW$97</f>
        <v>0.51736300000000002</v>
      </c>
      <c r="AZ39" s="27">
        <f>'[1]4407ExpNC'!AX$97</f>
        <v>0.60875800000000002</v>
      </c>
      <c r="BA39" s="27">
        <f>'[1]4407ExpNC'!AY$97</f>
        <v>0.54959000000000002</v>
      </c>
      <c r="BB39" s="27">
        <f>'[1]4407ExpNC'!AZ$97</f>
        <v>0.38996999999999998</v>
      </c>
      <c r="BC39" s="237">
        <f>'[1]4407ExpNC'!BA$97</f>
        <v>0</v>
      </c>
      <c r="BD39" s="339"/>
    </row>
    <row r="40" spans="2:56">
      <c r="B40" s="8" t="s">
        <v>130</v>
      </c>
      <c r="C40" s="78">
        <f t="shared" ref="C40:AB40" si="10">SUM(C37:C37)-SUM(C38:C39)</f>
        <v>1.3335110600000005E-2</v>
      </c>
      <c r="D40" s="78">
        <f t="shared" si="10"/>
        <v>1.4468000000000009E-2</v>
      </c>
      <c r="E40" s="78">
        <f t="shared" si="10"/>
        <v>1.7920999999999979E-2</v>
      </c>
      <c r="F40" s="78">
        <f t="shared" si="10"/>
        <v>1.9168000000000011E-2</v>
      </c>
      <c r="G40" s="78">
        <f t="shared" si="10"/>
        <v>1.4788999999999997E-2</v>
      </c>
      <c r="H40" s="78">
        <f t="shared" si="10"/>
        <v>1.5108000000000003E-2</v>
      </c>
      <c r="I40" s="78">
        <f t="shared" si="10"/>
        <v>1.4454000000000002E-2</v>
      </c>
      <c r="J40" s="78">
        <f t="shared" si="10"/>
        <v>1.400500000000001E-2</v>
      </c>
      <c r="K40" s="78">
        <f t="shared" si="10"/>
        <v>1.3597100000000015E-2</v>
      </c>
      <c r="L40" s="78">
        <f t="shared" si="10"/>
        <v>9.3858999999999991E-3</v>
      </c>
      <c r="M40" s="78">
        <f t="shared" si="10"/>
        <v>8.9249999999999989E-3</v>
      </c>
      <c r="N40" s="78">
        <f t="shared" si="10"/>
        <v>6.121999999999999E-3</v>
      </c>
      <c r="O40" s="78">
        <f t="shared" si="10"/>
        <v>4.3869999999999968E-3</v>
      </c>
      <c r="P40" s="78">
        <f t="shared" si="10"/>
        <v>4.749009799999997E-3</v>
      </c>
      <c r="Q40" s="78">
        <f>SUM(Q37:Q37)-SUM(Q38:Q39)</f>
        <v>3.4770000000000044E-3</v>
      </c>
      <c r="R40" s="78">
        <f t="shared" si="10"/>
        <v>7.1619999999999982E-3</v>
      </c>
      <c r="S40" s="78">
        <f t="shared" si="10"/>
        <v>5.104999999999995E-3</v>
      </c>
      <c r="T40" s="78">
        <f t="shared" si="10"/>
        <v>6.3612029999999924E-3</v>
      </c>
      <c r="U40" s="78">
        <f t="shared" si="10"/>
        <v>6.9981133333333317E-3</v>
      </c>
      <c r="V40" s="78">
        <f t="shared" si="10"/>
        <v>7.8146458333333314E-3</v>
      </c>
      <c r="W40" s="78">
        <f t="shared" si="10"/>
        <v>8.7868832000000084E-3</v>
      </c>
      <c r="X40" s="78">
        <f t="shared" si="10"/>
        <v>5.9889999999999943E-3</v>
      </c>
      <c r="Y40" s="78">
        <f t="shared" si="10"/>
        <v>4.8570000000000002E-3</v>
      </c>
      <c r="Z40" s="78">
        <f t="shared" si="10"/>
        <v>3.6099999999999969E-3</v>
      </c>
      <c r="AA40" s="78">
        <f t="shared" si="10"/>
        <v>2.3658911199999997E-2</v>
      </c>
      <c r="AB40" s="78">
        <f t="shared" si="10"/>
        <v>0</v>
      </c>
      <c r="AC40" s="4"/>
      <c r="AD40" s="238">
        <f t="shared" ref="AD40:BC40" si="11">SUM(AD37:AD37)-SUM(AD38:AD39)</f>
        <v>5.2498199999999997</v>
      </c>
      <c r="AE40" s="19">
        <f t="shared" si="11"/>
        <v>5.6587980000000009</v>
      </c>
      <c r="AF40" s="19">
        <f t="shared" si="11"/>
        <v>6.3445350000000005</v>
      </c>
      <c r="AG40" s="19">
        <f t="shared" si="11"/>
        <v>6.7349250000000005</v>
      </c>
      <c r="AH40" s="19">
        <f t="shared" si="11"/>
        <v>5.2206320000000055</v>
      </c>
      <c r="AI40" s="19">
        <f t="shared" si="11"/>
        <v>6.6999220000000008</v>
      </c>
      <c r="AJ40" s="19">
        <f t="shared" si="11"/>
        <v>7.6613179999999979</v>
      </c>
      <c r="AK40" s="19">
        <f t="shared" si="11"/>
        <v>9.08880499999999</v>
      </c>
      <c r="AL40" s="19">
        <f t="shared" si="11"/>
        <v>8.6678670000000011</v>
      </c>
      <c r="AM40" s="19">
        <f t="shared" si="11"/>
        <v>6.1917090000000012</v>
      </c>
      <c r="AN40" s="19">
        <f t="shared" si="11"/>
        <v>5.5166870000000028</v>
      </c>
      <c r="AO40" s="19">
        <f t="shared" si="11"/>
        <v>5.0988049999999987</v>
      </c>
      <c r="AP40" s="19">
        <f t="shared" si="11"/>
        <v>3.5932619999999993</v>
      </c>
      <c r="AQ40" s="19">
        <f t="shared" si="11"/>
        <v>4.0135639999999988</v>
      </c>
      <c r="AR40" s="19">
        <f t="shared" si="11"/>
        <v>2.5671369999999989</v>
      </c>
      <c r="AS40" s="19">
        <f t="shared" si="11"/>
        <v>3.779539999999999</v>
      </c>
      <c r="AT40" s="19">
        <f t="shared" si="11"/>
        <v>3.0460580000000022</v>
      </c>
      <c r="AU40" s="19">
        <f t="shared" si="11"/>
        <v>3.0106769999999994</v>
      </c>
      <c r="AV40" s="19">
        <f t="shared" si="11"/>
        <v>3.8159539999999978</v>
      </c>
      <c r="AW40" s="19">
        <f t="shared" si="11"/>
        <v>4.2436019999999974</v>
      </c>
      <c r="AX40" s="19">
        <f t="shared" si="11"/>
        <v>4.5865519999999993</v>
      </c>
      <c r="AY40" s="19">
        <f t="shared" si="11"/>
        <v>3.324676000000002</v>
      </c>
      <c r="AZ40" s="19">
        <f t="shared" si="11"/>
        <v>4.427112000000001</v>
      </c>
      <c r="BA40" s="19">
        <f t="shared" si="11"/>
        <v>3.643014</v>
      </c>
      <c r="BB40" s="19">
        <f t="shared" si="11"/>
        <v>7.8159959999999984</v>
      </c>
      <c r="BC40" s="239">
        <f t="shared" si="11"/>
        <v>0</v>
      </c>
      <c r="BD40" s="339"/>
    </row>
    <row r="41" spans="2:56" ht="20" customHeight="1">
      <c r="B41" s="20" t="s">
        <v>227</v>
      </c>
      <c r="C41" s="47">
        <f>C5-SUM(C6,C9,C13,C19,C27,C37)</f>
        <v>6.54499999999969E-3</v>
      </c>
      <c r="D41" s="48">
        <f t="shared" ref="D41:AB41" si="12">D5-SUM(D6,D9,D13,D19,D27,D37)</f>
        <v>4.774000000000056E-3</v>
      </c>
      <c r="E41" s="48">
        <f t="shared" si="12"/>
        <v>6.208999999999687E-3</v>
      </c>
      <c r="F41" s="48">
        <f t="shared" si="12"/>
        <v>4.0620000000004541E-3</v>
      </c>
      <c r="G41" s="48">
        <f t="shared" si="12"/>
        <v>1.0717400000000099E-2</v>
      </c>
      <c r="H41" s="48">
        <f t="shared" si="12"/>
        <v>7.2500000000004228E-3</v>
      </c>
      <c r="I41" s="48">
        <f t="shared" si="12"/>
        <v>6.0683667999998914E-3</v>
      </c>
      <c r="J41" s="48">
        <f t="shared" si="12"/>
        <v>9.8889999999995926E-3</v>
      </c>
      <c r="K41" s="48">
        <f t="shared" si="12"/>
        <v>1.9888000000000017E-2</v>
      </c>
      <c r="L41" s="48">
        <f t="shared" si="12"/>
        <v>8.82000000000005E-3</v>
      </c>
      <c r="M41" s="48">
        <f t="shared" si="12"/>
        <v>1.7295000000000005E-2</v>
      </c>
      <c r="N41" s="48">
        <f t="shared" si="12"/>
        <v>2.0824999999999816E-2</v>
      </c>
      <c r="O41" s="48">
        <f t="shared" si="12"/>
        <v>3.3121110999999981E-2</v>
      </c>
      <c r="P41" s="48">
        <f t="shared" si="12"/>
        <v>3.0657000000000018E-2</v>
      </c>
      <c r="Q41" s="48">
        <f>Q5-SUM(Q6,Q9,Q13,Q19,Q27,Q37)</f>
        <v>3.5052183399999992E-2</v>
      </c>
      <c r="R41" s="48">
        <f t="shared" si="12"/>
        <v>3.0330999999999969E-2</v>
      </c>
      <c r="S41" s="48">
        <f t="shared" si="12"/>
        <v>4.0799493199999814E-2</v>
      </c>
      <c r="T41" s="48">
        <f t="shared" si="12"/>
        <v>5.2564003000000081E-2</v>
      </c>
      <c r="U41" s="48">
        <f t="shared" si="12"/>
        <v>4.186535066666669E-2</v>
      </c>
      <c r="V41" s="48">
        <f t="shared" si="12"/>
        <v>4.3169887833333254E-2</v>
      </c>
      <c r="W41" s="48">
        <f t="shared" si="12"/>
        <v>3.9584846600000057E-2</v>
      </c>
      <c r="X41" s="48">
        <f t="shared" si="12"/>
        <v>3.4050000000000025E-2</v>
      </c>
      <c r="Y41" s="48">
        <f t="shared" si="12"/>
        <v>4.2688000000000004E-2</v>
      </c>
      <c r="Z41" s="48">
        <f t="shared" si="12"/>
        <v>3.719100000000003E-2</v>
      </c>
      <c r="AA41" s="48">
        <f t="shared" si="12"/>
        <v>0.40366699999999955</v>
      </c>
      <c r="AB41" s="247">
        <f t="shared" si="12"/>
        <v>0</v>
      </c>
      <c r="AC41" s="4"/>
      <c r="AD41" s="50">
        <f>AD5-SUM(AD6,AD9,AD13,AD19,AD27,AD37)</f>
        <v>2.0007180000000062</v>
      </c>
      <c r="AE41" s="51">
        <f t="shared" ref="AE41:BC41" si="13">AE5-SUM(AE6,AE9,AE13,AE19,AE27,AE37)</f>
        <v>1.8722730000000354</v>
      </c>
      <c r="AF41" s="51">
        <f t="shared" si="13"/>
        <v>2.3344799999999282</v>
      </c>
      <c r="AG41" s="51">
        <f t="shared" si="13"/>
        <v>1.6740970000000743</v>
      </c>
      <c r="AH41" s="51">
        <f t="shared" si="13"/>
        <v>4.7254279999998516</v>
      </c>
      <c r="AI41" s="51">
        <f t="shared" si="13"/>
        <v>4.8298270000001366</v>
      </c>
      <c r="AJ41" s="51">
        <f t="shared" si="13"/>
        <v>4.1180160000000114</v>
      </c>
      <c r="AK41" s="51">
        <f t="shared" si="13"/>
        <v>6.7764140000001589</v>
      </c>
      <c r="AL41" s="51">
        <f t="shared" si="13"/>
        <v>8.0746479999998542</v>
      </c>
      <c r="AM41" s="51">
        <f t="shared" si="13"/>
        <v>6.1800490000000536</v>
      </c>
      <c r="AN41" s="51">
        <f t="shared" si="13"/>
        <v>8.9264470000000244</v>
      </c>
      <c r="AO41" s="51">
        <f t="shared" si="13"/>
        <v>11.365255999999931</v>
      </c>
      <c r="AP41" s="51">
        <f t="shared" si="13"/>
        <v>15.504467999999918</v>
      </c>
      <c r="AQ41" s="51">
        <f t="shared" si="13"/>
        <v>16.46473400000005</v>
      </c>
      <c r="AR41" s="51">
        <f t="shared" si="13"/>
        <v>17.311745000000002</v>
      </c>
      <c r="AS41" s="51">
        <f t="shared" si="13"/>
        <v>14.335846999999944</v>
      </c>
      <c r="AT41" s="51">
        <f t="shared" si="13"/>
        <v>19.073049000000026</v>
      </c>
      <c r="AU41" s="51">
        <f t="shared" si="13"/>
        <v>23.585282000000007</v>
      </c>
      <c r="AV41" s="51">
        <f t="shared" si="13"/>
        <v>20.179484999999971</v>
      </c>
      <c r="AW41" s="51">
        <f t="shared" si="13"/>
        <v>20.475780999999984</v>
      </c>
      <c r="AX41" s="51">
        <f t="shared" si="13"/>
        <v>16.733686000000091</v>
      </c>
      <c r="AY41" s="51">
        <f t="shared" si="13"/>
        <v>14.709644999999995</v>
      </c>
      <c r="AZ41" s="51">
        <f t="shared" si="13"/>
        <v>19.63608300000007</v>
      </c>
      <c r="BA41" s="51">
        <f t="shared" si="13"/>
        <v>16.842991000000012</v>
      </c>
      <c r="BB41" s="51">
        <f t="shared" si="13"/>
        <v>96.529826999999841</v>
      </c>
      <c r="BC41" s="148">
        <f t="shared" si="13"/>
        <v>0</v>
      </c>
      <c r="BD41" s="339"/>
    </row>
    <row r="42" spans="2:56">
      <c r="B42" s="5" t="s">
        <v>78</v>
      </c>
      <c r="C42" s="77">
        <f>1/$A$1*'[1]4407ExpNC'!B$108</f>
        <v>0</v>
      </c>
      <c r="D42" s="77">
        <f>1/$A$1*'[1]4407ExpNC'!C$108</f>
        <v>0</v>
      </c>
      <c r="E42" s="77">
        <f>1/$A$1*'[1]4407ExpNC'!D$108</f>
        <v>1.02E-4</v>
      </c>
      <c r="F42" s="77">
        <f>1/$A$1*'[1]4407ExpNC'!E$108</f>
        <v>8.5000000000000006E-5</v>
      </c>
      <c r="G42" s="77">
        <f>1/$A$1*'[1]4407ExpNC'!F$108</f>
        <v>0</v>
      </c>
      <c r="H42" s="77">
        <f>1/$A$1*'[1]4407ExpNC'!G$108</f>
        <v>1.6799999999999999E-4</v>
      </c>
      <c r="I42" s="77">
        <f>1/$A$1*'[1]4407ExpNC'!H$108</f>
        <v>1.085E-3</v>
      </c>
      <c r="J42" s="77">
        <f>1/$A$1*'[1]4407ExpNC'!I$108</f>
        <v>4.5820000000000001E-3</v>
      </c>
      <c r="K42" s="77">
        <f>1/$A$1*'[1]4407ExpNC'!J$108</f>
        <v>4.2430000000000002E-3</v>
      </c>
      <c r="L42" s="77">
        <f>1/$A$1*'[1]4407ExpNC'!K$108</f>
        <v>5.278999999999999E-3</v>
      </c>
      <c r="M42" s="77">
        <f>1/$A$1*'[1]4407ExpNC'!L$108</f>
        <v>1.4221000000000001E-2</v>
      </c>
      <c r="N42" s="77">
        <f>1/$A$1*'[1]4407ExpNC'!M$108</f>
        <v>1.8852999999999991E-2</v>
      </c>
      <c r="O42" s="77">
        <f>1/$A$1*'[1]4407ExpNC'!N$108</f>
        <v>3.2062104999999994E-2</v>
      </c>
      <c r="P42" s="77">
        <f>1/$A$1*'[1]4407ExpNC'!O$108</f>
        <v>2.7752000000000002E-2</v>
      </c>
      <c r="Q42" s="77">
        <f>1/$A$1*'[1]4407ExpNC'!P$108</f>
        <v>3.0738999999999992E-2</v>
      </c>
      <c r="R42" s="77">
        <f>1/$A$1*'[1]4407ExpNC'!Q$108</f>
        <v>2.7223999999999995E-2</v>
      </c>
      <c r="S42" s="77">
        <f>1/$A$1*'[1]4407ExpNC'!R$108</f>
        <v>3.8750999999999987E-2</v>
      </c>
      <c r="T42" s="77">
        <f>1/$A$1*'[1]4407ExpNC'!S$108</f>
        <v>4.8232999999999991E-2</v>
      </c>
      <c r="U42" s="77">
        <f>1/$A$1*'[1]4407ExpNC'!T$108</f>
        <v>3.9065349999999978E-2</v>
      </c>
      <c r="V42" s="77">
        <f>1/$A$1*'[1]4407ExpNC'!U$108</f>
        <v>3.9309641499999999E-2</v>
      </c>
      <c r="W42" s="77">
        <f>1/$A$1*'[1]4407ExpNC'!V$108</f>
        <v>3.6781000000000001E-2</v>
      </c>
      <c r="X42" s="77">
        <f>1/$A$1*'[1]4407ExpNC'!W$108</f>
        <v>3.1285E-2</v>
      </c>
      <c r="Y42" s="77">
        <f>1/$A$1*'[1]4407ExpNC'!X$108</f>
        <v>4.0079000000000004E-2</v>
      </c>
      <c r="Z42" s="77">
        <f>1/$A$1*'[1]4407ExpNC'!Y$108</f>
        <v>3.2947999999999991E-2</v>
      </c>
      <c r="AA42" s="77">
        <f>1/$A$1*'[1]4407ExpNC'!Z$108</f>
        <v>9.1256999999999991E-2</v>
      </c>
      <c r="AB42" s="77">
        <f>1/$A$1*'[1]4407ExpNC'!AA$108</f>
        <v>0</v>
      </c>
      <c r="AC42" s="4"/>
      <c r="AD42" s="236">
        <f>'[1]4407ExpNC'!AB$108</f>
        <v>0</v>
      </c>
      <c r="AE42" s="27">
        <f>'[1]4407ExpNC'!AC$108</f>
        <v>0</v>
      </c>
      <c r="AF42" s="27">
        <f>'[1]4407ExpNC'!AD$108</f>
        <v>1.4400999999999999E-2</v>
      </c>
      <c r="AG42" s="27">
        <f>'[1]4407ExpNC'!AE$108</f>
        <v>1.0160000000000002E-2</v>
      </c>
      <c r="AH42" s="27">
        <f>'[1]4407ExpNC'!AF$108</f>
        <v>0</v>
      </c>
      <c r="AI42" s="27">
        <f>'[1]4407ExpNC'!AG$108</f>
        <v>9.6326999999999996E-2</v>
      </c>
      <c r="AJ42" s="27">
        <f>'[1]4407ExpNC'!AH$108</f>
        <v>0.34307699999999997</v>
      </c>
      <c r="AK42" s="27">
        <f>'[1]4407ExpNC'!AI$108</f>
        <v>1.426744</v>
      </c>
      <c r="AL42" s="27">
        <f>'[1]4407ExpNC'!AJ$108</f>
        <v>1.8084960000000001</v>
      </c>
      <c r="AM42" s="27">
        <f>'[1]4407ExpNC'!AK$108</f>
        <v>1.844055</v>
      </c>
      <c r="AN42" s="27">
        <f>'[1]4407ExpNC'!AL$108</f>
        <v>5.1151399999999994</v>
      </c>
      <c r="AO42" s="27">
        <f>'[1]4407ExpNC'!AM$108</f>
        <v>8.214872999999999</v>
      </c>
      <c r="AP42" s="27">
        <f>'[1]4407ExpNC'!AN$108</f>
        <v>14.139028</v>
      </c>
      <c r="AQ42" s="27">
        <f>'[1]4407ExpNC'!AO$108</f>
        <v>12.247169999999999</v>
      </c>
      <c r="AR42" s="27">
        <f>'[1]4407ExpNC'!AP$108</f>
        <v>13.811798999999999</v>
      </c>
      <c r="AS42" s="27">
        <f>'[1]4407ExpNC'!AQ$108</f>
        <v>12.283137999999999</v>
      </c>
      <c r="AT42" s="27">
        <f>'[1]4407ExpNC'!AR$108</f>
        <v>16.906908000000001</v>
      </c>
      <c r="AU42" s="27">
        <f>'[1]4407ExpNC'!AS$108</f>
        <v>20.540538999999999</v>
      </c>
      <c r="AV42" s="27">
        <f>'[1]4407ExpNC'!AT$108</f>
        <v>17.623241</v>
      </c>
      <c r="AW42" s="27">
        <f>'[1]4407ExpNC'!AU$108</f>
        <v>17.729814999999999</v>
      </c>
      <c r="AX42" s="27">
        <f>'[1]4407ExpNC'!AV$108</f>
        <v>14.492844000000002</v>
      </c>
      <c r="AY42" s="27">
        <f>'[1]4407ExpNC'!AW$108</f>
        <v>13.154159</v>
      </c>
      <c r="AZ42" s="27">
        <f>'[1]4407ExpNC'!AX$108</f>
        <v>18.123702999999999</v>
      </c>
      <c r="BA42" s="27">
        <f>'[1]4407ExpNC'!AY$108</f>
        <v>14.892498</v>
      </c>
      <c r="BB42" s="27">
        <f>'[1]4407ExpNC'!AZ$108</f>
        <v>26.440814</v>
      </c>
      <c r="BC42" s="237">
        <f>'[1]4407ExpNC'!BA$108</f>
        <v>0</v>
      </c>
      <c r="BD42" s="339"/>
    </row>
    <row r="43" spans="2:56">
      <c r="B43" s="5" t="s">
        <v>82</v>
      </c>
      <c r="C43" s="77">
        <f>1/$A$1*'[1]4407ExpC'!B$113</f>
        <v>8.9499999999999996E-4</v>
      </c>
      <c r="D43" s="77">
        <f>1/$A$1*'[1]4407ExpNC'!C$113</f>
        <v>1.6540000000000001E-3</v>
      </c>
      <c r="E43" s="77">
        <f>1/$A$1*'[1]4407ExpNC'!D$113</f>
        <v>1.3940000000000001E-3</v>
      </c>
      <c r="F43" s="77">
        <f>1/$A$1*'[1]4407ExpNC'!E$113</f>
        <v>7.6400000000000057E-4</v>
      </c>
      <c r="G43" s="77">
        <f>1/$A$1*'[1]4407ExpNC'!F$113</f>
        <v>3.0259999999999996E-3</v>
      </c>
      <c r="H43" s="77">
        <f>1/$A$1*'[1]4407ExpNC'!G$113</f>
        <v>2.5859999999999998E-3</v>
      </c>
      <c r="I43" s="77">
        <f>1/$A$1*'[1]4407ExpNC'!H$113</f>
        <v>1.7839999999999991E-3</v>
      </c>
      <c r="J43" s="77">
        <f>1/$A$1*'[1]4407ExpNC'!I$113</f>
        <v>2.5200000000000057E-3</v>
      </c>
      <c r="K43" s="77">
        <f>1/$A$1*'[1]4407ExpNC'!J$113</f>
        <v>1.3330000000000002E-2</v>
      </c>
      <c r="L43" s="77">
        <f>1/$A$1*'[1]4407ExpNC'!K$113</f>
        <v>2.4349999999999997E-3</v>
      </c>
      <c r="M43" s="77">
        <f>1/$A$1*'[1]4407ExpNC'!L$113</f>
        <v>1.7030000000000007E-3</v>
      </c>
      <c r="N43" s="77">
        <f>1/$A$1*'[1]4407ExpNC'!M$113</f>
        <v>1.1019999999999997E-3</v>
      </c>
      <c r="O43" s="77">
        <f>1/$A$1*'[1]4407ExpNC'!N$113</f>
        <v>1.7799999999999991E-4</v>
      </c>
      <c r="P43" s="77">
        <f>1/$A$1*'[1]4407ExpNC'!O$113</f>
        <v>1.1319999999999993E-3</v>
      </c>
      <c r="Q43" s="77">
        <f>1/$A$1*'[1]4407ExpNC'!P$113</f>
        <v>8.6599999999999958E-4</v>
      </c>
      <c r="R43" s="77">
        <f>1/$A$1*'[1]4407ExpNC'!Q$113</f>
        <v>4.57E-4</v>
      </c>
      <c r="S43" s="77">
        <f>1/$A$1*'[1]4407ExpNC'!R$113</f>
        <v>4.5202099999999977E-4</v>
      </c>
      <c r="T43" s="77">
        <f>1/$A$1*'[1]4407ExpNC'!S$113</f>
        <v>2.7199999999999994E-4</v>
      </c>
      <c r="U43" s="77">
        <f>1/$A$1*'[1]4407ExpNC'!T$113</f>
        <v>7.9597300000000027E-4</v>
      </c>
      <c r="V43" s="77">
        <f>1/$A$1*'[1]4407ExpNC'!U$113</f>
        <v>3.7599999999999982E-4</v>
      </c>
      <c r="W43" s="77">
        <f>1/$A$1*'[1]4407ExpNC'!V$113</f>
        <v>1.6199999999999984E-4</v>
      </c>
      <c r="X43" s="77">
        <f>1/$A$1*'[1]4407ExpNC'!W$113</f>
        <v>3.3999999999999975E-4</v>
      </c>
      <c r="Y43" s="77">
        <f>1/$A$1*'[1]4407ExpNC'!X$113</f>
        <v>2.4400000000000005E-4</v>
      </c>
      <c r="Z43" s="77">
        <f>1/$A$1*'[1]4407ExpNC'!Y$113</f>
        <v>1.3789999999999998E-3</v>
      </c>
      <c r="AA43" s="77">
        <f>1/$A$1*'[1]4407ExpNC'!Z$113</f>
        <v>5.5570000000000003E-3</v>
      </c>
      <c r="AB43" s="77">
        <f>1/$A$1*'[1]4407ExpNC'!AA$113</f>
        <v>0</v>
      </c>
      <c r="AC43" s="4"/>
      <c r="AD43" s="236">
        <f>'[1]4407ExpNC'!AB$113</f>
        <v>0.39982099999999998</v>
      </c>
      <c r="AE43" s="27">
        <f>'[1]4407ExpNC'!AC$113</f>
        <v>0.81580999999999992</v>
      </c>
      <c r="AF43" s="27">
        <f>'[1]4407ExpNC'!AD$113</f>
        <v>0.70964699999999992</v>
      </c>
      <c r="AG43" s="27">
        <f>'[1]4407ExpNC'!AE$113</f>
        <v>0.41671300000000011</v>
      </c>
      <c r="AH43" s="27">
        <f>'[1]4407ExpNC'!AF$113</f>
        <v>1.4279460000000002</v>
      </c>
      <c r="AI43" s="27">
        <f>'[1]4407ExpNC'!AG$113</f>
        <v>2.3834439999999999</v>
      </c>
      <c r="AJ43" s="27">
        <f>'[1]4407ExpNC'!AH$113</f>
        <v>1.597845</v>
      </c>
      <c r="AK43" s="27">
        <f>'[1]4407ExpNC'!AI$113</f>
        <v>3.2227410000000001</v>
      </c>
      <c r="AL43" s="27">
        <f>'[1]4407ExpNC'!AJ$113</f>
        <v>4.1790440000000002</v>
      </c>
      <c r="AM43" s="27">
        <f>'[1]4407ExpNC'!AK$113</f>
        <v>3.459098</v>
      </c>
      <c r="AN43" s="27">
        <f>'[1]4407ExpNC'!AL$113</f>
        <v>2.9025159999999999</v>
      </c>
      <c r="AO43" s="27">
        <f>'[1]4407ExpNC'!AM$113</f>
        <v>2.2165650000000001</v>
      </c>
      <c r="AP43" s="27">
        <f>'[1]4407ExpNC'!AN$113</f>
        <v>0.33266499999999988</v>
      </c>
      <c r="AQ43" s="27">
        <f>'[1]4407ExpNC'!AO$113</f>
        <v>2.2162009999999999</v>
      </c>
      <c r="AR43" s="27">
        <f>'[1]4407ExpNC'!AP$113</f>
        <v>0.81651699999999994</v>
      </c>
      <c r="AS43" s="27">
        <f>'[1]4407ExpNC'!AQ$113</f>
        <v>0.99359300000000006</v>
      </c>
      <c r="AT43" s="27">
        <f>'[1]4407ExpNC'!AR$113</f>
        <v>0.70078699999999994</v>
      </c>
      <c r="AU43" s="27">
        <f>'[1]4407ExpNC'!AS$113</f>
        <v>0.52696999999999994</v>
      </c>
      <c r="AV43" s="27">
        <f>'[1]4407ExpNC'!AT$113</f>
        <v>1.4197409999999999</v>
      </c>
      <c r="AW43" s="27">
        <f>'[1]4407ExpNC'!AU$113</f>
        <v>0.332596</v>
      </c>
      <c r="AX43" s="27">
        <f>'[1]4407ExpNC'!AV$113</f>
        <v>0.23302599999999998</v>
      </c>
      <c r="AY43" s="27">
        <f>'[1]4407ExpNC'!AW$113</f>
        <v>0.44760499999999998</v>
      </c>
      <c r="AZ43" s="27">
        <f>'[1]4407ExpNC'!AX$113</f>
        <v>5.9018000000000015E-2</v>
      </c>
      <c r="BA43" s="27">
        <f>'[1]4407ExpNC'!AY$113</f>
        <v>0.28491100000000003</v>
      </c>
      <c r="BB43" s="27">
        <f>'[1]4407ExpNC'!AZ$113</f>
        <v>1.1747879999999999</v>
      </c>
      <c r="BC43" s="237">
        <f>'[1]4407ExpNC'!BA$113</f>
        <v>0</v>
      </c>
      <c r="BD43" s="339"/>
    </row>
    <row r="44" spans="2:56" ht="13" thickBot="1">
      <c r="B44" s="6" t="s">
        <v>130</v>
      </c>
      <c r="C44" s="82">
        <f t="shared" ref="C44:AB44" si="14">SUM(C41:C41)-SUM(C42:C43)</f>
        <v>5.64999999999969E-3</v>
      </c>
      <c r="D44" s="82">
        <f t="shared" si="14"/>
        <v>3.1200000000000559E-3</v>
      </c>
      <c r="E44" s="82">
        <f t="shared" si="14"/>
        <v>4.7129999999996871E-3</v>
      </c>
      <c r="F44" s="82">
        <f t="shared" si="14"/>
        <v>3.2130000000004533E-3</v>
      </c>
      <c r="G44" s="82">
        <f t="shared" si="14"/>
        <v>7.6914000000000999E-3</v>
      </c>
      <c r="H44" s="82">
        <f t="shared" si="14"/>
        <v>4.4960000000004233E-3</v>
      </c>
      <c r="I44" s="82">
        <f t="shared" si="14"/>
        <v>3.1993667999998922E-3</v>
      </c>
      <c r="J44" s="82">
        <f t="shared" si="14"/>
        <v>2.7869999999995867E-3</v>
      </c>
      <c r="K44" s="82">
        <f t="shared" si="14"/>
        <v>2.315000000000015E-3</v>
      </c>
      <c r="L44" s="82">
        <f t="shared" si="14"/>
        <v>1.1060000000000514E-3</v>
      </c>
      <c r="M44" s="82">
        <f t="shared" si="14"/>
        <v>1.3710000000000042E-3</v>
      </c>
      <c r="N44" s="82">
        <f t="shared" si="14"/>
        <v>8.6999999999982577E-4</v>
      </c>
      <c r="O44" s="82">
        <f t="shared" si="14"/>
        <v>8.8100599999998974E-4</v>
      </c>
      <c r="P44" s="82">
        <f t="shared" si="14"/>
        <v>1.7730000000000176E-3</v>
      </c>
      <c r="Q44" s="82">
        <f>SUM(Q41:Q41)-SUM(Q42:Q43)</f>
        <v>3.4471833999999979E-3</v>
      </c>
      <c r="R44" s="82">
        <f t="shared" si="14"/>
        <v>2.6499999999999753E-3</v>
      </c>
      <c r="S44" s="82">
        <f t="shared" si="14"/>
        <v>1.5964721999998308E-3</v>
      </c>
      <c r="T44" s="82">
        <f t="shared" si="14"/>
        <v>4.0590030000000887E-3</v>
      </c>
      <c r="U44" s="82">
        <f t="shared" si="14"/>
        <v>2.0040276666667134E-3</v>
      </c>
      <c r="V44" s="82">
        <f t="shared" si="14"/>
        <v>3.4842463333332532E-3</v>
      </c>
      <c r="W44" s="82">
        <f t="shared" si="14"/>
        <v>2.6418466000000529E-3</v>
      </c>
      <c r="X44" s="82">
        <f t="shared" si="14"/>
        <v>2.4250000000000244E-3</v>
      </c>
      <c r="Y44" s="82">
        <f t="shared" si="14"/>
        <v>2.364999999999999E-3</v>
      </c>
      <c r="Z44" s="82">
        <f t="shared" si="14"/>
        <v>2.8640000000000401E-3</v>
      </c>
      <c r="AA44" s="82">
        <f t="shared" si="14"/>
        <v>0.30685299999999954</v>
      </c>
      <c r="AB44" s="82">
        <f t="shared" si="14"/>
        <v>0</v>
      </c>
      <c r="AC44" s="65"/>
      <c r="AD44" s="249">
        <f t="shared" ref="AD44:BC44" si="15">SUM(AD41:AD41)-SUM(AD42:AD43)</f>
        <v>1.6008970000000062</v>
      </c>
      <c r="AE44" s="75">
        <f t="shared" si="15"/>
        <v>1.0564630000000355</v>
      </c>
      <c r="AF44" s="75">
        <f t="shared" si="15"/>
        <v>1.6104319999999284</v>
      </c>
      <c r="AG44" s="75">
        <f t="shared" si="15"/>
        <v>1.2472240000000743</v>
      </c>
      <c r="AH44" s="75">
        <f t="shared" si="15"/>
        <v>3.2974819999998513</v>
      </c>
      <c r="AI44" s="75">
        <f t="shared" si="15"/>
        <v>2.3500560000001367</v>
      </c>
      <c r="AJ44" s="75">
        <f t="shared" si="15"/>
        <v>2.1770940000000114</v>
      </c>
      <c r="AK44" s="75">
        <f t="shared" si="15"/>
        <v>2.1269290000001586</v>
      </c>
      <c r="AL44" s="75">
        <f t="shared" si="15"/>
        <v>2.0871079999998541</v>
      </c>
      <c r="AM44" s="75">
        <f t="shared" si="15"/>
        <v>0.87689600000005363</v>
      </c>
      <c r="AN44" s="75">
        <f t="shared" si="15"/>
        <v>0.90879100000002566</v>
      </c>
      <c r="AO44" s="75">
        <f t="shared" si="15"/>
        <v>0.9338179999999312</v>
      </c>
      <c r="AP44" s="75">
        <f t="shared" si="15"/>
        <v>1.0327749999999174</v>
      </c>
      <c r="AQ44" s="75">
        <f t="shared" si="15"/>
        <v>2.0013630000000511</v>
      </c>
      <c r="AR44" s="75">
        <f t="shared" si="15"/>
        <v>2.6834290000000038</v>
      </c>
      <c r="AS44" s="75">
        <f t="shared" si="15"/>
        <v>1.0591159999999444</v>
      </c>
      <c r="AT44" s="75">
        <f t="shared" si="15"/>
        <v>1.4653540000000262</v>
      </c>
      <c r="AU44" s="75">
        <f t="shared" si="15"/>
        <v>2.5177730000000089</v>
      </c>
      <c r="AV44" s="75">
        <f t="shared" si="15"/>
        <v>1.1365029999999727</v>
      </c>
      <c r="AW44" s="75">
        <f t="shared" si="15"/>
        <v>2.4133699999999862</v>
      </c>
      <c r="AX44" s="75">
        <f t="shared" si="15"/>
        <v>2.0078160000000889</v>
      </c>
      <c r="AY44" s="75">
        <f t="shared" si="15"/>
        <v>1.1078809999999955</v>
      </c>
      <c r="AZ44" s="75">
        <f t="shared" si="15"/>
        <v>1.4533620000000695</v>
      </c>
      <c r="BA44" s="75">
        <f t="shared" si="15"/>
        <v>1.665582000000013</v>
      </c>
      <c r="BB44" s="75">
        <f t="shared" si="15"/>
        <v>68.914224999999846</v>
      </c>
      <c r="BC44" s="250">
        <f t="shared" si="15"/>
        <v>0</v>
      </c>
      <c r="BD44" s="339"/>
    </row>
    <row r="45" spans="2:56" ht="13" thickTop="1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2:56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6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[2]RWE!$A$7</f>
        <v>1.82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342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372">
        <f>1/$A$1*'[1]4408ExpC'!B$263</f>
        <v>4.5405521428571419E-2</v>
      </c>
      <c r="D5" s="287">
        <f>1/$A$1*'[1]4408ExpC'!C$263</f>
        <v>2.9531073626373621E-2</v>
      </c>
      <c r="E5" s="287">
        <f>1/$A$1*'[1]4408ExpC'!D$263</f>
        <v>3.723815637362636E-2</v>
      </c>
      <c r="F5" s="287">
        <f>1/$A$1*'[1]4408ExpC'!E$263</f>
        <v>5.2906189010988994E-2</v>
      </c>
      <c r="G5" s="287">
        <f>1/$A$1*'[1]4408ExpC'!F$263</f>
        <v>3.1121123076923069E-2</v>
      </c>
      <c r="H5" s="287">
        <f>1/$A$1*'[1]4408ExpC'!G$263</f>
        <v>3.0118361538461529E-2</v>
      </c>
      <c r="I5" s="287">
        <f>1/$A$1*'[1]4408ExpC'!H$263</f>
        <v>2.4420219780219774E-2</v>
      </c>
      <c r="J5" s="287">
        <f>1/$A$1*'[1]4408ExpC'!I$263</f>
        <v>0.10794257032967029</v>
      </c>
      <c r="K5" s="287">
        <f>1/$A$1*'[1]4408ExpC'!J$263</f>
        <v>5.8648479670329649E-2</v>
      </c>
      <c r="L5" s="287">
        <f>1/$A$1*'[1]4408ExpC'!K$263</f>
        <v>9.5695901098901085E-3</v>
      </c>
      <c r="M5" s="287">
        <f>1/$A$1*'[1]4408ExpC'!L$263</f>
        <v>1.66096956043956E-2</v>
      </c>
      <c r="N5" s="287">
        <f>1/$A$1*'[1]4408ExpC'!M$263</f>
        <v>3.8693424835164823E-2</v>
      </c>
      <c r="O5" s="287">
        <f>1/$A$1*'[1]4408ExpC'!N$263</f>
        <v>2.3116410549450548E-2</v>
      </c>
      <c r="P5" s="287">
        <f>1/$A$1*'[1]4408ExpC'!O$263</f>
        <v>3.3696153406593397E-2</v>
      </c>
      <c r="Q5" s="287">
        <f>1/$A$1*'[1]4408ExpC'!P$263</f>
        <v>4.5587301109890101E-2</v>
      </c>
      <c r="R5" s="287">
        <f>1/$A$1*'[1]4408ExpC'!Q$263</f>
        <v>4.9725304150183142E-2</v>
      </c>
      <c r="S5" s="287">
        <f>1/$A$1*'[1]4408ExpC'!R$263</f>
        <v>5.8608937956043945E-2</v>
      </c>
      <c r="T5" s="287">
        <f>1/$A$1*'[1]4408ExpC'!S$263</f>
        <v>8.8943201714285713E-2</v>
      </c>
      <c r="U5" s="287">
        <f>1/$A$1*'[1]4408ExpC'!T$263</f>
        <v>0.12457762884615385</v>
      </c>
      <c r="V5" s="287">
        <f>1/$A$1*'[1]4408ExpC'!U$263</f>
        <v>0.10397261689560439</v>
      </c>
      <c r="W5" s="287">
        <f>1/$A$1*'[1]4408ExpC'!V$263</f>
        <v>0.15269214285714283</v>
      </c>
      <c r="X5" s="287">
        <f>1/$A$1*'[1]4408ExpC'!W$263</f>
        <v>0.1151347802197802</v>
      </c>
      <c r="Y5" s="287">
        <f>1/$A$1*'[1]4408ExpC'!X$263</f>
        <v>0.12624351648351648</v>
      </c>
      <c r="Z5" s="287">
        <f>1/$A$1*'[1]4408ExpC'!Y$263</f>
        <v>3.7847218703296694E-2</v>
      </c>
      <c r="AA5" s="287">
        <f>1/$A$1*'[1]4408ExpC'!Z$263</f>
        <v>0</v>
      </c>
      <c r="AB5" s="373">
        <f>1/$A$1*'[1]4408ExpC'!AA$263</f>
        <v>0</v>
      </c>
      <c r="AC5" s="342"/>
      <c r="AD5" s="61">
        <f>'[1]4408ExpC'!AB$263</f>
        <v>7.9744700000000011</v>
      </c>
      <c r="AE5" s="62">
        <f>'[1]4408ExpC'!AC$263</f>
        <v>4.5959649999999996</v>
      </c>
      <c r="AF5" s="62">
        <f>'[1]4408ExpC'!AD$263</f>
        <v>5.6701559999999995</v>
      </c>
      <c r="AG5" s="62">
        <f>'[1]4408ExpC'!AE$263</f>
        <v>8.2678609999999999</v>
      </c>
      <c r="AH5" s="62">
        <f>'[1]4408ExpC'!AF$263</f>
        <v>6.1907649999999999</v>
      </c>
      <c r="AI5" s="62">
        <f>'[1]4408ExpC'!AG$263</f>
        <v>6.7416449999999992</v>
      </c>
      <c r="AJ5" s="62">
        <f>'[1]4408ExpC'!AH$263</f>
        <v>5.5054059999999989</v>
      </c>
      <c r="AK5" s="62">
        <f>'[1]4408ExpC'!AI$263</f>
        <v>21.288595999999991</v>
      </c>
      <c r="AL5" s="62">
        <f>'[1]4408ExpC'!AJ$263</f>
        <v>13.624777999999996</v>
      </c>
      <c r="AM5" s="62">
        <f>'[1]4408ExpC'!AK$263</f>
        <v>2.4927299999999994</v>
      </c>
      <c r="AN5" s="62">
        <f>'[1]4408ExpC'!AL$263</f>
        <v>3.7354139999999996</v>
      </c>
      <c r="AO5" s="62">
        <f>'[1]4408ExpC'!AM$263</f>
        <v>10.159487</v>
      </c>
      <c r="AP5" s="62">
        <f>'[1]4408ExpC'!AN$263</f>
        <v>6.0621319999999992</v>
      </c>
      <c r="AQ5" s="62">
        <f>'[1]4408ExpC'!AO$263</f>
        <v>8.5327169999999999</v>
      </c>
      <c r="AR5" s="62">
        <f>'[1]4408ExpC'!AP$263</f>
        <v>11.013189000000001</v>
      </c>
      <c r="AS5" s="62">
        <f>'[1]4408ExpC'!AQ$263</f>
        <v>11.473413000000001</v>
      </c>
      <c r="AT5" s="62">
        <f>'[1]4408ExpC'!AR$263</f>
        <v>12.234532999999999</v>
      </c>
      <c r="AU5" s="62">
        <f>'[1]4408ExpC'!AS$263</f>
        <v>18.126718</v>
      </c>
      <c r="AV5" s="62">
        <f>'[1]4408ExpC'!AT$263</f>
        <v>26.514101999999998</v>
      </c>
      <c r="AW5" s="62">
        <f>'[1]4408ExpC'!AU$263</f>
        <v>20.231722999999999</v>
      </c>
      <c r="AX5" s="62">
        <f>'[1]4408ExpC'!AV$263</f>
        <v>25.902734999999993</v>
      </c>
      <c r="AY5" s="62">
        <f>'[1]4408ExpC'!AW$263</f>
        <v>20.986469999999997</v>
      </c>
      <c r="AZ5" s="62">
        <f>'[1]4408ExpC'!AX$263</f>
        <v>27.429375999999991</v>
      </c>
      <c r="BA5" s="62">
        <f>'[1]4408ExpC'!AY$263</f>
        <v>7.9591889999999985</v>
      </c>
      <c r="BB5" s="62">
        <f>'[1]4408ExpC'!AZ$263</f>
        <v>0</v>
      </c>
      <c r="BC5" s="234">
        <f>'[1]4408ExpC'!BA$263</f>
        <v>0</v>
      </c>
      <c r="BD5" s="339"/>
    </row>
    <row r="6" spans="1:56" ht="20" customHeight="1" thickTop="1">
      <c r="B6" s="110" t="s">
        <v>56</v>
      </c>
      <c r="C6" s="374">
        <f>1/$A$1*'[1]4408ExpC'!B$266</f>
        <v>1.0867582417582416E-3</v>
      </c>
      <c r="D6" s="112">
        <f>1/$A$1*'[1]4408ExpC'!C$266</f>
        <v>5.4348351648351632E-4</v>
      </c>
      <c r="E6" s="112">
        <f>1/$A$1*'[1]4408ExpC'!D$266</f>
        <v>1.3498351648351644E-3</v>
      </c>
      <c r="F6" s="112">
        <f>1/$A$1*'[1]4408ExpC'!E$266</f>
        <v>2.218406593406593E-3</v>
      </c>
      <c r="G6" s="112">
        <f>1/$A$1*'[1]4408ExpC'!F$266</f>
        <v>1.8215153846153844E-3</v>
      </c>
      <c r="H6" s="112">
        <f>1/$A$1*'[1]4408ExpC'!G$266</f>
        <v>4.4681318681318673E-4</v>
      </c>
      <c r="I6" s="112">
        <f>1/$A$1*'[1]4408ExpC'!H$266</f>
        <v>6.2219780219780201E-4</v>
      </c>
      <c r="J6" s="112">
        <f>1/$A$1*'[1]4408ExpC'!I$266</f>
        <v>4.8399890109890098E-4</v>
      </c>
      <c r="K6" s="112">
        <f>1/$A$1*'[1]4408ExpC'!J$266</f>
        <v>2.8708791208791203E-4</v>
      </c>
      <c r="L6" s="112">
        <f>1/$A$1*'[1]4408ExpC'!K$266</f>
        <v>4.4159340659340651E-4</v>
      </c>
      <c r="M6" s="112">
        <f>1/$A$1*'[1]4408ExpC'!L$266</f>
        <v>0</v>
      </c>
      <c r="N6" s="112">
        <f>1/$A$1*'[1]4408ExpC'!M$266</f>
        <v>2.0879120879120875E-6</v>
      </c>
      <c r="O6" s="112">
        <f>1/$A$1*'[1]4408ExpC'!N$266</f>
        <v>4.8021978021978006E-5</v>
      </c>
      <c r="P6" s="112">
        <f>1/$A$1*'[1]4408ExpC'!O$266</f>
        <v>0</v>
      </c>
      <c r="Q6" s="112">
        <f>1/$A$1*'[1]4408ExpC'!P$266</f>
        <v>0</v>
      </c>
      <c r="R6" s="112">
        <f>1/$A$1*'[1]4408ExpC'!Q$266</f>
        <v>4.4890109890109882E-5</v>
      </c>
      <c r="S6" s="112">
        <f>1/$A$1*'[1]4408ExpC'!R$266</f>
        <v>7.9758241758241745E-4</v>
      </c>
      <c r="T6" s="112">
        <f>1/$A$1*'[1]4408ExpC'!S$266</f>
        <v>0</v>
      </c>
      <c r="U6" s="112">
        <f>1/$A$1*'[1]4408ExpC'!T$266</f>
        <v>3.5076923076923062E-4</v>
      </c>
      <c r="V6" s="112">
        <f>1/$A$1*'[1]4408ExpC'!U$266</f>
        <v>3.8417582417582411E-4</v>
      </c>
      <c r="W6" s="112">
        <f>1/$A$1*'[1]4408ExpC'!V$266</f>
        <v>5.6999999999999976E-4</v>
      </c>
      <c r="X6" s="112">
        <f>1/$A$1*'[1]4408ExpC'!W$266</f>
        <v>8.4247252747252728E-4</v>
      </c>
      <c r="Y6" s="112">
        <f>1/$A$1*'[1]4408ExpC'!X$266</f>
        <v>2.1609890109890105E-4</v>
      </c>
      <c r="Z6" s="112">
        <f>1/$A$1*'[1]4408ExpC'!Y$266</f>
        <v>1.1775824175824171E-3</v>
      </c>
      <c r="AA6" s="112">
        <f>1/$A$1*'[1]4408ExpC'!Z$266</f>
        <v>0</v>
      </c>
      <c r="AB6" s="375">
        <f>1/$A$1*'[1]4408ExpC'!AA$266</f>
        <v>0</v>
      </c>
      <c r="AC6" s="352"/>
      <c r="AD6" s="143">
        <f>'[1]4408ExpC'!AB$266</f>
        <v>0.20799899999999999</v>
      </c>
      <c r="AE6" s="144">
        <f>'[1]4408ExpC'!AC$266</f>
        <v>9.2807000000000001E-2</v>
      </c>
      <c r="AF6" s="144">
        <f>'[1]4408ExpC'!AD$266</f>
        <v>0.21643199999999999</v>
      </c>
      <c r="AG6" s="144">
        <f>'[1]4408ExpC'!AE$266</f>
        <v>0.350939</v>
      </c>
      <c r="AH6" s="144">
        <f>'[1]4408ExpC'!AF$266</f>
        <v>0.336171</v>
      </c>
      <c r="AI6" s="144">
        <f>'[1]4408ExpC'!AG$266</f>
        <v>0.10208899999999999</v>
      </c>
      <c r="AJ6" s="144">
        <f>'[1]4408ExpC'!AH$266</f>
        <v>0.15967099999999998</v>
      </c>
      <c r="AK6" s="144">
        <f>'[1]4408ExpC'!AI$266</f>
        <v>0.14555399999999999</v>
      </c>
      <c r="AL6" s="144">
        <f>'[1]4408ExpC'!AJ$266</f>
        <v>9.9833999999999992E-2</v>
      </c>
      <c r="AM6" s="144">
        <f>'[1]4408ExpC'!AK$266</f>
        <v>0.15235100000000001</v>
      </c>
      <c r="AN6" s="144">
        <f>'[1]4408ExpC'!AL$266</f>
        <v>0</v>
      </c>
      <c r="AO6" s="144">
        <f>'[1]4408ExpC'!AM$266</f>
        <v>3.0599999999999998E-3</v>
      </c>
      <c r="AP6" s="144">
        <f>'[1]4408ExpC'!AN$266</f>
        <v>1.2751999999999999E-2</v>
      </c>
      <c r="AQ6" s="144">
        <f>'[1]4408ExpC'!AO$266</f>
        <v>0</v>
      </c>
      <c r="AR6" s="144">
        <f>'[1]4408ExpC'!AP$266</f>
        <v>0</v>
      </c>
      <c r="AS6" s="144">
        <f>'[1]4408ExpC'!AQ$266</f>
        <v>1.1231999999999999E-2</v>
      </c>
      <c r="AT6" s="144">
        <f>'[1]4408ExpC'!AR$266</f>
        <v>0.17840699999999998</v>
      </c>
      <c r="AU6" s="144">
        <f>'[1]4408ExpC'!AS$266</f>
        <v>0</v>
      </c>
      <c r="AV6" s="144">
        <f>'[1]4408ExpC'!AT$266</f>
        <v>8.4242999999999998E-2</v>
      </c>
      <c r="AW6" s="144">
        <f>'[1]4408ExpC'!AU$266</f>
        <v>8.8663999999999993E-2</v>
      </c>
      <c r="AX6" s="144">
        <f>'[1]4408ExpC'!AV$266</f>
        <v>0.147039</v>
      </c>
      <c r="AY6" s="144">
        <f>'[1]4408ExpC'!AW$266</f>
        <v>0.14721099999999998</v>
      </c>
      <c r="AZ6" s="144">
        <f>'[1]4408ExpC'!AX$266</f>
        <v>5.5910999999999995E-2</v>
      </c>
      <c r="BA6" s="144">
        <f>'[1]4408ExpC'!AY$266</f>
        <v>0.223383</v>
      </c>
      <c r="BB6" s="144">
        <f>'[1]4408ExpC'!AZ$266</f>
        <v>0</v>
      </c>
      <c r="BC6" s="256">
        <f>'[1]4408ExpC'!BA$266</f>
        <v>0</v>
      </c>
      <c r="BD6" s="339"/>
    </row>
    <row r="7" spans="1:56" ht="20" customHeight="1">
      <c r="B7" s="28" t="s">
        <v>225</v>
      </c>
      <c r="C7" s="370">
        <f>1/$A$1*'[1]4408ExpC'!B$268</f>
        <v>2.2815868131868125E-3</v>
      </c>
      <c r="D7" s="108">
        <f>1/$A$1*'[1]4408ExpC'!C$268</f>
        <v>2.2837373626373625E-3</v>
      </c>
      <c r="E7" s="108">
        <f>1/$A$1*'[1]4408ExpC'!D$268</f>
        <v>1.374914538461538E-2</v>
      </c>
      <c r="F7" s="108">
        <f>1/$A$1*'[1]4408ExpC'!E$268</f>
        <v>2.4960362637362631E-2</v>
      </c>
      <c r="G7" s="108">
        <f>1/$A$1*'[1]4408ExpC'!F$268</f>
        <v>1.0124076923076921E-2</v>
      </c>
      <c r="H7" s="108">
        <f>1/$A$1*'[1]4408ExpC'!G$268</f>
        <v>1.8231930219780212E-2</v>
      </c>
      <c r="I7" s="108">
        <f>1/$A$1*'[1]4408ExpC'!H$268</f>
        <v>4.0087912087912077E-3</v>
      </c>
      <c r="J7" s="108">
        <f>1/$A$1*'[1]4408ExpC'!I$268</f>
        <v>2.7696153846153838E-3</v>
      </c>
      <c r="K7" s="108">
        <f>1/$A$1*'[1]4408ExpC'!J$268</f>
        <v>9.9802197802197784E-4</v>
      </c>
      <c r="L7" s="108">
        <f>1/$A$1*'[1]4408ExpC'!K$268</f>
        <v>3.8730769230769217E-4</v>
      </c>
      <c r="M7" s="108">
        <f>1/$A$1*'[1]4408ExpC'!L$268</f>
        <v>4.1758241758241751E-5</v>
      </c>
      <c r="N7" s="108">
        <f>1/$A$1*'[1]4408ExpC'!M$268</f>
        <v>9.3956043956043916E-5</v>
      </c>
      <c r="O7" s="108">
        <f>1/$A$1*'[1]4408ExpC'!N$268</f>
        <v>8.1010989010988992E-4</v>
      </c>
      <c r="P7" s="108">
        <f>1/$A$1*'[1]4408ExpC'!O$268</f>
        <v>1.4014295604395603E-4</v>
      </c>
      <c r="Q7" s="108">
        <f>1/$A$1*'[1]4408ExpC'!P$268</f>
        <v>3.9999175824175817E-5</v>
      </c>
      <c r="R7" s="108">
        <f>1/$A$1*'[1]4408ExpC'!Q$268</f>
        <v>7.0552008901098888E-3</v>
      </c>
      <c r="S7" s="108">
        <f>1/$A$1*'[1]4408ExpC'!R$268</f>
        <v>3.1788461538461532E-3</v>
      </c>
      <c r="T7" s="108">
        <f>1/$A$1*'[1]4408ExpC'!S$268</f>
        <v>7.0581868131868123E-3</v>
      </c>
      <c r="U7" s="108">
        <f>1/$A$1*'[1]4408ExpC'!T$268</f>
        <v>4.3681626373626367E-3</v>
      </c>
      <c r="V7" s="108">
        <f>1/$A$1*'[1]4408ExpC'!U$268</f>
        <v>3.3049925824175817E-3</v>
      </c>
      <c r="W7" s="108">
        <f>1/$A$1*'[1]4408ExpC'!V$268</f>
        <v>5.2542307692307689E-3</v>
      </c>
      <c r="X7" s="108">
        <f>1/$A$1*'[1]4408ExpC'!W$268</f>
        <v>5.4786813186813174E-3</v>
      </c>
      <c r="Y7" s="108">
        <f>1/$A$1*'[1]4408ExpC'!X$268</f>
        <v>2.0858241758241755E-3</v>
      </c>
      <c r="Z7" s="108">
        <f>1/$A$1*'[1]4408ExpC'!Y$268</f>
        <v>1.0502197802197799E-3</v>
      </c>
      <c r="AA7" s="108">
        <f>1/$A$1*'[1]4408ExpC'!Z$268</f>
        <v>0</v>
      </c>
      <c r="AB7" s="251">
        <f>1/$A$1*'[1]4408ExpC'!AA$268</f>
        <v>0</v>
      </c>
      <c r="AC7" s="342"/>
      <c r="AD7" s="240">
        <f>'[1]4408ExpC'!AB$268</f>
        <v>0.87159399999999998</v>
      </c>
      <c r="AE7" s="113">
        <f>'[1]4408ExpC'!AC$268</f>
        <v>0.59156799999999998</v>
      </c>
      <c r="AF7" s="113">
        <f>'[1]4408ExpC'!AD$268</f>
        <v>2.4360379999999999</v>
      </c>
      <c r="AG7" s="113">
        <f>'[1]4408ExpC'!AE$268</f>
        <v>4.0372820000000003</v>
      </c>
      <c r="AH7" s="113">
        <f>'[1]4408ExpC'!AF$268</f>
        <v>1.8569519999999999</v>
      </c>
      <c r="AI7" s="113">
        <f>'[1]4408ExpC'!AG$268</f>
        <v>3.6116479999999997</v>
      </c>
      <c r="AJ7" s="113">
        <f>'[1]4408ExpC'!AH$268</f>
        <v>0.92559299999999989</v>
      </c>
      <c r="AK7" s="113">
        <f>'[1]4408ExpC'!AI$268</f>
        <v>0.603267</v>
      </c>
      <c r="AL7" s="113">
        <f>'[1]4408ExpC'!AJ$268</f>
        <v>0.33730599999999999</v>
      </c>
      <c r="AM7" s="113">
        <f>'[1]4408ExpC'!AK$268</f>
        <v>0.11613799999999999</v>
      </c>
      <c r="AN7" s="113">
        <f>'[1]4408ExpC'!AL$268</f>
        <v>2.4232E-2</v>
      </c>
      <c r="AO7" s="113">
        <f>'[1]4408ExpC'!AM$268</f>
        <v>4.4527999999999998E-2</v>
      </c>
      <c r="AP7" s="113">
        <f>'[1]4408ExpC'!AN$268</f>
        <v>0.47630800000000001</v>
      </c>
      <c r="AQ7" s="113">
        <f>'[1]4408ExpC'!AO$268</f>
        <v>0.12683</v>
      </c>
      <c r="AR7" s="113">
        <f>'[1]4408ExpC'!AP$268</f>
        <v>2.6771E-2</v>
      </c>
      <c r="AS7" s="113">
        <f>'[1]4408ExpC'!AQ$268</f>
        <v>1.576263</v>
      </c>
      <c r="AT7" s="113">
        <f>'[1]4408ExpC'!AR$268</f>
        <v>0.86738899999999997</v>
      </c>
      <c r="AU7" s="113">
        <f>'[1]4408ExpC'!AS$268</f>
        <v>1.8635139999999999</v>
      </c>
      <c r="AV7" s="113">
        <f>'[1]4408ExpC'!AT$268</f>
        <v>1.4869379999999999</v>
      </c>
      <c r="AW7" s="113">
        <f>'[1]4408ExpC'!AU$268</f>
        <v>0.68466899999999997</v>
      </c>
      <c r="AX7" s="113">
        <f>'[1]4408ExpC'!AV$268</f>
        <v>1.044597</v>
      </c>
      <c r="AY7" s="113">
        <f>'[1]4408ExpC'!AW$268</f>
        <v>1.2010009999999998</v>
      </c>
      <c r="AZ7" s="113">
        <f>'[1]4408ExpC'!AX$268</f>
        <v>0.78320699999999999</v>
      </c>
      <c r="BA7" s="113">
        <f>'[1]4408ExpC'!AY$268</f>
        <v>0.31135499999999999</v>
      </c>
      <c r="BB7" s="113">
        <f>'[1]4408ExpC'!AZ$268</f>
        <v>0</v>
      </c>
      <c r="BC7" s="241">
        <f>'[1]4408ExpC'!BA$268</f>
        <v>0</v>
      </c>
      <c r="BD7" s="339"/>
    </row>
    <row r="8" spans="1:56" ht="20" customHeight="1">
      <c r="B8" s="28" t="s">
        <v>133</v>
      </c>
      <c r="C8" s="370">
        <f>1/$A$1*'[1]4408ExpC'!B$269</f>
        <v>5.4285714285714267E-4</v>
      </c>
      <c r="D8" s="108">
        <f>1/$A$1*'[1]4408ExpC'!C$269</f>
        <v>1.8373626373626369E-4</v>
      </c>
      <c r="E8" s="108">
        <f>1/$A$1*'[1]4408ExpC'!D$269</f>
        <v>7.3076923076923068E-6</v>
      </c>
      <c r="F8" s="108">
        <f>1/$A$1*'[1]4408ExpC'!E$269</f>
        <v>6.6291208791208775E-4</v>
      </c>
      <c r="G8" s="108">
        <f>1/$A$1*'[1]4408ExpC'!F$269</f>
        <v>1.4667582417582413E-4</v>
      </c>
      <c r="H8" s="108">
        <f>1/$A$1*'[1]4408ExpC'!G$269</f>
        <v>1.1363461538461538E-4</v>
      </c>
      <c r="I8" s="108">
        <f>1/$A$1*'[1]4408ExpC'!H$269</f>
        <v>2.7549999999999992E-3</v>
      </c>
      <c r="J8" s="108">
        <f>1/$A$1*'[1]4408ExpC'!I$269</f>
        <v>4.7051098901098893E-3</v>
      </c>
      <c r="K8" s="108">
        <f>1/$A$1*'[1]4408ExpC'!J$269</f>
        <v>4.6463351648351638E-4</v>
      </c>
      <c r="L8" s="108">
        <f>1/$A$1*'[1]4408ExpC'!K$269</f>
        <v>2.3593406593406589E-4</v>
      </c>
      <c r="M8" s="108">
        <f>1/$A$1*'[1]4408ExpC'!L$269</f>
        <v>1.2005494505494503E-4</v>
      </c>
      <c r="N8" s="108">
        <f>1/$A$1*'[1]4408ExpC'!M$269</f>
        <v>5.2197802197802186E-5</v>
      </c>
      <c r="O8" s="108">
        <f>1/$A$1*'[1]4408ExpC'!N$269</f>
        <v>4.5829670329670323E-4</v>
      </c>
      <c r="P8" s="108">
        <f>1/$A$1*'[1]4408ExpC'!O$269</f>
        <v>5.746142857142856E-5</v>
      </c>
      <c r="Q8" s="108">
        <f>1/$A$1*'[1]4408ExpC'!P$269</f>
        <v>1.5576876483516483E-3</v>
      </c>
      <c r="R8" s="108">
        <f>1/$A$1*'[1]4408ExpC'!Q$269</f>
        <v>2.3615684615384612E-3</v>
      </c>
      <c r="S8" s="108">
        <f>1/$A$1*'[1]4408ExpC'!R$269</f>
        <v>2.2661667472527467E-3</v>
      </c>
      <c r="T8" s="108">
        <f>1/$A$1*'[1]4408ExpC'!S$269</f>
        <v>3.403296703296703E-4</v>
      </c>
      <c r="U8" s="108">
        <f>1/$A$1*'[1]4408ExpC'!T$269</f>
        <v>6.0027472527472512E-3</v>
      </c>
      <c r="V8" s="108">
        <f>1/$A$1*'[1]4408ExpC'!U$269</f>
        <v>9.2964807692307667E-4</v>
      </c>
      <c r="W8" s="108">
        <f>1/$A$1*'[1]4408ExpC'!V$269</f>
        <v>7.767032967032966E-4</v>
      </c>
      <c r="X8" s="108">
        <f>1/$A$1*'[1]4408ExpC'!W$269</f>
        <v>1.5346153846153846E-4</v>
      </c>
      <c r="Y8" s="108">
        <f>1/$A$1*'[1]4408ExpC'!X$269</f>
        <v>1.4719780219780214E-4</v>
      </c>
      <c r="Z8" s="108">
        <f>1/$A$1*'[1]4408ExpC'!Y$269</f>
        <v>5.8529562637362625E-4</v>
      </c>
      <c r="AA8" s="108">
        <f>1/$A$1*'[1]4408ExpC'!Z$269</f>
        <v>0</v>
      </c>
      <c r="AB8" s="251">
        <f>1/$A$1*'[1]4408ExpC'!AA$269</f>
        <v>0</v>
      </c>
      <c r="AC8" s="342"/>
      <c r="AD8" s="240">
        <f>'[1]4408ExpC'!AB$269</f>
        <v>0.18208799999999997</v>
      </c>
      <c r="AE8" s="113">
        <f>'[1]4408ExpC'!AC$269</f>
        <v>3.8847E-2</v>
      </c>
      <c r="AF8" s="113">
        <f>'[1]4408ExpC'!AD$269</f>
        <v>2.7889999999999998E-3</v>
      </c>
      <c r="AG8" s="113">
        <f>'[1]4408ExpC'!AE$269</f>
        <v>5.3672999999999998E-2</v>
      </c>
      <c r="AH8" s="113">
        <f>'[1]4408ExpC'!AF$269</f>
        <v>3.0834E-2</v>
      </c>
      <c r="AI8" s="113">
        <f>'[1]4408ExpC'!AG$269</f>
        <v>2.2412000000000001E-2</v>
      </c>
      <c r="AJ8" s="113">
        <f>'[1]4408ExpC'!AH$269</f>
        <v>0.46717899999999996</v>
      </c>
      <c r="AK8" s="113">
        <f>'[1]4408ExpC'!AI$269</f>
        <v>1.1070959999999996</v>
      </c>
      <c r="AL8" s="113">
        <f>'[1]4408ExpC'!AJ$269</f>
        <v>0.145923</v>
      </c>
      <c r="AM8" s="113">
        <f>'[1]4408ExpC'!AK$269</f>
        <v>0.154582</v>
      </c>
      <c r="AN8" s="113">
        <f>'[1]4408ExpC'!AL$269</f>
        <v>2.9468999999999999E-2</v>
      </c>
      <c r="AO8" s="113">
        <f>'[1]4408ExpC'!AM$269</f>
        <v>1.5885E-2</v>
      </c>
      <c r="AP8" s="113">
        <f>'[1]4408ExpC'!AN$269</f>
        <v>0.16317099999999998</v>
      </c>
      <c r="AQ8" s="113">
        <f>'[1]4408ExpC'!AO$269</f>
        <v>2.2044999999999999E-2</v>
      </c>
      <c r="AR8" s="113">
        <f>'[1]4408ExpC'!AP$269</f>
        <v>0.36674199999999996</v>
      </c>
      <c r="AS8" s="113">
        <f>'[1]4408ExpC'!AQ$269</f>
        <v>0.54803399999999991</v>
      </c>
      <c r="AT8" s="113">
        <f>'[1]4408ExpC'!AR$269</f>
        <v>0.51838200000000001</v>
      </c>
      <c r="AU8" s="113">
        <f>'[1]4408ExpC'!AS$269</f>
        <v>0.12218999999999999</v>
      </c>
      <c r="AV8" s="113">
        <f>'[1]4408ExpC'!AT$269</f>
        <v>1.2645109999999999</v>
      </c>
      <c r="AW8" s="113">
        <f>'[1]4408ExpC'!AU$269</f>
        <v>0.25292700000000001</v>
      </c>
      <c r="AX8" s="113">
        <f>'[1]4408ExpC'!AV$269</f>
        <v>0.111124</v>
      </c>
      <c r="AY8" s="113">
        <f>'[1]4408ExpC'!AW$269</f>
        <v>2.4752999999999997E-2</v>
      </c>
      <c r="AZ8" s="113">
        <f>'[1]4408ExpC'!AX$269</f>
        <v>6.8997000000000003E-2</v>
      </c>
      <c r="BA8" s="113">
        <f>'[1]4408ExpC'!AY$269</f>
        <v>0.16570399999999999</v>
      </c>
      <c r="BB8" s="113">
        <f>'[1]4408ExpC'!AZ$269</f>
        <v>0</v>
      </c>
      <c r="BC8" s="241">
        <f>'[1]4408ExpC'!BA$269</f>
        <v>0</v>
      </c>
      <c r="BD8" s="339"/>
    </row>
    <row r="9" spans="1:56" ht="20" customHeight="1">
      <c r="B9" s="20" t="s">
        <v>127</v>
      </c>
      <c r="C9" s="365">
        <f>1/$A$1*'[1]4408ExpC'!B$267</f>
        <v>1.0320549450549448E-2</v>
      </c>
      <c r="D9" s="56">
        <f>1/$A$1*'[1]4408ExpC'!C$267</f>
        <v>9.2463186813186785E-3</v>
      </c>
      <c r="E9" s="56">
        <f>1/$A$1*'[1]4408ExpC'!D$267</f>
        <v>8.4341208791208766E-3</v>
      </c>
      <c r="F9" s="56">
        <f>1/$A$1*'[1]4408ExpC'!E$267</f>
        <v>1.122043956043956E-2</v>
      </c>
      <c r="G9" s="56">
        <f>1/$A$1*'[1]4408ExpC'!F$267</f>
        <v>8.4880307692307682E-3</v>
      </c>
      <c r="H9" s="56">
        <f>1/$A$1*'[1]4408ExpC'!G$267</f>
        <v>1.5346153846153845E-3</v>
      </c>
      <c r="I9" s="56">
        <f>1/$A$1*'[1]4408ExpC'!H$267</f>
        <v>7.1782417582417577E-3</v>
      </c>
      <c r="J9" s="56">
        <f>1/$A$1*'[1]4408ExpC'!I$267</f>
        <v>8.6375879120879101E-2</v>
      </c>
      <c r="K9" s="56">
        <f>1/$A$1*'[1]4408ExpC'!J$267</f>
        <v>5.0158956043956024E-2</v>
      </c>
      <c r="L9" s="56">
        <f>1/$A$1*'[1]4408ExpC'!K$267</f>
        <v>4.5502494505494503E-3</v>
      </c>
      <c r="M9" s="56">
        <f>1/$A$1*'[1]4408ExpC'!L$267</f>
        <v>1.2127992307692306E-2</v>
      </c>
      <c r="N9" s="56">
        <f>1/$A$1*'[1]4408ExpC'!M$267</f>
        <v>2.5904958076923074E-2</v>
      </c>
      <c r="O9" s="56">
        <f>1/$A$1*'[1]4408ExpC'!N$267</f>
        <v>1.4291977472527469E-2</v>
      </c>
      <c r="P9" s="56">
        <f>1/$A$1*'[1]4408ExpC'!O$267</f>
        <v>2.1756043956043952E-2</v>
      </c>
      <c r="Q9" s="56">
        <f>1/$A$1*'[1]4408ExpC'!P$267</f>
        <v>3.1275273626373619E-2</v>
      </c>
      <c r="R9" s="56">
        <f>1/$A$1*'[1]4408ExpC'!Q$267</f>
        <v>3.08440293040293E-2</v>
      </c>
      <c r="S9" s="56">
        <f>1/$A$1*'[1]4408ExpC'!R$267</f>
        <v>4.3582262637362632E-2</v>
      </c>
      <c r="T9" s="56">
        <f>1/$A$1*'[1]4408ExpC'!S$267</f>
        <v>7.3663652263736251E-2</v>
      </c>
      <c r="U9" s="56">
        <f>1/$A$1*'[1]4408ExpC'!T$267</f>
        <v>0.10819875192307693</v>
      </c>
      <c r="V9" s="56">
        <f>1/$A$1*'[1]4408ExpC'!U$267</f>
        <v>9.5515174038461534E-2</v>
      </c>
      <c r="W9" s="56">
        <f>1/$A$1*'[1]4408ExpC'!V$267</f>
        <v>0.14189972527472525</v>
      </c>
      <c r="X9" s="56">
        <f>1/$A$1*'[1]4408ExpC'!W$267</f>
        <v>0.10397280219780219</v>
      </c>
      <c r="Y9" s="56">
        <f>1/$A$1*'[1]4408ExpC'!X$267</f>
        <v>0.11944318681318682</v>
      </c>
      <c r="Z9" s="56">
        <f>1/$A$1*'[1]4408ExpC'!Y$267</f>
        <v>2.9625384615384609E-2</v>
      </c>
      <c r="AA9" s="56">
        <f>1/$A$1*'[1]4408ExpC'!Z$267</f>
        <v>0</v>
      </c>
      <c r="AB9" s="229">
        <f>1/$A$1*'[1]4408ExpC'!AA$267</f>
        <v>0</v>
      </c>
      <c r="AC9" s="342"/>
      <c r="AD9" s="244">
        <f>'[1]4408ExpC'!AB$267</f>
        <v>1.7948609999999998</v>
      </c>
      <c r="AE9" s="55">
        <f>'[1]4408ExpC'!AC$267</f>
        <v>1.340991</v>
      </c>
      <c r="AF9" s="55">
        <f>'[1]4408ExpC'!AD$267</f>
        <v>1.16432</v>
      </c>
      <c r="AG9" s="55">
        <f>'[1]4408ExpC'!AE$267</f>
        <v>1.4880519999999999</v>
      </c>
      <c r="AH9" s="55">
        <f>'[1]4408ExpC'!AF$267</f>
        <v>1.270669</v>
      </c>
      <c r="AI9" s="55">
        <f>'[1]4408ExpC'!AG$267</f>
        <v>0.37009499999999995</v>
      </c>
      <c r="AJ9" s="55">
        <f>'[1]4408ExpC'!AH$267</f>
        <v>1.340293</v>
      </c>
      <c r="AK9" s="55">
        <f>'[1]4408ExpC'!AI$267</f>
        <v>15.591648999999999</v>
      </c>
      <c r="AL9" s="55">
        <f>'[1]4408ExpC'!AJ$267</f>
        <v>10.417594999999999</v>
      </c>
      <c r="AM9" s="55">
        <f>'[1]4408ExpC'!AK$267</f>
        <v>0.69133699999999998</v>
      </c>
      <c r="AN9" s="55">
        <f>'[1]4408ExpC'!AL$267</f>
        <v>2.6118679999999999</v>
      </c>
      <c r="AO9" s="55">
        <f>'[1]4408ExpC'!AM$267</f>
        <v>6.2087299999999992</v>
      </c>
      <c r="AP9" s="55">
        <f>'[1]4408ExpC'!AN$267</f>
        <v>3.3342969999999994</v>
      </c>
      <c r="AQ9" s="55">
        <f>'[1]4408ExpC'!AO$267</f>
        <v>5.2782550000000006</v>
      </c>
      <c r="AR9" s="55">
        <f>'[1]4408ExpC'!AP$267</f>
        <v>7.247040000000001</v>
      </c>
      <c r="AS9" s="55">
        <f>'[1]4408ExpC'!AQ$267</f>
        <v>7.0839360000000005</v>
      </c>
      <c r="AT9" s="55">
        <f>'[1]4408ExpC'!AR$267</f>
        <v>8.5633239999999997</v>
      </c>
      <c r="AU9" s="55">
        <f>'[1]4408ExpC'!AS$267</f>
        <v>14.076651999999999</v>
      </c>
      <c r="AV9" s="55">
        <f>'[1]4408ExpC'!AT$267</f>
        <v>22.127898999999999</v>
      </c>
      <c r="AW9" s="55">
        <f>'[1]4408ExpC'!AU$267</f>
        <v>18.185020000000002</v>
      </c>
      <c r="AX9" s="55">
        <f>'[1]4408ExpC'!AV$267</f>
        <v>23.564084999999995</v>
      </c>
      <c r="AY9" s="55">
        <f>'[1]4408ExpC'!AW$267</f>
        <v>18.487989999999996</v>
      </c>
      <c r="AZ9" s="55">
        <f>'[1]4408ExpC'!AX$267</f>
        <v>25.168402</v>
      </c>
      <c r="BA9" s="55">
        <f>'[1]4408ExpC'!AY$267</f>
        <v>5.8190119999999999</v>
      </c>
      <c r="BB9" s="55">
        <f>'[1]4408ExpC'!AZ$267</f>
        <v>0</v>
      </c>
      <c r="BC9" s="245">
        <f>'[1]4408ExpC'!BA$267</f>
        <v>0</v>
      </c>
      <c r="BD9" s="339"/>
    </row>
    <row r="10" spans="1:56">
      <c r="B10" s="84" t="s">
        <v>35</v>
      </c>
      <c r="C10" s="149">
        <f>1/$A$1*(SUM('[1]4408ExpC'!B$47:B$47)+SUM('[1]4408ExpC'!B$105:B$105))</f>
        <v>5.8492857142857131E-3</v>
      </c>
      <c r="D10" s="72">
        <f>1/$A$1*(SUM('[1]4408ExpC'!C$47:C$47)+SUM('[1]4408ExpC'!C$105:C$105))</f>
        <v>4.2958791208791199E-3</v>
      </c>
      <c r="E10" s="72">
        <f>1/$A$1*(SUM('[1]4408ExpC'!D$47:D$47)+SUM('[1]4408ExpC'!D$105:D$105))</f>
        <v>1.29032967032967E-3</v>
      </c>
      <c r="F10" s="72">
        <f>1/$A$1*(SUM('[1]4408ExpC'!E$47:E$47)+SUM('[1]4408ExpC'!E$105:E$105))</f>
        <v>1.2276923076923075E-3</v>
      </c>
      <c r="G10" s="72">
        <f>1/$A$1*(SUM('[1]4408ExpC'!F$47:F$47)+SUM('[1]4408ExpC'!F$105:F$105))</f>
        <v>4.0338461538461528E-5</v>
      </c>
      <c r="H10" s="72">
        <f>1/$A$1*(SUM('[1]4408ExpC'!G$47:G$47)+SUM('[1]4408ExpC'!G$105:G$105))</f>
        <v>3.34065934065934E-5</v>
      </c>
      <c r="I10" s="72">
        <f>1/$A$1*(SUM('[1]4408ExpC'!H$47:H$47)+SUM('[1]4408ExpC'!H$105:H$105))</f>
        <v>0</v>
      </c>
      <c r="J10" s="72">
        <f>1/$A$1*(SUM('[1]4408ExpC'!I$47:I$47)+SUM('[1]4408ExpC'!I$105:I$105))</f>
        <v>4.3846153846153834E-5</v>
      </c>
      <c r="K10" s="72">
        <f>1/$A$1*(SUM('[1]4408ExpC'!J$47:J$47)+SUM('[1]4408ExpC'!J$105:J$105))</f>
        <v>0</v>
      </c>
      <c r="L10" s="72">
        <f>1/$A$1*(SUM('[1]4408ExpC'!K$47:K$47)+SUM('[1]4408ExpC'!K$105:K$105))</f>
        <v>0</v>
      </c>
      <c r="M10" s="72">
        <f>1/$A$1*(SUM('[1]4408ExpC'!L$47:L$47)+SUM('[1]4408ExpC'!L$105:L$105))</f>
        <v>0</v>
      </c>
      <c r="N10" s="72">
        <f>1/$A$1*(SUM('[1]4408ExpC'!M$47:M$47)+SUM('[1]4408ExpC'!M$105:M$105))</f>
        <v>1.0439560439560437E-4</v>
      </c>
      <c r="O10" s="72">
        <f>1/$A$1*(SUM('[1]4408ExpC'!N$47:N$47)+SUM('[1]4408ExpC'!N$105:N$105))</f>
        <v>0</v>
      </c>
      <c r="P10" s="72">
        <f>1/$A$1*(SUM('[1]4408ExpC'!O$47:O$47)+SUM('[1]4408ExpC'!O$105:O$105))</f>
        <v>9.760989010989009E-4</v>
      </c>
      <c r="Q10" s="72">
        <f>1/$A$1*(SUM('[1]4408ExpC'!P$47:P$47)+SUM('[1]4408ExpC'!P$105:P$105))</f>
        <v>1.0178571428571427E-2</v>
      </c>
      <c r="R10" s="72">
        <f>1/$A$1*(SUM('[1]4408ExpC'!Q$47:Q$47)+SUM('[1]4408ExpC'!Q$105:Q$105))</f>
        <v>5.13E-3</v>
      </c>
      <c r="S10" s="72">
        <f>1/$A$1*(SUM('[1]4408ExpC'!R$47:R$47)+SUM('[1]4408ExpC'!R$105:R$105))</f>
        <v>6.7460439560439543E-3</v>
      </c>
      <c r="T10" s="72">
        <f>1/$A$1*(SUM('[1]4408ExpC'!S$47:S$47)+SUM('[1]4408ExpC'!S$105:S$105))</f>
        <v>9.7860439560439553E-3</v>
      </c>
      <c r="U10" s="72">
        <f>1/$A$1*(SUM('[1]4408ExpC'!T$47:T$47)+SUM('[1]4408ExpC'!T$105:T$105))</f>
        <v>9.817362637362638E-3</v>
      </c>
      <c r="V10" s="72">
        <f>1/$A$1*(SUM('[1]4408ExpC'!U$47:U$47)+SUM('[1]4408ExpC'!U$105:U$105))</f>
        <v>7.8411538461538432E-3</v>
      </c>
      <c r="W10" s="72">
        <f>1/$A$1*(SUM('[1]4408ExpC'!V$47:V$47)+SUM('[1]4408ExpC'!V$105:V$105))</f>
        <v>1.5422362637362635E-2</v>
      </c>
      <c r="X10" s="72">
        <f>1/$A$1*(SUM('[1]4408ExpC'!W$47:W$47)+SUM('[1]4408ExpC'!W$105:W$105))</f>
        <v>1.5533021978021972E-2</v>
      </c>
      <c r="Y10" s="72">
        <f>1/$A$1*(SUM('[1]4408ExpC'!X$47:X$47)+SUM('[1]4408ExpC'!X$105:X$105))</f>
        <v>5.1874175824175826E-3</v>
      </c>
      <c r="Z10" s="72">
        <f>1/$A$1*(SUM('[1]4408ExpC'!Y$47:Y$47)+SUM('[1]4408ExpC'!Y$105:Y$105))</f>
        <v>7.9549450549450508E-4</v>
      </c>
      <c r="AA10" s="72">
        <f>1/$A$1*(SUM('[1]4408ExpC'!Z$47:Z$47)+SUM('[1]4408ExpC'!Z$105:Z$105))</f>
        <v>0</v>
      </c>
      <c r="AB10" s="91">
        <f>1/$A$1*(SUM('[1]4408ExpC'!AA$47:AA$47)+SUM('[1]4408ExpC'!AA$105:AA$105))</f>
        <v>0</v>
      </c>
      <c r="AC10" s="342"/>
      <c r="AD10" s="161">
        <f>(SUM('[1]4408ExpC'!AB$47:AB$47)+SUM('[1]4408ExpC'!AB$105:AB$105))</f>
        <v>0.90349399999999991</v>
      </c>
      <c r="AE10" s="59">
        <f>(SUM('[1]4408ExpC'!AC$47:AC$47)+SUM('[1]4408ExpC'!AC$105:AC$105))</f>
        <v>0.59255800000000003</v>
      </c>
      <c r="AF10" s="59">
        <f>(SUM('[1]4408ExpC'!AD$47:AD$47)+SUM('[1]4408ExpC'!AD$105:AD$105))</f>
        <v>0.13663999999999998</v>
      </c>
      <c r="AG10" s="59">
        <f>(SUM('[1]4408ExpC'!AE$47:AE$47)+SUM('[1]4408ExpC'!AE$105:AE$105))</f>
        <v>0.17757099999999998</v>
      </c>
      <c r="AH10" s="59">
        <f>(SUM('[1]4408ExpC'!AF$47:AF$47)+SUM('[1]4408ExpC'!AF$105:AF$105))</f>
        <v>2.3299E-2</v>
      </c>
      <c r="AI10" s="59">
        <f>(SUM('[1]4408ExpC'!AG$47:AG$47)+SUM('[1]4408ExpC'!AG$105:AG$105))</f>
        <v>2.4105999999999999E-2</v>
      </c>
      <c r="AJ10" s="59">
        <f>(SUM('[1]4408ExpC'!AH$47:AH$47)+SUM('[1]4408ExpC'!AH$105:AH$105))</f>
        <v>0</v>
      </c>
      <c r="AK10" s="59">
        <f>(SUM('[1]4408ExpC'!AI$47:AI$47)+SUM('[1]4408ExpC'!AI$105:AI$105))</f>
        <v>8.8019999999999991E-3</v>
      </c>
      <c r="AL10" s="59">
        <f>(SUM('[1]4408ExpC'!AJ$47:AJ$47)+SUM('[1]4408ExpC'!AJ$105:AJ$105))</f>
        <v>0</v>
      </c>
      <c r="AM10" s="59">
        <f>(SUM('[1]4408ExpC'!AK$47:AK$47)+SUM('[1]4408ExpC'!AK$105:AK$105))</f>
        <v>0</v>
      </c>
      <c r="AN10" s="59">
        <f>(SUM('[1]4408ExpC'!AL$47:AL$47)+SUM('[1]4408ExpC'!AL$105:AL$105))</f>
        <v>0</v>
      </c>
      <c r="AO10" s="59">
        <f>(SUM('[1]4408ExpC'!AM$47:AM$47)+SUM('[1]4408ExpC'!AM$105:AM$105))</f>
        <v>2.3653999999999998E-2</v>
      </c>
      <c r="AP10" s="59">
        <f>(SUM('[1]4408ExpC'!AN$47:AN$47)+SUM('[1]4408ExpC'!AN$105:AN$105))</f>
        <v>0</v>
      </c>
      <c r="AQ10" s="59">
        <f>(SUM('[1]4408ExpC'!AO$47:AO$47)+SUM('[1]4408ExpC'!AO$105:AO$105))</f>
        <v>0.22333399999999998</v>
      </c>
      <c r="AR10" s="59">
        <f>(SUM('[1]4408ExpC'!AP$47:AP$47)+SUM('[1]4408ExpC'!AP$105:AP$105))</f>
        <v>2.300735</v>
      </c>
      <c r="AS10" s="59">
        <f>(SUM('[1]4408ExpC'!AQ$47:AQ$47)+SUM('[1]4408ExpC'!AQ$105:AQ$105))</f>
        <v>1.1311</v>
      </c>
      <c r="AT10" s="59">
        <f>(SUM('[1]4408ExpC'!AR$47:AR$47)+SUM('[1]4408ExpC'!AR$105:AR$105))</f>
        <v>1.213139</v>
      </c>
      <c r="AU10" s="59">
        <f>(SUM('[1]4408ExpC'!AS$47:AS$47)+SUM('[1]4408ExpC'!AS$105:AS$105))</f>
        <v>1.7919939999999999</v>
      </c>
      <c r="AV10" s="59">
        <f>(SUM('[1]4408ExpC'!AT$47:AT$47)+SUM('[1]4408ExpC'!AT$105:AT$105))</f>
        <v>2.0208439999999999</v>
      </c>
      <c r="AW10" s="59">
        <f>(SUM('[1]4408ExpC'!AU$47:AU$47)+SUM('[1]4408ExpC'!AU$105:AU$105))</f>
        <v>1.2635239999999999</v>
      </c>
      <c r="AX10" s="59">
        <f>(SUM('[1]4408ExpC'!AV$47:AV$47)+SUM('[1]4408ExpC'!AV$105:AV$105))</f>
        <v>2.192329</v>
      </c>
      <c r="AY10" s="59">
        <f>(SUM('[1]4408ExpC'!AW$47:AW$47)+SUM('[1]4408ExpC'!AW$105:AW$105))</f>
        <v>2.3193489999999999</v>
      </c>
      <c r="AZ10" s="59">
        <f>(SUM('[1]4408ExpC'!AX$47:AX$47)+SUM('[1]4408ExpC'!AX$105:AX$105))</f>
        <v>0.70514900000000003</v>
      </c>
      <c r="BA10" s="59">
        <f>(SUM('[1]4408ExpC'!AY$47:AY$47)+SUM('[1]4408ExpC'!AY$105:AY$105))</f>
        <v>0.21270699999999998</v>
      </c>
      <c r="BB10" s="59">
        <f>(SUM('[1]4408ExpC'!AZ$47:AZ$47)+SUM('[1]4408ExpC'!AZ$105:AZ$105))</f>
        <v>0</v>
      </c>
      <c r="BC10" s="252">
        <f>(SUM('[1]4408ExpC'!BA$47:BA$47)+SUM('[1]4408ExpC'!BA$105:BA$105))</f>
        <v>0</v>
      </c>
      <c r="BD10" s="339"/>
    </row>
    <row r="11" spans="1:56">
      <c r="B11" s="5" t="s">
        <v>119</v>
      </c>
      <c r="C11" s="17">
        <f>1/$A$1*'[1]4408ExpC'!B$138</f>
        <v>5.1153846153846137E-5</v>
      </c>
      <c r="D11" s="12">
        <f>1/$A$1*'[1]4408ExpC'!C$138</f>
        <v>1.3049450549450549E-3</v>
      </c>
      <c r="E11" s="12">
        <f>1/$A$1*'[1]4408ExpC'!D$138</f>
        <v>2.1150549450549443E-3</v>
      </c>
      <c r="F11" s="12">
        <f>1/$A$1*'[1]4408ExpC'!E$138</f>
        <v>5.8910439560439544E-3</v>
      </c>
      <c r="G11" s="12">
        <f>1/$A$1*'[1]4408ExpC'!F$138</f>
        <v>6.1123626373626363E-3</v>
      </c>
      <c r="H11" s="12">
        <f>1/$A$1*'[1]4408ExpC'!G$138</f>
        <v>1.3696703296703294E-3</v>
      </c>
      <c r="I11" s="12">
        <f>1/$A$1*'[1]4408ExpC'!H$138</f>
        <v>2.6078021978021976E-3</v>
      </c>
      <c r="J11" s="12">
        <f>1/$A$1*'[1]4408ExpC'!I$138</f>
        <v>2.6036263736263733E-3</v>
      </c>
      <c r="K11" s="12">
        <f>1/$A$1*'[1]4408ExpC'!J$138</f>
        <v>2.2382417582417578E-3</v>
      </c>
      <c r="L11" s="12">
        <f>1/$A$1*'[1]4408ExpC'!K$138</f>
        <v>0</v>
      </c>
      <c r="M11" s="12">
        <f>1/$A$1*'[1]4408ExpC'!L$138</f>
        <v>1.9521978021978017E-4</v>
      </c>
      <c r="N11" s="12">
        <f>1/$A$1*'[1]4408ExpC'!M$138</f>
        <v>1.4615384615384615E-4</v>
      </c>
      <c r="O11" s="12">
        <f>1/$A$1*'[1]4408ExpC'!N$138</f>
        <v>9.395604395604393E-5</v>
      </c>
      <c r="P11" s="12">
        <f>1/$A$1*'[1]4408ExpC'!O$138</f>
        <v>3.3093406593406589E-4</v>
      </c>
      <c r="Q11" s="12">
        <f>1/$A$1*'[1]4408ExpC'!P$138</f>
        <v>4.2384615384615367E-4</v>
      </c>
      <c r="R11" s="12">
        <f>1/$A$1*'[1]4408ExpC'!Q$138</f>
        <v>1.0904468864468862E-2</v>
      </c>
      <c r="S11" s="12">
        <f>1/$A$1*'[1]4408ExpC'!R$138</f>
        <v>1.9767537362637359E-2</v>
      </c>
      <c r="T11" s="12">
        <f>1/$A$1*'[1]4408ExpC'!S$138</f>
        <v>3.6282692307692301E-2</v>
      </c>
      <c r="U11" s="12">
        <f>1/$A$1*'[1]4408ExpC'!T$138</f>
        <v>8.1165494505494512E-2</v>
      </c>
      <c r="V11" s="12">
        <f>1/$A$1*'[1]4408ExpC'!U$138</f>
        <v>6.1667527472527461E-2</v>
      </c>
      <c r="W11" s="12">
        <f>1/$A$1*'[1]4408ExpC'!V$138</f>
        <v>3.6833901098901084E-2</v>
      </c>
      <c r="X11" s="12">
        <f>1/$A$1*'[1]4408ExpC'!W$138</f>
        <v>3.6135494505494505E-2</v>
      </c>
      <c r="Y11" s="12">
        <f>1/$A$1*'[1]4408ExpC'!X$138</f>
        <v>5.8760109890109886E-2</v>
      </c>
      <c r="Z11" s="12">
        <f>1/$A$1*'[1]4408ExpC'!Y$138</f>
        <v>1.0899945054945055E-2</v>
      </c>
      <c r="AA11" s="12">
        <f>1/$A$1*'[1]4408ExpC'!Z$138</f>
        <v>0</v>
      </c>
      <c r="AB11" s="226">
        <f>1/$A$1*'[1]4408ExpC'!AA$138</f>
        <v>0</v>
      </c>
      <c r="AC11" s="342"/>
      <c r="AD11" s="236">
        <f>'[1]4408ExpC'!AB$138</f>
        <v>8.4200000000000004E-3</v>
      </c>
      <c r="AE11" s="27">
        <f>'[1]4408ExpC'!AC$138</f>
        <v>0.269034</v>
      </c>
      <c r="AF11" s="27">
        <f>'[1]4408ExpC'!AD$138</f>
        <v>0.35659799999999997</v>
      </c>
      <c r="AG11" s="27">
        <f>'[1]4408ExpC'!AE$138</f>
        <v>0.80704399999999998</v>
      </c>
      <c r="AH11" s="27">
        <f>'[1]4408ExpC'!AF$138</f>
        <v>0.94445000000000001</v>
      </c>
      <c r="AI11" s="27">
        <f>'[1]4408ExpC'!AG$138</f>
        <v>0.32061499999999998</v>
      </c>
      <c r="AJ11" s="27">
        <f>'[1]4408ExpC'!AH$138</f>
        <v>0.68200399999999994</v>
      </c>
      <c r="AK11" s="27">
        <f>'[1]4408ExpC'!AI$138</f>
        <v>0.77437199999999995</v>
      </c>
      <c r="AL11" s="27">
        <f>'[1]4408ExpC'!AJ$138</f>
        <v>0.78683599999999998</v>
      </c>
      <c r="AM11" s="27">
        <f>'[1]4408ExpC'!AK$138</f>
        <v>0</v>
      </c>
      <c r="AN11" s="27">
        <f>'[1]4408ExpC'!AL$138</f>
        <v>5.1996999999999995E-2</v>
      </c>
      <c r="AO11" s="27">
        <f>'[1]4408ExpC'!AM$138</f>
        <v>4.4484999999999997E-2</v>
      </c>
      <c r="AP11" s="27">
        <f>'[1]4408ExpC'!AN$138</f>
        <v>2.2293E-2</v>
      </c>
      <c r="AQ11" s="27">
        <f>'[1]4408ExpC'!AO$138</f>
        <v>9.2238000000000001E-2</v>
      </c>
      <c r="AR11" s="27">
        <f>'[1]4408ExpC'!AP$138</f>
        <v>0.106434</v>
      </c>
      <c r="AS11" s="27">
        <f>'[1]4408ExpC'!AQ$138</f>
        <v>2.5016430000000001</v>
      </c>
      <c r="AT11" s="27">
        <f>'[1]4408ExpC'!AR$138</f>
        <v>3.8162119999999997</v>
      </c>
      <c r="AU11" s="27">
        <f>'[1]4408ExpC'!AS$138</f>
        <v>6.7543419999999994</v>
      </c>
      <c r="AV11" s="27">
        <f>'[1]4408ExpC'!AT$138</f>
        <v>16.177094999999998</v>
      </c>
      <c r="AW11" s="27">
        <f>'[1]4408ExpC'!AU$138</f>
        <v>11.740074999999999</v>
      </c>
      <c r="AX11" s="27">
        <f>'[1]4408ExpC'!AV$138</f>
        <v>5.974329</v>
      </c>
      <c r="AY11" s="27">
        <f>'[1]4408ExpC'!AW$138</f>
        <v>6.0409079999999999</v>
      </c>
      <c r="AZ11" s="27">
        <f>'[1]4408ExpC'!AX$138</f>
        <v>11.512782999999999</v>
      </c>
      <c r="BA11" s="27">
        <f>'[1]4408ExpC'!AY$138</f>
        <v>1.670666</v>
      </c>
      <c r="BB11" s="27">
        <f>'[1]4408ExpC'!AZ$138</f>
        <v>0</v>
      </c>
      <c r="BC11" s="237">
        <f>'[1]4408ExpC'!BA$138</f>
        <v>0</v>
      </c>
      <c r="BD11" s="339"/>
    </row>
    <row r="12" spans="1:56">
      <c r="B12" s="5" t="s">
        <v>33</v>
      </c>
      <c r="C12" s="17">
        <f>1/$A$1*'[1]4408ExpC'!B$121</f>
        <v>6.2532967032967023E-4</v>
      </c>
      <c r="D12" s="12">
        <f>1/$A$1*'[1]4408ExpC'!C$121</f>
        <v>0</v>
      </c>
      <c r="E12" s="12">
        <f>1/$A$1*'[1]4408ExpC'!D$121</f>
        <v>1.7016483516483515E-4</v>
      </c>
      <c r="F12" s="12">
        <f>1/$A$1*'[1]4408ExpC'!E$121</f>
        <v>0</v>
      </c>
      <c r="G12" s="12">
        <f>1/$A$1*'[1]4408ExpC'!F$121</f>
        <v>0</v>
      </c>
      <c r="H12" s="12">
        <f>1/$A$1*'[1]4408ExpC'!G$121</f>
        <v>0</v>
      </c>
      <c r="I12" s="12">
        <f>1/$A$1*'[1]4408ExpC'!H$121</f>
        <v>4.5704395604395593E-3</v>
      </c>
      <c r="J12" s="12">
        <f>1/$A$1*'[1]4408ExpC'!I$121</f>
        <v>8.0782362637362617E-2</v>
      </c>
      <c r="K12" s="12">
        <f>1/$A$1*'[1]4408ExpC'!J$121</f>
        <v>3.9104505494505483E-2</v>
      </c>
      <c r="L12" s="12">
        <f>1/$A$1*'[1]4408ExpC'!K$121</f>
        <v>4.4148901098901095E-3</v>
      </c>
      <c r="M12" s="12">
        <f>1/$A$1*'[1]4408ExpC'!L$121</f>
        <v>9.4551098901098883E-3</v>
      </c>
      <c r="N12" s="12">
        <f>1/$A$1*'[1]4408ExpC'!M$121</f>
        <v>2.4794999999999994E-2</v>
      </c>
      <c r="O12" s="12">
        <f>1/$A$1*'[1]4408ExpC'!N$121</f>
        <v>1.1970219230769229E-2</v>
      </c>
      <c r="P12" s="12">
        <f>1/$A$1*'[1]4408ExpC'!O$121</f>
        <v>1.9540769230769226E-2</v>
      </c>
      <c r="Q12" s="12">
        <f>1/$A$1*'[1]4408ExpC'!P$121</f>
        <v>1.9107965934065926E-2</v>
      </c>
      <c r="R12" s="12">
        <f>1/$A$1*'[1]4408ExpC'!Q$121</f>
        <v>1.1994010989010985E-2</v>
      </c>
      <c r="S12" s="12">
        <f>1/$A$1*'[1]4408ExpC'!R$121</f>
        <v>1.5755384615384609E-2</v>
      </c>
      <c r="T12" s="12">
        <f>1/$A$1*'[1]4408ExpC'!S$121</f>
        <v>2.6124828791208785E-2</v>
      </c>
      <c r="U12" s="12">
        <f>1/$A$1*'[1]4408ExpC'!T$121</f>
        <v>1.0597197802197799E-2</v>
      </c>
      <c r="V12" s="12">
        <f>1/$A$1*'[1]4408ExpC'!U$121</f>
        <v>1.488994505494505E-2</v>
      </c>
      <c r="W12" s="12">
        <f>1/$A$1*'[1]4408ExpC'!V$121</f>
        <v>6.3722032967032952E-2</v>
      </c>
      <c r="X12" s="12">
        <f>1/$A$1*'[1]4408ExpC'!W$121</f>
        <v>3.8418626373626363E-2</v>
      </c>
      <c r="Y12" s="12">
        <f>1/$A$1*'[1]4408ExpC'!X$121</f>
        <v>3.4939120879120877E-2</v>
      </c>
      <c r="Z12" s="12">
        <f>1/$A$1*'[1]4408ExpC'!Y$121</f>
        <v>6.4412087912087894E-4</v>
      </c>
      <c r="AA12" s="12">
        <f>1/$A$1*'[1]4408ExpC'!Z$121</f>
        <v>0</v>
      </c>
      <c r="AB12" s="226">
        <f>1/$A$1*'[1]4408ExpC'!AA$121</f>
        <v>0</v>
      </c>
      <c r="AC12" s="342"/>
      <c r="AD12" s="236">
        <f>'[1]4408ExpC'!AB$121</f>
        <v>0.14536199999999999</v>
      </c>
      <c r="AE12" s="27">
        <f>'[1]4408ExpC'!AC$121</f>
        <v>0</v>
      </c>
      <c r="AF12" s="27">
        <f>'[1]4408ExpC'!AD$121</f>
        <v>2.7191999999999997E-2</v>
      </c>
      <c r="AG12" s="27">
        <f>'[1]4408ExpC'!AE$121</f>
        <v>0</v>
      </c>
      <c r="AH12" s="27">
        <f>'[1]4408ExpC'!AF$121</f>
        <v>0</v>
      </c>
      <c r="AI12" s="27">
        <f>'[1]4408ExpC'!AG$121</f>
        <v>0</v>
      </c>
      <c r="AJ12" s="27">
        <f>'[1]4408ExpC'!AH$121</f>
        <v>0.6582889999999999</v>
      </c>
      <c r="AK12" s="27">
        <f>'[1]4408ExpC'!AI$121</f>
        <v>14.212139999999998</v>
      </c>
      <c r="AL12" s="27">
        <f>'[1]4408ExpC'!AJ$121</f>
        <v>7.7532779999999999</v>
      </c>
      <c r="AM12" s="27">
        <f>'[1]4408ExpC'!AK$121</f>
        <v>0.66560299999999994</v>
      </c>
      <c r="AN12" s="27">
        <f>'[1]4408ExpC'!AL$121</f>
        <v>1.8994849999999999</v>
      </c>
      <c r="AO12" s="27">
        <f>'[1]4408ExpC'!AM$121</f>
        <v>5.8517939999999999</v>
      </c>
      <c r="AP12" s="27">
        <f>'[1]4408ExpC'!AN$121</f>
        <v>2.5967759999999998</v>
      </c>
      <c r="AQ12" s="27">
        <f>'[1]4408ExpC'!AO$121</f>
        <v>4.5839840000000001</v>
      </c>
      <c r="AR12" s="27">
        <f>'[1]4408ExpC'!AP$121</f>
        <v>4.375553</v>
      </c>
      <c r="AS12" s="27">
        <f>'[1]4408ExpC'!AQ$121</f>
        <v>2.6930959999999997</v>
      </c>
      <c r="AT12" s="27">
        <f>'[1]4408ExpC'!AR$121</f>
        <v>3.1012960000000001</v>
      </c>
      <c r="AU12" s="27">
        <f>'[1]4408ExpC'!AS$121</f>
        <v>5.1049920000000002</v>
      </c>
      <c r="AV12" s="27">
        <f>'[1]4408ExpC'!AT$121</f>
        <v>2.1924799999999998</v>
      </c>
      <c r="AW12" s="27">
        <f>'[1]4408ExpC'!AU$121</f>
        <v>2.864274</v>
      </c>
      <c r="AX12" s="27">
        <f>'[1]4408ExpC'!AV$121</f>
        <v>10.765236</v>
      </c>
      <c r="AY12" s="27">
        <f>'[1]4408ExpC'!AW$121</f>
        <v>7.595828</v>
      </c>
      <c r="AZ12" s="27">
        <f>'[1]4408ExpC'!AX$121</f>
        <v>7.8560379999999999</v>
      </c>
      <c r="BA12" s="27">
        <f>'[1]4408ExpC'!AY$121</f>
        <v>0.114413</v>
      </c>
      <c r="BB12" s="27">
        <f>'[1]4408ExpC'!AZ$121</f>
        <v>0</v>
      </c>
      <c r="BC12" s="237">
        <f>'[1]4408ExpC'!BA$121</f>
        <v>0</v>
      </c>
      <c r="BD12" s="339"/>
    </row>
    <row r="13" spans="1:56">
      <c r="B13" s="8" t="s">
        <v>17</v>
      </c>
      <c r="C13" s="106">
        <f t="shared" ref="C13:AB13" si="2">SUM(C9:C9)-SUM(C10:C12)</f>
        <v>3.7947802197802194E-3</v>
      </c>
      <c r="D13" s="71">
        <f t="shared" si="2"/>
        <v>3.6454945054945039E-3</v>
      </c>
      <c r="E13" s="71">
        <f t="shared" si="2"/>
        <v>4.8585714285714274E-3</v>
      </c>
      <c r="F13" s="71">
        <f t="shared" si="2"/>
        <v>4.1017032967032982E-3</v>
      </c>
      <c r="G13" s="71">
        <f t="shared" si="2"/>
        <v>2.3353296703296708E-3</v>
      </c>
      <c r="H13" s="71">
        <f t="shared" si="2"/>
        <v>1.315384615384618E-4</v>
      </c>
      <c r="I13" s="71">
        <f t="shared" si="2"/>
        <v>0</v>
      </c>
      <c r="J13" s="71">
        <f t="shared" si="2"/>
        <v>2.9460439560439616E-3</v>
      </c>
      <c r="K13" s="71">
        <f t="shared" si="2"/>
        <v>8.816208791208785E-3</v>
      </c>
      <c r="L13" s="71">
        <f t="shared" si="2"/>
        <v>1.3535934065934084E-4</v>
      </c>
      <c r="M13" s="71">
        <f t="shared" si="2"/>
        <v>2.4776626373626386E-3</v>
      </c>
      <c r="N13" s="71">
        <f t="shared" si="2"/>
        <v>8.5940862637362905E-4</v>
      </c>
      <c r="O13" s="71">
        <f t="shared" si="2"/>
        <v>2.2278021978021957E-3</v>
      </c>
      <c r="P13" s="71">
        <f t="shared" si="2"/>
        <v>9.0824175824175818E-4</v>
      </c>
      <c r="Q13" s="71">
        <f>SUM(Q9:Q9)-SUM(Q10:Q12)</f>
        <v>1.5648901098901102E-3</v>
      </c>
      <c r="R13" s="71">
        <f t="shared" si="2"/>
        <v>2.8155494505494559E-3</v>
      </c>
      <c r="S13" s="71">
        <f t="shared" si="2"/>
        <v>1.3132967032967111E-3</v>
      </c>
      <c r="T13" s="71">
        <f t="shared" si="2"/>
        <v>1.4700872087912153E-3</v>
      </c>
      <c r="U13" s="71">
        <f t="shared" si="2"/>
        <v>6.6186969780219901E-3</v>
      </c>
      <c r="V13" s="71">
        <f t="shared" si="2"/>
        <v>1.1116547664835177E-2</v>
      </c>
      <c r="W13" s="71">
        <f t="shared" si="2"/>
        <v>2.5921428571428567E-2</v>
      </c>
      <c r="X13" s="71">
        <f t="shared" si="2"/>
        <v>1.3885659340659356E-2</v>
      </c>
      <c r="Y13" s="71">
        <f t="shared" si="2"/>
        <v>2.0556538461538473E-2</v>
      </c>
      <c r="Z13" s="71">
        <f t="shared" si="2"/>
        <v>1.7285824175824173E-2</v>
      </c>
      <c r="AA13" s="71">
        <f t="shared" si="2"/>
        <v>0</v>
      </c>
      <c r="AB13" s="227">
        <f t="shared" si="2"/>
        <v>0</v>
      </c>
      <c r="AC13" s="342"/>
      <c r="AD13" s="238">
        <f t="shared" ref="AD13:BC13" si="3">SUM(AD9:AD9)-SUM(AD10:AD12)</f>
        <v>0.73758499999999994</v>
      </c>
      <c r="AE13" s="19">
        <f t="shared" si="3"/>
        <v>0.47939900000000002</v>
      </c>
      <c r="AF13" s="19">
        <f t="shared" si="3"/>
        <v>0.64389000000000007</v>
      </c>
      <c r="AG13" s="19">
        <f t="shared" si="3"/>
        <v>0.50343699999999991</v>
      </c>
      <c r="AH13" s="19">
        <f t="shared" si="3"/>
        <v>0.30292000000000008</v>
      </c>
      <c r="AI13" s="19">
        <f t="shared" si="3"/>
        <v>2.5373999999999952E-2</v>
      </c>
      <c r="AJ13" s="19">
        <f t="shared" si="3"/>
        <v>0</v>
      </c>
      <c r="AK13" s="19">
        <f t="shared" si="3"/>
        <v>0.59633499999999984</v>
      </c>
      <c r="AL13" s="19">
        <f t="shared" si="3"/>
        <v>1.8774809999999995</v>
      </c>
      <c r="AM13" s="19">
        <f t="shared" si="3"/>
        <v>2.5734000000000035E-2</v>
      </c>
      <c r="AN13" s="19">
        <f t="shared" si="3"/>
        <v>0.66038599999999992</v>
      </c>
      <c r="AO13" s="19">
        <f t="shared" si="3"/>
        <v>0.28879699999999886</v>
      </c>
      <c r="AP13" s="19">
        <f t="shared" si="3"/>
        <v>0.71522799999999975</v>
      </c>
      <c r="AQ13" s="19">
        <f t="shared" si="3"/>
        <v>0.37869900000000012</v>
      </c>
      <c r="AR13" s="19">
        <f t="shared" si="3"/>
        <v>0.46431800000000134</v>
      </c>
      <c r="AS13" s="19">
        <f t="shared" si="3"/>
        <v>0.75809700000000024</v>
      </c>
      <c r="AT13" s="19">
        <f t="shared" si="3"/>
        <v>0.43267699999999998</v>
      </c>
      <c r="AU13" s="19">
        <f t="shared" si="3"/>
        <v>0.42532399999999981</v>
      </c>
      <c r="AV13" s="19">
        <f t="shared" si="3"/>
        <v>1.7374800000000015</v>
      </c>
      <c r="AW13" s="19">
        <f t="shared" si="3"/>
        <v>2.3171470000000021</v>
      </c>
      <c r="AX13" s="19">
        <f t="shared" si="3"/>
        <v>4.6321909999999953</v>
      </c>
      <c r="AY13" s="19">
        <f t="shared" si="3"/>
        <v>2.5319049999999947</v>
      </c>
      <c r="AZ13" s="19">
        <f t="shared" si="3"/>
        <v>5.0944320000000012</v>
      </c>
      <c r="BA13" s="19">
        <f t="shared" si="3"/>
        <v>3.8212259999999998</v>
      </c>
      <c r="BB13" s="19">
        <f t="shared" si="3"/>
        <v>0</v>
      </c>
      <c r="BC13" s="239">
        <f t="shared" si="3"/>
        <v>0</v>
      </c>
      <c r="BD13" s="339"/>
    </row>
    <row r="14" spans="1:56" ht="20" customHeight="1">
      <c r="B14" s="438" t="s">
        <v>238</v>
      </c>
      <c r="C14" s="443">
        <f>1/$A$1*'[1]4408ExpC'!B$264</f>
        <v>7.5436263736263715E-3</v>
      </c>
      <c r="D14" s="444">
        <f>1/$A$1*'[1]4408ExpC'!C$264</f>
        <v>8.4492373626373612E-3</v>
      </c>
      <c r="E14" s="444">
        <f>1/$A$1*'[1]4408ExpC'!D$264</f>
        <v>8.54164835164835E-3</v>
      </c>
      <c r="F14" s="444">
        <f>1/$A$1*'[1]4408ExpC'!E$264</f>
        <v>7.7567604395604381E-3</v>
      </c>
      <c r="G14" s="444">
        <f>1/$A$1*'[1]4408ExpC'!F$264</f>
        <v>6.2178021978021962E-3</v>
      </c>
      <c r="H14" s="444">
        <f>1/$A$1*'[1]4408ExpC'!G$264</f>
        <v>6.7126373626373607E-3</v>
      </c>
      <c r="I14" s="444">
        <f>1/$A$1*'[1]4408ExpC'!H$264</f>
        <v>7.152142857142856E-3</v>
      </c>
      <c r="J14" s="444">
        <f>1/$A$1*'[1]4408ExpC'!I$264</f>
        <v>1.2190274725274723E-2</v>
      </c>
      <c r="K14" s="444">
        <f>1/$A$1*'[1]4408ExpC'!J$264</f>
        <v>6.52576923076923E-3</v>
      </c>
      <c r="L14" s="444">
        <f>1/$A$1*'[1]4408ExpC'!K$264</f>
        <v>3.9054395604395595E-3</v>
      </c>
      <c r="M14" s="444">
        <f>1/$A$1*'[1]4408ExpC'!L$264</f>
        <v>3.6726373626373614E-3</v>
      </c>
      <c r="N14" s="444">
        <f>1/$A$1*'[1]4408ExpC'!M$264</f>
        <v>3.3323129120879117E-3</v>
      </c>
      <c r="O14" s="444">
        <f>1/$A$1*'[1]4408ExpC'!N$264</f>
        <v>2.4418779120879111E-3</v>
      </c>
      <c r="P14" s="444">
        <f>1/$A$1*'[1]4408ExpC'!O$264</f>
        <v>3.8539242967032964E-3</v>
      </c>
      <c r="Q14" s="444">
        <f>1/$A$1*'[1]4408ExpC'!P$264</f>
        <v>2.6057142857142854E-3</v>
      </c>
      <c r="R14" s="444">
        <f>1/$A$1*'[1]4408ExpC'!Q$264</f>
        <v>3.7185714285714279E-3</v>
      </c>
      <c r="S14" s="444">
        <f>1/$A$1*'[1]4408ExpC'!R$264</f>
        <v>3.9850140659340649E-3</v>
      </c>
      <c r="T14" s="444">
        <f>1/$A$1*'[1]4408ExpC'!S$264</f>
        <v>4.75020879120879E-3</v>
      </c>
      <c r="U14" s="444">
        <f>1/$A$1*'[1]4408ExpC'!T$264</f>
        <v>2.7800549450549446E-3</v>
      </c>
      <c r="V14" s="444">
        <f>1/$A$1*'[1]4408ExpC'!U$264</f>
        <v>3.0399999999999993E-3</v>
      </c>
      <c r="W14" s="444">
        <f>1/$A$1*'[1]4408ExpC'!V$264</f>
        <v>2.5054945054945052E-3</v>
      </c>
      <c r="X14" s="444">
        <f>1/$A$1*'[1]4408ExpC'!W$264</f>
        <v>2.2184065934065926E-3</v>
      </c>
      <c r="Y14" s="444">
        <f>1/$A$1*'[1]4408ExpC'!X$264</f>
        <v>3.2039010989010981E-3</v>
      </c>
      <c r="Z14" s="444">
        <f>1/$A$1*'[1]4408ExpC'!Y$264</f>
        <v>1.9135714285714283E-3</v>
      </c>
      <c r="AA14" s="444">
        <f>1/$A$1*'[1]4408ExpC'!Z$264</f>
        <v>0</v>
      </c>
      <c r="AB14" s="445">
        <f>1/$A$1*'[1]4408ExpC'!AA$264</f>
        <v>0</v>
      </c>
      <c r="AC14" s="352"/>
      <c r="AD14" s="440">
        <f>'[1]4408ExpC'!AB$264</f>
        <v>1.682582</v>
      </c>
      <c r="AE14" s="441">
        <f>'[1]4408ExpC'!AC$264</f>
        <v>1.5298579999999999</v>
      </c>
      <c r="AF14" s="441">
        <f>'[1]4408ExpC'!AD$264</f>
        <v>1.3535999999999999</v>
      </c>
      <c r="AG14" s="441">
        <f>'[1]4408ExpC'!AE$264</f>
        <v>1.7164089999999996</v>
      </c>
      <c r="AH14" s="441">
        <f>'[1]4408ExpC'!AF$264</f>
        <v>2.2846759999999997</v>
      </c>
      <c r="AI14" s="441">
        <f>'[1]4408ExpC'!AG$264</f>
        <v>2.298257</v>
      </c>
      <c r="AJ14" s="441">
        <f>'[1]4408ExpC'!AH$264</f>
        <v>2.310797</v>
      </c>
      <c r="AK14" s="441">
        <f>'[1]4408ExpC'!AI$264</f>
        <v>3.644987</v>
      </c>
      <c r="AL14" s="441">
        <f>'[1]4408ExpC'!AJ$264</f>
        <v>2.5623279999999999</v>
      </c>
      <c r="AM14" s="441">
        <f>'[1]4408ExpC'!AK$264</f>
        <v>1.3613069999999998</v>
      </c>
      <c r="AN14" s="441">
        <f>'[1]4408ExpC'!AL$264</f>
        <v>0.90943299999999994</v>
      </c>
      <c r="AO14" s="441">
        <f>'[1]4408ExpC'!AM$264</f>
        <v>1.6039309999999998</v>
      </c>
      <c r="AP14" s="441">
        <f>'[1]4408ExpC'!AN$264</f>
        <v>0.85580499999999993</v>
      </c>
      <c r="AQ14" s="441">
        <f>'[1]4408ExpC'!AO$264</f>
        <v>1.2147319999999999</v>
      </c>
      <c r="AR14" s="441">
        <f>'[1]4408ExpC'!AP$264</f>
        <v>0.92944799999999994</v>
      </c>
      <c r="AS14" s="441">
        <f>'[1]4408ExpC'!AQ$264</f>
        <v>0.99964699999999995</v>
      </c>
      <c r="AT14" s="441">
        <f>'[1]4408ExpC'!AR$264</f>
        <v>1.1286389999999999</v>
      </c>
      <c r="AU14" s="441">
        <f>'[1]4408ExpC'!AS$264</f>
        <v>1.3737549999999998</v>
      </c>
      <c r="AV14" s="441">
        <f>'[1]4408ExpC'!AT$264</f>
        <v>0.91620800000000002</v>
      </c>
      <c r="AW14" s="441">
        <f>'[1]4408ExpC'!AU$264</f>
        <v>0.79912099999999997</v>
      </c>
      <c r="AX14" s="441">
        <f>'[1]4408ExpC'!AV$264</f>
        <v>0.726684</v>
      </c>
      <c r="AY14" s="441">
        <f>'[1]4408ExpC'!AW$264</f>
        <v>0.70189400000000002</v>
      </c>
      <c r="AZ14" s="441">
        <f>'[1]4408ExpC'!AX$264</f>
        <v>0.999166</v>
      </c>
      <c r="BA14" s="441">
        <f>'[1]4408ExpC'!AY$264</f>
        <v>0.74563999999999986</v>
      </c>
      <c r="BB14" s="441">
        <f>'[1]4408ExpC'!AZ$264</f>
        <v>0</v>
      </c>
      <c r="BC14" s="442">
        <f>'[1]4408ExpC'!BA$264</f>
        <v>0</v>
      </c>
      <c r="BD14" s="339"/>
    </row>
    <row r="15" spans="1:56" ht="20" customHeight="1">
      <c r="B15" s="46" t="s">
        <v>131</v>
      </c>
      <c r="C15" s="376">
        <f>1/$A$1*'[1]4408ExpC'!B$272</f>
        <v>0</v>
      </c>
      <c r="D15" s="125">
        <f>1/$A$1*'[1]4408ExpC'!C$272</f>
        <v>0</v>
      </c>
      <c r="E15" s="125">
        <f>1/$A$1*'[1]4408ExpC'!D$272</f>
        <v>0</v>
      </c>
      <c r="F15" s="125">
        <f>1/$A$1*'[1]4408ExpC'!E$272</f>
        <v>6.6813186813186799E-5</v>
      </c>
      <c r="G15" s="125">
        <f>1/$A$1*'[1]4408ExpC'!F$272</f>
        <v>5.8461538461538448E-5</v>
      </c>
      <c r="H15" s="125">
        <f>1/$A$1*'[1]4408ExpC'!G$272</f>
        <v>2.7247252747252742E-5</v>
      </c>
      <c r="I15" s="125">
        <f>1/$A$1*'[1]4408ExpC'!H$272</f>
        <v>0</v>
      </c>
      <c r="J15" s="125">
        <f>1/$A$1*'[1]4408ExpC'!I$272</f>
        <v>0</v>
      </c>
      <c r="K15" s="125">
        <f>1/$A$1*'[1]4408ExpC'!J$272</f>
        <v>0</v>
      </c>
      <c r="L15" s="125">
        <f>1/$A$1*'[1]4408ExpC'!K$272</f>
        <v>0</v>
      </c>
      <c r="M15" s="125">
        <f>1/$A$1*'[1]4408ExpC'!L$272</f>
        <v>0</v>
      </c>
      <c r="N15" s="125">
        <f>1/$A$1*'[1]4408ExpC'!M$272</f>
        <v>0</v>
      </c>
      <c r="O15" s="125">
        <f>1/$A$1*'[1]4408ExpC'!N$272</f>
        <v>0</v>
      </c>
      <c r="P15" s="125">
        <f>1/$A$1*'[1]4408ExpC'!O$272</f>
        <v>0</v>
      </c>
      <c r="Q15" s="125">
        <f>1/$A$1*'[1]4408ExpC'!P$272</f>
        <v>1.67032967032967E-5</v>
      </c>
      <c r="R15" s="125">
        <f>1/$A$1*'[1]4408ExpC'!Q$272</f>
        <v>0</v>
      </c>
      <c r="S15" s="125">
        <f>1/$A$1*'[1]4408ExpC'!R$272</f>
        <v>0</v>
      </c>
      <c r="T15" s="125">
        <f>1/$A$1*'[1]4408ExpC'!S$272</f>
        <v>0</v>
      </c>
      <c r="U15" s="125">
        <f>1/$A$1*'[1]4408ExpC'!T$272</f>
        <v>1.0439560439560437E-4</v>
      </c>
      <c r="V15" s="125">
        <f>1/$A$1*'[1]4408ExpC'!U$272</f>
        <v>2.5054945054945048E-5</v>
      </c>
      <c r="W15" s="125">
        <f>1/$A$1*'[1]4408ExpC'!V$272</f>
        <v>6.4934065934065931E-4</v>
      </c>
      <c r="X15" s="125">
        <f>1/$A$1*'[1]4408ExpC'!W$272</f>
        <v>9.8131868131868109E-5</v>
      </c>
      <c r="Y15" s="125">
        <f>1/$A$1*'[1]4408ExpC'!X$272</f>
        <v>0</v>
      </c>
      <c r="Z15" s="125">
        <f>1/$A$1*'[1]4408ExpC'!Y$272</f>
        <v>4.5934065934065924E-5</v>
      </c>
      <c r="AA15" s="125">
        <f>1/$A$1*'[1]4408ExpC'!Z$272</f>
        <v>0</v>
      </c>
      <c r="AB15" s="253">
        <f>1/$A$1*'[1]4408ExpC'!AA$272</f>
        <v>0</v>
      </c>
      <c r="AC15" s="347"/>
      <c r="AD15" s="381">
        <f>'[1]4408ExpC'!AB$272</f>
        <v>0</v>
      </c>
      <c r="AE15" s="348">
        <f>'[1]4408ExpC'!AC$272</f>
        <v>0</v>
      </c>
      <c r="AF15" s="348">
        <f>'[1]4408ExpC'!AD$272</f>
        <v>0</v>
      </c>
      <c r="AG15" s="348">
        <f>'[1]4408ExpC'!AE$272</f>
        <v>1.5404999999999999E-2</v>
      </c>
      <c r="AH15" s="348">
        <f>'[1]4408ExpC'!AF$272</f>
        <v>7.2549999999999993E-3</v>
      </c>
      <c r="AI15" s="348">
        <f>'[1]4408ExpC'!AG$272</f>
        <v>1.0699E-2</v>
      </c>
      <c r="AJ15" s="348">
        <f>'[1]4408ExpC'!AH$272</f>
        <v>0</v>
      </c>
      <c r="AK15" s="348">
        <f>'[1]4408ExpC'!AI$272</f>
        <v>0</v>
      </c>
      <c r="AL15" s="348">
        <f>'[1]4408ExpC'!AJ$272</f>
        <v>0</v>
      </c>
      <c r="AM15" s="348">
        <f>'[1]4408ExpC'!AK$272</f>
        <v>0</v>
      </c>
      <c r="AN15" s="348">
        <f>'[1]4408ExpC'!AL$272</f>
        <v>0</v>
      </c>
      <c r="AO15" s="348">
        <f>'[1]4408ExpC'!AM$272</f>
        <v>0</v>
      </c>
      <c r="AP15" s="348">
        <f>'[1]4408ExpC'!AN$272</f>
        <v>0</v>
      </c>
      <c r="AQ15" s="348">
        <f>'[1]4408ExpC'!AO$272</f>
        <v>0</v>
      </c>
      <c r="AR15" s="348">
        <f>'[1]4408ExpC'!AP$272</f>
        <v>3.9056E-2</v>
      </c>
      <c r="AS15" s="348">
        <f>'[1]4408ExpC'!AQ$272</f>
        <v>0</v>
      </c>
      <c r="AT15" s="348">
        <f>'[1]4408ExpC'!AR$272</f>
        <v>0</v>
      </c>
      <c r="AU15" s="348">
        <f>'[1]4408ExpC'!AS$272</f>
        <v>0</v>
      </c>
      <c r="AV15" s="348">
        <f>'[1]4408ExpC'!AT$272</f>
        <v>2.2571000000000001E-2</v>
      </c>
      <c r="AW15" s="348">
        <f>'[1]4408ExpC'!AU$272</f>
        <v>1.1783E-2</v>
      </c>
      <c r="AX15" s="348">
        <f>'[1]4408ExpC'!AV$272</f>
        <v>0.141766</v>
      </c>
      <c r="AY15" s="348">
        <f>'[1]4408ExpC'!AW$272</f>
        <v>2.4537E-2</v>
      </c>
      <c r="AZ15" s="348">
        <f>'[1]4408ExpC'!AX$272</f>
        <v>0</v>
      </c>
      <c r="BA15" s="348">
        <f>'[1]4408ExpC'!AY$272</f>
        <v>2.2089999999999999E-2</v>
      </c>
      <c r="BB15" s="348">
        <f>'[1]4408ExpC'!AZ$272</f>
        <v>0</v>
      </c>
      <c r="BC15" s="349">
        <f>'[1]4408ExpC'!BA$272</f>
        <v>0</v>
      </c>
      <c r="BD15" s="339"/>
    </row>
    <row r="16" spans="1:56" ht="20" customHeight="1" thickBot="1">
      <c r="B16" s="69" t="s">
        <v>226</v>
      </c>
      <c r="C16" s="32">
        <f t="shared" ref="C16:AB16" si="4">C5-SUM(C6,C7,C8,C9,C14,C15)</f>
        <v>2.3630143406593401E-2</v>
      </c>
      <c r="D16" s="33">
        <f t="shared" si="4"/>
        <v>8.8245604395604388E-3</v>
      </c>
      <c r="E16" s="33">
        <f t="shared" si="4"/>
        <v>5.1560989010988947E-3</v>
      </c>
      <c r="F16" s="33">
        <f t="shared" si="4"/>
        <v>6.0204945054944947E-3</v>
      </c>
      <c r="G16" s="33">
        <f t="shared" si="4"/>
        <v>4.2645604395604372E-3</v>
      </c>
      <c r="H16" s="33">
        <f t="shared" si="4"/>
        <v>3.0514835164835163E-3</v>
      </c>
      <c r="I16" s="33">
        <f t="shared" si="4"/>
        <v>2.7038461538461504E-3</v>
      </c>
      <c r="J16" s="33">
        <f t="shared" si="4"/>
        <v>1.4176923076923004E-3</v>
      </c>
      <c r="K16" s="33">
        <f t="shared" si="4"/>
        <v>2.1401098901098481E-4</v>
      </c>
      <c r="L16" s="33">
        <f t="shared" si="4"/>
        <v>4.9065934065934888E-5</v>
      </c>
      <c r="M16" s="33">
        <f t="shared" si="4"/>
        <v>6.4725274725274673E-4</v>
      </c>
      <c r="N16" s="33">
        <f t="shared" si="4"/>
        <v>9.3079120879120784E-3</v>
      </c>
      <c r="O16" s="33">
        <f t="shared" si="4"/>
        <v>5.0661265934065954E-3</v>
      </c>
      <c r="P16" s="33">
        <f t="shared" si="4"/>
        <v>7.8885807692307651E-3</v>
      </c>
      <c r="Q16" s="33">
        <f t="shared" si="4"/>
        <v>1.0091923076923075E-2</v>
      </c>
      <c r="R16" s="33">
        <f t="shared" si="4"/>
        <v>5.7010439560439552E-3</v>
      </c>
      <c r="S16" s="33">
        <f t="shared" si="4"/>
        <v>4.799065934065927E-3</v>
      </c>
      <c r="T16" s="33">
        <f t="shared" si="4"/>
        <v>3.1308241758241928E-3</v>
      </c>
      <c r="U16" s="33">
        <f t="shared" si="4"/>
        <v>2.7727472527472458E-3</v>
      </c>
      <c r="V16" s="33">
        <f t="shared" si="4"/>
        <v>7.7357142857141514E-4</v>
      </c>
      <c r="W16" s="33">
        <f t="shared" si="4"/>
        <v>1.0366483516483505E-3</v>
      </c>
      <c r="X16" s="33">
        <f t="shared" si="4"/>
        <v>2.3708241758241544E-3</v>
      </c>
      <c r="Y16" s="33">
        <f t="shared" si="4"/>
        <v>1.1473076923076975E-3</v>
      </c>
      <c r="Z16" s="33">
        <f t="shared" si="4"/>
        <v>3.44923076923076E-3</v>
      </c>
      <c r="AA16" s="33">
        <f t="shared" si="4"/>
        <v>0</v>
      </c>
      <c r="AB16" s="231">
        <f t="shared" si="4"/>
        <v>0</v>
      </c>
      <c r="AC16" s="343"/>
      <c r="AD16" s="115">
        <f t="shared" ref="AD16:BC16" si="5">AD5-SUM(AD6,AD7,AD8,AD9,AD14,AD15)</f>
        <v>3.2353460000000007</v>
      </c>
      <c r="AE16" s="116">
        <f t="shared" si="5"/>
        <v>1.0018939999999996</v>
      </c>
      <c r="AF16" s="116">
        <f t="shared" si="5"/>
        <v>0.49697699999999934</v>
      </c>
      <c r="AG16" s="116">
        <f t="shared" si="5"/>
        <v>0.60610099999999978</v>
      </c>
      <c r="AH16" s="116">
        <f t="shared" si="5"/>
        <v>0.40420800000000057</v>
      </c>
      <c r="AI16" s="116">
        <f t="shared" si="5"/>
        <v>0.32644499999999965</v>
      </c>
      <c r="AJ16" s="116">
        <f t="shared" si="5"/>
        <v>0.30187299999999873</v>
      </c>
      <c r="AK16" s="116">
        <f t="shared" si="5"/>
        <v>0.19604299999999242</v>
      </c>
      <c r="AL16" s="116">
        <f t="shared" si="5"/>
        <v>6.179199999999696E-2</v>
      </c>
      <c r="AM16" s="116">
        <f t="shared" si="5"/>
        <v>1.7014999999999336E-2</v>
      </c>
      <c r="AN16" s="116">
        <f t="shared" si="5"/>
        <v>0.160412</v>
      </c>
      <c r="AO16" s="116">
        <f t="shared" si="5"/>
        <v>2.2833530000000017</v>
      </c>
      <c r="AP16" s="116">
        <f t="shared" si="5"/>
        <v>1.2197990000000001</v>
      </c>
      <c r="AQ16" s="116">
        <f t="shared" si="5"/>
        <v>1.8908549999999993</v>
      </c>
      <c r="AR16" s="116">
        <f t="shared" si="5"/>
        <v>2.4041319999999988</v>
      </c>
      <c r="AS16" s="116">
        <f t="shared" si="5"/>
        <v>1.2543010000000017</v>
      </c>
      <c r="AT16" s="116">
        <f t="shared" si="5"/>
        <v>0.97839199999999948</v>
      </c>
      <c r="AU16" s="116">
        <f t="shared" si="5"/>
        <v>0.69060700000000352</v>
      </c>
      <c r="AV16" s="116">
        <f t="shared" si="5"/>
        <v>0.61173199999999639</v>
      </c>
      <c r="AW16" s="116">
        <f t="shared" si="5"/>
        <v>0.20953899999999592</v>
      </c>
      <c r="AX16" s="116">
        <f t="shared" si="5"/>
        <v>0.16743999999999915</v>
      </c>
      <c r="AY16" s="116">
        <f t="shared" si="5"/>
        <v>0.39908400000000199</v>
      </c>
      <c r="AZ16" s="116">
        <f t="shared" si="5"/>
        <v>0.35369299999999271</v>
      </c>
      <c r="BA16" s="116">
        <f t="shared" si="5"/>
        <v>0.67200499999999863</v>
      </c>
      <c r="BB16" s="116">
        <f t="shared" si="5"/>
        <v>0</v>
      </c>
      <c r="BC16" s="246">
        <f t="shared" si="5"/>
        <v>0</v>
      </c>
      <c r="BD16" s="339"/>
    </row>
    <row r="17" spans="3:55" ht="13" thickTop="1"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A17" s="73"/>
      <c r="BB17" s="73"/>
      <c r="BC17" s="73"/>
    </row>
    <row r="18" spans="3:55"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</row>
    <row r="19" spans="3:55"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</row>
    <row r="20" spans="3:55"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</row>
    <row r="21" spans="3:55"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</row>
    <row r="22" spans="3:55"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</row>
    <row r="23" spans="3:55"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</row>
    <row r="24" spans="3:55"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</row>
    <row r="25" spans="3:55"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</row>
    <row r="26" spans="3:55"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</row>
    <row r="27" spans="3:55"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3:55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3:55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3:55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3:55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3:55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6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[2]RWE!$A$7</f>
        <v>1.82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>1+O4</f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4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286">
        <f>1/$A$1*'[1]4408ExpNC'!B$263</f>
        <v>7.9129674258241731E-2</v>
      </c>
      <c r="D5" s="286">
        <f>1/$A$1*'[1]4408ExpNC'!C$263</f>
        <v>7.4311258494505456E-2</v>
      </c>
      <c r="E5" s="286">
        <f>1/$A$1*'[1]4408ExpNC'!D$263</f>
        <v>0.10699901884615383</v>
      </c>
      <c r="F5" s="286">
        <f>1/$A$1*'[1]4408ExpNC'!E$263</f>
        <v>8.5700732181318642E-2</v>
      </c>
      <c r="G5" s="286">
        <f>1/$A$1*'[1]4408ExpNC'!F$263</f>
        <v>0.1325350282417582</v>
      </c>
      <c r="H5" s="286">
        <f>1/$A$1*'[1]4408ExpNC'!G$263</f>
        <v>0.18006018382417577</v>
      </c>
      <c r="I5" s="286">
        <f>1/$A$1*'[1]4408ExpNC'!H$263</f>
        <v>0.18247447979120876</v>
      </c>
      <c r="J5" s="286">
        <f>1/$A$1*'[1]4408ExpNC'!I$263</f>
        <v>0.16288147684615378</v>
      </c>
      <c r="K5" s="286">
        <f>1/$A$1*'[1]4408ExpNC'!J$263</f>
        <v>3.9053076879120872E-2</v>
      </c>
      <c r="L5" s="286">
        <f>1/$A$1*'[1]4408ExpNC'!K$263</f>
        <v>2.3461277252747249E-2</v>
      </c>
      <c r="M5" s="286">
        <f>1/$A$1*'[1]4408ExpNC'!L$263</f>
        <v>1.6888170043956041E-2</v>
      </c>
      <c r="N5" s="286">
        <f>1/$A$1*'[1]4408ExpNC'!M$263</f>
        <v>1.5865444725274729E-2</v>
      </c>
      <c r="O5" s="286">
        <f>1/$A$1*'[1]4408ExpNC'!N$263</f>
        <v>2.3261129686813185E-2</v>
      </c>
      <c r="P5" s="286">
        <f>1/$A$1*'[1]4408ExpNC'!O$263</f>
        <v>1.3149255252747251E-2</v>
      </c>
      <c r="Q5" s="286">
        <f>1/$A$1*'[1]4408ExpNC'!P$263</f>
        <v>1.9876080186813187E-2</v>
      </c>
      <c r="R5" s="286">
        <f>1/$A$1*'[1]4408ExpNC'!Q$263</f>
        <v>2.0900498384615378E-2</v>
      </c>
      <c r="S5" s="286">
        <f>1/$A$1*'[1]4408ExpNC'!R$263</f>
        <v>1.4342169835164837E-2</v>
      </c>
      <c r="T5" s="286">
        <f>1/$A$1*'[1]4408ExpNC'!S$263</f>
        <v>1.4804943648351639E-2</v>
      </c>
      <c r="U5" s="286">
        <f>1/$A$1*'[1]4408ExpNC'!T$263</f>
        <v>1.6289242335164839E-2</v>
      </c>
      <c r="V5" s="286">
        <f>1/$A$1*'[1]4408ExpNC'!U$263</f>
        <v>3.1647228483516504E-2</v>
      </c>
      <c r="W5" s="286">
        <f>1/$A$1*'[1]4408ExpNC'!V$263</f>
        <v>8.2012930208791218E-2</v>
      </c>
      <c r="X5" s="286">
        <f>1/$A$1*'[1]4408ExpNC'!W$263</f>
        <v>9.0115329670329702E-2</v>
      </c>
      <c r="Y5" s="286">
        <f>1/$A$1*'[1]4408ExpNC'!X$263</f>
        <v>0.11623824175824173</v>
      </c>
      <c r="Z5" s="286">
        <f>1/$A$1*'[1]4408ExpNC'!Y$263</f>
        <v>9.8845226785714224E-2</v>
      </c>
      <c r="AA5" s="286">
        <f>1/$A$1*'[1]4408ExpNC'!Z$263</f>
        <v>0.17776878424175824</v>
      </c>
      <c r="AB5" s="286">
        <f>1/$A$1*'[1]4408ExpNC'!AA$263</f>
        <v>0</v>
      </c>
      <c r="AC5" s="4"/>
      <c r="AD5" s="61">
        <f>'[1]4408ExpNC'!AB$263</f>
        <v>40.927783999999996</v>
      </c>
      <c r="AE5" s="62">
        <f>'[1]4408ExpNC'!AC$263</f>
        <v>32.156028999999997</v>
      </c>
      <c r="AF5" s="62">
        <f>'[1]4408ExpNC'!AD$263</f>
        <v>36.292048000000001</v>
      </c>
      <c r="AG5" s="62">
        <f>'[1]4408ExpNC'!AE$263</f>
        <v>33.385306999999997</v>
      </c>
      <c r="AH5" s="62">
        <f>'[1]4408ExpNC'!AF$263</f>
        <v>48.811023999999989</v>
      </c>
      <c r="AI5" s="62">
        <f>'[1]4408ExpNC'!AG$263</f>
        <v>61.737045000000009</v>
      </c>
      <c r="AJ5" s="62">
        <f>'[1]4408ExpNC'!AH$263</f>
        <v>64.054877000000005</v>
      </c>
      <c r="AK5" s="62">
        <f>'[1]4408ExpNC'!AI$263</f>
        <v>67.020233999999988</v>
      </c>
      <c r="AL5" s="62">
        <f>'[1]4408ExpNC'!AJ$263</f>
        <v>42.353164</v>
      </c>
      <c r="AM5" s="62">
        <f>'[1]4408ExpNC'!AK$263</f>
        <v>22.587163</v>
      </c>
      <c r="AN5" s="62">
        <f>'[1]4408ExpNC'!AL$263</f>
        <v>26.554410000000004</v>
      </c>
      <c r="AO5" s="62">
        <f>'[1]4408ExpNC'!AM$263</f>
        <v>25.931743999999995</v>
      </c>
      <c r="AP5" s="62">
        <f>'[1]4408ExpNC'!AN$263</f>
        <v>28.231400999999998</v>
      </c>
      <c r="AQ5" s="62">
        <f>'[1]4408ExpNC'!AO$263</f>
        <v>21.548583999999995</v>
      </c>
      <c r="AR5" s="62">
        <f>'[1]4408ExpNC'!AP$263</f>
        <v>23.838820000000002</v>
      </c>
      <c r="AS5" s="62">
        <f>'[1]4408ExpNC'!AQ$263</f>
        <v>21.735477999999997</v>
      </c>
      <c r="AT5" s="62">
        <f>'[1]4408ExpNC'!AR$263</f>
        <v>14.187474999999997</v>
      </c>
      <c r="AU5" s="62">
        <f>'[1]4408ExpNC'!AS$263</f>
        <v>13.241015999999998</v>
      </c>
      <c r="AV5" s="62">
        <f>'[1]4408ExpNC'!AT$263</f>
        <v>13.833482999999999</v>
      </c>
      <c r="AW5" s="62">
        <f>'[1]4408ExpNC'!AU$263</f>
        <v>14.140829999999999</v>
      </c>
      <c r="AX5" s="62">
        <f>'[1]4408ExpNC'!AV$263</f>
        <v>18.509083999999998</v>
      </c>
      <c r="AY5" s="62">
        <f>'[1]4408ExpNC'!AW$263</f>
        <v>21.415853999999992</v>
      </c>
      <c r="AZ5" s="62">
        <f>'[1]4408ExpNC'!AX$263</f>
        <v>27.971904000000002</v>
      </c>
      <c r="BA5" s="62">
        <f>'[1]4408ExpNC'!AY$263</f>
        <v>21.690615999999999</v>
      </c>
      <c r="BB5" s="62">
        <f>'[1]4408ExpNC'!AZ$263</f>
        <v>34.09502599999999</v>
      </c>
      <c r="BC5" s="234">
        <f>'[1]4408ExpNC'!BA$263</f>
        <v>0</v>
      </c>
      <c r="BD5" s="339"/>
    </row>
    <row r="6" spans="1:56" ht="20" customHeight="1" thickTop="1">
      <c r="B6" s="110" t="s">
        <v>56</v>
      </c>
      <c r="C6" s="111">
        <f>1/$A$1*'[1]4408ExpNC'!B$266</f>
        <v>5.2615384615384601E-4</v>
      </c>
      <c r="D6" s="111">
        <f>1/$A$1*'[1]4408ExpNC'!C$266</f>
        <v>1.1337362637362635E-3</v>
      </c>
      <c r="E6" s="111">
        <f>1/$A$1*'[1]4408ExpNC'!D$266</f>
        <v>4.3261538461538448E-4</v>
      </c>
      <c r="F6" s="111">
        <f>1/$A$1*'[1]4408ExpNC'!E$266</f>
        <v>4.4150989010989001E-4</v>
      </c>
      <c r="G6" s="111">
        <f>1/$A$1*'[1]4408ExpNC'!F$266</f>
        <v>8.4351648351648314E-4</v>
      </c>
      <c r="H6" s="111">
        <f>1/$A$1*'[1]4408ExpNC'!G$266</f>
        <v>4.0078516483516463E-4</v>
      </c>
      <c r="I6" s="111">
        <f>1/$A$1*'[1]4408ExpNC'!H$266</f>
        <v>4.6351648351648339E-4</v>
      </c>
      <c r="J6" s="111">
        <f>1/$A$1*'[1]4408ExpNC'!I$266</f>
        <v>1.282777692307692E-3</v>
      </c>
      <c r="K6" s="111">
        <f>1/$A$1*'[1]4408ExpNC'!J$266</f>
        <v>3.1266483516483512E-4</v>
      </c>
      <c r="L6" s="111">
        <f>1/$A$1*'[1]4408ExpNC'!K$266</f>
        <v>7.7659890109890088E-5</v>
      </c>
      <c r="M6" s="111">
        <f>1/$A$1*'[1]4408ExpNC'!L$266</f>
        <v>2.2945381318681315E-4</v>
      </c>
      <c r="N6" s="111">
        <f>1/$A$1*'[1]4408ExpNC'!M$266</f>
        <v>2.5785714285714279E-4</v>
      </c>
      <c r="O6" s="111">
        <f>1/$A$1*'[1]4408ExpNC'!N$266</f>
        <v>6.4070087912087903E-5</v>
      </c>
      <c r="P6" s="111">
        <f>1/$A$1*'[1]4408ExpNC'!O$266</f>
        <v>3.8092285714285707E-5</v>
      </c>
      <c r="Q6" s="111">
        <f>1/$A$1*'[1]4408ExpNC'!P$266</f>
        <v>1.2595475824175823E-4</v>
      </c>
      <c r="R6" s="111">
        <f>1/$A$1*'[1]4408ExpNC'!Q$266</f>
        <v>1.7329670329670327E-4</v>
      </c>
      <c r="S6" s="111">
        <f>1/$A$1*'[1]4408ExpNC'!R$266</f>
        <v>1.8791208791208708E-5</v>
      </c>
      <c r="T6" s="111">
        <f>1/$A$1*'[1]4408ExpNC'!S$266</f>
        <v>1.3738461538461536E-7</v>
      </c>
      <c r="U6" s="111">
        <f>1/$A$1*'[1]4408ExpNC'!T$266</f>
        <v>0</v>
      </c>
      <c r="V6" s="111">
        <f>1/$A$1*'[1]4408ExpNC'!U$266</f>
        <v>7.9340659340659323E-5</v>
      </c>
      <c r="W6" s="111">
        <f>1/$A$1*'[1]4408ExpNC'!V$266</f>
        <v>0</v>
      </c>
      <c r="X6" s="111">
        <f>1/$A$1*'[1]4408ExpNC'!W$266</f>
        <v>1.4615384615384612E-5</v>
      </c>
      <c r="Y6" s="111">
        <f>1/$A$1*'[1]4408ExpNC'!X$266</f>
        <v>3.131868131868131E-6</v>
      </c>
      <c r="Z6" s="111">
        <f>1/$A$1*'[1]4408ExpNC'!Y$266</f>
        <v>0</v>
      </c>
      <c r="AA6" s="111">
        <f>1/$A$1*'[1]4408ExpNC'!Z$266</f>
        <v>2.381263736263736E-3</v>
      </c>
      <c r="AB6" s="111">
        <f>1/$A$1*'[1]4408ExpNC'!AA$266</f>
        <v>0</v>
      </c>
      <c r="AC6" s="4"/>
      <c r="AD6" s="143">
        <f>'[1]4408ExpNC'!AB$266</f>
        <v>0.82206800000000002</v>
      </c>
      <c r="AE6" s="144">
        <f>'[1]4408ExpNC'!AC$266</f>
        <v>1.0726049999999998</v>
      </c>
      <c r="AF6" s="144">
        <f>'[1]4408ExpNC'!AD$266</f>
        <v>0.54245399999999999</v>
      </c>
      <c r="AG6" s="144">
        <f>'[1]4408ExpNC'!AE$266</f>
        <v>0.76392299999999991</v>
      </c>
      <c r="AH6" s="144">
        <f>'[1]4408ExpNC'!AF$266</f>
        <v>0.96064899999999986</v>
      </c>
      <c r="AI6" s="144">
        <f>'[1]4408ExpNC'!AG$266</f>
        <v>0.50526099999999996</v>
      </c>
      <c r="AJ6" s="144">
        <f>'[1]4408ExpNC'!AH$266</f>
        <v>0.83692699999999987</v>
      </c>
      <c r="AK6" s="144">
        <f>'[1]4408ExpNC'!AI$266</f>
        <v>0.97997600000000007</v>
      </c>
      <c r="AL6" s="144">
        <f>'[1]4408ExpNC'!AJ$266</f>
        <v>0.35137499999999999</v>
      </c>
      <c r="AM6" s="144">
        <f>'[1]4408ExpNC'!AK$266</f>
        <v>0.164826</v>
      </c>
      <c r="AN6" s="144">
        <f>'[1]4408ExpNC'!AL$266</f>
        <v>0.23854300000000001</v>
      </c>
      <c r="AO6" s="144">
        <f>'[1]4408ExpNC'!AM$266</f>
        <v>0.36817099999999997</v>
      </c>
      <c r="AP6" s="144">
        <f>'[1]4408ExpNC'!AN$266</f>
        <v>7.4061000000000002E-2</v>
      </c>
      <c r="AQ6" s="144">
        <f>'[1]4408ExpNC'!AO$266</f>
        <v>6.6694000000000003E-2</v>
      </c>
      <c r="AR6" s="144">
        <f>'[1]4408ExpNC'!AP$266</f>
        <v>0.16875599999999999</v>
      </c>
      <c r="AS6" s="144">
        <f>'[1]4408ExpNC'!AQ$266</f>
        <v>7.3811999999999989E-2</v>
      </c>
      <c r="AT6" s="144">
        <f>'[1]4408ExpNC'!AR$266</f>
        <v>2.6726E-2</v>
      </c>
      <c r="AU6" s="144">
        <f>'[1]4408ExpNC'!AS$266</f>
        <v>6.0599999999999998E-4</v>
      </c>
      <c r="AV6" s="144">
        <f>'[1]4408ExpNC'!AT$266</f>
        <v>0</v>
      </c>
      <c r="AW6" s="144">
        <f>'[1]4408ExpNC'!AU$266</f>
        <v>1.4296E-2</v>
      </c>
      <c r="AX6" s="144">
        <f>'[1]4408ExpNC'!AV$266</f>
        <v>0</v>
      </c>
      <c r="AY6" s="144">
        <f>'[1]4408ExpNC'!AW$266</f>
        <v>1.6830000000000039E-3</v>
      </c>
      <c r="AZ6" s="144">
        <f>'[1]4408ExpNC'!AX$266</f>
        <v>1.2404E-2</v>
      </c>
      <c r="BA6" s="144">
        <f>'[1]4408ExpNC'!AY$266</f>
        <v>0</v>
      </c>
      <c r="BB6" s="144">
        <f>'[1]4408ExpNC'!AZ$266</f>
        <v>0.38960800000000001</v>
      </c>
      <c r="BC6" s="256">
        <f>'[1]4408ExpNC'!BA$266</f>
        <v>0</v>
      </c>
      <c r="BD6" s="339"/>
    </row>
    <row r="7" spans="1:56" ht="20" customHeight="1">
      <c r="B7" s="20" t="s">
        <v>96</v>
      </c>
      <c r="C7" s="53">
        <f>1/$A$1*'[1]4408ExpNC'!B$268</f>
        <v>3.7989190879120872E-2</v>
      </c>
      <c r="D7" s="53">
        <f>1/$A$1*'[1]4408ExpNC'!C$268</f>
        <v>4.367390109890109E-2</v>
      </c>
      <c r="E7" s="53">
        <f>1/$A$1*'[1]4408ExpNC'!D$268</f>
        <v>7.1928362637362617E-2</v>
      </c>
      <c r="F7" s="53">
        <f>1/$A$1*'[1]4408ExpNC'!E$268</f>
        <v>5.6991439560439561E-2</v>
      </c>
      <c r="G7" s="53">
        <f>1/$A$1*'[1]4408ExpNC'!F$268</f>
        <v>9.221492362637361E-2</v>
      </c>
      <c r="H7" s="53">
        <f>1/$A$1*'[1]4408ExpNC'!G$268</f>
        <v>0.14449938461538461</v>
      </c>
      <c r="I7" s="53">
        <f>1/$A$1*'[1]4408ExpNC'!H$268</f>
        <v>0.14689839560439558</v>
      </c>
      <c r="J7" s="53">
        <f>1/$A$1*'[1]4408ExpNC'!I$268</f>
        <v>0.12735644691208789</v>
      </c>
      <c r="K7" s="53">
        <f>1/$A$1*'[1]4408ExpNC'!J$268</f>
        <v>1.848428571428571E-2</v>
      </c>
      <c r="L7" s="53">
        <f>1/$A$1*'[1]4408ExpNC'!K$268</f>
        <v>5.1467032967032955E-3</v>
      </c>
      <c r="M7" s="53">
        <f>1/$A$1*'[1]4408ExpNC'!L$268</f>
        <v>5.5981906923076915E-3</v>
      </c>
      <c r="N7" s="53">
        <f>1/$A$1*'[1]4408ExpNC'!M$268</f>
        <v>3.5640815934065936E-3</v>
      </c>
      <c r="O7" s="53">
        <f>1/$A$1*'[1]4408ExpNC'!N$268</f>
        <v>1.1741567071428571E-2</v>
      </c>
      <c r="P7" s="53">
        <f>1/$A$1*'[1]4408ExpNC'!O$268</f>
        <v>4.4262168241758215E-3</v>
      </c>
      <c r="Q7" s="53">
        <f>1/$A$1*'[1]4408ExpNC'!P$268</f>
        <v>7.6148156153846127E-3</v>
      </c>
      <c r="R7" s="53">
        <f>1/$A$1*'[1]4408ExpNC'!Q$268</f>
        <v>1.2556275274725272E-2</v>
      </c>
      <c r="S7" s="53">
        <f>1/$A$1*'[1]4408ExpNC'!R$268</f>
        <v>5.2700333406593396E-3</v>
      </c>
      <c r="T7" s="53">
        <f>1/$A$1*'[1]4408ExpNC'!S$268</f>
        <v>7.1781345439560435E-3</v>
      </c>
      <c r="U7" s="53">
        <f>1/$A$1*'[1]4408ExpNC'!T$268</f>
        <v>4.5556571428571396E-3</v>
      </c>
      <c r="V7" s="53">
        <f>1/$A$1*'[1]4408ExpNC'!U$268</f>
        <v>6.9799590109890092E-3</v>
      </c>
      <c r="W7" s="53">
        <f>1/$A$1*'[1]4408ExpNC'!V$268</f>
        <v>2.4098451648351627E-3</v>
      </c>
      <c r="X7" s="53">
        <f>1/$A$1*'[1]4408ExpNC'!W$268</f>
        <v>2.5347252747252723E-3</v>
      </c>
      <c r="Y7" s="53">
        <f>1/$A$1*'[1]4408ExpNC'!X$268</f>
        <v>2.7320329670329673E-3</v>
      </c>
      <c r="Z7" s="53">
        <f>1/$A$1*'[1]4408ExpNC'!Y$268</f>
        <v>1.9164945054945051E-2</v>
      </c>
      <c r="AA7" s="53">
        <f>1/$A$1*'[1]4408ExpNC'!Z$268</f>
        <v>6.0319780219780213E-3</v>
      </c>
      <c r="AB7" s="53">
        <f>1/$A$1*'[1]4408ExpNC'!AA$268</f>
        <v>0</v>
      </c>
      <c r="AC7" s="4"/>
      <c r="AD7" s="244">
        <f>'[1]4408ExpNC'!AB$268</f>
        <v>19.385216</v>
      </c>
      <c r="AE7" s="55">
        <f>'[1]4408ExpNC'!AC$268</f>
        <v>16.415527000000001</v>
      </c>
      <c r="AF7" s="55">
        <f>'[1]4408ExpNC'!AD$268</f>
        <v>21.266767999999999</v>
      </c>
      <c r="AG7" s="55">
        <f>'[1]4408ExpNC'!AE$268</f>
        <v>17.995011999999996</v>
      </c>
      <c r="AH7" s="55">
        <f>'[1]4408ExpNC'!AF$268</f>
        <v>24.069392999999998</v>
      </c>
      <c r="AI7" s="55">
        <f>'[1]4408ExpNC'!AG$268</f>
        <v>33.631569000000006</v>
      </c>
      <c r="AJ7" s="55">
        <f>'[1]4408ExpNC'!AH$268</f>
        <v>32.131551999999999</v>
      </c>
      <c r="AK7" s="55">
        <f>'[1]4408ExpNC'!AI$268</f>
        <v>29.005634999999998</v>
      </c>
      <c r="AL7" s="55">
        <f>'[1]4408ExpNC'!AJ$268</f>
        <v>7.9334370000000005</v>
      </c>
      <c r="AM7" s="55">
        <f>'[1]4408ExpNC'!AK$268</f>
        <v>2.9158360000000001</v>
      </c>
      <c r="AN7" s="55">
        <f>'[1]4408ExpNC'!AL$268</f>
        <v>3.7728030000000001</v>
      </c>
      <c r="AO7" s="55">
        <f>'[1]4408ExpNC'!AM$268</f>
        <v>2.2536859999999996</v>
      </c>
      <c r="AP7" s="55">
        <f>'[1]4408ExpNC'!AN$268</f>
        <v>6.1906429999999997</v>
      </c>
      <c r="AQ7" s="55">
        <f>'[1]4408ExpNC'!AO$268</f>
        <v>2.590678</v>
      </c>
      <c r="AR7" s="55">
        <f>'[1]4408ExpNC'!AP$268</f>
        <v>3.5164529999999998</v>
      </c>
      <c r="AS7" s="55">
        <f>'[1]4408ExpNC'!AQ$268</f>
        <v>5.8211250000000003</v>
      </c>
      <c r="AT7" s="55">
        <f>'[1]4408ExpNC'!AR$268</f>
        <v>2.5945229999999997</v>
      </c>
      <c r="AU7" s="55">
        <f>'[1]4408ExpNC'!AS$268</f>
        <v>3.6463869999999998</v>
      </c>
      <c r="AV7" s="55">
        <f>'[1]4408ExpNC'!AT$268</f>
        <v>2.5288589999999997</v>
      </c>
      <c r="AW7" s="55">
        <f>'[1]4408ExpNC'!AU$268</f>
        <v>2.8779299999999997</v>
      </c>
      <c r="AX7" s="55">
        <f>'[1]4408ExpNC'!AV$268</f>
        <v>1.0943969999999998</v>
      </c>
      <c r="AY7" s="55">
        <f>'[1]4408ExpNC'!AW$268</f>
        <v>1.1880580000000001</v>
      </c>
      <c r="AZ7" s="55">
        <f>'[1]4408ExpNC'!AX$268</f>
        <v>1.5286479999999998</v>
      </c>
      <c r="BA7" s="55">
        <f>'[1]4408ExpNC'!AY$268</f>
        <v>4.2183039999999998</v>
      </c>
      <c r="BB7" s="55">
        <f>'[1]4408ExpNC'!AZ$268</f>
        <v>2.1047949999999997</v>
      </c>
      <c r="BC7" s="245">
        <f>'[1]4408ExpNC'!BA$268</f>
        <v>0</v>
      </c>
      <c r="BD7" s="339"/>
    </row>
    <row r="8" spans="1:56">
      <c r="B8" s="5" t="s">
        <v>97</v>
      </c>
      <c r="C8" s="77">
        <f>1/$A$1*'[1]4408ExpNC'!B$39</f>
        <v>1.1185425274725274E-3</v>
      </c>
      <c r="D8" s="77">
        <f>1/$A$1*'[1]4408ExpNC'!C$39</f>
        <v>9.458241758241757E-4</v>
      </c>
      <c r="E8" s="77">
        <f>1/$A$1*'[1]4408ExpNC'!D$39</f>
        <v>8.5291208791208782E-4</v>
      </c>
      <c r="F8" s="77">
        <f>1/$A$1*'[1]4408ExpNC'!E$39</f>
        <v>8.7692307692307668E-5</v>
      </c>
      <c r="G8" s="77">
        <f>1/$A$1*'[1]4408ExpNC'!F$39</f>
        <v>3.5305549450549451E-4</v>
      </c>
      <c r="H8" s="77">
        <f>1/$A$1*'[1]4408ExpNC'!G$39</f>
        <v>1.7225274725274722E-4</v>
      </c>
      <c r="I8" s="77">
        <f>1/$A$1*'[1]4408ExpNC'!H$39</f>
        <v>1.9208791208791197E-4</v>
      </c>
      <c r="J8" s="77">
        <f>1/$A$1*'[1]4408ExpNC'!I$39</f>
        <v>1.2631868131868129E-4</v>
      </c>
      <c r="K8" s="77">
        <f>1/$A$1*'[1]4408ExpNC'!J$39</f>
        <v>1.3467032967032965E-4</v>
      </c>
      <c r="L8" s="77">
        <f>1/$A$1*'[1]4408ExpNC'!K$39</f>
        <v>5.7417582417582406E-5</v>
      </c>
      <c r="M8" s="77">
        <f>1/$A$1*'[1]4408ExpNC'!L$39</f>
        <v>1.1483516483516483E-5</v>
      </c>
      <c r="N8" s="77">
        <f>1/$A$1*'[1]4408ExpNC'!M$39</f>
        <v>0</v>
      </c>
      <c r="O8" s="77">
        <f>1/$A$1*'[1]4408ExpNC'!N$39</f>
        <v>3.9670329670329655E-5</v>
      </c>
      <c r="P8" s="77">
        <f>1/$A$1*'[1]4408ExpNC'!O$39</f>
        <v>6.1593406593406585E-5</v>
      </c>
      <c r="Q8" s="77">
        <f>1/$A$1*'[1]4408ExpNC'!P$39</f>
        <v>3.131868131868131E-5</v>
      </c>
      <c r="R8" s="77">
        <f>1/$A$1*'[1]4408ExpNC'!Q$39</f>
        <v>6.0549450549450537E-5</v>
      </c>
      <c r="S8" s="77">
        <f>1/$A$1*'[1]4408ExpNC'!R$39</f>
        <v>0</v>
      </c>
      <c r="T8" s="77">
        <f>1/$A$1*'[1]4408ExpNC'!S$39</f>
        <v>0</v>
      </c>
      <c r="U8" s="77">
        <f>1/$A$1*'[1]4408ExpNC'!T$39</f>
        <v>4.8021978021978013E-5</v>
      </c>
      <c r="V8" s="77">
        <f>1/$A$1*'[1]4408ExpNC'!U$39</f>
        <v>4.6978021978021972E-5</v>
      </c>
      <c r="W8" s="77">
        <f>1/$A$1*'[1]4408ExpNC'!V$39</f>
        <v>0</v>
      </c>
      <c r="X8" s="77">
        <f>1/$A$1*'[1]4408ExpNC'!W$39</f>
        <v>0</v>
      </c>
      <c r="Y8" s="77">
        <f>1/$A$1*'[1]4408ExpNC'!X$39</f>
        <v>3.1318681318681331E-6</v>
      </c>
      <c r="Z8" s="77">
        <f>1/$A$1*'[1]4408ExpNC'!Y$39</f>
        <v>9.3956043956043913E-6</v>
      </c>
      <c r="AA8" s="77">
        <f>1/$A$1*'[1]4408ExpNC'!Z$39</f>
        <v>0</v>
      </c>
      <c r="AB8" s="77">
        <f>1/$A$1*'[1]4408ExpNC'!AA$39</f>
        <v>0</v>
      </c>
      <c r="AC8" s="4"/>
      <c r="AD8" s="236">
        <f>'[1]4408ExpNC'!AB$39</f>
        <v>2.571332</v>
      </c>
      <c r="AE8" s="27">
        <f>'[1]4408ExpNC'!AC$39</f>
        <v>1.9759120000000001</v>
      </c>
      <c r="AF8" s="27">
        <f>'[1]4408ExpNC'!AD$39</f>
        <v>2.1736200000000001</v>
      </c>
      <c r="AG8" s="27">
        <f>'[1]4408ExpNC'!AE$39</f>
        <v>0.18140300000000001</v>
      </c>
      <c r="AH8" s="27">
        <f>'[1]4408ExpNC'!AF$39</f>
        <v>0.34125099999999997</v>
      </c>
      <c r="AI8" s="27">
        <f>'[1]4408ExpNC'!AG$39</f>
        <v>0.35227799999999998</v>
      </c>
      <c r="AJ8" s="27">
        <f>'[1]4408ExpNC'!AH$39</f>
        <v>0.38186500000000001</v>
      </c>
      <c r="AK8" s="27">
        <f>'[1]4408ExpNC'!AI$39</f>
        <v>0.47279599999999999</v>
      </c>
      <c r="AL8" s="27">
        <f>'[1]4408ExpNC'!AJ$39</f>
        <v>0.16871299999999997</v>
      </c>
      <c r="AM8" s="27">
        <f>'[1]4408ExpNC'!AK$39</f>
        <v>0.16549999999999998</v>
      </c>
      <c r="AN8" s="27">
        <f>'[1]4408ExpNC'!AL$39</f>
        <v>6.1561999999999999E-2</v>
      </c>
      <c r="AO8" s="27">
        <f>'[1]4408ExpNC'!AM$39</f>
        <v>0</v>
      </c>
      <c r="AP8" s="27">
        <f>'[1]4408ExpNC'!AN$39</f>
        <v>0.11309199999999998</v>
      </c>
      <c r="AQ8" s="27">
        <f>'[1]4408ExpNC'!AO$39</f>
        <v>0.122472</v>
      </c>
      <c r="AR8" s="27">
        <f>'[1]4408ExpNC'!AP$39</f>
        <v>8.5858999999999991E-2</v>
      </c>
      <c r="AS8" s="27">
        <f>'[1]4408ExpNC'!AQ$39</f>
        <v>8.3640999999999993E-2</v>
      </c>
      <c r="AT8" s="27">
        <f>'[1]4408ExpNC'!AR$39</f>
        <v>0</v>
      </c>
      <c r="AU8" s="27">
        <f>'[1]4408ExpNC'!AS$39</f>
        <v>0</v>
      </c>
      <c r="AV8" s="27">
        <f>'[1]4408ExpNC'!AT$39</f>
        <v>2.4326E-2</v>
      </c>
      <c r="AW8" s="27">
        <f>'[1]4408ExpNC'!AU$39</f>
        <v>2.2557999999999995E-2</v>
      </c>
      <c r="AX8" s="27">
        <f>'[1]4408ExpNC'!AV$39</f>
        <v>0</v>
      </c>
      <c r="AY8" s="27">
        <f>'[1]4408ExpNC'!AW$39</f>
        <v>0</v>
      </c>
      <c r="AZ8" s="27">
        <f>'[1]4408ExpNC'!AX$39</f>
        <v>1.9799999999999818E-3</v>
      </c>
      <c r="BA8" s="27">
        <f>'[1]4408ExpNC'!AY$39</f>
        <v>6.5319000000000002E-2</v>
      </c>
      <c r="BB8" s="27">
        <f>'[1]4408ExpNC'!AZ$39</f>
        <v>1.5E-3</v>
      </c>
      <c r="BC8" s="237">
        <f>'[1]4408ExpNC'!BA$39</f>
        <v>0</v>
      </c>
      <c r="BD8" s="339"/>
    </row>
    <row r="9" spans="1:56">
      <c r="B9" s="5" t="s">
        <v>29</v>
      </c>
      <c r="C9" s="77">
        <f>1/$A$1*'[1]4408ExpNC'!B$147</f>
        <v>6.2637362637362366E-6</v>
      </c>
      <c r="D9" s="77">
        <f>1/$A$1*'[1]4408ExpNC'!C$147</f>
        <v>7.7252747252747213E-5</v>
      </c>
      <c r="E9" s="77">
        <f>1/$A$1*'[1]4408ExpNC'!D$147</f>
        <v>5.5256593406593385E-4</v>
      </c>
      <c r="F9" s="77">
        <f>1/$A$1*'[1]4408ExpNC'!E$147</f>
        <v>7.2032967032966959E-5</v>
      </c>
      <c r="G9" s="77">
        <f>1/$A$1*'[1]4408ExpNC'!F$147</f>
        <v>3.6538461538461535E-4</v>
      </c>
      <c r="H9" s="77">
        <f>1/$A$1*'[1]4408ExpNC'!G$147</f>
        <v>2.3186263736263732E-3</v>
      </c>
      <c r="I9" s="77">
        <f>1/$A$1*'[1]4408ExpNC'!H$147</f>
        <v>8.028021978021975E-4</v>
      </c>
      <c r="J9" s="77">
        <f>1/$A$1*'[1]4408ExpNC'!I$147</f>
        <v>2.6078021978021971E-3</v>
      </c>
      <c r="K9" s="77">
        <f>1/$A$1*'[1]4408ExpNC'!J$147</f>
        <v>2.7142857142857026E-5</v>
      </c>
      <c r="L9" s="77">
        <f>1/$A$1*'[1]4408ExpNC'!K$147</f>
        <v>5.4285714285714275E-5</v>
      </c>
      <c r="M9" s="77">
        <f>1/$A$1*'[1]4408ExpNC'!L$147</f>
        <v>4.9564318681318668E-5</v>
      </c>
      <c r="N9" s="77">
        <f>1/$A$1*'[1]4408ExpNC'!M$147</f>
        <v>3.8642032967032953E-5</v>
      </c>
      <c r="O9" s="77">
        <f>1/$A$1*'[1]4408ExpNC'!N$147</f>
        <v>1.9625329670329666E-5</v>
      </c>
      <c r="P9" s="77">
        <f>1/$A$1*'[1]4408ExpNC'!O$147</f>
        <v>8.396225274725274E-5</v>
      </c>
      <c r="Q9" s="77">
        <f>1/$A$1*'[1]4408ExpNC'!P$147</f>
        <v>1.8791208791208783E-5</v>
      </c>
      <c r="R9" s="77">
        <f>1/$A$1*'[1]4408ExpNC'!Q$147</f>
        <v>6.0967032967032704E-4</v>
      </c>
      <c r="S9" s="77">
        <f>1/$A$1*'[1]4408ExpNC'!R$147</f>
        <v>2.4532967032966972E-4</v>
      </c>
      <c r="T9" s="77">
        <f>1/$A$1*'[1]4408ExpNC'!S$147</f>
        <v>3.779120879120882E-4</v>
      </c>
      <c r="U9" s="77">
        <f>1/$A$1*'[1]4408ExpNC'!T$147</f>
        <v>1.7120879120879047E-4</v>
      </c>
      <c r="V9" s="77">
        <f>1/$A$1*'[1]4408ExpNC'!U$147</f>
        <v>5.8670329670329751E-4</v>
      </c>
      <c r="W9" s="77">
        <f>1/$A$1*'[1]4408ExpNC'!V$147</f>
        <v>2.8813186813186735E-4</v>
      </c>
      <c r="X9" s="77">
        <f>1/$A$1*'[1]4408ExpNC'!W$147</f>
        <v>1.2736263736263704E-4</v>
      </c>
      <c r="Y9" s="77">
        <f>1/$A$1*'[1]4408ExpNC'!X$147</f>
        <v>2.7038461538461564E-4</v>
      </c>
      <c r="Z9" s="77">
        <f>1/$A$1*'[1]4408ExpNC'!Y$147</f>
        <v>1.7115659340659343E-2</v>
      </c>
      <c r="AA9" s="77">
        <f>1/$A$1*'[1]4408ExpNC'!Z$147</f>
        <v>3.7718131868131862E-3</v>
      </c>
      <c r="AB9" s="77">
        <f>1/$A$1*'[1]4408ExpNC'!AA$147</f>
        <v>0</v>
      </c>
      <c r="AC9" s="4"/>
      <c r="AD9" s="236">
        <f>'[1]4408ExpNC'!AB$147</f>
        <v>6.0150000000000065E-3</v>
      </c>
      <c r="AE9" s="27">
        <f>'[1]4408ExpNC'!AC$147</f>
        <v>5.5667999999999995E-2</v>
      </c>
      <c r="AF9" s="27">
        <f>'[1]4408ExpNC'!AD$147</f>
        <v>0.19747700000000001</v>
      </c>
      <c r="AG9" s="27">
        <f>'[1]4408ExpNC'!AE$147</f>
        <v>4.6155000000000002E-2</v>
      </c>
      <c r="AH9" s="27">
        <f>'[1]4408ExpNC'!AF$147</f>
        <v>9.7890000000000005E-2</v>
      </c>
      <c r="AI9" s="27">
        <f>'[1]4408ExpNC'!AG$147</f>
        <v>0.33224899999999996</v>
      </c>
      <c r="AJ9" s="27">
        <f>'[1]4408ExpNC'!AH$147</f>
        <v>0.16108499999999998</v>
      </c>
      <c r="AK9" s="27">
        <f>'[1]4408ExpNC'!AI$147</f>
        <v>0.62628200000000001</v>
      </c>
      <c r="AL9" s="27">
        <f>'[1]4408ExpNC'!AJ$147</f>
        <v>4.6175999999999967E-2</v>
      </c>
      <c r="AM9" s="27">
        <f>'[1]4408ExpNC'!AK$147</f>
        <v>9.795799999999999E-2</v>
      </c>
      <c r="AN9" s="27">
        <f>'[1]4408ExpNC'!AL$147</f>
        <v>0.11780900000000001</v>
      </c>
      <c r="AO9" s="27">
        <f>'[1]4408ExpNC'!AM$147</f>
        <v>8.0051999999999998E-2</v>
      </c>
      <c r="AP9" s="27">
        <f>'[1]4408ExpNC'!AN$147</f>
        <v>5.4959999999999995E-2</v>
      </c>
      <c r="AQ9" s="27">
        <f>'[1]4408ExpNC'!AO$147</f>
        <v>0.13632900000000001</v>
      </c>
      <c r="AR9" s="27">
        <f>'[1]4408ExpNC'!AP$147</f>
        <v>3.5355999999999999E-2</v>
      </c>
      <c r="AS9" s="27">
        <f>'[1]4408ExpNC'!AQ$147</f>
        <v>0.25846499999999994</v>
      </c>
      <c r="AT9" s="27">
        <f>'[1]4408ExpNC'!AR$147</f>
        <v>8.2552999999999988E-2</v>
      </c>
      <c r="AU9" s="27">
        <f>'[1]4408ExpNC'!AS$147</f>
        <v>0.10408799999999996</v>
      </c>
      <c r="AV9" s="27">
        <f>'[1]4408ExpNC'!AT$147</f>
        <v>4.4238E-2</v>
      </c>
      <c r="AW9" s="27">
        <f>'[1]4408ExpNC'!AU$147</f>
        <v>0.20117300000000005</v>
      </c>
      <c r="AX9" s="27">
        <f>'[1]4408ExpNC'!AV$147</f>
        <v>9.0049999999999963E-2</v>
      </c>
      <c r="AY9" s="27">
        <f>'[1]4408ExpNC'!AW$147</f>
        <v>5.6864999999999999E-2</v>
      </c>
      <c r="AZ9" s="27">
        <f>'[1]4408ExpNC'!AX$147</f>
        <v>7.2140999999999955E-2</v>
      </c>
      <c r="BA9" s="27">
        <f>'[1]4408ExpNC'!AY$147</f>
        <v>2.861294</v>
      </c>
      <c r="BB9" s="27">
        <f>'[1]4408ExpNC'!AZ$147</f>
        <v>0.85734299999999997</v>
      </c>
      <c r="BC9" s="237">
        <f>'[1]4408ExpNC'!BA$147</f>
        <v>0</v>
      </c>
      <c r="BD9" s="339"/>
    </row>
    <row r="10" spans="1:56">
      <c r="B10" s="8" t="s">
        <v>98</v>
      </c>
      <c r="C10" s="79">
        <f>1/$A$1*'[1]4408ExpNC'!B$247</f>
        <v>3.6864384615384604E-2</v>
      </c>
      <c r="D10" s="79">
        <f>1/$A$1*'[1]4408ExpNC'!C$247</f>
        <v>4.2650824175824165E-2</v>
      </c>
      <c r="E10" s="79">
        <f>1/$A$1*'[1]4408ExpNC'!D$247</f>
        <v>7.0522884615384598E-2</v>
      </c>
      <c r="F10" s="79">
        <f>1/$A$1*'[1]4408ExpNC'!E$247</f>
        <v>5.6831714285714284E-2</v>
      </c>
      <c r="G10" s="79">
        <f>1/$A$1*'[1]4408ExpNC'!F$247</f>
        <v>9.1496483516483484E-2</v>
      </c>
      <c r="H10" s="79">
        <f>1/$A$1*'[1]4408ExpNC'!G$247</f>
        <v>0.1420085054945055</v>
      </c>
      <c r="I10" s="79">
        <f>1/$A$1*'[1]4408ExpNC'!H$247</f>
        <v>0.14590350549450545</v>
      </c>
      <c r="J10" s="79">
        <f>1/$A$1*'[1]4408ExpNC'!I$247</f>
        <v>0.124622326032967</v>
      </c>
      <c r="K10" s="79">
        <f>1/$A$1*'[1]4408ExpNC'!J$247</f>
        <v>1.832247252747252E-2</v>
      </c>
      <c r="L10" s="79">
        <f>1/$A$1*'[1]4408ExpNC'!K$247</f>
        <v>5.0349999999999987E-3</v>
      </c>
      <c r="M10" s="79">
        <f>1/$A$1*'[1]4408ExpNC'!L$247</f>
        <v>5.5371428571428559E-3</v>
      </c>
      <c r="N10" s="79">
        <f>1/$A$1*'[1]4408ExpNC'!M$247</f>
        <v>3.5254395604395602E-3</v>
      </c>
      <c r="O10" s="79">
        <f>1/$A$1*'[1]4408ExpNC'!N$247</f>
        <v>1.1682271412087912E-2</v>
      </c>
      <c r="P10" s="79">
        <f>1/$A$1*'[1]4408ExpNC'!O$247</f>
        <v>4.2806611648351627E-3</v>
      </c>
      <c r="Q10" s="79">
        <f>1/$A$1*'[1]4408ExpNC'!P$247</f>
        <v>7.5647057252747228E-3</v>
      </c>
      <c r="R10" s="79">
        <f>1/$A$1*'[1]4408ExpNC'!Q$247</f>
        <v>1.1886055494505493E-2</v>
      </c>
      <c r="S10" s="79">
        <f>1/$A$1*'[1]4408ExpNC'!R$247</f>
        <v>5.0247036703296695E-3</v>
      </c>
      <c r="T10" s="79">
        <f>1/$A$1*'[1]4408ExpNC'!S$247</f>
        <v>6.8002224560439551E-3</v>
      </c>
      <c r="U10" s="79">
        <f>1/$A$1*'[1]4408ExpNC'!T$247</f>
        <v>4.3364263736263712E-3</v>
      </c>
      <c r="V10" s="79">
        <f>1/$A$1*'[1]4408ExpNC'!U$247</f>
        <v>6.3462776923076903E-3</v>
      </c>
      <c r="W10" s="79">
        <f>1/$A$1*'[1]4408ExpNC'!V$247</f>
        <v>2.1217132967032951E-3</v>
      </c>
      <c r="X10" s="79">
        <f>1/$A$1*'[1]4408ExpNC'!W$247</f>
        <v>2.4073626373626355E-3</v>
      </c>
      <c r="Y10" s="79">
        <f>1/$A$1*'[1]4408ExpNC'!X$247</f>
        <v>2.4585164835164834E-3</v>
      </c>
      <c r="Z10" s="79">
        <f>1/$A$1*'[1]4408ExpNC'!Y$247</f>
        <v>2.0398901098901095E-3</v>
      </c>
      <c r="AA10" s="79">
        <f>1/$A$1*'[1]4408ExpNC'!Z$247</f>
        <v>2.2601648351648347E-3</v>
      </c>
      <c r="AB10" s="79">
        <f>1/$A$1*'[1]4408ExpNC'!AA$247</f>
        <v>0</v>
      </c>
      <c r="AC10" s="4"/>
      <c r="AD10" s="238">
        <f>'[1]4408ExpNC'!AB$247</f>
        <v>16.807869</v>
      </c>
      <c r="AE10" s="19">
        <f>'[1]4408ExpNC'!AC$247</f>
        <v>14.383947000000001</v>
      </c>
      <c r="AF10" s="19">
        <f>'[1]4408ExpNC'!AD$247</f>
        <v>18.895671</v>
      </c>
      <c r="AG10" s="19">
        <f>'[1]4408ExpNC'!AE$247</f>
        <v>17.767453999999997</v>
      </c>
      <c r="AH10" s="19">
        <f>'[1]4408ExpNC'!AF$247</f>
        <v>23.630251999999999</v>
      </c>
      <c r="AI10" s="19">
        <f>'[1]4408ExpNC'!AG$247</f>
        <v>32.947042000000003</v>
      </c>
      <c r="AJ10" s="19">
        <f>'[1]4408ExpNC'!AH$247</f>
        <v>31.588602000000002</v>
      </c>
      <c r="AK10" s="19">
        <f>'[1]4408ExpNC'!AI$247</f>
        <v>27.906556999999999</v>
      </c>
      <c r="AL10" s="19">
        <f>'[1]4408ExpNC'!AJ$247</f>
        <v>7.7185480000000002</v>
      </c>
      <c r="AM10" s="19">
        <f>'[1]4408ExpNC'!AK$247</f>
        <v>2.6523780000000001</v>
      </c>
      <c r="AN10" s="19">
        <f>'[1]4408ExpNC'!AL$247</f>
        <v>3.593432</v>
      </c>
      <c r="AO10" s="19">
        <f>'[1]4408ExpNC'!AM$247</f>
        <v>2.1736339999999998</v>
      </c>
      <c r="AP10" s="19">
        <f>'[1]4408ExpNC'!AN$247</f>
        <v>6.0225909999999994</v>
      </c>
      <c r="AQ10" s="19">
        <f>'[1]4408ExpNC'!AO$247</f>
        <v>2.331877</v>
      </c>
      <c r="AR10" s="19">
        <f>'[1]4408ExpNC'!AP$247</f>
        <v>3.395238</v>
      </c>
      <c r="AS10" s="19">
        <f>'[1]4408ExpNC'!AQ$247</f>
        <v>5.4790190000000001</v>
      </c>
      <c r="AT10" s="19">
        <f>'[1]4408ExpNC'!AR$247</f>
        <v>2.5119699999999998</v>
      </c>
      <c r="AU10" s="19">
        <f>'[1]4408ExpNC'!AS$247</f>
        <v>3.5422989999999999</v>
      </c>
      <c r="AV10" s="19">
        <f>'[1]4408ExpNC'!AT$247</f>
        <v>2.4602949999999999</v>
      </c>
      <c r="AW10" s="19">
        <f>'[1]4408ExpNC'!AU$247</f>
        <v>2.6541989999999998</v>
      </c>
      <c r="AX10" s="19">
        <f>'[1]4408ExpNC'!AV$247</f>
        <v>1.0043469999999999</v>
      </c>
      <c r="AY10" s="19">
        <f>'[1]4408ExpNC'!AW$247</f>
        <v>1.1311930000000001</v>
      </c>
      <c r="AZ10" s="19">
        <f>'[1]4408ExpNC'!AX$247</f>
        <v>1.4545269999999999</v>
      </c>
      <c r="BA10" s="19">
        <f>'[1]4408ExpNC'!AY$247</f>
        <v>1.2916909999999999</v>
      </c>
      <c r="BB10" s="19">
        <f>'[1]4408ExpNC'!AZ$247</f>
        <v>1.2459519999999999</v>
      </c>
      <c r="BC10" s="239">
        <f>'[1]4408ExpNC'!BA$247</f>
        <v>0</v>
      </c>
      <c r="BD10" s="339"/>
    </row>
    <row r="11" spans="1:56" ht="20" customHeight="1">
      <c r="B11" s="28" t="s">
        <v>133</v>
      </c>
      <c r="C11" s="107">
        <f>1/$A$1*'[1]4408ExpNC'!B$269</f>
        <v>7.5524911263736248E-3</v>
      </c>
      <c r="D11" s="107">
        <f>1/$A$1*'[1]4408ExpNC'!C$269</f>
        <v>6.7020307692307671E-3</v>
      </c>
      <c r="E11" s="107">
        <f>1/$A$1*'[1]4408ExpNC'!D$269</f>
        <v>1.0131182923076919E-2</v>
      </c>
      <c r="F11" s="107">
        <f>1/$A$1*'[1]4408ExpNC'!E$269</f>
        <v>6.3941399450549432E-3</v>
      </c>
      <c r="G11" s="107">
        <f>1/$A$1*'[1]4408ExpNC'!F$269</f>
        <v>1.2380259065934065E-2</v>
      </c>
      <c r="H11" s="107">
        <f>1/$A$1*'[1]4408ExpNC'!G$269</f>
        <v>1.1366766076923074E-2</v>
      </c>
      <c r="I11" s="107">
        <f>1/$A$1*'[1]4408ExpNC'!H$269</f>
        <v>1.1828146208791208E-2</v>
      </c>
      <c r="J11" s="107">
        <f>1/$A$1*'[1]4408ExpNC'!I$269</f>
        <v>1.034261659340659E-2</v>
      </c>
      <c r="K11" s="107">
        <f>1/$A$1*'[1]4408ExpNC'!J$269</f>
        <v>1.2362505549450547E-2</v>
      </c>
      <c r="L11" s="107">
        <f>1/$A$1*'[1]4408ExpNC'!K$269</f>
        <v>1.3080121978021979E-2</v>
      </c>
      <c r="M11" s="107">
        <f>1/$A$1*'[1]4408ExpNC'!L$269</f>
        <v>6.0745488791208785E-3</v>
      </c>
      <c r="N11" s="107">
        <f>1/$A$1*'[1]4408ExpNC'!M$269</f>
        <v>6.879370714285714E-3</v>
      </c>
      <c r="O11" s="107">
        <f>1/$A$1*'[1]4408ExpNC'!N$269</f>
        <v>6.8159743956043945E-3</v>
      </c>
      <c r="P11" s="107">
        <f>1/$A$1*'[1]4408ExpNC'!O$269</f>
        <v>5.1540114065934057E-3</v>
      </c>
      <c r="Q11" s="107">
        <f>1/$A$1*'[1]4408ExpNC'!P$269</f>
        <v>8.7511319120879092E-3</v>
      </c>
      <c r="R11" s="107">
        <f>1/$A$1*'[1]4408ExpNC'!Q$269</f>
        <v>4.0340714395604377E-3</v>
      </c>
      <c r="S11" s="107">
        <f>1/$A$1*'[1]4408ExpNC'!R$269</f>
        <v>3.4571942747252736E-3</v>
      </c>
      <c r="T11" s="107">
        <f>1/$A$1*'[1]4408ExpNC'!S$269</f>
        <v>2.6062708186813184E-3</v>
      </c>
      <c r="U11" s="107">
        <f>1/$A$1*'[1]4408ExpNC'!T$269</f>
        <v>2.6897106410256433E-3</v>
      </c>
      <c r="V11" s="107">
        <f>1/$A$1*'[1]4408ExpNC'!U$269</f>
        <v>2.0192684285714278E-3</v>
      </c>
      <c r="W11" s="107">
        <f>1/$A$1*'[1]4408ExpNC'!V$269</f>
        <v>1.624703571428571E-3</v>
      </c>
      <c r="X11" s="107">
        <f>1/$A$1*'[1]4408ExpNC'!W$269</f>
        <v>2.5284615384615376E-3</v>
      </c>
      <c r="Y11" s="107">
        <f>1/$A$1*'[1]4408ExpNC'!X$269</f>
        <v>3.9210989010989E-3</v>
      </c>
      <c r="Z11" s="107">
        <f>1/$A$1*'[1]4408ExpNC'!Y$269</f>
        <v>1.1455564560439559E-3</v>
      </c>
      <c r="AA11" s="107">
        <f>1/$A$1*'[1]4408ExpNC'!Z$269</f>
        <v>1.4226853406593403E-3</v>
      </c>
      <c r="AB11" s="107">
        <f>1/$A$1*'[1]4408ExpNC'!AA$269</f>
        <v>0</v>
      </c>
      <c r="AC11" s="4"/>
      <c r="AD11" s="240">
        <f>'[1]4408ExpNC'!AB$269</f>
        <v>6.0626340000000001</v>
      </c>
      <c r="AE11" s="113">
        <f>'[1]4408ExpNC'!AC$269</f>
        <v>4.7912619999999997</v>
      </c>
      <c r="AF11" s="113">
        <f>'[1]4408ExpNC'!AD$269</f>
        <v>4.0422669999999989</v>
      </c>
      <c r="AG11" s="113">
        <f>'[1]4408ExpNC'!AE$269</f>
        <v>3.9134809999999995</v>
      </c>
      <c r="AH11" s="113">
        <f>'[1]4408ExpNC'!AF$269</f>
        <v>6.7220929999999992</v>
      </c>
      <c r="AI11" s="113">
        <f>'[1]4408ExpNC'!AG$269</f>
        <v>9.3866030000000009</v>
      </c>
      <c r="AJ11" s="113">
        <f>'[1]4408ExpNC'!AH$269</f>
        <v>9.7347159999999988</v>
      </c>
      <c r="AK11" s="113">
        <f>'[1]4408ExpNC'!AI$269</f>
        <v>12.313960999999999</v>
      </c>
      <c r="AL11" s="113">
        <f>'[1]4408ExpNC'!AJ$269</f>
        <v>14.875555999999998</v>
      </c>
      <c r="AM11" s="113">
        <f>'[1]4408ExpNC'!AK$269</f>
        <v>10.095765999999999</v>
      </c>
      <c r="AN11" s="113">
        <f>'[1]4408ExpNC'!AL$269</f>
        <v>9.9903330000000032</v>
      </c>
      <c r="AO11" s="113">
        <f>'[1]4408ExpNC'!AM$269</f>
        <v>12.526977999999996</v>
      </c>
      <c r="AP11" s="113">
        <f>'[1]4408ExpNC'!AN$269</f>
        <v>12.805799999999998</v>
      </c>
      <c r="AQ11" s="113">
        <f>'[1]4408ExpNC'!AO$269</f>
        <v>10.823492999999997</v>
      </c>
      <c r="AR11" s="113">
        <f>'[1]4408ExpNC'!AP$269</f>
        <v>10.947976999999998</v>
      </c>
      <c r="AS11" s="113">
        <f>'[1]4408ExpNC'!AQ$269</f>
        <v>8.6198689999999996</v>
      </c>
      <c r="AT11" s="113">
        <f>'[1]4408ExpNC'!AR$269</f>
        <v>6.826887000000001</v>
      </c>
      <c r="AU11" s="113">
        <f>'[1]4408ExpNC'!AS$269</f>
        <v>5.2707120000000005</v>
      </c>
      <c r="AV11" s="113">
        <f>'[1]4408ExpNC'!AT$269</f>
        <v>5.2933149999999989</v>
      </c>
      <c r="AW11" s="113">
        <f>'[1]4408ExpNC'!AU$269</f>
        <v>4.3017279999999998</v>
      </c>
      <c r="AX11" s="113">
        <f>'[1]4408ExpNC'!AV$269</f>
        <v>3.0034529999999999</v>
      </c>
      <c r="AY11" s="113">
        <f>'[1]4408ExpNC'!AW$269</f>
        <v>3.4432739999999997</v>
      </c>
      <c r="AZ11" s="113">
        <f>'[1]4408ExpNC'!AX$269</f>
        <v>4.6134139999999997</v>
      </c>
      <c r="BA11" s="113">
        <f>'[1]4408ExpNC'!AY$269</f>
        <v>2.9568499999999993</v>
      </c>
      <c r="BB11" s="113">
        <f>'[1]4408ExpNC'!AZ$269</f>
        <v>2.1670339999999997</v>
      </c>
      <c r="BC11" s="241">
        <f>'[1]4408ExpNC'!BA$269</f>
        <v>0</v>
      </c>
      <c r="BD11" s="339"/>
    </row>
    <row r="12" spans="1:56" ht="20" customHeight="1">
      <c r="B12" s="20" t="s">
        <v>127</v>
      </c>
      <c r="C12" s="365">
        <f>1/$A$1*'[1]4408ExpNC'!B$267</f>
        <v>1.8044931593406584E-2</v>
      </c>
      <c r="D12" s="56">
        <f>1/$A$1*'[1]4408ExpNC'!C$267</f>
        <v>6.5846170329670311E-3</v>
      </c>
      <c r="E12" s="56">
        <f>1/$A$1*'[1]4408ExpNC'!D$267</f>
        <v>9.146544670329668E-3</v>
      </c>
      <c r="F12" s="56">
        <f>1/$A$1*'[1]4408ExpNC'!E$267</f>
        <v>4.3462150274725265E-3</v>
      </c>
      <c r="G12" s="56">
        <f>1/$A$1*'[1]4408ExpNC'!F$267</f>
        <v>6.1965464175824164E-3</v>
      </c>
      <c r="H12" s="56">
        <f>1/$A$1*'[1]4408ExpNC'!G$267</f>
        <v>4.6080219780219762E-3</v>
      </c>
      <c r="I12" s="56">
        <f>1/$A$1*'[1]4408ExpNC'!H$267</f>
        <v>6.6378901098901079E-3</v>
      </c>
      <c r="J12" s="56">
        <f>1/$A$1*'[1]4408ExpNC'!I$267</f>
        <v>1.2765410989010991E-2</v>
      </c>
      <c r="K12" s="56">
        <f>1/$A$1*'[1]4408ExpNC'!J$267</f>
        <v>1.4521428571428608E-3</v>
      </c>
      <c r="L12" s="56">
        <f>1/$A$1*'[1]4408ExpNC'!K$267</f>
        <v>1.1138225934065934E-3</v>
      </c>
      <c r="M12" s="56">
        <f>1/$A$1*'[1]4408ExpNC'!L$267</f>
        <v>1.814323571428571E-3</v>
      </c>
      <c r="N12" s="56">
        <f>1/$A$1*'[1]4408ExpNC'!M$267</f>
        <v>2.724725274725275E-3</v>
      </c>
      <c r="O12" s="56">
        <f>1/$A$1*'[1]4408ExpNC'!N$267</f>
        <v>2.8124175824175831E-3</v>
      </c>
      <c r="P12" s="56">
        <f>1/$A$1*'[1]4408ExpNC'!O$267</f>
        <v>1.4401926923076911E-3</v>
      </c>
      <c r="Q12" s="56">
        <f>1/$A$1*'[1]4408ExpNC'!P$267</f>
        <v>1.4948028681318712E-3</v>
      </c>
      <c r="R12" s="56">
        <f>1/$A$1*'[1]4408ExpNC'!Q$267</f>
        <v>2.2721759670329654E-3</v>
      </c>
      <c r="S12" s="56">
        <f>1/$A$1*'[1]4408ExpNC'!R$267</f>
        <v>4.0589010989011019E-3</v>
      </c>
      <c r="T12" s="56">
        <f>1/$A$1*'[1]4408ExpNC'!S$267</f>
        <v>3.8833613516483442E-3</v>
      </c>
      <c r="U12" s="56">
        <f>1/$A$1*'[1]4408ExpNC'!T$267</f>
        <v>7.91407417582418E-3</v>
      </c>
      <c r="V12" s="56">
        <f>1/$A$1*'[1]4408ExpNC'!U$267</f>
        <v>2.0877450549450567E-2</v>
      </c>
      <c r="W12" s="56">
        <f>1/$A$1*'[1]4408ExpNC'!V$267</f>
        <v>7.6492832021978027E-2</v>
      </c>
      <c r="X12" s="56">
        <f>1/$A$1*'[1]4408ExpNC'!W$267</f>
        <v>8.2967362637362665E-2</v>
      </c>
      <c r="Y12" s="56">
        <f>1/$A$1*'[1]4408ExpNC'!X$267</f>
        <v>0.10606593406593404</v>
      </c>
      <c r="Z12" s="56">
        <f>1/$A$1*'[1]4408ExpNC'!Y$267</f>
        <v>5.1750989010988999E-2</v>
      </c>
      <c r="AA12" s="56">
        <f>1/$A$1*'[1]4408ExpNC'!Z$267</f>
        <v>9.4503076923076912E-2</v>
      </c>
      <c r="AB12" s="229">
        <f>1/$A$1*'[1]4408ExpNC'!AA$267</f>
        <v>0</v>
      </c>
      <c r="AC12" s="342"/>
      <c r="AD12" s="244">
        <f>'[1]4408ExpNC'!AB$267</f>
        <v>5.1231790000000013</v>
      </c>
      <c r="AE12" s="55">
        <f>'[1]4408ExpNC'!AC$267</f>
        <v>1.7531700000000001</v>
      </c>
      <c r="AF12" s="55">
        <f>'[1]4408ExpNC'!AD$267</f>
        <v>2.1583819999999996</v>
      </c>
      <c r="AG12" s="55">
        <f>'[1]4408ExpNC'!AE$267</f>
        <v>3.0732100000000004</v>
      </c>
      <c r="AH12" s="55">
        <f>'[1]4408ExpNC'!AF$267</f>
        <v>6.6359060000000003</v>
      </c>
      <c r="AI12" s="55">
        <f>'[1]4408ExpNC'!AG$267</f>
        <v>6.8795029999999997</v>
      </c>
      <c r="AJ12" s="55">
        <f>'[1]4408ExpNC'!AH$267</f>
        <v>7.5786039999999986</v>
      </c>
      <c r="AK12" s="55">
        <f>'[1]4408ExpNC'!AI$267</f>
        <v>11.634004000000001</v>
      </c>
      <c r="AL12" s="55">
        <f>'[1]4408ExpNC'!AJ$267</f>
        <v>4.7250849999999991</v>
      </c>
      <c r="AM12" s="55">
        <f>'[1]4408ExpNC'!AK$267</f>
        <v>1.8267430000000002</v>
      </c>
      <c r="AN12" s="55">
        <f>'[1]4408ExpNC'!AL$267</f>
        <v>4.8302160000000001</v>
      </c>
      <c r="AO12" s="55">
        <f>'[1]4408ExpNC'!AM$267</f>
        <v>3.743277</v>
      </c>
      <c r="AP12" s="55">
        <f>'[1]4408ExpNC'!AN$267</f>
        <v>3.3443069999999993</v>
      </c>
      <c r="AQ12" s="55">
        <f>'[1]4408ExpNC'!AO$267</f>
        <v>2.8680240000000001</v>
      </c>
      <c r="AR12" s="55">
        <f>'[1]4408ExpNC'!AP$267</f>
        <v>2.4666579999999998</v>
      </c>
      <c r="AS12" s="55">
        <f>'[1]4408ExpNC'!AQ$267</f>
        <v>0.94627799999999962</v>
      </c>
      <c r="AT12" s="55">
        <f>'[1]4408ExpNC'!AR$267</f>
        <v>1.0554389999999996</v>
      </c>
      <c r="AU12" s="55">
        <f>'[1]4408ExpNC'!AS$267</f>
        <v>1.1240149999999998</v>
      </c>
      <c r="AV12" s="55">
        <f>'[1]4408ExpNC'!AT$267</f>
        <v>2.5319240000000001</v>
      </c>
      <c r="AW12" s="55">
        <f>'[1]4408ExpNC'!AU$267</f>
        <v>4.4129400000000008</v>
      </c>
      <c r="AX12" s="55">
        <f>'[1]4408ExpNC'!AV$267</f>
        <v>12.944568999999998</v>
      </c>
      <c r="AY12" s="55">
        <f>'[1]4408ExpNC'!AW$267</f>
        <v>14.866847</v>
      </c>
      <c r="AZ12" s="55">
        <f>'[1]4408ExpNC'!AX$267</f>
        <v>19.679116</v>
      </c>
      <c r="BA12" s="55">
        <f>'[1]4408ExpNC'!AY$267</f>
        <v>7.9049779999999998</v>
      </c>
      <c r="BB12" s="55">
        <f>'[1]4408ExpNC'!AZ$267</f>
        <v>14.518693999999998</v>
      </c>
      <c r="BC12" s="245">
        <f>'[1]4408ExpNC'!BA$267</f>
        <v>0</v>
      </c>
      <c r="BD12" s="339"/>
    </row>
    <row r="13" spans="1:56">
      <c r="B13" s="84" t="s">
        <v>35</v>
      </c>
      <c r="C13" s="149">
        <f>1/$A$1*(SUM('[1]4408ExpNC'!B$47:B$47)+SUM('[1]4408ExpNC'!B$105:B$105))</f>
        <v>5.5642857142857154E-4</v>
      </c>
      <c r="D13" s="72">
        <f>1/$A$1*(SUM('[1]4408ExpNC'!C$47:C$47)+SUM('[1]4408ExpNC'!C$105:C$105))</f>
        <v>1.0293406593406594E-3</v>
      </c>
      <c r="E13" s="72">
        <f>1/$A$1*(SUM('[1]4408ExpNC'!D$47:D$47)+SUM('[1]4408ExpNC'!D$105:D$105))</f>
        <v>2.9197362637362633E-3</v>
      </c>
      <c r="F13" s="72">
        <f>1/$A$1*(SUM('[1]4408ExpNC'!E$47:E$47)+SUM('[1]4408ExpNC'!E$105:E$105))</f>
        <v>9.9280219780219746E-4</v>
      </c>
      <c r="G13" s="72">
        <f>1/$A$1*(SUM('[1]4408ExpNC'!F$47:F$47)+SUM('[1]4408ExpNC'!F$105:F$105))</f>
        <v>1.9981318681318674E-3</v>
      </c>
      <c r="H13" s="72">
        <f>1/$A$1*(SUM('[1]4408ExpNC'!G$47:G$47)+SUM('[1]4408ExpNC'!G$105:G$105))</f>
        <v>1.6765934065934062E-3</v>
      </c>
      <c r="I13" s="72">
        <f>1/$A$1*(SUM('[1]4408ExpNC'!H$47:H$47)+SUM('[1]4408ExpNC'!H$105:H$105))</f>
        <v>2.5764835164835157E-3</v>
      </c>
      <c r="J13" s="72">
        <f>1/$A$1*(SUM('[1]4408ExpNC'!I$47:I$47)+SUM('[1]4408ExpNC'!I$105:I$105))</f>
        <v>4.416476923076923E-3</v>
      </c>
      <c r="K13" s="72">
        <f>1/$A$1*(SUM('[1]4408ExpNC'!J$47:J$47)+SUM('[1]4408ExpNC'!J$105:J$105))</f>
        <v>7.0780219780219769E-4</v>
      </c>
      <c r="L13" s="72">
        <f>1/$A$1*(SUM('[1]4408ExpNC'!K$47:K$47)+SUM('[1]4408ExpNC'!K$105:K$105))</f>
        <v>1.2736263736263734E-4</v>
      </c>
      <c r="M13" s="72">
        <f>1/$A$1*(SUM('[1]4408ExpNC'!L$47:L$47)+SUM('[1]4408ExpNC'!L$105:L$105))</f>
        <v>1.124340659340659E-3</v>
      </c>
      <c r="N13" s="72">
        <f>1/$A$1*(SUM('[1]4408ExpNC'!M$47:M$47)+SUM('[1]4408ExpNC'!M$105:M$105))</f>
        <v>6.3681318681318674E-4</v>
      </c>
      <c r="O13" s="72">
        <f>1/$A$1*(SUM('[1]4408ExpNC'!N$47:N$47)+SUM('[1]4408ExpNC'!N$105:N$105))</f>
        <v>4.499450549450549E-4</v>
      </c>
      <c r="P13" s="72">
        <f>1/$A$1*(SUM('[1]4408ExpNC'!O$47:O$47)+SUM('[1]4408ExpNC'!O$105:O$105))</f>
        <v>7.1197802197802231E-4</v>
      </c>
      <c r="Q13" s="72">
        <f>1/$A$1*(SUM('[1]4408ExpNC'!P$47:P$47)+SUM('[1]4408ExpNC'!P$105:P$105))</f>
        <v>7.965384615384617E-4</v>
      </c>
      <c r="R13" s="72">
        <f>1/$A$1*(SUM('[1]4408ExpNC'!Q$47:Q$47)+SUM('[1]4408ExpNC'!Q$105:Q$105))</f>
        <v>7.153203516483506E-4</v>
      </c>
      <c r="S13" s="72">
        <f>1/$A$1*(SUM('[1]4408ExpNC'!R$47:R$47)+SUM('[1]4408ExpNC'!R$105:R$105))</f>
        <v>2.0451098901098893E-3</v>
      </c>
      <c r="T13" s="72">
        <f>1/$A$1*(SUM('[1]4408ExpNC'!S$47:S$47)+SUM('[1]4408ExpNC'!S$105:S$105))</f>
        <v>3.9879120879120992E-4</v>
      </c>
      <c r="U13" s="72">
        <f>1/$A$1*(SUM('[1]4408ExpNC'!T$47:T$47)+SUM('[1]4408ExpNC'!T$105:T$105))</f>
        <v>2.1148983516483515E-3</v>
      </c>
      <c r="V13" s="72">
        <f>1/$A$1*(SUM('[1]4408ExpNC'!U$47:U$47)+SUM('[1]4408ExpNC'!U$105:U$105))</f>
        <v>3.077504120879121E-3</v>
      </c>
      <c r="W13" s="72">
        <f>1/$A$1*(SUM('[1]4408ExpNC'!V$47:V$47)+SUM('[1]4408ExpNC'!V$105:V$105))</f>
        <v>2.0142143450549446E-2</v>
      </c>
      <c r="X13" s="72">
        <f>1/$A$1*(SUM('[1]4408ExpNC'!W$47:W$47)+SUM('[1]4408ExpNC'!W$105:W$105))</f>
        <v>1.521148351648351E-2</v>
      </c>
      <c r="Y13" s="72">
        <f>1/$A$1*(SUM('[1]4408ExpNC'!X$47:X$47)+SUM('[1]4408ExpNC'!X$105:X$105))</f>
        <v>1.8247307692307688E-2</v>
      </c>
      <c r="Z13" s="72">
        <f>1/$A$1*(SUM('[1]4408ExpNC'!Y$47:Y$47)+SUM('[1]4408ExpNC'!Y$105:Y$105))</f>
        <v>2.1390659340659333E-2</v>
      </c>
      <c r="AA13" s="72">
        <f>1/$A$1*(SUM('[1]4408ExpNC'!Z$47:Z$47)+SUM('[1]4408ExpNC'!Z$105:Z$105))</f>
        <v>3.3841923076923075E-2</v>
      </c>
      <c r="AB13" s="91">
        <f>1/$A$1*(SUM('[1]4408ExpNC'!AA$47:AA$47)+SUM('[1]4408ExpNC'!AA$105:AA$105))</f>
        <v>0</v>
      </c>
      <c r="AC13" s="342"/>
      <c r="AD13" s="161">
        <f>(SUM('[1]4408ExpNC'!AB$47:AB$47)+SUM('[1]4408ExpNC'!AB$105:AB$105))</f>
        <v>0.31868000000000002</v>
      </c>
      <c r="AE13" s="59">
        <f>(SUM('[1]4408ExpNC'!AC$47:AC$47)+SUM('[1]4408ExpNC'!AC$105:AC$105))</f>
        <v>0.34041799999999994</v>
      </c>
      <c r="AF13" s="59">
        <f>(SUM('[1]4408ExpNC'!AD$47:AD$47)+SUM('[1]4408ExpNC'!AD$105:AD$105))</f>
        <v>0.85467800000000005</v>
      </c>
      <c r="AG13" s="59">
        <f>(SUM('[1]4408ExpNC'!AE$47:AE$47)+SUM('[1]4408ExpNC'!AE$105:AE$105))</f>
        <v>2.0043410000000002</v>
      </c>
      <c r="AH13" s="59">
        <f>(SUM('[1]4408ExpNC'!AF$47:AF$47)+SUM('[1]4408ExpNC'!AF$105:AF$105))</f>
        <v>4.1400999999999994</v>
      </c>
      <c r="AI13" s="59">
        <f>(SUM('[1]4408ExpNC'!AG$47:AG$47)+SUM('[1]4408ExpNC'!AG$105:AG$105))</f>
        <v>4.1607289999999999</v>
      </c>
      <c r="AJ13" s="59">
        <f>(SUM('[1]4408ExpNC'!AH$47:AH$47)+SUM('[1]4408ExpNC'!AH$105:AH$105))</f>
        <v>3.9425330000000001</v>
      </c>
      <c r="AK13" s="59">
        <f>(SUM('[1]4408ExpNC'!AI$47:AI$47)+SUM('[1]4408ExpNC'!AI$105:AI$105))</f>
        <v>6.2823309999999992</v>
      </c>
      <c r="AL13" s="59">
        <f>(SUM('[1]4408ExpNC'!AJ$47:AJ$47)+SUM('[1]4408ExpNC'!AJ$105:AJ$105))</f>
        <v>2.443174</v>
      </c>
      <c r="AM13" s="59">
        <f>(SUM('[1]4408ExpNC'!AK$47:AK$47)+SUM('[1]4408ExpNC'!AK$105:AK$105))</f>
        <v>0.40647499999999998</v>
      </c>
      <c r="AN13" s="59">
        <f>(SUM('[1]4408ExpNC'!AL$47:AL$47)+SUM('[1]4408ExpNC'!AL$105:AL$105))</f>
        <v>4.04434</v>
      </c>
      <c r="AO13" s="59">
        <f>(SUM('[1]4408ExpNC'!AM$47:AM$47)+SUM('[1]4408ExpNC'!AM$105:AM$105))</f>
        <v>2.2470409999999998</v>
      </c>
      <c r="AP13" s="59">
        <f>(SUM('[1]4408ExpNC'!AN$47:AN$47)+SUM('[1]4408ExpNC'!AN$105:AN$105))</f>
        <v>2.2190759999999998</v>
      </c>
      <c r="AQ13" s="59">
        <f>(SUM('[1]4408ExpNC'!AO$47:AO$47)+SUM('[1]4408ExpNC'!AO$105:AO$105))</f>
        <v>2.3459859999999999</v>
      </c>
      <c r="AR13" s="59">
        <f>(SUM('[1]4408ExpNC'!AP$47:AP$47)+SUM('[1]4408ExpNC'!AP$105:AP$105))</f>
        <v>2.1678000000000002</v>
      </c>
      <c r="AS13" s="59">
        <f>(SUM('[1]4408ExpNC'!AQ$47:AQ$47)+SUM('[1]4408ExpNC'!AQ$105:AQ$105))</f>
        <v>0.41937199999999986</v>
      </c>
      <c r="AT13" s="59">
        <f>(SUM('[1]4408ExpNC'!AR$47:AR$47)+SUM('[1]4408ExpNC'!AR$105:AR$105))</f>
        <v>0.55439799999999995</v>
      </c>
      <c r="AU13" s="59">
        <f>(SUM('[1]4408ExpNC'!AS$47:AS$47)+SUM('[1]4408ExpNC'!AS$105:AS$105))</f>
        <v>0.4077630000000001</v>
      </c>
      <c r="AV13" s="59">
        <f>(SUM('[1]4408ExpNC'!AT$47:AT$47)+SUM('[1]4408ExpNC'!AT$105:AT$105))</f>
        <v>0.95397299999999996</v>
      </c>
      <c r="AW13" s="59">
        <f>(SUM('[1]4408ExpNC'!AU$47:AU$47)+SUM('[1]4408ExpNC'!AU$105:AU$105))</f>
        <v>0.55748399999999987</v>
      </c>
      <c r="AX13" s="59">
        <f>(SUM('[1]4408ExpNC'!AV$47:AV$47)+SUM('[1]4408ExpNC'!AV$105:AV$105))</f>
        <v>3.0019479999999992</v>
      </c>
      <c r="AY13" s="59">
        <f>(SUM('[1]4408ExpNC'!AW$47:AW$47)+SUM('[1]4408ExpNC'!AW$105:AW$105))</f>
        <v>2.0400100000000001</v>
      </c>
      <c r="AZ13" s="59">
        <f>(SUM('[1]4408ExpNC'!AX$47:AX$47)+SUM('[1]4408ExpNC'!AX$105:AX$105))</f>
        <v>2.190836</v>
      </c>
      <c r="BA13" s="59">
        <f>(SUM('[1]4408ExpNC'!AY$47:AY$47)+SUM('[1]4408ExpNC'!AY$105:AY$105))</f>
        <v>2.3560449999999999</v>
      </c>
      <c r="BB13" s="59">
        <f>(SUM('[1]4408ExpNC'!AZ$47:AZ$47)+SUM('[1]4408ExpNC'!AZ$105:AZ$105))</f>
        <v>3.1382479999999999</v>
      </c>
      <c r="BC13" s="252">
        <f>(SUM('[1]4408ExpNC'!BA$47:BA$47)+SUM('[1]4408ExpNC'!BA$105:BA$105))</f>
        <v>0</v>
      </c>
      <c r="BD13" s="339"/>
    </row>
    <row r="14" spans="1:56">
      <c r="B14" s="8" t="s">
        <v>17</v>
      </c>
      <c r="C14" s="106">
        <f t="shared" ref="C14:AB14" si="2">SUM(C12:C12)-SUM(C13:C13)</f>
        <v>1.7488503021978012E-2</v>
      </c>
      <c r="D14" s="71">
        <f t="shared" si="2"/>
        <v>5.5552763736263716E-3</v>
      </c>
      <c r="E14" s="71">
        <f t="shared" si="2"/>
        <v>6.2268084065934051E-3</v>
      </c>
      <c r="F14" s="71">
        <f t="shared" si="2"/>
        <v>3.353412829670329E-3</v>
      </c>
      <c r="G14" s="71">
        <f t="shared" si="2"/>
        <v>4.1984145494505486E-3</v>
      </c>
      <c r="H14" s="71">
        <f t="shared" si="2"/>
        <v>2.9314285714285701E-3</v>
      </c>
      <c r="I14" s="71">
        <f t="shared" si="2"/>
        <v>4.0614065934065921E-3</v>
      </c>
      <c r="J14" s="71">
        <f t="shared" si="2"/>
        <v>8.3489340659340678E-3</v>
      </c>
      <c r="K14" s="71">
        <f t="shared" si="2"/>
        <v>7.4434065934066314E-4</v>
      </c>
      <c r="L14" s="71">
        <f t="shared" si="2"/>
        <v>9.864599560439561E-4</v>
      </c>
      <c r="M14" s="71">
        <f t="shared" si="2"/>
        <v>6.8998291208791193E-4</v>
      </c>
      <c r="N14" s="71">
        <f t="shared" si="2"/>
        <v>2.0879120879120881E-3</v>
      </c>
      <c r="O14" s="71">
        <f t="shared" si="2"/>
        <v>2.3624725274725283E-3</v>
      </c>
      <c r="P14" s="71">
        <f t="shared" si="2"/>
        <v>7.2821467032966876E-4</v>
      </c>
      <c r="Q14" s="71">
        <f t="shared" si="2"/>
        <v>6.9826440659340953E-4</v>
      </c>
      <c r="R14" s="71">
        <f t="shared" si="2"/>
        <v>1.5568556153846148E-3</v>
      </c>
      <c r="S14" s="71">
        <f t="shared" si="2"/>
        <v>2.0137912087912126E-3</v>
      </c>
      <c r="T14" s="71">
        <f t="shared" si="2"/>
        <v>3.4845701428571343E-3</v>
      </c>
      <c r="U14" s="71">
        <f t="shared" si="2"/>
        <v>5.7991758241758284E-3</v>
      </c>
      <c r="V14" s="71">
        <f t="shared" si="2"/>
        <v>1.7799946428571446E-2</v>
      </c>
      <c r="W14" s="71">
        <f t="shared" si="2"/>
        <v>5.6350688571428581E-2</v>
      </c>
      <c r="X14" s="71">
        <f t="shared" si="2"/>
        <v>6.7755879120879159E-2</v>
      </c>
      <c r="Y14" s="71">
        <f t="shared" si="2"/>
        <v>8.7818626373626349E-2</v>
      </c>
      <c r="Z14" s="71">
        <f t="shared" si="2"/>
        <v>3.0360329670329665E-2</v>
      </c>
      <c r="AA14" s="71">
        <f t="shared" si="2"/>
        <v>6.0661153846153837E-2</v>
      </c>
      <c r="AB14" s="227">
        <f t="shared" si="2"/>
        <v>0</v>
      </c>
      <c r="AC14" s="342"/>
      <c r="AD14" s="238">
        <f t="shared" ref="AD14:BC14" si="3">SUM(AD12:AD12)-SUM(AD13:AD13)</f>
        <v>4.8044990000000016</v>
      </c>
      <c r="AE14" s="19">
        <f t="shared" si="3"/>
        <v>1.4127520000000002</v>
      </c>
      <c r="AF14" s="19">
        <f t="shared" si="3"/>
        <v>1.3037039999999995</v>
      </c>
      <c r="AG14" s="19">
        <f t="shared" si="3"/>
        <v>1.0688690000000003</v>
      </c>
      <c r="AH14" s="19">
        <f t="shared" si="3"/>
        <v>2.4958060000000009</v>
      </c>
      <c r="AI14" s="19">
        <f t="shared" si="3"/>
        <v>2.7187739999999998</v>
      </c>
      <c r="AJ14" s="19">
        <f t="shared" si="3"/>
        <v>3.6360709999999985</v>
      </c>
      <c r="AK14" s="19">
        <f t="shared" si="3"/>
        <v>5.3516730000000017</v>
      </c>
      <c r="AL14" s="19">
        <f t="shared" si="3"/>
        <v>2.2819109999999991</v>
      </c>
      <c r="AM14" s="19">
        <f t="shared" si="3"/>
        <v>1.4202680000000003</v>
      </c>
      <c r="AN14" s="19">
        <f t="shared" si="3"/>
        <v>0.78587600000000002</v>
      </c>
      <c r="AO14" s="19">
        <f t="shared" si="3"/>
        <v>1.4962360000000001</v>
      </c>
      <c r="AP14" s="19">
        <f t="shared" si="3"/>
        <v>1.1252309999999994</v>
      </c>
      <c r="AQ14" s="19">
        <f t="shared" si="3"/>
        <v>0.52203800000000022</v>
      </c>
      <c r="AR14" s="19">
        <f t="shared" si="3"/>
        <v>0.29885799999999962</v>
      </c>
      <c r="AS14" s="19">
        <f t="shared" si="3"/>
        <v>0.52690599999999976</v>
      </c>
      <c r="AT14" s="19">
        <f t="shared" si="3"/>
        <v>0.50104099999999963</v>
      </c>
      <c r="AU14" s="19">
        <f t="shared" si="3"/>
        <v>0.71625199999999967</v>
      </c>
      <c r="AV14" s="19">
        <f t="shared" si="3"/>
        <v>1.5779510000000001</v>
      </c>
      <c r="AW14" s="19">
        <f t="shared" si="3"/>
        <v>3.8554560000000011</v>
      </c>
      <c r="AX14" s="19">
        <f t="shared" si="3"/>
        <v>9.942620999999999</v>
      </c>
      <c r="AY14" s="19">
        <f t="shared" si="3"/>
        <v>12.826836999999999</v>
      </c>
      <c r="AZ14" s="19">
        <f t="shared" si="3"/>
        <v>17.48828</v>
      </c>
      <c r="BA14" s="19">
        <f t="shared" si="3"/>
        <v>5.5489329999999999</v>
      </c>
      <c r="BB14" s="19">
        <f t="shared" si="3"/>
        <v>11.380445999999999</v>
      </c>
      <c r="BC14" s="239">
        <f t="shared" si="3"/>
        <v>0</v>
      </c>
      <c r="BD14" s="339"/>
    </row>
    <row r="15" spans="1:56" ht="20" customHeight="1">
      <c r="B15" s="438" t="s">
        <v>238</v>
      </c>
      <c r="C15" s="439">
        <f>1/$A$1*'[1]4408ExpNC'!B$264</f>
        <v>1.1387780912087912E-2</v>
      </c>
      <c r="D15" s="439">
        <f>1/$A$1*'[1]4408ExpNC'!C$264</f>
        <v>1.1136964835164832E-2</v>
      </c>
      <c r="E15" s="439">
        <f>1/$A$1*'[1]4408ExpNC'!D$264</f>
        <v>1.0853375219780217E-2</v>
      </c>
      <c r="F15" s="439">
        <f>1/$A$1*'[1]4408ExpNC'!E$264</f>
        <v>1.1929703296703294E-2</v>
      </c>
      <c r="G15" s="439">
        <f>1/$A$1*'[1]4408ExpNC'!F$264</f>
        <v>1.8344178252747253E-2</v>
      </c>
      <c r="H15" s="439">
        <f>1/$A$1*'[1]4408ExpNC'!G$264</f>
        <v>1.8647842307692303E-2</v>
      </c>
      <c r="I15" s="439">
        <f>1/$A$1*'[1]4408ExpNC'!H$264</f>
        <v>1.5184540263736262E-2</v>
      </c>
      <c r="J15" s="439">
        <f>1/$A$1*'[1]4408ExpNC'!I$264</f>
        <v>1.0154309890109887E-2</v>
      </c>
      <c r="K15" s="439">
        <f>1/$A$1*'[1]4408ExpNC'!J$264</f>
        <v>5.1572775274725266E-3</v>
      </c>
      <c r="L15" s="439">
        <f>1/$A$1*'[1]4408ExpNC'!K$264</f>
        <v>3.1278384615384615E-3</v>
      </c>
      <c r="M15" s="439">
        <f>1/$A$1*'[1]4408ExpNC'!L$264</f>
        <v>2.4443180549450542E-3</v>
      </c>
      <c r="N15" s="439">
        <f>1/$A$1*'[1]4408ExpNC'!M$264</f>
        <v>1.8808935164835157E-3</v>
      </c>
      <c r="O15" s="439">
        <f>1/$A$1*'[1]4408ExpNC'!N$264</f>
        <v>1.4657142857142855E-3</v>
      </c>
      <c r="P15" s="439">
        <f>1/$A$1*'[1]4408ExpNC'!O$264</f>
        <v>1.3015112747252742E-3</v>
      </c>
      <c r="Q15" s="439">
        <f>1/$A$1*'[1]4408ExpNC'!P$264</f>
        <v>1.2648116263736255E-3</v>
      </c>
      <c r="R15" s="439">
        <f>1/$A$1*'[1]4408ExpNC'!Q$264</f>
        <v>9.8403943956043983E-4</v>
      </c>
      <c r="S15" s="439">
        <f>1/$A$1*'[1]4408ExpNC'!R$264</f>
        <v>8.4671119780219822E-4</v>
      </c>
      <c r="T15" s="439">
        <f>1/$A$1*'[1]4408ExpNC'!S$264</f>
        <v>6.0032921978021901E-4</v>
      </c>
      <c r="U15" s="439">
        <f>1/$A$1*'[1]4408ExpNC'!T$264</f>
        <v>5.9201529304029319E-4</v>
      </c>
      <c r="V15" s="439">
        <f>1/$A$1*'[1]4408ExpNC'!U$264</f>
        <v>1.1132486263736266E-3</v>
      </c>
      <c r="W15" s="439">
        <f>1/$A$1*'[1]4408ExpNC'!V$264</f>
        <v>6.4516483516483501E-4</v>
      </c>
      <c r="X15" s="439">
        <f>1/$A$1*'[1]4408ExpNC'!W$264</f>
        <v>1.5909890109890108E-3</v>
      </c>
      <c r="Y15" s="439">
        <f>1/$A$1*'[1]4408ExpNC'!X$264</f>
        <v>2.9408241758241758E-3</v>
      </c>
      <c r="Z15" s="439">
        <f>1/$A$1*'[1]4408ExpNC'!Y$264</f>
        <v>2.4303296703296704E-3</v>
      </c>
      <c r="AA15" s="439">
        <f>1/$A$1*'[1]4408ExpNC'!Z$264</f>
        <v>4.8063736263736258E-3</v>
      </c>
      <c r="AB15" s="439">
        <f>1/$A$1*'[1]4408ExpNC'!AA$264</f>
        <v>0</v>
      </c>
      <c r="AC15" s="291"/>
      <c r="AD15" s="440">
        <f>'[1]4408ExpNC'!AB$264</f>
        <v>8.5679560000000006</v>
      </c>
      <c r="AE15" s="441">
        <f>'[1]4408ExpNC'!AC$264</f>
        <v>7.2838700000000003</v>
      </c>
      <c r="AF15" s="441">
        <f>'[1]4408ExpNC'!AD$264</f>
        <v>7.6702490000000001</v>
      </c>
      <c r="AG15" s="441">
        <f>'[1]4408ExpNC'!AE$264</f>
        <v>6.8421899999999996</v>
      </c>
      <c r="AH15" s="441">
        <f>'[1]4408ExpNC'!AF$264</f>
        <v>9.7196289999999994</v>
      </c>
      <c r="AI15" s="441">
        <f>'[1]4408ExpNC'!AG$264</f>
        <v>10.671626</v>
      </c>
      <c r="AJ15" s="441">
        <f>'[1]4408ExpNC'!AH$264</f>
        <v>11.964216999999998</v>
      </c>
      <c r="AK15" s="441">
        <f>'[1]4408ExpNC'!AI$264</f>
        <v>10.999744</v>
      </c>
      <c r="AL15" s="441">
        <f>'[1]4408ExpNC'!AJ$264</f>
        <v>11.327998000000001</v>
      </c>
      <c r="AM15" s="441">
        <f>'[1]4408ExpNC'!AK$264</f>
        <v>5.3909419999999999</v>
      </c>
      <c r="AN15" s="441">
        <f>'[1]4408ExpNC'!AL$264</f>
        <v>6.3167299999999997</v>
      </c>
      <c r="AO15" s="441">
        <f>'[1]4408ExpNC'!AM$264</f>
        <v>5.8046039999999994</v>
      </c>
      <c r="AP15" s="441">
        <f>'[1]4408ExpNC'!AN$264</f>
        <v>4.7689329999999996</v>
      </c>
      <c r="AQ15" s="441">
        <f>'[1]4408ExpNC'!AO$264</f>
        <v>4.0728020000000003</v>
      </c>
      <c r="AR15" s="441">
        <f>'[1]4408ExpNC'!AP$264</f>
        <v>5.55131</v>
      </c>
      <c r="AS15" s="441">
        <f>'[1]4408ExpNC'!AQ$264</f>
        <v>4.3636999999999997</v>
      </c>
      <c r="AT15" s="441">
        <f>'[1]4408ExpNC'!AR$264</f>
        <v>2.2963050000000003</v>
      </c>
      <c r="AU15" s="441">
        <f>'[1]4408ExpNC'!AS$264</f>
        <v>2.0896100000000004</v>
      </c>
      <c r="AV15" s="441">
        <f>'[1]4408ExpNC'!AT$264</f>
        <v>2.049296</v>
      </c>
      <c r="AW15" s="441">
        <f>'[1]4408ExpNC'!AU$264</f>
        <v>1.7230469999999998</v>
      </c>
      <c r="AX15" s="441">
        <f>'[1]4408ExpNC'!AV$264</f>
        <v>0.47361299999999995</v>
      </c>
      <c r="AY15" s="441">
        <f>'[1]4408ExpNC'!AW$264</f>
        <v>1.1981659999999998</v>
      </c>
      <c r="AZ15" s="441">
        <f>'[1]4408ExpNC'!AX$264</f>
        <v>1.2718310000000002</v>
      </c>
      <c r="BA15" s="441">
        <f>'[1]4408ExpNC'!AY$264</f>
        <v>1.3303579999999999</v>
      </c>
      <c r="BB15" s="441">
        <f>'[1]4408ExpNC'!AZ$264</f>
        <v>2.1135519999999999</v>
      </c>
      <c r="BC15" s="442">
        <f>'[1]4408ExpNC'!BA$264</f>
        <v>0</v>
      </c>
      <c r="BD15" s="339"/>
    </row>
    <row r="16" spans="1:56" ht="20" customHeight="1">
      <c r="B16" s="46" t="s">
        <v>131</v>
      </c>
      <c r="C16" s="124">
        <f>1/$A$1*'[1]4408ExpNC'!B$272</f>
        <v>4.2489010989010979E-4</v>
      </c>
      <c r="D16" s="124">
        <f>1/$A$1*'[1]4408ExpNC'!C$272</f>
        <v>3.2374475824175817E-4</v>
      </c>
      <c r="E16" s="124">
        <f>1/$A$1*'[1]4408ExpNC'!D$272</f>
        <v>6.3861087912087892E-5</v>
      </c>
      <c r="F16" s="124">
        <f>1/$A$1*'[1]4408ExpNC'!E$272</f>
        <v>6.997720879120878E-5</v>
      </c>
      <c r="G16" s="124">
        <f>1/$A$1*'[1]4408ExpNC'!F$272</f>
        <v>1.7329670329670327E-4</v>
      </c>
      <c r="H16" s="124">
        <f>1/$A$1*'[1]4408ExpNC'!G$272</f>
        <v>2.5581307692307687E-4</v>
      </c>
      <c r="I16" s="124">
        <f>1/$A$1*'[1]4408ExpNC'!H$272</f>
        <v>8.2517793406593394E-4</v>
      </c>
      <c r="J16" s="124">
        <f>1/$A$1*'[1]4408ExpNC'!I$272</f>
        <v>1.9277191208791203E-4</v>
      </c>
      <c r="K16" s="124">
        <f>1/$A$1*'[1]4408ExpNC'!J$272</f>
        <v>1.2736263736263734E-4</v>
      </c>
      <c r="L16" s="124">
        <f>1/$A$1*'[1]4408ExpNC'!K$272</f>
        <v>7.0032747252747225E-5</v>
      </c>
      <c r="M16" s="124">
        <f>1/$A$1*'[1]4408ExpNC'!L$272</f>
        <v>2.173516483516483E-5</v>
      </c>
      <c r="N16" s="124">
        <f>1/$A$1*'[1]4408ExpNC'!M$272</f>
        <v>5.532967032967031E-5</v>
      </c>
      <c r="O16" s="124">
        <f>1/$A$1*'[1]4408ExpNC'!N$272</f>
        <v>1.7225274725274722E-4</v>
      </c>
      <c r="P16" s="124">
        <f>1/$A$1*'[1]4408ExpNC'!O$272</f>
        <v>4.4890109890109882E-5</v>
      </c>
      <c r="Q16" s="124">
        <f>1/$A$1*'[1]4408ExpNC'!P$272</f>
        <v>5.97831868131868E-5</v>
      </c>
      <c r="R16" s="124">
        <f>1/$A$1*'[1]4408ExpNC'!Q$272</f>
        <v>1.4719780219780214E-4</v>
      </c>
      <c r="S16" s="124">
        <f>1/$A$1*'[1]4408ExpNC'!R$272</f>
        <v>6.3681318681318668E-5</v>
      </c>
      <c r="T16" s="124">
        <f>1/$A$1*'[1]4408ExpNC'!S$272</f>
        <v>1.0439560439560437E-4</v>
      </c>
      <c r="U16" s="124">
        <f>1/$A$1*'[1]4408ExpNC'!T$272</f>
        <v>1.7762024725274719E-4</v>
      </c>
      <c r="V16" s="124">
        <f>1/$A$1*'[1]4408ExpNC'!U$272</f>
        <v>1.4885351648351642E-4</v>
      </c>
      <c r="W16" s="124">
        <f>1/$A$1*'[1]4408ExpNC'!V$272</f>
        <v>1.7016483516483512E-4</v>
      </c>
      <c r="X16" s="124">
        <f>1/$A$1*'[1]4408ExpNC'!W$272</f>
        <v>2.432417582417582E-4</v>
      </c>
      <c r="Y16" s="124">
        <f>1/$A$1*'[1]4408ExpNC'!X$272</f>
        <v>6.4725274725274716E-5</v>
      </c>
      <c r="Z16" s="124">
        <f>1/$A$1*'[1]4408ExpNC'!Y$272</f>
        <v>1.806043956043956E-4</v>
      </c>
      <c r="AA16" s="124">
        <f>1/$A$1*'[1]4408ExpNC'!Z$272</f>
        <v>1.2109890109890106E-4</v>
      </c>
      <c r="AB16" s="124">
        <f>1/$A$1*'[1]4408ExpNC'!AA$272</f>
        <v>0</v>
      </c>
      <c r="AC16" s="351"/>
      <c r="AD16" s="381">
        <f>'[1]4408ExpNC'!AB$272</f>
        <v>0.29298999999999997</v>
      </c>
      <c r="AE16" s="348">
        <f>'[1]4408ExpNC'!AC$272</f>
        <v>0.294568</v>
      </c>
      <c r="AF16" s="348">
        <f>'[1]4408ExpNC'!AD$272</f>
        <v>9.8896999999999999E-2</v>
      </c>
      <c r="AG16" s="348">
        <f>'[1]4408ExpNC'!AE$272</f>
        <v>9.0371000000000007E-2</v>
      </c>
      <c r="AH16" s="348">
        <f>'[1]4408ExpNC'!AF$272</f>
        <v>0.218301</v>
      </c>
      <c r="AI16" s="348">
        <f>'[1]4408ExpNC'!AG$272</f>
        <v>0.36238400000000004</v>
      </c>
      <c r="AJ16" s="348">
        <f>'[1]4408ExpNC'!AH$272</f>
        <v>0.45935799999999999</v>
      </c>
      <c r="AK16" s="348">
        <f>'[1]4408ExpNC'!AI$272</f>
        <v>0.35629700000000003</v>
      </c>
      <c r="AL16" s="348">
        <f>'[1]4408ExpNC'!AJ$272</f>
        <v>0.24293599999999999</v>
      </c>
      <c r="AM16" s="348">
        <f>'[1]4408ExpNC'!AK$272</f>
        <v>0.12991399999999997</v>
      </c>
      <c r="AN16" s="348">
        <f>'[1]4408ExpNC'!AL$272</f>
        <v>5.7021999999999996E-2</v>
      </c>
      <c r="AO16" s="348">
        <f>'[1]4408ExpNC'!AM$272</f>
        <v>0.126108</v>
      </c>
      <c r="AP16" s="348">
        <f>'[1]4408ExpNC'!AN$272</f>
        <v>0.438581</v>
      </c>
      <c r="AQ16" s="348">
        <f>'[1]4408ExpNC'!AO$272</f>
        <v>0.118627</v>
      </c>
      <c r="AR16" s="348">
        <f>'[1]4408ExpNC'!AP$272</f>
        <v>0.138372</v>
      </c>
      <c r="AS16" s="348">
        <f>'[1]4408ExpNC'!AQ$272</f>
        <v>0.37058399999999997</v>
      </c>
      <c r="AT16" s="348">
        <f>'[1]4408ExpNC'!AR$272</f>
        <v>0.16348499999999999</v>
      </c>
      <c r="AU16" s="348">
        <f>'[1]4408ExpNC'!AS$272</f>
        <v>0.27384199999999997</v>
      </c>
      <c r="AV16" s="348">
        <f>'[1]4408ExpNC'!AT$272</f>
        <v>0.43163999999999997</v>
      </c>
      <c r="AW16" s="348">
        <f>'[1]4408ExpNC'!AU$272</f>
        <v>0.378662</v>
      </c>
      <c r="AX16" s="348">
        <f>'[1]4408ExpNC'!AV$272</f>
        <v>0.39385400000000004</v>
      </c>
      <c r="AY16" s="348">
        <f>'[1]4408ExpNC'!AW$272</f>
        <v>0.379021</v>
      </c>
      <c r="AZ16" s="348">
        <f>'[1]4408ExpNC'!AX$272</f>
        <v>0.17705499999999999</v>
      </c>
      <c r="BA16" s="348">
        <f>'[1]4408ExpNC'!AY$272</f>
        <v>0.41632399999999997</v>
      </c>
      <c r="BB16" s="348">
        <f>'[1]4408ExpNC'!AZ$272</f>
        <v>0.37786799999999998</v>
      </c>
      <c r="BC16" s="349">
        <f>'[1]4408ExpNC'!BA$272</f>
        <v>0</v>
      </c>
      <c r="BD16" s="339"/>
    </row>
    <row r="17" spans="2:56" ht="20" customHeight="1" thickBot="1">
      <c r="B17" s="69" t="s">
        <v>226</v>
      </c>
      <c r="C17" s="35">
        <f t="shared" ref="C17:AB17" si="4">C5-SUM(C6,C7,C11,C12,C15,C16)</f>
        <v>3.2042357912087788E-3</v>
      </c>
      <c r="D17" s="418">
        <f t="shared" si="4"/>
        <v>4.7562637362636995E-3</v>
      </c>
      <c r="E17" s="418">
        <f t="shared" si="4"/>
        <v>4.4430769230769246E-3</v>
      </c>
      <c r="F17" s="418">
        <f t="shared" si="4"/>
        <v>5.5277472527472254E-3</v>
      </c>
      <c r="G17" s="418">
        <f t="shared" si="4"/>
        <v>2.3823076923076558E-3</v>
      </c>
      <c r="H17" s="418">
        <f t="shared" si="4"/>
        <v>2.8157060439554238E-4</v>
      </c>
      <c r="I17" s="418">
        <f t="shared" si="4"/>
        <v>6.3681318681318988E-4</v>
      </c>
      <c r="J17" s="418">
        <f t="shared" si="4"/>
        <v>7.8714285714281962E-4</v>
      </c>
      <c r="K17" s="418">
        <f t="shared" si="4"/>
        <v>1.1568377582417549E-3</v>
      </c>
      <c r="L17" s="418">
        <f t="shared" si="4"/>
        <v>8.4509828571428455E-4</v>
      </c>
      <c r="M17" s="418">
        <f t="shared" si="4"/>
        <v>7.0559986813186967E-4</v>
      </c>
      <c r="N17" s="418">
        <f t="shared" si="4"/>
        <v>5.0318681318681745E-4</v>
      </c>
      <c r="O17" s="418">
        <f t="shared" si="4"/>
        <v>1.8913351648351326E-4</v>
      </c>
      <c r="P17" s="418">
        <f t="shared" si="4"/>
        <v>7.4434065934066498E-4</v>
      </c>
      <c r="Q17" s="418">
        <f t="shared" si="4"/>
        <v>5.6478021978022264E-4</v>
      </c>
      <c r="R17" s="418">
        <f t="shared" si="4"/>
        <v>7.3344175824175545E-4</v>
      </c>
      <c r="S17" s="418">
        <f t="shared" si="4"/>
        <v>6.2685739560439449E-4</v>
      </c>
      <c r="T17" s="418">
        <f t="shared" si="4"/>
        <v>4.3231472527472531E-4</v>
      </c>
      <c r="U17" s="418">
        <f t="shared" si="4"/>
        <v>3.6016483516483622E-4</v>
      </c>
      <c r="V17" s="418">
        <f t="shared" si="4"/>
        <v>4.291076923076953E-4</v>
      </c>
      <c r="W17" s="418">
        <f t="shared" si="4"/>
        <v>6.7021978021979123E-4</v>
      </c>
      <c r="X17" s="418">
        <f t="shared" si="4"/>
        <v>2.3593406593407085E-4</v>
      </c>
      <c r="Y17" s="418">
        <f t="shared" si="4"/>
        <v>5.1049450549450759E-4</v>
      </c>
      <c r="Z17" s="418">
        <f t="shared" si="4"/>
        <v>2.4172802197802143E-2</v>
      </c>
      <c r="AA17" s="418">
        <f t="shared" si="4"/>
        <v>6.8502307692307696E-2</v>
      </c>
      <c r="AB17" s="419">
        <f t="shared" si="4"/>
        <v>0</v>
      </c>
      <c r="AC17" s="36"/>
      <c r="AD17" s="115">
        <f t="shared" ref="AD17:BC17" si="5">AD5-SUM(AD6,AD7,AD11,AD12,AD15,AD16)</f>
        <v>0.6737409999999926</v>
      </c>
      <c r="AE17" s="116">
        <f t="shared" si="5"/>
        <v>0.54502699999999393</v>
      </c>
      <c r="AF17" s="116">
        <f t="shared" si="5"/>
        <v>0.51303100000000512</v>
      </c>
      <c r="AG17" s="116">
        <f t="shared" si="5"/>
        <v>0.7071200000000033</v>
      </c>
      <c r="AH17" s="116">
        <f t="shared" si="5"/>
        <v>0.48505300000000062</v>
      </c>
      <c r="AI17" s="116">
        <f t="shared" si="5"/>
        <v>0.30009900000001011</v>
      </c>
      <c r="AJ17" s="116">
        <f t="shared" si="5"/>
        <v>1.3495030000000057</v>
      </c>
      <c r="AK17" s="116">
        <f t="shared" si="5"/>
        <v>1.730616999999981</v>
      </c>
      <c r="AL17" s="116">
        <f t="shared" si="5"/>
        <v>2.8967770000000002</v>
      </c>
      <c r="AM17" s="116">
        <f t="shared" si="5"/>
        <v>2.0631360000000001</v>
      </c>
      <c r="AN17" s="116">
        <f t="shared" si="5"/>
        <v>1.3487630000000017</v>
      </c>
      <c r="AO17" s="116">
        <f t="shared" si="5"/>
        <v>1.1089200000000012</v>
      </c>
      <c r="AP17" s="116">
        <f t="shared" si="5"/>
        <v>0.60907599999999817</v>
      </c>
      <c r="AQ17" s="116">
        <f t="shared" si="5"/>
        <v>1.0082659999999954</v>
      </c>
      <c r="AR17" s="116">
        <f t="shared" si="5"/>
        <v>1.0492940000000033</v>
      </c>
      <c r="AS17" s="116">
        <f t="shared" si="5"/>
        <v>1.540109999999995</v>
      </c>
      <c r="AT17" s="116">
        <f t="shared" si="5"/>
        <v>1.224109999999996</v>
      </c>
      <c r="AU17" s="116">
        <f t="shared" si="5"/>
        <v>0.83584399999999803</v>
      </c>
      <c r="AV17" s="116">
        <f t="shared" si="5"/>
        <v>0.99844900000000081</v>
      </c>
      <c r="AW17" s="116">
        <f t="shared" si="5"/>
        <v>0.43222699999999925</v>
      </c>
      <c r="AX17" s="116">
        <f t="shared" si="5"/>
        <v>0.59919800000000123</v>
      </c>
      <c r="AY17" s="116">
        <f t="shared" si="5"/>
        <v>0.33880499999999003</v>
      </c>
      <c r="AZ17" s="116">
        <f t="shared" si="5"/>
        <v>0.68943600000000416</v>
      </c>
      <c r="BA17" s="116">
        <f t="shared" si="5"/>
        <v>4.8638019999999997</v>
      </c>
      <c r="BB17" s="116">
        <f t="shared" si="5"/>
        <v>12.423474999999996</v>
      </c>
      <c r="BC17" s="246">
        <f t="shared" si="5"/>
        <v>0</v>
      </c>
      <c r="BD17" s="339"/>
    </row>
    <row r="18" spans="2:56" ht="13" thickTop="1"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  <c r="AW18" s="73"/>
      <c r="AX18" s="73"/>
      <c r="AY18" s="73"/>
      <c r="AZ18" s="73"/>
      <c r="BA18" s="73"/>
      <c r="BB18" s="73"/>
      <c r="BC18" s="73"/>
    </row>
    <row r="19" spans="2:56">
      <c r="C19" s="73"/>
      <c r="D19" s="73"/>
      <c r="E19" s="73"/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</row>
    <row r="20" spans="2:56"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</row>
    <row r="21" spans="2:56"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</row>
    <row r="22" spans="2:56"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</row>
    <row r="23" spans="2:56"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</row>
    <row r="24" spans="2:56"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</row>
    <row r="25" spans="2:56"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</row>
    <row r="26" spans="2:56"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</row>
    <row r="27" spans="2:56"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2:56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2:56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2:56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2:56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2:56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8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[2]RWE!$A$12</f>
        <v>2.2999999999999998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93">
        <f>1/$A$1*'[1]4412ExpC'!B$263</f>
        <v>0.87743413999999997</v>
      </c>
      <c r="D5" s="86">
        <f>1/$A$1*'[1]4412ExpC'!C$263</f>
        <v>0.93240040000000013</v>
      </c>
      <c r="E5" s="86">
        <f>1/$A$1*'[1]4412ExpC'!D$263</f>
        <v>1.2688329602000001</v>
      </c>
      <c r="F5" s="86">
        <f>1/$A$1*'[1]4412ExpC'!E$263</f>
        <v>1.7367701539999996</v>
      </c>
      <c r="G5" s="86">
        <f>1/$A$1*'[1]4412ExpC'!F$263</f>
        <v>2.2383817379999997</v>
      </c>
      <c r="H5" s="86">
        <f>1/$A$1*'[1]4412ExpC'!G$263</f>
        <v>2.2258616188000007</v>
      </c>
      <c r="I5" s="86">
        <f>1/$A$1*'[1]4412ExpC'!H$263</f>
        <v>1.9245291746000004</v>
      </c>
      <c r="J5" s="86">
        <f>1/$A$1*'[1]4412ExpC'!I$263</f>
        <v>1.7628195860000013</v>
      </c>
      <c r="K5" s="86">
        <f>1/$A$1*'[1]4412ExpC'!J$263</f>
        <v>1.6491912600000003</v>
      </c>
      <c r="L5" s="86">
        <f>1/$A$1*'[1]4412ExpC'!K$263</f>
        <v>1.2606257595999999</v>
      </c>
      <c r="M5" s="86">
        <f>1/$A$1*'[1]4412ExpC'!L$263</f>
        <v>1.0492530754</v>
      </c>
      <c r="N5" s="86">
        <f>1/$A$1*'[1]4412ExpC'!M$263</f>
        <v>1.0369394495000006</v>
      </c>
      <c r="O5" s="86">
        <f>1/$A$1*'[1]4412ExpC'!N$263</f>
        <v>1.0128530000000007</v>
      </c>
      <c r="P5" s="86">
        <f>1/$A$1*'[1]4412ExpC'!O$263</f>
        <v>1.1836812179999998</v>
      </c>
      <c r="Q5" s="86">
        <f>1/$A$1*'[1]4412ExpC'!P$263</f>
        <v>1.2898850485000002</v>
      </c>
      <c r="R5" s="86">
        <f>1/$A$1*'[1]4412ExpC'!Q$263</f>
        <v>1.4442883333333336</v>
      </c>
      <c r="S5" s="86">
        <f>1/$A$1*'[1]4412ExpC'!R$263</f>
        <v>1.680575454</v>
      </c>
      <c r="T5" s="86">
        <f>1/$A$1*'[1]4412ExpC'!S$263</f>
        <v>1.9863750383999996</v>
      </c>
      <c r="U5" s="86">
        <f>1/$A$1*'[1]4412ExpC'!T$263</f>
        <v>2.2362996299999995</v>
      </c>
      <c r="V5" s="86">
        <f>1/$A$1*'[1]4412ExpC'!U$263</f>
        <v>2.085644165333334</v>
      </c>
      <c r="W5" s="86">
        <f>1/$A$1*'[1]4412ExpC'!V$263</f>
        <v>2.4553575346000001</v>
      </c>
      <c r="X5" s="86">
        <f>1/$A$1*'[1]4412ExpC'!W$263</f>
        <v>2.6073009649999999</v>
      </c>
      <c r="Y5" s="86">
        <f>1/$A$1*'[1]4412ExpC'!X$263</f>
        <v>2.258426</v>
      </c>
      <c r="Z5" s="86">
        <f>1/$A$1*'[1]4412ExpC'!Y$263</f>
        <v>2.0809599863999999</v>
      </c>
      <c r="AA5" s="86">
        <f>1/$A$1*'[1]4412ExpC'!Z$263</f>
        <v>0</v>
      </c>
      <c r="AB5" s="224">
        <f>1/$A$1*'[1]4412ExpC'!AA$263</f>
        <v>0</v>
      </c>
      <c r="AC5" s="4"/>
      <c r="AD5" s="61">
        <f>'[1]4412ExpC'!AB$263</f>
        <v>156.18331100000003</v>
      </c>
      <c r="AE5" s="62">
        <f>'[1]4412ExpC'!AC$263</f>
        <v>155.809011</v>
      </c>
      <c r="AF5" s="62">
        <f>'[1]4412ExpC'!AD$263</f>
        <v>210.69671600000004</v>
      </c>
      <c r="AG5" s="62">
        <f>'[1]4412ExpC'!AE$263</f>
        <v>344.09275200000002</v>
      </c>
      <c r="AH5" s="62">
        <f>'[1]4412ExpC'!AF$263</f>
        <v>520.5117919999999</v>
      </c>
      <c r="AI5" s="62">
        <f>'[1]4412ExpC'!AG$263</f>
        <v>510.05271299999998</v>
      </c>
      <c r="AJ5" s="62">
        <f>'[1]4412ExpC'!AH$263</f>
        <v>437.56597599999998</v>
      </c>
      <c r="AK5" s="62">
        <f>'[1]4412ExpC'!AI$263</f>
        <v>475.72792300000003</v>
      </c>
      <c r="AL5" s="62">
        <f>'[1]4412ExpC'!AJ$263</f>
        <v>477.29435599999988</v>
      </c>
      <c r="AM5" s="62">
        <f>'[1]4412ExpC'!AK$263</f>
        <v>278.85657199999997</v>
      </c>
      <c r="AN5" s="62">
        <f>'[1]4412ExpC'!AL$263</f>
        <v>360.49188700000008</v>
      </c>
      <c r="AO5" s="62">
        <f>'[1]4412ExpC'!AM$263</f>
        <v>324.87837300000001</v>
      </c>
      <c r="AP5" s="62">
        <f>'[1]4412ExpC'!AN$263</f>
        <v>341.6909730000001</v>
      </c>
      <c r="AQ5" s="62">
        <f>'[1]4412ExpC'!AO$263</f>
        <v>398.10656200000005</v>
      </c>
      <c r="AR5" s="62">
        <f>'[1]4412ExpC'!AP$263</f>
        <v>438.49068200000005</v>
      </c>
      <c r="AS5" s="62">
        <f>'[1]4412ExpC'!AQ$263</f>
        <v>433.57554699999997</v>
      </c>
      <c r="AT5" s="62">
        <f>'[1]4412ExpC'!AR$263</f>
        <v>418.35566499999999</v>
      </c>
      <c r="AU5" s="62">
        <f>'[1]4412ExpC'!AS$263</f>
        <v>547.52047500000015</v>
      </c>
      <c r="AV5" s="62">
        <f>'[1]4412ExpC'!AT$263</f>
        <v>695.89184199999988</v>
      </c>
      <c r="AW5" s="62">
        <f>'[1]4412ExpC'!AU$263</f>
        <v>491.43431200000003</v>
      </c>
      <c r="AX5" s="62">
        <f>'[1]4412ExpC'!AV$263</f>
        <v>596.60400400000015</v>
      </c>
      <c r="AY5" s="62">
        <f>'[1]4412ExpC'!AW$263</f>
        <v>1122.1172709999996</v>
      </c>
      <c r="AZ5" s="62">
        <f>'[1]4412ExpC'!AX$263</f>
        <v>869.71109599999977</v>
      </c>
      <c r="BA5" s="62">
        <f>'[1]4412ExpC'!AY$263</f>
        <v>646.34651299999996</v>
      </c>
      <c r="BB5" s="62">
        <f>'[1]4412ExpC'!AZ$263</f>
        <v>0</v>
      </c>
      <c r="BC5" s="234">
        <f>'[1]4412ExpC'!BA$263</f>
        <v>0</v>
      </c>
      <c r="BD5" s="339"/>
    </row>
    <row r="6" spans="1:56" ht="20" customHeight="1" thickTop="1">
      <c r="B6" s="110" t="s">
        <v>56</v>
      </c>
      <c r="C6" s="374">
        <f>1/$A$1*'[1]4412ExpC'!B$266</f>
        <v>7.3810999999999989E-3</v>
      </c>
      <c r="D6" s="112">
        <f>1/$A$1*'[1]4412ExpC'!C$266</f>
        <v>7.0280000000000004E-3</v>
      </c>
      <c r="E6" s="112">
        <f>1/$A$1*'[1]4412ExpC'!D$266</f>
        <v>4.4955000000000004E-3</v>
      </c>
      <c r="F6" s="112">
        <f>1/$A$1*'[1]4412ExpC'!E$266</f>
        <v>7.2399000000000022E-3</v>
      </c>
      <c r="G6" s="112">
        <f>1/$A$1*'[1]4412ExpC'!F$266</f>
        <v>8.0949000000000004E-3</v>
      </c>
      <c r="H6" s="112">
        <f>1/$A$1*'[1]4412ExpC'!G$266</f>
        <v>1.3315350000000002E-2</v>
      </c>
      <c r="I6" s="112">
        <f>1/$A$1*'[1]4412ExpC'!H$266</f>
        <v>1.0961350000000002E-2</v>
      </c>
      <c r="J6" s="112">
        <f>1/$A$1*'[1]4412ExpC'!I$266</f>
        <v>2.3325200000000001E-2</v>
      </c>
      <c r="K6" s="112">
        <f>1/$A$1*'[1]4412ExpC'!J$266</f>
        <v>3.4993000000000003E-2</v>
      </c>
      <c r="L6" s="112">
        <f>1/$A$1*'[1]4412ExpC'!K$266</f>
        <v>3.5452087000000007E-2</v>
      </c>
      <c r="M6" s="112">
        <f>1/$A$1*'[1]4412ExpC'!L$266</f>
        <v>2.9766117400000004E-2</v>
      </c>
      <c r="N6" s="112">
        <f>1/$A$1*'[1]4412ExpC'!M$266</f>
        <v>3.5614700000000006E-2</v>
      </c>
      <c r="O6" s="112">
        <f>1/$A$1*'[1]4412ExpC'!N$266</f>
        <v>4.1056000000000002E-2</v>
      </c>
      <c r="P6" s="112">
        <f>1/$A$1*'[1]4412ExpC'!O$266</f>
        <v>3.285685E-2</v>
      </c>
      <c r="Q6" s="112">
        <f>1/$A$1*'[1]4412ExpC'!P$266</f>
        <v>5.9469000000000008E-2</v>
      </c>
      <c r="R6" s="112">
        <f>1/$A$1*'[1]4412ExpC'!Q$266</f>
        <v>4.2003000000000006E-2</v>
      </c>
      <c r="S6" s="112">
        <f>1/$A$1*'[1]4412ExpC'!R$266</f>
        <v>6.2999379999999994E-2</v>
      </c>
      <c r="T6" s="112">
        <f>1/$A$1*'[1]4412ExpC'!S$266</f>
        <v>6.3156311999999978E-2</v>
      </c>
      <c r="U6" s="112">
        <f>1/$A$1*'[1]4412ExpC'!T$266</f>
        <v>5.015770666666667E-2</v>
      </c>
      <c r="V6" s="112">
        <f>1/$A$1*'[1]4412ExpC'!U$266</f>
        <v>7.6156242499999971E-2</v>
      </c>
      <c r="W6" s="112">
        <f>1/$A$1*'[1]4412ExpC'!V$266</f>
        <v>4.6926000000000009E-2</v>
      </c>
      <c r="X6" s="112">
        <f>1/$A$1*'[1]4412ExpC'!W$266</f>
        <v>4.6707000000000005E-2</v>
      </c>
      <c r="Y6" s="112">
        <f>1/$A$1*'[1]4412ExpC'!X$266</f>
        <v>0.101589</v>
      </c>
      <c r="Z6" s="112">
        <f>1/$A$1*'[1]4412ExpC'!Y$266</f>
        <v>3.9365999999999998E-2</v>
      </c>
      <c r="AA6" s="112">
        <f>1/$A$1*'[1]4412ExpC'!Z$266</f>
        <v>0</v>
      </c>
      <c r="AB6" s="375">
        <f>1/$A$1*'[1]4412ExpC'!AA$266</f>
        <v>0</v>
      </c>
      <c r="AC6" s="4"/>
      <c r="AD6" s="143">
        <f>'[1]4412ExpC'!AB$266</f>
        <v>2.3353030000000001</v>
      </c>
      <c r="AE6" s="144">
        <f>'[1]4412ExpC'!AC$266</f>
        <v>1.7501339999999999</v>
      </c>
      <c r="AF6" s="144">
        <f>'[1]4412ExpC'!AD$266</f>
        <v>1.1691069999999999</v>
      </c>
      <c r="AG6" s="144">
        <f>'[1]4412ExpC'!AE$266</f>
        <v>1.720885</v>
      </c>
      <c r="AH6" s="144">
        <f>'[1]4412ExpC'!AF$266</f>
        <v>2.4205319999999997</v>
      </c>
      <c r="AI6" s="144">
        <f>'[1]4412ExpC'!AG$266</f>
        <v>4.0622319999999998</v>
      </c>
      <c r="AJ6" s="144">
        <f>'[1]4412ExpC'!AH$266</f>
        <v>3.6831709999999998</v>
      </c>
      <c r="AK6" s="144">
        <f>'[1]4412ExpC'!AI$266</f>
        <v>8.002870999999999</v>
      </c>
      <c r="AL6" s="144">
        <f>'[1]4412ExpC'!AJ$266</f>
        <v>12.824968</v>
      </c>
      <c r="AM6" s="144">
        <f>'[1]4412ExpC'!AK$266</f>
        <v>10.912723</v>
      </c>
      <c r="AN6" s="144">
        <f>'[1]4412ExpC'!AL$266</f>
        <v>11.504545999999999</v>
      </c>
      <c r="AO6" s="144">
        <f>'[1]4412ExpC'!AM$266</f>
        <v>12.553628999999999</v>
      </c>
      <c r="AP6" s="144">
        <f>'[1]4412ExpC'!AN$266</f>
        <v>15.354652</v>
      </c>
      <c r="AQ6" s="144">
        <f>'[1]4412ExpC'!AO$266</f>
        <v>12.066755000000001</v>
      </c>
      <c r="AR6" s="144">
        <f>'[1]4412ExpC'!AP$266</f>
        <v>21.257206999999994</v>
      </c>
      <c r="AS6" s="144">
        <f>'[1]4412ExpC'!AQ$266</f>
        <v>14.426454</v>
      </c>
      <c r="AT6" s="144">
        <f>'[1]4412ExpC'!AR$266</f>
        <v>18.602612000000001</v>
      </c>
      <c r="AU6" s="144">
        <f>'[1]4412ExpC'!AS$266</f>
        <v>19.350563999999999</v>
      </c>
      <c r="AV6" s="144">
        <f>'[1]4412ExpC'!AT$266</f>
        <v>17.541771999999998</v>
      </c>
      <c r="AW6" s="144">
        <f>'[1]4412ExpC'!AU$266</f>
        <v>20.587842999999999</v>
      </c>
      <c r="AX6" s="144">
        <f>'[1]4412ExpC'!AV$266</f>
        <v>13.349123999999998</v>
      </c>
      <c r="AY6" s="144">
        <f>'[1]4412ExpC'!AW$266</f>
        <v>17.635729999999999</v>
      </c>
      <c r="AZ6" s="144">
        <f>'[1]4412ExpC'!AX$266</f>
        <v>38.148319000000001</v>
      </c>
      <c r="BA6" s="144">
        <f>'[1]4412ExpC'!AY$266</f>
        <v>12.878968</v>
      </c>
      <c r="BB6" s="144">
        <f>'[1]4412ExpC'!AZ$266</f>
        <v>0</v>
      </c>
      <c r="BC6" s="256">
        <f>'[1]4412ExpC'!BA$266</f>
        <v>0</v>
      </c>
      <c r="BD6" s="339"/>
    </row>
    <row r="7" spans="1:56" ht="20" customHeight="1">
      <c r="B7" s="20" t="s">
        <v>139</v>
      </c>
      <c r="C7" s="364">
        <f>1/$A$1*'[1]4412ExpC'!B$268</f>
        <v>4.6543500000000008E-2</v>
      </c>
      <c r="D7" s="88">
        <f>1/$A$1*'[1]4412ExpC'!C$268</f>
        <v>0.13930700000000001</v>
      </c>
      <c r="E7" s="88">
        <f>1/$A$1*'[1]4412ExpC'!D$268</f>
        <v>0.27601369999999997</v>
      </c>
      <c r="F7" s="88">
        <f>1/$A$1*'[1]4412ExpC'!E$268</f>
        <v>0.72272570000000003</v>
      </c>
      <c r="G7" s="88">
        <f>1/$A$1*'[1]4412ExpC'!F$268</f>
        <v>1.1672686800000001</v>
      </c>
      <c r="H7" s="88">
        <f>1/$A$1*'[1]4412ExpC'!G$268</f>
        <v>1.3200050000000003</v>
      </c>
      <c r="I7" s="88">
        <f>1/$A$1*'[1]4412ExpC'!H$268</f>
        <v>0.90005600000000008</v>
      </c>
      <c r="J7" s="88">
        <f>1/$A$1*'[1]4412ExpC'!I$268</f>
        <v>0.40944375000000005</v>
      </c>
      <c r="K7" s="88">
        <f>1/$A$1*'[1]4412ExpC'!J$268</f>
        <v>0.20257015</v>
      </c>
      <c r="L7" s="88">
        <f>1/$A$1*'[1]4412ExpC'!K$268</f>
        <v>0.11615960000000002</v>
      </c>
      <c r="M7" s="88">
        <f>1/$A$1*'[1]4412ExpC'!L$268</f>
        <v>3.8403489999999998E-2</v>
      </c>
      <c r="N7" s="88">
        <f>1/$A$1*'[1]4412ExpC'!M$268</f>
        <v>8.0619999999999997E-3</v>
      </c>
      <c r="O7" s="88">
        <f>1/$A$1*'[1]4412ExpC'!N$268</f>
        <v>3.3517999999999999E-2</v>
      </c>
      <c r="P7" s="88">
        <f>1/$A$1*'[1]4412ExpC'!O$268</f>
        <v>0.11837300000000001</v>
      </c>
      <c r="Q7" s="88">
        <f>1/$A$1*'[1]4412ExpC'!P$268</f>
        <v>0.11880399999999999</v>
      </c>
      <c r="R7" s="88">
        <f>1/$A$1*'[1]4412ExpC'!Q$268</f>
        <v>0.30883499999999997</v>
      </c>
      <c r="S7" s="88">
        <f>1/$A$1*'[1]4412ExpC'!R$268</f>
        <v>0.57074599999999998</v>
      </c>
      <c r="T7" s="88">
        <f>1/$A$1*'[1]4412ExpC'!S$268</f>
        <v>0.78428599999999993</v>
      </c>
      <c r="U7" s="88">
        <f>1/$A$1*'[1]4412ExpC'!T$268</f>
        <v>0.94396332999999999</v>
      </c>
      <c r="V7" s="88">
        <f>1/$A$1*'[1]4412ExpC'!U$268</f>
        <v>0.96561437500000014</v>
      </c>
      <c r="W7" s="88">
        <f>1/$A$1*'[1]4412ExpC'!V$268</f>
        <v>1.1939859999999998</v>
      </c>
      <c r="X7" s="88">
        <f>1/$A$1*'[1]4412ExpC'!W$268</f>
        <v>1.3724640000000001</v>
      </c>
      <c r="Y7" s="88">
        <f>1/$A$1*'[1]4412ExpC'!X$268</f>
        <v>1.0829260000000003</v>
      </c>
      <c r="Z7" s="88">
        <f>1/$A$1*'[1]4412ExpC'!Y$268</f>
        <v>0.89889699999999984</v>
      </c>
      <c r="AA7" s="88">
        <f>1/$A$1*'[1]4412ExpC'!Z$268</f>
        <v>0</v>
      </c>
      <c r="AB7" s="228">
        <f>1/$A$1*'[1]4412ExpC'!AA$268</f>
        <v>0</v>
      </c>
      <c r="AC7" s="429"/>
      <c r="AD7" s="244">
        <f>'[1]4412ExpC'!AB$268</f>
        <v>9.6312569999999997</v>
      </c>
      <c r="AE7" s="55">
        <f>'[1]4412ExpC'!AC$268</f>
        <v>24.084344999999999</v>
      </c>
      <c r="AF7" s="55">
        <f>'[1]4412ExpC'!AD$268</f>
        <v>50.48668</v>
      </c>
      <c r="AG7" s="55">
        <f>'[1]4412ExpC'!AE$268</f>
        <v>155.46810500000001</v>
      </c>
      <c r="AH7" s="55">
        <f>'[1]4412ExpC'!AF$268</f>
        <v>262.894792</v>
      </c>
      <c r="AI7" s="55">
        <f>'[1]4412ExpC'!AG$268</f>
        <v>290.95673799999997</v>
      </c>
      <c r="AJ7" s="55">
        <f>'[1]4412ExpC'!AH$268</f>
        <v>187.05733999999998</v>
      </c>
      <c r="AK7" s="55">
        <f>'[1]4412ExpC'!AI$268</f>
        <v>98.583082000000005</v>
      </c>
      <c r="AL7" s="55">
        <f>'[1]4412ExpC'!AJ$268</f>
        <v>58.277048999999998</v>
      </c>
      <c r="AM7" s="55">
        <f>'[1]4412ExpC'!AK$268</f>
        <v>21.734971999999996</v>
      </c>
      <c r="AN7" s="55">
        <f>'[1]4412ExpC'!AL$268</f>
        <v>12.58846</v>
      </c>
      <c r="AO7" s="55">
        <f>'[1]4412ExpC'!AM$268</f>
        <v>3.1831290000000001</v>
      </c>
      <c r="AP7" s="55">
        <f>'[1]4412ExpC'!AN$268</f>
        <v>12.050218999999998</v>
      </c>
      <c r="AQ7" s="55">
        <f>'[1]4412ExpC'!AO$268</f>
        <v>39.219701999999998</v>
      </c>
      <c r="AR7" s="55">
        <f>'[1]4412ExpC'!AP$268</f>
        <v>40.476074999999994</v>
      </c>
      <c r="AS7" s="55">
        <f>'[1]4412ExpC'!AQ$268</f>
        <v>92.660563999999994</v>
      </c>
      <c r="AT7" s="55">
        <f>'[1]4412ExpC'!AR$268</f>
        <v>142.67191599999998</v>
      </c>
      <c r="AU7" s="55">
        <f>'[1]4412ExpC'!AS$268</f>
        <v>217.48335899999998</v>
      </c>
      <c r="AV7" s="55">
        <f>'[1]4412ExpC'!AT$268</f>
        <v>296.02258999999998</v>
      </c>
      <c r="AW7" s="55">
        <f>'[1]4412ExpC'!AU$268</f>
        <v>227.82735399999999</v>
      </c>
      <c r="AX7" s="55">
        <f>'[1]4412ExpC'!AV$268</f>
        <v>302.94176600000003</v>
      </c>
      <c r="AY7" s="55">
        <f>'[1]4412ExpC'!AW$268</f>
        <v>627.21331899999996</v>
      </c>
      <c r="AZ7" s="55">
        <f>'[1]4412ExpC'!AX$268</f>
        <v>432.83030199999996</v>
      </c>
      <c r="BA7" s="55">
        <f>'[1]4412ExpC'!AY$268</f>
        <v>290.98674099999999</v>
      </c>
      <c r="BB7" s="55">
        <f>'[1]4412ExpC'!AZ$268</f>
        <v>0</v>
      </c>
      <c r="BC7" s="245">
        <f>'[1]4412ExpC'!BA$268</f>
        <v>0</v>
      </c>
      <c r="BD7" s="339"/>
    </row>
    <row r="8" spans="1:56">
      <c r="B8" s="5" t="s">
        <v>97</v>
      </c>
      <c r="C8" s="17">
        <f>1/$A$1*'[1]4412ExpC'!B$39</f>
        <v>5.1500000000000005E-4</v>
      </c>
      <c r="D8" s="12">
        <f>1/$A$1*'[1]4412ExpC'!C$39</f>
        <v>6.8700000000000011E-4</v>
      </c>
      <c r="E8" s="12">
        <f>1/$A$1*'[1]4412ExpC'!D$39</f>
        <v>2.9390000000000006E-3</v>
      </c>
      <c r="F8" s="12">
        <f>1/$A$1*'[1]4412ExpC'!E$39</f>
        <v>4.1510000000000002E-3</v>
      </c>
      <c r="G8" s="12">
        <f>1/$A$1*'[1]4412ExpC'!F$39</f>
        <v>6.2880000000000011E-3</v>
      </c>
      <c r="H8" s="12">
        <f>1/$A$1*'[1]4412ExpC'!G$39</f>
        <v>1.1050000000000001E-3</v>
      </c>
      <c r="I8" s="12">
        <f>1/$A$1*'[1]4412ExpC'!H$39</f>
        <v>3.5670000000000007E-3</v>
      </c>
      <c r="J8" s="12">
        <f>1/$A$1*'[1]4412ExpC'!I$39</f>
        <v>3.2477500000000002E-3</v>
      </c>
      <c r="K8" s="12">
        <f>1/$A$1*'[1]4412ExpC'!J$39</f>
        <v>1.2130000000000001E-3</v>
      </c>
      <c r="L8" s="12">
        <f>1/$A$1*'[1]4412ExpC'!K$39</f>
        <v>0</v>
      </c>
      <c r="M8" s="12">
        <f>1/$A$1*'[1]4412ExpC'!L$39</f>
        <v>1.3437858E-3</v>
      </c>
      <c r="N8" s="12">
        <f>1/$A$1*'[1]4412ExpC'!M$39</f>
        <v>2.0800000000000001E-4</v>
      </c>
      <c r="O8" s="12">
        <f>1/$A$1*'[1]4412ExpC'!N$39</f>
        <v>3.3159999999999999E-3</v>
      </c>
      <c r="P8" s="12">
        <f>1/$A$1*'[1]4412ExpC'!O$39</f>
        <v>4.6129999999999999E-3</v>
      </c>
      <c r="Q8" s="12">
        <f>1/$A$1*'[1]4412ExpC'!P$39</f>
        <v>2.5009999999999998E-3</v>
      </c>
      <c r="R8" s="12">
        <f>1/$A$1*'[1]4412ExpC'!Q$39</f>
        <v>2.8059999999999999E-3</v>
      </c>
      <c r="S8" s="12">
        <f>1/$A$1*'[1]4412ExpC'!R$39</f>
        <v>4.6930000000000001E-3</v>
      </c>
      <c r="T8" s="12">
        <f>1/$A$1*'[1]4412ExpC'!S$39</f>
        <v>8.541E-3</v>
      </c>
      <c r="U8" s="12">
        <f>1/$A$1*'[1]4412ExpC'!T$39</f>
        <v>1.0476999999999998E-2</v>
      </c>
      <c r="V8" s="12">
        <f>1/$A$1*'[1]4412ExpC'!U$39</f>
        <v>1.0703032000000001E-2</v>
      </c>
      <c r="W8" s="12">
        <f>1/$A$1*'[1]4412ExpC'!V$39</f>
        <v>1.2987E-2</v>
      </c>
      <c r="X8" s="12">
        <f>1/$A$1*'[1]4412ExpC'!W$39</f>
        <v>2.8415000000000003E-2</v>
      </c>
      <c r="Y8" s="12">
        <f>1/$A$1*'[1]4412ExpC'!X$39</f>
        <v>1.8349999999999998E-2</v>
      </c>
      <c r="Z8" s="12">
        <f>1/$A$1*'[1]4412ExpC'!Y$39</f>
        <v>1.5114999999999996E-2</v>
      </c>
      <c r="AA8" s="12">
        <f>1/$A$1*'[1]4412ExpC'!Z$39</f>
        <v>0</v>
      </c>
      <c r="AB8" s="226">
        <f>1/$A$1*'[1]4412ExpC'!AA$39</f>
        <v>0</v>
      </c>
      <c r="AC8" s="4"/>
      <c r="AD8" s="236">
        <f>'[1]4412ExpC'!AB$39</f>
        <v>0.134772</v>
      </c>
      <c r="AE8" s="27">
        <f>'[1]4412ExpC'!AC$39</f>
        <v>0.20830499999999999</v>
      </c>
      <c r="AF8" s="27">
        <f>'[1]4412ExpC'!AD$39</f>
        <v>0.68720499999999995</v>
      </c>
      <c r="AG8" s="27">
        <f>'[1]4412ExpC'!AE$39</f>
        <v>1.001579</v>
      </c>
      <c r="AH8" s="27">
        <f>'[1]4412ExpC'!AF$39</f>
        <v>1.648239</v>
      </c>
      <c r="AI8" s="27">
        <f>'[1]4412ExpC'!AG$39</f>
        <v>0.37556899999999999</v>
      </c>
      <c r="AJ8" s="27">
        <f>'[1]4412ExpC'!AH$39</f>
        <v>1.109966</v>
      </c>
      <c r="AK8" s="27">
        <f>'[1]4412ExpC'!AI$39</f>
        <v>0.92203799999999991</v>
      </c>
      <c r="AL8" s="27">
        <f>'[1]4412ExpC'!AJ$39</f>
        <v>0.39392199999999999</v>
      </c>
      <c r="AM8" s="27">
        <f>'[1]4412ExpC'!AK$39</f>
        <v>0</v>
      </c>
      <c r="AN8" s="27">
        <f>'[1]4412ExpC'!AL$39</f>
        <v>0.76210099999999992</v>
      </c>
      <c r="AO8" s="27">
        <f>'[1]4412ExpC'!AM$39</f>
        <v>0.14035699999999998</v>
      </c>
      <c r="AP8" s="27">
        <f>'[1]4412ExpC'!AN$39</f>
        <v>1.434032</v>
      </c>
      <c r="AQ8" s="27">
        <f>'[1]4412ExpC'!AO$39</f>
        <v>2.0512169999999998</v>
      </c>
      <c r="AR8" s="27">
        <f>'[1]4412ExpC'!AP$39</f>
        <v>1.1197539999999999</v>
      </c>
      <c r="AS8" s="27">
        <f>'[1]4412ExpC'!AQ$39</f>
        <v>1.257412</v>
      </c>
      <c r="AT8" s="27">
        <f>'[1]4412ExpC'!AR$39</f>
        <v>1.6950779999999999</v>
      </c>
      <c r="AU8" s="27">
        <f>'[1]4412ExpC'!AS$39</f>
        <v>2.985941</v>
      </c>
      <c r="AV8" s="27">
        <f>'[1]4412ExpC'!AT$39</f>
        <v>3.8530889999999998</v>
      </c>
      <c r="AW8" s="27">
        <f>'[1]4412ExpC'!AU$39</f>
        <v>3.2835269999999999</v>
      </c>
      <c r="AX8" s="27">
        <f>'[1]4412ExpC'!AV$39</f>
        <v>3.4775179999999999</v>
      </c>
      <c r="AY8" s="27">
        <f>'[1]4412ExpC'!AW$39</f>
        <v>12.500454999999999</v>
      </c>
      <c r="AZ8" s="27">
        <f>'[1]4412ExpC'!AX$39</f>
        <v>8.5652829999999991</v>
      </c>
      <c r="BA8" s="27">
        <f>'[1]4412ExpC'!AY$39</f>
        <v>5.5357620000000001</v>
      </c>
      <c r="BB8" s="27">
        <f>'[1]4412ExpC'!AZ$39</f>
        <v>0</v>
      </c>
      <c r="BC8" s="237">
        <f>'[1]4412ExpC'!BA$39</f>
        <v>0</v>
      </c>
      <c r="BD8" s="339"/>
    </row>
    <row r="9" spans="1:56">
      <c r="B9" s="5" t="s">
        <v>29</v>
      </c>
      <c r="C9" s="17">
        <f>1/$A$1*'[1]4412ExpC'!B$147</f>
        <v>3.5665000000000007E-3</v>
      </c>
      <c r="D9" s="12">
        <f>1/$A$1*'[1]4412ExpC'!C$147</f>
        <v>6.9230000000000012E-3</v>
      </c>
      <c r="E9" s="12">
        <f>1/$A$1*'[1]4412ExpC'!D$147</f>
        <v>1.14E-2</v>
      </c>
      <c r="F9" s="12">
        <f>1/$A$1*'[1]4412ExpC'!E$147</f>
        <v>3.13651E-2</v>
      </c>
      <c r="G9" s="12">
        <f>1/$A$1*'[1]4412ExpC'!F$147</f>
        <v>4.3992780000000002E-2</v>
      </c>
      <c r="H9" s="12">
        <f>1/$A$1*'[1]4412ExpC'!G$147</f>
        <v>4.8219000000000005E-2</v>
      </c>
      <c r="I9" s="12">
        <f>1/$A$1*'[1]4412ExpC'!H$147</f>
        <v>2.9535000000000006E-2</v>
      </c>
      <c r="J9" s="12">
        <f>1/$A$1*'[1]4412ExpC'!I$147</f>
        <v>1.4691000000000003E-2</v>
      </c>
      <c r="K9" s="12">
        <f>1/$A$1*'[1]4412ExpC'!J$147</f>
        <v>8.4121500000000002E-3</v>
      </c>
      <c r="L9" s="12">
        <f>1/$A$1*'[1]4412ExpC'!K$147</f>
        <v>7.7650000000000011E-3</v>
      </c>
      <c r="M9" s="12">
        <f>1/$A$1*'[1]4412ExpC'!L$147</f>
        <v>6.8217042000000006E-3</v>
      </c>
      <c r="N9" s="12">
        <f>1/$A$1*'[1]4412ExpC'!M$147</f>
        <v>1.6079999999999998E-3</v>
      </c>
      <c r="O9" s="12">
        <f>1/$A$1*'[1]4412ExpC'!N$147</f>
        <v>1.2426999999999999E-2</v>
      </c>
      <c r="P9" s="12">
        <f>1/$A$1*'[1]4412ExpC'!O$147</f>
        <v>1.2229E-2</v>
      </c>
      <c r="Q9" s="12">
        <f>1/$A$1*'[1]4412ExpC'!P$147</f>
        <v>1.627E-2</v>
      </c>
      <c r="R9" s="12">
        <f>1/$A$1*'[1]4412ExpC'!Q$147</f>
        <v>5.9007999999999998E-2</v>
      </c>
      <c r="S9" s="12">
        <f>1/$A$1*'[1]4412ExpC'!R$147</f>
        <v>8.5396999999999987E-2</v>
      </c>
      <c r="T9" s="12">
        <f>1/$A$1*'[1]4412ExpC'!S$147</f>
        <v>0.16845499999999999</v>
      </c>
      <c r="U9" s="12">
        <f>1/$A$1*'[1]4412ExpC'!T$147</f>
        <v>0.19141152999999994</v>
      </c>
      <c r="V9" s="12">
        <f>1/$A$1*'[1]4412ExpC'!U$147</f>
        <v>0.17443847499999998</v>
      </c>
      <c r="W9" s="12">
        <f>1/$A$1*'[1]4412ExpC'!V$147</f>
        <v>0.20089199999999999</v>
      </c>
      <c r="X9" s="12">
        <f>1/$A$1*'[1]4412ExpC'!W$147</f>
        <v>0.267818</v>
      </c>
      <c r="Y9" s="12">
        <f>1/$A$1*'[1]4412ExpC'!X$147</f>
        <v>0.175154</v>
      </c>
      <c r="Z9" s="12">
        <f>1/$A$1*'[1]4412ExpC'!Y$147</f>
        <v>0.25056199999999995</v>
      </c>
      <c r="AA9" s="12">
        <f>1/$A$1*'[1]4412ExpC'!Z$147</f>
        <v>0</v>
      </c>
      <c r="AB9" s="226">
        <f>1/$A$1*'[1]4412ExpC'!AA$147</f>
        <v>0</v>
      </c>
      <c r="AC9" s="4"/>
      <c r="AD9" s="236">
        <f>'[1]4412ExpC'!AB$147</f>
        <v>0.876892</v>
      </c>
      <c r="AE9" s="27">
        <f>'[1]4412ExpC'!AC$147</f>
        <v>1.1477040000000001</v>
      </c>
      <c r="AF9" s="27">
        <f>'[1]4412ExpC'!AD$147</f>
        <v>2.1407879999999997</v>
      </c>
      <c r="AG9" s="27">
        <f>'[1]4412ExpC'!AE$147</f>
        <v>5.3676449999999996</v>
      </c>
      <c r="AH9" s="27">
        <f>'[1]4412ExpC'!AF$147</f>
        <v>9.9021209999999993</v>
      </c>
      <c r="AI9" s="27">
        <f>'[1]4412ExpC'!AG$147</f>
        <v>11.355366999999999</v>
      </c>
      <c r="AJ9" s="27">
        <f>'[1]4412ExpC'!AH$147</f>
        <v>7.124263</v>
      </c>
      <c r="AK9" s="27">
        <f>'[1]4412ExpC'!AI$147</f>
        <v>4.2454640000000001</v>
      </c>
      <c r="AL9" s="27">
        <f>'[1]4412ExpC'!AJ$147</f>
        <v>3.1861599999999997</v>
      </c>
      <c r="AM9" s="27">
        <f>'[1]4412ExpC'!AK$147</f>
        <v>1.7389599999999998</v>
      </c>
      <c r="AN9" s="27">
        <f>'[1]4412ExpC'!AL$147</f>
        <v>2.0786180000000001</v>
      </c>
      <c r="AO9" s="27">
        <f>'[1]4412ExpC'!AM$147</f>
        <v>0.496336</v>
      </c>
      <c r="AP9" s="27">
        <f>'[1]4412ExpC'!AN$147</f>
        <v>3.9767919999999997</v>
      </c>
      <c r="AQ9" s="27">
        <f>'[1]4412ExpC'!AO$147</f>
        <v>3.9021949999999999</v>
      </c>
      <c r="AR9" s="27">
        <f>'[1]4412ExpC'!AP$147</f>
        <v>5.1641370000000002</v>
      </c>
      <c r="AS9" s="27">
        <f>'[1]4412ExpC'!AQ$147</f>
        <v>15.898035999999999</v>
      </c>
      <c r="AT9" s="27">
        <f>'[1]4412ExpC'!AR$147</f>
        <v>19.189076999999997</v>
      </c>
      <c r="AU9" s="27">
        <f>'[1]4412ExpC'!AS$147</f>
        <v>42.562548</v>
      </c>
      <c r="AV9" s="27">
        <f>'[1]4412ExpC'!AT$147</f>
        <v>56.317969999999995</v>
      </c>
      <c r="AW9" s="27">
        <f>'[1]4412ExpC'!AU$147</f>
        <v>37.365335999999999</v>
      </c>
      <c r="AX9" s="27">
        <f>'[1]4412ExpC'!AV$147</f>
        <v>42.889702999999997</v>
      </c>
      <c r="AY9" s="27">
        <f>'[1]4412ExpC'!AW$147</f>
        <v>78.805784000000003</v>
      </c>
      <c r="AZ9" s="27">
        <f>'[1]4412ExpC'!AX$147</f>
        <v>56.490746999999999</v>
      </c>
      <c r="BA9" s="27">
        <f>'[1]4412ExpC'!AY$147</f>
        <v>70.467753000000002</v>
      </c>
      <c r="BB9" s="27">
        <f>'[1]4412ExpC'!AZ$147</f>
        <v>0</v>
      </c>
      <c r="BC9" s="237">
        <f>'[1]4412ExpC'!BA$147</f>
        <v>0</v>
      </c>
      <c r="BD9" s="339"/>
    </row>
    <row r="10" spans="1:56">
      <c r="B10" s="8" t="s">
        <v>98</v>
      </c>
      <c r="C10" s="377">
        <f>1/$A$1*'[1]4412ExpC'!B$247</f>
        <v>4.2462000000000007E-2</v>
      </c>
      <c r="D10" s="332">
        <f>1/$A$1*'[1]4412ExpC'!C$247</f>
        <v>0.13169700000000001</v>
      </c>
      <c r="E10" s="332">
        <f>1/$A$1*'[1]4412ExpC'!D$247</f>
        <v>0.26167470000000004</v>
      </c>
      <c r="F10" s="332">
        <f>1/$A$1*'[1]4412ExpC'!E$247</f>
        <v>0.68720960000000009</v>
      </c>
      <c r="G10" s="332">
        <f>1/$A$1*'[1]4412ExpC'!F$247</f>
        <v>1.1169879</v>
      </c>
      <c r="H10" s="332">
        <f>1/$A$1*'[1]4412ExpC'!G$247</f>
        <v>1.2706810000000002</v>
      </c>
      <c r="I10" s="332">
        <f>1/$A$1*'[1]4412ExpC'!H$247</f>
        <v>0.86695400000000011</v>
      </c>
      <c r="J10" s="332">
        <f>1/$A$1*'[1]4412ExpC'!I$247</f>
        <v>0.39150500000000005</v>
      </c>
      <c r="K10" s="332">
        <f>1/$A$1*'[1]4412ExpC'!J$247</f>
        <v>0.19294500000000001</v>
      </c>
      <c r="L10" s="332">
        <f>1/$A$1*'[1]4412ExpC'!K$247</f>
        <v>0.10839460000000002</v>
      </c>
      <c r="M10" s="332">
        <f>1/$A$1*'[1]4412ExpC'!L$247</f>
        <v>3.0238000000000001E-2</v>
      </c>
      <c r="N10" s="332">
        <f>1/$A$1*'[1]4412ExpC'!M$247</f>
        <v>6.2459999999999998E-3</v>
      </c>
      <c r="O10" s="332">
        <f>1/$A$1*'[1]4412ExpC'!N$247</f>
        <v>1.7774999999999999E-2</v>
      </c>
      <c r="P10" s="332">
        <f>1/$A$1*'[1]4412ExpC'!O$247</f>
        <v>0.10153100000000001</v>
      </c>
      <c r="Q10" s="332">
        <f>1/$A$1*'[1]4412ExpC'!P$247</f>
        <v>0.10003299999999998</v>
      </c>
      <c r="R10" s="332">
        <f>1/$A$1*'[1]4412ExpC'!Q$247</f>
        <v>0.24702099999999999</v>
      </c>
      <c r="S10" s="332">
        <f>1/$A$1*'[1]4412ExpC'!R$247</f>
        <v>0.48065600000000003</v>
      </c>
      <c r="T10" s="332">
        <f>1/$A$1*'[1]4412ExpC'!S$247</f>
        <v>0.60728999999999989</v>
      </c>
      <c r="U10" s="332">
        <f>1/$A$1*'[1]4412ExpC'!T$247</f>
        <v>0.74207480000000003</v>
      </c>
      <c r="V10" s="332">
        <f>1/$A$1*'[1]4412ExpC'!U$247</f>
        <v>0.78047286800000015</v>
      </c>
      <c r="W10" s="332">
        <f>1/$A$1*'[1]4412ExpC'!V$247</f>
        <v>0.98010699999999995</v>
      </c>
      <c r="X10" s="332">
        <f>1/$A$1*'[1]4412ExpC'!W$247</f>
        <v>1.0762310000000002</v>
      </c>
      <c r="Y10" s="332">
        <f>1/$A$1*'[1]4412ExpC'!X$247</f>
        <v>0.88942200000000038</v>
      </c>
      <c r="Z10" s="332">
        <f>1/$A$1*'[1]4412ExpC'!Y$247</f>
        <v>0.63322000000000001</v>
      </c>
      <c r="AA10" s="332">
        <f>1/$A$1*'[1]4412ExpC'!Z$247</f>
        <v>0</v>
      </c>
      <c r="AB10" s="378">
        <f>1/$A$1*'[1]4412ExpC'!AA$247</f>
        <v>0</v>
      </c>
      <c r="AC10" s="429"/>
      <c r="AD10" s="238">
        <f>'[1]4412ExpC'!AB$247</f>
        <v>8.6195930000000001</v>
      </c>
      <c r="AE10" s="19">
        <f>'[1]4412ExpC'!AC$247</f>
        <v>22.728335999999999</v>
      </c>
      <c r="AF10" s="19">
        <f>'[1]4412ExpC'!AD$247</f>
        <v>47.658687</v>
      </c>
      <c r="AG10" s="19">
        <f>'[1]4412ExpC'!AE$247</f>
        <v>149.09888100000001</v>
      </c>
      <c r="AH10" s="19">
        <f>'[1]4412ExpC'!AF$247</f>
        <v>251.34443199999998</v>
      </c>
      <c r="AI10" s="19">
        <f>'[1]4412ExpC'!AG$247</f>
        <v>279.22580199999999</v>
      </c>
      <c r="AJ10" s="19">
        <f>'[1]4412ExpC'!AH$247</f>
        <v>178.82311099999998</v>
      </c>
      <c r="AK10" s="19">
        <f>'[1]4412ExpC'!AI$247</f>
        <v>93.415580000000006</v>
      </c>
      <c r="AL10" s="19">
        <f>'[1]4412ExpC'!AJ$247</f>
        <v>54.696967000000001</v>
      </c>
      <c r="AM10" s="19">
        <f>'[1]4412ExpC'!AK$247</f>
        <v>19.996011999999997</v>
      </c>
      <c r="AN10" s="19">
        <f>'[1]4412ExpC'!AL$247</f>
        <v>9.7477409999999995</v>
      </c>
      <c r="AO10" s="19">
        <f>'[1]4412ExpC'!AM$247</f>
        <v>2.5464359999999999</v>
      </c>
      <c r="AP10" s="19">
        <f>'[1]4412ExpC'!AN$247</f>
        <v>6.6393949999999995</v>
      </c>
      <c r="AQ10" s="19">
        <f>'[1]4412ExpC'!AO$247</f>
        <v>33.266289999999998</v>
      </c>
      <c r="AR10" s="19">
        <f>'[1]4412ExpC'!AP$247</f>
        <v>34.192183999999997</v>
      </c>
      <c r="AS10" s="19">
        <f>'[1]4412ExpC'!AQ$247</f>
        <v>75.505116000000001</v>
      </c>
      <c r="AT10" s="19">
        <f>'[1]4412ExpC'!AR$247</f>
        <v>121.78776099999999</v>
      </c>
      <c r="AU10" s="19">
        <f>'[1]4412ExpC'!AS$247</f>
        <v>171.93486999999999</v>
      </c>
      <c r="AV10" s="19">
        <f>'[1]4412ExpC'!AT$247</f>
        <v>235.85153099999999</v>
      </c>
      <c r="AW10" s="19">
        <f>'[1]4412ExpC'!AU$247</f>
        <v>187.17849099999998</v>
      </c>
      <c r="AX10" s="19">
        <f>'[1]4412ExpC'!AV$247</f>
        <v>256.574545</v>
      </c>
      <c r="AY10" s="19">
        <f>'[1]4412ExpC'!AW$247</f>
        <v>535.90707999999995</v>
      </c>
      <c r="AZ10" s="19">
        <f>'[1]4412ExpC'!AX$247</f>
        <v>367.774272</v>
      </c>
      <c r="BA10" s="19">
        <f>'[1]4412ExpC'!AY$247</f>
        <v>214.983226</v>
      </c>
      <c r="BB10" s="19">
        <f>'[1]4412ExpC'!AZ$247</f>
        <v>0</v>
      </c>
      <c r="BC10" s="239">
        <f>'[1]4412ExpC'!BA$247</f>
        <v>0</v>
      </c>
      <c r="BD10" s="339"/>
    </row>
    <row r="11" spans="1:56" ht="20" customHeight="1">
      <c r="B11" s="20" t="s">
        <v>95</v>
      </c>
      <c r="C11" s="365">
        <f>1/$A$1*'[1]4412ExpC'!B$269</f>
        <v>1.8075540000000001E-2</v>
      </c>
      <c r="D11" s="56">
        <f>1/$A$1*'[1]4412ExpC'!C$269</f>
        <v>1.4768200000000006E-2</v>
      </c>
      <c r="E11" s="56">
        <f>1/$A$1*'[1]4412ExpC'!D$269</f>
        <v>8.3230602000000011E-3</v>
      </c>
      <c r="F11" s="56">
        <f>1/$A$1*'[1]4412ExpC'!E$269</f>
        <v>7.2622240000000012E-3</v>
      </c>
      <c r="G11" s="56">
        <f>1/$A$1*'[1]4412ExpC'!F$269</f>
        <v>1.0018690000000002E-2</v>
      </c>
      <c r="H11" s="56">
        <f>1/$A$1*'[1]4412ExpC'!G$269</f>
        <v>1.2831284800000002E-2</v>
      </c>
      <c r="I11" s="56">
        <f>1/$A$1*'[1]4412ExpC'!H$269</f>
        <v>1.4055124600000003E-2</v>
      </c>
      <c r="J11" s="56">
        <f>1/$A$1*'[1]4412ExpC'!I$269</f>
        <v>3.0914236000000005E-2</v>
      </c>
      <c r="K11" s="56">
        <f>1/$A$1*'[1]4412ExpC'!J$269</f>
        <v>0.10471000000000001</v>
      </c>
      <c r="L11" s="56">
        <f>1/$A$1*'[1]4412ExpC'!K$269</f>
        <v>2.7231089599999994E-2</v>
      </c>
      <c r="M11" s="56">
        <f>1/$A$1*'[1]4412ExpC'!L$269</f>
        <v>3.7657080200000005E-2</v>
      </c>
      <c r="N11" s="56">
        <f>1/$A$1*'[1]4412ExpC'!M$269</f>
        <v>2.2891808333333329E-2</v>
      </c>
      <c r="O11" s="56">
        <f>1/$A$1*'[1]4412ExpC'!N$269</f>
        <v>7.5393000000000002E-2</v>
      </c>
      <c r="P11" s="56">
        <f>1/$A$1*'[1]4412ExpC'!O$269</f>
        <v>3.8400242000000001E-2</v>
      </c>
      <c r="Q11" s="56">
        <f>1/$A$1*'[1]4412ExpC'!P$269</f>
        <v>4.1940048500000007E-2</v>
      </c>
      <c r="R11" s="56">
        <f>1/$A$1*'[1]4412ExpC'!Q$269</f>
        <v>4.3057333333333336E-2</v>
      </c>
      <c r="S11" s="56">
        <f>1/$A$1*'[1]4412ExpC'!R$269</f>
        <v>3.8163073999999998E-2</v>
      </c>
      <c r="T11" s="56">
        <f>1/$A$1*'[1]4412ExpC'!S$269</f>
        <v>3.4181884000000003E-2</v>
      </c>
      <c r="U11" s="56">
        <f>1/$A$1*'[1]4412ExpC'!T$269</f>
        <v>4.6787343333333335E-2</v>
      </c>
      <c r="V11" s="56">
        <f>1/$A$1*'[1]4412ExpC'!U$269</f>
        <v>4.6496538000000011E-2</v>
      </c>
      <c r="W11" s="56">
        <f>1/$A$1*'[1]4412ExpC'!V$269</f>
        <v>9.8482103599999968E-2</v>
      </c>
      <c r="X11" s="56">
        <f>1/$A$1*'[1]4412ExpC'!W$269</f>
        <v>0.15646196500000001</v>
      </c>
      <c r="Y11" s="56">
        <f>1/$A$1*'[1]4412ExpC'!X$269</f>
        <v>6.6682000000000033E-2</v>
      </c>
      <c r="Z11" s="56">
        <f>1/$A$1*'[1]4412ExpC'!Y$269</f>
        <v>5.3242986400000004E-2</v>
      </c>
      <c r="AA11" s="56">
        <f>1/$A$1*'[1]4412ExpC'!Z$269</f>
        <v>0</v>
      </c>
      <c r="AB11" s="229">
        <f>1/$A$1*'[1]4412ExpC'!AA$269</f>
        <v>0</v>
      </c>
      <c r="AC11" s="4"/>
      <c r="AD11" s="244">
        <f>'[1]4412ExpC'!AB$269</f>
        <v>4.4783200000000001</v>
      </c>
      <c r="AE11" s="55">
        <f>'[1]4412ExpC'!AC$269</f>
        <v>3.3936759999999997</v>
      </c>
      <c r="AF11" s="55">
        <f>'[1]4412ExpC'!AD$269</f>
        <v>1.8190259999999998</v>
      </c>
      <c r="AG11" s="55">
        <f>'[1]4412ExpC'!AE$269</f>
        <v>1.7012659999999999</v>
      </c>
      <c r="AH11" s="55">
        <f>'[1]4412ExpC'!AF$269</f>
        <v>2.3938000000000001</v>
      </c>
      <c r="AI11" s="55">
        <f>'[1]4412ExpC'!AG$269</f>
        <v>3.231922</v>
      </c>
      <c r="AJ11" s="55">
        <f>'[1]4412ExpC'!AH$269</f>
        <v>3.4984600000000006</v>
      </c>
      <c r="AK11" s="55">
        <f>'[1]4412ExpC'!AI$269</f>
        <v>7.8372390000000003</v>
      </c>
      <c r="AL11" s="55">
        <f>'[1]4412ExpC'!AJ$269</f>
        <v>11.990955</v>
      </c>
      <c r="AM11" s="55">
        <f>'[1]4412ExpC'!AK$269</f>
        <v>8.1581989999999998</v>
      </c>
      <c r="AN11" s="55">
        <f>'[1]4412ExpC'!AL$269</f>
        <v>13.462261</v>
      </c>
      <c r="AO11" s="55">
        <f>'[1]4412ExpC'!AM$269</f>
        <v>9.2855570000000007</v>
      </c>
      <c r="AP11" s="55">
        <f>'[1]4412ExpC'!AN$269</f>
        <v>22.410810999999999</v>
      </c>
      <c r="AQ11" s="55">
        <f>'[1]4412ExpC'!AO$269</f>
        <v>15.246858</v>
      </c>
      <c r="AR11" s="55">
        <f>'[1]4412ExpC'!AP$269</f>
        <v>16.120937999999999</v>
      </c>
      <c r="AS11" s="55">
        <f>'[1]4412ExpC'!AQ$269</f>
        <v>15.206450000000004</v>
      </c>
      <c r="AT11" s="55">
        <f>'[1]4412ExpC'!AR$269</f>
        <v>11.532693999999999</v>
      </c>
      <c r="AU11" s="55">
        <f>'[1]4412ExpC'!AS$269</f>
        <v>10.635866999999999</v>
      </c>
      <c r="AV11" s="55">
        <f>'[1]4412ExpC'!AT$269</f>
        <v>18.093628000000002</v>
      </c>
      <c r="AW11" s="55">
        <f>'[1]4412ExpC'!AU$269</f>
        <v>16.466943999999998</v>
      </c>
      <c r="AX11" s="55">
        <f>'[1]4412ExpC'!AV$269</f>
        <v>27.550467999999995</v>
      </c>
      <c r="AY11" s="55">
        <f>'[1]4412ExpC'!AW$269</f>
        <v>63.654097999999998</v>
      </c>
      <c r="AZ11" s="55">
        <f>'[1]4412ExpC'!AX$269</f>
        <v>33.785476000000003</v>
      </c>
      <c r="BA11" s="55">
        <f>'[1]4412ExpC'!AY$269</f>
        <v>24.208915999999999</v>
      </c>
      <c r="BB11" s="55">
        <f>'[1]4412ExpC'!AZ$269</f>
        <v>0</v>
      </c>
      <c r="BC11" s="245">
        <f>'[1]4412ExpC'!BA$269</f>
        <v>0</v>
      </c>
      <c r="BD11" s="339"/>
    </row>
    <row r="12" spans="1:56">
      <c r="B12" s="5" t="s">
        <v>68</v>
      </c>
      <c r="C12" s="17">
        <f>1/$A$1*'[1]4412ExpC'!B$12</f>
        <v>7.5352000000000023E-3</v>
      </c>
      <c r="D12" s="12">
        <f>1/$A$1*'[1]4412ExpC'!C$12</f>
        <v>5.7892000000000013E-3</v>
      </c>
      <c r="E12" s="12">
        <f>1/$A$1*'[1]4412ExpC'!D$12</f>
        <v>0</v>
      </c>
      <c r="F12" s="12">
        <f>1/$A$1*'[1]4412ExpC'!E$12</f>
        <v>5.5500000000000005E-4</v>
      </c>
      <c r="G12" s="12">
        <f>1/$A$1*'[1]4412ExpC'!F$12</f>
        <v>9.1799999999999998E-4</v>
      </c>
      <c r="H12" s="12">
        <f>1/$A$1*'[1]4412ExpC'!G$12</f>
        <v>6.0924000000000004E-3</v>
      </c>
      <c r="I12" s="12">
        <f>1/$A$1*'[1]4412ExpC'!H$12</f>
        <v>5.3520000000000009E-3</v>
      </c>
      <c r="J12" s="12">
        <f>1/$A$1*'[1]4412ExpC'!I$12</f>
        <v>1.7756510000000003E-2</v>
      </c>
      <c r="K12" s="12">
        <f>1/$A$1*'[1]4412ExpC'!J$12</f>
        <v>8.6983000000000019E-2</v>
      </c>
      <c r="L12" s="12">
        <f>1/$A$1*'[1]4412ExpC'!K$12</f>
        <v>1.2560000000000002E-2</v>
      </c>
      <c r="M12" s="12">
        <f>1/$A$1*'[1]4412ExpC'!L$12</f>
        <v>3.7600000000000003E-3</v>
      </c>
      <c r="N12" s="12">
        <f>1/$A$1*'[1]4412ExpC'!M$12</f>
        <v>3.5589999999999997E-3</v>
      </c>
      <c r="O12" s="12">
        <f>1/$A$1*'[1]4412ExpC'!N$12</f>
        <v>6.0599999999999998E-4</v>
      </c>
      <c r="P12" s="12">
        <f>1/$A$1*'[1]4412ExpC'!O$12</f>
        <v>6.4937079999999999E-3</v>
      </c>
      <c r="Q12" s="12">
        <f>1/$A$1*'[1]4412ExpC'!P$12</f>
        <v>1.5795E-2</v>
      </c>
      <c r="R12" s="12">
        <f>1/$A$1*'[1]4412ExpC'!Q$12</f>
        <v>1.7163999999999999E-2</v>
      </c>
      <c r="S12" s="12">
        <f>1/$A$1*'[1]4412ExpC'!R$12</f>
        <v>1.6840999999999995E-2</v>
      </c>
      <c r="T12" s="12">
        <f>1/$A$1*'[1]4412ExpC'!S$12</f>
        <v>7.2839999999999988E-3</v>
      </c>
      <c r="U12" s="12">
        <f>1/$A$1*'[1]4412ExpC'!T$12</f>
        <v>1.6351000000000001E-2</v>
      </c>
      <c r="V12" s="12">
        <f>1/$A$1*'[1]4412ExpC'!U$12</f>
        <v>1.7391000000000004E-2</v>
      </c>
      <c r="W12" s="12">
        <f>1/$A$1*'[1]4412ExpC'!V$12</f>
        <v>1.1846000000000001E-2</v>
      </c>
      <c r="X12" s="12">
        <f>1/$A$1*'[1]4412ExpC'!W$12</f>
        <v>1.1748000000000001E-2</v>
      </c>
      <c r="Y12" s="12">
        <f>1/$A$1*'[1]4412ExpC'!X$12</f>
        <v>2.2780000000000005E-2</v>
      </c>
      <c r="Z12" s="12">
        <f>1/$A$1*'[1]4412ExpC'!Y$12</f>
        <v>1.5439999999999997E-2</v>
      </c>
      <c r="AA12" s="12">
        <f>1/$A$1*'[1]4412ExpC'!Z$12</f>
        <v>0</v>
      </c>
      <c r="AB12" s="226">
        <f>1/$A$1*'[1]4412ExpC'!AA$12</f>
        <v>0</v>
      </c>
      <c r="AC12" s="4"/>
      <c r="AD12" s="236">
        <f>'[1]4412ExpC'!AB$12</f>
        <v>1.8555919999999999</v>
      </c>
      <c r="AE12" s="27">
        <f>'[1]4412ExpC'!AC$12</f>
        <v>1.371631</v>
      </c>
      <c r="AF12" s="27">
        <f>'[1]4412ExpC'!AD$12</f>
        <v>0</v>
      </c>
      <c r="AG12" s="27">
        <f>'[1]4412ExpC'!AE$12</f>
        <v>0.121626</v>
      </c>
      <c r="AH12" s="27">
        <f>'[1]4412ExpC'!AF$12</f>
        <v>0.30596599999999996</v>
      </c>
      <c r="AI12" s="27">
        <f>'[1]4412ExpC'!AG$12</f>
        <v>1.400245</v>
      </c>
      <c r="AJ12" s="27">
        <f>'[1]4412ExpC'!AH$12</f>
        <v>1.3151999999999999</v>
      </c>
      <c r="AK12" s="27">
        <f>'[1]4412ExpC'!AI$12</f>
        <v>4.141966</v>
      </c>
      <c r="AL12" s="27">
        <f>'[1]4412ExpC'!AJ$12</f>
        <v>5.6087479999999994</v>
      </c>
      <c r="AM12" s="27">
        <f>'[1]4412ExpC'!AK$12</f>
        <v>3.1257459999999999</v>
      </c>
      <c r="AN12" s="27">
        <f>'[1]4412ExpC'!AL$12</f>
        <v>1.311628</v>
      </c>
      <c r="AO12" s="27">
        <f>'[1]4412ExpC'!AM$12</f>
        <v>1.171427</v>
      </c>
      <c r="AP12" s="27">
        <f>'[1]4412ExpC'!AN$12</f>
        <v>0.212001</v>
      </c>
      <c r="AQ12" s="27">
        <f>'[1]4412ExpC'!AO$12</f>
        <v>2.1586430000000001</v>
      </c>
      <c r="AR12" s="27">
        <f>'[1]4412ExpC'!AP$12</f>
        <v>5.5085759999999997</v>
      </c>
      <c r="AS12" s="27">
        <f>'[1]4412ExpC'!AQ$12</f>
        <v>5.5629900000000001</v>
      </c>
      <c r="AT12" s="27">
        <f>'[1]4412ExpC'!AR$12</f>
        <v>4.69428</v>
      </c>
      <c r="AU12" s="27">
        <f>'[1]4412ExpC'!AS$12</f>
        <v>1.9441929999999998</v>
      </c>
      <c r="AV12" s="27">
        <f>'[1]4412ExpC'!AT$12</f>
        <v>6.5624959999999994</v>
      </c>
      <c r="AW12" s="27">
        <f>'[1]4412ExpC'!AU$12</f>
        <v>6.7221279999999997</v>
      </c>
      <c r="AX12" s="27">
        <f>'[1]4412ExpC'!AV$12</f>
        <v>3.9188559999999999</v>
      </c>
      <c r="AY12" s="27">
        <f>'[1]4412ExpC'!AW$12</f>
        <v>6.44367</v>
      </c>
      <c r="AZ12" s="27">
        <f>'[1]4412ExpC'!AX$12</f>
        <v>13.700007999999999</v>
      </c>
      <c r="BA12" s="27">
        <f>'[1]4412ExpC'!AY$12</f>
        <v>9.3192959999999996</v>
      </c>
      <c r="BB12" s="27">
        <f>'[1]4412ExpC'!AZ$12</f>
        <v>0</v>
      </c>
      <c r="BC12" s="237">
        <f>'[1]4412ExpC'!BA$12</f>
        <v>0</v>
      </c>
      <c r="BD12" s="339"/>
    </row>
    <row r="13" spans="1:56">
      <c r="B13" s="5" t="s">
        <v>26</v>
      </c>
      <c r="C13" s="17">
        <f>1/$A$1*'[1]4412ExpC'!B$46</f>
        <v>7.5000000000000002E-4</v>
      </c>
      <c r="D13" s="12">
        <f>1/$A$1*'[1]4412ExpC'!C$46</f>
        <v>4.6200000000000001E-4</v>
      </c>
      <c r="E13" s="12">
        <f>1/$A$1*'[1]4412ExpC'!D$46</f>
        <v>2.4200000000000003E-4</v>
      </c>
      <c r="F13" s="12">
        <f>1/$A$1*'[1]4412ExpC'!E$46</f>
        <v>2.7700000000000007E-4</v>
      </c>
      <c r="G13" s="12">
        <f>1/$A$1*'[1]4412ExpC'!F$46</f>
        <v>3.987000000000001E-3</v>
      </c>
      <c r="H13" s="12">
        <f>1/$A$1*'[1]4412ExpC'!G$46</f>
        <v>1.8010000000000001E-3</v>
      </c>
      <c r="I13" s="12">
        <f>1/$A$1*'[1]4412ExpC'!H$46</f>
        <v>3.5100000000000005E-3</v>
      </c>
      <c r="J13" s="12">
        <f>1/$A$1*'[1]4412ExpC'!I$46</f>
        <v>4.3380000000000007E-3</v>
      </c>
      <c r="K13" s="12">
        <f>1/$A$1*'[1]4412ExpC'!J$46</f>
        <v>2.6940000000000002E-3</v>
      </c>
      <c r="L13" s="12">
        <f>1/$A$1*'[1]4412ExpC'!K$46</f>
        <v>1.5690000000000001E-3</v>
      </c>
      <c r="M13" s="12">
        <f>1/$A$1*'[1]4412ExpC'!L$46</f>
        <v>1.6838000000000002E-2</v>
      </c>
      <c r="N13" s="12">
        <f>1/$A$1*'[1]4412ExpC'!M$46</f>
        <v>3.3700000000000001E-4</v>
      </c>
      <c r="O13" s="12">
        <f>1/$A$1*'[1]4412ExpC'!N$46</f>
        <v>3.2025000000000005E-2</v>
      </c>
      <c r="P13" s="12">
        <f>1/$A$1*'[1]4412ExpC'!O$46</f>
        <v>6.2629999999999995E-3</v>
      </c>
      <c r="Q13" s="12">
        <f>1/$A$1*'[1]4412ExpC'!P$46</f>
        <v>4.0770485000000004E-3</v>
      </c>
      <c r="R13" s="12">
        <f>1/$A$1*'[1]4412ExpC'!Q$46</f>
        <v>8.2660000000000025E-3</v>
      </c>
      <c r="S13" s="12">
        <f>1/$A$1*'[1]4412ExpC'!R$46</f>
        <v>8.0300000000000011E-4</v>
      </c>
      <c r="T13" s="12">
        <f>1/$A$1*'[1]4412ExpC'!S$46</f>
        <v>3.016E-3</v>
      </c>
      <c r="U13" s="12">
        <f>1/$A$1*'[1]4412ExpC'!T$46</f>
        <v>2.7770033333333333E-3</v>
      </c>
      <c r="V13" s="12">
        <f>1/$A$1*'[1]4412ExpC'!U$46</f>
        <v>7.6400000000000003E-4</v>
      </c>
      <c r="W13" s="12">
        <f>1/$A$1*'[1]4412ExpC'!V$46</f>
        <v>5.394199999999999E-2</v>
      </c>
      <c r="X13" s="12">
        <f>1/$A$1*'[1]4412ExpC'!W$46</f>
        <v>0.11763199999999999</v>
      </c>
      <c r="Y13" s="12">
        <f>1/$A$1*'[1]4412ExpC'!X$46</f>
        <v>1.704E-2</v>
      </c>
      <c r="Z13" s="12">
        <f>1/$A$1*'[1]4412ExpC'!Y$46</f>
        <v>7.4809999999999998E-3</v>
      </c>
      <c r="AA13" s="12">
        <f>1/$A$1*'[1]4412ExpC'!Z$46</f>
        <v>0</v>
      </c>
      <c r="AB13" s="226">
        <f>1/$A$1*'[1]4412ExpC'!AA$46</f>
        <v>0</v>
      </c>
      <c r="AC13" s="4"/>
      <c r="AD13" s="236">
        <f>'[1]4412ExpC'!AB$46</f>
        <v>0.33987899999999999</v>
      </c>
      <c r="AE13" s="27">
        <f>'[1]4412ExpC'!AC$46</f>
        <v>0.199542</v>
      </c>
      <c r="AF13" s="27">
        <f>'[1]4412ExpC'!AD$46</f>
        <v>8.2125999999999991E-2</v>
      </c>
      <c r="AG13" s="27">
        <f>'[1]4412ExpC'!AE$46</f>
        <v>8.417899999999999E-2</v>
      </c>
      <c r="AH13" s="27">
        <f>'[1]4412ExpC'!AF$46</f>
        <v>0.672288</v>
      </c>
      <c r="AI13" s="27">
        <f>'[1]4412ExpC'!AG$46</f>
        <v>0.39332</v>
      </c>
      <c r="AJ13" s="27">
        <f>'[1]4412ExpC'!AH$46</f>
        <v>0.76220299999999996</v>
      </c>
      <c r="AK13" s="27">
        <f>'[1]4412ExpC'!AI$46</f>
        <v>0.82204699999999997</v>
      </c>
      <c r="AL13" s="27">
        <f>'[1]4412ExpC'!AJ$46</f>
        <v>0.59130199999999999</v>
      </c>
      <c r="AM13" s="27">
        <f>'[1]4412ExpC'!AK$46</f>
        <v>0.40063299999999996</v>
      </c>
      <c r="AN13" s="27">
        <f>'[1]4412ExpC'!AL$46</f>
        <v>5.4508149999999995</v>
      </c>
      <c r="AO13" s="27">
        <f>'[1]4412ExpC'!AM$46</f>
        <v>0.11029899999999999</v>
      </c>
      <c r="AP13" s="27">
        <f>'[1]4412ExpC'!AN$46</f>
        <v>5.0728029999999995</v>
      </c>
      <c r="AQ13" s="27">
        <f>'[1]4412ExpC'!AO$46</f>
        <v>1.8829819999999999</v>
      </c>
      <c r="AR13" s="27">
        <f>'[1]4412ExpC'!AP$46</f>
        <v>1.147221</v>
      </c>
      <c r="AS13" s="27">
        <f>'[1]4412ExpC'!AQ$46</f>
        <v>2.477805</v>
      </c>
      <c r="AT13" s="27">
        <f>'[1]4412ExpC'!AR$46</f>
        <v>0.18796199999999999</v>
      </c>
      <c r="AU13" s="27">
        <f>'[1]4412ExpC'!AS$46</f>
        <v>0.76649800000000001</v>
      </c>
      <c r="AV13" s="27">
        <f>'[1]4412ExpC'!AT$46</f>
        <v>0.899254</v>
      </c>
      <c r="AW13" s="27">
        <f>'[1]4412ExpC'!AU$46</f>
        <v>0.290659</v>
      </c>
      <c r="AX13" s="27">
        <f>'[1]4412ExpC'!AV$46</f>
        <v>13.795817999999999</v>
      </c>
      <c r="AY13" s="27">
        <f>'[1]4412ExpC'!AW$46</f>
        <v>44.398381999999998</v>
      </c>
      <c r="AZ13" s="27">
        <f>'[1]4412ExpC'!AX$46</f>
        <v>6.4752599999999996</v>
      </c>
      <c r="BA13" s="27">
        <f>'[1]4412ExpC'!AY$46</f>
        <v>2.2129430000000001</v>
      </c>
      <c r="BB13" s="27">
        <f>'[1]4412ExpC'!AZ$46</f>
        <v>0</v>
      </c>
      <c r="BC13" s="237">
        <f>'[1]4412ExpC'!BA$46</f>
        <v>0</v>
      </c>
      <c r="BD13" s="339"/>
    </row>
    <row r="14" spans="1:56">
      <c r="B14" s="5" t="s">
        <v>57</v>
      </c>
      <c r="C14" s="17">
        <f>1/$A$1*'[1]4412ExpC'!B$248</f>
        <v>9.7634000000000002E-4</v>
      </c>
      <c r="D14" s="12">
        <f>1/$A$1*'[1]4412ExpC'!C$248</f>
        <v>1.1630000000000002E-3</v>
      </c>
      <c r="E14" s="12">
        <f>1/$A$1*'[1]4412ExpC'!D$248</f>
        <v>9.3400000000000004E-4</v>
      </c>
      <c r="F14" s="12">
        <f>1/$A$1*'[1]4412ExpC'!E$248</f>
        <v>7.0399999999999998E-4</v>
      </c>
      <c r="G14" s="12">
        <f>1/$A$1*'[1]4412ExpC'!F$248</f>
        <v>5.1409000000000014E-4</v>
      </c>
      <c r="H14" s="12">
        <f>1/$A$1*'[1]4412ExpC'!G$248</f>
        <v>1.27866E-3</v>
      </c>
      <c r="I14" s="12">
        <f>1/$A$1*'[1]4412ExpC'!H$248</f>
        <v>1.6461900000000001E-3</v>
      </c>
      <c r="J14" s="12">
        <f>1/$A$1*'[1]4412ExpC'!I$248</f>
        <v>7.1700000000000008E-4</v>
      </c>
      <c r="K14" s="12">
        <f>1/$A$1*'[1]4412ExpC'!J$248</f>
        <v>1.9960000000000004E-3</v>
      </c>
      <c r="L14" s="12">
        <f>1/$A$1*'[1]4412ExpC'!K$248</f>
        <v>3.9328500000000008E-3</v>
      </c>
      <c r="M14" s="12">
        <f>1/$A$1*'[1]4412ExpC'!L$248</f>
        <v>3.0509360000000006E-3</v>
      </c>
      <c r="N14" s="12">
        <f>1/$A$1*'[1]4412ExpC'!M$248</f>
        <v>5.4269999999999995E-3</v>
      </c>
      <c r="O14" s="12">
        <f>1/$A$1*'[1]4412ExpC'!N$248</f>
        <v>6.2879999999999993E-3</v>
      </c>
      <c r="P14" s="12">
        <f>1/$A$1*'[1]4412ExpC'!O$248</f>
        <v>5.4549999999999998E-3</v>
      </c>
      <c r="Q14" s="12">
        <f>1/$A$1*'[1]4412ExpC'!P$248</f>
        <v>4.9949999999999994E-3</v>
      </c>
      <c r="R14" s="12">
        <f>1/$A$1*'[1]4412ExpC'!Q$248</f>
        <v>4.9130000000000016E-3</v>
      </c>
      <c r="S14" s="12">
        <f>1/$A$1*'[1]4412ExpC'!R$248</f>
        <v>5.4280000000000005E-3</v>
      </c>
      <c r="T14" s="12">
        <f>1/$A$1*'[1]4412ExpC'!S$248</f>
        <v>4.5180000000000003E-3</v>
      </c>
      <c r="U14" s="12">
        <f>1/$A$1*'[1]4412ExpC'!T$248</f>
        <v>6.1139999999999988E-3</v>
      </c>
      <c r="V14" s="12">
        <f>1/$A$1*'[1]4412ExpC'!U$248</f>
        <v>5.3310879999999995E-3</v>
      </c>
      <c r="W14" s="12">
        <f>1/$A$1*'[1]4412ExpC'!V$248</f>
        <v>7.2709999999999988E-3</v>
      </c>
      <c r="X14" s="12">
        <f>1/$A$1*'[1]4412ExpC'!W$248</f>
        <v>7.5279650000000002E-3</v>
      </c>
      <c r="Y14" s="12">
        <f>1/$A$1*'[1]4412ExpC'!X$248</f>
        <v>1.0430000000000002E-2</v>
      </c>
      <c r="Z14" s="12">
        <f>1/$A$1*'[1]4412ExpC'!Y$248</f>
        <v>9.8049999999999995E-3</v>
      </c>
      <c r="AA14" s="12">
        <f>1/$A$1*'[1]4412ExpC'!Z$248</f>
        <v>0</v>
      </c>
      <c r="AB14" s="226">
        <f>1/$A$1*'[1]4412ExpC'!AA$248</f>
        <v>0</v>
      </c>
      <c r="AC14" s="4"/>
      <c r="AD14" s="236">
        <f>'[1]4412ExpC'!AB$248</f>
        <v>0.34550700000000001</v>
      </c>
      <c r="AE14" s="27">
        <f>'[1]4412ExpC'!AC$248</f>
        <v>0.28495899999999996</v>
      </c>
      <c r="AF14" s="27">
        <f>'[1]4412ExpC'!AD$248</f>
        <v>0.16752799999999998</v>
      </c>
      <c r="AG14" s="27">
        <f>'[1]4412ExpC'!AE$248</f>
        <v>0.203427</v>
      </c>
      <c r="AH14" s="27">
        <f>'[1]4412ExpC'!AF$248</f>
        <v>0.160414</v>
      </c>
      <c r="AI14" s="27">
        <f>'[1]4412ExpC'!AG$248</f>
        <v>0.39246500000000001</v>
      </c>
      <c r="AJ14" s="27">
        <f>'[1]4412ExpC'!AH$248</f>
        <v>0.45887299999999998</v>
      </c>
      <c r="AK14" s="27">
        <f>'[1]4412ExpC'!AI$248</f>
        <v>0.23070200000000002</v>
      </c>
      <c r="AL14" s="27">
        <f>'[1]4412ExpC'!AJ$248</f>
        <v>0.826013</v>
      </c>
      <c r="AM14" s="27">
        <f>'[1]4412ExpC'!AK$248</f>
        <v>1.0039549999999999</v>
      </c>
      <c r="AN14" s="27">
        <f>'[1]4412ExpC'!AL$248</f>
        <v>1.781058</v>
      </c>
      <c r="AO14" s="27">
        <f>'[1]4412ExpC'!AM$248</f>
        <v>2.570659</v>
      </c>
      <c r="AP14" s="27">
        <f>'[1]4412ExpC'!AN$248</f>
        <v>3.0122649999999997</v>
      </c>
      <c r="AQ14" s="27">
        <f>'[1]4412ExpC'!AO$248</f>
        <v>2.612568</v>
      </c>
      <c r="AR14" s="27">
        <f>'[1]4412ExpC'!AP$248</f>
        <v>2.3927419999999997</v>
      </c>
      <c r="AS14" s="27">
        <f>'[1]4412ExpC'!AQ$248</f>
        <v>2.0934179999999998</v>
      </c>
      <c r="AT14" s="27">
        <f>'[1]4412ExpC'!AR$248</f>
        <v>1.981395</v>
      </c>
      <c r="AU14" s="27">
        <f>'[1]4412ExpC'!AS$248</f>
        <v>1.6820089999999999</v>
      </c>
      <c r="AV14" s="27">
        <f>'[1]4412ExpC'!AT$248</f>
        <v>2.6989859999999997</v>
      </c>
      <c r="AW14" s="27">
        <f>'[1]4412ExpC'!AU$248</f>
        <v>2.0056769999999999</v>
      </c>
      <c r="AX14" s="27">
        <f>'[1]4412ExpC'!AV$248</f>
        <v>2.2558880000000001</v>
      </c>
      <c r="AY14" s="27">
        <f>'[1]4412ExpC'!AW$248</f>
        <v>3.847432</v>
      </c>
      <c r="AZ14" s="27">
        <f>'[1]4412ExpC'!AX$248</f>
        <v>6.0328869999999997</v>
      </c>
      <c r="BA14" s="27">
        <f>'[1]4412ExpC'!AY$248</f>
        <v>4.6312139999999999</v>
      </c>
      <c r="BB14" s="27">
        <f>'[1]4412ExpC'!AZ$248</f>
        <v>0</v>
      </c>
      <c r="BC14" s="237">
        <f>'[1]4412ExpC'!BA$248</f>
        <v>0</v>
      </c>
      <c r="BD14" s="339"/>
    </row>
    <row r="15" spans="1:56">
      <c r="B15" s="5" t="s">
        <v>75</v>
      </c>
      <c r="C15" s="17">
        <f>1/$A$1*'[1]4412ExpC'!B$252</f>
        <v>4.8400000000000006E-3</v>
      </c>
      <c r="D15" s="12">
        <f>1/$A$1*'[1]4412ExpC'!C$252</f>
        <v>3.8190000000000003E-3</v>
      </c>
      <c r="E15" s="12">
        <f>1/$A$1*'[1]4412ExpC'!D$252</f>
        <v>3.948000000000001E-3</v>
      </c>
      <c r="F15" s="12">
        <f>1/$A$1*'[1]4412ExpC'!E$252</f>
        <v>1.9750000000000002E-3</v>
      </c>
      <c r="G15" s="12">
        <f>1/$A$1*'[1]4412ExpC'!F$252</f>
        <v>2.9490000000000002E-3</v>
      </c>
      <c r="H15" s="12">
        <f>1/$A$1*'[1]4412ExpC'!G$252</f>
        <v>2.8020000000000002E-3</v>
      </c>
      <c r="I15" s="12">
        <f>1/$A$1*'[1]4412ExpC'!H$252</f>
        <v>3.055E-3</v>
      </c>
      <c r="J15" s="12">
        <f>1/$A$1*'[1]4412ExpC'!I$252</f>
        <v>5.6500000000000005E-3</v>
      </c>
      <c r="K15" s="12">
        <f>1/$A$1*'[1]4412ExpC'!J$252</f>
        <v>9.3940000000000013E-3</v>
      </c>
      <c r="L15" s="12">
        <f>1/$A$1*'[1]4412ExpC'!K$252</f>
        <v>6.3540000000000011E-3</v>
      </c>
      <c r="M15" s="12">
        <f>1/$A$1*'[1]4412ExpC'!L$252</f>
        <v>9.6940000000000012E-3</v>
      </c>
      <c r="N15" s="12">
        <f>1/$A$1*'[1]4412ExpC'!M$252</f>
        <v>8.6129999999999991E-3</v>
      </c>
      <c r="O15" s="12">
        <f>1/$A$1*'[1]4412ExpC'!N$252</f>
        <v>2.4688999999999999E-2</v>
      </c>
      <c r="P15" s="12">
        <f>1/$A$1*'[1]4412ExpC'!O$252</f>
        <v>3.5862140000000003E-3</v>
      </c>
      <c r="Q15" s="12">
        <f>1/$A$1*'[1]4412ExpC'!P$252</f>
        <v>3.0720000000000005E-3</v>
      </c>
      <c r="R15" s="12">
        <f>1/$A$1*'[1]4412ExpC'!Q$252</f>
        <v>1.1293333333333335E-3</v>
      </c>
      <c r="S15" s="12">
        <f>1/$A$1*'[1]4412ExpC'!R$252</f>
        <v>1.0750000000000002E-3</v>
      </c>
      <c r="T15" s="12">
        <f>1/$A$1*'[1]4412ExpC'!S$252</f>
        <v>1.4369999999999999E-3</v>
      </c>
      <c r="U15" s="12">
        <f>1/$A$1*'[1]4412ExpC'!T$252</f>
        <v>1.56E-4</v>
      </c>
      <c r="V15" s="12">
        <f>1/$A$1*'[1]4412ExpC'!U$252</f>
        <v>0</v>
      </c>
      <c r="W15" s="12">
        <f>1/$A$1*'[1]4412ExpC'!V$252</f>
        <v>3.5399999999999999E-4</v>
      </c>
      <c r="X15" s="12">
        <f>1/$A$1*'[1]4412ExpC'!W$252</f>
        <v>4.7600000000000002E-4</v>
      </c>
      <c r="Y15" s="12">
        <f>1/$A$1*'[1]4412ExpC'!X$252</f>
        <v>9.0299999999999994E-4</v>
      </c>
      <c r="Z15" s="12">
        <f>1/$A$1*'[1]4412ExpC'!Y$252</f>
        <v>8.4399999999999992E-4</v>
      </c>
      <c r="AA15" s="12">
        <f>1/$A$1*'[1]4412ExpC'!Z$252</f>
        <v>0</v>
      </c>
      <c r="AB15" s="226">
        <f>1/$A$1*'[1]4412ExpC'!AA$252</f>
        <v>0</v>
      </c>
      <c r="AC15" s="4"/>
      <c r="AD15" s="236">
        <f>'[1]4412ExpC'!AB$252</f>
        <v>1.033801</v>
      </c>
      <c r="AE15" s="27">
        <f>'[1]4412ExpC'!AC$252</f>
        <v>0.799535</v>
      </c>
      <c r="AF15" s="27">
        <f>'[1]4412ExpC'!AD$252</f>
        <v>0.91558299999999992</v>
      </c>
      <c r="AG15" s="27">
        <f>'[1]4412ExpC'!AE$252</f>
        <v>0.55896299999999999</v>
      </c>
      <c r="AH15" s="27">
        <f>'[1]4412ExpC'!AF$252</f>
        <v>0.85252899999999998</v>
      </c>
      <c r="AI15" s="27">
        <f>'[1]4412ExpC'!AG$252</f>
        <v>0.83461699999999994</v>
      </c>
      <c r="AJ15" s="27">
        <f>'[1]4412ExpC'!AH$252</f>
        <v>0.81704100000000002</v>
      </c>
      <c r="AK15" s="27">
        <f>'[1]4412ExpC'!AI$252</f>
        <v>1.8828099999999999</v>
      </c>
      <c r="AL15" s="27">
        <f>'[1]4412ExpC'!AJ$252</f>
        <v>3.7796479999999999</v>
      </c>
      <c r="AM15" s="27">
        <f>'[1]4412ExpC'!AK$252</f>
        <v>2.5876250000000001</v>
      </c>
      <c r="AN15" s="27">
        <f>'[1]4412ExpC'!AL$252</f>
        <v>3.3619819999999998</v>
      </c>
      <c r="AO15" s="27">
        <f>'[1]4412ExpC'!AM$252</f>
        <v>3.5597919999999998</v>
      </c>
      <c r="AP15" s="27">
        <f>'[1]4412ExpC'!AN$252</f>
        <v>9.3795310000000001</v>
      </c>
      <c r="AQ15" s="27">
        <f>'[1]4412ExpC'!AO$252</f>
        <v>1.7809499999999998</v>
      </c>
      <c r="AR15" s="27">
        <f>'[1]4412ExpC'!AP$252</f>
        <v>1.3514139999999999</v>
      </c>
      <c r="AS15" s="27">
        <f>'[1]4412ExpC'!AQ$252</f>
        <v>0.405912</v>
      </c>
      <c r="AT15" s="27">
        <f>'[1]4412ExpC'!AR$252</f>
        <v>0.342806</v>
      </c>
      <c r="AU15" s="27">
        <f>'[1]4412ExpC'!AS$252</f>
        <v>0.52704600000000001</v>
      </c>
      <c r="AV15" s="27">
        <f>'[1]4412ExpC'!AT$252</f>
        <v>5.5844999999999999E-2</v>
      </c>
      <c r="AW15" s="27">
        <f>'[1]4412ExpC'!AU$252</f>
        <v>0</v>
      </c>
      <c r="AX15" s="27">
        <f>'[1]4412ExpC'!AV$252</f>
        <v>0.10009399999999999</v>
      </c>
      <c r="AY15" s="27">
        <f>'[1]4412ExpC'!AW$252</f>
        <v>0.23024499999999998</v>
      </c>
      <c r="AZ15" s="27">
        <f>'[1]4412ExpC'!AX$252</f>
        <v>0.41265799999999997</v>
      </c>
      <c r="BA15" s="27">
        <f>'[1]4412ExpC'!AY$252</f>
        <v>0.31945000000000001</v>
      </c>
      <c r="BB15" s="27">
        <f>'[1]4412ExpC'!AZ$252</f>
        <v>0</v>
      </c>
      <c r="BC15" s="237">
        <f>'[1]4412ExpC'!BA$252</f>
        <v>0</v>
      </c>
      <c r="BD15" s="339"/>
    </row>
    <row r="16" spans="1:56">
      <c r="B16" s="8" t="s">
        <v>130</v>
      </c>
      <c r="C16" s="368">
        <f t="shared" ref="C16:AB16" si="2">SUM(C11:C11)-SUM(C12:C15)</f>
        <v>3.9739999999999984E-3</v>
      </c>
      <c r="D16" s="70">
        <f t="shared" si="2"/>
        <v>3.5350000000000034E-3</v>
      </c>
      <c r="E16" s="70">
        <f t="shared" si="2"/>
        <v>3.1990602000000002E-3</v>
      </c>
      <c r="F16" s="70">
        <f t="shared" si="2"/>
        <v>3.7512240000000009E-3</v>
      </c>
      <c r="G16" s="70">
        <f t="shared" si="2"/>
        <v>1.6506000000000003E-3</v>
      </c>
      <c r="H16" s="70">
        <f t="shared" si="2"/>
        <v>8.5722480000000219E-4</v>
      </c>
      <c r="I16" s="70">
        <f t="shared" si="2"/>
        <v>4.919346000000005E-4</v>
      </c>
      <c r="J16" s="70">
        <f t="shared" si="2"/>
        <v>2.4527260000000023E-3</v>
      </c>
      <c r="K16" s="70">
        <f t="shared" si="2"/>
        <v>3.6429999999999935E-3</v>
      </c>
      <c r="L16" s="70">
        <f t="shared" si="2"/>
        <v>2.8152395999999878E-3</v>
      </c>
      <c r="M16" s="70">
        <f t="shared" si="2"/>
        <v>4.3141442000000016E-3</v>
      </c>
      <c r="N16" s="70">
        <f t="shared" si="2"/>
        <v>4.9558083333333287E-3</v>
      </c>
      <c r="O16" s="70">
        <f t="shared" si="2"/>
        <v>1.178499999999999E-2</v>
      </c>
      <c r="P16" s="70">
        <f t="shared" si="2"/>
        <v>1.660232E-2</v>
      </c>
      <c r="Q16" s="70">
        <f>SUM(Q11:Q11)-SUM(Q12:Q15)</f>
        <v>1.4001000000000006E-2</v>
      </c>
      <c r="R16" s="70">
        <f t="shared" si="2"/>
        <v>1.1584999999999998E-2</v>
      </c>
      <c r="S16" s="70">
        <f t="shared" si="2"/>
        <v>1.4016074000000003E-2</v>
      </c>
      <c r="T16" s="70">
        <f t="shared" si="2"/>
        <v>1.7926884000000004E-2</v>
      </c>
      <c r="U16" s="70">
        <f t="shared" si="2"/>
        <v>2.1389340000000003E-2</v>
      </c>
      <c r="V16" s="70">
        <f t="shared" si="2"/>
        <v>2.3010450000000009E-2</v>
      </c>
      <c r="W16" s="70">
        <f t="shared" si="2"/>
        <v>2.5069103599999989E-2</v>
      </c>
      <c r="X16" s="70">
        <f t="shared" si="2"/>
        <v>1.9078000000000012E-2</v>
      </c>
      <c r="Y16" s="70">
        <f t="shared" si="2"/>
        <v>1.5529000000000022E-2</v>
      </c>
      <c r="Z16" s="70">
        <f t="shared" si="2"/>
        <v>1.9672986400000009E-2</v>
      </c>
      <c r="AA16" s="70">
        <f t="shared" si="2"/>
        <v>0</v>
      </c>
      <c r="AB16" s="369">
        <f t="shared" si="2"/>
        <v>0</v>
      </c>
      <c r="AC16" s="4"/>
      <c r="AD16" s="238">
        <f t="shared" ref="AD16:BC16" si="3">SUM(AD11:AD11)-SUM(AD12:AD15)</f>
        <v>0.90354100000000015</v>
      </c>
      <c r="AE16" s="19">
        <f t="shared" si="3"/>
        <v>0.73800899999999992</v>
      </c>
      <c r="AF16" s="19">
        <f t="shared" si="3"/>
        <v>0.65378899999999995</v>
      </c>
      <c r="AG16" s="19">
        <f t="shared" si="3"/>
        <v>0.73307100000000003</v>
      </c>
      <c r="AH16" s="19">
        <f t="shared" si="3"/>
        <v>0.40260300000000004</v>
      </c>
      <c r="AI16" s="19">
        <f t="shared" si="3"/>
        <v>0.21127499999999966</v>
      </c>
      <c r="AJ16" s="19">
        <f t="shared" si="3"/>
        <v>0.14514300000000047</v>
      </c>
      <c r="AK16" s="19">
        <f t="shared" si="3"/>
        <v>0.75971400000000067</v>
      </c>
      <c r="AL16" s="19">
        <f t="shared" si="3"/>
        <v>1.1852440000000009</v>
      </c>
      <c r="AM16" s="19">
        <f t="shared" si="3"/>
        <v>1.0402399999999998</v>
      </c>
      <c r="AN16" s="19">
        <f t="shared" si="3"/>
        <v>1.5567780000000013</v>
      </c>
      <c r="AO16" s="19">
        <f t="shared" si="3"/>
        <v>1.8733800000000009</v>
      </c>
      <c r="AP16" s="19">
        <f t="shared" si="3"/>
        <v>4.7342109999999984</v>
      </c>
      <c r="AQ16" s="19">
        <f t="shared" si="3"/>
        <v>6.8117149999999995</v>
      </c>
      <c r="AR16" s="19">
        <f t="shared" si="3"/>
        <v>5.7209849999999989</v>
      </c>
      <c r="AS16" s="19">
        <f t="shared" si="3"/>
        <v>4.6663250000000041</v>
      </c>
      <c r="AT16" s="19">
        <f t="shared" si="3"/>
        <v>4.3262509999999992</v>
      </c>
      <c r="AU16" s="19">
        <f t="shared" si="3"/>
        <v>5.7161209999999993</v>
      </c>
      <c r="AV16" s="19">
        <f t="shared" si="3"/>
        <v>7.8770470000000028</v>
      </c>
      <c r="AW16" s="19">
        <f t="shared" si="3"/>
        <v>7.4484799999999982</v>
      </c>
      <c r="AX16" s="19">
        <f t="shared" si="3"/>
        <v>7.479811999999999</v>
      </c>
      <c r="AY16" s="19">
        <f t="shared" si="3"/>
        <v>8.734369000000008</v>
      </c>
      <c r="AZ16" s="19">
        <f t="shared" si="3"/>
        <v>7.1646630000000044</v>
      </c>
      <c r="BA16" s="19">
        <f t="shared" si="3"/>
        <v>7.7260129999999982</v>
      </c>
      <c r="BB16" s="19">
        <f t="shared" si="3"/>
        <v>0</v>
      </c>
      <c r="BC16" s="239">
        <f t="shared" si="3"/>
        <v>0</v>
      </c>
      <c r="BD16" s="339"/>
    </row>
    <row r="17" spans="2:56" ht="20" customHeight="1">
      <c r="B17" s="28" t="s">
        <v>132</v>
      </c>
      <c r="C17" s="370">
        <f>1/$A$1*'[1]4412ExpC'!B$267</f>
        <v>2.6030000000000003E-3</v>
      </c>
      <c r="D17" s="108">
        <f>1/$A$1*'[1]4412ExpC'!C$267</f>
        <v>2.7248000000000003E-3</v>
      </c>
      <c r="E17" s="108">
        <f>1/$A$1*'[1]4412ExpC'!D$267</f>
        <v>2.9640000000000001E-3</v>
      </c>
      <c r="F17" s="108">
        <f>1/$A$1*'[1]4412ExpC'!E$267</f>
        <v>1.5550000000000002E-3</v>
      </c>
      <c r="G17" s="108">
        <f>1/$A$1*'[1]4412ExpC'!F$267</f>
        <v>2.1600000000000005E-4</v>
      </c>
      <c r="H17" s="108">
        <f>1/$A$1*'[1]4412ExpC'!G$267</f>
        <v>1.26E-4</v>
      </c>
      <c r="I17" s="108">
        <f>1/$A$1*'[1]4412ExpC'!H$267</f>
        <v>1.4290000000000004E-3</v>
      </c>
      <c r="J17" s="108">
        <f>1/$A$1*'[1]4412ExpC'!I$267</f>
        <v>1.1620000000000003E-3</v>
      </c>
      <c r="K17" s="108">
        <f>1/$A$1*'[1]4412ExpC'!J$267</f>
        <v>5.1000000000000006E-5</v>
      </c>
      <c r="L17" s="108">
        <f>1/$A$1*'[1]4412ExpC'!K$267</f>
        <v>7.535E-3</v>
      </c>
      <c r="M17" s="108">
        <f>1/$A$1*'[1]4412ExpC'!L$267</f>
        <v>2.8900000000000003E-4</v>
      </c>
      <c r="N17" s="108">
        <f>1/$A$1*'[1]4412ExpC'!M$267</f>
        <v>2.6539999999999997E-3</v>
      </c>
      <c r="O17" s="108">
        <f>1/$A$1*'[1]4412ExpC'!N$267</f>
        <v>4.4169999999999991E-3</v>
      </c>
      <c r="P17" s="108">
        <f>1/$A$1*'[1]4412ExpC'!O$267</f>
        <v>1.3090000000000001E-3</v>
      </c>
      <c r="Q17" s="108">
        <f>1/$A$1*'[1]4412ExpC'!P$267</f>
        <v>2.8140000000000001E-3</v>
      </c>
      <c r="R17" s="108">
        <f>1/$A$1*'[1]4412ExpC'!Q$267</f>
        <v>1.957E-3</v>
      </c>
      <c r="S17" s="108">
        <f>1/$A$1*'[1]4412ExpC'!R$267</f>
        <v>2.4079999999999996E-3</v>
      </c>
      <c r="T17" s="108">
        <f>1/$A$1*'[1]4412ExpC'!S$267</f>
        <v>1.8320000000000001E-3</v>
      </c>
      <c r="U17" s="108">
        <f>1/$A$1*'[1]4412ExpC'!T$267</f>
        <v>1.8779999999999999E-3</v>
      </c>
      <c r="V17" s="108">
        <f>1/$A$1*'[1]4412ExpC'!U$267</f>
        <v>3.7660049999999998E-3</v>
      </c>
      <c r="W17" s="108">
        <f>1/$A$1*'[1]4412ExpC'!V$267</f>
        <v>3.5458460000000001E-3</v>
      </c>
      <c r="X17" s="108">
        <f>1/$A$1*'[1]4412ExpC'!W$267</f>
        <v>1.039E-3</v>
      </c>
      <c r="Y17" s="108">
        <f>1/$A$1*'[1]4412ExpC'!X$267</f>
        <v>6.3299999999999999E-4</v>
      </c>
      <c r="Z17" s="108">
        <f>1/$A$1*'[1]4412ExpC'!Y$267</f>
        <v>4.44E-4</v>
      </c>
      <c r="AA17" s="108">
        <f>1/$A$1*'[1]4412ExpC'!Z$267</f>
        <v>0</v>
      </c>
      <c r="AB17" s="251">
        <f>1/$A$1*'[1]4412ExpC'!AA$267</f>
        <v>0</v>
      </c>
      <c r="AC17" s="4"/>
      <c r="AD17" s="240">
        <f>'[1]4412ExpC'!AB$267</f>
        <v>0.59989099999999995</v>
      </c>
      <c r="AE17" s="113">
        <f>'[1]4412ExpC'!AC$267</f>
        <v>0.65001399999999998</v>
      </c>
      <c r="AF17" s="113">
        <f>'[1]4412ExpC'!AD$267</f>
        <v>0.44593899999999997</v>
      </c>
      <c r="AG17" s="113">
        <f>'[1]4412ExpC'!AE$267</f>
        <v>0.50541799999999992</v>
      </c>
      <c r="AH17" s="113">
        <f>'[1]4412ExpC'!AF$267</f>
        <v>6.7327999999999999E-2</v>
      </c>
      <c r="AI17" s="113">
        <f>'[1]4412ExpC'!AG$267</f>
        <v>3.2712999999999999E-2</v>
      </c>
      <c r="AJ17" s="113">
        <f>'[1]4412ExpC'!AH$267</f>
        <v>0.26973900000000001</v>
      </c>
      <c r="AK17" s="113">
        <f>'[1]4412ExpC'!AI$267</f>
        <v>0.35040099999999996</v>
      </c>
      <c r="AL17" s="113">
        <f>'[1]4412ExpC'!AJ$267</f>
        <v>1.4756E-2</v>
      </c>
      <c r="AM17" s="113">
        <f>'[1]4412ExpC'!AK$267</f>
        <v>1.558017</v>
      </c>
      <c r="AN17" s="113">
        <f>'[1]4412ExpC'!AL$267</f>
        <v>9.6051999999999998E-2</v>
      </c>
      <c r="AO17" s="113">
        <f>'[1]4412ExpC'!AM$267</f>
        <v>0.87511199999999989</v>
      </c>
      <c r="AP17" s="113">
        <f>'[1]4412ExpC'!AN$267</f>
        <v>1.084063</v>
      </c>
      <c r="AQ17" s="113">
        <f>'[1]4412ExpC'!AO$267</f>
        <v>0.42693999999999999</v>
      </c>
      <c r="AR17" s="113">
        <f>'[1]4412ExpC'!AP$267</f>
        <v>1.0639370000000001</v>
      </c>
      <c r="AS17" s="113">
        <f>'[1]4412ExpC'!AQ$267</f>
        <v>0.66143799999999997</v>
      </c>
      <c r="AT17" s="113">
        <f>'[1]4412ExpC'!AR$267</f>
        <v>0.61379400000000006</v>
      </c>
      <c r="AU17" s="113">
        <f>'[1]4412ExpC'!AS$267</f>
        <v>0.399978</v>
      </c>
      <c r="AV17" s="113">
        <f>'[1]4412ExpC'!AT$267</f>
        <v>0.52646300000000001</v>
      </c>
      <c r="AW17" s="113">
        <f>'[1]4412ExpC'!AU$267</f>
        <v>0.76905800000000002</v>
      </c>
      <c r="AX17" s="113">
        <f>'[1]4412ExpC'!AV$267</f>
        <v>0.66067899999999991</v>
      </c>
      <c r="AY17" s="113">
        <f>'[1]4412ExpC'!AW$267</f>
        <v>0.187167</v>
      </c>
      <c r="AZ17" s="113">
        <f>'[1]4412ExpC'!AX$267</f>
        <v>0.19503100000000001</v>
      </c>
      <c r="BA17" s="113">
        <f>'[1]4412ExpC'!AY$267</f>
        <v>0.13652700000000001</v>
      </c>
      <c r="BB17" s="113">
        <f>'[1]4412ExpC'!AZ$267</f>
        <v>0</v>
      </c>
      <c r="BC17" s="241">
        <f>'[1]4412ExpC'!BA$267</f>
        <v>0</v>
      </c>
      <c r="BD17" s="339"/>
    </row>
    <row r="18" spans="2:56" ht="20" customHeight="1">
      <c r="B18" s="20" t="s">
        <v>234</v>
      </c>
      <c r="C18" s="364">
        <f>1/$A$1*'[1]4412ExpC'!B$264</f>
        <v>0.69421100000000013</v>
      </c>
      <c r="D18" s="88">
        <f>1/$A$1*'[1]4412ExpC'!C$264</f>
        <v>0.647227</v>
      </c>
      <c r="E18" s="88">
        <f>1/$A$1*'[1]4412ExpC'!D$264</f>
        <v>0.76818400000000009</v>
      </c>
      <c r="F18" s="88">
        <f>1/$A$1*'[1]4412ExpC'!E$264</f>
        <v>0.83172517999999995</v>
      </c>
      <c r="G18" s="88">
        <f>1/$A$1*'[1]4412ExpC'!F$264</f>
        <v>0.86644720000000008</v>
      </c>
      <c r="H18" s="88">
        <f>1/$A$1*'[1]4412ExpC'!G$264</f>
        <v>0.71871120000000011</v>
      </c>
      <c r="I18" s="88">
        <f>1/$A$1*'[1]4412ExpC'!H$264</f>
        <v>0.81727530000000015</v>
      </c>
      <c r="J18" s="88">
        <f>1/$A$1*'[1]4412ExpC'!I$264</f>
        <v>1.0904385000000001</v>
      </c>
      <c r="K18" s="88">
        <f>1/$A$1*'[1]4412ExpC'!J$264</f>
        <v>1.0321290000000001</v>
      </c>
      <c r="L18" s="88">
        <f>1/$A$1*'[1]4412ExpC'!K$264</f>
        <v>0.89039170660000033</v>
      </c>
      <c r="M18" s="88">
        <f>1/$A$1*'[1]4412ExpC'!L$264</f>
        <v>0.76372498580000003</v>
      </c>
      <c r="N18" s="88">
        <f>1/$A$1*'[1]4412ExpC'!M$264</f>
        <v>0.79318947916666671</v>
      </c>
      <c r="O18" s="88">
        <f>1/$A$1*'[1]4412ExpC'!N$264</f>
        <v>0.69471199999999977</v>
      </c>
      <c r="P18" s="88">
        <f>1/$A$1*'[1]4412ExpC'!O$264</f>
        <v>0.81996300000000011</v>
      </c>
      <c r="Q18" s="88">
        <f>1/$A$1*'[1]4412ExpC'!P$264</f>
        <v>0.87401000000000006</v>
      </c>
      <c r="R18" s="88">
        <f>1/$A$1*'[1]4412ExpC'!Q$264</f>
        <v>0.85133100000000006</v>
      </c>
      <c r="S18" s="88">
        <f>1/$A$1*'[1]4412ExpC'!R$264</f>
        <v>0.83148699999999998</v>
      </c>
      <c r="T18" s="88">
        <f>1/$A$1*'[1]4412ExpC'!S$264</f>
        <v>0.86082100000000006</v>
      </c>
      <c r="U18" s="88">
        <f>1/$A$1*'[1]4412ExpC'!T$264</f>
        <v>0.95838440999999996</v>
      </c>
      <c r="V18" s="88">
        <f>1/$A$1*'[1]4412ExpC'!U$264</f>
        <v>0.81767769749999997</v>
      </c>
      <c r="W18" s="88">
        <f>1/$A$1*'[1]4412ExpC'!V$264</f>
        <v>0.86811333020000003</v>
      </c>
      <c r="X18" s="88">
        <f>1/$A$1*'[1]4412ExpC'!W$264</f>
        <v>0.78977799999999987</v>
      </c>
      <c r="Y18" s="88">
        <f>1/$A$1*'[1]4412ExpC'!X$264</f>
        <v>0.81479099999999982</v>
      </c>
      <c r="Z18" s="88">
        <f>1/$A$1*'[1]4412ExpC'!Y$264</f>
        <v>0.86991799999999986</v>
      </c>
      <c r="AA18" s="88">
        <f>1/$A$1*'[1]4412ExpC'!Z$264</f>
        <v>0</v>
      </c>
      <c r="AB18" s="228">
        <f>1/$A$1*'[1]4412ExpC'!AA$264</f>
        <v>0</v>
      </c>
      <c r="AC18" s="4"/>
      <c r="AD18" s="244">
        <f>'[1]4412ExpC'!AB$264</f>
        <v>118.161368</v>
      </c>
      <c r="AE18" s="55">
        <f>'[1]4412ExpC'!AC$264</f>
        <v>102.78336400000001</v>
      </c>
      <c r="AF18" s="55">
        <f>'[1]4412ExpC'!AD$264</f>
        <v>122.71094399999998</v>
      </c>
      <c r="AG18" s="55">
        <f>'[1]4412ExpC'!AE$264</f>
        <v>146.69476800000001</v>
      </c>
      <c r="AH18" s="55">
        <f>'[1]4412ExpC'!AF$264</f>
        <v>207.973929</v>
      </c>
      <c r="AI18" s="55">
        <f>'[1]4412ExpC'!AG$264</f>
        <v>170.46475600000002</v>
      </c>
      <c r="AJ18" s="55">
        <f>'[1]4412ExpC'!AH$264</f>
        <v>194.297022</v>
      </c>
      <c r="AK18" s="55">
        <f>'[1]4412ExpC'!AI$264</f>
        <v>290.77276600000005</v>
      </c>
      <c r="AL18" s="55">
        <f>'[1]4412ExpC'!AJ$264</f>
        <v>303.06068500000003</v>
      </c>
      <c r="AM18" s="55">
        <f>'[1]4412ExpC'!AK$264</f>
        <v>185.16915799999998</v>
      </c>
      <c r="AN18" s="55">
        <f>'[1]4412ExpC'!AL$264</f>
        <v>259.43003200000004</v>
      </c>
      <c r="AO18" s="55">
        <f>'[1]4412ExpC'!AM$264</f>
        <v>227.20241099999996</v>
      </c>
      <c r="AP18" s="55">
        <f>'[1]4412ExpC'!AN$264</f>
        <v>224.89720999999997</v>
      </c>
      <c r="AQ18" s="55">
        <f>'[1]4412ExpC'!AO$264</f>
        <v>264.50423899999998</v>
      </c>
      <c r="AR18" s="55">
        <f>'[1]4412ExpC'!AP$264</f>
        <v>285.31829499999998</v>
      </c>
      <c r="AS18" s="55">
        <f>'[1]4412ExpC'!AQ$264</f>
        <v>242.64148800000004</v>
      </c>
      <c r="AT18" s="55">
        <f>'[1]4412ExpC'!AR$264</f>
        <v>196.22502800000001</v>
      </c>
      <c r="AU18" s="55">
        <f>'[1]4412ExpC'!AS$264</f>
        <v>227.32263200000006</v>
      </c>
      <c r="AV18" s="55">
        <f>'[1]4412ExpC'!AT$264</f>
        <v>285.58259199999998</v>
      </c>
      <c r="AW18" s="55">
        <f>'[1]4412ExpC'!AU$264</f>
        <v>180.09009699999999</v>
      </c>
      <c r="AX18" s="55">
        <f>'[1]4412ExpC'!AV$264</f>
        <v>192.07394299999999</v>
      </c>
      <c r="AY18" s="55">
        <f>'[1]4412ExpC'!AW$264</f>
        <v>312.117797</v>
      </c>
      <c r="AZ18" s="55">
        <f>'[1]4412ExpC'!AX$264</f>
        <v>291.08330999999998</v>
      </c>
      <c r="BA18" s="55">
        <f>'[1]4412ExpC'!AY$264</f>
        <v>250.06282599999997</v>
      </c>
      <c r="BB18" s="55">
        <f>'[1]4412ExpC'!AZ$264</f>
        <v>0</v>
      </c>
      <c r="BC18" s="245">
        <f>'[1]4412ExpC'!BA$264</f>
        <v>0</v>
      </c>
      <c r="BD18" s="339"/>
    </row>
    <row r="19" spans="2:56">
      <c r="B19" s="5" t="s">
        <v>30</v>
      </c>
      <c r="C19" s="17">
        <f>1/$A$1*'[1]4412ExpC'!B$23</f>
        <v>0.16242000000000001</v>
      </c>
      <c r="D19" s="12">
        <f>1/$A$1*'[1]4412ExpC'!C$23</f>
        <v>0.10593900000000002</v>
      </c>
      <c r="E19" s="12">
        <f>1/$A$1*'[1]4412ExpC'!D$23</f>
        <v>0.14890900000000001</v>
      </c>
      <c r="F19" s="12">
        <f>1/$A$1*'[1]4412ExpC'!E$23</f>
        <v>0.21706800000000001</v>
      </c>
      <c r="G19" s="12">
        <f>1/$A$1*'[1]4412ExpC'!F$23</f>
        <v>0.19523280000000001</v>
      </c>
      <c r="H19" s="12">
        <f>1/$A$1*'[1]4412ExpC'!G$23</f>
        <v>0.14652120000000002</v>
      </c>
      <c r="I19" s="12">
        <f>1/$A$1*'[1]4412ExpC'!H$23</f>
        <v>0.19728200000000001</v>
      </c>
      <c r="J19" s="12">
        <f>1/$A$1*'[1]4412ExpC'!I$23</f>
        <v>0.26144300000000009</v>
      </c>
      <c r="K19" s="12">
        <f>1/$A$1*'[1]4412ExpC'!J$23</f>
        <v>0.23091000000000003</v>
      </c>
      <c r="L19" s="12">
        <f>1/$A$1*'[1]4412ExpC'!K$23</f>
        <v>0.17504100000000003</v>
      </c>
      <c r="M19" s="12">
        <f>1/$A$1*'[1]4412ExpC'!L$23</f>
        <v>0.224581</v>
      </c>
      <c r="N19" s="12">
        <f>1/$A$1*'[1]4412ExpC'!M$23</f>
        <v>0.21767999999999998</v>
      </c>
      <c r="O19" s="12">
        <f>1/$A$1*'[1]4412ExpC'!N$23</f>
        <v>0.18472799999999998</v>
      </c>
      <c r="P19" s="12">
        <f>1/$A$1*'[1]4412ExpC'!O$23</f>
        <v>0.16922599999999996</v>
      </c>
      <c r="Q19" s="12">
        <f>1/$A$1*'[1]4412ExpC'!P$23</f>
        <v>0.18597</v>
      </c>
      <c r="R19" s="12">
        <f>1/$A$1*'[1]4412ExpC'!Q$23</f>
        <v>0.16966899999999999</v>
      </c>
      <c r="S19" s="12">
        <f>1/$A$1*'[1]4412ExpC'!R$23</f>
        <v>0.187332</v>
      </c>
      <c r="T19" s="12">
        <f>1/$A$1*'[1]4412ExpC'!S$23</f>
        <v>0.16741199999999998</v>
      </c>
      <c r="U19" s="12">
        <f>1/$A$1*'[1]4412ExpC'!T$23</f>
        <v>0.17766258333333335</v>
      </c>
      <c r="V19" s="12">
        <f>1/$A$1*'[1]4412ExpC'!U$23</f>
        <v>0.17358462000000008</v>
      </c>
      <c r="W19" s="12">
        <f>1/$A$1*'[1]4412ExpC'!V$23</f>
        <v>0.16562600000000002</v>
      </c>
      <c r="X19" s="12">
        <f>1/$A$1*'[1]4412ExpC'!W$23</f>
        <v>0.16419499999999998</v>
      </c>
      <c r="Y19" s="12">
        <f>1/$A$1*'[1]4412ExpC'!X$23</f>
        <v>0.18469599999999997</v>
      </c>
      <c r="Z19" s="12">
        <f>1/$A$1*'[1]4412ExpC'!Y$23</f>
        <v>0.18327999999999997</v>
      </c>
      <c r="AA19" s="12">
        <f>1/$A$1*'[1]4412ExpC'!Z$23</f>
        <v>0</v>
      </c>
      <c r="AB19" s="226">
        <f>1/$A$1*'[1]4412ExpC'!AA$23</f>
        <v>0</v>
      </c>
      <c r="AC19" s="4"/>
      <c r="AD19" s="236">
        <f>'[1]4412ExpC'!AB$23</f>
        <v>21.080121999999999</v>
      </c>
      <c r="AE19" s="27">
        <f>'[1]4412ExpC'!AC$23</f>
        <v>16.621834</v>
      </c>
      <c r="AF19" s="27">
        <f>'[1]4412ExpC'!AD$23</f>
        <v>23.325651999999998</v>
      </c>
      <c r="AG19" s="27">
        <f>'[1]4412ExpC'!AE$23</f>
        <v>34.053547999999999</v>
      </c>
      <c r="AH19" s="27">
        <f>'[1]4412ExpC'!AF$23</f>
        <v>47.920817999999997</v>
      </c>
      <c r="AI19" s="27">
        <f>'[1]4412ExpC'!AG$23</f>
        <v>37.566302</v>
      </c>
      <c r="AJ19" s="27">
        <f>'[1]4412ExpC'!AH$23</f>
        <v>45.540520999999998</v>
      </c>
      <c r="AK19" s="27">
        <f>'[1]4412ExpC'!AI$23</f>
        <v>69.281926999999996</v>
      </c>
      <c r="AL19" s="27">
        <f>'[1]4412ExpC'!AJ$23</f>
        <v>66.094731999999993</v>
      </c>
      <c r="AM19" s="27">
        <f>'[1]4412ExpC'!AK$23</f>
        <v>39.314971</v>
      </c>
      <c r="AN19" s="27">
        <f>'[1]4412ExpC'!AL$23</f>
        <v>66.526526000000004</v>
      </c>
      <c r="AO19" s="27">
        <f>'[1]4412ExpC'!AM$23</f>
        <v>56.088093000000001</v>
      </c>
      <c r="AP19" s="27">
        <f>'[1]4412ExpC'!AN$23</f>
        <v>58.597322999999996</v>
      </c>
      <c r="AQ19" s="27">
        <f>'[1]4412ExpC'!AO$23</f>
        <v>53.524963999999997</v>
      </c>
      <c r="AR19" s="27">
        <f>'[1]4412ExpC'!AP$23</f>
        <v>58.798873999999998</v>
      </c>
      <c r="AS19" s="27">
        <f>'[1]4412ExpC'!AQ$23</f>
        <v>47.134838999999999</v>
      </c>
      <c r="AT19" s="27">
        <f>'[1]4412ExpC'!AR$23</f>
        <v>41.541564999999999</v>
      </c>
      <c r="AU19" s="27">
        <f>'[1]4412ExpC'!AS$23</f>
        <v>42.895317999999996</v>
      </c>
      <c r="AV19" s="27">
        <f>'[1]4412ExpC'!AT$23</f>
        <v>52.966057999999997</v>
      </c>
      <c r="AW19" s="27">
        <f>'[1]4412ExpC'!AU$23</f>
        <v>35.936453</v>
      </c>
      <c r="AX19" s="27">
        <f>'[1]4412ExpC'!AV$23</f>
        <v>34.283848999999996</v>
      </c>
      <c r="AY19" s="27">
        <f>'[1]4412ExpC'!AW$23</f>
        <v>59.795083999999996</v>
      </c>
      <c r="AZ19" s="27">
        <f>'[1]4412ExpC'!AX$23</f>
        <v>59.617097999999999</v>
      </c>
      <c r="BA19" s="27">
        <f>'[1]4412ExpC'!AY$23</f>
        <v>48.782824999999995</v>
      </c>
      <c r="BB19" s="27">
        <f>'[1]4412ExpC'!AZ$23</f>
        <v>0</v>
      </c>
      <c r="BC19" s="237">
        <f>'[1]4412ExpC'!BA$23</f>
        <v>0</v>
      </c>
      <c r="BD19" s="339"/>
    </row>
    <row r="20" spans="2:56">
      <c r="B20" s="5" t="s">
        <v>32</v>
      </c>
      <c r="C20" s="17">
        <f>1/$A$1*'[1]4412ExpC'!B$91</f>
        <v>0.14017600000000002</v>
      </c>
      <c r="D20" s="12">
        <f>1/$A$1*'[1]4412ExpC'!C$91</f>
        <v>0.15769</v>
      </c>
      <c r="E20" s="12">
        <f>1/$A$1*'[1]4412ExpC'!D$91</f>
        <v>0.148148</v>
      </c>
      <c r="F20" s="12">
        <f>1/$A$1*'[1]4412ExpC'!E$91</f>
        <v>0.18977600000000003</v>
      </c>
      <c r="G20" s="12">
        <f>1/$A$1*'[1]4412ExpC'!F$91</f>
        <v>0.18146500000000002</v>
      </c>
      <c r="H20" s="12">
        <f>1/$A$1*'[1]4412ExpC'!G$91</f>
        <v>0.13297000000000003</v>
      </c>
      <c r="I20" s="12">
        <f>1/$A$1*'[1]4412ExpC'!H$91</f>
        <v>0.17762880000000003</v>
      </c>
      <c r="J20" s="12">
        <f>1/$A$1*'[1]4412ExpC'!I$91</f>
        <v>0.27508200000000005</v>
      </c>
      <c r="K20" s="12">
        <f>1/$A$1*'[1]4412ExpC'!J$91</f>
        <v>0.29878600000000005</v>
      </c>
      <c r="L20" s="12">
        <f>1/$A$1*'[1]4412ExpC'!K$91</f>
        <v>0.18833300000000003</v>
      </c>
      <c r="M20" s="12">
        <f>1/$A$1*'[1]4412ExpC'!L$91</f>
        <v>0.226275</v>
      </c>
      <c r="N20" s="12">
        <f>1/$A$1*'[1]4412ExpC'!M$91</f>
        <v>0.272507</v>
      </c>
      <c r="O20" s="12">
        <f>1/$A$1*'[1]4412ExpC'!N$91</f>
        <v>0.23660000000000003</v>
      </c>
      <c r="P20" s="12">
        <f>1/$A$1*'[1]4412ExpC'!O$91</f>
        <v>0.25738300000000003</v>
      </c>
      <c r="Q20" s="12">
        <f>1/$A$1*'[1]4412ExpC'!P$91</f>
        <v>0.21094100000000002</v>
      </c>
      <c r="R20" s="12">
        <f>1/$A$1*'[1]4412ExpC'!Q$91</f>
        <v>0.22358699999999998</v>
      </c>
      <c r="S20" s="12">
        <f>1/$A$1*'[1]4412ExpC'!R$91</f>
        <v>0.16315099999999996</v>
      </c>
      <c r="T20" s="12">
        <f>1/$A$1*'[1]4412ExpC'!S$91</f>
        <v>0.20045700000000005</v>
      </c>
      <c r="U20" s="12">
        <f>1/$A$1*'[1]4412ExpC'!T$91</f>
        <v>0.27270591333333327</v>
      </c>
      <c r="V20" s="12">
        <f>1/$A$1*'[1]4412ExpC'!U$91</f>
        <v>0.14914127000000002</v>
      </c>
      <c r="W20" s="12">
        <f>1/$A$1*'[1]4412ExpC'!V$91</f>
        <v>0.16838999999999998</v>
      </c>
      <c r="X20" s="12">
        <f>1/$A$1*'[1]4412ExpC'!W$91</f>
        <v>0.14397799999999999</v>
      </c>
      <c r="Y20" s="12">
        <f>1/$A$1*'[1]4412ExpC'!X$91</f>
        <v>0.16472700000000004</v>
      </c>
      <c r="Z20" s="12">
        <f>1/$A$1*'[1]4412ExpC'!Y$91</f>
        <v>0.16689599999999996</v>
      </c>
      <c r="AA20" s="12">
        <f>1/$A$1*'[1]4412ExpC'!Z$91</f>
        <v>0</v>
      </c>
      <c r="AB20" s="226">
        <f>1/$A$1*'[1]4412ExpC'!AA$91</f>
        <v>0</v>
      </c>
      <c r="AC20" s="4"/>
      <c r="AD20" s="236">
        <f>'[1]4412ExpC'!AB$91</f>
        <v>26.208444</v>
      </c>
      <c r="AE20" s="27">
        <f>'[1]4412ExpC'!AC$91</f>
        <v>25.645011999999998</v>
      </c>
      <c r="AF20" s="27">
        <f>'[1]4412ExpC'!AD$91</f>
        <v>23.567339</v>
      </c>
      <c r="AG20" s="27">
        <f>'[1]4412ExpC'!AE$91</f>
        <v>28.498396</v>
      </c>
      <c r="AH20" s="27">
        <f>'[1]4412ExpC'!AF$91</f>
        <v>39.458700999999998</v>
      </c>
      <c r="AI20" s="27">
        <f>'[1]4412ExpC'!AG$91</f>
        <v>29.695076</v>
      </c>
      <c r="AJ20" s="27">
        <f>'[1]4412ExpC'!AH$91</f>
        <v>43.553961999999999</v>
      </c>
      <c r="AK20" s="27">
        <f>'[1]4412ExpC'!AI$91</f>
        <v>79.247641000000002</v>
      </c>
      <c r="AL20" s="27">
        <f>'[1]4412ExpC'!AJ$91</f>
        <v>86.757660000000001</v>
      </c>
      <c r="AM20" s="27">
        <f>'[1]4412ExpC'!AK$91</f>
        <v>43.523683999999996</v>
      </c>
      <c r="AN20" s="27">
        <f>'[1]4412ExpC'!AL$91</f>
        <v>67.977335999999994</v>
      </c>
      <c r="AO20" s="27">
        <f>'[1]4412ExpC'!AM$91</f>
        <v>74.237499999999997</v>
      </c>
      <c r="AP20" s="27">
        <f>'[1]4412ExpC'!AN$91</f>
        <v>76.115140999999994</v>
      </c>
      <c r="AQ20" s="27">
        <f>'[1]4412ExpC'!AO$91</f>
        <v>81.658676</v>
      </c>
      <c r="AR20" s="27">
        <f>'[1]4412ExpC'!AP$91</f>
        <v>66.277230000000003</v>
      </c>
      <c r="AS20" s="27">
        <f>'[1]4412ExpC'!AQ$91</f>
        <v>60.878138</v>
      </c>
      <c r="AT20" s="27">
        <f>'[1]4412ExpC'!AR$91</f>
        <v>36.904416999999995</v>
      </c>
      <c r="AU20" s="27">
        <f>'[1]4412ExpC'!AS$91</f>
        <v>51.379663000000001</v>
      </c>
      <c r="AV20" s="27">
        <f>'[1]4412ExpC'!AT$91</f>
        <v>78.838393999999994</v>
      </c>
      <c r="AW20" s="27">
        <f>'[1]4412ExpC'!AU$91</f>
        <v>31.278378999999997</v>
      </c>
      <c r="AX20" s="27">
        <f>'[1]4412ExpC'!AV$91</f>
        <v>34.482721999999995</v>
      </c>
      <c r="AY20" s="27">
        <f>'[1]4412ExpC'!AW$91</f>
        <v>54.554642999999999</v>
      </c>
      <c r="AZ20" s="27">
        <f>'[1]4412ExpC'!AX$91</f>
        <v>53.475881999999999</v>
      </c>
      <c r="BA20" s="27">
        <f>'[1]4412ExpC'!AY$91</f>
        <v>45.986522000000001</v>
      </c>
      <c r="BB20" s="27">
        <f>'[1]4412ExpC'!AZ$91</f>
        <v>0</v>
      </c>
      <c r="BC20" s="237">
        <f>'[1]4412ExpC'!BA$91</f>
        <v>0</v>
      </c>
      <c r="BD20" s="339"/>
    </row>
    <row r="21" spans="2:56">
      <c r="B21" s="5" t="s">
        <v>87</v>
      </c>
      <c r="C21" s="17">
        <f>1/$A$1*'[1]4412ExpC'!B$112</f>
        <v>5.9277000000000003E-2</v>
      </c>
      <c r="D21" s="12">
        <f>1/$A$1*'[1]4412ExpC'!C$112</f>
        <v>5.7862000000000004E-2</v>
      </c>
      <c r="E21" s="12">
        <f>1/$A$1*'[1]4412ExpC'!D$112</f>
        <v>8.8993000000000017E-2</v>
      </c>
      <c r="F21" s="12">
        <f>1/$A$1*'[1]4412ExpC'!E$112</f>
        <v>7.5715600000000008E-2</v>
      </c>
      <c r="G21" s="12">
        <f>1/$A$1*'[1]4412ExpC'!F$112</f>
        <v>7.9891000000000004E-2</v>
      </c>
      <c r="H21" s="12">
        <f>1/$A$1*'[1]4412ExpC'!G$112</f>
        <v>5.6374000000000007E-2</v>
      </c>
      <c r="I21" s="12">
        <f>1/$A$1*'[1]4412ExpC'!H$112</f>
        <v>7.0805000000000007E-2</v>
      </c>
      <c r="J21" s="12">
        <f>1/$A$1*'[1]4412ExpC'!I$112</f>
        <v>5.4117000000000005E-2</v>
      </c>
      <c r="K21" s="12">
        <f>1/$A$1*'[1]4412ExpC'!J$112</f>
        <v>4.1921000000000007E-2</v>
      </c>
      <c r="L21" s="12">
        <f>1/$A$1*'[1]4412ExpC'!K$112</f>
        <v>3.2691999999999999E-2</v>
      </c>
      <c r="M21" s="12">
        <f>1/$A$1*'[1]4412ExpC'!L$112</f>
        <v>6.7430000000000007E-3</v>
      </c>
      <c r="N21" s="12">
        <f>1/$A$1*'[1]4412ExpC'!M$112</f>
        <v>4.631999999999999E-3</v>
      </c>
      <c r="O21" s="12">
        <f>1/$A$1*'[1]4412ExpC'!N$112</f>
        <v>9.271999999999999E-3</v>
      </c>
      <c r="P21" s="12">
        <f>1/$A$1*'[1]4412ExpC'!O$112</f>
        <v>1.2689000000000001E-2</v>
      </c>
      <c r="Q21" s="12">
        <f>1/$A$1*'[1]4412ExpC'!P$112</f>
        <v>1.447E-2</v>
      </c>
      <c r="R21" s="12">
        <f>1/$A$1*'[1]4412ExpC'!Q$112</f>
        <v>1.4570999999999999E-2</v>
      </c>
      <c r="S21" s="12">
        <f>1/$A$1*'[1]4412ExpC'!R$112</f>
        <v>1.418E-2</v>
      </c>
      <c r="T21" s="12">
        <f>1/$A$1*'[1]4412ExpC'!S$112</f>
        <v>1.1472999999999997E-2</v>
      </c>
      <c r="U21" s="12">
        <f>1/$A$1*'[1]4412ExpC'!T$112</f>
        <v>1.2793999999999998E-2</v>
      </c>
      <c r="V21" s="12">
        <f>1/$A$1*'[1]4412ExpC'!U$112</f>
        <v>1.1728000000000001E-2</v>
      </c>
      <c r="W21" s="12">
        <f>1/$A$1*'[1]4412ExpC'!V$112</f>
        <v>1.1957000000000001E-2</v>
      </c>
      <c r="X21" s="12">
        <f>1/$A$1*'[1]4412ExpC'!W$112</f>
        <v>1.1859E-2</v>
      </c>
      <c r="Y21" s="12">
        <f>1/$A$1*'[1]4412ExpC'!X$112</f>
        <v>1.3082999999999999E-2</v>
      </c>
      <c r="Z21" s="12">
        <f>1/$A$1*'[1]4412ExpC'!Y$112</f>
        <v>7.1129999999999995E-3</v>
      </c>
      <c r="AA21" s="12">
        <f>1/$A$1*'[1]4412ExpC'!Z$112</f>
        <v>0</v>
      </c>
      <c r="AB21" s="226">
        <f>1/$A$1*'[1]4412ExpC'!AA$112</f>
        <v>0</v>
      </c>
      <c r="AC21" s="4"/>
      <c r="AD21" s="236">
        <f>'[1]4412ExpC'!AB$112</f>
        <v>11.346973</v>
      </c>
      <c r="AE21" s="27">
        <f>'[1]4412ExpC'!AC$112</f>
        <v>9.0503839999999993</v>
      </c>
      <c r="AF21" s="27">
        <f>'[1]4412ExpC'!AD$112</f>
        <v>11.618278</v>
      </c>
      <c r="AG21" s="27">
        <f>'[1]4412ExpC'!AE$112</f>
        <v>13.903592</v>
      </c>
      <c r="AH21" s="27">
        <f>'[1]4412ExpC'!AF$112</f>
        <v>18.981272000000001</v>
      </c>
      <c r="AI21" s="27">
        <f>'[1]4412ExpC'!AG$112</f>
        <v>12.966121999999999</v>
      </c>
      <c r="AJ21" s="27">
        <f>'[1]4412ExpC'!AH$112</f>
        <v>15.880071999999998</v>
      </c>
      <c r="AK21" s="27">
        <f>'[1]4412ExpC'!AI$112</f>
        <v>14.020173</v>
      </c>
      <c r="AL21" s="27">
        <f>'[1]4412ExpC'!AJ$112</f>
        <v>12.172253</v>
      </c>
      <c r="AM21" s="27">
        <f>'[1]4412ExpC'!AK$112</f>
        <v>6.978504</v>
      </c>
      <c r="AN21" s="27">
        <f>'[1]4412ExpC'!AL$112</f>
        <v>2.0573509999999997</v>
      </c>
      <c r="AO21" s="27">
        <f>'[1]4412ExpC'!AM$112</f>
        <v>1.414919</v>
      </c>
      <c r="AP21" s="27">
        <f>'[1]4412ExpC'!AN$112</f>
        <v>3.0667869999999997</v>
      </c>
      <c r="AQ21" s="27">
        <f>'[1]4412ExpC'!AO$112</f>
        <v>4.1713930000000001</v>
      </c>
      <c r="AR21" s="27">
        <f>'[1]4412ExpC'!AP$112</f>
        <v>4.7782710000000002</v>
      </c>
      <c r="AS21" s="27">
        <f>'[1]4412ExpC'!AQ$112</f>
        <v>4.3090539999999997</v>
      </c>
      <c r="AT21" s="27">
        <f>'[1]4412ExpC'!AR$112</f>
        <v>3.4655519999999997</v>
      </c>
      <c r="AU21" s="27">
        <f>'[1]4412ExpC'!AS$112</f>
        <v>3.0900089999999998</v>
      </c>
      <c r="AV21" s="27">
        <f>'[1]4412ExpC'!AT$112</f>
        <v>3.9392989999999997</v>
      </c>
      <c r="AW21" s="27">
        <f>'[1]4412ExpC'!AU$112</f>
        <v>2.5882529999999999</v>
      </c>
      <c r="AX21" s="27">
        <f>'[1]4412ExpC'!AV$112</f>
        <v>2.7888549999999999</v>
      </c>
      <c r="AY21" s="27">
        <f>'[1]4412ExpC'!AW$112</f>
        <v>4.1723710000000001</v>
      </c>
      <c r="AZ21" s="27">
        <f>'[1]4412ExpC'!AX$112</f>
        <v>4.01288</v>
      </c>
      <c r="BA21" s="27">
        <f>'[1]4412ExpC'!AY$112</f>
        <v>1.921146</v>
      </c>
      <c r="BB21" s="27">
        <f>'[1]4412ExpC'!AZ$112</f>
        <v>0</v>
      </c>
      <c r="BC21" s="237">
        <f>'[1]4412ExpC'!BA$112</f>
        <v>0</v>
      </c>
      <c r="BD21" s="339"/>
    </row>
    <row r="22" spans="2:56">
      <c r="B22" s="5" t="s">
        <v>39</v>
      </c>
      <c r="C22" s="17">
        <f>1/$A$1*'[1]4412ExpC'!B$114</f>
        <v>3.5160000000000004E-2</v>
      </c>
      <c r="D22" s="12">
        <f>1/$A$1*'[1]4412ExpC'!C$114</f>
        <v>2.9509000000000004E-2</v>
      </c>
      <c r="E22" s="12">
        <f>1/$A$1*'[1]4412ExpC'!D$114</f>
        <v>3.2805000000000008E-2</v>
      </c>
      <c r="F22" s="12">
        <f>1/$A$1*'[1]4412ExpC'!E$114</f>
        <v>5.4317000000000004E-2</v>
      </c>
      <c r="G22" s="12">
        <f>1/$A$1*'[1]4412ExpC'!F$114</f>
        <v>6.4573800000000001E-2</v>
      </c>
      <c r="H22" s="12">
        <f>1/$A$1*'[1]4412ExpC'!G$114</f>
        <v>4.8566000000000005E-2</v>
      </c>
      <c r="I22" s="12">
        <f>1/$A$1*'[1]4412ExpC'!H$114</f>
        <v>7.5605000000000006E-2</v>
      </c>
      <c r="J22" s="12">
        <f>1/$A$1*'[1]4412ExpC'!I$114</f>
        <v>0.112181</v>
      </c>
      <c r="K22" s="12">
        <f>1/$A$1*'[1]4412ExpC'!J$114</f>
        <v>9.4011000000000011E-2</v>
      </c>
      <c r="L22" s="12">
        <f>1/$A$1*'[1]4412ExpC'!K$114</f>
        <v>8.0675999999999998E-2</v>
      </c>
      <c r="M22" s="12">
        <f>1/$A$1*'[1]4412ExpC'!L$114</f>
        <v>7.9958000000000001E-2</v>
      </c>
      <c r="N22" s="12">
        <f>1/$A$1*'[1]4412ExpC'!M$114</f>
        <v>5.5608999999999999E-2</v>
      </c>
      <c r="O22" s="12">
        <f>1/$A$1*'[1]4412ExpC'!N$114</f>
        <v>0</v>
      </c>
      <c r="P22" s="12">
        <f>1/$A$1*'[1]4412ExpC'!O$114</f>
        <v>7.1711999999999998E-2</v>
      </c>
      <c r="Q22" s="12">
        <f>1/$A$1*'[1]4412ExpC'!P$114</f>
        <v>8.3166999999999991E-2</v>
      </c>
      <c r="R22" s="12">
        <f>1/$A$1*'[1]4412ExpC'!Q$114</f>
        <v>8.1748999999999974E-2</v>
      </c>
      <c r="S22" s="12">
        <f>1/$A$1*'[1]4412ExpC'!R$114</f>
        <v>7.2550999999999977E-2</v>
      </c>
      <c r="T22" s="12">
        <f>1/$A$1*'[1]4412ExpC'!S$114</f>
        <v>8.9373999999999995E-2</v>
      </c>
      <c r="U22" s="12">
        <f>1/$A$1*'[1]4412ExpC'!T$114</f>
        <v>0.11352954666666665</v>
      </c>
      <c r="V22" s="12">
        <f>1/$A$1*'[1]4412ExpC'!U$114</f>
        <v>8.9430999999999983E-2</v>
      </c>
      <c r="W22" s="12">
        <f>1/$A$1*'[1]4412ExpC'!V$114</f>
        <v>8.9364000000000013E-2</v>
      </c>
      <c r="X22" s="12">
        <f>1/$A$1*'[1]4412ExpC'!W$114</f>
        <v>0.13270500000000002</v>
      </c>
      <c r="Y22" s="12">
        <f>1/$A$1*'[1]4412ExpC'!X$114</f>
        <v>0.12345499999999995</v>
      </c>
      <c r="Z22" s="12">
        <f>1/$A$1*'[1]4412ExpC'!Y$114</f>
        <v>0.12089899999999998</v>
      </c>
      <c r="AA22" s="12">
        <f>1/$A$1*'[1]4412ExpC'!Z$114</f>
        <v>0</v>
      </c>
      <c r="AB22" s="226">
        <f>1/$A$1*'[1]4412ExpC'!AA$114</f>
        <v>0</v>
      </c>
      <c r="AC22" s="4"/>
      <c r="AD22" s="236">
        <f>'[1]4412ExpC'!AB$114</f>
        <v>7.0853709999999994</v>
      </c>
      <c r="AE22" s="27">
        <f>'[1]4412ExpC'!AC$114</f>
        <v>5.2911859999999997</v>
      </c>
      <c r="AF22" s="27">
        <f>'[1]4412ExpC'!AD$114</f>
        <v>5.77623</v>
      </c>
      <c r="AG22" s="27">
        <f>'[1]4412ExpC'!AE$114</f>
        <v>10.414133999999999</v>
      </c>
      <c r="AH22" s="27">
        <f>'[1]4412ExpC'!AF$114</f>
        <v>16.372112999999999</v>
      </c>
      <c r="AI22" s="27">
        <f>'[1]4412ExpC'!AG$114</f>
        <v>11.711532999999999</v>
      </c>
      <c r="AJ22" s="27">
        <f>'[1]4412ExpC'!AH$114</f>
        <v>18.924482999999999</v>
      </c>
      <c r="AK22" s="27">
        <f>'[1]4412ExpC'!AI$114</f>
        <v>26.932658999999997</v>
      </c>
      <c r="AL22" s="27">
        <f>'[1]4412ExpC'!AJ$114</f>
        <v>28.621790999999998</v>
      </c>
      <c r="AM22" s="27">
        <f>'[1]4412ExpC'!AK$114</f>
        <v>19.451246999999999</v>
      </c>
      <c r="AN22" s="27">
        <f>'[1]4412ExpC'!AL$114</f>
        <v>24.065607999999997</v>
      </c>
      <c r="AO22" s="27">
        <f>'[1]4412ExpC'!AM$114</f>
        <v>18.046430999999998</v>
      </c>
      <c r="AP22" s="27">
        <f>'[1]4412ExpC'!AN$114</f>
        <v>0</v>
      </c>
      <c r="AQ22" s="27">
        <f>'[1]4412ExpC'!AO$114</f>
        <v>23.489711999999997</v>
      </c>
      <c r="AR22" s="27">
        <f>'[1]4412ExpC'!AP$114</f>
        <v>27.41901</v>
      </c>
      <c r="AS22" s="27">
        <f>'[1]4412ExpC'!AQ$114</f>
        <v>23.272117999999999</v>
      </c>
      <c r="AT22" s="27">
        <f>'[1]4412ExpC'!AR$114</f>
        <v>16.802864</v>
      </c>
      <c r="AU22" s="27">
        <f>'[1]4412ExpC'!AS$114</f>
        <v>23.442527999999999</v>
      </c>
      <c r="AV22" s="27">
        <f>'[1]4412ExpC'!AT$114</f>
        <v>34.506869000000002</v>
      </c>
      <c r="AW22" s="27">
        <f>'[1]4412ExpC'!AU$114</f>
        <v>19.508441999999999</v>
      </c>
      <c r="AX22" s="27">
        <f>'[1]4412ExpC'!AV$114</f>
        <v>18.759000999999998</v>
      </c>
      <c r="AY22" s="27">
        <f>'[1]4412ExpC'!AW$114</f>
        <v>53.753847999999998</v>
      </c>
      <c r="AZ22" s="27">
        <f>'[1]4412ExpC'!AX$114</f>
        <v>43.078219999999995</v>
      </c>
      <c r="BA22" s="27">
        <f>'[1]4412ExpC'!AY$114</f>
        <v>33.955787999999998</v>
      </c>
      <c r="BB22" s="27">
        <f>'[1]4412ExpC'!AZ$114</f>
        <v>0</v>
      </c>
      <c r="BC22" s="237">
        <f>'[1]4412ExpC'!BA$114</f>
        <v>0</v>
      </c>
      <c r="BD22" s="339"/>
    </row>
    <row r="23" spans="2:56">
      <c r="B23" s="5" t="s">
        <v>61</v>
      </c>
      <c r="C23" s="17">
        <f>1/$A$1*'[1]4412ExpC'!B$160</f>
        <v>2.1976000000000002E-2</v>
      </c>
      <c r="D23" s="12">
        <f>1/$A$1*'[1]4412ExpC'!C$160</f>
        <v>3.6295000000000001E-2</v>
      </c>
      <c r="E23" s="12">
        <f>1/$A$1*'[1]4412ExpC'!D$160</f>
        <v>2.1886000000000003E-2</v>
      </c>
      <c r="F23" s="12">
        <f>1/$A$1*'[1]4412ExpC'!E$160</f>
        <v>1.0744E-2</v>
      </c>
      <c r="G23" s="12">
        <f>1/$A$1*'[1]4412ExpC'!F$160</f>
        <v>1.5532000000000002E-2</v>
      </c>
      <c r="H23" s="12">
        <f>1/$A$1*'[1]4412ExpC'!G$160</f>
        <v>1.3825E-2</v>
      </c>
      <c r="I23" s="12">
        <f>1/$A$1*'[1]4412ExpC'!H$160</f>
        <v>1.9217000000000001E-2</v>
      </c>
      <c r="J23" s="12">
        <f>1/$A$1*'[1]4412ExpC'!I$160</f>
        <v>4.0726000000000005E-2</v>
      </c>
      <c r="K23" s="12">
        <f>1/$A$1*'[1]4412ExpC'!J$160</f>
        <v>4.2697000000000006E-2</v>
      </c>
      <c r="L23" s="12">
        <f>1/$A$1*'[1]4412ExpC'!K$160</f>
        <v>2.1349000000000003E-2</v>
      </c>
      <c r="M23" s="12">
        <f>1/$A$1*'[1]4412ExpC'!L$160</f>
        <v>2.0830576200000003E-2</v>
      </c>
      <c r="N23" s="12">
        <f>1/$A$1*'[1]4412ExpC'!M$160</f>
        <v>2.5773999999999995E-2</v>
      </c>
      <c r="O23" s="12">
        <f>1/$A$1*'[1]4412ExpC'!N$160</f>
        <v>2.1725999999999999E-2</v>
      </c>
      <c r="P23" s="12">
        <f>1/$A$1*'[1]4412ExpC'!O$160</f>
        <v>3.2002999999999997E-2</v>
      </c>
      <c r="Q23" s="12">
        <f>1/$A$1*'[1]4412ExpC'!P$160</f>
        <v>4.2672000000000002E-2</v>
      </c>
      <c r="R23" s="12">
        <f>1/$A$1*'[1]4412ExpC'!Q$160</f>
        <v>3.8852999999999999E-2</v>
      </c>
      <c r="S23" s="12">
        <f>1/$A$1*'[1]4412ExpC'!R$160</f>
        <v>2.6665999999999999E-2</v>
      </c>
      <c r="T23" s="12">
        <f>1/$A$1*'[1]4412ExpC'!S$160</f>
        <v>3.7925999999999994E-2</v>
      </c>
      <c r="U23" s="12">
        <f>1/$A$1*'[1]4412ExpC'!T$160</f>
        <v>2.5648999999999998E-2</v>
      </c>
      <c r="V23" s="12">
        <f>1/$A$1*'[1]4412ExpC'!U$160</f>
        <v>3.8429999999999999E-2</v>
      </c>
      <c r="W23" s="12">
        <f>1/$A$1*'[1]4412ExpC'!V$160</f>
        <v>2.7207000000000002E-2</v>
      </c>
      <c r="X23" s="12">
        <f>1/$A$1*'[1]4412ExpC'!W$160</f>
        <v>2.4998000000000003E-2</v>
      </c>
      <c r="Y23" s="12">
        <f>1/$A$1*'[1]4412ExpC'!X$160</f>
        <v>2.206E-2</v>
      </c>
      <c r="Z23" s="12">
        <f>1/$A$1*'[1]4412ExpC'!Y$160</f>
        <v>4.8808999999999998E-2</v>
      </c>
      <c r="AA23" s="12">
        <f>1/$A$1*'[1]4412ExpC'!Z$160</f>
        <v>0</v>
      </c>
      <c r="AB23" s="226">
        <f>1/$A$1*'[1]4412ExpC'!AA$160</f>
        <v>0</v>
      </c>
      <c r="AC23" s="4"/>
      <c r="AD23" s="236">
        <f>'[1]4412ExpC'!AB$160</f>
        <v>4.0770179999999998</v>
      </c>
      <c r="AE23" s="27">
        <f>'[1]4412ExpC'!AC$160</f>
        <v>6.0065409999999995</v>
      </c>
      <c r="AF23" s="27">
        <f>'[1]4412ExpC'!AD$160</f>
        <v>3.7965909999999998</v>
      </c>
      <c r="AG23" s="27">
        <f>'[1]4412ExpC'!AE$160</f>
        <v>2.2940309999999999</v>
      </c>
      <c r="AH23" s="27">
        <f>'[1]4412ExpC'!AF$160</f>
        <v>3.562462</v>
      </c>
      <c r="AI23" s="27">
        <f>'[1]4412ExpC'!AG$160</f>
        <v>3.81528</v>
      </c>
      <c r="AJ23" s="27">
        <f>'[1]4412ExpC'!AH$160</f>
        <v>4.5972109999999997</v>
      </c>
      <c r="AK23" s="27">
        <f>'[1]4412ExpC'!AI$160</f>
        <v>11.513971</v>
      </c>
      <c r="AL23" s="27">
        <f>'[1]4412ExpC'!AJ$160</f>
        <v>13.132760999999999</v>
      </c>
      <c r="AM23" s="27">
        <f>'[1]4412ExpC'!AK$160</f>
        <v>5.4458229999999999</v>
      </c>
      <c r="AN23" s="27">
        <f>'[1]4412ExpC'!AL$160</f>
        <v>9.4818619999999996</v>
      </c>
      <c r="AO23" s="27">
        <f>'[1]4412ExpC'!AM$160</f>
        <v>6.4152670000000001</v>
      </c>
      <c r="AP23" s="27">
        <f>'[1]4412ExpC'!AN$160</f>
        <v>7.3564129999999999</v>
      </c>
      <c r="AQ23" s="27">
        <f>'[1]4412ExpC'!AO$160</f>
        <v>10.661954</v>
      </c>
      <c r="AR23" s="27">
        <f>'[1]4412ExpC'!AP$160</f>
        <v>14.850140999999999</v>
      </c>
      <c r="AS23" s="27">
        <f>'[1]4412ExpC'!AQ$160</f>
        <v>11.296049999999999</v>
      </c>
      <c r="AT23" s="27">
        <f>'[1]4412ExpC'!AR$160</f>
        <v>6.3645709999999998</v>
      </c>
      <c r="AU23" s="27">
        <f>'[1]4412ExpC'!AS$160</f>
        <v>10.240112999999999</v>
      </c>
      <c r="AV23" s="27">
        <f>'[1]4412ExpC'!AT$160</f>
        <v>8.0289039999999989</v>
      </c>
      <c r="AW23" s="27">
        <f>'[1]4412ExpC'!AU$160</f>
        <v>8.7184429999999988</v>
      </c>
      <c r="AX23" s="27">
        <f>'[1]4412ExpC'!AV$160</f>
        <v>6.3981759999999994</v>
      </c>
      <c r="AY23" s="27">
        <f>'[1]4412ExpC'!AW$160</f>
        <v>12.613375</v>
      </c>
      <c r="AZ23" s="27">
        <f>'[1]4412ExpC'!AX$160</f>
        <v>9.2289969999999997</v>
      </c>
      <c r="BA23" s="27">
        <f>'[1]4412ExpC'!AY$160</f>
        <v>14.971439999999999</v>
      </c>
      <c r="BB23" s="27">
        <f>'[1]4412ExpC'!AZ$160</f>
        <v>0</v>
      </c>
      <c r="BC23" s="237">
        <f>'[1]4412ExpC'!BA$160</f>
        <v>0</v>
      </c>
      <c r="BD23" s="339"/>
    </row>
    <row r="24" spans="2:56">
      <c r="B24" s="5" t="s">
        <v>77</v>
      </c>
      <c r="C24" s="17">
        <f>1/$A$1*'[1]4412ExpC'!B$246</f>
        <v>0.2443488</v>
      </c>
      <c r="D24" s="12">
        <f>1/$A$1*'[1]4412ExpC'!C$246</f>
        <v>0.23348800000000003</v>
      </c>
      <c r="E24" s="12">
        <f>1/$A$1*'[1]4412ExpC'!D$246</f>
        <v>0.29325500000000004</v>
      </c>
      <c r="F24" s="12">
        <f>1/$A$1*'[1]4412ExpC'!E$246</f>
        <v>0.24888900000000003</v>
      </c>
      <c r="G24" s="12">
        <f>1/$A$1*'[1]4412ExpC'!F$246</f>
        <v>0.29834159999999998</v>
      </c>
      <c r="H24" s="12">
        <f>1/$A$1*'[1]4412ExpC'!G$246</f>
        <v>0.28462900000000002</v>
      </c>
      <c r="I24" s="12">
        <f>1/$A$1*'[1]4412ExpC'!H$246</f>
        <v>0.23750600000000002</v>
      </c>
      <c r="J24" s="12">
        <f>1/$A$1*'[1]4412ExpC'!I$246</f>
        <v>0.25763700000000006</v>
      </c>
      <c r="K24" s="12">
        <f>1/$A$1*'[1]4412ExpC'!J$246</f>
        <v>0.248914</v>
      </c>
      <c r="L24" s="12">
        <f>1/$A$1*'[1]4412ExpC'!K$246</f>
        <v>0.35126200000000007</v>
      </c>
      <c r="M24" s="12">
        <f>1/$A$1*'[1]4412ExpC'!L$246</f>
        <v>0.14197240960000002</v>
      </c>
      <c r="N24" s="12">
        <f>1/$A$1*'[1]4412ExpC'!M$246</f>
        <v>0.16009299999999999</v>
      </c>
      <c r="O24" s="12">
        <f>1/$A$1*'[1]4412ExpC'!N$246</f>
        <v>0.18400900000000001</v>
      </c>
      <c r="P24" s="12">
        <f>1/$A$1*'[1]4412ExpC'!O$246</f>
        <v>0.206871</v>
      </c>
      <c r="Q24" s="12">
        <f>1/$A$1*'[1]4412ExpC'!P$246</f>
        <v>0.23619500000000004</v>
      </c>
      <c r="R24" s="12">
        <f>1/$A$1*'[1]4412ExpC'!Q$246</f>
        <v>0.241788</v>
      </c>
      <c r="S24" s="12">
        <f>1/$A$1*'[1]4412ExpC'!R$246</f>
        <v>0.268036</v>
      </c>
      <c r="T24" s="12">
        <f>1/$A$1*'[1]4412ExpC'!S$246</f>
        <v>0.26846200000000003</v>
      </c>
      <c r="U24" s="12">
        <f>1/$A$1*'[1]4412ExpC'!T$246</f>
        <v>0.24319715666666664</v>
      </c>
      <c r="V24" s="12">
        <f>1/$A$1*'[1]4412ExpC'!U$246</f>
        <v>0.23465799999999998</v>
      </c>
      <c r="W24" s="12">
        <f>1/$A$1*'[1]4412ExpC'!V$246</f>
        <v>0.29240700000000003</v>
      </c>
      <c r="X24" s="12">
        <f>1/$A$1*'[1]4412ExpC'!W$246</f>
        <v>0.208035</v>
      </c>
      <c r="Y24" s="12">
        <f>1/$A$1*'[1]4412ExpC'!X$246</f>
        <v>0.143814</v>
      </c>
      <c r="Z24" s="12">
        <f>1/$A$1*'[1]4412ExpC'!Y$246</f>
        <v>0.20529</v>
      </c>
      <c r="AA24" s="12">
        <f>1/$A$1*'[1]4412ExpC'!Z$246</f>
        <v>0</v>
      </c>
      <c r="AB24" s="226">
        <f>1/$A$1*'[1]4412ExpC'!AA$246</f>
        <v>0</v>
      </c>
      <c r="AC24" s="4"/>
      <c r="AD24" s="236">
        <f>'[1]4412ExpC'!AB$246</f>
        <v>42.320892999999998</v>
      </c>
      <c r="AE24" s="27">
        <f>'[1]4412ExpC'!AC$246</f>
        <v>35.248840000000001</v>
      </c>
      <c r="AF24" s="27">
        <f>'[1]4412ExpC'!AD$246</f>
        <v>48.161932999999998</v>
      </c>
      <c r="AG24" s="27">
        <f>'[1]4412ExpC'!AE$246</f>
        <v>49.002462000000001</v>
      </c>
      <c r="AH24" s="27">
        <f>'[1]4412ExpC'!AF$246</f>
        <v>73.146473</v>
      </c>
      <c r="AI24" s="27">
        <f>'[1]4412ExpC'!AG$246</f>
        <v>65.668413999999999</v>
      </c>
      <c r="AJ24" s="27">
        <f>'[1]4412ExpC'!AH$246</f>
        <v>55.110614999999996</v>
      </c>
      <c r="AK24" s="27">
        <f>'[1]4412ExpC'!AI$246</f>
        <v>66.523668000000001</v>
      </c>
      <c r="AL24" s="27">
        <f>'[1]4412ExpC'!AJ$246</f>
        <v>72.149472000000003</v>
      </c>
      <c r="AM24" s="27">
        <f>'[1]4412ExpC'!AK$246</f>
        <v>59.229530999999994</v>
      </c>
      <c r="AN24" s="27">
        <f>'[1]4412ExpC'!AL$246</f>
        <v>67.419114999999991</v>
      </c>
      <c r="AO24" s="27">
        <f>'[1]4412ExpC'!AM$246</f>
        <v>50.429272999999995</v>
      </c>
      <c r="AP24" s="27">
        <f>'[1]4412ExpC'!AN$246</f>
        <v>59.454130999999997</v>
      </c>
      <c r="AQ24" s="27">
        <f>'[1]4412ExpC'!AO$246</f>
        <v>66.939132000000001</v>
      </c>
      <c r="AR24" s="27">
        <f>'[1]4412ExpC'!AP$246</f>
        <v>77.66905899999999</v>
      </c>
      <c r="AS24" s="27">
        <f>'[1]4412ExpC'!AQ$246</f>
        <v>71.278547000000003</v>
      </c>
      <c r="AT24" s="27">
        <f>'[1]4412ExpC'!AR$246</f>
        <v>65.315366999999995</v>
      </c>
      <c r="AU24" s="27">
        <f>'[1]4412ExpC'!AS$246</f>
        <v>71.288021000000001</v>
      </c>
      <c r="AV24" s="27">
        <f>'[1]4412ExpC'!AT$246</f>
        <v>69.173236000000003</v>
      </c>
      <c r="AW24" s="27">
        <f>'[1]4412ExpC'!AU$246</f>
        <v>50.73809</v>
      </c>
      <c r="AX24" s="27">
        <f>'[1]4412ExpC'!AV$246</f>
        <v>65.872965999999991</v>
      </c>
      <c r="AY24" s="27">
        <f>'[1]4412ExpC'!AW$246</f>
        <v>80.395682999999991</v>
      </c>
      <c r="AZ24" s="27">
        <f>'[1]4412ExpC'!AX$246</f>
        <v>48.509685999999995</v>
      </c>
      <c r="BA24" s="27">
        <f>'[1]4412ExpC'!AY$246</f>
        <v>57.574898999999995</v>
      </c>
      <c r="BB24" s="27">
        <f>'[1]4412ExpC'!AZ$246</f>
        <v>0</v>
      </c>
      <c r="BC24" s="237">
        <f>'[1]4412ExpC'!BA$246</f>
        <v>0</v>
      </c>
      <c r="BD24" s="339"/>
    </row>
    <row r="25" spans="2:56">
      <c r="B25" s="8" t="s">
        <v>17</v>
      </c>
      <c r="C25" s="368">
        <f t="shared" ref="C25:AB25" si="4">SUM(C18:C18)-SUM(C19:C24)</f>
        <v>3.0853200000000025E-2</v>
      </c>
      <c r="D25" s="70">
        <f t="shared" si="4"/>
        <v>2.6443999999999912E-2</v>
      </c>
      <c r="E25" s="70">
        <f t="shared" si="4"/>
        <v>3.4187999999999996E-2</v>
      </c>
      <c r="F25" s="70">
        <f t="shared" si="4"/>
        <v>3.5215579999999913E-2</v>
      </c>
      <c r="G25" s="70">
        <f t="shared" si="4"/>
        <v>3.1411000000000078E-2</v>
      </c>
      <c r="H25" s="70">
        <f t="shared" si="4"/>
        <v>3.5826000000000024E-2</v>
      </c>
      <c r="I25" s="70">
        <f t="shared" si="4"/>
        <v>3.9231500000000086E-2</v>
      </c>
      <c r="J25" s="70">
        <f t="shared" si="4"/>
        <v>8.9252499999999957E-2</v>
      </c>
      <c r="K25" s="70">
        <f t="shared" si="4"/>
        <v>7.4890000000000012E-2</v>
      </c>
      <c r="L25" s="70">
        <f t="shared" si="4"/>
        <v>4.1038706600000086E-2</v>
      </c>
      <c r="M25" s="70">
        <f t="shared" si="4"/>
        <v>6.3365000000000005E-2</v>
      </c>
      <c r="N25" s="70">
        <f t="shared" si="4"/>
        <v>5.6894479166666789E-2</v>
      </c>
      <c r="O25" s="70">
        <f t="shared" si="4"/>
        <v>5.8376999999999679E-2</v>
      </c>
      <c r="P25" s="70">
        <f t="shared" si="4"/>
        <v>7.0079000000000113E-2</v>
      </c>
      <c r="Q25" s="70">
        <f>SUM(Q18:Q18)-SUM(Q19:Q24)</f>
        <v>0.10059499999999999</v>
      </c>
      <c r="R25" s="70">
        <f t="shared" si="4"/>
        <v>8.111400000000013E-2</v>
      </c>
      <c r="S25" s="70">
        <f t="shared" si="4"/>
        <v>9.9570999999999965E-2</v>
      </c>
      <c r="T25" s="70">
        <f t="shared" si="4"/>
        <v>8.5717000000000043E-2</v>
      </c>
      <c r="U25" s="70">
        <f t="shared" si="4"/>
        <v>0.11284621000000006</v>
      </c>
      <c r="V25" s="70">
        <f t="shared" si="4"/>
        <v>0.1207048074999999</v>
      </c>
      <c r="W25" s="70">
        <f t="shared" si="4"/>
        <v>0.11316233020000011</v>
      </c>
      <c r="X25" s="70">
        <f t="shared" si="4"/>
        <v>0.10400799999999988</v>
      </c>
      <c r="Y25" s="70">
        <f t="shared" si="4"/>
        <v>0.16295599999999988</v>
      </c>
      <c r="Z25" s="70">
        <f t="shared" si="4"/>
        <v>0.13763099999999995</v>
      </c>
      <c r="AA25" s="70">
        <f t="shared" si="4"/>
        <v>0</v>
      </c>
      <c r="AB25" s="369">
        <f t="shared" si="4"/>
        <v>0</v>
      </c>
      <c r="AC25" s="4"/>
      <c r="AD25" s="238">
        <f t="shared" ref="AD25:BC25" si="5">SUM(AD18:AD18)-SUM(AD19:AD24)</f>
        <v>6.042546999999999</v>
      </c>
      <c r="AE25" s="19">
        <f t="shared" si="5"/>
        <v>4.9195670000000007</v>
      </c>
      <c r="AF25" s="19">
        <f t="shared" si="5"/>
        <v>6.4649209999999755</v>
      </c>
      <c r="AG25" s="19">
        <f t="shared" si="5"/>
        <v>8.5286049999999989</v>
      </c>
      <c r="AH25" s="19">
        <f t="shared" si="5"/>
        <v>8.5320900000000108</v>
      </c>
      <c r="AI25" s="19">
        <f t="shared" si="5"/>
        <v>9.0420290000000136</v>
      </c>
      <c r="AJ25" s="19">
        <f t="shared" si="5"/>
        <v>10.690158000000025</v>
      </c>
      <c r="AK25" s="19">
        <f t="shared" si="5"/>
        <v>23.25272700000005</v>
      </c>
      <c r="AL25" s="19">
        <f t="shared" si="5"/>
        <v>24.132016000000021</v>
      </c>
      <c r="AM25" s="19">
        <f t="shared" si="5"/>
        <v>11.225397999999984</v>
      </c>
      <c r="AN25" s="19">
        <f t="shared" si="5"/>
        <v>21.902234000000021</v>
      </c>
      <c r="AO25" s="19">
        <f t="shared" si="5"/>
        <v>20.570927999999952</v>
      </c>
      <c r="AP25" s="19">
        <f t="shared" si="5"/>
        <v>20.307414999999992</v>
      </c>
      <c r="AQ25" s="19">
        <f t="shared" si="5"/>
        <v>24.058407999999986</v>
      </c>
      <c r="AR25" s="19">
        <f t="shared" si="5"/>
        <v>35.525709999999947</v>
      </c>
      <c r="AS25" s="19">
        <f t="shared" si="5"/>
        <v>24.472742000000011</v>
      </c>
      <c r="AT25" s="19">
        <f t="shared" si="5"/>
        <v>25.830692000000028</v>
      </c>
      <c r="AU25" s="19">
        <f t="shared" si="5"/>
        <v>24.986980000000074</v>
      </c>
      <c r="AV25" s="19">
        <f t="shared" si="5"/>
        <v>38.129831999999965</v>
      </c>
      <c r="AW25" s="19">
        <f t="shared" si="5"/>
        <v>31.322036999999995</v>
      </c>
      <c r="AX25" s="19">
        <f t="shared" si="5"/>
        <v>29.488373999999993</v>
      </c>
      <c r="AY25" s="19">
        <f t="shared" si="5"/>
        <v>46.832793000000038</v>
      </c>
      <c r="AZ25" s="19">
        <f t="shared" si="5"/>
        <v>73.160547000000008</v>
      </c>
      <c r="BA25" s="19">
        <f t="shared" si="5"/>
        <v>46.870205999999996</v>
      </c>
      <c r="BB25" s="19">
        <f t="shared" si="5"/>
        <v>0</v>
      </c>
      <c r="BC25" s="239">
        <f t="shared" si="5"/>
        <v>0</v>
      </c>
      <c r="BD25" s="339"/>
    </row>
    <row r="26" spans="2:56" ht="20" customHeight="1">
      <c r="B26" s="11" t="s">
        <v>129</v>
      </c>
      <c r="C26" s="44">
        <f>1/$A$1*'[1]4412ExpC'!B$272</f>
        <v>9.9235000000000004E-2</v>
      </c>
      <c r="D26" s="45">
        <f>1/$A$1*'[1]4412ExpC'!C$272</f>
        <v>0.11356740000000001</v>
      </c>
      <c r="E26" s="45">
        <f>1/$A$1*'[1]4412ExpC'!D$272</f>
        <v>0.18487370000000003</v>
      </c>
      <c r="F26" s="45">
        <f>1/$A$1*'[1]4412ExpC'!E$272</f>
        <v>0.13890575000000002</v>
      </c>
      <c r="G26" s="45">
        <f>1/$A$1*'[1]4412ExpC'!F$272</f>
        <v>0.16837826800000003</v>
      </c>
      <c r="H26" s="45">
        <f>1/$A$1*'[1]4412ExpC'!G$272</f>
        <v>0.13943878400000001</v>
      </c>
      <c r="I26" s="45">
        <f>1/$A$1*'[1]4412ExpC'!H$272</f>
        <v>0.15178039999999998</v>
      </c>
      <c r="J26" s="45">
        <f>1/$A$1*'[1]4412ExpC'!I$272</f>
        <v>0.1323829</v>
      </c>
      <c r="K26" s="45">
        <f>1/$A$1*'[1]4412ExpC'!J$272</f>
        <v>0.17295654999999999</v>
      </c>
      <c r="L26" s="45">
        <f>1/$A$1*'[1]4412ExpC'!K$272</f>
        <v>0.13170427639999999</v>
      </c>
      <c r="M26" s="45">
        <f>1/$A$1*'[1]4412ExpC'!L$272</f>
        <v>0.12671840200000004</v>
      </c>
      <c r="N26" s="45">
        <f>1/$A$1*'[1]4412ExpC'!M$272</f>
        <v>0.100566162</v>
      </c>
      <c r="O26" s="45">
        <f>1/$A$1*'[1]4412ExpC'!N$272</f>
        <v>9.4148999999999983E-2</v>
      </c>
      <c r="P26" s="45">
        <f>1/$A$1*'[1]4412ExpC'!O$272</f>
        <v>0.12066612600000001</v>
      </c>
      <c r="Q26" s="45">
        <f>1/$A$1*'[1]4412ExpC'!P$272</f>
        <v>0.13150500000000001</v>
      </c>
      <c r="R26" s="45">
        <f>1/$A$1*'[1]4412ExpC'!Q$272</f>
        <v>0.15795099999999998</v>
      </c>
      <c r="S26" s="45">
        <f>1/$A$1*'[1]4412ExpC'!R$272</f>
        <v>0.13553299999999999</v>
      </c>
      <c r="T26" s="45">
        <f>1/$A$1*'[1]4412ExpC'!S$272</f>
        <v>0.19697184240000001</v>
      </c>
      <c r="U26" s="45">
        <f>1/$A$1*'[1]4412ExpC'!T$272</f>
        <v>0.19819760333333336</v>
      </c>
      <c r="V26" s="45">
        <f>1/$A$1*'[1]4412ExpC'!U$272</f>
        <v>0.14713482733333336</v>
      </c>
      <c r="W26" s="45">
        <f>1/$A$1*'[1]4412ExpC'!V$272</f>
        <v>0.20369900000000002</v>
      </c>
      <c r="X26" s="45">
        <f>1/$A$1*'[1]4412ExpC'!W$272</f>
        <v>0.20042600000000002</v>
      </c>
      <c r="Y26" s="45">
        <f>1/$A$1*'[1]4412ExpC'!X$272</f>
        <v>0.15404300000000001</v>
      </c>
      <c r="Z26" s="45">
        <f>1/$A$1*'[1]4412ExpC'!Y$272</f>
        <v>0.19649200000000003</v>
      </c>
      <c r="AA26" s="45">
        <f>1/$A$1*'[1]4412ExpC'!Z$272</f>
        <v>0</v>
      </c>
      <c r="AB26" s="230">
        <f>1/$A$1*'[1]4412ExpC'!AA$272</f>
        <v>0</v>
      </c>
      <c r="AC26" s="4"/>
      <c r="AD26" s="50">
        <f>'[1]4412ExpC'!AB$272</f>
        <v>18.328606999999998</v>
      </c>
      <c r="AE26" s="51">
        <f>'[1]4412ExpC'!AC$272</f>
        <v>21.265887000000003</v>
      </c>
      <c r="AF26" s="51">
        <f>'[1]4412ExpC'!AD$272</f>
        <v>28.056030000000003</v>
      </c>
      <c r="AG26" s="51">
        <f>'[1]4412ExpC'!AE$272</f>
        <v>30.663046999999999</v>
      </c>
      <c r="AH26" s="51">
        <f>'[1]4412ExpC'!AF$272</f>
        <v>39.287362000000002</v>
      </c>
      <c r="AI26" s="51">
        <f>'[1]4412ExpC'!AG$272</f>
        <v>34.088597</v>
      </c>
      <c r="AJ26" s="51">
        <f>'[1]4412ExpC'!AH$272</f>
        <v>37.194811000000001</v>
      </c>
      <c r="AK26" s="51">
        <f>'[1]4412ExpC'!AI$272</f>
        <v>35.944468999999998</v>
      </c>
      <c r="AL26" s="51">
        <f>'[1]4412ExpC'!AJ$272</f>
        <v>43.610200999999996</v>
      </c>
      <c r="AM26" s="51">
        <f>'[1]4412ExpC'!AK$272</f>
        <v>32.562620999999993</v>
      </c>
      <c r="AN26" s="51">
        <f>'[1]4412ExpC'!AL$272</f>
        <v>40.947055000000006</v>
      </c>
      <c r="AO26" s="51">
        <f>'[1]4412ExpC'!AM$272</f>
        <v>35.112988999999999</v>
      </c>
      <c r="AP26" s="51">
        <f>'[1]4412ExpC'!AN$272</f>
        <v>34.18897299999999</v>
      </c>
      <c r="AQ26" s="51">
        <f>'[1]4412ExpC'!AO$272</f>
        <v>43.014710999999998</v>
      </c>
      <c r="AR26" s="51">
        <f>'[1]4412ExpC'!AP$272</f>
        <v>45.743854999999996</v>
      </c>
      <c r="AS26" s="51">
        <f>'[1]4412ExpC'!AQ$272</f>
        <v>50.647807</v>
      </c>
      <c r="AT26" s="51">
        <f>'[1]4412ExpC'!AR$272</f>
        <v>35.111661000000005</v>
      </c>
      <c r="AU26" s="51">
        <f>'[1]4412ExpC'!AS$272</f>
        <v>56.93065</v>
      </c>
      <c r="AV26" s="51">
        <f>'[1]4412ExpC'!AT$272</f>
        <v>64.834149000000025</v>
      </c>
      <c r="AW26" s="51">
        <f>'[1]4412ExpC'!AU$272</f>
        <v>36.240119</v>
      </c>
      <c r="AX26" s="51">
        <f>'[1]4412ExpC'!AV$272</f>
        <v>47.380361999999998</v>
      </c>
      <c r="AY26" s="51">
        <f>'[1]4412ExpC'!AW$272</f>
        <v>82.984517999999994</v>
      </c>
      <c r="AZ26" s="51">
        <f>'[1]4412ExpC'!AX$272</f>
        <v>55.978820999999996</v>
      </c>
      <c r="BA26" s="51">
        <f>'[1]4412ExpC'!AY$272</f>
        <v>58.942117999999994</v>
      </c>
      <c r="BB26" s="51">
        <f>'[1]4412ExpC'!AZ$272</f>
        <v>0</v>
      </c>
      <c r="BC26" s="148">
        <f>'[1]4412ExpC'!BA$272</f>
        <v>0</v>
      </c>
      <c r="BD26" s="339"/>
    </row>
    <row r="27" spans="2:56">
      <c r="B27" s="5" t="s">
        <v>81</v>
      </c>
      <c r="C27" s="17">
        <f>1/$A$1*'[1]4412ExpC'!B$72</f>
        <v>3.9469000000000004E-2</v>
      </c>
      <c r="D27" s="12">
        <f>1/$A$1*'[1]4412ExpC'!C$72</f>
        <v>2.2129200000000005E-2</v>
      </c>
      <c r="E27" s="12">
        <f>1/$A$1*'[1]4412ExpC'!D$72</f>
        <v>5.2671400000000007E-2</v>
      </c>
      <c r="F27" s="12">
        <f>1/$A$1*'[1]4412ExpC'!E$72</f>
        <v>1.8570300000000001E-2</v>
      </c>
      <c r="G27" s="12">
        <f>1/$A$1*'[1]4412ExpC'!F$72</f>
        <v>2.0637840000000001E-2</v>
      </c>
      <c r="H27" s="12">
        <f>1/$A$1*'[1]4412ExpC'!G$72</f>
        <v>1.2048000000000001E-2</v>
      </c>
      <c r="I27" s="12">
        <f>1/$A$1*'[1]4412ExpC'!H$72</f>
        <v>1.4610000000000001E-2</v>
      </c>
      <c r="J27" s="12">
        <f>1/$A$1*'[1]4412ExpC'!I$72</f>
        <v>3.3220000000000003E-3</v>
      </c>
      <c r="K27" s="12">
        <f>1/$A$1*'[1]4412ExpC'!J$72</f>
        <v>6.2970000000000005E-3</v>
      </c>
      <c r="L27" s="12">
        <f>1/$A$1*'[1]4412ExpC'!K$72</f>
        <v>6.9950000000000003E-3</v>
      </c>
      <c r="M27" s="12">
        <f>1/$A$1*'[1]4412ExpC'!L$72</f>
        <v>1.4421E-2</v>
      </c>
      <c r="N27" s="12">
        <f>1/$A$1*'[1]4412ExpC'!M$72</f>
        <v>9.6439999999999981E-3</v>
      </c>
      <c r="O27" s="12">
        <f>1/$A$1*'[1]4412ExpC'!N$72</f>
        <v>1.3273999999999999E-2</v>
      </c>
      <c r="P27" s="12">
        <f>1/$A$1*'[1]4412ExpC'!O$72</f>
        <v>1.5301E-2</v>
      </c>
      <c r="Q27" s="12">
        <f>1/$A$1*'[1]4412ExpC'!P$72</f>
        <v>1.7687000000000001E-2</v>
      </c>
      <c r="R27" s="12">
        <f>1/$A$1*'[1]4412ExpC'!Q$72</f>
        <v>2.2722000000000003E-2</v>
      </c>
      <c r="S27" s="12">
        <f>1/$A$1*'[1]4412ExpC'!R$72</f>
        <v>2.5317999999999997E-2</v>
      </c>
      <c r="T27" s="12">
        <f>1/$A$1*'[1]4412ExpC'!S$72</f>
        <v>2.8698000000000005E-2</v>
      </c>
      <c r="U27" s="12">
        <f>1/$A$1*'[1]4412ExpC'!T$72</f>
        <v>3.2397603333333344E-2</v>
      </c>
      <c r="V27" s="12">
        <f>1/$A$1*'[1]4412ExpC'!U$72</f>
        <v>2.1401547999999992E-2</v>
      </c>
      <c r="W27" s="12">
        <f>1/$A$1*'[1]4412ExpC'!V$72</f>
        <v>2.8550000000000002E-2</v>
      </c>
      <c r="X27" s="12">
        <f>1/$A$1*'[1]4412ExpC'!W$72</f>
        <v>3.4185000000000007E-2</v>
      </c>
      <c r="Y27" s="12">
        <f>1/$A$1*'[1]4412ExpC'!X$72</f>
        <v>3.2718000000000011E-2</v>
      </c>
      <c r="Z27" s="12">
        <f>1/$A$1*'[1]4412ExpC'!Y$72</f>
        <v>4.8107999999999998E-2</v>
      </c>
      <c r="AA27" s="12">
        <f>1/$A$1*'[1]4412ExpC'!Z$72</f>
        <v>0</v>
      </c>
      <c r="AB27" s="226">
        <f>1/$A$1*'[1]4412ExpC'!AA$72</f>
        <v>0</v>
      </c>
      <c r="AC27" s="4"/>
      <c r="AD27" s="236">
        <f>'[1]4412ExpC'!AB$72</f>
        <v>7.1148109999999996</v>
      </c>
      <c r="AE27" s="27">
        <f>'[1]4412ExpC'!AC$72</f>
        <v>4.3955729999999997</v>
      </c>
      <c r="AF27" s="27">
        <f>'[1]4412ExpC'!AD$72</f>
        <v>7.9893619999999999</v>
      </c>
      <c r="AG27" s="27">
        <f>'[1]4412ExpC'!AE$72</f>
        <v>4.9484399999999997</v>
      </c>
      <c r="AH27" s="27">
        <f>'[1]4412ExpC'!AF$72</f>
        <v>5.3670010000000001</v>
      </c>
      <c r="AI27" s="27">
        <f>'[1]4412ExpC'!AG$72</f>
        <v>2.5946769999999999</v>
      </c>
      <c r="AJ27" s="27">
        <f>'[1]4412ExpC'!AH$72</f>
        <v>3.5491269999999999</v>
      </c>
      <c r="AK27" s="27">
        <f>'[1]4412ExpC'!AI$72</f>
        <v>0.91633100000000001</v>
      </c>
      <c r="AL27" s="27">
        <f>'[1]4412ExpC'!AJ$72</f>
        <v>2.307366</v>
      </c>
      <c r="AM27" s="27">
        <f>'[1]4412ExpC'!AK$72</f>
        <v>1.88242</v>
      </c>
      <c r="AN27" s="27">
        <f>'[1]4412ExpC'!AL$72</f>
        <v>4.2382309999999999</v>
      </c>
      <c r="AO27" s="27">
        <f>'[1]4412ExpC'!AM$72</f>
        <v>3.3822199999999998</v>
      </c>
      <c r="AP27" s="27">
        <f>'[1]4412ExpC'!AN$72</f>
        <v>5.0558489999999994</v>
      </c>
      <c r="AQ27" s="27">
        <f>'[1]4412ExpC'!AO$72</f>
        <v>5.2511099999999997</v>
      </c>
      <c r="AR27" s="27">
        <f>'[1]4412ExpC'!AP$72</f>
        <v>6.31412</v>
      </c>
      <c r="AS27" s="27">
        <f>'[1]4412ExpC'!AQ$72</f>
        <v>7.168901</v>
      </c>
      <c r="AT27" s="27">
        <f>'[1]4412ExpC'!AR$72</f>
        <v>6.6479869999999996</v>
      </c>
      <c r="AU27" s="27">
        <f>'[1]4412ExpC'!AS$72</f>
        <v>8.0110650000000003</v>
      </c>
      <c r="AV27" s="27">
        <f>'[1]4412ExpC'!AT$72</f>
        <v>10.088317</v>
      </c>
      <c r="AW27" s="27">
        <f>'[1]4412ExpC'!AU$72</f>
        <v>5.3842689999999997</v>
      </c>
      <c r="AX27" s="27">
        <f>'[1]4412ExpC'!AV$72</f>
        <v>6.5134119999999998</v>
      </c>
      <c r="AY27" s="27">
        <f>'[1]4412ExpC'!AW$72</f>
        <v>13.276479999999999</v>
      </c>
      <c r="AZ27" s="27">
        <f>'[1]4412ExpC'!AX$72</f>
        <v>11.045226999999999</v>
      </c>
      <c r="BA27" s="27">
        <f>'[1]4412ExpC'!AY$72</f>
        <v>14.070708999999999</v>
      </c>
      <c r="BB27" s="27">
        <f>'[1]4412ExpC'!AZ$72</f>
        <v>0</v>
      </c>
      <c r="BC27" s="237">
        <f>'[1]4412ExpC'!BA$72</f>
        <v>0</v>
      </c>
      <c r="BD27" s="339"/>
    </row>
    <row r="28" spans="2:56">
      <c r="B28" s="5" t="s">
        <v>102</v>
      </c>
      <c r="C28" s="17">
        <f>1/$A$1*'[1]4412ExpC'!B$115</f>
        <v>9.4730000000000005E-3</v>
      </c>
      <c r="D28" s="12">
        <f>1/$A$1*'[1]4412ExpC'!C$115</f>
        <v>2.0124000000000003E-2</v>
      </c>
      <c r="E28" s="12">
        <f>1/$A$1*'[1]4412ExpC'!D$115</f>
        <v>2.4768600000000005E-2</v>
      </c>
      <c r="F28" s="12">
        <f>1/$A$1*'[1]4412ExpC'!E$115</f>
        <v>2.8036000000000005E-2</v>
      </c>
      <c r="G28" s="12">
        <f>1/$A$1*'[1]4412ExpC'!F$115</f>
        <v>3.5611000000000004E-2</v>
      </c>
      <c r="H28" s="12">
        <f>1/$A$1*'[1]4412ExpC'!G$115</f>
        <v>1.6167000000000001E-2</v>
      </c>
      <c r="I28" s="12">
        <f>1/$A$1*'[1]4412ExpC'!H$115</f>
        <v>4.1077000000000002E-2</v>
      </c>
      <c r="J28" s="12">
        <f>1/$A$1*'[1]4412ExpC'!I$115</f>
        <v>4.5067000000000003E-2</v>
      </c>
      <c r="K28" s="12">
        <f>1/$A$1*'[1]4412ExpC'!J$115</f>
        <v>2.9591000000000003E-2</v>
      </c>
      <c r="L28" s="12">
        <f>1/$A$1*'[1]4412ExpC'!K$115</f>
        <v>3.8045000000000002E-2</v>
      </c>
      <c r="M28" s="12">
        <f>1/$A$1*'[1]4412ExpC'!L$115</f>
        <v>2.8024000000000004E-2</v>
      </c>
      <c r="N28" s="12">
        <f>1/$A$1*'[1]4412ExpC'!M$115</f>
        <v>2.3869000000000001E-2</v>
      </c>
      <c r="O28" s="12">
        <f>1/$A$1*'[1]4412ExpC'!N$115</f>
        <v>0</v>
      </c>
      <c r="P28" s="12">
        <f>1/$A$1*'[1]4412ExpC'!O$115</f>
        <v>2.5428000000000003E-2</v>
      </c>
      <c r="Q28" s="12">
        <f>1/$A$1*'[1]4412ExpC'!P$115</f>
        <v>3.0673000000000002E-2</v>
      </c>
      <c r="R28" s="12">
        <f>1/$A$1*'[1]4412ExpC'!Q$115</f>
        <v>3.5099999999999999E-2</v>
      </c>
      <c r="S28" s="12">
        <f>1/$A$1*'[1]4412ExpC'!R$115</f>
        <v>3.2306000000000001E-2</v>
      </c>
      <c r="T28" s="12">
        <f>1/$A$1*'[1]4412ExpC'!S$115</f>
        <v>4.0160000000000001E-2</v>
      </c>
      <c r="U28" s="12">
        <f>1/$A$1*'[1]4412ExpC'!T$115</f>
        <v>4.5854999999999986E-2</v>
      </c>
      <c r="V28" s="12">
        <f>1/$A$1*'[1]4412ExpC'!U$115</f>
        <v>3.3663000000000005E-2</v>
      </c>
      <c r="W28" s="12">
        <f>1/$A$1*'[1]4412ExpC'!V$115</f>
        <v>5.6233999999999999E-2</v>
      </c>
      <c r="X28" s="12">
        <f>1/$A$1*'[1]4412ExpC'!W$115</f>
        <v>4.6271E-2</v>
      </c>
      <c r="Y28" s="12">
        <f>1/$A$1*'[1]4412ExpC'!X$115</f>
        <v>3.5856999999999986E-2</v>
      </c>
      <c r="Z28" s="12">
        <f>1/$A$1*'[1]4412ExpC'!Y$115</f>
        <v>5.4386000000000004E-2</v>
      </c>
      <c r="AA28" s="12">
        <f>1/$A$1*'[1]4412ExpC'!Z$115</f>
        <v>0</v>
      </c>
      <c r="AB28" s="226">
        <f>1/$A$1*'[1]4412ExpC'!AA$115</f>
        <v>0</v>
      </c>
      <c r="AC28" s="4"/>
      <c r="AD28" s="236">
        <f>'[1]4412ExpC'!AB$115</f>
        <v>2.0969599999999997</v>
      </c>
      <c r="AE28" s="27">
        <f>'[1]4412ExpC'!AC$115</f>
        <v>3.1068659999999997</v>
      </c>
      <c r="AF28" s="27">
        <f>'[1]4412ExpC'!AD$115</f>
        <v>4.7041079999999997</v>
      </c>
      <c r="AG28" s="27">
        <f>'[1]4412ExpC'!AE$115</f>
        <v>5.557404</v>
      </c>
      <c r="AH28" s="27">
        <f>'[1]4412ExpC'!AF$115</f>
        <v>7.8602369999999997</v>
      </c>
      <c r="AI28" s="27">
        <f>'[1]4412ExpC'!AG$115</f>
        <v>4.1116830000000002</v>
      </c>
      <c r="AJ28" s="27">
        <f>'[1]4412ExpC'!AH$115</f>
        <v>10.650639999999999</v>
      </c>
      <c r="AK28" s="27">
        <f>'[1]4412ExpC'!AI$115</f>
        <v>10.511064000000001</v>
      </c>
      <c r="AL28" s="27">
        <f>'[1]4412ExpC'!AJ$115</f>
        <v>9.1340830000000004</v>
      </c>
      <c r="AM28" s="27">
        <f>'[1]4412ExpC'!AK$115</f>
        <v>9.2364239999999995</v>
      </c>
      <c r="AN28" s="27">
        <f>'[1]4412ExpC'!AL$115</f>
        <v>9.1365059999999989</v>
      </c>
      <c r="AO28" s="27">
        <f>'[1]4412ExpC'!AM$115</f>
        <v>8.1785499999999995</v>
      </c>
      <c r="AP28" s="27">
        <f>'[1]4412ExpC'!AN$115</f>
        <v>0</v>
      </c>
      <c r="AQ28" s="27">
        <f>'[1]4412ExpC'!AO$115</f>
        <v>8.9683429999999991</v>
      </c>
      <c r="AR28" s="27">
        <f>'[1]4412ExpC'!AP$115</f>
        <v>10.423679</v>
      </c>
      <c r="AS28" s="27">
        <f>'[1]4412ExpC'!AQ$115</f>
        <v>10.703066</v>
      </c>
      <c r="AT28" s="27">
        <f>'[1]4412ExpC'!AR$115</f>
        <v>7.8502109999999998</v>
      </c>
      <c r="AU28" s="27">
        <f>'[1]4412ExpC'!AS$115</f>
        <v>10.89823</v>
      </c>
      <c r="AV28" s="27">
        <f>'[1]4412ExpC'!AT$115</f>
        <v>14.515317999999999</v>
      </c>
      <c r="AW28" s="27">
        <f>'[1]4412ExpC'!AU$115</f>
        <v>7.9211459999999994</v>
      </c>
      <c r="AX28" s="27">
        <f>'[1]4412ExpC'!AV$115</f>
        <v>12.252976</v>
      </c>
      <c r="AY28" s="27">
        <f>'[1]4412ExpC'!AW$115</f>
        <v>18.979779000000001</v>
      </c>
      <c r="AZ28" s="27">
        <f>'[1]4412ExpC'!AX$115</f>
        <v>12.570936</v>
      </c>
      <c r="BA28" s="27">
        <f>'[1]4412ExpC'!AY$115</f>
        <v>15.069224999999999</v>
      </c>
      <c r="BB28" s="27">
        <f>'[1]4412ExpC'!AZ$115</f>
        <v>0</v>
      </c>
      <c r="BC28" s="237">
        <f>'[1]4412ExpC'!BA$115</f>
        <v>0</v>
      </c>
      <c r="BD28" s="339"/>
    </row>
    <row r="29" spans="2:56">
      <c r="B29" s="5" t="s">
        <v>103</v>
      </c>
      <c r="C29" s="17">
        <f>1/$A$1*'[1]4412ExpC'!B$190</f>
        <v>3.9489000000000003E-2</v>
      </c>
      <c r="D29" s="12">
        <f>1/$A$1*'[1]4412ExpC'!C$190</f>
        <v>5.3210000000000007E-2</v>
      </c>
      <c r="E29" s="12">
        <f>1/$A$1*'[1]4412ExpC'!D$190</f>
        <v>7.874600000000001E-2</v>
      </c>
      <c r="F29" s="12">
        <f>1/$A$1*'[1]4412ExpC'!E$190</f>
        <v>6.4114500000000005E-2</v>
      </c>
      <c r="G29" s="12">
        <f>1/$A$1*'[1]4412ExpC'!F$190</f>
        <v>8.5648000000000016E-2</v>
      </c>
      <c r="H29" s="12">
        <f>1/$A$1*'[1]4412ExpC'!G$190</f>
        <v>7.977200000000001E-2</v>
      </c>
      <c r="I29" s="12">
        <f>1/$A$1*'[1]4412ExpC'!H$190</f>
        <v>5.4121000000000002E-2</v>
      </c>
      <c r="J29" s="12">
        <f>1/$A$1*'[1]4412ExpC'!I$190</f>
        <v>3.60025E-2</v>
      </c>
      <c r="K29" s="12">
        <f>1/$A$1*'[1]4412ExpC'!J$190</f>
        <v>6.9133000000000014E-2</v>
      </c>
      <c r="L29" s="12">
        <f>1/$A$1*'[1]4412ExpC'!K$190</f>
        <v>3.3640000000000003E-2</v>
      </c>
      <c r="M29" s="12">
        <f>1/$A$1*'[1]4412ExpC'!L$190</f>
        <v>3.329E-2</v>
      </c>
      <c r="N29" s="12">
        <f>1/$A$1*'[1]4412ExpC'!M$190</f>
        <v>1.9062000000000003E-2</v>
      </c>
      <c r="O29" s="12">
        <f>1/$A$1*'[1]4412ExpC'!N$190</f>
        <v>3.0337000000000006E-2</v>
      </c>
      <c r="P29" s="12">
        <f>1/$A$1*'[1]4412ExpC'!O$190</f>
        <v>2.5807999999999998E-2</v>
      </c>
      <c r="Q29" s="12">
        <f>1/$A$1*'[1]4412ExpC'!P$190</f>
        <v>3.1938000000000001E-2</v>
      </c>
      <c r="R29" s="12">
        <f>1/$A$1*'[1]4412ExpC'!Q$190</f>
        <v>3.7898000000000001E-2</v>
      </c>
      <c r="S29" s="12">
        <f>1/$A$1*'[1]4412ExpC'!R$190</f>
        <v>3.2136999999999992E-2</v>
      </c>
      <c r="T29" s="12">
        <f>1/$A$1*'[1]4412ExpC'!S$190</f>
        <v>7.4590000000000004E-2</v>
      </c>
      <c r="U29" s="12">
        <f>1/$A$1*'[1]4412ExpC'!T$190</f>
        <v>5.7696999999999998E-2</v>
      </c>
      <c r="V29" s="12">
        <f>1/$A$1*'[1]4412ExpC'!U$190</f>
        <v>3.2169280000000001E-2</v>
      </c>
      <c r="W29" s="12">
        <f>1/$A$1*'[1]4412ExpC'!V$190</f>
        <v>6.0141999999999994E-2</v>
      </c>
      <c r="X29" s="12">
        <f>1/$A$1*'[1]4412ExpC'!W$190</f>
        <v>5.8695999999999998E-2</v>
      </c>
      <c r="Y29" s="12">
        <f>1/$A$1*'[1]4412ExpC'!X$190</f>
        <v>4.2844E-2</v>
      </c>
      <c r="Z29" s="12">
        <f>1/$A$1*'[1]4412ExpC'!Y$190</f>
        <v>4.0689999999999997E-2</v>
      </c>
      <c r="AA29" s="12">
        <f>1/$A$1*'[1]4412ExpC'!Z$190</f>
        <v>0</v>
      </c>
      <c r="AB29" s="226">
        <f>1/$A$1*'[1]4412ExpC'!AA$190</f>
        <v>0</v>
      </c>
      <c r="AC29" s="4"/>
      <c r="AD29" s="236">
        <f>'[1]4412ExpC'!AB$190</f>
        <v>6.6349459999999993</v>
      </c>
      <c r="AE29" s="27">
        <f>'[1]4412ExpC'!AC$190</f>
        <v>10.192990999999999</v>
      </c>
      <c r="AF29" s="27">
        <f>'[1]4412ExpC'!AD$190</f>
        <v>9.9938450000000003</v>
      </c>
      <c r="AG29" s="27">
        <f>'[1]4412ExpC'!AE$190</f>
        <v>13.966873999999999</v>
      </c>
      <c r="AH29" s="27">
        <f>'[1]4412ExpC'!AF$190</f>
        <v>18.773046999999998</v>
      </c>
      <c r="AI29" s="27">
        <f>'[1]4412ExpC'!AG$190</f>
        <v>18.824724</v>
      </c>
      <c r="AJ29" s="27">
        <f>'[1]4412ExpC'!AH$190</f>
        <v>11.716389999999999</v>
      </c>
      <c r="AK29" s="27">
        <f>'[1]4412ExpC'!AI$190</f>
        <v>11.612902999999999</v>
      </c>
      <c r="AL29" s="27">
        <f>'[1]4412ExpC'!AJ$190</f>
        <v>15.099164999999999</v>
      </c>
      <c r="AM29" s="27">
        <f>'[1]4412ExpC'!AK$190</f>
        <v>8.2589649999999999</v>
      </c>
      <c r="AN29" s="27">
        <f>'[1]4412ExpC'!AL$190</f>
        <v>10.841187</v>
      </c>
      <c r="AO29" s="27">
        <f>'[1]4412ExpC'!AM$190</f>
        <v>6.6502379999999999</v>
      </c>
      <c r="AP29" s="27">
        <f>'[1]4412ExpC'!AN$190</f>
        <v>10.775172999999999</v>
      </c>
      <c r="AQ29" s="27">
        <f>'[1]4412ExpC'!AO$190</f>
        <v>9.2254489999999993</v>
      </c>
      <c r="AR29" s="27">
        <f>'[1]4412ExpC'!AP$190</f>
        <v>10.937426</v>
      </c>
      <c r="AS29" s="27">
        <f>'[1]4412ExpC'!AQ$190</f>
        <v>12.402794</v>
      </c>
      <c r="AT29" s="27">
        <f>'[1]4412ExpC'!AR$190</f>
        <v>8.5596149999999991</v>
      </c>
      <c r="AU29" s="27">
        <f>'[1]4412ExpC'!AS$190</f>
        <v>22.696349999999999</v>
      </c>
      <c r="AV29" s="27">
        <f>'[1]4412ExpC'!AT$190</f>
        <v>19.646812999999998</v>
      </c>
      <c r="AW29" s="27">
        <f>'[1]4412ExpC'!AU$190</f>
        <v>8.000627999999999</v>
      </c>
      <c r="AX29" s="27">
        <f>'[1]4412ExpC'!AV$190</f>
        <v>14.640626999999999</v>
      </c>
      <c r="AY29" s="27">
        <f>'[1]4412ExpC'!AW$190</f>
        <v>25.370898</v>
      </c>
      <c r="AZ29" s="27">
        <f>'[1]4412ExpC'!AX$190</f>
        <v>15.805525999999999</v>
      </c>
      <c r="BA29" s="27">
        <f>'[1]4412ExpC'!AY$190</f>
        <v>12.928201</v>
      </c>
      <c r="BB29" s="27">
        <f>'[1]4412ExpC'!AZ$190</f>
        <v>0</v>
      </c>
      <c r="BC29" s="237">
        <f>'[1]4412ExpC'!BA$190</f>
        <v>0</v>
      </c>
      <c r="BD29" s="339"/>
    </row>
    <row r="30" spans="2:56">
      <c r="B30" s="5" t="s">
        <v>104</v>
      </c>
      <c r="C30" s="17">
        <f>1/$A$1*'[1]4412ExpC'!B$236</f>
        <v>3.1010000000000005E-3</v>
      </c>
      <c r="D30" s="12">
        <f>1/$A$1*'[1]4412ExpC'!C$236</f>
        <v>4.5660000000000006E-3</v>
      </c>
      <c r="E30" s="12">
        <f>1/$A$1*'[1]4412ExpC'!D$236</f>
        <v>9.11E-3</v>
      </c>
      <c r="F30" s="12">
        <f>1/$A$1*'[1]4412ExpC'!E$236</f>
        <v>8.0444000000000002E-3</v>
      </c>
      <c r="G30" s="12">
        <f>1/$A$1*'[1]4412ExpC'!F$236</f>
        <v>1.1223E-2</v>
      </c>
      <c r="H30" s="12">
        <f>1/$A$1*'[1]4412ExpC'!G$236</f>
        <v>1.008E-2</v>
      </c>
      <c r="I30" s="12">
        <f>1/$A$1*'[1]4412ExpC'!H$236</f>
        <v>1.5723400000000002E-2</v>
      </c>
      <c r="J30" s="12">
        <f>1/$A$1*'[1]4412ExpC'!I$236</f>
        <v>1.9089999999999999E-2</v>
      </c>
      <c r="K30" s="12">
        <f>1/$A$1*'[1]4412ExpC'!J$236</f>
        <v>3.6574000000000009E-2</v>
      </c>
      <c r="L30" s="12">
        <f>1/$A$1*'[1]4412ExpC'!K$236</f>
        <v>1.9697000000000003E-2</v>
      </c>
      <c r="M30" s="12">
        <f>1/$A$1*'[1]4412ExpC'!L$236</f>
        <v>1.8803E-2</v>
      </c>
      <c r="N30" s="12">
        <f>1/$A$1*'[1]4412ExpC'!M$236</f>
        <v>2.5456000000000003E-2</v>
      </c>
      <c r="O30" s="12">
        <f>1/$A$1*'[1]4412ExpC'!N$236</f>
        <v>2.3755999999999999E-2</v>
      </c>
      <c r="P30" s="12">
        <f>1/$A$1*'[1]4412ExpC'!O$236</f>
        <v>2.5340000000000001E-2</v>
      </c>
      <c r="Q30" s="12">
        <f>1/$A$1*'[1]4412ExpC'!P$236</f>
        <v>2.6323000000000003E-2</v>
      </c>
      <c r="R30" s="12">
        <f>1/$A$1*'[1]4412ExpC'!Q$236</f>
        <v>2.9411999999999997E-2</v>
      </c>
      <c r="S30" s="12">
        <f>1/$A$1*'[1]4412ExpC'!R$236</f>
        <v>1.8005999999999998E-2</v>
      </c>
      <c r="T30" s="12">
        <f>1/$A$1*'[1]4412ExpC'!S$236</f>
        <v>1.9550000000000001E-2</v>
      </c>
      <c r="U30" s="12">
        <f>1/$A$1*'[1]4412ExpC'!T$236</f>
        <v>2.0039999999999999E-2</v>
      </c>
      <c r="V30" s="12">
        <f>1/$A$1*'[1]4412ExpC'!U$236</f>
        <v>2.0516214666666664E-2</v>
      </c>
      <c r="W30" s="12">
        <f>1/$A$1*'[1]4412ExpC'!V$236</f>
        <v>1.8216999999999997E-2</v>
      </c>
      <c r="X30" s="12">
        <f>1/$A$1*'[1]4412ExpC'!W$236</f>
        <v>1.627E-2</v>
      </c>
      <c r="Y30" s="12">
        <f>1/$A$1*'[1]4412ExpC'!X$236</f>
        <v>1.2860000000000002E-2</v>
      </c>
      <c r="Z30" s="12">
        <f>1/$A$1*'[1]4412ExpC'!Y$236</f>
        <v>1.4305000000000002E-2</v>
      </c>
      <c r="AA30" s="12">
        <f>1/$A$1*'[1]4412ExpC'!Z$236</f>
        <v>0</v>
      </c>
      <c r="AB30" s="226">
        <f>1/$A$1*'[1]4412ExpC'!AA$236</f>
        <v>0</v>
      </c>
      <c r="AC30" s="4"/>
      <c r="AD30" s="236">
        <f>'[1]4412ExpC'!AB$236</f>
        <v>0.73971699999999996</v>
      </c>
      <c r="AE30" s="27">
        <f>'[1]4412ExpC'!AC$236</f>
        <v>1.1564140000000001</v>
      </c>
      <c r="AF30" s="27">
        <f>'[1]4412ExpC'!AD$236</f>
        <v>1.621421</v>
      </c>
      <c r="AG30" s="27">
        <f>'[1]4412ExpC'!AE$236</f>
        <v>1.7043519999999999</v>
      </c>
      <c r="AH30" s="27">
        <f>'[1]4412ExpC'!AF$236</f>
        <v>3.1149819999999999</v>
      </c>
      <c r="AI30" s="27">
        <f>'[1]4412ExpC'!AG$236</f>
        <v>2.8885589999999999</v>
      </c>
      <c r="AJ30" s="27">
        <f>'[1]4412ExpC'!AH$236</f>
        <v>4.3382819999999995</v>
      </c>
      <c r="AK30" s="27">
        <f>'[1]4412ExpC'!AI$236</f>
        <v>4.1781939999999995</v>
      </c>
      <c r="AL30" s="27">
        <f>'[1]4412ExpC'!AJ$236</f>
        <v>6.8118059999999998</v>
      </c>
      <c r="AM30" s="27">
        <f>'[1]4412ExpC'!AK$236</f>
        <v>4.6740620000000002</v>
      </c>
      <c r="AN30" s="27">
        <f>'[1]4412ExpC'!AL$236</f>
        <v>5.9722749999999998</v>
      </c>
      <c r="AO30" s="27">
        <f>'[1]4412ExpC'!AM$236</f>
        <v>8.5886870000000002</v>
      </c>
      <c r="AP30" s="27">
        <f>'[1]4412ExpC'!AN$236</f>
        <v>8.2880559999999992</v>
      </c>
      <c r="AQ30" s="27">
        <f>'[1]4412ExpC'!AO$236</f>
        <v>8.908650999999999</v>
      </c>
      <c r="AR30" s="27">
        <f>'[1]4412ExpC'!AP$236</f>
        <v>9.0549749999999989</v>
      </c>
      <c r="AS30" s="27">
        <f>'[1]4412ExpC'!AQ$236</f>
        <v>9.3062120000000004</v>
      </c>
      <c r="AT30" s="27">
        <f>'[1]4412ExpC'!AR$236</f>
        <v>4.6252529999999998</v>
      </c>
      <c r="AU30" s="27">
        <f>'[1]4412ExpC'!AS$236</f>
        <v>5.4483119999999996</v>
      </c>
      <c r="AV30" s="27">
        <f>'[1]4412ExpC'!AT$236</f>
        <v>6.5256479999999994</v>
      </c>
      <c r="AW30" s="27">
        <f>'[1]4412ExpC'!AU$236</f>
        <v>4.7855939999999997</v>
      </c>
      <c r="AX30" s="27">
        <f>'[1]4412ExpC'!AV$236</f>
        <v>4.1046899999999997</v>
      </c>
      <c r="AY30" s="27">
        <f>'[1]4412ExpC'!AW$236</f>
        <v>6.4529359999999993</v>
      </c>
      <c r="AZ30" s="27">
        <f>'[1]4412ExpC'!AX$236</f>
        <v>4.7904229999999997</v>
      </c>
      <c r="BA30" s="27">
        <f>'[1]4412ExpC'!AY$236</f>
        <v>4.1258850000000002</v>
      </c>
      <c r="BB30" s="27">
        <f>'[1]4412ExpC'!AZ$236</f>
        <v>0</v>
      </c>
      <c r="BC30" s="237">
        <f>'[1]4412ExpC'!BA$236</f>
        <v>0</v>
      </c>
      <c r="BD30" s="339"/>
    </row>
    <row r="31" spans="2:56">
      <c r="B31" s="8" t="s">
        <v>130</v>
      </c>
      <c r="C31" s="368">
        <f t="shared" ref="C31:AB31" si="6">SUM(C26:C26)-SUM(C27:C30)</f>
        <v>7.7029999999999876E-3</v>
      </c>
      <c r="D31" s="70">
        <f t="shared" si="6"/>
        <v>1.35382E-2</v>
      </c>
      <c r="E31" s="70">
        <f t="shared" si="6"/>
        <v>1.9577700000000003E-2</v>
      </c>
      <c r="F31" s="70">
        <f t="shared" si="6"/>
        <v>2.0140550000000007E-2</v>
      </c>
      <c r="G31" s="70">
        <f t="shared" si="6"/>
        <v>1.5258427999999991E-2</v>
      </c>
      <c r="H31" s="70">
        <f t="shared" si="6"/>
        <v>2.1371783999999991E-2</v>
      </c>
      <c r="I31" s="70">
        <f t="shared" si="6"/>
        <v>2.6248999999999967E-2</v>
      </c>
      <c r="J31" s="70">
        <f t="shared" si="6"/>
        <v>2.8901399999999994E-2</v>
      </c>
      <c r="K31" s="70">
        <f t="shared" si="6"/>
        <v>3.136154999999996E-2</v>
      </c>
      <c r="L31" s="70">
        <f t="shared" si="6"/>
        <v>3.332727639999998E-2</v>
      </c>
      <c r="M31" s="70">
        <f t="shared" si="6"/>
        <v>3.2180402000000038E-2</v>
      </c>
      <c r="N31" s="70">
        <f t="shared" si="6"/>
        <v>2.2535161999999997E-2</v>
      </c>
      <c r="O31" s="70">
        <f t="shared" si="6"/>
        <v>2.6781999999999972E-2</v>
      </c>
      <c r="P31" s="70">
        <f t="shared" si="6"/>
        <v>2.8789126000000012E-2</v>
      </c>
      <c r="Q31" s="70">
        <f>SUM(Q26:Q26)-SUM(Q27:Q30)</f>
        <v>2.4884000000000003E-2</v>
      </c>
      <c r="R31" s="70">
        <f t="shared" si="6"/>
        <v>3.2818999999999987E-2</v>
      </c>
      <c r="S31" s="70">
        <f t="shared" si="6"/>
        <v>2.7766000000000013E-2</v>
      </c>
      <c r="T31" s="70">
        <f t="shared" si="6"/>
        <v>3.3973842399999982E-2</v>
      </c>
      <c r="U31" s="70">
        <f t="shared" si="6"/>
        <v>4.2208000000000023E-2</v>
      </c>
      <c r="V31" s="70">
        <f t="shared" si="6"/>
        <v>3.93847846666667E-2</v>
      </c>
      <c r="W31" s="70">
        <f t="shared" si="6"/>
        <v>4.0556000000000036E-2</v>
      </c>
      <c r="X31" s="70">
        <f t="shared" si="6"/>
        <v>4.5004000000000016E-2</v>
      </c>
      <c r="Y31" s="70">
        <f t="shared" si="6"/>
        <v>2.9764000000000027E-2</v>
      </c>
      <c r="Z31" s="70">
        <f t="shared" si="6"/>
        <v>3.900300000000001E-2</v>
      </c>
      <c r="AA31" s="70">
        <f t="shared" si="6"/>
        <v>0</v>
      </c>
      <c r="AB31" s="369">
        <f t="shared" si="6"/>
        <v>0</v>
      </c>
      <c r="AC31" s="4"/>
      <c r="AD31" s="238">
        <f t="shared" ref="AD31:BC31" si="7">SUM(AD26:AD26)-SUM(AD27:AD30)</f>
        <v>1.7421730000000011</v>
      </c>
      <c r="AE31" s="19">
        <f t="shared" si="7"/>
        <v>2.414043000000003</v>
      </c>
      <c r="AF31" s="19">
        <f t="shared" si="7"/>
        <v>3.7472940000000037</v>
      </c>
      <c r="AG31" s="19">
        <f t="shared" si="7"/>
        <v>4.4859769999999983</v>
      </c>
      <c r="AH31" s="19">
        <f t="shared" si="7"/>
        <v>4.1720950000000059</v>
      </c>
      <c r="AI31" s="19">
        <f t="shared" si="7"/>
        <v>5.6689539999999994</v>
      </c>
      <c r="AJ31" s="19">
        <f t="shared" si="7"/>
        <v>6.9403720000000035</v>
      </c>
      <c r="AK31" s="19">
        <f t="shared" si="7"/>
        <v>8.7259770000000003</v>
      </c>
      <c r="AL31" s="19">
        <f t="shared" si="7"/>
        <v>10.257781000000001</v>
      </c>
      <c r="AM31" s="19">
        <f t="shared" si="7"/>
        <v>8.5107499999999945</v>
      </c>
      <c r="AN31" s="19">
        <f t="shared" si="7"/>
        <v>10.758856000000005</v>
      </c>
      <c r="AO31" s="19">
        <f t="shared" si="7"/>
        <v>8.3132939999999991</v>
      </c>
      <c r="AP31" s="19">
        <f t="shared" si="7"/>
        <v>10.069894999999995</v>
      </c>
      <c r="AQ31" s="19">
        <f t="shared" si="7"/>
        <v>10.661158</v>
      </c>
      <c r="AR31" s="19">
        <f t="shared" si="7"/>
        <v>9.013655</v>
      </c>
      <c r="AS31" s="19">
        <f t="shared" si="7"/>
        <v>11.066834</v>
      </c>
      <c r="AT31" s="19">
        <f t="shared" si="7"/>
        <v>7.4285950000000085</v>
      </c>
      <c r="AU31" s="19">
        <f t="shared" si="7"/>
        <v>9.8766930000000031</v>
      </c>
      <c r="AV31" s="19">
        <f t="shared" si="7"/>
        <v>14.058053000000037</v>
      </c>
      <c r="AW31" s="19">
        <f t="shared" si="7"/>
        <v>10.148482000000001</v>
      </c>
      <c r="AX31" s="19">
        <f t="shared" si="7"/>
        <v>9.8686569999999989</v>
      </c>
      <c r="AY31" s="19">
        <f t="shared" si="7"/>
        <v>18.904425000000003</v>
      </c>
      <c r="AZ31" s="19">
        <f t="shared" si="7"/>
        <v>11.766708999999999</v>
      </c>
      <c r="BA31" s="19">
        <f t="shared" si="7"/>
        <v>12.748097999999999</v>
      </c>
      <c r="BB31" s="19">
        <f t="shared" si="7"/>
        <v>0</v>
      </c>
      <c r="BC31" s="239">
        <f t="shared" si="7"/>
        <v>0</v>
      </c>
      <c r="BD31" s="339"/>
    </row>
    <row r="32" spans="2:56" ht="20" customHeight="1">
      <c r="B32" s="20" t="s">
        <v>227</v>
      </c>
      <c r="C32" s="44">
        <f t="shared" ref="C32:AB32" si="8">C5-SUM(C6,C7,C11,C17,C18,C26)</f>
        <v>9.3849999999998657E-3</v>
      </c>
      <c r="D32" s="45">
        <f t="shared" si="8"/>
        <v>7.7780000000000626E-3</v>
      </c>
      <c r="E32" s="45">
        <f t="shared" si="8"/>
        <v>2.3978999999999973E-2</v>
      </c>
      <c r="F32" s="45">
        <f t="shared" si="8"/>
        <v>2.7356399999999725E-2</v>
      </c>
      <c r="G32" s="45">
        <f t="shared" si="8"/>
        <v>1.7957999999999252E-2</v>
      </c>
      <c r="H32" s="45">
        <f t="shared" si="8"/>
        <v>2.1433999999999731E-2</v>
      </c>
      <c r="I32" s="45">
        <f t="shared" si="8"/>
        <v>2.897200000000022E-2</v>
      </c>
      <c r="J32" s="45">
        <f t="shared" si="8"/>
        <v>7.5153000000001136E-2</v>
      </c>
      <c r="K32" s="45">
        <f t="shared" si="8"/>
        <v>0.10178156000000005</v>
      </c>
      <c r="L32" s="45">
        <f t="shared" si="8"/>
        <v>5.2151999999999532E-2</v>
      </c>
      <c r="M32" s="45">
        <f t="shared" si="8"/>
        <v>5.2693999999999908E-2</v>
      </c>
      <c r="N32" s="45">
        <f t="shared" si="8"/>
        <v>7.3961300000000563E-2</v>
      </c>
      <c r="O32" s="45">
        <f t="shared" si="8"/>
        <v>6.960800000000078E-2</v>
      </c>
      <c r="P32" s="45">
        <f t="shared" si="8"/>
        <v>5.2112999999999854E-2</v>
      </c>
      <c r="Q32" s="45">
        <f>Q5-SUM(Q6,Q7,Q11,Q17,Q18,Q26)</f>
        <v>6.1343000000000147E-2</v>
      </c>
      <c r="R32" s="45">
        <f t="shared" si="8"/>
        <v>3.9154000000000355E-2</v>
      </c>
      <c r="S32" s="45">
        <f t="shared" si="8"/>
        <v>3.9239000000000246E-2</v>
      </c>
      <c r="T32" s="45">
        <f t="shared" si="8"/>
        <v>4.5125999999999777E-2</v>
      </c>
      <c r="U32" s="45">
        <f t="shared" si="8"/>
        <v>3.6931236666666312E-2</v>
      </c>
      <c r="V32" s="45">
        <f t="shared" si="8"/>
        <v>2.8798480000000737E-2</v>
      </c>
      <c r="W32" s="45">
        <f t="shared" si="8"/>
        <v>4.0605254800000434E-2</v>
      </c>
      <c r="X32" s="45">
        <f t="shared" si="8"/>
        <v>4.0424999999999489E-2</v>
      </c>
      <c r="Y32" s="45">
        <f t="shared" si="8"/>
        <v>3.7761999999999407E-2</v>
      </c>
      <c r="Z32" s="45">
        <f t="shared" si="8"/>
        <v>2.2600000000000176E-2</v>
      </c>
      <c r="AA32" s="45">
        <f t="shared" si="8"/>
        <v>0</v>
      </c>
      <c r="AB32" s="230">
        <f t="shared" si="8"/>
        <v>0</v>
      </c>
      <c r="AC32" s="4"/>
      <c r="AD32" s="50">
        <f t="shared" ref="AD32:BC32" si="9">AD5-SUM(AD6,AD7,AD11,AD17,AD18,AD26)</f>
        <v>2.6485650000000192</v>
      </c>
      <c r="AE32" s="51">
        <f t="shared" si="9"/>
        <v>1.8815910000000144</v>
      </c>
      <c r="AF32" s="51">
        <f t="shared" si="9"/>
        <v>6.0089900000000682</v>
      </c>
      <c r="AG32" s="51">
        <f t="shared" si="9"/>
        <v>7.3392629999999599</v>
      </c>
      <c r="AH32" s="51">
        <f t="shared" si="9"/>
        <v>5.4740489999999227</v>
      </c>
      <c r="AI32" s="51">
        <f t="shared" si="9"/>
        <v>7.2157550000000015</v>
      </c>
      <c r="AJ32" s="51">
        <f t="shared" si="9"/>
        <v>11.565433000000041</v>
      </c>
      <c r="AK32" s="51">
        <f t="shared" si="9"/>
        <v>34.237094999999954</v>
      </c>
      <c r="AL32" s="51">
        <f t="shared" si="9"/>
        <v>47.515741999999818</v>
      </c>
      <c r="AM32" s="51">
        <f t="shared" si="9"/>
        <v>18.760881999999981</v>
      </c>
      <c r="AN32" s="51">
        <f t="shared" si="9"/>
        <v>22.463481000000058</v>
      </c>
      <c r="AO32" s="51">
        <f t="shared" si="9"/>
        <v>36.665546000000063</v>
      </c>
      <c r="AP32" s="51">
        <f t="shared" si="9"/>
        <v>31.705045000000155</v>
      </c>
      <c r="AQ32" s="51">
        <f t="shared" si="9"/>
        <v>23.627357000000075</v>
      </c>
      <c r="AR32" s="51">
        <f t="shared" si="9"/>
        <v>28.510375000000067</v>
      </c>
      <c r="AS32" s="51">
        <f t="shared" si="9"/>
        <v>17.33134599999994</v>
      </c>
      <c r="AT32" s="51">
        <f t="shared" si="9"/>
        <v>13.59796</v>
      </c>
      <c r="AU32" s="51">
        <f t="shared" si="9"/>
        <v>15.397425000000112</v>
      </c>
      <c r="AV32" s="51">
        <f t="shared" si="9"/>
        <v>13.290647999999919</v>
      </c>
      <c r="AW32" s="51">
        <f t="shared" si="9"/>
        <v>9.4528970000001209</v>
      </c>
      <c r="AX32" s="51">
        <f t="shared" si="9"/>
        <v>12.647662000000082</v>
      </c>
      <c r="AY32" s="51">
        <f t="shared" si="9"/>
        <v>18.324641999999585</v>
      </c>
      <c r="AZ32" s="51">
        <f t="shared" si="9"/>
        <v>17.689836999999784</v>
      </c>
      <c r="BA32" s="51">
        <f t="shared" si="9"/>
        <v>9.1304170000000795</v>
      </c>
      <c r="BB32" s="51">
        <f t="shared" si="9"/>
        <v>0</v>
      </c>
      <c r="BC32" s="148">
        <f t="shared" si="9"/>
        <v>0</v>
      </c>
      <c r="BD32" s="339"/>
    </row>
    <row r="33" spans="2:56">
      <c r="B33" s="5" t="s">
        <v>21</v>
      </c>
      <c r="C33" s="17">
        <f>1/$A$1*'[1]4412ExpC'!B$15</f>
        <v>3.6300000000000004E-4</v>
      </c>
      <c r="D33" s="12">
        <f>1/$A$1*'[1]4412ExpC'!C$15</f>
        <v>6.02E-4</v>
      </c>
      <c r="E33" s="12">
        <f>1/$A$1*'[1]4412ExpC'!D$15</f>
        <v>2.33E-4</v>
      </c>
      <c r="F33" s="12">
        <f>1/$A$1*'[1]4412ExpC'!E$15</f>
        <v>1.9440000000000004E-4</v>
      </c>
      <c r="G33" s="12">
        <f>1/$A$1*'[1]4412ExpC'!F$15</f>
        <v>0</v>
      </c>
      <c r="H33" s="12">
        <f>1/$A$1*'[1]4412ExpC'!G$15</f>
        <v>1.3900000000000002E-4</v>
      </c>
      <c r="I33" s="12">
        <f>1/$A$1*'[1]4412ExpC'!H$15</f>
        <v>3.6450000000000007E-3</v>
      </c>
      <c r="J33" s="12">
        <f>1/$A$1*'[1]4412ExpC'!I$15</f>
        <v>1.1915000000000002E-2</v>
      </c>
      <c r="K33" s="12">
        <f>1/$A$1*'[1]4412ExpC'!J$15</f>
        <v>1.9916000000000003E-2</v>
      </c>
      <c r="L33" s="12">
        <f>1/$A$1*'[1]4412ExpC'!K$15</f>
        <v>1.0195000000000001E-2</v>
      </c>
      <c r="M33" s="12">
        <f>1/$A$1*'[1]4412ExpC'!L$15</f>
        <v>1.3482000000000001E-2</v>
      </c>
      <c r="N33" s="12">
        <f>1/$A$1*'[1]4412ExpC'!M$15</f>
        <v>1.1722300000000001E-2</v>
      </c>
      <c r="O33" s="12">
        <f>1/$A$1*'[1]4412ExpC'!N$15</f>
        <v>2.6395000000000002E-2</v>
      </c>
      <c r="P33" s="12">
        <f>1/$A$1*'[1]4412ExpC'!O$15</f>
        <v>1.5367999999999998E-2</v>
      </c>
      <c r="Q33" s="12">
        <f>1/$A$1*'[1]4412ExpC'!P$15</f>
        <v>1.6097E-2</v>
      </c>
      <c r="R33" s="12">
        <f>1/$A$1*'[1]4412ExpC'!Q$15</f>
        <v>1.5826E-2</v>
      </c>
      <c r="S33" s="12">
        <f>1/$A$1*'[1]4412ExpC'!R$15</f>
        <v>1.2371999999999999E-2</v>
      </c>
      <c r="T33" s="12">
        <f>1/$A$1*'[1]4412ExpC'!S$15</f>
        <v>2.8338000000000002E-2</v>
      </c>
      <c r="U33" s="12">
        <f>1/$A$1*'[1]4412ExpC'!T$15</f>
        <v>2.6229263333333332E-2</v>
      </c>
      <c r="V33" s="12">
        <f>1/$A$1*'[1]4412ExpC'!U$15</f>
        <v>1.6223000000000005E-2</v>
      </c>
      <c r="W33" s="12">
        <f>1/$A$1*'[1]4412ExpC'!V$15</f>
        <v>2.0259999999999997E-2</v>
      </c>
      <c r="X33" s="12">
        <f>1/$A$1*'[1]4412ExpC'!W$15</f>
        <v>2.4331999999999996E-2</v>
      </c>
      <c r="Y33" s="12">
        <f>1/$A$1*'[1]4412ExpC'!X$15</f>
        <v>1.7797999999999998E-2</v>
      </c>
      <c r="Z33" s="12">
        <f>1/$A$1*'[1]4412ExpC'!Y$15</f>
        <v>1.2173E-2</v>
      </c>
      <c r="AA33" s="12">
        <f>1/$A$1*'[1]4412ExpC'!Z$15</f>
        <v>0</v>
      </c>
      <c r="AB33" s="226">
        <f>1/$A$1*'[1]4412ExpC'!AA$15</f>
        <v>0</v>
      </c>
      <c r="AC33" s="64"/>
      <c r="AD33" s="236">
        <f>'[1]4412ExpC'!AB$15</f>
        <v>6.1998999999999999E-2</v>
      </c>
      <c r="AE33" s="27">
        <f>'[1]4412ExpC'!AC$15</f>
        <v>6.6089999999999996E-2</v>
      </c>
      <c r="AF33" s="27">
        <f>'[1]4412ExpC'!AD$15</f>
        <v>3.7400999999999997E-2</v>
      </c>
      <c r="AG33" s="27">
        <f>'[1]4412ExpC'!AE$15</f>
        <v>5.8991999999999996E-2</v>
      </c>
      <c r="AH33" s="27">
        <f>'[1]4412ExpC'!AF$15</f>
        <v>0</v>
      </c>
      <c r="AI33" s="27">
        <f>'[1]4412ExpC'!AG$15</f>
        <v>4.0307999999999997E-2</v>
      </c>
      <c r="AJ33" s="27">
        <f>'[1]4412ExpC'!AH$15</f>
        <v>1.204142</v>
      </c>
      <c r="AK33" s="27">
        <f>'[1]4412ExpC'!AI$15</f>
        <v>3.6336009999999996</v>
      </c>
      <c r="AL33" s="27">
        <f>'[1]4412ExpC'!AJ$15</f>
        <v>7.0823510000000001</v>
      </c>
      <c r="AM33" s="27">
        <f>'[1]4412ExpC'!AK$15</f>
        <v>2.849094</v>
      </c>
      <c r="AN33" s="27">
        <f>'[1]4412ExpC'!AL$15</f>
        <v>4.9264979999999996</v>
      </c>
      <c r="AO33" s="27">
        <f>'[1]4412ExpC'!AM$15</f>
        <v>4.7772079999999999</v>
      </c>
      <c r="AP33" s="27">
        <f>'[1]4412ExpC'!AN$15</f>
        <v>10.200891</v>
      </c>
      <c r="AQ33" s="27">
        <f>'[1]4412ExpC'!AO$15</f>
        <v>5.7166819999999996</v>
      </c>
      <c r="AR33" s="27">
        <f>'[1]4412ExpC'!AP$15</f>
        <v>6.0517249999999994</v>
      </c>
      <c r="AS33" s="27">
        <f>'[1]4412ExpC'!AQ$15</f>
        <v>5.6348719999999997</v>
      </c>
      <c r="AT33" s="27">
        <f>'[1]4412ExpC'!AR$15</f>
        <v>3.3429029999999997</v>
      </c>
      <c r="AU33" s="27">
        <f>'[1]4412ExpC'!AS$15</f>
        <v>8.9637130000000003</v>
      </c>
      <c r="AV33" s="27">
        <f>'[1]4412ExpC'!AT$15</f>
        <v>9.0133580000000002</v>
      </c>
      <c r="AW33" s="27">
        <f>'[1]4412ExpC'!AU$15</f>
        <v>5.4403699999999997</v>
      </c>
      <c r="AX33" s="27">
        <f>'[1]4412ExpC'!AV$15</f>
        <v>6.2186759999999994</v>
      </c>
      <c r="AY33" s="27">
        <f>'[1]4412ExpC'!AW$15</f>
        <v>11.756881999999999</v>
      </c>
      <c r="AZ33" s="27">
        <f>'[1]4412ExpC'!AX$15</f>
        <v>8.692005</v>
      </c>
      <c r="BA33" s="27">
        <f>'[1]4412ExpC'!AY$15</f>
        <v>4.8263239999999996</v>
      </c>
      <c r="BB33" s="27">
        <f>'[1]4412ExpC'!AZ$15</f>
        <v>0</v>
      </c>
      <c r="BC33" s="237">
        <f>'[1]4412ExpC'!BA$15</f>
        <v>0</v>
      </c>
      <c r="BD33" s="339"/>
    </row>
    <row r="34" spans="2:56">
      <c r="B34" s="5" t="s">
        <v>107</v>
      </c>
      <c r="C34" s="17">
        <f>1/$A$1*'[1]4412ExpC'!B$200</f>
        <v>1.41E-3</v>
      </c>
      <c r="D34" s="12">
        <f>1/$A$1*'[1]4412ExpC'!C$200</f>
        <v>1.9160000000000002E-3</v>
      </c>
      <c r="E34" s="12">
        <f>1/$A$1*'[1]4412ExpC'!D$200</f>
        <v>5.6700000000000006E-3</v>
      </c>
      <c r="F34" s="12">
        <f>1/$A$1*'[1]4412ExpC'!E$200</f>
        <v>7.1300000000000009E-3</v>
      </c>
      <c r="G34" s="12">
        <f>1/$A$1*'[1]4412ExpC'!F$200</f>
        <v>3.4410000000000009E-3</v>
      </c>
      <c r="H34" s="12">
        <f>1/$A$1*'[1]4412ExpC'!G$200</f>
        <v>9.3870000000000012E-3</v>
      </c>
      <c r="I34" s="12">
        <f>1/$A$1*'[1]4412ExpC'!H$200</f>
        <v>5.0800000000000003E-3</v>
      </c>
      <c r="J34" s="12">
        <f>1/$A$1*'[1]4412ExpC'!I$200</f>
        <v>1.5831000000000001E-2</v>
      </c>
      <c r="K34" s="12">
        <f>1/$A$1*'[1]4412ExpC'!J$200</f>
        <v>1.9138560000000002E-2</v>
      </c>
      <c r="L34" s="12">
        <f>1/$A$1*'[1]4412ExpC'!K$200</f>
        <v>2.4020000000000005E-3</v>
      </c>
      <c r="M34" s="12">
        <f>1/$A$1*'[1]4412ExpC'!L$200</f>
        <v>4.3060000000000008E-3</v>
      </c>
      <c r="N34" s="12">
        <f>1/$A$1*'[1]4412ExpC'!M$200</f>
        <v>9.2639999999999979E-3</v>
      </c>
      <c r="O34" s="12">
        <f>1/$A$1*'[1]4412ExpC'!N$200</f>
        <v>6.894E-3</v>
      </c>
      <c r="P34" s="12">
        <f>1/$A$1*'[1]4412ExpC'!O$200</f>
        <v>3.1760000000000004E-3</v>
      </c>
      <c r="Q34" s="12">
        <f>1/$A$1*'[1]4412ExpC'!P$200</f>
        <v>4.7980000000000002E-3</v>
      </c>
      <c r="R34" s="12">
        <f>1/$A$1*'[1]4412ExpC'!Q$200</f>
        <v>5.9879999999999985E-3</v>
      </c>
      <c r="S34" s="12">
        <f>1/$A$1*'[1]4412ExpC'!R$200</f>
        <v>2.4729999999999999E-3</v>
      </c>
      <c r="T34" s="12">
        <f>1/$A$1*'[1]4412ExpC'!S$200</f>
        <v>9.6000000000000002E-5</v>
      </c>
      <c r="U34" s="12">
        <f>1/$A$1*'[1]4412ExpC'!T$200</f>
        <v>5.1600000000000007E-4</v>
      </c>
      <c r="V34" s="12">
        <f>1/$A$1*'[1]4412ExpC'!U$200</f>
        <v>0</v>
      </c>
      <c r="W34" s="12">
        <f>1/$A$1*'[1]4412ExpC'!V$200</f>
        <v>1.4869999999999998E-3</v>
      </c>
      <c r="X34" s="12">
        <f>1/$A$1*'[1]4412ExpC'!W$200</f>
        <v>0</v>
      </c>
      <c r="Y34" s="12">
        <f>1/$A$1*'[1]4412ExpC'!X$200</f>
        <v>4.0199999999999996E-4</v>
      </c>
      <c r="Z34" s="12">
        <f>1/$A$1*'[1]4412ExpC'!Y$200</f>
        <v>0</v>
      </c>
      <c r="AA34" s="12">
        <f>1/$A$1*'[1]4412ExpC'!Z$200</f>
        <v>0</v>
      </c>
      <c r="AB34" s="226">
        <f>1/$A$1*'[1]4412ExpC'!AA$200</f>
        <v>0</v>
      </c>
      <c r="AC34" s="64"/>
      <c r="AD34" s="236">
        <f>'[1]4412ExpC'!AB$200</f>
        <v>0.47944499999999995</v>
      </c>
      <c r="AE34" s="27">
        <f>'[1]4412ExpC'!AC$200</f>
        <v>0.56432199999999999</v>
      </c>
      <c r="AF34" s="27">
        <f>'[1]4412ExpC'!AD$200</f>
        <v>1.5525099999999998</v>
      </c>
      <c r="AG34" s="27">
        <f>'[1]4412ExpC'!AE$200</f>
        <v>2.0520549999999997</v>
      </c>
      <c r="AH34" s="27">
        <f>'[1]4412ExpC'!AF$200</f>
        <v>1.0640349999999998</v>
      </c>
      <c r="AI34" s="27">
        <f>'[1]4412ExpC'!AG$200</f>
        <v>3.2068949999999998</v>
      </c>
      <c r="AJ34" s="27">
        <f>'[1]4412ExpC'!AH$200</f>
        <v>2.0906539999999998</v>
      </c>
      <c r="AK34" s="27">
        <f>'[1]4412ExpC'!AI$200</f>
        <v>7.8434290000000004</v>
      </c>
      <c r="AL34" s="27">
        <f>'[1]4412ExpC'!AJ$200</f>
        <v>8.9310220000000005</v>
      </c>
      <c r="AM34" s="27">
        <f>'[1]4412ExpC'!AK$200</f>
        <v>0.90668599999999999</v>
      </c>
      <c r="AN34" s="27">
        <f>'[1]4412ExpC'!AL$200</f>
        <v>1.9810109999999999</v>
      </c>
      <c r="AO34" s="27">
        <f>'[1]4412ExpC'!AM$200</f>
        <v>4.9789870000000001</v>
      </c>
      <c r="AP34" s="27">
        <f>'[1]4412ExpC'!AN$200</f>
        <v>3.383067</v>
      </c>
      <c r="AQ34" s="27">
        <f>'[1]4412ExpC'!AO$200</f>
        <v>1.5584389999999999</v>
      </c>
      <c r="AR34" s="27">
        <f>'[1]4412ExpC'!AP$200</f>
        <v>2.427848</v>
      </c>
      <c r="AS34" s="27">
        <f>'[1]4412ExpC'!AQ$200</f>
        <v>3.1272569999999997</v>
      </c>
      <c r="AT34" s="27">
        <f>'[1]4412ExpC'!AR$200</f>
        <v>1.049661</v>
      </c>
      <c r="AU34" s="27">
        <f>'[1]4412ExpC'!AS$200</f>
        <v>2.5654999999999997E-2</v>
      </c>
      <c r="AV34" s="27">
        <f>'[1]4412ExpC'!AT$200</f>
        <v>0.10002799999999999</v>
      </c>
      <c r="AW34" s="27">
        <f>'[1]4412ExpC'!AU$200</f>
        <v>0</v>
      </c>
      <c r="AX34" s="27">
        <f>'[1]4412ExpC'!AV$200</f>
        <v>0.62690000000000001</v>
      </c>
      <c r="AY34" s="27">
        <f>'[1]4412ExpC'!AW$200</f>
        <v>0</v>
      </c>
      <c r="AZ34" s="27">
        <f>'[1]4412ExpC'!AX$200</f>
        <v>0.137298</v>
      </c>
      <c r="BA34" s="27">
        <f>'[1]4412ExpC'!AY$200</f>
        <v>0</v>
      </c>
      <c r="BB34" s="27">
        <f>'[1]4412ExpC'!AZ$200</f>
        <v>0</v>
      </c>
      <c r="BC34" s="237">
        <f>'[1]4412ExpC'!BA$200</f>
        <v>0</v>
      </c>
      <c r="BD34" s="339"/>
    </row>
    <row r="35" spans="2:56">
      <c r="B35" s="5" t="s">
        <v>85</v>
      </c>
      <c r="C35" s="17">
        <f>1/$A$1*'[1]4412ExpC'!B$238</f>
        <v>1.2070000000000002E-3</v>
      </c>
      <c r="D35" s="12">
        <f>1/$A$1*'[1]4412ExpC'!C$238</f>
        <v>0</v>
      </c>
      <c r="E35" s="12">
        <f>1/$A$1*'[1]4412ExpC'!D$238</f>
        <v>0</v>
      </c>
      <c r="F35" s="12">
        <f>1/$A$1*'[1]4412ExpC'!E$238</f>
        <v>0</v>
      </c>
      <c r="G35" s="12">
        <f>1/$A$1*'[1]4412ExpC'!F$238</f>
        <v>2.8900000000000003E-4</v>
      </c>
      <c r="H35" s="12">
        <f>1/$A$1*'[1]4412ExpC'!G$238</f>
        <v>3.1500000000000001E-4</v>
      </c>
      <c r="I35" s="12">
        <f>1/$A$1*'[1]4412ExpC'!H$238</f>
        <v>6.9500000000000009E-4</v>
      </c>
      <c r="J35" s="12">
        <f>1/$A$1*'[1]4412ExpC'!I$238</f>
        <v>2.3368000000000003E-2</v>
      </c>
      <c r="K35" s="12">
        <f>1/$A$1*'[1]4412ExpC'!J$238</f>
        <v>3.9323000000000004E-2</v>
      </c>
      <c r="L35" s="12">
        <f>1/$A$1*'[1]4412ExpC'!K$238</f>
        <v>3.0280999999999999E-2</v>
      </c>
      <c r="M35" s="12">
        <f>1/$A$1*'[1]4412ExpC'!L$238</f>
        <v>3.0619000000000004E-2</v>
      </c>
      <c r="N35" s="12">
        <f>1/$A$1*'[1]4412ExpC'!M$238</f>
        <v>4.2971999999999989E-2</v>
      </c>
      <c r="O35" s="12">
        <f>1/$A$1*'[1]4412ExpC'!N$238</f>
        <v>2.6110999999999995E-2</v>
      </c>
      <c r="P35" s="12">
        <f>1/$A$1*'[1]4412ExpC'!O$238</f>
        <v>2.3934999999999998E-2</v>
      </c>
      <c r="Q35" s="12">
        <f>1/$A$1*'[1]4412ExpC'!P$238</f>
        <v>2.8126000000000005E-2</v>
      </c>
      <c r="R35" s="12">
        <f>1/$A$1*'[1]4412ExpC'!Q$238</f>
        <v>6.1840000000000003E-3</v>
      </c>
      <c r="S35" s="12">
        <f>1/$A$1*'[1]4412ExpC'!R$238</f>
        <v>6.0229999999999997E-3</v>
      </c>
      <c r="T35" s="12">
        <f>1/$A$1*'[1]4412ExpC'!S$238</f>
        <v>4.5939999999999991E-3</v>
      </c>
      <c r="U35" s="12">
        <f>1/$A$1*'[1]4412ExpC'!T$238</f>
        <v>6.0999999999999992E-5</v>
      </c>
      <c r="V35" s="12">
        <f>1/$A$1*'[1]4412ExpC'!U$238</f>
        <v>1.9599999999999999E-4</v>
      </c>
      <c r="W35" s="12">
        <f>1/$A$1*'[1]4412ExpC'!V$238</f>
        <v>8.6000000000000003E-5</v>
      </c>
      <c r="X35" s="12">
        <f>1/$A$1*'[1]4412ExpC'!W$238</f>
        <v>5.5999999999999999E-5</v>
      </c>
      <c r="Y35" s="12">
        <f>1/$A$1*'[1]4412ExpC'!X$238</f>
        <v>4.1600000000000008E-4</v>
      </c>
      <c r="Z35" s="12">
        <f>1/$A$1*'[1]4412ExpC'!Y$238</f>
        <v>4.7400000000000003E-4</v>
      </c>
      <c r="AA35" s="12">
        <f>1/$A$1*'[1]4412ExpC'!Z$238</f>
        <v>0</v>
      </c>
      <c r="AB35" s="226">
        <f>1/$A$1*'[1]4412ExpC'!AA$238</f>
        <v>0</v>
      </c>
      <c r="AC35" s="64"/>
      <c r="AD35" s="236">
        <f>'[1]4412ExpC'!AB$238</f>
        <v>0.42022799999999999</v>
      </c>
      <c r="AE35" s="27">
        <f>'[1]4412ExpC'!AC$238</f>
        <v>0</v>
      </c>
      <c r="AF35" s="27">
        <f>'[1]4412ExpC'!AD$238</f>
        <v>0</v>
      </c>
      <c r="AG35" s="27">
        <f>'[1]4412ExpC'!AE$238</f>
        <v>0</v>
      </c>
      <c r="AH35" s="27">
        <f>'[1]4412ExpC'!AF$238</f>
        <v>6.6160999999999998E-2</v>
      </c>
      <c r="AI35" s="27">
        <f>'[1]4412ExpC'!AG$238</f>
        <v>0.12117299999999999</v>
      </c>
      <c r="AJ35" s="27">
        <f>'[1]4412ExpC'!AH$238</f>
        <v>0.28713899999999998</v>
      </c>
      <c r="AK35" s="27">
        <f>'[1]4412ExpC'!AI$238</f>
        <v>12.530627999999998</v>
      </c>
      <c r="AL35" s="27">
        <f>'[1]4412ExpC'!AJ$238</f>
        <v>19.853531999999998</v>
      </c>
      <c r="AM35" s="27">
        <f>'[1]4412ExpC'!AK$238</f>
        <v>11.456363999999999</v>
      </c>
      <c r="AN35" s="27">
        <f>'[1]4412ExpC'!AL$238</f>
        <v>13.363263</v>
      </c>
      <c r="AO35" s="27">
        <f>'[1]4412ExpC'!AM$238</f>
        <v>22.452714</v>
      </c>
      <c r="AP35" s="27">
        <f>'[1]4412ExpC'!AN$238</f>
        <v>13.427828999999999</v>
      </c>
      <c r="AQ35" s="27">
        <f>'[1]4412ExpC'!AO$238</f>
        <v>11.995566999999999</v>
      </c>
      <c r="AR35" s="27">
        <f>'[1]4412ExpC'!AP$238</f>
        <v>14.298817999999999</v>
      </c>
      <c r="AS35" s="27">
        <f>'[1]4412ExpC'!AQ$238</f>
        <v>2.8234969999999997</v>
      </c>
      <c r="AT35" s="27">
        <f>'[1]4412ExpC'!AR$238</f>
        <v>2.4144669999999997</v>
      </c>
      <c r="AU35" s="27">
        <f>'[1]4412ExpC'!AS$238</f>
        <v>1.7976599999999998</v>
      </c>
      <c r="AV35" s="27">
        <f>'[1]4412ExpC'!AT$238</f>
        <v>3.1345999999999999E-2</v>
      </c>
      <c r="AW35" s="27">
        <f>'[1]4412ExpC'!AU$238</f>
        <v>7.8063999999999995E-2</v>
      </c>
      <c r="AX35" s="27">
        <f>'[1]4412ExpC'!AV$238</f>
        <v>2.2516999999999999E-2</v>
      </c>
      <c r="AY35" s="27">
        <f>'[1]4412ExpC'!AW$238</f>
        <v>2.3029999999999998E-2</v>
      </c>
      <c r="AZ35" s="27">
        <f>'[1]4412ExpC'!AX$238</f>
        <v>0.22345399999999999</v>
      </c>
      <c r="BA35" s="27">
        <f>'[1]4412ExpC'!AY$238</f>
        <v>0.26826299999999997</v>
      </c>
      <c r="BB35" s="27">
        <f>'[1]4412ExpC'!AZ$238</f>
        <v>0</v>
      </c>
      <c r="BC35" s="237">
        <f>'[1]4412ExpC'!BA$238</f>
        <v>0</v>
      </c>
      <c r="BD35" s="339"/>
    </row>
    <row r="36" spans="2:56">
      <c r="B36" s="5" t="s">
        <v>105</v>
      </c>
      <c r="C36" s="17">
        <f>1/$A$1*'[1]4412ExpC'!B$245</f>
        <v>3.6340000000000001E-3</v>
      </c>
      <c r="D36" s="12">
        <f>1/$A$1*'[1]4412ExpC'!C$245</f>
        <v>2.2590000000000002E-3</v>
      </c>
      <c r="E36" s="12">
        <f>1/$A$1*'[1]4412ExpC'!D$245</f>
        <v>1.2648000000000001E-2</v>
      </c>
      <c r="F36" s="12">
        <f>1/$A$1*'[1]4412ExpC'!E$245</f>
        <v>1.2633E-2</v>
      </c>
      <c r="G36" s="12">
        <f>1/$A$1*'[1]4412ExpC'!F$245</f>
        <v>1.2661000000000002E-2</v>
      </c>
      <c r="H36" s="12">
        <f>1/$A$1*'[1]4412ExpC'!G$245</f>
        <v>9.6000000000000009E-3</v>
      </c>
      <c r="I36" s="12">
        <f>1/$A$1*'[1]4412ExpC'!H$245</f>
        <v>1.7098000000000002E-2</v>
      </c>
      <c r="J36" s="12">
        <f>1/$A$1*'[1]4412ExpC'!I$245</f>
        <v>1.1792E-2</v>
      </c>
      <c r="K36" s="12">
        <f>1/$A$1*'[1]4412ExpC'!J$245</f>
        <v>9.5050000000000013E-3</v>
      </c>
      <c r="L36" s="12">
        <f>1/$A$1*'[1]4412ExpC'!K$245</f>
        <v>5.1190000000000003E-3</v>
      </c>
      <c r="M36" s="12">
        <f>1/$A$1*'[1]4412ExpC'!L$245</f>
        <v>4.3300000000000006E-4</v>
      </c>
      <c r="N36" s="12">
        <f>1/$A$1*'[1]4412ExpC'!M$245</f>
        <v>3.8920000000000001E-3</v>
      </c>
      <c r="O36" s="12">
        <f>1/$A$1*'[1]4412ExpC'!N$245</f>
        <v>3.6989999999999996E-3</v>
      </c>
      <c r="P36" s="12">
        <f>1/$A$1*'[1]4412ExpC'!O$245</f>
        <v>3.8619999999999991E-3</v>
      </c>
      <c r="Q36" s="12">
        <f>1/$A$1*'[1]4412ExpC'!P$245</f>
        <v>3.6540000000000006E-3</v>
      </c>
      <c r="R36" s="12">
        <f>1/$A$1*'[1]4412ExpC'!Q$245</f>
        <v>6.2249999999999996E-3</v>
      </c>
      <c r="S36" s="12">
        <f>1/$A$1*'[1]4412ExpC'!R$245</f>
        <v>8.2269999999999999E-3</v>
      </c>
      <c r="T36" s="12">
        <f>1/$A$1*'[1]4412ExpC'!S$245</f>
        <v>4.2170000000000003E-3</v>
      </c>
      <c r="U36" s="12">
        <f>1/$A$1*'[1]4412ExpC'!T$245</f>
        <v>3.2369999999999999E-3</v>
      </c>
      <c r="V36" s="12">
        <f>1/$A$1*'[1]4412ExpC'!U$245</f>
        <v>2.3480000000000003E-3</v>
      </c>
      <c r="W36" s="12">
        <f>1/$A$1*'[1]4412ExpC'!V$245</f>
        <v>2.3749999999999995E-3</v>
      </c>
      <c r="X36" s="12">
        <f>1/$A$1*'[1]4412ExpC'!W$245</f>
        <v>9.1500000000000012E-4</v>
      </c>
      <c r="Y36" s="12">
        <f>1/$A$1*'[1]4412ExpC'!X$245</f>
        <v>1.6540000000000001E-3</v>
      </c>
      <c r="Z36" s="12">
        <f>1/$A$1*'[1]4412ExpC'!Y$245</f>
        <v>2.6630000000000004E-3</v>
      </c>
      <c r="AA36" s="12">
        <f>1/$A$1*'[1]4412ExpC'!Z$245</f>
        <v>0</v>
      </c>
      <c r="AB36" s="226">
        <f>1/$A$1*'[1]4412ExpC'!AA$245</f>
        <v>0</v>
      </c>
      <c r="AC36" s="64"/>
      <c r="AD36" s="236">
        <f>'[1]4412ExpC'!AB$245</f>
        <v>1.0804209999999999</v>
      </c>
      <c r="AE36" s="27">
        <f>'[1]4412ExpC'!AC$245</f>
        <v>0.61911899999999997</v>
      </c>
      <c r="AF36" s="27">
        <f>'[1]4412ExpC'!AD$245</f>
        <v>3.3132639999999998</v>
      </c>
      <c r="AG36" s="27">
        <f>'[1]4412ExpC'!AE$245</f>
        <v>3.4503339999999998</v>
      </c>
      <c r="AH36" s="27">
        <f>'[1]4412ExpC'!AF$245</f>
        <v>3.8779079999999997</v>
      </c>
      <c r="AI36" s="27">
        <f>'[1]4412ExpC'!AG$245</f>
        <v>3.2851919999999999</v>
      </c>
      <c r="AJ36" s="27">
        <f>'[1]4412ExpC'!AH$245</f>
        <v>7.1275219999999999</v>
      </c>
      <c r="AK36" s="27">
        <f>'[1]4412ExpC'!AI$245</f>
        <v>5.5905179999999994</v>
      </c>
      <c r="AL36" s="27">
        <f>'[1]4412ExpC'!AJ$245</f>
        <v>5.1758359999999994</v>
      </c>
      <c r="AM36" s="27">
        <f>'[1]4412ExpC'!AK$245</f>
        <v>2.1622239999999997</v>
      </c>
      <c r="AN36" s="27">
        <f>'[1]4412ExpC'!AL$245</f>
        <v>0.20858199999999999</v>
      </c>
      <c r="AO36" s="27">
        <f>'[1]4412ExpC'!AM$245</f>
        <v>2.018167</v>
      </c>
      <c r="AP36" s="27">
        <f>'[1]4412ExpC'!AN$245</f>
        <v>1.9786709999999998</v>
      </c>
      <c r="AQ36" s="27">
        <f>'[1]4412ExpC'!AO$245</f>
        <v>2.0217860000000001</v>
      </c>
      <c r="AR36" s="27">
        <f>'[1]4412ExpC'!AP$245</f>
        <v>1.9901759999999999</v>
      </c>
      <c r="AS36" s="27">
        <f>'[1]4412ExpC'!AQ$245</f>
        <v>3.2224839999999997</v>
      </c>
      <c r="AT36" s="27">
        <f>'[1]4412ExpC'!AR$245</f>
        <v>3.32525</v>
      </c>
      <c r="AU36" s="27">
        <f>'[1]4412ExpC'!AS$245</f>
        <v>1.827763</v>
      </c>
      <c r="AV36" s="27">
        <f>'[1]4412ExpC'!AT$245</f>
        <v>1.497881</v>
      </c>
      <c r="AW36" s="27">
        <f>'[1]4412ExpC'!AU$245</f>
        <v>0.97429399999999999</v>
      </c>
      <c r="AX36" s="27">
        <f>'[1]4412ExpC'!AV$245</f>
        <v>0.96444099999999999</v>
      </c>
      <c r="AY36" s="27">
        <f>'[1]4412ExpC'!AW$245</f>
        <v>0.50526199999999999</v>
      </c>
      <c r="AZ36" s="27">
        <f>'[1]4412ExpC'!AX$245</f>
        <v>0.951318</v>
      </c>
      <c r="BA36" s="27">
        <f>'[1]4412ExpC'!AY$245</f>
        <v>1.260805</v>
      </c>
      <c r="BB36" s="27">
        <f>'[1]4412ExpC'!AZ$245</f>
        <v>0</v>
      </c>
      <c r="BC36" s="237">
        <f>'[1]4412ExpC'!BA$245</f>
        <v>0</v>
      </c>
      <c r="BD36" s="339"/>
    </row>
    <row r="37" spans="2:56" ht="13" thickBot="1">
      <c r="B37" s="6" t="s">
        <v>17</v>
      </c>
      <c r="C37" s="105">
        <f t="shared" ref="C37:AB37" si="10">SUM(C32:C32)-SUM(C33:C36)</f>
        <v>2.7709999999998656E-3</v>
      </c>
      <c r="D37" s="92">
        <f t="shared" si="10"/>
        <v>3.0010000000000626E-3</v>
      </c>
      <c r="E37" s="92">
        <f t="shared" si="10"/>
        <v>5.427999999999971E-3</v>
      </c>
      <c r="F37" s="92">
        <f t="shared" si="10"/>
        <v>7.3989999999997252E-3</v>
      </c>
      <c r="G37" s="92">
        <f t="shared" si="10"/>
        <v>1.5669999999992495E-3</v>
      </c>
      <c r="H37" s="92">
        <f t="shared" si="10"/>
        <v>1.9929999999997311E-3</v>
      </c>
      <c r="I37" s="92">
        <f t="shared" si="10"/>
        <v>2.4540000000002199E-3</v>
      </c>
      <c r="J37" s="92">
        <f t="shared" si="10"/>
        <v>1.2247000000001132E-2</v>
      </c>
      <c r="K37" s="92">
        <f t="shared" si="10"/>
        <v>1.3899000000000036E-2</v>
      </c>
      <c r="L37" s="92">
        <f t="shared" si="10"/>
        <v>4.1549999999995341E-3</v>
      </c>
      <c r="M37" s="92">
        <f t="shared" si="10"/>
        <v>3.8539999999998992E-3</v>
      </c>
      <c r="N37" s="92">
        <f t="shared" si="10"/>
        <v>6.1110000000005604E-3</v>
      </c>
      <c r="O37" s="92">
        <f t="shared" si="10"/>
        <v>6.5090000000007919E-3</v>
      </c>
      <c r="P37" s="92">
        <f t="shared" si="10"/>
        <v>5.7719999999998606E-3</v>
      </c>
      <c r="Q37" s="92">
        <f>SUM(Q32:Q32)-SUM(Q33:Q36)</f>
        <v>8.6680000000001409E-3</v>
      </c>
      <c r="R37" s="92">
        <f t="shared" si="10"/>
        <v>4.9310000000003518E-3</v>
      </c>
      <c r="S37" s="92">
        <f t="shared" si="10"/>
        <v>1.014400000000025E-2</v>
      </c>
      <c r="T37" s="92">
        <f t="shared" si="10"/>
        <v>7.8809999999997771E-3</v>
      </c>
      <c r="U37" s="92">
        <f t="shared" si="10"/>
        <v>6.8879733333329814E-3</v>
      </c>
      <c r="V37" s="92">
        <f t="shared" si="10"/>
        <v>1.0031480000000734E-2</v>
      </c>
      <c r="W37" s="92">
        <f t="shared" si="10"/>
        <v>1.6397254800000441E-2</v>
      </c>
      <c r="X37" s="92">
        <f t="shared" si="10"/>
        <v>1.5121999999999493E-2</v>
      </c>
      <c r="Y37" s="92">
        <f t="shared" si="10"/>
        <v>1.7491999999999411E-2</v>
      </c>
      <c r="Z37" s="92">
        <f t="shared" si="10"/>
        <v>7.2900000000001748E-3</v>
      </c>
      <c r="AA37" s="92">
        <f t="shared" si="10"/>
        <v>0</v>
      </c>
      <c r="AB37" s="248">
        <f t="shared" si="10"/>
        <v>0</v>
      </c>
      <c r="AC37" s="109"/>
      <c r="AD37" s="249">
        <f t="shared" ref="AD37:BC37" si="11">SUM(AD32:AD32)-SUM(AD33:AD36)</f>
        <v>0.60647200000001966</v>
      </c>
      <c r="AE37" s="75">
        <f t="shared" si="11"/>
        <v>0.6320600000000145</v>
      </c>
      <c r="AF37" s="75">
        <f t="shared" si="11"/>
        <v>1.105815000000069</v>
      </c>
      <c r="AG37" s="75">
        <f t="shared" si="11"/>
        <v>1.7778819999999609</v>
      </c>
      <c r="AH37" s="75">
        <f t="shared" si="11"/>
        <v>0.46594499999992323</v>
      </c>
      <c r="AI37" s="75">
        <f t="shared" si="11"/>
        <v>0.56218700000000155</v>
      </c>
      <c r="AJ37" s="75">
        <f t="shared" si="11"/>
        <v>0.85597600000004093</v>
      </c>
      <c r="AK37" s="75">
        <f t="shared" si="11"/>
        <v>4.6389189999999552</v>
      </c>
      <c r="AL37" s="75">
        <f t="shared" si="11"/>
        <v>6.4730009999998188</v>
      </c>
      <c r="AM37" s="75">
        <f t="shared" si="11"/>
        <v>1.386513999999984</v>
      </c>
      <c r="AN37" s="75">
        <f t="shared" si="11"/>
        <v>1.9841270000000577</v>
      </c>
      <c r="AO37" s="75">
        <f t="shared" si="11"/>
        <v>2.4384700000000663</v>
      </c>
      <c r="AP37" s="75">
        <f t="shared" si="11"/>
        <v>2.714587000000158</v>
      </c>
      <c r="AQ37" s="75">
        <f t="shared" si="11"/>
        <v>2.334883000000076</v>
      </c>
      <c r="AR37" s="75">
        <f t="shared" si="11"/>
        <v>3.74180800000007</v>
      </c>
      <c r="AS37" s="75">
        <f t="shared" si="11"/>
        <v>2.5232359999999403</v>
      </c>
      <c r="AT37" s="75">
        <f t="shared" si="11"/>
        <v>3.4656789999999997</v>
      </c>
      <c r="AU37" s="75">
        <f t="shared" si="11"/>
        <v>2.7826340000001117</v>
      </c>
      <c r="AV37" s="75">
        <f t="shared" si="11"/>
        <v>2.6480349999999202</v>
      </c>
      <c r="AW37" s="75">
        <f t="shared" si="11"/>
        <v>2.9601690000001213</v>
      </c>
      <c r="AX37" s="75">
        <f t="shared" si="11"/>
        <v>4.8151280000000831</v>
      </c>
      <c r="AY37" s="75">
        <f t="shared" si="11"/>
        <v>6.0394679999995855</v>
      </c>
      <c r="AZ37" s="75">
        <f t="shared" si="11"/>
        <v>7.6857619999997837</v>
      </c>
      <c r="BA37" s="75">
        <f t="shared" si="11"/>
        <v>2.7750250000000793</v>
      </c>
      <c r="BB37" s="75">
        <f t="shared" si="11"/>
        <v>0</v>
      </c>
      <c r="BC37" s="250">
        <f t="shared" si="11"/>
        <v>0</v>
      </c>
      <c r="BD37" s="339"/>
    </row>
    <row r="38" spans="2:56" ht="9" customHeight="1" thickTop="1"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3"/>
      <c r="AX38" s="73"/>
      <c r="AY38" s="73"/>
      <c r="AZ38" s="73"/>
      <c r="BA38" s="73"/>
      <c r="BB38" s="73"/>
      <c r="BC38" s="73"/>
    </row>
    <row r="39" spans="2:56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2:56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2:56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2:56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2:56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2:56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2:56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2:56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2:56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2:56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7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[2]RWE!$A$12</f>
        <v>2.2999999999999998</v>
      </c>
      <c r="B1" s="54"/>
    </row>
    <row r="2" spans="1:56" ht="20" customHeight="1" thickTop="1">
      <c r="B2" s="515" t="s">
        <v>200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180">
        <v>2000</v>
      </c>
      <c r="D4" s="102">
        <v>2001</v>
      </c>
      <c r="E4" s="102">
        <v>2002</v>
      </c>
      <c r="F4" s="102">
        <v>2003</v>
      </c>
      <c r="G4" s="102">
        <v>2004</v>
      </c>
      <c r="H4" s="102">
        <v>2005</v>
      </c>
      <c r="I4" s="102">
        <v>2006</v>
      </c>
      <c r="J4" s="102">
        <f t="shared" ref="J4:AB4" si="0">1+I4</f>
        <v>2007</v>
      </c>
      <c r="K4" s="102">
        <f t="shared" si="0"/>
        <v>2008</v>
      </c>
      <c r="L4" s="102">
        <f t="shared" si="0"/>
        <v>2009</v>
      </c>
      <c r="M4" s="102">
        <f t="shared" si="0"/>
        <v>2010</v>
      </c>
      <c r="N4" s="102">
        <f t="shared" si="0"/>
        <v>2011</v>
      </c>
      <c r="O4" s="102">
        <f t="shared" si="0"/>
        <v>2012</v>
      </c>
      <c r="P4" s="102">
        <f t="shared" si="0"/>
        <v>2013</v>
      </c>
      <c r="Q4" s="102">
        <f>1+P4</f>
        <v>2014</v>
      </c>
      <c r="R4" s="102">
        <f t="shared" si="0"/>
        <v>2015</v>
      </c>
      <c r="S4" s="102">
        <f t="shared" si="0"/>
        <v>2016</v>
      </c>
      <c r="T4" s="102">
        <f t="shared" si="0"/>
        <v>2017</v>
      </c>
      <c r="U4" s="102">
        <f t="shared" si="0"/>
        <v>2018</v>
      </c>
      <c r="V4" s="102">
        <f t="shared" si="0"/>
        <v>2019</v>
      </c>
      <c r="W4" s="102">
        <f t="shared" si="0"/>
        <v>2020</v>
      </c>
      <c r="X4" s="102">
        <f t="shared" si="0"/>
        <v>2021</v>
      </c>
      <c r="Y4" s="102">
        <f t="shared" si="0"/>
        <v>2022</v>
      </c>
      <c r="Z4" s="102">
        <f t="shared" si="0"/>
        <v>2023</v>
      </c>
      <c r="AA4" s="102">
        <f t="shared" si="0"/>
        <v>2024</v>
      </c>
      <c r="AB4" s="103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93">
        <f>1/$A$1*'[1]4412ExpNC'!B$263</f>
        <v>0.81659800000000016</v>
      </c>
      <c r="D5" s="86">
        <f>1/$A$1*'[1]4412ExpNC'!C$263</f>
        <v>0.90986360000000011</v>
      </c>
      <c r="E5" s="86">
        <f>1/$A$1*'[1]4412ExpNC'!D$263</f>
        <v>0.95709238260000007</v>
      </c>
      <c r="F5" s="86">
        <f>1/$A$1*'[1]4412ExpNC'!E$263</f>
        <v>1.0311679600000001</v>
      </c>
      <c r="G5" s="86">
        <f>1/$A$1*'[1]4412ExpNC'!F$263</f>
        <v>1.2509107914000004</v>
      </c>
      <c r="H5" s="86">
        <f>1/$A$1*'[1]4412ExpNC'!G$263</f>
        <v>0.9056086412000004</v>
      </c>
      <c r="I5" s="86">
        <f>1/$A$1*'[1]4412ExpNC'!H$263</f>
        <v>0.55652130200000005</v>
      </c>
      <c r="J5" s="86">
        <f>1/$A$1*'[1]4412ExpNC'!I$263</f>
        <v>0.51628358219999992</v>
      </c>
      <c r="K5" s="86">
        <f>1/$A$1*'[1]4412ExpNC'!J$263</f>
        <v>0.30805804760000005</v>
      </c>
      <c r="L5" s="86">
        <f>1/$A$1*'[1]4412ExpNC'!K$263</f>
        <v>0.14361090759999998</v>
      </c>
      <c r="M5" s="86">
        <f>1/$A$1*'[1]4412ExpNC'!L$263</f>
        <v>0.11841751979999997</v>
      </c>
      <c r="N5" s="86">
        <f>1/$A$1*'[1]4412ExpNC'!M$263</f>
        <v>8.704725542857146E-2</v>
      </c>
      <c r="O5" s="86">
        <f>1/$A$1*'[1]4412ExpNC'!N$263</f>
        <v>6.8462799999999976E-2</v>
      </c>
      <c r="P5" s="86">
        <f>1/$A$1*'[1]4412ExpNC'!O$263</f>
        <v>6.30595979E-2</v>
      </c>
      <c r="Q5" s="86">
        <f>1/$A$1*'[1]4412ExpNC'!P$263</f>
        <v>6.0773293000000034E-2</v>
      </c>
      <c r="R5" s="86">
        <f>1/$A$1*'[1]4412ExpNC'!Q$263</f>
        <v>0.1325519627999999</v>
      </c>
      <c r="S5" s="86">
        <f>1/$A$1*'[1]4412ExpNC'!R$263</f>
        <v>0.19179466030000014</v>
      </c>
      <c r="T5" s="86">
        <f>1/$A$1*'[1]4412ExpNC'!S$263</f>
        <v>0.28319382940000021</v>
      </c>
      <c r="U5" s="86">
        <f>1/$A$1*'[1]4412ExpNC'!T$263</f>
        <v>0.22118485383333319</v>
      </c>
      <c r="V5" s="86">
        <f>1/$A$1*'[1]4412ExpNC'!U$263</f>
        <v>0.18460853149999956</v>
      </c>
      <c r="W5" s="86">
        <f>1/$A$1*'[1]4412ExpNC'!V$263</f>
        <v>0.14484877100000002</v>
      </c>
      <c r="X5" s="86">
        <f>1/$A$1*'[1]4412ExpNC'!W$263</f>
        <v>0.17963426259999987</v>
      </c>
      <c r="Y5" s="86">
        <f>1/$A$1*'[1]4412ExpNC'!X$263</f>
        <v>0.17238300000000095</v>
      </c>
      <c r="Z5" s="86">
        <f>1/$A$1*'[1]4412ExpNC'!Y$263</f>
        <v>0.10744295720000019</v>
      </c>
      <c r="AA5" s="86">
        <f>1/$A$1*'[1]4412ExpNC'!Z$263</f>
        <v>2.4988769813</v>
      </c>
      <c r="AB5" s="224">
        <f>1/$A$1*'[1]4412ExpNC'!AA$263</f>
        <v>0</v>
      </c>
      <c r="AC5" s="385"/>
      <c r="AD5" s="140">
        <f>'[1]4412ExpNC'!AB$263</f>
        <v>217.47585399999997</v>
      </c>
      <c r="AE5" s="140">
        <f>'[1]4412ExpNC'!AC$263</f>
        <v>204.15362299999995</v>
      </c>
      <c r="AF5" s="140">
        <f>'[1]4412ExpNC'!AD$263</f>
        <v>228.12825000000001</v>
      </c>
      <c r="AG5" s="140">
        <f>'[1]4412ExpNC'!AE$263</f>
        <v>245.85160299999998</v>
      </c>
      <c r="AH5" s="140">
        <f>'[1]4412ExpNC'!AF$263</f>
        <v>372.99214699999987</v>
      </c>
      <c r="AI5" s="140">
        <f>'[1]4412ExpNC'!AG$263</f>
        <v>275.71724699999999</v>
      </c>
      <c r="AJ5" s="140">
        <f>'[1]4412ExpNC'!AH$263</f>
        <v>212.46361299999992</v>
      </c>
      <c r="AK5" s="140">
        <f>'[1]4412ExpNC'!AI$263</f>
        <v>221.41031600000005</v>
      </c>
      <c r="AL5" s="140">
        <f>'[1]4412ExpNC'!AJ$263</f>
        <v>154.87994899999998</v>
      </c>
      <c r="AM5" s="140">
        <f>'[1]4412ExpNC'!AK$263</f>
        <v>63.422115999999995</v>
      </c>
      <c r="AN5" s="140">
        <f>'[1]4412ExpNC'!AL$263</f>
        <v>57.802512000000007</v>
      </c>
      <c r="AO5" s="140">
        <f>'[1]4412ExpNC'!AM$263</f>
        <v>45.494177999999991</v>
      </c>
      <c r="AP5" s="140">
        <f>'[1]4412ExpNC'!AN$263</f>
        <v>35.436126999999999</v>
      </c>
      <c r="AQ5" s="140">
        <f>'[1]4412ExpNC'!AO$263</f>
        <v>31.122188000000001</v>
      </c>
      <c r="AR5" s="140">
        <f>'[1]4412ExpNC'!AP$263</f>
        <v>29.269738000000011</v>
      </c>
      <c r="AS5" s="140">
        <f>'[1]4412ExpNC'!AQ$263</f>
        <v>48.630685000000014</v>
      </c>
      <c r="AT5" s="140">
        <f>'[1]4412ExpNC'!AR$263</f>
        <v>59.741217000000013</v>
      </c>
      <c r="AU5" s="140">
        <f>'[1]4412ExpNC'!AS$263</f>
        <v>73.060552000000001</v>
      </c>
      <c r="AV5" s="140">
        <f>'[1]4412ExpNC'!AT$263</f>
        <v>77.39515999999999</v>
      </c>
      <c r="AW5" s="140">
        <f>'[1]4412ExpNC'!AU$263</f>
        <v>59.771242000000036</v>
      </c>
      <c r="AX5" s="140">
        <f>'[1]4412ExpNC'!AV$263</f>
        <v>47.743405999999979</v>
      </c>
      <c r="AY5" s="140">
        <f>'[1]4412ExpNC'!AW$263</f>
        <v>87.484156000000027</v>
      </c>
      <c r="AZ5" s="140">
        <f>'[1]4412ExpNC'!AX$263</f>
        <v>80.634551000000002</v>
      </c>
      <c r="BA5" s="140">
        <f>'[1]4412ExpNC'!AY$263</f>
        <v>48.620073999999995</v>
      </c>
      <c r="BB5" s="140">
        <f>'[1]4412ExpNC'!AZ$263</f>
        <v>837.23265500000002</v>
      </c>
      <c r="BC5" s="140">
        <f>'[1]4412ExpNC'!BA$263</f>
        <v>0</v>
      </c>
      <c r="BD5" s="339"/>
    </row>
    <row r="6" spans="1:56" ht="20" customHeight="1" thickTop="1">
      <c r="B6" s="110" t="s">
        <v>56</v>
      </c>
      <c r="C6" s="374">
        <f>1/$A$1*'[1]4412ExpNC'!B$266</f>
        <v>1.1440000000000001E-3</v>
      </c>
      <c r="D6" s="112">
        <f>1/$A$1*'[1]4412ExpNC'!C$266</f>
        <v>4.9960000000000022E-4</v>
      </c>
      <c r="E6" s="112">
        <f>1/$A$1*'[1]4412ExpNC'!D$266</f>
        <v>1.1156499999999999E-3</v>
      </c>
      <c r="F6" s="112">
        <f>1/$A$1*'[1]4412ExpNC'!E$266</f>
        <v>2.6117000000000007E-3</v>
      </c>
      <c r="G6" s="112">
        <f>1/$A$1*'[1]4412ExpNC'!F$266</f>
        <v>9.3249999999999974E-4</v>
      </c>
      <c r="H6" s="112">
        <f>1/$A$1*'[1]4412ExpNC'!G$266</f>
        <v>3.6718000000000007E-3</v>
      </c>
      <c r="I6" s="112">
        <f>1/$A$1*'[1]4412ExpNC'!H$266</f>
        <v>4.1302000000000014E-3</v>
      </c>
      <c r="J6" s="112">
        <f>1/$A$1*'[1]4412ExpNC'!I$266</f>
        <v>3.0285999999999985E-3</v>
      </c>
      <c r="K6" s="112">
        <f>1/$A$1*'[1]4412ExpNC'!J$266</f>
        <v>6.5400000000000007E-3</v>
      </c>
      <c r="L6" s="112">
        <f>1/$A$1*'[1]4412ExpNC'!K$266</f>
        <v>2.7902043999999998E-3</v>
      </c>
      <c r="M6" s="112">
        <f>1/$A$1*'[1]4412ExpNC'!L$266</f>
        <v>2.7637835999999995E-3</v>
      </c>
      <c r="N6" s="112">
        <f>1/$A$1*'[1]4412ExpNC'!M$266</f>
        <v>5.7301399999999875E-4</v>
      </c>
      <c r="O6" s="112">
        <f>1/$A$1*'[1]4412ExpNC'!N$266</f>
        <v>2.431787999999992E-4</v>
      </c>
      <c r="P6" s="112">
        <f>1/$A$1*'[1]4412ExpNC'!O$266</f>
        <v>2.520280000000018E-4</v>
      </c>
      <c r="Q6" s="112">
        <f>1/$A$1*'[1]4412ExpNC'!P$266</f>
        <v>2.7209999999999812E-3</v>
      </c>
      <c r="R6" s="112">
        <f>1/$A$1*'[1]4412ExpNC'!Q$266</f>
        <v>2.110999999999997E-3</v>
      </c>
      <c r="S6" s="112">
        <f>1/$A$1*'[1]4412ExpNC'!R$266</f>
        <v>2.1658019999999927E-3</v>
      </c>
      <c r="T6" s="112">
        <f>1/$A$1*'[1]4412ExpNC'!S$266</f>
        <v>2.7809619999999919E-3</v>
      </c>
      <c r="U6" s="112">
        <f>1/$A$1*'[1]4412ExpNC'!T$266</f>
        <v>6.466373000000007E-3</v>
      </c>
      <c r="V6" s="112">
        <f>1/$A$1*'[1]4412ExpNC'!U$266</f>
        <v>6.2167958333333292E-3</v>
      </c>
      <c r="W6" s="112">
        <f>1/$A$1*'[1]4412ExpNC'!V$266</f>
        <v>2.5743307999999965E-3</v>
      </c>
      <c r="X6" s="112">
        <f>1/$A$1*'[1]4412ExpNC'!W$266</f>
        <v>1.7029709999999878E-3</v>
      </c>
      <c r="Y6" s="112">
        <f>1/$A$1*'[1]4412ExpNC'!X$266</f>
        <v>1.5539999999999916E-3</v>
      </c>
      <c r="Z6" s="112">
        <f>1/$A$1*'[1]4412ExpNC'!Y$266</f>
        <v>6.7100000000000156E-4</v>
      </c>
      <c r="AA6" s="112">
        <f>1/$A$1*'[1]4412ExpNC'!Z$266</f>
        <v>3.3091000000000002E-2</v>
      </c>
      <c r="AB6" s="375">
        <f>1/$A$1*'[1]4412ExpNC'!AA$266</f>
        <v>0</v>
      </c>
      <c r="AC6" s="386"/>
      <c r="AD6" s="382">
        <f>'[1]4412ExpNC'!AB$266</f>
        <v>0.45646300000000006</v>
      </c>
      <c r="AE6" s="382">
        <f>'[1]4412ExpNC'!AC$266</f>
        <v>0.167655</v>
      </c>
      <c r="AF6" s="382">
        <f>'[1]4412ExpNC'!AD$266</f>
        <v>0.319878</v>
      </c>
      <c r="AG6" s="382">
        <f>'[1]4412ExpNC'!AE$266</f>
        <v>0.83126500000000003</v>
      </c>
      <c r="AH6" s="382">
        <f>'[1]4412ExpNC'!AF$266</f>
        <v>0.34222999999999998</v>
      </c>
      <c r="AI6" s="382">
        <f>'[1]4412ExpNC'!AG$266</f>
        <v>1.2449419999999995</v>
      </c>
      <c r="AJ6" s="382">
        <f>'[1]4412ExpNC'!AH$266</f>
        <v>1.1356649999999999</v>
      </c>
      <c r="AK6" s="382">
        <f>'[1]4412ExpNC'!AI$266</f>
        <v>1.6428789999999998</v>
      </c>
      <c r="AL6" s="382">
        <f>'[1]4412ExpNC'!AJ$266</f>
        <v>2.394225</v>
      </c>
      <c r="AM6" s="382">
        <f>'[1]4412ExpNC'!AK$266</f>
        <v>1.4060490000000005</v>
      </c>
      <c r="AN6" s="382">
        <f>'[1]4412ExpNC'!AL$266</f>
        <v>1.396068000000001</v>
      </c>
      <c r="AO6" s="382">
        <f>'[1]4412ExpNC'!AM$266</f>
        <v>0.34053199999999995</v>
      </c>
      <c r="AP6" s="382">
        <f>'[1]4412ExpNC'!AN$266</f>
        <v>0.15467400000000012</v>
      </c>
      <c r="AQ6" s="382">
        <f>'[1]4412ExpNC'!AO$266</f>
        <v>0.14002299999999918</v>
      </c>
      <c r="AR6" s="382">
        <f>'[1]4412ExpNC'!AP$266</f>
        <v>1.2302810000000028</v>
      </c>
      <c r="AS6" s="382">
        <f>'[1]4412ExpNC'!AQ$266</f>
        <v>0.96356600000000092</v>
      </c>
      <c r="AT6" s="382">
        <f>'[1]4412ExpNC'!AR$266</f>
        <v>0.61676199999999892</v>
      </c>
      <c r="AU6" s="382">
        <f>'[1]4412ExpNC'!AS$266</f>
        <v>0.91686999999999941</v>
      </c>
      <c r="AV6" s="382">
        <f>'[1]4412ExpNC'!AT$266</f>
        <v>2.519982999999999</v>
      </c>
      <c r="AW6" s="382">
        <f>'[1]4412ExpNC'!AU$266</f>
        <v>2.3353279999999992</v>
      </c>
      <c r="AX6" s="382">
        <f>'[1]4412ExpNC'!AV$266</f>
        <v>0.70915999999999957</v>
      </c>
      <c r="AY6" s="382">
        <f>'[1]4412ExpNC'!AW$266</f>
        <v>0.6257929999999996</v>
      </c>
      <c r="AZ6" s="382">
        <f>'[1]4412ExpNC'!AX$266</f>
        <v>0.48812200000000122</v>
      </c>
      <c r="BA6" s="382">
        <f>'[1]4412ExpNC'!AY$266</f>
        <v>4.0116999999999604E-2</v>
      </c>
      <c r="BB6" s="382">
        <f>'[1]4412ExpNC'!AZ$266</f>
        <v>12.247716999999998</v>
      </c>
      <c r="BC6" s="382">
        <f>'[1]4412ExpNC'!BA$266</f>
        <v>0</v>
      </c>
      <c r="BD6" s="339"/>
    </row>
    <row r="7" spans="1:56" ht="20" customHeight="1">
      <c r="B7" s="20" t="s">
        <v>139</v>
      </c>
      <c r="C7" s="365">
        <f>1/$A$1*'[1]4412ExpNC'!B$268</f>
        <v>0.22105500000000008</v>
      </c>
      <c r="D7" s="56">
        <f>1/$A$1*'[1]4412ExpNC'!C$268</f>
        <v>0.20456700000000003</v>
      </c>
      <c r="E7" s="56">
        <f>1/$A$1*'[1]4412ExpNC'!D$268</f>
        <v>0.36527600000000005</v>
      </c>
      <c r="F7" s="56">
        <f>1/$A$1*'[1]4412ExpNC'!E$268</f>
        <v>0.4314039999999999</v>
      </c>
      <c r="G7" s="56">
        <f>1/$A$1*'[1]4412ExpNC'!F$268</f>
        <v>0.50312899999999994</v>
      </c>
      <c r="H7" s="56">
        <f>1/$A$1*'[1]4412ExpNC'!G$268</f>
        <v>0.42263300000000004</v>
      </c>
      <c r="I7" s="56">
        <f>1/$A$1*'[1]4412ExpNC'!H$268</f>
        <v>0.17811299999999994</v>
      </c>
      <c r="J7" s="56">
        <f>1/$A$1*'[1]4412ExpNC'!I$268</f>
        <v>0.12428300000000002</v>
      </c>
      <c r="K7" s="56">
        <f>1/$A$1*'[1]4412ExpNC'!J$268</f>
        <v>4.9811000000000008E-2</v>
      </c>
      <c r="L7" s="56">
        <f>1/$A$1*'[1]4412ExpNC'!K$268</f>
        <v>1.3725999999999999E-2</v>
      </c>
      <c r="M7" s="56">
        <f>1/$A$1*'[1]4412ExpNC'!L$268</f>
        <v>1.2989147600000001E-2</v>
      </c>
      <c r="N7" s="56">
        <f>1/$A$1*'[1]4412ExpNC'!M$268</f>
        <v>8.0519714285714299E-3</v>
      </c>
      <c r="O7" s="56">
        <f>1/$A$1*'[1]4412ExpNC'!N$268</f>
        <v>8.1659999999999962E-3</v>
      </c>
      <c r="P7" s="56">
        <f>1/$A$1*'[1]4412ExpNC'!O$268</f>
        <v>1.7155583999999981E-2</v>
      </c>
      <c r="Q7" s="56">
        <f>1/$A$1*'[1]4412ExpNC'!P$268</f>
        <v>1.6388000000000052E-2</v>
      </c>
      <c r="R7" s="56">
        <f>1/$A$1*'[1]4412ExpNC'!Q$268</f>
        <v>2.5796709999999941E-2</v>
      </c>
      <c r="S7" s="56">
        <f>1/$A$1*'[1]4412ExpNC'!R$268</f>
        <v>7.5391797100000033E-2</v>
      </c>
      <c r="T7" s="56">
        <f>1/$A$1*'[1]4412ExpNC'!S$268</f>
        <v>0.10865581770000023</v>
      </c>
      <c r="U7" s="56">
        <f>1/$A$1*'[1]4412ExpNC'!T$268</f>
        <v>7.2364865999999903E-2</v>
      </c>
      <c r="V7" s="56">
        <f>1/$A$1*'[1]4412ExpNC'!U$268</f>
        <v>9.896909416666648E-2</v>
      </c>
      <c r="W7" s="56">
        <f>1/$A$1*'[1]4412ExpNC'!V$268</f>
        <v>9.67470252000001E-2</v>
      </c>
      <c r="X7" s="56">
        <f>1/$A$1*'[1]4412ExpNC'!W$268</f>
        <v>0.13697199999999984</v>
      </c>
      <c r="Y7" s="56">
        <f>1/$A$1*'[1]4412ExpNC'!X$268</f>
        <v>0.11802300000000104</v>
      </c>
      <c r="Z7" s="56">
        <f>1/$A$1*'[1]4412ExpNC'!Y$268</f>
        <v>7.6299082000000171E-2</v>
      </c>
      <c r="AA7" s="56">
        <f>1/$A$1*'[1]4412ExpNC'!Z$268</f>
        <v>1.1061543166000003</v>
      </c>
      <c r="AB7" s="229">
        <f>1/$A$1*'[1]4412ExpNC'!AA$268</f>
        <v>0</v>
      </c>
      <c r="AC7" s="387"/>
      <c r="AD7" s="57">
        <f>'[1]4412ExpNC'!AB$268</f>
        <v>60.808323999999999</v>
      </c>
      <c r="AE7" s="57">
        <f>'[1]4412ExpNC'!AC$268</f>
        <v>47.783546999999999</v>
      </c>
      <c r="AF7" s="57">
        <f>'[1]4412ExpNC'!AD$268</f>
        <v>82.381271999999996</v>
      </c>
      <c r="AG7" s="57">
        <f>'[1]4412ExpNC'!AE$268</f>
        <v>96.319564999999983</v>
      </c>
      <c r="AH7" s="57">
        <f>'[1]4412ExpNC'!AF$268</f>
        <v>139.69910399999998</v>
      </c>
      <c r="AI7" s="57">
        <f>'[1]4412ExpNC'!AG$268</f>
        <v>114.63884199999998</v>
      </c>
      <c r="AJ7" s="57">
        <f>'[1]4412ExpNC'!AH$268</f>
        <v>66.618910999999997</v>
      </c>
      <c r="AK7" s="57">
        <f>'[1]4412ExpNC'!AI$268</f>
        <v>52.544080000000008</v>
      </c>
      <c r="AL7" s="57">
        <f>'[1]4412ExpNC'!AJ$268</f>
        <v>25.324242999999999</v>
      </c>
      <c r="AM7" s="57">
        <f>'[1]4412ExpNC'!AK$268</f>
        <v>6.2846799999999989</v>
      </c>
      <c r="AN7" s="57">
        <f>'[1]4412ExpNC'!AL$268</f>
        <v>8.4702380000000002</v>
      </c>
      <c r="AO7" s="57">
        <f>'[1]4412ExpNC'!AM$268</f>
        <v>4.6685419999999995</v>
      </c>
      <c r="AP7" s="57">
        <f>'[1]4412ExpNC'!AN$268</f>
        <v>4.4985299999999997</v>
      </c>
      <c r="AQ7" s="57">
        <f>'[1]4412ExpNC'!AO$268</f>
        <v>8.8163569999999982</v>
      </c>
      <c r="AR7" s="57">
        <f>'[1]4412ExpNC'!AP$268</f>
        <v>7.5985390000000015</v>
      </c>
      <c r="AS7" s="57">
        <f>'[1]4412ExpNC'!AQ$268</f>
        <v>10.534706999999999</v>
      </c>
      <c r="AT7" s="57">
        <f>'[1]4412ExpNC'!AR$268</f>
        <v>21.998047000000014</v>
      </c>
      <c r="AU7" s="57">
        <f>'[1]4412ExpNC'!AS$268</f>
        <v>18.112004999999982</v>
      </c>
      <c r="AV7" s="57">
        <f>'[1]4412ExpNC'!AT$268</f>
        <v>28.110816000000014</v>
      </c>
      <c r="AW7" s="57">
        <f>'[1]4412ExpNC'!AU$268</f>
        <v>35.118278000000025</v>
      </c>
      <c r="AX7" s="57">
        <f>'[1]4412ExpNC'!AV$268</f>
        <v>33.925139999999985</v>
      </c>
      <c r="AY7" s="57">
        <f>'[1]4412ExpNC'!AW$268</f>
        <v>69.679332000000031</v>
      </c>
      <c r="AZ7" s="57">
        <f>'[1]4412ExpNC'!AX$268</f>
        <v>60.478920999999978</v>
      </c>
      <c r="BA7" s="57">
        <f>'[1]4412ExpNC'!AY$268</f>
        <v>34.505544999999984</v>
      </c>
      <c r="BB7" s="57">
        <f>'[1]4412ExpNC'!AZ$268</f>
        <v>383.96048400000001</v>
      </c>
      <c r="BC7" s="57">
        <f>'[1]4412ExpNC'!BA$268</f>
        <v>0</v>
      </c>
      <c r="BD7" s="339"/>
    </row>
    <row r="8" spans="1:56">
      <c r="B8" s="5" t="s">
        <v>97</v>
      </c>
      <c r="C8" s="17">
        <f>1/$A$1*'[1]4412ExpNC'!B$39</f>
        <v>1.6250000000000004E-3</v>
      </c>
      <c r="D8" s="12">
        <f>1/$A$1*'[1]4412ExpNC'!C$39</f>
        <v>3.2430000000000002E-3</v>
      </c>
      <c r="E8" s="12">
        <f>1/$A$1*'[1]4412ExpNC'!D$39</f>
        <v>5.7480000000000022E-3</v>
      </c>
      <c r="F8" s="12">
        <f>1/$A$1*'[1]4412ExpNC'!E$39</f>
        <v>7.3069999999999993E-3</v>
      </c>
      <c r="G8" s="12">
        <f>1/$A$1*'[1]4412ExpNC'!F$39</f>
        <v>1.3123000000000001E-2</v>
      </c>
      <c r="H8" s="12">
        <f>1/$A$1*'[1]4412ExpNC'!G$39</f>
        <v>5.0049999999999999E-3</v>
      </c>
      <c r="I8" s="12">
        <f>1/$A$1*'[1]4412ExpNC'!H$39</f>
        <v>3.0700000000000002E-3</v>
      </c>
      <c r="J8" s="12">
        <f>1/$A$1*'[1]4412ExpNC'!I$39</f>
        <v>4.7089999999999996E-3</v>
      </c>
      <c r="K8" s="12">
        <f>1/$A$1*'[1]4412ExpNC'!J$39</f>
        <v>3.3410000000000002E-3</v>
      </c>
      <c r="L8" s="12">
        <f>1/$A$1*'[1]4412ExpNC'!K$39</f>
        <v>2.3519999999999999E-3</v>
      </c>
      <c r="M8" s="12">
        <f>1/$A$1*'[1]4412ExpNC'!L$39</f>
        <v>1.9760000000000003E-3</v>
      </c>
      <c r="N8" s="12">
        <f>1/$A$1*'[1]4412ExpNC'!M$39</f>
        <v>2.5300000000000002E-4</v>
      </c>
      <c r="O8" s="12">
        <f>1/$A$1*'[1]4412ExpNC'!N$39</f>
        <v>3.0700000000000014E-4</v>
      </c>
      <c r="P8" s="12">
        <f>1/$A$1*'[1]4412ExpNC'!O$39</f>
        <v>4.579999999999998E-4</v>
      </c>
      <c r="Q8" s="12">
        <f>1/$A$1*'[1]4412ExpNC'!P$39</f>
        <v>1.4299999999999965E-4</v>
      </c>
      <c r="R8" s="12">
        <f>1/$A$1*'[1]4412ExpNC'!Q$39</f>
        <v>6.7299999999999988E-4</v>
      </c>
      <c r="S8" s="12">
        <f>1/$A$1*'[1]4412ExpNC'!R$39</f>
        <v>1.2160000000000003E-3</v>
      </c>
      <c r="T8" s="12">
        <f>1/$A$1*'[1]4412ExpNC'!S$39</f>
        <v>2.4499999999999918E-4</v>
      </c>
      <c r="U8" s="12">
        <f>1/$A$1*'[1]4412ExpNC'!T$39</f>
        <v>1.9349860000000031E-3</v>
      </c>
      <c r="V8" s="12">
        <f>1/$A$1*'[1]4412ExpNC'!U$39</f>
        <v>2.1148124999999982E-3</v>
      </c>
      <c r="W8" s="12">
        <f>1/$A$1*'[1]4412ExpNC'!V$39</f>
        <v>1.6679999999999987E-3</v>
      </c>
      <c r="X8" s="12">
        <f>1/$A$1*'[1]4412ExpNC'!W$39</f>
        <v>5.8699999999999941E-3</v>
      </c>
      <c r="Y8" s="12">
        <f>1/$A$1*'[1]4412ExpNC'!X$39</f>
        <v>3.6159999999999968E-3</v>
      </c>
      <c r="Z8" s="12">
        <f>1/$A$1*'[1]4412ExpNC'!Y$39</f>
        <v>2.4600000000000017E-3</v>
      </c>
      <c r="AA8" s="12">
        <f>1/$A$1*'[1]4412ExpNC'!Z$39</f>
        <v>1.9834402000000004E-2</v>
      </c>
      <c r="AB8" s="226">
        <f>1/$A$1*'[1]4412ExpNC'!AA$39</f>
        <v>0</v>
      </c>
      <c r="AC8" s="383"/>
      <c r="AD8" s="344">
        <f>'[1]4412ExpNC'!AB$39</f>
        <v>0.53839800000000004</v>
      </c>
      <c r="AE8" s="344">
        <f>'[1]4412ExpNC'!AC$39</f>
        <v>0.89614099999999985</v>
      </c>
      <c r="AF8" s="344">
        <f>'[1]4412ExpNC'!AD$39</f>
        <v>1.4536579999999999</v>
      </c>
      <c r="AG8" s="344">
        <f>'[1]4412ExpNC'!AE$39</f>
        <v>2.1571500000000001</v>
      </c>
      <c r="AH8" s="344">
        <f>'[1]4412ExpNC'!AF$39</f>
        <v>4.0883389999999995</v>
      </c>
      <c r="AI8" s="344">
        <f>'[1]4412ExpNC'!AG$39</f>
        <v>1.8225219999999998</v>
      </c>
      <c r="AJ8" s="344">
        <f>'[1]4412ExpNC'!AH$39</f>
        <v>1.1001979999999998</v>
      </c>
      <c r="AK8" s="344">
        <f>'[1]4412ExpNC'!AI$39</f>
        <v>1.917165</v>
      </c>
      <c r="AL8" s="344">
        <f>'[1]4412ExpNC'!AJ$39</f>
        <v>1.4822089999999997</v>
      </c>
      <c r="AM8" s="344">
        <f>'[1]4412ExpNC'!AK$39</f>
        <v>0.95535999999999988</v>
      </c>
      <c r="AN8" s="344">
        <f>'[1]4412ExpNC'!AL$39</f>
        <v>0.99186900000000011</v>
      </c>
      <c r="AO8" s="344">
        <f>'[1]4412ExpNC'!AM$39</f>
        <v>0.15349599999999999</v>
      </c>
      <c r="AP8" s="344">
        <f>'[1]4412ExpNC'!AN$39</f>
        <v>0.16548099999999999</v>
      </c>
      <c r="AQ8" s="344">
        <f>'[1]4412ExpNC'!AO$39</f>
        <v>0.24140700000000015</v>
      </c>
      <c r="AR8" s="344">
        <f>'[1]4412ExpNC'!AP$39</f>
        <v>8.6413000000000073E-2</v>
      </c>
      <c r="AS8" s="344">
        <f>'[1]4412ExpNC'!AQ$39</f>
        <v>0.35941000000000001</v>
      </c>
      <c r="AT8" s="344">
        <f>'[1]4412ExpNC'!AR$39</f>
        <v>0.40725900000000004</v>
      </c>
      <c r="AU8" s="344">
        <f>'[1]4412ExpNC'!AS$39</f>
        <v>0.10894799999999982</v>
      </c>
      <c r="AV8" s="344">
        <f>'[1]4412ExpNC'!AT$39</f>
        <v>0.99012200000000039</v>
      </c>
      <c r="AW8" s="344">
        <f>'[1]4412ExpNC'!AU$39</f>
        <v>0.94073699999999993</v>
      </c>
      <c r="AX8" s="344">
        <f>'[1]4412ExpNC'!AV$39</f>
        <v>0.55281299999999955</v>
      </c>
      <c r="AY8" s="344">
        <f>'[1]4412ExpNC'!AW$39</f>
        <v>3.1669600000000013</v>
      </c>
      <c r="AZ8" s="344">
        <f>'[1]4412ExpNC'!AX$39</f>
        <v>2.0713179999999998</v>
      </c>
      <c r="BA8" s="344">
        <f>'[1]4412ExpNC'!AY$39</f>
        <v>1.3449489999999997</v>
      </c>
      <c r="BB8" s="344">
        <f>'[1]4412ExpNC'!AZ$39</f>
        <v>8.2881629999999991</v>
      </c>
      <c r="BC8" s="344">
        <f>'[1]4412ExpNC'!BA$39</f>
        <v>0</v>
      </c>
      <c r="BD8" s="339"/>
    </row>
    <row r="9" spans="1:56">
      <c r="B9" s="5" t="s">
        <v>29</v>
      </c>
      <c r="C9" s="17">
        <f>1/$A$1*'[1]4412ExpNC'!B$147</f>
        <v>7.0659999999999994E-3</v>
      </c>
      <c r="D9" s="12">
        <f>1/$A$1*'[1]4412ExpNC'!C$147</f>
        <v>9.6739999999999986E-3</v>
      </c>
      <c r="E9" s="12">
        <f>1/$A$1*'[1]4412ExpNC'!D$147</f>
        <v>1.1095000000000004E-2</v>
      </c>
      <c r="F9" s="12">
        <f>1/$A$1*'[1]4412ExpNC'!E$147</f>
        <v>2.5648000000000008E-2</v>
      </c>
      <c r="G9" s="12">
        <f>1/$A$1*'[1]4412ExpNC'!F$147</f>
        <v>3.3046000000000006E-2</v>
      </c>
      <c r="H9" s="12">
        <f>1/$A$1*'[1]4412ExpNC'!G$147</f>
        <v>2.5896000000000013E-2</v>
      </c>
      <c r="I9" s="12">
        <f>1/$A$1*'[1]4412ExpNC'!H$147</f>
        <v>9.6609999999999994E-3</v>
      </c>
      <c r="J9" s="12">
        <f>1/$A$1*'[1]4412ExpNC'!I$147</f>
        <v>1.6394000000000002E-2</v>
      </c>
      <c r="K9" s="12">
        <f>1/$A$1*'[1]4412ExpNC'!J$147</f>
        <v>7.025E-3</v>
      </c>
      <c r="L9" s="12">
        <f>1/$A$1*'[1]4412ExpNC'!K$147</f>
        <v>3.0059999999999991E-3</v>
      </c>
      <c r="M9" s="12">
        <f>1/$A$1*'[1]4412ExpNC'!L$147</f>
        <v>1.6256315999999991E-3</v>
      </c>
      <c r="N9" s="12">
        <f>1/$A$1*'[1]4412ExpNC'!M$147</f>
        <v>7.0097142857142921E-4</v>
      </c>
      <c r="O9" s="12">
        <f>1/$A$1*'[1]4412ExpNC'!N$147</f>
        <v>7.7599999999999989E-4</v>
      </c>
      <c r="P9" s="12">
        <f>1/$A$1*'[1]4412ExpNC'!O$147</f>
        <v>1.0365840000000021E-3</v>
      </c>
      <c r="Q9" s="12">
        <f>1/$A$1*'[1]4412ExpNC'!P$147</f>
        <v>1.8450000000000081E-3</v>
      </c>
      <c r="R9" s="12">
        <f>1/$A$1*'[1]4412ExpNC'!Q$147</f>
        <v>2.566709999999982E-3</v>
      </c>
      <c r="S9" s="12">
        <f>1/$A$1*'[1]4412ExpNC'!R$147</f>
        <v>9.2701320000000038E-3</v>
      </c>
      <c r="T9" s="12">
        <f>1/$A$1*'[1]4412ExpNC'!S$147</f>
        <v>1.7096088000000061E-2</v>
      </c>
      <c r="U9" s="12">
        <f>1/$A$1*'[1]4412ExpNC'!T$147</f>
        <v>1.2119760000000037E-2</v>
      </c>
      <c r="V9" s="12">
        <f>1/$A$1*'[1]4412ExpNC'!U$147</f>
        <v>9.8564833333333532E-3</v>
      </c>
      <c r="W9" s="12">
        <f>1/$A$1*'[1]4412ExpNC'!V$147</f>
        <v>2.7769999999999913E-3</v>
      </c>
      <c r="X9" s="12">
        <f>1/$A$1*'[1]4412ExpNC'!W$147</f>
        <v>3.3330000000000499E-3</v>
      </c>
      <c r="Y9" s="12">
        <f>1/$A$1*'[1]4412ExpNC'!X$147</f>
        <v>2.2609999999999479E-3</v>
      </c>
      <c r="Z9" s="12">
        <f>1/$A$1*'[1]4412ExpNC'!Y$147</f>
        <v>3.8720000000000785E-3</v>
      </c>
      <c r="AA9" s="12">
        <f>1/$A$1*'[1]4412ExpNC'!Z$147</f>
        <v>0.2466850000000001</v>
      </c>
      <c r="AB9" s="226">
        <f>1/$A$1*'[1]4412ExpNC'!AA$147</f>
        <v>0</v>
      </c>
      <c r="AC9" s="383"/>
      <c r="AD9" s="344">
        <f>'[1]4412ExpNC'!AB$147</f>
        <v>2.0839980000000002</v>
      </c>
      <c r="AE9" s="344">
        <f>'[1]4412ExpNC'!AC$147</f>
        <v>2.31752</v>
      </c>
      <c r="AF9" s="344">
        <f>'[1]4412ExpNC'!AD$147</f>
        <v>3.4857719999999999</v>
      </c>
      <c r="AG9" s="344">
        <f>'[1]4412ExpNC'!AE$147</f>
        <v>6.9099409999999999</v>
      </c>
      <c r="AH9" s="344">
        <f>'[1]4412ExpNC'!AF$147</f>
        <v>9.4626979999999978</v>
      </c>
      <c r="AI9" s="344">
        <f>'[1]4412ExpNC'!AG$147</f>
        <v>8.1639379999999999</v>
      </c>
      <c r="AJ9" s="344">
        <f>'[1]4412ExpNC'!AH$147</f>
        <v>2.7725410000000013</v>
      </c>
      <c r="AK9" s="344">
        <f>'[1]4412ExpNC'!AI$147</f>
        <v>5.1032209999999996</v>
      </c>
      <c r="AL9" s="344">
        <f>'[1]4412ExpNC'!AJ$147</f>
        <v>2.3617339999999989</v>
      </c>
      <c r="AM9" s="344">
        <f>'[1]4412ExpNC'!AK$147</f>
        <v>1.1069209999999996</v>
      </c>
      <c r="AN9" s="344">
        <f>'[1]4412ExpNC'!AL$147</f>
        <v>0.97435499999999964</v>
      </c>
      <c r="AO9" s="344">
        <f>'[1]4412ExpNC'!AM$147</f>
        <v>0.411825</v>
      </c>
      <c r="AP9" s="344">
        <f>'[1]4412ExpNC'!AN$147</f>
        <v>0.69787900000000036</v>
      </c>
      <c r="AQ9" s="344">
        <f>'[1]4412ExpNC'!AO$147</f>
        <v>0.64686600000000016</v>
      </c>
      <c r="AR9" s="344">
        <f>'[1]4412ExpNC'!AP$147</f>
        <v>0.60241799999999923</v>
      </c>
      <c r="AS9" s="344">
        <f>'[1]4412ExpNC'!AQ$147</f>
        <v>0.8190629999999981</v>
      </c>
      <c r="AT9" s="344">
        <f>'[1]4412ExpNC'!AR$147</f>
        <v>2.4328990000000026</v>
      </c>
      <c r="AU9" s="344">
        <f>'[1]4412ExpNC'!AS$147</f>
        <v>4.7330369999999959</v>
      </c>
      <c r="AV9" s="344">
        <f>'[1]4412ExpNC'!AT$147</f>
        <v>3.3782750000000021</v>
      </c>
      <c r="AW9" s="344">
        <f>'[1]4412ExpNC'!AU$147</f>
        <v>2.5796130000000019</v>
      </c>
      <c r="AX9" s="344">
        <f>'[1]4412ExpNC'!AV$147</f>
        <v>0.71613700000000335</v>
      </c>
      <c r="AY9" s="344">
        <f>'[1]4412ExpNC'!AW$147</f>
        <v>1.3926549999999907</v>
      </c>
      <c r="AZ9" s="344">
        <f>'[1]4412ExpNC'!AX$147</f>
        <v>0.99866699999999753</v>
      </c>
      <c r="BA9" s="344">
        <f>'[1]4412ExpNC'!AY$147</f>
        <v>1.8954829999999987</v>
      </c>
      <c r="BB9" s="344">
        <f>'[1]4412ExpNC'!AZ$147</f>
        <v>76.675381000000002</v>
      </c>
      <c r="BC9" s="344">
        <f>'[1]4412ExpNC'!BA$147</f>
        <v>0</v>
      </c>
      <c r="BD9" s="339"/>
    </row>
    <row r="10" spans="1:56">
      <c r="B10" s="8" t="s">
        <v>98</v>
      </c>
      <c r="C10" s="106">
        <f>1/$A$1*'[1]4412ExpNC'!B$247</f>
        <v>0.21236400000000005</v>
      </c>
      <c r="D10" s="71">
        <f>1/$A$1*'[1]4412ExpNC'!C$247</f>
        <v>0.19165000000000004</v>
      </c>
      <c r="E10" s="71">
        <f>1/$A$1*'[1]4412ExpNC'!D$247</f>
        <v>0.34843300000000005</v>
      </c>
      <c r="F10" s="71">
        <f>1/$A$1*'[1]4412ExpNC'!E$247</f>
        <v>0.39844899999999989</v>
      </c>
      <c r="G10" s="71">
        <f>1/$A$1*'[1]4412ExpNC'!F$247</f>
        <v>0.45696000000000003</v>
      </c>
      <c r="H10" s="71">
        <f>1/$A$1*'[1]4412ExpNC'!G$247</f>
        <v>0.39173200000000002</v>
      </c>
      <c r="I10" s="71">
        <f>1/$A$1*'[1]4412ExpNC'!H$247</f>
        <v>0.16538199999999992</v>
      </c>
      <c r="J10" s="71">
        <f>1/$A$1*'[1]4412ExpNC'!I$247</f>
        <v>0.10318000000000002</v>
      </c>
      <c r="K10" s="71">
        <f>1/$A$1*'[1]4412ExpNC'!J$247</f>
        <v>3.9445000000000008E-2</v>
      </c>
      <c r="L10" s="71">
        <f>1/$A$1*'[1]4412ExpNC'!K$247</f>
        <v>8.3679999999999987E-3</v>
      </c>
      <c r="M10" s="71">
        <f>1/$A$1*'[1]4412ExpNC'!L$247</f>
        <v>9.3875160000000003E-3</v>
      </c>
      <c r="N10" s="71">
        <f>1/$A$1*'[1]4412ExpNC'!M$247</f>
        <v>7.098000000000001E-3</v>
      </c>
      <c r="O10" s="71">
        <f>1/$A$1*'[1]4412ExpNC'!N$247</f>
        <v>7.0829999999999964E-3</v>
      </c>
      <c r="P10" s="71">
        <f>1/$A$1*'[1]4412ExpNC'!O$247</f>
        <v>1.566099999999998E-2</v>
      </c>
      <c r="Q10" s="71">
        <f>1/$A$1*'[1]4412ExpNC'!P$247</f>
        <v>1.4400000000000043E-2</v>
      </c>
      <c r="R10" s="71">
        <f>1/$A$1*'[1]4412ExpNC'!Q$247</f>
        <v>2.2556999999999959E-2</v>
      </c>
      <c r="S10" s="71">
        <f>1/$A$1*'[1]4412ExpNC'!R$247</f>
        <v>6.4905665100000037E-2</v>
      </c>
      <c r="T10" s="71">
        <f>1/$A$1*'[1]4412ExpNC'!S$247</f>
        <v>9.1314729700000166E-2</v>
      </c>
      <c r="U10" s="71">
        <f>1/$A$1*'[1]4412ExpNC'!T$247</f>
        <v>5.8310119999999861E-2</v>
      </c>
      <c r="V10" s="71">
        <f>1/$A$1*'[1]4412ExpNC'!U$247</f>
        <v>8.6997798333333126E-2</v>
      </c>
      <c r="W10" s="71">
        <f>1/$A$1*'[1]4412ExpNC'!V$247</f>
        <v>9.230202520000011E-2</v>
      </c>
      <c r="X10" s="71">
        <f>1/$A$1*'[1]4412ExpNC'!W$247</f>
        <v>0.1277689999999998</v>
      </c>
      <c r="Y10" s="71">
        <f>1/$A$1*'[1]4412ExpNC'!X$247</f>
        <v>0.11214600000000109</v>
      </c>
      <c r="Z10" s="71">
        <f>1/$A$1*'[1]4412ExpNC'!Y$247</f>
        <v>6.9967082000000083E-2</v>
      </c>
      <c r="AA10" s="71">
        <f>1/$A$1*'[1]4412ExpNC'!Z$247</f>
        <v>0.83963491459999995</v>
      </c>
      <c r="AB10" s="227">
        <f>1/$A$1*'[1]4412ExpNC'!AA$247</f>
        <v>0</v>
      </c>
      <c r="AC10" s="383"/>
      <c r="AD10" s="345">
        <f>'[1]4412ExpNC'!AB$247</f>
        <v>58.185927999999997</v>
      </c>
      <c r="AE10" s="345">
        <f>'[1]4412ExpNC'!AC$247</f>
        <v>44.569885999999997</v>
      </c>
      <c r="AF10" s="345">
        <f>'[1]4412ExpNC'!AD$247</f>
        <v>77.441841999999994</v>
      </c>
      <c r="AG10" s="345">
        <f>'[1]4412ExpNC'!AE$247</f>
        <v>87.252473999999978</v>
      </c>
      <c r="AH10" s="345">
        <f>'[1]4412ExpNC'!AF$247</f>
        <v>126.14806699999997</v>
      </c>
      <c r="AI10" s="345">
        <f>'[1]4412ExpNC'!AG$247</f>
        <v>104.65238199999999</v>
      </c>
      <c r="AJ10" s="345">
        <f>'[1]4412ExpNC'!AH$247</f>
        <v>62.746172000000001</v>
      </c>
      <c r="AK10" s="345">
        <f>'[1]4412ExpNC'!AI$247</f>
        <v>45.523694000000006</v>
      </c>
      <c r="AL10" s="345">
        <f>'[1]4412ExpNC'!AJ$247</f>
        <v>21.4803</v>
      </c>
      <c r="AM10" s="345">
        <f>'[1]4412ExpNC'!AK$247</f>
        <v>4.2223989999999993</v>
      </c>
      <c r="AN10" s="345">
        <f>'[1]4412ExpNC'!AL$247</f>
        <v>6.5040139999999997</v>
      </c>
      <c r="AO10" s="345">
        <f>'[1]4412ExpNC'!AM$247</f>
        <v>4.1032209999999996</v>
      </c>
      <c r="AP10" s="345">
        <f>'[1]4412ExpNC'!AN$247</f>
        <v>3.6351699999999996</v>
      </c>
      <c r="AQ10" s="345">
        <f>'[1]4412ExpNC'!AO$247</f>
        <v>7.9280839999999984</v>
      </c>
      <c r="AR10" s="345">
        <f>'[1]4412ExpNC'!AP$247</f>
        <v>6.909708000000002</v>
      </c>
      <c r="AS10" s="345">
        <f>'[1]4412ExpNC'!AQ$247</f>
        <v>9.3562340000000006</v>
      </c>
      <c r="AT10" s="345">
        <f>'[1]4412ExpNC'!AR$247</f>
        <v>19.157889000000011</v>
      </c>
      <c r="AU10" s="345">
        <f>'[1]4412ExpNC'!AS$247</f>
        <v>13.270019999999988</v>
      </c>
      <c r="AV10" s="345">
        <f>'[1]4412ExpNC'!AT$247</f>
        <v>23.742419000000012</v>
      </c>
      <c r="AW10" s="345">
        <f>'[1]4412ExpNC'!AU$247</f>
        <v>31.597928000000024</v>
      </c>
      <c r="AX10" s="345">
        <f>'[1]4412ExpNC'!AV$247</f>
        <v>32.656189999999981</v>
      </c>
      <c r="AY10" s="345">
        <f>'[1]4412ExpNC'!AW$247</f>
        <v>65.119717000000037</v>
      </c>
      <c r="AZ10" s="345">
        <f>'[1]4412ExpNC'!AX$247</f>
        <v>57.408935999999983</v>
      </c>
      <c r="BA10" s="345">
        <f>'[1]4412ExpNC'!AY$247</f>
        <v>31.265112999999985</v>
      </c>
      <c r="BB10" s="345">
        <f>'[1]4412ExpNC'!AZ$247</f>
        <v>298.99694</v>
      </c>
      <c r="BC10" s="345">
        <f>'[1]4412ExpNC'!BA$247</f>
        <v>0</v>
      </c>
      <c r="BD10" s="339"/>
    </row>
    <row r="11" spans="1:56" ht="20" customHeight="1">
      <c r="B11" s="20" t="s">
        <v>95</v>
      </c>
      <c r="C11" s="365">
        <f>1/$A$1*'[1]4412ExpNC'!B$269</f>
        <v>5.7633999999999991E-2</v>
      </c>
      <c r="D11" s="56">
        <f>1/$A$1*'[1]4412ExpNC'!C$269</f>
        <v>6.4497299999999994E-2</v>
      </c>
      <c r="E11" s="56">
        <f>1/$A$1*'[1]4412ExpNC'!D$269</f>
        <v>3.9208232599999997E-2</v>
      </c>
      <c r="F11" s="56">
        <f>1/$A$1*'[1]4412ExpNC'!E$269</f>
        <v>2.6379480000000007E-2</v>
      </c>
      <c r="G11" s="56">
        <f>1/$A$1*'[1]4412ExpNC'!F$269</f>
        <v>3.6149142000000002E-2</v>
      </c>
      <c r="H11" s="56">
        <f>1/$A$1*'[1]4412ExpNC'!G$269</f>
        <v>2.8391001200000002E-2</v>
      </c>
      <c r="I11" s="56">
        <f>1/$A$1*'[1]4412ExpNC'!H$269</f>
        <v>2.4820102000000007E-2</v>
      </c>
      <c r="J11" s="56">
        <f>1/$A$1*'[1]4412ExpNC'!I$269</f>
        <v>3.8387018200000005E-2</v>
      </c>
      <c r="K11" s="56">
        <f>1/$A$1*'[1]4412ExpNC'!J$269</f>
        <v>2.8326047600000005E-2</v>
      </c>
      <c r="L11" s="56">
        <f>1/$A$1*'[1]4412ExpNC'!K$269</f>
        <v>2.5002380000000005E-2</v>
      </c>
      <c r="M11" s="56">
        <f>1/$A$1*'[1]4412ExpNC'!L$269</f>
        <v>3.3872055800000002E-2</v>
      </c>
      <c r="N11" s="56">
        <f>1/$A$1*'[1]4412ExpNC'!M$269</f>
        <v>4.3230270000000001E-2</v>
      </c>
      <c r="O11" s="56">
        <f>1/$A$1*'[1]4412ExpNC'!N$269</f>
        <v>3.6330609999999992E-2</v>
      </c>
      <c r="P11" s="56">
        <f>1/$A$1*'[1]4412ExpNC'!O$269</f>
        <v>1.7205028000000001E-2</v>
      </c>
      <c r="Q11" s="56">
        <f>1/$A$1*'[1]4412ExpNC'!P$269</f>
        <v>1.0551438399999995E-2</v>
      </c>
      <c r="R11" s="56">
        <f>1/$A$1*'[1]4412ExpNC'!Q$269</f>
        <v>1.5634209999999996E-2</v>
      </c>
      <c r="S11" s="56">
        <f>1/$A$1*'[1]4412ExpNC'!R$269</f>
        <v>2.5799523199999994E-2</v>
      </c>
      <c r="T11" s="56">
        <f>1/$A$1*'[1]4412ExpNC'!S$269</f>
        <v>3.9492761200000004E-2</v>
      </c>
      <c r="U11" s="56">
        <f>1/$A$1*'[1]4412ExpNC'!T$269</f>
        <v>8.719326666666671E-3</v>
      </c>
      <c r="V11" s="56">
        <f>1/$A$1*'[1]4412ExpNC'!U$269</f>
        <v>4.7121033333333302E-3</v>
      </c>
      <c r="W11" s="56">
        <f>1/$A$1*'[1]4412ExpNC'!V$269</f>
        <v>4.297300000000003E-3</v>
      </c>
      <c r="X11" s="56">
        <f>1/$A$1*'[1]4412ExpNC'!W$269</f>
        <v>5.2515408000000088E-3</v>
      </c>
      <c r="Y11" s="56">
        <f>1/$A$1*'[1]4412ExpNC'!X$269</f>
        <v>3.9710000000000014E-3</v>
      </c>
      <c r="Z11" s="56">
        <f>1/$A$1*'[1]4412ExpNC'!Y$269</f>
        <v>1.8655000000000108E-3</v>
      </c>
      <c r="AA11" s="56">
        <f>1/$A$1*'[1]4412ExpNC'!Z$269</f>
        <v>4.4696663333333331E-2</v>
      </c>
      <c r="AB11" s="229">
        <f>1/$A$1*'[1]4412ExpNC'!AA$269</f>
        <v>0</v>
      </c>
      <c r="AC11" s="387"/>
      <c r="AD11" s="57">
        <f>'[1]4412ExpNC'!AB$269</f>
        <v>17.539510999999997</v>
      </c>
      <c r="AE11" s="57">
        <f>'[1]4412ExpNC'!AC$269</f>
        <v>19.767786000000001</v>
      </c>
      <c r="AF11" s="57">
        <f>'[1]4412ExpNC'!AD$269</f>
        <v>9.2732729999999997</v>
      </c>
      <c r="AG11" s="57">
        <f>'[1]4412ExpNC'!AE$269</f>
        <v>6.4297719999999998</v>
      </c>
      <c r="AH11" s="57">
        <f>'[1]4412ExpNC'!AF$269</f>
        <v>11.631357999999999</v>
      </c>
      <c r="AI11" s="57">
        <f>'[1]4412ExpNC'!AG$269</f>
        <v>12.461129000000001</v>
      </c>
      <c r="AJ11" s="57">
        <f>'[1]4412ExpNC'!AH$269</f>
        <v>12.568484</v>
      </c>
      <c r="AK11" s="57">
        <f>'[1]4412ExpNC'!AI$269</f>
        <v>18.107751</v>
      </c>
      <c r="AL11" s="57">
        <f>'[1]4412ExpNC'!AJ$269</f>
        <v>20.102972999999999</v>
      </c>
      <c r="AM11" s="57">
        <f>'[1]4412ExpNC'!AK$269</f>
        <v>12.427771999999999</v>
      </c>
      <c r="AN11" s="57">
        <f>'[1]4412ExpNC'!AL$269</f>
        <v>15.713422</v>
      </c>
      <c r="AO11" s="57">
        <f>'[1]4412ExpNC'!AM$269</f>
        <v>20.512635</v>
      </c>
      <c r="AP11" s="57">
        <f>'[1]4412ExpNC'!AN$269</f>
        <v>18.829505999999995</v>
      </c>
      <c r="AQ11" s="57">
        <f>'[1]4412ExpNC'!AO$269</f>
        <v>9.333946000000001</v>
      </c>
      <c r="AR11" s="57">
        <f>'[1]4412ExpNC'!AP$269</f>
        <v>5.9397090000000006</v>
      </c>
      <c r="AS11" s="57">
        <f>'[1]4412ExpNC'!AQ$269</f>
        <v>7.6086239999999998</v>
      </c>
      <c r="AT11" s="57">
        <f>'[1]4412ExpNC'!AR$269</f>
        <v>9.9032529999999976</v>
      </c>
      <c r="AU11" s="57">
        <f>'[1]4412ExpNC'!AS$269</f>
        <v>14.589964</v>
      </c>
      <c r="AV11" s="57">
        <f>'[1]4412ExpNC'!AT$269</f>
        <v>3.5292689999999993</v>
      </c>
      <c r="AW11" s="57">
        <f>'[1]4412ExpNC'!AU$269</f>
        <v>1.6433169999999999</v>
      </c>
      <c r="AX11" s="57">
        <f>'[1]4412ExpNC'!AV$269</f>
        <v>1.5149750000000008</v>
      </c>
      <c r="AY11" s="57">
        <f>'[1]4412ExpNC'!AW$269</f>
        <v>2.3958829999999995</v>
      </c>
      <c r="AZ11" s="57">
        <f>'[1]4412ExpNC'!AX$269</f>
        <v>1.7488860000000017</v>
      </c>
      <c r="BA11" s="57">
        <f>'[1]4412ExpNC'!AY$269</f>
        <v>0.90067700000000039</v>
      </c>
      <c r="BB11" s="57">
        <f>'[1]4412ExpNC'!AZ$269</f>
        <v>18.868624000000001</v>
      </c>
      <c r="BC11" s="57">
        <f>'[1]4412ExpNC'!BA$269</f>
        <v>0</v>
      </c>
      <c r="BD11" s="339"/>
    </row>
    <row r="12" spans="1:56">
      <c r="B12" s="5" t="s">
        <v>68</v>
      </c>
      <c r="C12" s="17">
        <f>1/$A$1*'[1]4412ExpNC'!B$12</f>
        <v>1.3908999999999999E-2</v>
      </c>
      <c r="D12" s="12">
        <f>1/$A$1*'[1]4412ExpNC'!C$12</f>
        <v>1.2055000000000005E-2</v>
      </c>
      <c r="E12" s="12">
        <f>1/$A$1*'[1]4412ExpNC'!D$12</f>
        <v>1.2E-4</v>
      </c>
      <c r="F12" s="12">
        <f>1/$A$1*'[1]4412ExpNC'!E$12</f>
        <v>1.9686E-3</v>
      </c>
      <c r="G12" s="12">
        <f>1/$A$1*'[1]4412ExpNC'!F$12</f>
        <v>2.6140000000000004E-3</v>
      </c>
      <c r="H12" s="12">
        <f>1/$A$1*'[1]4412ExpNC'!G$12</f>
        <v>3.2769999999999995E-3</v>
      </c>
      <c r="I12" s="12">
        <f>1/$A$1*'[1]4412ExpNC'!H$12</f>
        <v>4.6470000000000001E-3</v>
      </c>
      <c r="J12" s="12">
        <f>1/$A$1*'[1]4412ExpNC'!I$12</f>
        <v>1.3982999999999999E-2</v>
      </c>
      <c r="K12" s="12">
        <f>1/$A$1*'[1]4412ExpNC'!J$12</f>
        <v>4.559999999999999E-3</v>
      </c>
      <c r="L12" s="12">
        <f>1/$A$1*'[1]4412ExpNC'!K$12</f>
        <v>2.8140000000000005E-3</v>
      </c>
      <c r="M12" s="12">
        <f>1/$A$1*'[1]4412ExpNC'!L$12</f>
        <v>2.7095858600000002E-2</v>
      </c>
      <c r="N12" s="12">
        <f>1/$A$1*'[1]4412ExpNC'!M$12</f>
        <v>3.7399000000000002E-2</v>
      </c>
      <c r="O12" s="12">
        <f>1/$A$1*'[1]4412ExpNC'!N$12</f>
        <v>2.9488E-2</v>
      </c>
      <c r="P12" s="12">
        <f>1/$A$1*'[1]4412ExpNC'!O$12</f>
        <v>1.3860000000000003E-2</v>
      </c>
      <c r="Q12" s="12">
        <f>1/$A$1*'[1]4412ExpNC'!P$12</f>
        <v>7.7629999999999973E-3</v>
      </c>
      <c r="R12" s="12">
        <f>1/$A$1*'[1]4412ExpNC'!Q$12</f>
        <v>1.1659999999999995E-2</v>
      </c>
      <c r="S12" s="12">
        <f>1/$A$1*'[1]4412ExpNC'!R$12</f>
        <v>1.9949000000000001E-2</v>
      </c>
      <c r="T12" s="12">
        <f>1/$A$1*'[1]4412ExpNC'!S$12</f>
        <v>3.4712000000000014E-2</v>
      </c>
      <c r="U12" s="12">
        <f>1/$A$1*'[1]4412ExpNC'!T$12</f>
        <v>4.0840100000000094E-3</v>
      </c>
      <c r="V12" s="12">
        <f>1/$A$1*'[1]4412ExpNC'!U$12</f>
        <v>1.4599999999999881E-4</v>
      </c>
      <c r="W12" s="12">
        <f>1/$A$1*'[1]4412ExpNC'!V$12</f>
        <v>4.5999999999999851E-5</v>
      </c>
      <c r="X12" s="12">
        <f>1/$A$1*'[1]4412ExpNC'!W$12</f>
        <v>3.9389679999999883E-4</v>
      </c>
      <c r="Y12" s="12">
        <f>1/$A$1*'[1]4412ExpNC'!X$12</f>
        <v>1.7399999999999846E-4</v>
      </c>
      <c r="Z12" s="12">
        <f>1/$A$1*'[1]4412ExpNC'!Y$12</f>
        <v>4.5000000000002774E-5</v>
      </c>
      <c r="AA12" s="12">
        <f>1/$A$1*'[1]4412ExpNC'!Z$12</f>
        <v>6.3709999999999956E-3</v>
      </c>
      <c r="AB12" s="226">
        <f>1/$A$1*'[1]4412ExpNC'!AA$12</f>
        <v>0</v>
      </c>
      <c r="AC12" s="383"/>
      <c r="AD12" s="344">
        <f>'[1]4412ExpNC'!AB$12</f>
        <v>5.2575999999999992</v>
      </c>
      <c r="AE12" s="344">
        <f>'[1]4412ExpNC'!AC$12</f>
        <v>4.3228919999999995</v>
      </c>
      <c r="AF12" s="344">
        <f>'[1]4412ExpNC'!AD$12</f>
        <v>3.9765999999999996E-2</v>
      </c>
      <c r="AG12" s="344">
        <f>'[1]4412ExpNC'!AE$12</f>
        <v>0.76937899999999992</v>
      </c>
      <c r="AH12" s="344">
        <f>'[1]4412ExpNC'!AF$12</f>
        <v>1.0663939999999998</v>
      </c>
      <c r="AI12" s="344">
        <f>'[1]4412ExpNC'!AG$12</f>
        <v>1.596568</v>
      </c>
      <c r="AJ12" s="344">
        <f>'[1]4412ExpNC'!AH$12</f>
        <v>2.1591469999999999</v>
      </c>
      <c r="AK12" s="344">
        <f>'[1]4412ExpNC'!AI$12</f>
        <v>3.6622899999999996</v>
      </c>
      <c r="AL12" s="344">
        <f>'[1]4412ExpNC'!AJ$12</f>
        <v>2.7308580000000005</v>
      </c>
      <c r="AM12" s="344">
        <f>'[1]4412ExpNC'!AK$12</f>
        <v>1.3011250000000003</v>
      </c>
      <c r="AN12" s="344">
        <f>'[1]4412ExpNC'!AL$12</f>
        <v>10.416602999999999</v>
      </c>
      <c r="AO12" s="344">
        <f>'[1]4412ExpNC'!AM$12</f>
        <v>15.276376000000001</v>
      </c>
      <c r="AP12" s="344">
        <f>'[1]4412ExpNC'!AN$12</f>
        <v>12.535488999999998</v>
      </c>
      <c r="AQ12" s="344">
        <f>'[1]4412ExpNC'!AO$12</f>
        <v>6.4702710000000003</v>
      </c>
      <c r="AR12" s="344">
        <f>'[1]4412ExpNC'!AP$12</f>
        <v>3.8941330000000001</v>
      </c>
      <c r="AS12" s="344">
        <f>'[1]4412ExpNC'!AQ$12</f>
        <v>5.5220429999999991</v>
      </c>
      <c r="AT12" s="344">
        <f>'[1]4412ExpNC'!AR$12</f>
        <v>7.0897009999999989</v>
      </c>
      <c r="AU12" s="344">
        <f>'[1]4412ExpNC'!AS$12</f>
        <v>12.529260999999998</v>
      </c>
      <c r="AV12" s="344">
        <f>'[1]4412ExpNC'!AT$12</f>
        <v>1.6026489999999995</v>
      </c>
      <c r="AW12" s="344">
        <f>'[1]4412ExpNC'!AU$12</f>
        <v>5.0821000000000005E-2</v>
      </c>
      <c r="AX12" s="344">
        <f>'[1]4412ExpNC'!AV$12</f>
        <v>1.0555999999999788E-2</v>
      </c>
      <c r="AY12" s="344">
        <f>'[1]4412ExpNC'!AW$12</f>
        <v>0.16004299999999994</v>
      </c>
      <c r="AZ12" s="344">
        <f>'[1]4412ExpNC'!AX$12</f>
        <v>8.9626000000000872E-2</v>
      </c>
      <c r="BA12" s="344">
        <f>'[1]4412ExpNC'!AY$12</f>
        <v>1.328000000000884E-3</v>
      </c>
      <c r="BB12" s="344">
        <f>'[1]4412ExpNC'!AZ$12</f>
        <v>3.2445819999999999</v>
      </c>
      <c r="BC12" s="344">
        <f>'[1]4412ExpNC'!BA$12</f>
        <v>0</v>
      </c>
      <c r="BD12" s="339"/>
    </row>
    <row r="13" spans="1:56">
      <c r="B13" s="5" t="s">
        <v>75</v>
      </c>
      <c r="C13" s="17">
        <f>1/$A$1*'[1]4412ExpNC'!B$252</f>
        <v>3.2399999999999991E-2</v>
      </c>
      <c r="D13" s="12">
        <f>1/$A$1*'[1]4412ExpNC'!C$252</f>
        <v>4.3350300000000001E-2</v>
      </c>
      <c r="E13" s="12">
        <f>1/$A$1*'[1]4412ExpNC'!D$252</f>
        <v>3.1451E-2</v>
      </c>
      <c r="F13" s="12">
        <f>1/$A$1*'[1]4412ExpNC'!E$252</f>
        <v>1.5912200000000001E-2</v>
      </c>
      <c r="G13" s="12">
        <f>1/$A$1*'[1]4412ExpNC'!F$252</f>
        <v>2.4590000000000001E-2</v>
      </c>
      <c r="H13" s="12">
        <f>1/$A$1*'[1]4412ExpNC'!G$252</f>
        <v>1.9076000000000003E-2</v>
      </c>
      <c r="I13" s="12">
        <f>1/$A$1*'[1]4412ExpNC'!H$252</f>
        <v>1.5081000000000002E-2</v>
      </c>
      <c r="J13" s="12">
        <f>1/$A$1*'[1]4412ExpNC'!I$252</f>
        <v>1.9976000000000001E-2</v>
      </c>
      <c r="K13" s="12">
        <f>1/$A$1*'[1]4412ExpNC'!J$252</f>
        <v>2.0102000000000005E-2</v>
      </c>
      <c r="L13" s="12">
        <f>1/$A$1*'[1]4412ExpNC'!K$252</f>
        <v>1.9405000000000006E-2</v>
      </c>
      <c r="M13" s="12">
        <f>1/$A$1*'[1]4412ExpNC'!L$252</f>
        <v>4.5165604000000003E-3</v>
      </c>
      <c r="N13" s="12">
        <f>1/$A$1*'[1]4412ExpNC'!M$252</f>
        <v>3.6510000000000019E-3</v>
      </c>
      <c r="O13" s="12">
        <f>1/$A$1*'[1]4412ExpNC'!N$252</f>
        <v>5.1629999999999975E-3</v>
      </c>
      <c r="P13" s="12">
        <f>1/$A$1*'[1]4412ExpNC'!O$252</f>
        <v>1.8780000000000005E-3</v>
      </c>
      <c r="Q13" s="12">
        <f>1/$A$1*'[1]4412ExpNC'!P$252</f>
        <v>1.0077397999999997E-3</v>
      </c>
      <c r="R13" s="12">
        <f>1/$A$1*'[1]4412ExpNC'!Q$252</f>
        <v>5.7399999999999997E-4</v>
      </c>
      <c r="S13" s="12">
        <f>1/$A$1*'[1]4412ExpNC'!R$252</f>
        <v>0</v>
      </c>
      <c r="T13" s="12">
        <f>1/$A$1*'[1]4412ExpNC'!S$252</f>
        <v>5.1000000000000135E-5</v>
      </c>
      <c r="U13" s="12">
        <f>1/$A$1*'[1]4412ExpNC'!T$252</f>
        <v>0</v>
      </c>
      <c r="V13" s="12">
        <f>1/$A$1*'[1]4412ExpNC'!U$252</f>
        <v>3.4999999999999997E-5</v>
      </c>
      <c r="W13" s="12">
        <f>1/$A$1*'[1]4412ExpNC'!V$252</f>
        <v>0</v>
      </c>
      <c r="X13" s="12">
        <f>1/$A$1*'[1]4412ExpNC'!W$252</f>
        <v>2.4000000000000021E-5</v>
      </c>
      <c r="Y13" s="12">
        <f>1/$A$1*'[1]4412ExpNC'!X$252</f>
        <v>1.5000000000000012E-4</v>
      </c>
      <c r="Z13" s="12">
        <f>1/$A$1*'[1]4412ExpNC'!Y$252</f>
        <v>1.5100000000000004E-4</v>
      </c>
      <c r="AA13" s="12">
        <f>1/$A$1*'[1]4412ExpNC'!Z$252</f>
        <v>1.9334E-3</v>
      </c>
      <c r="AB13" s="226">
        <f>1/$A$1*'[1]4412ExpNC'!AA$252</f>
        <v>0</v>
      </c>
      <c r="AC13" s="383"/>
      <c r="AD13" s="344">
        <f>'[1]4412ExpNC'!AB$252</f>
        <v>9.3080589999999983</v>
      </c>
      <c r="AE13" s="344">
        <f>'[1]4412ExpNC'!AC$252</f>
        <v>12.842612000000001</v>
      </c>
      <c r="AF13" s="344">
        <f>'[1]4412ExpNC'!AD$252</f>
        <v>7.3473589999999991</v>
      </c>
      <c r="AG13" s="344">
        <f>'[1]4412ExpNC'!AE$252</f>
        <v>3.4032970000000002</v>
      </c>
      <c r="AH13" s="344">
        <f>'[1]4412ExpNC'!AF$252</f>
        <v>7.861432999999999</v>
      </c>
      <c r="AI13" s="344">
        <f>'[1]4412ExpNC'!AG$252</f>
        <v>8.6053720000000009</v>
      </c>
      <c r="AJ13" s="344">
        <f>'[1]4412ExpNC'!AH$252</f>
        <v>8.3980460000000008</v>
      </c>
      <c r="AK13" s="344">
        <f>'[1]4412ExpNC'!AI$252</f>
        <v>12.351568</v>
      </c>
      <c r="AL13" s="344">
        <f>'[1]4412ExpNC'!AJ$252</f>
        <v>15.159335</v>
      </c>
      <c r="AM13" s="344">
        <f>'[1]4412ExpNC'!AK$252</f>
        <v>9.5133249999999983</v>
      </c>
      <c r="AN13" s="344">
        <f>'[1]4412ExpNC'!AL$252</f>
        <v>3.7652680000000003</v>
      </c>
      <c r="AO13" s="344">
        <f>'[1]4412ExpNC'!AM$252</f>
        <v>3.2195789999999995</v>
      </c>
      <c r="AP13" s="344">
        <f>'[1]4412ExpNC'!AN$252</f>
        <v>5.0181899999999988</v>
      </c>
      <c r="AQ13" s="344">
        <f>'[1]4412ExpNC'!AO$252</f>
        <v>1.8829739999999999</v>
      </c>
      <c r="AR13" s="344">
        <f>'[1]4412ExpNC'!AP$252</f>
        <v>0.68472200000000005</v>
      </c>
      <c r="AS13" s="344">
        <f>'[1]4412ExpNC'!AQ$252</f>
        <v>0.22018500000000002</v>
      </c>
      <c r="AT13" s="344">
        <f>'[1]4412ExpNC'!AR$252</f>
        <v>0</v>
      </c>
      <c r="AU13" s="344">
        <f>'[1]4412ExpNC'!AS$252</f>
        <v>5.3661999999999987E-2</v>
      </c>
      <c r="AV13" s="344">
        <f>'[1]4412ExpNC'!AT$252</f>
        <v>0</v>
      </c>
      <c r="AW13" s="344">
        <f>'[1]4412ExpNC'!AU$252</f>
        <v>2.4138E-2</v>
      </c>
      <c r="AX13" s="344">
        <f>'[1]4412ExpNC'!AV$252</f>
        <v>0</v>
      </c>
      <c r="AY13" s="344">
        <f>'[1]4412ExpNC'!AW$252</f>
        <v>3.7202000000000013E-2</v>
      </c>
      <c r="AZ13" s="344">
        <f>'[1]4412ExpNC'!AX$252</f>
        <v>6.9557000000000035E-2</v>
      </c>
      <c r="BA13" s="344">
        <f>'[1]4412ExpNC'!AY$252</f>
        <v>0.11321699999999996</v>
      </c>
      <c r="BB13" s="344">
        <f>'[1]4412ExpNC'!AZ$252</f>
        <v>0.70455299999999998</v>
      </c>
      <c r="BC13" s="344">
        <f>'[1]4412ExpNC'!BA$252</f>
        <v>0</v>
      </c>
      <c r="BD13" s="339"/>
    </row>
    <row r="14" spans="1:56">
      <c r="B14" s="8" t="s">
        <v>17</v>
      </c>
      <c r="C14" s="368">
        <f t="shared" ref="C14:AB14" si="2">SUM(C11:C11)-SUM(C12:C13)</f>
        <v>1.1325000000000002E-2</v>
      </c>
      <c r="D14" s="70">
        <f t="shared" si="2"/>
        <v>9.091999999999989E-3</v>
      </c>
      <c r="E14" s="70">
        <f t="shared" si="2"/>
        <v>7.6372325999999949E-3</v>
      </c>
      <c r="F14" s="70">
        <f t="shared" si="2"/>
        <v>8.498680000000005E-3</v>
      </c>
      <c r="G14" s="70">
        <f t="shared" si="2"/>
        <v>8.9451419999999997E-3</v>
      </c>
      <c r="H14" s="70">
        <f t="shared" si="2"/>
        <v>6.0380012000000004E-3</v>
      </c>
      <c r="I14" s="70">
        <f t="shared" si="2"/>
        <v>5.0921020000000046E-3</v>
      </c>
      <c r="J14" s="70">
        <f t="shared" si="2"/>
        <v>4.4280182000000015E-3</v>
      </c>
      <c r="K14" s="70">
        <f t="shared" si="2"/>
        <v>3.6640476000000012E-3</v>
      </c>
      <c r="L14" s="70">
        <f t="shared" si="2"/>
        <v>2.7833799999999985E-3</v>
      </c>
      <c r="M14" s="70">
        <f t="shared" si="2"/>
        <v>2.2596367999999992E-3</v>
      </c>
      <c r="N14" s="70">
        <f t="shared" si="2"/>
        <v>2.180269999999998E-3</v>
      </c>
      <c r="O14" s="70">
        <f t="shared" si="2"/>
        <v>1.6796099999999911E-3</v>
      </c>
      <c r="P14" s="70">
        <f t="shared" si="2"/>
        <v>1.4670279999999987E-3</v>
      </c>
      <c r="Q14" s="70">
        <f>SUM(Q11:Q11)-SUM(Q12:Q13)</f>
        <v>1.7806985999999983E-3</v>
      </c>
      <c r="R14" s="70">
        <f t="shared" si="2"/>
        <v>3.4002100000000007E-3</v>
      </c>
      <c r="S14" s="70">
        <f t="shared" si="2"/>
        <v>5.8505231999999921E-3</v>
      </c>
      <c r="T14" s="70">
        <f t="shared" si="2"/>
        <v>4.7297611999999878E-3</v>
      </c>
      <c r="U14" s="70">
        <f t="shared" si="2"/>
        <v>4.6353166666666615E-3</v>
      </c>
      <c r="V14" s="70">
        <f t="shared" si="2"/>
        <v>4.5311033333333313E-3</v>
      </c>
      <c r="W14" s="70">
        <f t="shared" si="2"/>
        <v>4.251300000000003E-3</v>
      </c>
      <c r="X14" s="70">
        <f t="shared" si="2"/>
        <v>4.8336440000000102E-3</v>
      </c>
      <c r="Y14" s="70">
        <f t="shared" si="2"/>
        <v>3.6470000000000027E-3</v>
      </c>
      <c r="Z14" s="70">
        <f t="shared" si="2"/>
        <v>1.669500000000008E-3</v>
      </c>
      <c r="AA14" s="70">
        <f t="shared" si="2"/>
        <v>3.6392263333333334E-2</v>
      </c>
      <c r="AB14" s="369">
        <f t="shared" si="2"/>
        <v>0</v>
      </c>
      <c r="AC14" s="388"/>
      <c r="AD14" s="345">
        <f t="shared" ref="AD14:BC14" si="3">SUM(AD11:AD11)-SUM(AD12:AD13)</f>
        <v>2.9738520000000008</v>
      </c>
      <c r="AE14" s="345">
        <f t="shared" si="3"/>
        <v>2.6022820000000024</v>
      </c>
      <c r="AF14" s="345">
        <f t="shared" si="3"/>
        <v>1.8861480000000004</v>
      </c>
      <c r="AG14" s="345">
        <f t="shared" si="3"/>
        <v>2.2570959999999998</v>
      </c>
      <c r="AH14" s="345">
        <f t="shared" si="3"/>
        <v>2.7035309999999999</v>
      </c>
      <c r="AI14" s="345">
        <f t="shared" si="3"/>
        <v>2.259189000000001</v>
      </c>
      <c r="AJ14" s="345">
        <f t="shared" si="3"/>
        <v>2.0112909999999982</v>
      </c>
      <c r="AK14" s="345">
        <f t="shared" si="3"/>
        <v>2.0938930000000013</v>
      </c>
      <c r="AL14" s="345">
        <f t="shared" si="3"/>
        <v>2.2127799999999986</v>
      </c>
      <c r="AM14" s="345">
        <f t="shared" si="3"/>
        <v>1.6133220000000001</v>
      </c>
      <c r="AN14" s="345">
        <f t="shared" si="3"/>
        <v>1.5315510000000003</v>
      </c>
      <c r="AO14" s="345">
        <f t="shared" si="3"/>
        <v>2.0166799999999974</v>
      </c>
      <c r="AP14" s="345">
        <f t="shared" si="3"/>
        <v>1.2758269999999996</v>
      </c>
      <c r="AQ14" s="345">
        <f t="shared" si="3"/>
        <v>0.98070099999999982</v>
      </c>
      <c r="AR14" s="345">
        <f t="shared" si="3"/>
        <v>1.3608540000000007</v>
      </c>
      <c r="AS14" s="345">
        <f t="shared" si="3"/>
        <v>1.8663960000000008</v>
      </c>
      <c r="AT14" s="345">
        <f t="shared" si="3"/>
        <v>2.8135519999999987</v>
      </c>
      <c r="AU14" s="345">
        <f t="shared" si="3"/>
        <v>2.0070410000000027</v>
      </c>
      <c r="AV14" s="345">
        <f t="shared" si="3"/>
        <v>1.9266199999999998</v>
      </c>
      <c r="AW14" s="345">
        <f t="shared" si="3"/>
        <v>1.5683579999999999</v>
      </c>
      <c r="AX14" s="345">
        <f t="shared" si="3"/>
        <v>1.5044190000000011</v>
      </c>
      <c r="AY14" s="345">
        <f t="shared" si="3"/>
        <v>2.1986379999999994</v>
      </c>
      <c r="AZ14" s="345">
        <f t="shared" si="3"/>
        <v>1.5897030000000008</v>
      </c>
      <c r="BA14" s="345">
        <f t="shared" si="3"/>
        <v>0.78613199999999961</v>
      </c>
      <c r="BB14" s="345">
        <f t="shared" si="3"/>
        <v>14.919489</v>
      </c>
      <c r="BC14" s="345">
        <f t="shared" si="3"/>
        <v>0</v>
      </c>
      <c r="BD14" s="339"/>
    </row>
    <row r="15" spans="1:56" ht="20" customHeight="1">
      <c r="B15" s="28" t="s">
        <v>132</v>
      </c>
      <c r="C15" s="370">
        <f>1/$A$1*'[1]4412ExpNC'!B$267</f>
        <v>1.2745000000000001E-2</v>
      </c>
      <c r="D15" s="108">
        <f>1/$A$1*'[1]4412ExpNC'!C$267</f>
        <v>7.0500000000000007E-3</v>
      </c>
      <c r="E15" s="108">
        <f>1/$A$1*'[1]4412ExpNC'!D$267</f>
        <v>1.0040000000000001E-3</v>
      </c>
      <c r="F15" s="108">
        <f>1/$A$1*'[1]4412ExpNC'!E$267</f>
        <v>8.6700000000000004E-4</v>
      </c>
      <c r="G15" s="108">
        <f>1/$A$1*'[1]4412ExpNC'!F$267</f>
        <v>9.5616940000000012E-4</v>
      </c>
      <c r="H15" s="108">
        <f>1/$A$1*'[1]4412ExpNC'!G$267</f>
        <v>2.9200000000000005E-4</v>
      </c>
      <c r="I15" s="108">
        <f>1/$A$1*'[1]4412ExpNC'!H$267</f>
        <v>3.3399999999999999E-4</v>
      </c>
      <c r="J15" s="108">
        <f>1/$A$1*'[1]4412ExpNC'!I$267</f>
        <v>2.6373640000000001E-3</v>
      </c>
      <c r="K15" s="108">
        <f>1/$A$1*'[1]4412ExpNC'!J$267</f>
        <v>4.0000000000000003E-5</v>
      </c>
      <c r="L15" s="108">
        <f>1/$A$1*'[1]4412ExpNC'!K$267</f>
        <v>1.0000000000000008E-6</v>
      </c>
      <c r="M15" s="108">
        <f>1/$A$1*'[1]4412ExpNC'!L$267</f>
        <v>0</v>
      </c>
      <c r="N15" s="108">
        <f>1/$A$1*'[1]4412ExpNC'!M$267</f>
        <v>0</v>
      </c>
      <c r="O15" s="108">
        <f>1/$A$1*'[1]4412ExpNC'!N$267</f>
        <v>1.0200000000000027E-4</v>
      </c>
      <c r="P15" s="108">
        <f>1/$A$1*'[1]4412ExpNC'!O$267</f>
        <v>3.7000000000000005E-5</v>
      </c>
      <c r="Q15" s="108">
        <f>1/$A$1*'[1]4412ExpNC'!P$267</f>
        <v>0</v>
      </c>
      <c r="R15" s="108">
        <f>1/$A$1*'[1]4412ExpNC'!Q$267</f>
        <v>5.3072800000000099E-5</v>
      </c>
      <c r="S15" s="108">
        <f>1/$A$1*'[1]4412ExpNC'!R$267</f>
        <v>2.1000000000000019E-5</v>
      </c>
      <c r="T15" s="108">
        <f>1/$A$1*'[1]4412ExpNC'!S$267</f>
        <v>1.3015149999999985E-4</v>
      </c>
      <c r="U15" s="108">
        <f>1/$A$1*'[1]4412ExpNC'!T$267</f>
        <v>9.458166666666669E-4</v>
      </c>
      <c r="V15" s="108">
        <f>1/$A$1*'[1]4412ExpNC'!U$267</f>
        <v>8.8043499999999994E-4</v>
      </c>
      <c r="W15" s="108">
        <f>1/$A$1*'[1]4412ExpNC'!V$267</f>
        <v>2.7830279999999999E-3</v>
      </c>
      <c r="X15" s="108">
        <f>1/$A$1*'[1]4412ExpNC'!W$267</f>
        <v>6.8055799999999932E-5</v>
      </c>
      <c r="Y15" s="108">
        <f>1/$A$1*'[1]4412ExpNC'!X$267</f>
        <v>9.7180000000000009E-3</v>
      </c>
      <c r="Z15" s="108">
        <f>1/$A$1*'[1]4412ExpNC'!Y$267</f>
        <v>1.1063920000000001E-3</v>
      </c>
      <c r="AA15" s="108">
        <f>1/$A$1*'[1]4412ExpNC'!Z$267</f>
        <v>5.5076086666666667E-4</v>
      </c>
      <c r="AB15" s="251">
        <f>1/$A$1*'[1]4412ExpNC'!AA$267</f>
        <v>0</v>
      </c>
      <c r="AC15" s="386"/>
      <c r="AD15" s="350">
        <f>'[1]4412ExpNC'!AB$267</f>
        <v>3.7839519999999993</v>
      </c>
      <c r="AE15" s="350">
        <f>'[1]4412ExpNC'!AC$267</f>
        <v>1.9561639999999998</v>
      </c>
      <c r="AF15" s="350">
        <f>'[1]4412ExpNC'!AD$267</f>
        <v>0.33744399999999997</v>
      </c>
      <c r="AG15" s="350">
        <f>'[1]4412ExpNC'!AE$267</f>
        <v>0.25744299999999998</v>
      </c>
      <c r="AH15" s="350">
        <f>'[1]4412ExpNC'!AF$267</f>
        <v>0.29587199999999997</v>
      </c>
      <c r="AI15" s="350">
        <f>'[1]4412ExpNC'!AG$267</f>
        <v>0.103439</v>
      </c>
      <c r="AJ15" s="350">
        <f>'[1]4412ExpNC'!AH$267</f>
        <v>0.126273</v>
      </c>
      <c r="AK15" s="350">
        <f>'[1]4412ExpNC'!AI$267</f>
        <v>1.1550389999999997</v>
      </c>
      <c r="AL15" s="350">
        <f>'[1]4412ExpNC'!AJ$267</f>
        <v>1.0846E-2</v>
      </c>
      <c r="AM15" s="350">
        <f>'[1]4412ExpNC'!AK$267</f>
        <v>4.639999999999922E-4</v>
      </c>
      <c r="AN15" s="350">
        <f>'[1]4412ExpNC'!AL$267</f>
        <v>0</v>
      </c>
      <c r="AO15" s="350">
        <f>'[1]4412ExpNC'!AM$267</f>
        <v>0</v>
      </c>
      <c r="AP15" s="350">
        <f>'[1]4412ExpNC'!AN$267</f>
        <v>3.5631999999999997E-2</v>
      </c>
      <c r="AQ15" s="350">
        <f>'[1]4412ExpNC'!AO$267</f>
        <v>1.9446999999999999E-2</v>
      </c>
      <c r="AR15" s="350">
        <f>'[1]4412ExpNC'!AP$267</f>
        <v>0</v>
      </c>
      <c r="AS15" s="350">
        <f>'[1]4412ExpNC'!AQ$267</f>
        <v>2.2067000000000003E-2</v>
      </c>
      <c r="AT15" s="350">
        <f>'[1]4412ExpNC'!AR$267</f>
        <v>8.5999999999999965E-3</v>
      </c>
      <c r="AU15" s="350">
        <f>'[1]4412ExpNC'!AS$267</f>
        <v>3.2269999999999979E-2</v>
      </c>
      <c r="AV15" s="350">
        <f>'[1]4412ExpNC'!AT$267</f>
        <v>0.20704</v>
      </c>
      <c r="AW15" s="350">
        <f>'[1]4412ExpNC'!AU$267</f>
        <v>0.234483</v>
      </c>
      <c r="AX15" s="350">
        <f>'[1]4412ExpNC'!AV$267</f>
        <v>0.64250000000000007</v>
      </c>
      <c r="AY15" s="350">
        <f>'[1]4412ExpNC'!AW$267</f>
        <v>2.5103E-2</v>
      </c>
      <c r="AZ15" s="350">
        <f>'[1]4412ExpNC'!AX$267</f>
        <v>0.22523999999999997</v>
      </c>
      <c r="BA15" s="350">
        <f>'[1]4412ExpNC'!AY$267</f>
        <v>0.18066599999999999</v>
      </c>
      <c r="BB15" s="350">
        <f>'[1]4412ExpNC'!AZ$267</f>
        <v>0.24796499999999996</v>
      </c>
      <c r="BC15" s="350">
        <f>'[1]4412ExpNC'!BA$267</f>
        <v>0</v>
      </c>
      <c r="BD15" s="339"/>
    </row>
    <row r="16" spans="1:56" ht="20" customHeight="1">
      <c r="B16" s="20" t="s">
        <v>234</v>
      </c>
      <c r="C16" s="365">
        <f>1/$A$1*'[1]4412ExpNC'!B$264</f>
        <v>0.40777000000000002</v>
      </c>
      <c r="D16" s="56">
        <f>1/$A$1*'[1]4412ExpNC'!C$264</f>
        <v>0.43964270000000005</v>
      </c>
      <c r="E16" s="56">
        <f>1/$A$1*'[1]4412ExpNC'!D$264</f>
        <v>0.43446550000000006</v>
      </c>
      <c r="F16" s="56">
        <f>1/$A$1*'[1]4412ExpNC'!E$264</f>
        <v>0.45206728000000018</v>
      </c>
      <c r="G16" s="56">
        <f>1/$A$1*'[1]4412ExpNC'!F$264</f>
        <v>0.5604920000000001</v>
      </c>
      <c r="H16" s="56">
        <f>1/$A$1*'[1]4412ExpNC'!G$264</f>
        <v>0.35019333999999996</v>
      </c>
      <c r="I16" s="56">
        <f>1/$A$1*'[1]4412ExpNC'!H$264</f>
        <v>0.26584599999999997</v>
      </c>
      <c r="J16" s="56">
        <f>1/$A$1*'[1]4412ExpNC'!I$264</f>
        <v>0.25394655999999993</v>
      </c>
      <c r="K16" s="56">
        <f>1/$A$1*'[1]4412ExpNC'!J$264</f>
        <v>0.16869999999999999</v>
      </c>
      <c r="L16" s="56">
        <f>1/$A$1*'[1]4412ExpNC'!K$264</f>
        <v>6.735733200000002E-2</v>
      </c>
      <c r="M16" s="56">
        <f>1/$A$1*'[1]4412ExpNC'!L$264</f>
        <v>4.0713999999999986E-2</v>
      </c>
      <c r="N16" s="56">
        <f>1/$A$1*'[1]4412ExpNC'!M$264</f>
        <v>2.6227999999999991E-2</v>
      </c>
      <c r="O16" s="56">
        <f>1/$A$1*'[1]4412ExpNC'!N$264</f>
        <v>1.0774999999999979E-2</v>
      </c>
      <c r="P16" s="56">
        <f>1/$A$1*'[1]4412ExpNC'!O$264</f>
        <v>1.3413911500000011E-2</v>
      </c>
      <c r="Q16" s="56">
        <f>1/$A$1*'[1]4412ExpNC'!P$264</f>
        <v>2.0336854599999996E-2</v>
      </c>
      <c r="R16" s="56">
        <f>1/$A$1*'[1]4412ExpNC'!Q$264</f>
        <v>6.6082969999999977E-2</v>
      </c>
      <c r="S16" s="56">
        <f>1/$A$1*'[1]4412ExpNC'!R$264</f>
        <v>5.6137170000000076E-2</v>
      </c>
      <c r="T16" s="56">
        <f>1/$A$1*'[1]4412ExpNC'!S$264</f>
        <v>0.10644701260000004</v>
      </c>
      <c r="U16" s="56">
        <f>1/$A$1*'[1]4412ExpNC'!T$264</f>
        <v>0.12020185066666657</v>
      </c>
      <c r="V16" s="56">
        <f>1/$A$1*'[1]4412ExpNC'!U$264</f>
        <v>6.4275129999999805E-2</v>
      </c>
      <c r="W16" s="56">
        <f>1/$A$1*'[1]4412ExpNC'!V$264</f>
        <v>2.8808098799999932E-2</v>
      </c>
      <c r="X16" s="56">
        <f>1/$A$1*'[1]4412ExpNC'!W$264</f>
        <v>2.7449000000000015E-2</v>
      </c>
      <c r="Y16" s="56">
        <f>1/$A$1*'[1]4412ExpNC'!X$264</f>
        <v>2.9788999999999947E-2</v>
      </c>
      <c r="Z16" s="56">
        <f>1/$A$1*'[1]4412ExpNC'!Y$264</f>
        <v>2.022227510000001E-2</v>
      </c>
      <c r="AA16" s="56">
        <f>1/$A$1*'[1]4412ExpNC'!Z$264</f>
        <v>1.0567369999999996</v>
      </c>
      <c r="AB16" s="229">
        <f>1/$A$1*'[1]4412ExpNC'!AA$264</f>
        <v>0</v>
      </c>
      <c r="AC16" s="387"/>
      <c r="AD16" s="57">
        <f>'[1]4412ExpNC'!AB$264</f>
        <v>99.467928999999998</v>
      </c>
      <c r="AE16" s="57">
        <f>'[1]4412ExpNC'!AC$264</f>
        <v>95.911752999999976</v>
      </c>
      <c r="AF16" s="57">
        <f>'[1]4412ExpNC'!AD$264</f>
        <v>105.25760500000001</v>
      </c>
      <c r="AG16" s="57">
        <f>'[1]4412ExpNC'!AE$264</f>
        <v>110.41517099999999</v>
      </c>
      <c r="AH16" s="57">
        <f>'[1]4412ExpNC'!AF$264</f>
        <v>172.59906000000001</v>
      </c>
      <c r="AI16" s="57">
        <f>'[1]4412ExpNC'!AG$264</f>
        <v>112.03173699999999</v>
      </c>
      <c r="AJ16" s="57">
        <f>'[1]4412ExpNC'!AH$264</f>
        <v>102.40571599999998</v>
      </c>
      <c r="AK16" s="57">
        <f>'[1]4412ExpNC'!AI$264</f>
        <v>107.166977</v>
      </c>
      <c r="AL16" s="57">
        <f>'[1]4412ExpNC'!AJ$264</f>
        <v>82.003629999999987</v>
      </c>
      <c r="AM16" s="57">
        <f>'[1]4412ExpNC'!AK$264</f>
        <v>28.871065999999992</v>
      </c>
      <c r="AN16" s="57">
        <f>'[1]4412ExpNC'!AL$264</f>
        <v>19.078472000000012</v>
      </c>
      <c r="AO16" s="57">
        <f>'[1]4412ExpNC'!AM$264</f>
        <v>14.803035999999999</v>
      </c>
      <c r="AP16" s="57">
        <f>'[1]4412ExpNC'!AN$264</f>
        <v>5.595812999999997</v>
      </c>
      <c r="AQ16" s="57">
        <f>'[1]4412ExpNC'!AO$264</f>
        <v>6.3123609999999939</v>
      </c>
      <c r="AR16" s="57">
        <f>'[1]4412ExpNC'!AP$264</f>
        <v>9.3776849999999996</v>
      </c>
      <c r="AS16" s="57">
        <f>'[1]4412ExpNC'!AQ$264</f>
        <v>20.959769999999995</v>
      </c>
      <c r="AT16" s="57">
        <f>'[1]4412ExpNC'!AR$264</f>
        <v>17.377670999999999</v>
      </c>
      <c r="AU16" s="57">
        <f>'[1]4412ExpNC'!AS$264</f>
        <v>30.782365000000006</v>
      </c>
      <c r="AV16" s="57">
        <f>'[1]4412ExpNC'!AT$264</f>
        <v>38.009907999999996</v>
      </c>
      <c r="AW16" s="57">
        <f>'[1]4412ExpNC'!AU$264</f>
        <v>16.854086000000002</v>
      </c>
      <c r="AX16" s="57">
        <f>'[1]4412ExpNC'!AV$264</f>
        <v>7.5736260000000026</v>
      </c>
      <c r="AY16" s="57">
        <f>'[1]4412ExpNC'!AW$264</f>
        <v>11.256771000000001</v>
      </c>
      <c r="AZ16" s="57">
        <f>'[1]4412ExpNC'!AX$264</f>
        <v>13.369594000000005</v>
      </c>
      <c r="BA16" s="57">
        <f>'[1]4412ExpNC'!AY$264</f>
        <v>9.2264320000000133</v>
      </c>
      <c r="BB16" s="57">
        <f>'[1]4412ExpNC'!AZ$264</f>
        <v>336.05302399999994</v>
      </c>
      <c r="BC16" s="57">
        <f>'[1]4412ExpNC'!BA$264</f>
        <v>0</v>
      </c>
      <c r="BD16" s="339"/>
    </row>
    <row r="17" spans="2:56">
      <c r="B17" s="5" t="s">
        <v>30</v>
      </c>
      <c r="C17" s="17">
        <f>1/$A$1*'[1]4412ExpNC'!B$23</f>
        <v>5.2612999999999979E-2</v>
      </c>
      <c r="D17" s="12">
        <f>1/$A$1*'[1]4412ExpNC'!C$23</f>
        <v>5.9129000000000008E-2</v>
      </c>
      <c r="E17" s="12">
        <f>1/$A$1*'[1]4412ExpNC'!D$23</f>
        <v>5.5252000000000037E-2</v>
      </c>
      <c r="F17" s="12">
        <f>1/$A$1*'[1]4412ExpNC'!E$23</f>
        <v>6.4309000000000005E-2</v>
      </c>
      <c r="G17" s="12">
        <f>1/$A$1*'[1]4412ExpNC'!F$23</f>
        <v>8.8978000000000043E-2</v>
      </c>
      <c r="H17" s="12">
        <f>1/$A$1*'[1]4412ExpNC'!G$23</f>
        <v>5.0869999999999992E-2</v>
      </c>
      <c r="I17" s="12">
        <f>1/$A$1*'[1]4412ExpNC'!H$23</f>
        <v>2.9318999999999998E-2</v>
      </c>
      <c r="J17" s="12">
        <f>1/$A$1*'[1]4412ExpNC'!I$23</f>
        <v>2.8574999999999962E-2</v>
      </c>
      <c r="K17" s="12">
        <f>1/$A$1*'[1]4412ExpNC'!J$23</f>
        <v>1.5954000000000006E-2</v>
      </c>
      <c r="L17" s="12">
        <f>1/$A$1*'[1]4412ExpNC'!K$23</f>
        <v>6.0689999999999963E-3</v>
      </c>
      <c r="M17" s="12">
        <f>1/$A$1*'[1]4412ExpNC'!L$23</f>
        <v>1.4519999999999993E-3</v>
      </c>
      <c r="N17" s="12">
        <f>1/$A$1*'[1]4412ExpNC'!M$23</f>
        <v>5.8000000000002505E-4</v>
      </c>
      <c r="O17" s="12">
        <f>1/$A$1*'[1]4412ExpNC'!N$23</f>
        <v>1.0549999999999993E-3</v>
      </c>
      <c r="P17" s="12">
        <f>1/$A$1*'[1]4412ExpNC'!O$23</f>
        <v>2.8380000000000076E-3</v>
      </c>
      <c r="Q17" s="12">
        <f>1/$A$1*'[1]4412ExpNC'!P$23</f>
        <v>4.2683175000000125E-3</v>
      </c>
      <c r="R17" s="12">
        <f>1/$A$1*'[1]4412ExpNC'!Q$23</f>
        <v>1.6714533333333313E-2</v>
      </c>
      <c r="S17" s="12">
        <f>1/$A$1*'[1]4412ExpNC'!R$23</f>
        <v>8.6781700000000267E-3</v>
      </c>
      <c r="T17" s="12">
        <f>1/$A$1*'[1]4412ExpNC'!S$23</f>
        <v>2.0386557300000031E-2</v>
      </c>
      <c r="U17" s="12">
        <f>1/$A$1*'[1]4412ExpNC'!T$23</f>
        <v>2.030299999999997E-2</v>
      </c>
      <c r="V17" s="12">
        <f>1/$A$1*'[1]4412ExpNC'!U$23</f>
        <v>1.7469999999999965E-2</v>
      </c>
      <c r="W17" s="12">
        <f>1/$A$1*'[1]4412ExpNC'!V$23</f>
        <v>9.2669999999999541E-3</v>
      </c>
      <c r="X17" s="12">
        <f>1/$A$1*'[1]4412ExpNC'!W$23</f>
        <v>5.0449999999999957E-3</v>
      </c>
      <c r="Y17" s="12">
        <f>1/$A$1*'[1]4412ExpNC'!X$23</f>
        <v>3.065999999999975E-3</v>
      </c>
      <c r="Z17" s="12">
        <f>1/$A$1*'[1]4412ExpNC'!Y$23</f>
        <v>2.8199999999999964E-4</v>
      </c>
      <c r="AA17" s="12">
        <f>1/$A$1*'[1]4412ExpNC'!Z$23</f>
        <v>0.15632699999999997</v>
      </c>
      <c r="AB17" s="226">
        <f>1/$A$1*'[1]4412ExpNC'!AA$23</f>
        <v>0</v>
      </c>
      <c r="AC17" s="383"/>
      <c r="AD17" s="344">
        <f>'[1]4412ExpNC'!AB$23</f>
        <v>12.297071999999996</v>
      </c>
      <c r="AE17" s="344">
        <f>'[1]4412ExpNC'!AC$23</f>
        <v>12.376324</v>
      </c>
      <c r="AF17" s="344">
        <f>'[1]4412ExpNC'!AD$23</f>
        <v>13.072634999999998</v>
      </c>
      <c r="AG17" s="344">
        <f>'[1]4412ExpNC'!AE$23</f>
        <v>15.741970999999999</v>
      </c>
      <c r="AH17" s="344">
        <f>'[1]4412ExpNC'!AF$23</f>
        <v>25.376036999999997</v>
      </c>
      <c r="AI17" s="344">
        <f>'[1]4412ExpNC'!AG$23</f>
        <v>14.808929999999997</v>
      </c>
      <c r="AJ17" s="344">
        <f>'[1]4412ExpNC'!AH$23</f>
        <v>11.508147000000001</v>
      </c>
      <c r="AK17" s="344">
        <f>'[1]4412ExpNC'!AI$23</f>
        <v>11.728723000000002</v>
      </c>
      <c r="AL17" s="344">
        <f>'[1]4412ExpNC'!AJ$23</f>
        <v>6.6184089999999998</v>
      </c>
      <c r="AM17" s="344">
        <f>'[1]4412ExpNC'!AK$23</f>
        <v>2.1100840000000005</v>
      </c>
      <c r="AN17" s="344">
        <f>'[1]4412ExpNC'!AL$23</f>
        <v>0.56867699999999388</v>
      </c>
      <c r="AO17" s="344">
        <f>'[1]4412ExpNC'!AM$23</f>
        <v>0.2440159999999949</v>
      </c>
      <c r="AP17" s="344">
        <f>'[1]4412ExpNC'!AN$23</f>
        <v>0.34945400000000149</v>
      </c>
      <c r="AQ17" s="344">
        <f>'[1]4412ExpNC'!AO$23</f>
        <v>0.93123500000000092</v>
      </c>
      <c r="AR17" s="344">
        <f>'[1]4412ExpNC'!AP$23</f>
        <v>1.4202239999999975</v>
      </c>
      <c r="AS17" s="344">
        <f>'[1]4412ExpNC'!AQ$23</f>
        <v>4.7005459999999957</v>
      </c>
      <c r="AT17" s="344">
        <f>'[1]4412ExpNC'!AR$23</f>
        <v>2.0322069999999997</v>
      </c>
      <c r="AU17" s="344">
        <f>'[1]4412ExpNC'!AS$23</f>
        <v>5.2160890000000038</v>
      </c>
      <c r="AV17" s="344">
        <f>'[1]4412ExpNC'!AT$23</f>
        <v>6.1802360000000007</v>
      </c>
      <c r="AW17" s="344">
        <f>'[1]4412ExpNC'!AU$23</f>
        <v>3.5898269999999997</v>
      </c>
      <c r="AX17" s="344">
        <f>'[1]4412ExpNC'!AV$23</f>
        <v>1.8588939999999994</v>
      </c>
      <c r="AY17" s="344">
        <f>'[1]4412ExpNC'!AW$23</f>
        <v>1.7605879999999985</v>
      </c>
      <c r="AZ17" s="344">
        <f>'[1]4412ExpNC'!AX$23</f>
        <v>1.0684210000000007</v>
      </c>
      <c r="BA17" s="344">
        <f>'[1]4412ExpNC'!AY$23</f>
        <v>8.078500000000588E-2</v>
      </c>
      <c r="BB17" s="344">
        <f>'[1]4412ExpNC'!AZ$23</f>
        <v>46.433437999999995</v>
      </c>
      <c r="BC17" s="344">
        <f>'[1]4412ExpNC'!BA$23</f>
        <v>0</v>
      </c>
      <c r="BD17" s="339"/>
    </row>
    <row r="18" spans="2:56">
      <c r="B18" s="5" t="s">
        <v>32</v>
      </c>
      <c r="C18" s="17">
        <f>1/$A$1*'[1]4412ExpNC'!B$91</f>
        <v>6.8191999999999989E-2</v>
      </c>
      <c r="D18" s="12">
        <f>1/$A$1*'[1]4412ExpNC'!C$91</f>
        <v>6.3451000000000021E-2</v>
      </c>
      <c r="E18" s="12">
        <f>1/$A$1*'[1]4412ExpNC'!D$91</f>
        <v>3.6447000000000014E-2</v>
      </c>
      <c r="F18" s="12">
        <f>1/$A$1*'[1]4412ExpNC'!E$91</f>
        <v>6.2437000000000076E-2</v>
      </c>
      <c r="G18" s="12">
        <f>1/$A$1*'[1]4412ExpNC'!F$91</f>
        <v>5.3159999999999999E-2</v>
      </c>
      <c r="H18" s="12">
        <f>1/$A$1*'[1]4412ExpNC'!G$91</f>
        <v>2.9470000000000017E-2</v>
      </c>
      <c r="I18" s="12">
        <f>1/$A$1*'[1]4412ExpNC'!H$91</f>
        <v>2.9305000000000005E-2</v>
      </c>
      <c r="J18" s="12">
        <f>1/$A$1*'[1]4412ExpNC'!I$91</f>
        <v>1.6296999999999999E-2</v>
      </c>
      <c r="K18" s="12">
        <f>1/$A$1*'[1]4412ExpNC'!J$91</f>
        <v>1.6583999999999974E-2</v>
      </c>
      <c r="L18" s="12">
        <f>1/$A$1*'[1]4412ExpNC'!K$91</f>
        <v>5.4710000000000088E-3</v>
      </c>
      <c r="M18" s="12">
        <f>1/$A$1*'[1]4412ExpNC'!L$91</f>
        <v>4.8639999999999803E-3</v>
      </c>
      <c r="N18" s="12">
        <f>1/$A$1*'[1]4412ExpNC'!M$91</f>
        <v>4.8939999999999739E-3</v>
      </c>
      <c r="O18" s="12">
        <f>1/$A$1*'[1]4412ExpNC'!N$91</f>
        <v>3.0569999999999816E-3</v>
      </c>
      <c r="P18" s="12">
        <f>1/$A$1*'[1]4412ExpNC'!O$91</f>
        <v>1.0880000000000069E-3</v>
      </c>
      <c r="Q18" s="12">
        <f>1/$A$1*'[1]4412ExpNC'!P$91</f>
        <v>4.4765717000000193E-3</v>
      </c>
      <c r="R18" s="12">
        <f>1/$A$1*'[1]4412ExpNC'!Q$91</f>
        <v>2.6085269999999983E-2</v>
      </c>
      <c r="S18" s="12">
        <f>1/$A$1*'[1]4412ExpNC'!R$91</f>
        <v>1.1761000000000013E-2</v>
      </c>
      <c r="T18" s="12">
        <f>1/$A$1*'[1]4412ExpNC'!S$91</f>
        <v>1.775929200000002E-2</v>
      </c>
      <c r="U18" s="12">
        <f>1/$A$1*'[1]4412ExpNC'!T$91</f>
        <v>1.8971333333333396E-2</v>
      </c>
      <c r="V18" s="12">
        <f>1/$A$1*'[1]4412ExpNC'!U$91</f>
        <v>4.1202633333333209E-3</v>
      </c>
      <c r="W18" s="12">
        <f>1/$A$1*'[1]4412ExpNC'!V$91</f>
        <v>2.7001091999999819E-3</v>
      </c>
      <c r="X18" s="12">
        <f>1/$A$1*'[1]4412ExpNC'!W$91</f>
        <v>2.0520000000000204E-3</v>
      </c>
      <c r="Y18" s="12">
        <f>1/$A$1*'[1]4412ExpNC'!X$91</f>
        <v>4.2589999999999842E-3</v>
      </c>
      <c r="Z18" s="12">
        <f>1/$A$1*'[1]4412ExpNC'!Y$91</f>
        <v>2.2160000000000057E-3</v>
      </c>
      <c r="AA18" s="12">
        <f>1/$A$1*'[1]4412ExpNC'!Z$91</f>
        <v>0.21290900000000001</v>
      </c>
      <c r="AB18" s="226">
        <f>1/$A$1*'[1]4412ExpNC'!AA$91</f>
        <v>0</v>
      </c>
      <c r="AC18" s="383"/>
      <c r="AD18" s="344">
        <f>'[1]4412ExpNC'!AB$91</f>
        <v>15.013897999999998</v>
      </c>
      <c r="AE18" s="344">
        <f>'[1]4412ExpNC'!AC$91</f>
        <v>13.87594799999999</v>
      </c>
      <c r="AF18" s="344">
        <f>'[1]4412ExpNC'!AD$91</f>
        <v>9.2652400000000021</v>
      </c>
      <c r="AG18" s="344">
        <f>'[1]4412ExpNC'!AE$91</f>
        <v>17.266837999999993</v>
      </c>
      <c r="AH18" s="344">
        <f>'[1]4412ExpNC'!AF$91</f>
        <v>16.874594999999992</v>
      </c>
      <c r="AI18" s="344">
        <f>'[1]4412ExpNC'!AG$91</f>
        <v>10.214625999999996</v>
      </c>
      <c r="AJ18" s="344">
        <f>'[1]4412ExpNC'!AH$91</f>
        <v>12.147933999999992</v>
      </c>
      <c r="AK18" s="344">
        <f>'[1]4412ExpNC'!AI$91</f>
        <v>6.680610999999999</v>
      </c>
      <c r="AL18" s="344">
        <f>'[1]4412ExpNC'!AJ$91</f>
        <v>7.1342539999999985</v>
      </c>
      <c r="AM18" s="344">
        <f>'[1]4412ExpNC'!AK$91</f>
        <v>1.9593399999999974</v>
      </c>
      <c r="AN18" s="344">
        <f>'[1]4412ExpNC'!AL$91</f>
        <v>2.6193470000000048</v>
      </c>
      <c r="AO18" s="344">
        <f>'[1]4412ExpNC'!AM$91</f>
        <v>3.7333169999999996</v>
      </c>
      <c r="AP18" s="344">
        <f>'[1]4412ExpNC'!AN$91</f>
        <v>1.8041089999999969</v>
      </c>
      <c r="AQ18" s="344">
        <f>'[1]4412ExpNC'!AO$91</f>
        <v>0.38947999999999183</v>
      </c>
      <c r="AR18" s="344">
        <f>'[1]4412ExpNC'!AP$91</f>
        <v>1.4586049999999915</v>
      </c>
      <c r="AS18" s="344">
        <f>'[1]4412ExpNC'!AQ$91</f>
        <v>7.137947000000004</v>
      </c>
      <c r="AT18" s="344">
        <f>'[1]4412ExpNC'!AR$91</f>
        <v>2.6881490000000028</v>
      </c>
      <c r="AU18" s="344">
        <f>'[1]4412ExpNC'!AS$91</f>
        <v>4.5322490000000002</v>
      </c>
      <c r="AV18" s="344">
        <f>'[1]4412ExpNC'!AT$91</f>
        <v>5.7615880000000033</v>
      </c>
      <c r="AW18" s="344">
        <f>'[1]4412ExpNC'!AU$91</f>
        <v>1.0544120000000028</v>
      </c>
      <c r="AX18" s="344">
        <f>'[1]4412ExpNC'!AV$91</f>
        <v>0.63466400000000078</v>
      </c>
      <c r="AY18" s="344">
        <f>'[1]4412ExpNC'!AW$91</f>
        <v>0.7238399999999956</v>
      </c>
      <c r="AZ18" s="344">
        <f>'[1]4412ExpNC'!AX$91</f>
        <v>1.8005110000000002</v>
      </c>
      <c r="BA18" s="344">
        <f>'[1]4412ExpNC'!AY$91</f>
        <v>0.69207899999999967</v>
      </c>
      <c r="BB18" s="344">
        <f>'[1]4412ExpNC'!AZ$91</f>
        <v>64.547297</v>
      </c>
      <c r="BC18" s="344">
        <f>'[1]4412ExpNC'!BA$91</f>
        <v>0</v>
      </c>
      <c r="BD18" s="339"/>
    </row>
    <row r="19" spans="2:56">
      <c r="B19" s="5" t="s">
        <v>87</v>
      </c>
      <c r="C19" s="17">
        <f>1/$A$1*'[1]4412ExpNC'!B$112</f>
        <v>3.2979000000000001E-2</v>
      </c>
      <c r="D19" s="12">
        <f>1/$A$1*'[1]4412ExpNC'!C$112</f>
        <v>4.3121E-2</v>
      </c>
      <c r="E19" s="12">
        <f>1/$A$1*'[1]4412ExpNC'!D$112</f>
        <v>4.7283999999999993E-2</v>
      </c>
      <c r="F19" s="12">
        <f>1/$A$1*'[1]4412ExpNC'!E$112</f>
        <v>3.9212999999999984E-2</v>
      </c>
      <c r="G19" s="12">
        <f>1/$A$1*'[1]4412ExpNC'!F$112</f>
        <v>3.7804999999999984E-2</v>
      </c>
      <c r="H19" s="12">
        <f>1/$A$1*'[1]4412ExpNC'!G$112</f>
        <v>1.3188000000000005E-2</v>
      </c>
      <c r="I19" s="12">
        <f>1/$A$1*'[1]4412ExpNC'!H$112</f>
        <v>6.3500000000000156E-4</v>
      </c>
      <c r="J19" s="12">
        <f>1/$A$1*'[1]4412ExpNC'!I$112</f>
        <v>1.0795599999999963E-3</v>
      </c>
      <c r="K19" s="12">
        <f>1/$A$1*'[1]4412ExpNC'!J$112</f>
        <v>2.3390000000000008E-3</v>
      </c>
      <c r="L19" s="12">
        <f>1/$A$1*'[1]4412ExpNC'!K$112</f>
        <v>1.9299999999999876E-4</v>
      </c>
      <c r="M19" s="12">
        <f>1/$A$1*'[1]4412ExpNC'!L$112</f>
        <v>0</v>
      </c>
      <c r="N19" s="12">
        <f>1/$A$1*'[1]4412ExpNC'!M$112</f>
        <v>3.3700000000000114E-4</v>
      </c>
      <c r="O19" s="12">
        <f>1/$A$1*'[1]4412ExpNC'!N$112</f>
        <v>3.8599999999999903E-4</v>
      </c>
      <c r="P19" s="12">
        <f>1/$A$1*'[1]4412ExpNC'!O$112</f>
        <v>0</v>
      </c>
      <c r="Q19" s="12">
        <f>1/$A$1*'[1]4412ExpNC'!P$112</f>
        <v>0</v>
      </c>
      <c r="R19" s="12">
        <f>1/$A$1*'[1]4412ExpNC'!Q$112</f>
        <v>2.8970000000000024E-3</v>
      </c>
      <c r="S19" s="12">
        <f>1/$A$1*'[1]4412ExpNC'!R$112</f>
        <v>3.3180000000000019E-3</v>
      </c>
      <c r="T19" s="12">
        <f>1/$A$1*'[1]4412ExpNC'!S$112</f>
        <v>3.0119999999999999E-3</v>
      </c>
      <c r="U19" s="12">
        <f>1/$A$1*'[1]4412ExpNC'!T$112</f>
        <v>3.7760000000000003E-3</v>
      </c>
      <c r="V19" s="12">
        <f>1/$A$1*'[1]4412ExpNC'!U$112</f>
        <v>7.2785266666666607E-3</v>
      </c>
      <c r="W19" s="12">
        <f>1/$A$1*'[1]4412ExpNC'!V$112</f>
        <v>4.5210000000000016E-3</v>
      </c>
      <c r="X19" s="12">
        <f>1/$A$1*'[1]4412ExpNC'!W$112</f>
        <v>3.1600000000000005E-3</v>
      </c>
      <c r="Y19" s="12">
        <f>1/$A$1*'[1]4412ExpNC'!X$112</f>
        <v>1.5250000000000033E-3</v>
      </c>
      <c r="Z19" s="12">
        <f>1/$A$1*'[1]4412ExpNC'!Y$112</f>
        <v>4.5299999999999936E-4</v>
      </c>
      <c r="AA19" s="12">
        <f>1/$A$1*'[1]4412ExpNC'!Z$112</f>
        <v>6.8180000000000003E-3</v>
      </c>
      <c r="AB19" s="226">
        <f>1/$A$1*'[1]4412ExpNC'!AA$112</f>
        <v>0</v>
      </c>
      <c r="AC19" s="383"/>
      <c r="AD19" s="344">
        <f>'[1]4412ExpNC'!AB$112</f>
        <v>8.3875840000000021</v>
      </c>
      <c r="AE19" s="344">
        <f>'[1]4412ExpNC'!AC$112</f>
        <v>9.4374449999999985</v>
      </c>
      <c r="AF19" s="344">
        <f>'[1]4412ExpNC'!AD$112</f>
        <v>10.925041</v>
      </c>
      <c r="AG19" s="344">
        <f>'[1]4412ExpNC'!AE$112</f>
        <v>8.6429679999999962</v>
      </c>
      <c r="AH19" s="344">
        <f>'[1]4412ExpNC'!AF$112</f>
        <v>10.743324000000001</v>
      </c>
      <c r="AI19" s="344">
        <f>'[1]4412ExpNC'!AG$112</f>
        <v>3.4979309999999977</v>
      </c>
      <c r="AJ19" s="344">
        <f>'[1]4412ExpNC'!AH$112</f>
        <v>0.2051860000000012</v>
      </c>
      <c r="AK19" s="344">
        <f>'[1]4412ExpNC'!AI$112</f>
        <v>0.44812199999999969</v>
      </c>
      <c r="AL19" s="344">
        <f>'[1]4412ExpNC'!AJ$112</f>
        <v>0.9821390000000001</v>
      </c>
      <c r="AM19" s="344">
        <f>'[1]4412ExpNC'!AK$112</f>
        <v>5.4011000000000031E-2</v>
      </c>
      <c r="AN19" s="344">
        <f>'[1]4412ExpNC'!AL$112</f>
        <v>0</v>
      </c>
      <c r="AO19" s="344">
        <f>'[1]4412ExpNC'!AM$112</f>
        <v>0.14966299999999988</v>
      </c>
      <c r="AP19" s="344">
        <f>'[1]4412ExpNC'!AN$112</f>
        <v>0.15388299999999999</v>
      </c>
      <c r="AQ19" s="344">
        <f>'[1]4412ExpNC'!AO$112</f>
        <v>0</v>
      </c>
      <c r="AR19" s="344">
        <f>'[1]4412ExpNC'!AP$112</f>
        <v>0</v>
      </c>
      <c r="AS19" s="344">
        <f>'[1]4412ExpNC'!AQ$112</f>
        <v>1.0680620000000003</v>
      </c>
      <c r="AT19" s="344">
        <f>'[1]4412ExpNC'!AR$112</f>
        <v>1.060962</v>
      </c>
      <c r="AU19" s="344">
        <f>'[1]4412ExpNC'!AS$112</f>
        <v>0.93060199999999993</v>
      </c>
      <c r="AV19" s="344">
        <f>'[1]4412ExpNC'!AT$112</f>
        <v>1.371864</v>
      </c>
      <c r="AW19" s="344">
        <f>'[1]4412ExpNC'!AU$112</f>
        <v>2.3640879999999997</v>
      </c>
      <c r="AX19" s="344">
        <f>'[1]4412ExpNC'!AV$112</f>
        <v>1.4769759999999996</v>
      </c>
      <c r="AY19" s="344">
        <f>'[1]4412ExpNC'!AW$112</f>
        <v>1.2491329999999996</v>
      </c>
      <c r="AZ19" s="344">
        <f>'[1]4412ExpNC'!AX$112</f>
        <v>0.75835199999999947</v>
      </c>
      <c r="BA19" s="344">
        <f>'[1]4412ExpNC'!AY$112</f>
        <v>0.21421200000000007</v>
      </c>
      <c r="BB19" s="344">
        <f>'[1]4412ExpNC'!AZ$112</f>
        <v>2.111415</v>
      </c>
      <c r="BC19" s="344">
        <f>'[1]4412ExpNC'!BA$112</f>
        <v>0</v>
      </c>
      <c r="BD19" s="339"/>
    </row>
    <row r="20" spans="2:56">
      <c r="B20" s="5" t="s">
        <v>39</v>
      </c>
      <c r="C20" s="17">
        <f>1/$A$1*'[1]4412ExpNC'!B$114</f>
        <v>2.6024000000000002E-2</v>
      </c>
      <c r="D20" s="12">
        <f>1/$A$1*'[1]4412ExpNC'!C$114</f>
        <v>2.3488500000000002E-2</v>
      </c>
      <c r="E20" s="12">
        <f>1/$A$1*'[1]4412ExpNC'!D$114</f>
        <v>2.3222999999999997E-2</v>
      </c>
      <c r="F20" s="12">
        <f>1/$A$1*'[1]4412ExpNC'!E$114</f>
        <v>3.7217279999999998E-2</v>
      </c>
      <c r="G20" s="12">
        <f>1/$A$1*'[1]4412ExpNC'!F$114</f>
        <v>5.9091000000000025E-2</v>
      </c>
      <c r="H20" s="12">
        <f>1/$A$1*'[1]4412ExpNC'!G$114</f>
        <v>4.8034000000000007E-2</v>
      </c>
      <c r="I20" s="12">
        <f>1/$A$1*'[1]4412ExpNC'!H$114</f>
        <v>4.1317000000000006E-2</v>
      </c>
      <c r="J20" s="12">
        <f>1/$A$1*'[1]4412ExpNC'!I$114</f>
        <v>3.9234000000000026E-2</v>
      </c>
      <c r="K20" s="12">
        <f>1/$A$1*'[1]4412ExpNC'!J$114</f>
        <v>1.8258000000000007E-2</v>
      </c>
      <c r="L20" s="12">
        <f>1/$A$1*'[1]4412ExpNC'!K$114</f>
        <v>9.7609999999999919E-3</v>
      </c>
      <c r="M20" s="12">
        <f>1/$A$1*'[1]4412ExpNC'!L$114</f>
        <v>4.6230000000000004E-3</v>
      </c>
      <c r="N20" s="12">
        <f>1/$A$1*'[1]4412ExpNC'!M$114</f>
        <v>1.7199999999999826E-3</v>
      </c>
      <c r="O20" s="12">
        <f>1/$A$1*'[1]4412ExpNC'!N$114</f>
        <v>0</v>
      </c>
      <c r="P20" s="12">
        <f>1/$A$1*'[1]4412ExpNC'!O$114</f>
        <v>1.3520000000000079E-3</v>
      </c>
      <c r="Q20" s="12">
        <f>1/$A$1*'[1]4412ExpNC'!P$114</f>
        <v>8.6900000000000876E-4</v>
      </c>
      <c r="R20" s="12">
        <f>1/$A$1*'[1]4412ExpNC'!Q$114</f>
        <v>4.4960000000000052E-3</v>
      </c>
      <c r="S20" s="12">
        <f>1/$A$1*'[1]4412ExpNC'!R$114</f>
        <v>6.6240000000000023E-3</v>
      </c>
      <c r="T20" s="12">
        <f>1/$A$1*'[1]4412ExpNC'!S$114</f>
        <v>1.3639458200000008E-2</v>
      </c>
      <c r="U20" s="12">
        <f>1/$A$1*'[1]4412ExpNC'!T$114</f>
        <v>2.103350999999995E-2</v>
      </c>
      <c r="V20" s="12">
        <f>1/$A$1*'[1]4412ExpNC'!U$114</f>
        <v>3.5072050000000158E-3</v>
      </c>
      <c r="W20" s="12">
        <f>1/$A$1*'[1]4412ExpNC'!V$114</f>
        <v>3.1989999999999979E-3</v>
      </c>
      <c r="X20" s="12">
        <f>1/$A$1*'[1]4412ExpNC'!W$114</f>
        <v>7.8629999999999586E-3</v>
      </c>
      <c r="Y20" s="12">
        <f>1/$A$1*'[1]4412ExpNC'!X$114</f>
        <v>7.9129999999999721E-3</v>
      </c>
      <c r="Z20" s="12">
        <f>1/$A$1*'[1]4412ExpNC'!Y$114</f>
        <v>2.8940000000000007E-3</v>
      </c>
      <c r="AA20" s="12">
        <f>1/$A$1*'[1]4412ExpNC'!Z$114</f>
        <v>0.16486499999999998</v>
      </c>
      <c r="AB20" s="226">
        <f>1/$A$1*'[1]4412ExpNC'!AA$114</f>
        <v>0</v>
      </c>
      <c r="AC20" s="383"/>
      <c r="AD20" s="344">
        <f>'[1]4412ExpNC'!AB$114</f>
        <v>5.2651929999999991</v>
      </c>
      <c r="AE20" s="344">
        <f>'[1]4412ExpNC'!AC$114</f>
        <v>5.6684739999999998</v>
      </c>
      <c r="AF20" s="344">
        <f>'[1]4412ExpNC'!AD$114</f>
        <v>5.9615259999999992</v>
      </c>
      <c r="AG20" s="344">
        <f>'[1]4412ExpNC'!AE$114</f>
        <v>10.466823999999994</v>
      </c>
      <c r="AH20" s="344">
        <f>'[1]4412ExpNC'!AF$114</f>
        <v>17.866027000000003</v>
      </c>
      <c r="AI20" s="344">
        <f>'[1]4412ExpNC'!AG$114</f>
        <v>16.427457999999998</v>
      </c>
      <c r="AJ20" s="344">
        <f>'[1]4412ExpNC'!AH$114</f>
        <v>13.627918999999995</v>
      </c>
      <c r="AK20" s="344">
        <f>'[1]4412ExpNC'!AI$114</f>
        <v>15.661089</v>
      </c>
      <c r="AL20" s="344">
        <f>'[1]4412ExpNC'!AJ$114</f>
        <v>9.0874240000000022</v>
      </c>
      <c r="AM20" s="344">
        <f>'[1]4412ExpNC'!AK$114</f>
        <v>4.6861870000000003</v>
      </c>
      <c r="AN20" s="344">
        <f>'[1]4412ExpNC'!AL$114</f>
        <v>2.4432880000000026</v>
      </c>
      <c r="AO20" s="344">
        <f>'[1]4412ExpNC'!AM$114</f>
        <v>0.9450850000000024</v>
      </c>
      <c r="AP20" s="344">
        <f>'[1]4412ExpNC'!AN$114</f>
        <v>0</v>
      </c>
      <c r="AQ20" s="344">
        <f>'[1]4412ExpNC'!AO$114</f>
        <v>0.48886500000000055</v>
      </c>
      <c r="AR20" s="344">
        <f>'[1]4412ExpNC'!AP$114</f>
        <v>0.32110899999999987</v>
      </c>
      <c r="AS20" s="344">
        <f>'[1]4412ExpNC'!AQ$114</f>
        <v>1.3419039999999995</v>
      </c>
      <c r="AT20" s="344">
        <f>'[1]4412ExpNC'!AR$114</f>
        <v>2.3065789999999993</v>
      </c>
      <c r="AU20" s="344">
        <f>'[1]4412ExpNC'!AS$114</f>
        <v>4.1588360000000009</v>
      </c>
      <c r="AV20" s="344">
        <f>'[1]4412ExpNC'!AT$114</f>
        <v>6.7019449999999949</v>
      </c>
      <c r="AW20" s="344">
        <f>'[1]4412ExpNC'!AU$114</f>
        <v>1.0708500000000001</v>
      </c>
      <c r="AX20" s="344">
        <f>'[1]4412ExpNC'!AV$114</f>
        <v>0.90035100000000057</v>
      </c>
      <c r="AY20" s="344">
        <f>'[1]4412ExpNC'!AW$114</f>
        <v>3.0619650000000007</v>
      </c>
      <c r="AZ20" s="344">
        <f>'[1]4412ExpNC'!AX$114</f>
        <v>2.9971240000000066</v>
      </c>
      <c r="BA20" s="344">
        <f>'[1]4412ExpNC'!AY$114</f>
        <v>1.4381770000000031</v>
      </c>
      <c r="BB20" s="344">
        <f>'[1]4412ExpNC'!AZ$114</f>
        <v>52.741664999999998</v>
      </c>
      <c r="BC20" s="344">
        <f>'[1]4412ExpNC'!BA$114</f>
        <v>0</v>
      </c>
      <c r="BD20" s="339"/>
    </row>
    <row r="21" spans="2:56">
      <c r="B21" s="5" t="s">
        <v>77</v>
      </c>
      <c r="C21" s="17">
        <f>1/$A$1*'[1]4412ExpNC'!B$246</f>
        <v>0.19343100000000008</v>
      </c>
      <c r="D21" s="12">
        <f>1/$A$1*'[1]4412ExpNC'!C$246</f>
        <v>0.21596499999999996</v>
      </c>
      <c r="E21" s="12">
        <f>1/$A$1*'[1]4412ExpNC'!D$246</f>
        <v>0.23961800000000003</v>
      </c>
      <c r="F21" s="12">
        <f>1/$A$1*'[1]4412ExpNC'!E$246</f>
        <v>0.19908600000000007</v>
      </c>
      <c r="G21" s="12">
        <f>1/$A$1*'[1]4412ExpNC'!F$246</f>
        <v>0.24885600000000002</v>
      </c>
      <c r="H21" s="12">
        <f>1/$A$1*'[1]4412ExpNC'!G$246</f>
        <v>0.15764199999999998</v>
      </c>
      <c r="I21" s="12">
        <f>1/$A$1*'[1]4412ExpNC'!H$246</f>
        <v>0.13111999999999999</v>
      </c>
      <c r="J21" s="12">
        <f>1/$A$1*'[1]4412ExpNC'!I$246</f>
        <v>0.12631499999999996</v>
      </c>
      <c r="K21" s="12">
        <f>1/$A$1*'[1]4412ExpNC'!J$246</f>
        <v>8.8702000000000031E-2</v>
      </c>
      <c r="L21" s="12">
        <f>1/$A$1*'[1]4412ExpNC'!K$246</f>
        <v>3.3622000000000013E-2</v>
      </c>
      <c r="M21" s="12">
        <f>1/$A$1*'[1]4412ExpNC'!L$246</f>
        <v>2.5602000000000007E-2</v>
      </c>
      <c r="N21" s="12">
        <f>1/$A$1*'[1]4412ExpNC'!M$246</f>
        <v>1.6895000000000011E-2</v>
      </c>
      <c r="O21" s="12">
        <f>1/$A$1*'[1]4412ExpNC'!N$246</f>
        <v>2.8099999999999987E-3</v>
      </c>
      <c r="P21" s="12">
        <f>1/$A$1*'[1]4412ExpNC'!O$246</f>
        <v>2.2479999999999844E-3</v>
      </c>
      <c r="Q21" s="12">
        <f>1/$A$1*'[1]4412ExpNC'!P$246</f>
        <v>5.0659999999999481E-3</v>
      </c>
      <c r="R21" s="12">
        <f>1/$A$1*'[1]4412ExpNC'!Q$246</f>
        <v>5.843000000000014E-3</v>
      </c>
      <c r="S21" s="12">
        <f>1/$A$1*'[1]4412ExpNC'!R$246</f>
        <v>1.7587000000000023E-2</v>
      </c>
      <c r="T21" s="12">
        <f>1/$A$1*'[1]4412ExpNC'!S$246</f>
        <v>3.9856413999999986E-2</v>
      </c>
      <c r="U21" s="12">
        <f>1/$A$1*'[1]4412ExpNC'!T$246</f>
        <v>3.3521999999999892E-2</v>
      </c>
      <c r="V21" s="12">
        <f>1/$A$1*'[1]4412ExpNC'!U$246</f>
        <v>1.9592716666666513E-2</v>
      </c>
      <c r="W21" s="12">
        <f>1/$A$1*'[1]4412ExpNC'!V$246</f>
        <v>4.9830139999999983E-3</v>
      </c>
      <c r="X21" s="12">
        <f>1/$A$1*'[1]4412ExpNC'!W$246</f>
        <v>5.4000000000000428E-3</v>
      </c>
      <c r="Y21" s="12">
        <f>1/$A$1*'[1]4412ExpNC'!X$246</f>
        <v>4.5040000000000063E-3</v>
      </c>
      <c r="Z21" s="12">
        <f>1/$A$1*'[1]4412ExpNC'!Y$246</f>
        <v>4.965999999999993E-3</v>
      </c>
      <c r="AA21" s="12">
        <f>1/$A$1*'[1]4412ExpNC'!Z$246</f>
        <v>0.24601099999999992</v>
      </c>
      <c r="AB21" s="226">
        <f>1/$A$1*'[1]4412ExpNC'!AA$246</f>
        <v>0</v>
      </c>
      <c r="AC21" s="383"/>
      <c r="AD21" s="344">
        <f>'[1]4412ExpNC'!AB$246</f>
        <v>49.226759999999999</v>
      </c>
      <c r="AE21" s="344">
        <f>'[1]4412ExpNC'!AC$246</f>
        <v>45.98484599999999</v>
      </c>
      <c r="AF21" s="344">
        <f>'[1]4412ExpNC'!AD$246</f>
        <v>57.363036999999998</v>
      </c>
      <c r="AG21" s="344">
        <f>'[1]4412ExpNC'!AE$246</f>
        <v>45.847143999999993</v>
      </c>
      <c r="AH21" s="344">
        <f>'[1]4412ExpNC'!AF$246</f>
        <v>78.547371999999982</v>
      </c>
      <c r="AI21" s="344">
        <f>'[1]4412ExpNC'!AG$246</f>
        <v>50.100025000000002</v>
      </c>
      <c r="AJ21" s="344">
        <f>'[1]4412ExpNC'!AH$246</f>
        <v>50.857366999999996</v>
      </c>
      <c r="AK21" s="344">
        <f>'[1]4412ExpNC'!AI$246</f>
        <v>53.838653000000008</v>
      </c>
      <c r="AL21" s="344">
        <f>'[1]4412ExpNC'!AJ$246</f>
        <v>43.021636999999984</v>
      </c>
      <c r="AM21" s="344">
        <f>'[1]4412ExpNC'!AK$246</f>
        <v>14.163264999999996</v>
      </c>
      <c r="AN21" s="344">
        <f>'[1]4412ExpNC'!AL$246</f>
        <v>11.157298000000011</v>
      </c>
      <c r="AO21" s="344">
        <f>'[1]4412ExpNC'!AM$246</f>
        <v>8.6986130000000017</v>
      </c>
      <c r="AP21" s="344">
        <f>'[1]4412ExpNC'!AN$246</f>
        <v>1.5833799999999982</v>
      </c>
      <c r="AQ21" s="344">
        <f>'[1]4412ExpNC'!AO$246</f>
        <v>1.3030439999999999</v>
      </c>
      <c r="AR21" s="344">
        <f>'[1]4412ExpNC'!AP$246</f>
        <v>3.0422100000000114</v>
      </c>
      <c r="AS21" s="344">
        <f>'[1]4412ExpNC'!AQ$246</f>
        <v>2.8037159999999943</v>
      </c>
      <c r="AT21" s="344">
        <f>'[1]4412ExpNC'!AR$246</f>
        <v>6.0853579999999994</v>
      </c>
      <c r="AU21" s="344">
        <f>'[1]4412ExpNC'!AS$246</f>
        <v>12.223314000000002</v>
      </c>
      <c r="AV21" s="344">
        <f>'[1]4412ExpNC'!AT$246</f>
        <v>10.607862999999995</v>
      </c>
      <c r="AW21" s="344">
        <f>'[1]4412ExpNC'!AU$246</f>
        <v>5.4976500000000001</v>
      </c>
      <c r="AX21" s="344">
        <f>'[1]4412ExpNC'!AV$246</f>
        <v>1.6413399999999996</v>
      </c>
      <c r="AY21" s="344">
        <f>'[1]4412ExpNC'!AW$246</f>
        <v>2.8315390000000065</v>
      </c>
      <c r="AZ21" s="344">
        <f>'[1]4412ExpNC'!AX$246</f>
        <v>2.6766539999999992</v>
      </c>
      <c r="BA21" s="344">
        <f>'[1]4412ExpNC'!AY$246</f>
        <v>2.5938270000000045</v>
      </c>
      <c r="BB21" s="344">
        <f>'[1]4412ExpNC'!AZ$246</f>
        <v>75.273876999999999</v>
      </c>
      <c r="BC21" s="344">
        <f>'[1]4412ExpNC'!BA$246</f>
        <v>0</v>
      </c>
      <c r="BD21" s="339"/>
    </row>
    <row r="22" spans="2:56">
      <c r="B22" s="8" t="s">
        <v>17</v>
      </c>
      <c r="C22" s="368">
        <f t="shared" ref="C22:AB22" si="4">SUM(C16:C16)-SUM(C17:C21)</f>
        <v>3.4530999999999978E-2</v>
      </c>
      <c r="D22" s="70">
        <f t="shared" si="4"/>
        <v>3.448820000000008E-2</v>
      </c>
      <c r="E22" s="70">
        <f t="shared" si="4"/>
        <v>3.264149999999999E-2</v>
      </c>
      <c r="F22" s="70">
        <f t="shared" si="4"/>
        <v>4.9805000000000044E-2</v>
      </c>
      <c r="G22" s="70">
        <f t="shared" si="4"/>
        <v>7.2602000000000055E-2</v>
      </c>
      <c r="H22" s="70">
        <f t="shared" si="4"/>
        <v>5.0989339999999939E-2</v>
      </c>
      <c r="I22" s="70">
        <f t="shared" si="4"/>
        <v>3.4149999999999958E-2</v>
      </c>
      <c r="J22" s="70">
        <f t="shared" si="4"/>
        <v>4.2445999999999984E-2</v>
      </c>
      <c r="K22" s="70">
        <f t="shared" si="4"/>
        <v>2.686299999999997E-2</v>
      </c>
      <c r="L22" s="70">
        <f t="shared" si="4"/>
        <v>1.2241332000000008E-2</v>
      </c>
      <c r="M22" s="70">
        <f t="shared" si="4"/>
        <v>4.1729999999999962E-3</v>
      </c>
      <c r="N22" s="70">
        <f t="shared" si="4"/>
        <v>1.801999999999998E-3</v>
      </c>
      <c r="O22" s="70">
        <f t="shared" si="4"/>
        <v>3.4669999999999996E-3</v>
      </c>
      <c r="P22" s="70">
        <f t="shared" si="4"/>
        <v>5.8879115000000041E-3</v>
      </c>
      <c r="Q22" s="70">
        <f t="shared" si="4"/>
        <v>5.6569654000000053E-3</v>
      </c>
      <c r="R22" s="70">
        <f t="shared" si="4"/>
        <v>1.0047166666666656E-2</v>
      </c>
      <c r="S22" s="70">
        <f t="shared" si="4"/>
        <v>8.1690000000000096E-3</v>
      </c>
      <c r="T22" s="70">
        <f t="shared" si="4"/>
        <v>1.1793291100000006E-2</v>
      </c>
      <c r="U22" s="70">
        <f t="shared" si="4"/>
        <v>2.2596007333333348E-2</v>
      </c>
      <c r="V22" s="70">
        <f t="shared" si="4"/>
        <v>1.2306418333333333E-2</v>
      </c>
      <c r="W22" s="70">
        <f t="shared" si="4"/>
        <v>4.1379755999999997E-3</v>
      </c>
      <c r="X22" s="70">
        <f t="shared" si="4"/>
        <v>3.928999999999995E-3</v>
      </c>
      <c r="Y22" s="70">
        <f t="shared" si="4"/>
        <v>8.5220000000000087E-3</v>
      </c>
      <c r="Z22" s="70">
        <f t="shared" si="4"/>
        <v>9.4112751000000119E-3</v>
      </c>
      <c r="AA22" s="70">
        <f t="shared" si="4"/>
        <v>0.26980699999999969</v>
      </c>
      <c r="AB22" s="369">
        <f t="shared" si="4"/>
        <v>0</v>
      </c>
      <c r="AC22" s="388"/>
      <c r="AD22" s="345">
        <f t="shared" ref="AD22:BC22" si="5">SUM(AD16:AD16)-SUM(AD17:AD21)</f>
        <v>9.2774220000000014</v>
      </c>
      <c r="AE22" s="345">
        <f t="shared" si="5"/>
        <v>8.5687159999999949</v>
      </c>
      <c r="AF22" s="345">
        <f t="shared" si="5"/>
        <v>8.6701260000000104</v>
      </c>
      <c r="AG22" s="345">
        <f t="shared" si="5"/>
        <v>12.449426000000017</v>
      </c>
      <c r="AH22" s="345">
        <f t="shared" si="5"/>
        <v>23.191705000000013</v>
      </c>
      <c r="AI22" s="345">
        <f t="shared" si="5"/>
        <v>16.982766999999996</v>
      </c>
      <c r="AJ22" s="345">
        <f t="shared" si="5"/>
        <v>14.059162999999998</v>
      </c>
      <c r="AK22" s="345">
        <f t="shared" si="5"/>
        <v>18.809778999999992</v>
      </c>
      <c r="AL22" s="345">
        <f t="shared" si="5"/>
        <v>15.159767000000002</v>
      </c>
      <c r="AM22" s="345">
        <f t="shared" si="5"/>
        <v>5.898178999999999</v>
      </c>
      <c r="AN22" s="345">
        <f t="shared" si="5"/>
        <v>2.2898619999999994</v>
      </c>
      <c r="AO22" s="345">
        <f t="shared" si="5"/>
        <v>1.0323419999999999</v>
      </c>
      <c r="AP22" s="345">
        <f t="shared" si="5"/>
        <v>1.7049870000000005</v>
      </c>
      <c r="AQ22" s="345">
        <f t="shared" si="5"/>
        <v>3.1997370000000007</v>
      </c>
      <c r="AR22" s="345">
        <f t="shared" si="5"/>
        <v>3.1355369999999994</v>
      </c>
      <c r="AS22" s="345">
        <f t="shared" si="5"/>
        <v>3.9075950000000006</v>
      </c>
      <c r="AT22" s="345">
        <f t="shared" si="5"/>
        <v>3.2044159999999984</v>
      </c>
      <c r="AU22" s="345">
        <f t="shared" si="5"/>
        <v>3.7212749999999986</v>
      </c>
      <c r="AV22" s="345">
        <f t="shared" si="5"/>
        <v>7.386412</v>
      </c>
      <c r="AW22" s="345">
        <f t="shared" si="5"/>
        <v>3.2772590000000008</v>
      </c>
      <c r="AX22" s="345">
        <f t="shared" si="5"/>
        <v>1.0614010000000027</v>
      </c>
      <c r="AY22" s="345">
        <f t="shared" si="5"/>
        <v>1.6297059999999988</v>
      </c>
      <c r="AZ22" s="345">
        <f t="shared" si="5"/>
        <v>4.0685319999999994</v>
      </c>
      <c r="BA22" s="345">
        <f t="shared" si="5"/>
        <v>4.2073520000000002</v>
      </c>
      <c r="BB22" s="345">
        <f t="shared" si="5"/>
        <v>94.945331999999951</v>
      </c>
      <c r="BC22" s="345">
        <f t="shared" si="5"/>
        <v>0</v>
      </c>
      <c r="BD22" s="339"/>
    </row>
    <row r="23" spans="2:56" ht="20" customHeight="1">
      <c r="B23" s="11" t="s">
        <v>129</v>
      </c>
      <c r="C23" s="44">
        <f>1/$A$1*'[1]4412ExpNC'!B$272</f>
        <v>0.11215700000000003</v>
      </c>
      <c r="D23" s="45">
        <f>1/$A$1*'[1]4412ExpNC'!C$272</f>
        <v>0.18782700000000008</v>
      </c>
      <c r="E23" s="45">
        <f>1/$A$1*'[1]4412ExpNC'!D$272</f>
        <v>0.10589700000000002</v>
      </c>
      <c r="F23" s="45">
        <f>1/$A$1*'[1]4412ExpNC'!E$272</f>
        <v>0.10872150000000001</v>
      </c>
      <c r="G23" s="45">
        <f>1/$A$1*'[1]4412ExpNC'!F$272</f>
        <v>0.14474648000000001</v>
      </c>
      <c r="H23" s="45">
        <f>1/$A$1*'[1]4412ExpNC'!G$272</f>
        <v>9.2470499999999997E-2</v>
      </c>
      <c r="I23" s="45">
        <f>1/$A$1*'[1]4412ExpNC'!H$272</f>
        <v>7.8621000000000024E-2</v>
      </c>
      <c r="J23" s="45">
        <f>1/$A$1*'[1]4412ExpNC'!I$272</f>
        <v>6.4662999999999998E-2</v>
      </c>
      <c r="K23" s="45">
        <f>1/$A$1*'[1]4412ExpNC'!J$272</f>
        <v>4.755800000000001E-2</v>
      </c>
      <c r="L23" s="45">
        <f>1/$A$1*'[1]4412ExpNC'!K$272</f>
        <v>2.9897406000000008E-2</v>
      </c>
      <c r="M23" s="45">
        <f>1/$A$1*'[1]4412ExpNC'!L$272</f>
        <v>2.3596475399999997E-2</v>
      </c>
      <c r="N23" s="45">
        <f>1/$A$1*'[1]4412ExpNC'!M$272</f>
        <v>8.0320000000000061E-3</v>
      </c>
      <c r="O23" s="45">
        <f>1/$A$1*'[1]4412ExpNC'!N$272</f>
        <v>1.2359999999999993E-2</v>
      </c>
      <c r="P23" s="45">
        <f>1/$A$1*'[1]4412ExpNC'!O$272</f>
        <v>1.4479999999999996E-2</v>
      </c>
      <c r="Q23" s="45">
        <f>1/$A$1*'[1]4412ExpNC'!P$272</f>
        <v>9.5610000000000001E-3</v>
      </c>
      <c r="R23" s="45">
        <f>1/$A$1*'[1]4412ExpNC'!Q$272</f>
        <v>2.0958999999999981E-2</v>
      </c>
      <c r="S23" s="45">
        <f>1/$A$1*'[1]4412ExpNC'!R$272</f>
        <v>2.8924368000000002E-2</v>
      </c>
      <c r="T23" s="45">
        <f>1/$A$1*'[1]4412ExpNC'!S$272</f>
        <v>2.2113045999999994E-2</v>
      </c>
      <c r="U23" s="45">
        <f>1/$A$1*'[1]4412ExpNC'!T$272</f>
        <v>9.9330233333333531E-3</v>
      </c>
      <c r="V23" s="45">
        <f>1/$A$1*'[1]4412ExpNC'!U$272</f>
        <v>6.7740446666666688E-3</v>
      </c>
      <c r="W23" s="45">
        <f>1/$A$1*'[1]4412ExpNC'!V$272</f>
        <v>7.4690279999999835E-3</v>
      </c>
      <c r="X23" s="45">
        <f>1/$A$1*'[1]4412ExpNC'!W$272</f>
        <v>6.9349999999999854E-3</v>
      </c>
      <c r="Y23" s="45">
        <f>1/$A$1*'[1]4412ExpNC'!X$272</f>
        <v>6.4019999999999997E-3</v>
      </c>
      <c r="Z23" s="45">
        <f>1/$A$1*'[1]4412ExpNC'!Y$272</f>
        <v>4.8659999999999953E-3</v>
      </c>
      <c r="AA23" s="45">
        <f>1/$A$1*'[1]4412ExpNC'!Z$272</f>
        <v>0.23270243640000007</v>
      </c>
      <c r="AB23" s="230">
        <f>1/$A$1*'[1]4412ExpNC'!AA$272</f>
        <v>0</v>
      </c>
      <c r="AC23" s="387"/>
      <c r="AD23" s="346">
        <f>'[1]4412ExpNC'!AB$272</f>
        <v>34.197873000000001</v>
      </c>
      <c r="AE23" s="346">
        <f>'[1]4412ExpNC'!AC$272</f>
        <v>37.190068000000004</v>
      </c>
      <c r="AF23" s="346">
        <f>'[1]4412ExpNC'!AD$272</f>
        <v>28.362998999999999</v>
      </c>
      <c r="AG23" s="346">
        <f>'[1]4412ExpNC'!AE$272</f>
        <v>29.624940999999996</v>
      </c>
      <c r="AH23" s="346">
        <f>'[1]4412ExpNC'!AF$272</f>
        <v>47.174582000000001</v>
      </c>
      <c r="AI23" s="346">
        <f>'[1]4412ExpNC'!AG$272</f>
        <v>32.565429000000002</v>
      </c>
      <c r="AJ23" s="346">
        <f>'[1]4412ExpNC'!AH$272</f>
        <v>27.541760999999997</v>
      </c>
      <c r="AK23" s="346">
        <f>'[1]4412ExpNC'!AI$272</f>
        <v>26.867116999999997</v>
      </c>
      <c r="AL23" s="346">
        <f>'[1]4412ExpNC'!AJ$272</f>
        <v>21.255447000000004</v>
      </c>
      <c r="AM23" s="346">
        <f>'[1]4412ExpNC'!AK$272</f>
        <v>12.308878000000004</v>
      </c>
      <c r="AN23" s="346">
        <f>'[1]4412ExpNC'!AL$272</f>
        <v>11.805506999999997</v>
      </c>
      <c r="AO23" s="346">
        <f>'[1]4412ExpNC'!AM$272</f>
        <v>4.5532059999999976</v>
      </c>
      <c r="AP23" s="346">
        <f>'[1]4412ExpNC'!AN$272</f>
        <v>5.9809910000000004</v>
      </c>
      <c r="AQ23" s="346">
        <f>'[1]4412ExpNC'!AO$272</f>
        <v>6.1473250000000021</v>
      </c>
      <c r="AR23" s="346">
        <f>'[1]4412ExpNC'!AP$272</f>
        <v>4.350365</v>
      </c>
      <c r="AS23" s="346">
        <f>'[1]4412ExpNC'!AQ$272</f>
        <v>7.4730769999999964</v>
      </c>
      <c r="AT23" s="346">
        <f>'[1]4412ExpNC'!AR$272</f>
        <v>8.4510660000000009</v>
      </c>
      <c r="AU23" s="346">
        <f>'[1]4412ExpNC'!AS$272</f>
        <v>6.9525759999999996</v>
      </c>
      <c r="AV23" s="346">
        <f>'[1]4412ExpNC'!AT$272</f>
        <v>3.7415330000000013</v>
      </c>
      <c r="AW23" s="346">
        <f>'[1]4412ExpNC'!AU$272</f>
        <v>2.4708660000000009</v>
      </c>
      <c r="AX23" s="346">
        <f>'[1]4412ExpNC'!AV$272</f>
        <v>2.4702309999999996</v>
      </c>
      <c r="AY23" s="346">
        <f>'[1]4412ExpNC'!AW$272</f>
        <v>2.9861820000000003</v>
      </c>
      <c r="AZ23" s="346">
        <f>'[1]4412ExpNC'!AX$272</f>
        <v>3.115266000000001</v>
      </c>
      <c r="BA23" s="346">
        <f>'[1]4412ExpNC'!AY$272</f>
        <v>2.5396209999999999</v>
      </c>
      <c r="BB23" s="346">
        <f>'[1]4412ExpNC'!AZ$272</f>
        <v>76.059630999999982</v>
      </c>
      <c r="BC23" s="346">
        <f>'[1]4412ExpNC'!BA$272</f>
        <v>0</v>
      </c>
      <c r="BD23" s="339"/>
    </row>
    <row r="24" spans="2:56">
      <c r="B24" s="5" t="s">
        <v>112</v>
      </c>
      <c r="C24" s="17">
        <f>1/$A$1*'[1]4412ExpNC'!B$21</f>
        <v>5.7809999999999997E-3</v>
      </c>
      <c r="D24" s="12">
        <f>1/$A$1*'[1]4412ExpNC'!C$21</f>
        <v>7.8080000000000024E-3</v>
      </c>
      <c r="E24" s="12">
        <f>1/$A$1*'[1]4412ExpNC'!D$21</f>
        <v>7.0040000000000007E-3</v>
      </c>
      <c r="F24" s="12">
        <f>1/$A$1*'[1]4412ExpNC'!E$21</f>
        <v>6.9330000000000017E-3</v>
      </c>
      <c r="G24" s="12">
        <f>1/$A$1*'[1]4412ExpNC'!F$21</f>
        <v>9.8449999999999996E-3</v>
      </c>
      <c r="H24" s="12">
        <f>1/$A$1*'[1]4412ExpNC'!G$21</f>
        <v>4.053000000000001E-3</v>
      </c>
      <c r="I24" s="12">
        <f>1/$A$1*'[1]4412ExpNC'!H$21</f>
        <v>5.2440000000000013E-3</v>
      </c>
      <c r="J24" s="12">
        <f>1/$A$1*'[1]4412ExpNC'!I$21</f>
        <v>3.3300000000000001E-3</v>
      </c>
      <c r="K24" s="12">
        <f>1/$A$1*'[1]4412ExpNC'!J$21</f>
        <v>3.3040000000000005E-3</v>
      </c>
      <c r="L24" s="12">
        <f>1/$A$1*'[1]4412ExpNC'!K$21</f>
        <v>2.1930000000000005E-3</v>
      </c>
      <c r="M24" s="12">
        <f>1/$A$1*'[1]4412ExpNC'!L$21</f>
        <v>1.2639999999999995E-3</v>
      </c>
      <c r="N24" s="12">
        <f>1/$A$1*'[1]4412ExpNC'!M$21</f>
        <v>9.8099999999999988E-4</v>
      </c>
      <c r="O24" s="12">
        <f>1/$A$1*'[1]4412ExpNC'!N$21</f>
        <v>4.9899999999999923E-4</v>
      </c>
      <c r="P24" s="12">
        <f>1/$A$1*'[1]4412ExpNC'!O$21</f>
        <v>7.2399999999999797E-4</v>
      </c>
      <c r="Q24" s="12">
        <f>1/$A$1*'[1]4412ExpNC'!P$21</f>
        <v>4.9299999999999941E-4</v>
      </c>
      <c r="R24" s="12">
        <f>1/$A$1*'[1]4412ExpNC'!Q$21</f>
        <v>1.1030000000000009E-3</v>
      </c>
      <c r="S24" s="12">
        <f>1/$A$1*'[1]4412ExpNC'!R$21</f>
        <v>1.0100000000000011E-3</v>
      </c>
      <c r="T24" s="12">
        <f>1/$A$1*'[1]4412ExpNC'!S$21</f>
        <v>1.3670459999999989E-3</v>
      </c>
      <c r="U24" s="12">
        <f>1/$A$1*'[1]4412ExpNC'!T$21</f>
        <v>9.2200000000000018E-4</v>
      </c>
      <c r="V24" s="12">
        <f>1/$A$1*'[1]4412ExpNC'!U$21</f>
        <v>3.7400000000000237E-4</v>
      </c>
      <c r="W24" s="12">
        <f>1/$A$1*'[1]4412ExpNC'!V$21</f>
        <v>6.4300000000000002E-4</v>
      </c>
      <c r="X24" s="12">
        <f>1/$A$1*'[1]4412ExpNC'!W$21</f>
        <v>5.1199999999999889E-4</v>
      </c>
      <c r="Y24" s="12">
        <f>1/$A$1*'[1]4412ExpNC'!X$21</f>
        <v>4.8500000000000089E-4</v>
      </c>
      <c r="Z24" s="12">
        <f>1/$A$1*'[1]4412ExpNC'!Y$21</f>
        <v>3.4599999999999898E-4</v>
      </c>
      <c r="AA24" s="12">
        <f>1/$A$1*'[1]4412ExpNC'!Z$21</f>
        <v>8.3180000000000007E-3</v>
      </c>
      <c r="AB24" s="226">
        <f>1/$A$1*'[1]4412ExpNC'!AA$21</f>
        <v>0</v>
      </c>
      <c r="AC24" s="383"/>
      <c r="AD24" s="344">
        <f>'[1]4412ExpNC'!AB$21</f>
        <v>1.3747670000000003</v>
      </c>
      <c r="AE24" s="344">
        <f>'[1]4412ExpNC'!AC$21</f>
        <v>1.8171140000000001</v>
      </c>
      <c r="AF24" s="344">
        <f>'[1]4412ExpNC'!AD$21</f>
        <v>1.3707180000000001</v>
      </c>
      <c r="AG24" s="344">
        <f>'[1]4412ExpNC'!AE$21</f>
        <v>1.4884629999999999</v>
      </c>
      <c r="AH24" s="344">
        <f>'[1]4412ExpNC'!AF$21</f>
        <v>2.7491459999999996</v>
      </c>
      <c r="AI24" s="344">
        <f>'[1]4412ExpNC'!AG$21</f>
        <v>1.119116</v>
      </c>
      <c r="AJ24" s="344">
        <f>'[1]4412ExpNC'!AH$21</f>
        <v>1.6111360000000001</v>
      </c>
      <c r="AK24" s="344">
        <f>'[1]4412ExpNC'!AI$21</f>
        <v>1.1936989999999996</v>
      </c>
      <c r="AL24" s="344">
        <f>'[1]4412ExpNC'!AJ$21</f>
        <v>1.4932450000000004</v>
      </c>
      <c r="AM24" s="344">
        <f>'[1]4412ExpNC'!AK$21</f>
        <v>1.1683850000000002</v>
      </c>
      <c r="AN24" s="344">
        <f>'[1]4412ExpNC'!AL$21</f>
        <v>0.55085899999999999</v>
      </c>
      <c r="AO24" s="344">
        <f>'[1]4412ExpNC'!AM$21</f>
        <v>0.47325799999999996</v>
      </c>
      <c r="AP24" s="344">
        <f>'[1]4412ExpNC'!AN$21</f>
        <v>0.23544900000000002</v>
      </c>
      <c r="AQ24" s="344">
        <f>'[1]4412ExpNC'!AO$21</f>
        <v>0.31426299999999996</v>
      </c>
      <c r="AR24" s="344">
        <f>'[1]4412ExpNC'!AP$21</f>
        <v>0.22877600000000031</v>
      </c>
      <c r="AS24" s="344">
        <f>'[1]4412ExpNC'!AQ$21</f>
        <v>0.48646300000000009</v>
      </c>
      <c r="AT24" s="344">
        <f>'[1]4412ExpNC'!AR$21</f>
        <v>0.31106599999999984</v>
      </c>
      <c r="AU24" s="344">
        <f>'[1]4412ExpNC'!AS$21</f>
        <v>0.47403300000000015</v>
      </c>
      <c r="AV24" s="344">
        <f>'[1]4412ExpNC'!AT$21</f>
        <v>0.36080800000000002</v>
      </c>
      <c r="AW24" s="344">
        <f>'[1]4412ExpNC'!AU$21</f>
        <v>0.15687499999999988</v>
      </c>
      <c r="AX24" s="344">
        <f>'[1]4412ExpNC'!AV$21</f>
        <v>0.22031000000000001</v>
      </c>
      <c r="AY24" s="344">
        <f>'[1]4412ExpNC'!AW$21</f>
        <v>0.22154199999999991</v>
      </c>
      <c r="AZ24" s="344">
        <f>'[1]4412ExpNC'!AX$21</f>
        <v>0.20808999999999989</v>
      </c>
      <c r="BA24" s="344">
        <f>'[1]4412ExpNC'!AY$21</f>
        <v>0.16594599999999993</v>
      </c>
      <c r="BB24" s="344">
        <f>'[1]4412ExpNC'!AZ$21</f>
        <v>3.1239919999999999</v>
      </c>
      <c r="BC24" s="344">
        <f>'[1]4412ExpNC'!BA$21</f>
        <v>0</v>
      </c>
      <c r="BD24" s="339"/>
    </row>
    <row r="25" spans="2:56">
      <c r="B25" s="5" t="s">
        <v>81</v>
      </c>
      <c r="C25" s="17">
        <f>1/$A$1*'[1]4412ExpNC'!B$72</f>
        <v>7.9270000000000018E-3</v>
      </c>
      <c r="D25" s="12">
        <f>1/$A$1*'[1]4412ExpNC'!C$72</f>
        <v>9.2149999999999992E-3</v>
      </c>
      <c r="E25" s="12">
        <f>1/$A$1*'[1]4412ExpNC'!D$72</f>
        <v>4.8320000000000012E-3</v>
      </c>
      <c r="F25" s="12">
        <f>1/$A$1*'[1]4412ExpNC'!E$72</f>
        <v>4.1584999999999999E-3</v>
      </c>
      <c r="G25" s="12">
        <f>1/$A$1*'[1]4412ExpNC'!F$72</f>
        <v>7.7364799999999978E-3</v>
      </c>
      <c r="H25" s="12">
        <f>1/$A$1*'[1]4412ExpNC'!G$72</f>
        <v>4.5359999999999984E-3</v>
      </c>
      <c r="I25" s="12">
        <f>1/$A$1*'[1]4412ExpNC'!H$72</f>
        <v>5.3440000000000015E-3</v>
      </c>
      <c r="J25" s="12">
        <f>1/$A$1*'[1]4412ExpNC'!I$72</f>
        <v>1.0092000000000002E-2</v>
      </c>
      <c r="K25" s="12">
        <f>1/$A$1*'[1]4412ExpNC'!J$72</f>
        <v>1.2308999999999999E-2</v>
      </c>
      <c r="L25" s="12">
        <f>1/$A$1*'[1]4412ExpNC'!K$72</f>
        <v>5.8639999999999994E-3</v>
      </c>
      <c r="M25" s="12">
        <f>1/$A$1*'[1]4412ExpNC'!L$72</f>
        <v>5.8534754000000005E-3</v>
      </c>
      <c r="N25" s="12">
        <f>1/$A$1*'[1]4412ExpNC'!M$72</f>
        <v>1.2660000000000013E-3</v>
      </c>
      <c r="O25" s="12">
        <f>1/$A$1*'[1]4412ExpNC'!N$72</f>
        <v>1.9419999999999993E-3</v>
      </c>
      <c r="P25" s="12">
        <f>1/$A$1*'[1]4412ExpNC'!O$72</f>
        <v>1.0049999999999976E-3</v>
      </c>
      <c r="Q25" s="12">
        <f>1/$A$1*'[1]4412ExpNC'!P$72</f>
        <v>1.8309999999999917E-3</v>
      </c>
      <c r="R25" s="12">
        <f>1/$A$1*'[1]4412ExpNC'!Q$72</f>
        <v>5.9069999999999991E-3</v>
      </c>
      <c r="S25" s="12">
        <f>1/$A$1*'[1]4412ExpNC'!R$72</f>
        <v>6.2480000000000027E-3</v>
      </c>
      <c r="T25" s="12">
        <f>1/$A$1*'[1]4412ExpNC'!S$72</f>
        <v>1.977999999999998E-3</v>
      </c>
      <c r="U25" s="12">
        <f>1/$A$1*'[1]4412ExpNC'!T$72</f>
        <v>1.6289999999999966E-3</v>
      </c>
      <c r="V25" s="12">
        <f>1/$A$1*'[1]4412ExpNC'!U$72</f>
        <v>1.4140000000000077E-3</v>
      </c>
      <c r="W25" s="12">
        <f>1/$A$1*'[1]4412ExpNC'!V$72</f>
        <v>1.025999999999992E-3</v>
      </c>
      <c r="X25" s="12">
        <f>1/$A$1*'[1]4412ExpNC'!W$72</f>
        <v>6.0199999999998785E-4</v>
      </c>
      <c r="Y25" s="12">
        <f>1/$A$1*'[1]4412ExpNC'!X$72</f>
        <v>2.3310000000000002E-3</v>
      </c>
      <c r="Z25" s="12">
        <f>1/$A$1*'[1]4412ExpNC'!Y$72</f>
        <v>9.0600000000000467E-4</v>
      </c>
      <c r="AA25" s="12">
        <f>1/$A$1*'[1]4412ExpNC'!Z$72</f>
        <v>5.5968000000000004E-2</v>
      </c>
      <c r="AB25" s="226">
        <f>1/$A$1*'[1]4412ExpNC'!AA$72</f>
        <v>0</v>
      </c>
      <c r="AC25" s="383"/>
      <c r="AD25" s="344">
        <f>'[1]4412ExpNC'!AB$72</f>
        <v>2.3306500000000021</v>
      </c>
      <c r="AE25" s="344">
        <f>'[1]4412ExpNC'!AC$72</f>
        <v>2.6684520000000003</v>
      </c>
      <c r="AF25" s="344">
        <f>'[1]4412ExpNC'!AD$72</f>
        <v>1.3133890000000008</v>
      </c>
      <c r="AG25" s="344">
        <f>'[1]4412ExpNC'!AE$72</f>
        <v>1.1486419999999997</v>
      </c>
      <c r="AH25" s="344">
        <f>'[1]4412ExpNC'!AF$72</f>
        <v>2.9619239999999998</v>
      </c>
      <c r="AI25" s="344">
        <f>'[1]4412ExpNC'!AG$72</f>
        <v>1.8894669999999989</v>
      </c>
      <c r="AJ25" s="344">
        <f>'[1]4412ExpNC'!AH$72</f>
        <v>2.4327960000000002</v>
      </c>
      <c r="AK25" s="344">
        <f>'[1]4412ExpNC'!AI$72</f>
        <v>4.517786000000001</v>
      </c>
      <c r="AL25" s="344">
        <f>'[1]4412ExpNC'!AJ$72</f>
        <v>5.7271060000000009</v>
      </c>
      <c r="AM25" s="344">
        <f>'[1]4412ExpNC'!AK$72</f>
        <v>2.8662809999999999</v>
      </c>
      <c r="AN25" s="344">
        <f>'[1]4412ExpNC'!AL$72</f>
        <v>3.4632569999999996</v>
      </c>
      <c r="AO25" s="344">
        <f>'[1]4412ExpNC'!AM$72</f>
        <v>0.86044299999999962</v>
      </c>
      <c r="AP25" s="344">
        <f>'[1]4412ExpNC'!AN$72</f>
        <v>1.2770260000000002</v>
      </c>
      <c r="AQ25" s="344">
        <f>'[1]4412ExpNC'!AO$72</f>
        <v>0.48083600000000004</v>
      </c>
      <c r="AR25" s="344">
        <f>'[1]4412ExpNC'!AP$72</f>
        <v>0.88056299999999954</v>
      </c>
      <c r="AS25" s="344">
        <f>'[1]4412ExpNC'!AQ$72</f>
        <v>2.2073039999999988</v>
      </c>
      <c r="AT25" s="344">
        <f>'[1]4412ExpNC'!AR$72</f>
        <v>2.1696280000000003</v>
      </c>
      <c r="AU25" s="344">
        <f>'[1]4412ExpNC'!AS$72</f>
        <v>0.77138799999999996</v>
      </c>
      <c r="AV25" s="344">
        <f>'[1]4412ExpNC'!AT$72</f>
        <v>0.59845900000000007</v>
      </c>
      <c r="AW25" s="344">
        <f>'[1]4412ExpNC'!AU$72</f>
        <v>0.38710700000000031</v>
      </c>
      <c r="AX25" s="344">
        <f>'[1]4412ExpNC'!AV$72</f>
        <v>0.27098800000000001</v>
      </c>
      <c r="AY25" s="344">
        <f>'[1]4412ExpNC'!AW$72</f>
        <v>0.24070200000000064</v>
      </c>
      <c r="AZ25" s="344">
        <f>'[1]4412ExpNC'!AX$72</f>
        <v>0.95747000000000071</v>
      </c>
      <c r="BA25" s="344">
        <f>'[1]4412ExpNC'!AY$72</f>
        <v>0.45742200000000111</v>
      </c>
      <c r="BB25" s="344">
        <f>'[1]4412ExpNC'!AZ$72</f>
        <v>17.735509999999998</v>
      </c>
      <c r="BC25" s="344">
        <f>'[1]4412ExpNC'!BA$72</f>
        <v>0</v>
      </c>
      <c r="BD25" s="339"/>
    </row>
    <row r="26" spans="2:56">
      <c r="B26" s="5" t="s">
        <v>102</v>
      </c>
      <c r="C26" s="17">
        <f>1/$A$1*'[1]4412ExpNC'!B$115</f>
        <v>1.5300000000000008E-3</v>
      </c>
      <c r="D26" s="12">
        <f>1/$A$1*'[1]4412ExpNC'!C$115</f>
        <v>5.549000000000001E-3</v>
      </c>
      <c r="E26" s="12">
        <f>1/$A$1*'[1]4412ExpNC'!D$115</f>
        <v>7.8610000000000017E-3</v>
      </c>
      <c r="F26" s="12">
        <f>1/$A$1*'[1]4412ExpNC'!E$115</f>
        <v>8.741000000000004E-3</v>
      </c>
      <c r="G26" s="12">
        <f>1/$A$1*'[1]4412ExpNC'!F$115</f>
        <v>1.3436999999999998E-2</v>
      </c>
      <c r="H26" s="12">
        <f>1/$A$1*'[1]4412ExpNC'!G$115</f>
        <v>4.3930000000000002E-3</v>
      </c>
      <c r="I26" s="12">
        <f>1/$A$1*'[1]4412ExpNC'!H$115</f>
        <v>7.2050000000000022E-3</v>
      </c>
      <c r="J26" s="12">
        <f>1/$A$1*'[1]4412ExpNC'!I$115</f>
        <v>7.9799999999999992E-3</v>
      </c>
      <c r="K26" s="12">
        <f>1/$A$1*'[1]4412ExpNC'!J$115</f>
        <v>4.6409999999999993E-3</v>
      </c>
      <c r="L26" s="12">
        <f>1/$A$1*'[1]4412ExpNC'!K$115</f>
        <v>1.3870000000000006E-3</v>
      </c>
      <c r="M26" s="12">
        <f>1/$A$1*'[1]4412ExpNC'!L$115</f>
        <v>2.0470000000000032E-3</v>
      </c>
      <c r="N26" s="12">
        <f>1/$A$1*'[1]4412ExpNC'!M$115</f>
        <v>2.3600000000000132E-4</v>
      </c>
      <c r="O26" s="12">
        <f>1/$A$1*'[1]4412ExpNC'!N$115</f>
        <v>0</v>
      </c>
      <c r="P26" s="12">
        <f>1/$A$1*'[1]4412ExpNC'!O$115</f>
        <v>7.7599999999999837E-4</v>
      </c>
      <c r="Q26" s="12">
        <f>1/$A$1*'[1]4412ExpNC'!P$115</f>
        <v>4.2999999999999568E-5</v>
      </c>
      <c r="R26" s="12">
        <f>1/$A$1*'[1]4412ExpNC'!Q$115</f>
        <v>1.3939999999999907E-3</v>
      </c>
      <c r="S26" s="12">
        <f>1/$A$1*'[1]4412ExpNC'!R$115</f>
        <v>4.3509999999999929E-3</v>
      </c>
      <c r="T26" s="12">
        <f>1/$A$1*'[1]4412ExpNC'!S$115</f>
        <v>3.1999999999999967E-3</v>
      </c>
      <c r="U26" s="12">
        <f>1/$A$1*'[1]4412ExpNC'!T$115</f>
        <v>3.3070000000000083E-3</v>
      </c>
      <c r="V26" s="12">
        <f>1/$A$1*'[1]4412ExpNC'!U$115</f>
        <v>6.8100000000000289E-4</v>
      </c>
      <c r="W26" s="12">
        <f>1/$A$1*'[1]4412ExpNC'!V$115</f>
        <v>7.7499999999999683E-4</v>
      </c>
      <c r="X26" s="12">
        <f>1/$A$1*'[1]4412ExpNC'!W$115</f>
        <v>1.4130000000000063E-3</v>
      </c>
      <c r="Y26" s="12">
        <f>1/$A$1*'[1]4412ExpNC'!X$115</f>
        <v>1.056000000000004E-3</v>
      </c>
      <c r="Z26" s="12">
        <f>1/$A$1*'[1]4412ExpNC'!Y$115</f>
        <v>2.5199999999999382E-4</v>
      </c>
      <c r="AA26" s="12">
        <f>1/$A$1*'[1]4412ExpNC'!Z$115</f>
        <v>5.7881000000000009E-2</v>
      </c>
      <c r="AB26" s="226">
        <f>1/$A$1*'[1]4412ExpNC'!AA$115</f>
        <v>0</v>
      </c>
      <c r="AC26" s="383"/>
      <c r="AD26" s="344">
        <f>'[1]4412ExpNC'!AB$115</f>
        <v>0.3858229999999998</v>
      </c>
      <c r="AE26" s="344">
        <f>'[1]4412ExpNC'!AC$115</f>
        <v>1.1071620000000002</v>
      </c>
      <c r="AF26" s="344">
        <f>'[1]4412ExpNC'!AD$115</f>
        <v>1.5679249999999998</v>
      </c>
      <c r="AG26" s="344">
        <f>'[1]4412ExpNC'!AE$115</f>
        <v>1.7745059999999997</v>
      </c>
      <c r="AH26" s="344">
        <f>'[1]4412ExpNC'!AF$115</f>
        <v>3.6382740000000009</v>
      </c>
      <c r="AI26" s="344">
        <f>'[1]4412ExpNC'!AG$115</f>
        <v>1.1594530000000001</v>
      </c>
      <c r="AJ26" s="344">
        <f>'[1]4412ExpNC'!AH$115</f>
        <v>2.2031010000000002</v>
      </c>
      <c r="AK26" s="344">
        <f>'[1]4412ExpNC'!AI$115</f>
        <v>2.846919999999999</v>
      </c>
      <c r="AL26" s="344">
        <f>'[1]4412ExpNC'!AJ$115</f>
        <v>2.0842639999999992</v>
      </c>
      <c r="AM26" s="344">
        <f>'[1]4412ExpNC'!AK$115</f>
        <v>0.52983099999999972</v>
      </c>
      <c r="AN26" s="344">
        <f>'[1]4412ExpNC'!AL$115</f>
        <v>0.92225100000000104</v>
      </c>
      <c r="AO26" s="344">
        <f>'[1]4412ExpNC'!AM$115</f>
        <v>0.11120299999999972</v>
      </c>
      <c r="AP26" s="344">
        <f>'[1]4412ExpNC'!AN$115</f>
        <v>0</v>
      </c>
      <c r="AQ26" s="344">
        <f>'[1]4412ExpNC'!AO$115</f>
        <v>0.28485400000000105</v>
      </c>
      <c r="AR26" s="344">
        <f>'[1]4412ExpNC'!AP$115</f>
        <v>2.1872000000000114E-2</v>
      </c>
      <c r="AS26" s="344">
        <f>'[1]4412ExpNC'!AQ$115</f>
        <v>0.4085049999999999</v>
      </c>
      <c r="AT26" s="344">
        <f>'[1]4412ExpNC'!AR$115</f>
        <v>1.0442420000000006</v>
      </c>
      <c r="AU26" s="344">
        <f>'[1]4412ExpNC'!AS$115</f>
        <v>0.8508659999999999</v>
      </c>
      <c r="AV26" s="344">
        <f>'[1]4412ExpNC'!AT$115</f>
        <v>1.0387700000000013</v>
      </c>
      <c r="AW26" s="344">
        <f>'[1]4412ExpNC'!AU$115</f>
        <v>0.20554999999999968</v>
      </c>
      <c r="AX26" s="344">
        <f>'[1]4412ExpNC'!AV$115</f>
        <v>0.20677199999999907</v>
      </c>
      <c r="AY26" s="344">
        <f>'[1]4412ExpNC'!AW$115</f>
        <v>0.59144799999999975</v>
      </c>
      <c r="AZ26" s="344">
        <f>'[1]4412ExpNC'!AX$115</f>
        <v>0.54005399999999959</v>
      </c>
      <c r="BA26" s="344">
        <f>'[1]4412ExpNC'!AY$115</f>
        <v>7.1099000000000245E-2</v>
      </c>
      <c r="BB26" s="344">
        <f>'[1]4412ExpNC'!AZ$115</f>
        <v>17.847981999999998</v>
      </c>
      <c r="BC26" s="344">
        <f>'[1]4412ExpNC'!BA$115</f>
        <v>0</v>
      </c>
      <c r="BD26" s="339"/>
    </row>
    <row r="27" spans="2:56">
      <c r="B27" s="5" t="s">
        <v>103</v>
      </c>
      <c r="C27" s="17">
        <f>1/$A$1*'[1]4412ExpNC'!B$190</f>
        <v>5.2349000000000014E-2</v>
      </c>
      <c r="D27" s="12">
        <f>1/$A$1*'[1]4412ExpNC'!C$190</f>
        <v>0.12411200000000003</v>
      </c>
      <c r="E27" s="12">
        <f>1/$A$1*'[1]4412ExpNC'!D$190</f>
        <v>4.9672000000000008E-2</v>
      </c>
      <c r="F27" s="12">
        <f>1/$A$1*'[1]4412ExpNC'!E$190</f>
        <v>5.6956000000000021E-2</v>
      </c>
      <c r="G27" s="12">
        <f>1/$A$1*'[1]4412ExpNC'!F$190</f>
        <v>7.4898000000000006E-2</v>
      </c>
      <c r="H27" s="12">
        <f>1/$A$1*'[1]4412ExpNC'!G$190</f>
        <v>4.4232499999999987E-2</v>
      </c>
      <c r="I27" s="12">
        <f>1/$A$1*'[1]4412ExpNC'!H$190</f>
        <v>3.1710000000000009E-2</v>
      </c>
      <c r="J27" s="12">
        <f>1/$A$1*'[1]4412ExpNC'!I$190</f>
        <v>1.3874000000000001E-2</v>
      </c>
      <c r="K27" s="12">
        <f>1/$A$1*'[1]4412ExpNC'!J$190</f>
        <v>5.3879999999999996E-3</v>
      </c>
      <c r="L27" s="12">
        <f>1/$A$1*'[1]4412ExpNC'!K$190</f>
        <v>3.5730000000000007E-3</v>
      </c>
      <c r="M27" s="12">
        <f>1/$A$1*'[1]4412ExpNC'!L$190</f>
        <v>2.828999999999996E-3</v>
      </c>
      <c r="N27" s="12">
        <f>1/$A$1*'[1]4412ExpNC'!M$190</f>
        <v>1.0000000000000015E-3</v>
      </c>
      <c r="O27" s="12">
        <f>1/$A$1*'[1]4412ExpNC'!N$190</f>
        <v>6.1549999999999955E-3</v>
      </c>
      <c r="P27" s="12">
        <f>1/$A$1*'[1]4412ExpNC'!O$190</f>
        <v>5.6660000000000052E-3</v>
      </c>
      <c r="Q27" s="12">
        <f>1/$A$1*'[1]4412ExpNC'!P$190</f>
        <v>2.2610000000000082E-3</v>
      </c>
      <c r="R27" s="12">
        <f>1/$A$1*'[1]4412ExpNC'!Q$190</f>
        <v>4.6769999999999971E-3</v>
      </c>
      <c r="S27" s="12">
        <f>1/$A$1*'[1]4412ExpNC'!R$190</f>
        <v>5.8110400000000026E-3</v>
      </c>
      <c r="T27" s="12">
        <f>1/$A$1*'[1]4412ExpNC'!S$190</f>
        <v>5.5510000000000047E-3</v>
      </c>
      <c r="U27" s="12">
        <f>1/$A$1*'[1]4412ExpNC'!T$190</f>
        <v>2.3750000000000164E-3</v>
      </c>
      <c r="V27" s="12">
        <f>1/$A$1*'[1]4412ExpNC'!U$190</f>
        <v>9.9259666666665818E-4</v>
      </c>
      <c r="W27" s="12">
        <f>1/$A$1*'[1]4412ExpNC'!V$190</f>
        <v>7.0099999999999275E-4</v>
      </c>
      <c r="X27" s="12">
        <f>1/$A$1*'[1]4412ExpNC'!W$190</f>
        <v>4.6599999999999306E-4</v>
      </c>
      <c r="Y27" s="12">
        <f>1/$A$1*'[1]4412ExpNC'!X$190</f>
        <v>7.7499999999999683E-4</v>
      </c>
      <c r="Z27" s="12">
        <f>1/$A$1*'[1]4412ExpNC'!Y$190</f>
        <v>1.1279999999999986E-3</v>
      </c>
      <c r="AA27" s="12">
        <f>1/$A$1*'[1]4412ExpNC'!Z$190</f>
        <v>6.0001000000000006E-2</v>
      </c>
      <c r="AB27" s="226">
        <f>1/$A$1*'[1]4412ExpNC'!AA$190</f>
        <v>0</v>
      </c>
      <c r="AC27" s="383"/>
      <c r="AD27" s="344">
        <f>'[1]4412ExpNC'!AB$190</f>
        <v>18.685156999999997</v>
      </c>
      <c r="AE27" s="344">
        <f>'[1]4412ExpNC'!AC$190</f>
        <v>20.848765</v>
      </c>
      <c r="AF27" s="344">
        <f>'[1]4412ExpNC'!AD$190</f>
        <v>15.332245999999998</v>
      </c>
      <c r="AG27" s="344">
        <f>'[1]4412ExpNC'!AE$190</f>
        <v>17.824342000000001</v>
      </c>
      <c r="AH27" s="344">
        <f>'[1]4412ExpNC'!AF$190</f>
        <v>26.325046999999998</v>
      </c>
      <c r="AI27" s="344">
        <f>'[1]4412ExpNC'!AG$190</f>
        <v>17.985364000000001</v>
      </c>
      <c r="AJ27" s="344">
        <f>'[1]4412ExpNC'!AH$190</f>
        <v>12.391910999999999</v>
      </c>
      <c r="AK27" s="344">
        <f>'[1]4412ExpNC'!AI$190</f>
        <v>7.8084769999999999</v>
      </c>
      <c r="AL27" s="344">
        <f>'[1]4412ExpNC'!AJ$190</f>
        <v>3.393422000000001</v>
      </c>
      <c r="AM27" s="344">
        <f>'[1]4412ExpNC'!AK$190</f>
        <v>2.1525700000000008</v>
      </c>
      <c r="AN27" s="344">
        <f>'[1]4412ExpNC'!AL$190</f>
        <v>1.7149719999999995</v>
      </c>
      <c r="AO27" s="344">
        <f>'[1]4412ExpNC'!AM$190</f>
        <v>0.73833400000000005</v>
      </c>
      <c r="AP27" s="344">
        <f>'[1]4412ExpNC'!AN$190</f>
        <v>2.6540400000000002</v>
      </c>
      <c r="AQ27" s="344">
        <f>'[1]4412ExpNC'!AO$190</f>
        <v>2.4305230000000009</v>
      </c>
      <c r="AR27" s="344">
        <f>'[1]4412ExpNC'!AP$190</f>
        <v>1.2043869999999988</v>
      </c>
      <c r="AS27" s="344">
        <f>'[1]4412ExpNC'!AQ$190</f>
        <v>1.7581379999999989</v>
      </c>
      <c r="AT27" s="344">
        <f>'[1]4412ExpNC'!AR$190</f>
        <v>1.6811920000000011</v>
      </c>
      <c r="AU27" s="344">
        <f>'[1]4412ExpNC'!AS$190</f>
        <v>1.9432219999999987</v>
      </c>
      <c r="AV27" s="344">
        <f>'[1]4412ExpNC'!AT$190</f>
        <v>1.096152</v>
      </c>
      <c r="AW27" s="344">
        <f>'[1]4412ExpNC'!AU$190</f>
        <v>0.67761000000000138</v>
      </c>
      <c r="AX27" s="344">
        <f>'[1]4412ExpNC'!AV$190</f>
        <v>0.47516099999999994</v>
      </c>
      <c r="AY27" s="344">
        <f>'[1]4412ExpNC'!AW$190</f>
        <v>0.31682699999999997</v>
      </c>
      <c r="AZ27" s="344">
        <f>'[1]4412ExpNC'!AX$190</f>
        <v>0.48920300000000161</v>
      </c>
      <c r="BA27" s="344">
        <f>'[1]4412ExpNC'!AY$190</f>
        <v>0.70486799999999938</v>
      </c>
      <c r="BB27" s="344">
        <f>'[1]4412ExpNC'!AZ$190</f>
        <v>20.138472</v>
      </c>
      <c r="BC27" s="344">
        <f>'[1]4412ExpNC'!BA$190</f>
        <v>0</v>
      </c>
      <c r="BD27" s="339"/>
    </row>
    <row r="28" spans="2:56">
      <c r="B28" s="5" t="s">
        <v>104</v>
      </c>
      <c r="C28" s="17">
        <f>1/$A$1*'[1]4412ExpNC'!B$236</f>
        <v>1.1383000000000001E-2</v>
      </c>
      <c r="D28" s="12">
        <f>1/$A$1*'[1]4412ExpNC'!C$236</f>
        <v>1.4185E-2</v>
      </c>
      <c r="E28" s="12">
        <f>1/$A$1*'[1]4412ExpNC'!D$236</f>
        <v>1.3338000000000001E-2</v>
      </c>
      <c r="F28" s="12">
        <f>1/$A$1*'[1]4412ExpNC'!E$236</f>
        <v>1.1705999999999999E-2</v>
      </c>
      <c r="G28" s="12">
        <f>1/$A$1*'[1]4412ExpNC'!F$236</f>
        <v>1.0908000000000003E-2</v>
      </c>
      <c r="H28" s="12">
        <f>1/$A$1*'[1]4412ExpNC'!G$236</f>
        <v>1.1059000000000003E-2</v>
      </c>
      <c r="I28" s="12">
        <f>1/$A$1*'[1]4412ExpNC'!H$236</f>
        <v>1.1046E-2</v>
      </c>
      <c r="J28" s="12">
        <f>1/$A$1*'[1]4412ExpNC'!I$236</f>
        <v>1.3850000000000001E-2</v>
      </c>
      <c r="K28" s="12">
        <f>1/$A$1*'[1]4412ExpNC'!J$236</f>
        <v>1.0216000000000006E-2</v>
      </c>
      <c r="L28" s="12">
        <f>1/$A$1*'[1]4412ExpNC'!K$236</f>
        <v>9.0880000000000023E-3</v>
      </c>
      <c r="M28" s="12">
        <f>1/$A$1*'[1]4412ExpNC'!L$236</f>
        <v>6.3809999999999987E-3</v>
      </c>
      <c r="N28" s="12">
        <f>1/$A$1*'[1]4412ExpNC'!M$236</f>
        <v>2.4530000000000025E-3</v>
      </c>
      <c r="O28" s="12">
        <f>1/$A$1*'[1]4412ExpNC'!N$236</f>
        <v>1.7379999999999993E-3</v>
      </c>
      <c r="P28" s="12">
        <f>1/$A$1*'[1]4412ExpNC'!O$236</f>
        <v>3.7839999999999979E-3</v>
      </c>
      <c r="Q28" s="12">
        <f>1/$A$1*'[1]4412ExpNC'!P$236</f>
        <v>2.0429999999999997E-3</v>
      </c>
      <c r="R28" s="12">
        <f>1/$A$1*'[1]4412ExpNC'!Q$236</f>
        <v>3.4959999999999948E-3</v>
      </c>
      <c r="S28" s="12">
        <f>1/$A$1*'[1]4412ExpNC'!R$236</f>
        <v>4.3549999999999995E-3</v>
      </c>
      <c r="T28" s="12">
        <f>1/$A$1*'[1]4412ExpNC'!S$236</f>
        <v>3.3499999999999958E-3</v>
      </c>
      <c r="U28" s="12">
        <f>1/$A$1*'[1]4412ExpNC'!T$236</f>
        <v>9.5700000000000201E-4</v>
      </c>
      <c r="V28" s="12">
        <f>1/$A$1*'[1]4412ExpNC'!U$236</f>
        <v>1.7389999999999979E-3</v>
      </c>
      <c r="W28" s="12">
        <f>1/$A$1*'[1]4412ExpNC'!V$236</f>
        <v>1.7840000000000037E-3</v>
      </c>
      <c r="X28" s="12">
        <f>1/$A$1*'[1]4412ExpNC'!W$236</f>
        <v>1.2769999999999993E-3</v>
      </c>
      <c r="Y28" s="12">
        <f>1/$A$1*'[1]4412ExpNC'!X$236</f>
        <v>5.8599999999999841E-4</v>
      </c>
      <c r="Z28" s="12">
        <f>1/$A$1*'[1]4412ExpNC'!Y$236</f>
        <v>7.3999999999999793E-4</v>
      </c>
      <c r="AA28" s="12">
        <f>1/$A$1*'[1]4412ExpNC'!Z$236</f>
        <v>1.3683999999999998E-2</v>
      </c>
      <c r="AB28" s="226">
        <f>1/$A$1*'[1]4412ExpNC'!AA$236</f>
        <v>0</v>
      </c>
      <c r="AC28" s="383"/>
      <c r="AD28" s="344">
        <f>'[1]4412ExpNC'!AB$236</f>
        <v>3.1163879999999997</v>
      </c>
      <c r="AE28" s="344">
        <f>'[1]4412ExpNC'!AC$236</f>
        <v>3.4935399999999994</v>
      </c>
      <c r="AF28" s="344">
        <f>'[1]4412ExpNC'!AD$236</f>
        <v>3.091044000000001</v>
      </c>
      <c r="AG28" s="344">
        <f>'[1]4412ExpNC'!AE$236</f>
        <v>2.5365179999999992</v>
      </c>
      <c r="AH28" s="344">
        <f>'[1]4412ExpNC'!AF$236</f>
        <v>3.2101300000000008</v>
      </c>
      <c r="AI28" s="344">
        <f>'[1]4412ExpNC'!AG$236</f>
        <v>3.0088279999999994</v>
      </c>
      <c r="AJ28" s="344">
        <f>'[1]4412ExpNC'!AH$236</f>
        <v>3.3196810000000001</v>
      </c>
      <c r="AK28" s="344">
        <f>'[1]4412ExpNC'!AI$236</f>
        <v>4.8439360000000011</v>
      </c>
      <c r="AL28" s="344">
        <f>'[1]4412ExpNC'!AJ$236</f>
        <v>4.3113370000000009</v>
      </c>
      <c r="AM28" s="344">
        <f>'[1]4412ExpNC'!AK$236</f>
        <v>2.6163230000000004</v>
      </c>
      <c r="AN28" s="344">
        <f>'[1]4412ExpNC'!AL$236</f>
        <v>2.8419899999999991</v>
      </c>
      <c r="AO28" s="344">
        <f>'[1]4412ExpNC'!AM$236</f>
        <v>1.2063229999999994</v>
      </c>
      <c r="AP28" s="344">
        <f>'[1]4412ExpNC'!AN$236</f>
        <v>0.74267900000000076</v>
      </c>
      <c r="AQ28" s="344">
        <f>'[1]4412ExpNC'!AO$236</f>
        <v>1.4878230000000006</v>
      </c>
      <c r="AR28" s="344">
        <f>'[1]4412ExpNC'!AP$236</f>
        <v>0.74319300000000155</v>
      </c>
      <c r="AS28" s="344">
        <f>'[1]4412ExpNC'!AQ$236</f>
        <v>1.0810339999999989</v>
      </c>
      <c r="AT28" s="344">
        <f>'[1]4412ExpNC'!AR$236</f>
        <v>1.0950829999999998</v>
      </c>
      <c r="AU28" s="344">
        <f>'[1]4412ExpNC'!AS$236</f>
        <v>0.90563100000000052</v>
      </c>
      <c r="AV28" s="344">
        <f>'[1]4412ExpNC'!AT$236</f>
        <v>0.31674999999999986</v>
      </c>
      <c r="AW28" s="344">
        <f>'[1]4412ExpNC'!AU$236</f>
        <v>0.4607429999999999</v>
      </c>
      <c r="AX28" s="344">
        <f>'[1]4412ExpNC'!AV$236</f>
        <v>0.52081900000000036</v>
      </c>
      <c r="AY28" s="344">
        <f>'[1]4412ExpNC'!AW$236</f>
        <v>0.51597800000000049</v>
      </c>
      <c r="AZ28" s="344">
        <f>'[1]4412ExpNC'!AX$236</f>
        <v>0.28291500000000003</v>
      </c>
      <c r="BA28" s="344">
        <f>'[1]4412ExpNC'!AY$236</f>
        <v>0.37235299999999949</v>
      </c>
      <c r="BB28" s="344">
        <f>'[1]4412ExpNC'!AZ$236</f>
        <v>4.4508849999999995</v>
      </c>
      <c r="BC28" s="344">
        <f>'[1]4412ExpNC'!BA$236</f>
        <v>0</v>
      </c>
      <c r="BD28" s="339"/>
    </row>
    <row r="29" spans="2:56">
      <c r="B29" s="8" t="s">
        <v>130</v>
      </c>
      <c r="C29" s="368">
        <f t="shared" ref="C29:AB29" si="6">SUM(C23:C23)-SUM(C24:C28)</f>
        <v>3.3187000000000022E-2</v>
      </c>
      <c r="D29" s="70">
        <f t="shared" si="6"/>
        <v>2.6958000000000037E-2</v>
      </c>
      <c r="E29" s="70">
        <f t="shared" si="6"/>
        <v>2.3190000000000002E-2</v>
      </c>
      <c r="F29" s="70">
        <f t="shared" si="6"/>
        <v>2.0226999999999995E-2</v>
      </c>
      <c r="G29" s="70">
        <f t="shared" si="6"/>
        <v>2.7922000000000002E-2</v>
      </c>
      <c r="H29" s="70">
        <f t="shared" si="6"/>
        <v>2.419700000000001E-2</v>
      </c>
      <c r="I29" s="70">
        <f t="shared" si="6"/>
        <v>1.8072000000000005E-2</v>
      </c>
      <c r="J29" s="70">
        <f t="shared" si="6"/>
        <v>1.5536999999999995E-2</v>
      </c>
      <c r="K29" s="70">
        <f t="shared" si="6"/>
        <v>1.1700000000000009E-2</v>
      </c>
      <c r="L29" s="70">
        <f t="shared" si="6"/>
        <v>7.7924060000000052E-3</v>
      </c>
      <c r="M29" s="70">
        <f t="shared" si="6"/>
        <v>5.2219999999999975E-3</v>
      </c>
      <c r="N29" s="70">
        <f t="shared" si="6"/>
        <v>2.0959999999999989E-3</v>
      </c>
      <c r="O29" s="70">
        <f t="shared" si="6"/>
        <v>2.0259999999999983E-3</v>
      </c>
      <c r="P29" s="70">
        <f t="shared" si="6"/>
        <v>2.5249999999999995E-3</v>
      </c>
      <c r="Q29" s="70">
        <f>SUM(Q23:Q23)-SUM(Q24:Q28)</f>
        <v>2.8900000000000019E-3</v>
      </c>
      <c r="R29" s="70">
        <f t="shared" si="6"/>
        <v>4.381999999999997E-3</v>
      </c>
      <c r="S29" s="70">
        <f t="shared" si="6"/>
        <v>7.1493279999999999E-3</v>
      </c>
      <c r="T29" s="70">
        <f t="shared" si="6"/>
        <v>6.6669999999999993E-3</v>
      </c>
      <c r="U29" s="70">
        <f t="shared" si="6"/>
        <v>7.4302333333333033E-4</v>
      </c>
      <c r="V29" s="70">
        <f t="shared" si="6"/>
        <v>1.5734479999999999E-3</v>
      </c>
      <c r="W29" s="70">
        <f t="shared" si="6"/>
        <v>2.540027999999998E-3</v>
      </c>
      <c r="X29" s="70">
        <f t="shared" si="6"/>
        <v>2.6650000000000007E-3</v>
      </c>
      <c r="Y29" s="70">
        <f t="shared" si="6"/>
        <v>1.1689999999999999E-3</v>
      </c>
      <c r="Z29" s="70">
        <f t="shared" si="6"/>
        <v>1.4940000000000014E-3</v>
      </c>
      <c r="AA29" s="70">
        <f t="shared" si="6"/>
        <v>3.6850436400000047E-2</v>
      </c>
      <c r="AB29" s="369">
        <f t="shared" si="6"/>
        <v>0</v>
      </c>
      <c r="AC29" s="388"/>
      <c r="AD29" s="345">
        <f t="shared" ref="AD29:BC29" si="7">SUM(AD23:AD23)-SUM(AD24:AD28)</f>
        <v>8.3050880000000014</v>
      </c>
      <c r="AE29" s="345">
        <f t="shared" si="7"/>
        <v>7.255035000000003</v>
      </c>
      <c r="AF29" s="345">
        <f t="shared" si="7"/>
        <v>5.6876770000000008</v>
      </c>
      <c r="AG29" s="345">
        <f t="shared" si="7"/>
        <v>4.8524699999999932</v>
      </c>
      <c r="AH29" s="345">
        <f t="shared" si="7"/>
        <v>8.2900610000000015</v>
      </c>
      <c r="AI29" s="345">
        <f t="shared" si="7"/>
        <v>7.4032010000000028</v>
      </c>
      <c r="AJ29" s="345">
        <f t="shared" si="7"/>
        <v>5.5831359999999997</v>
      </c>
      <c r="AK29" s="345">
        <f t="shared" si="7"/>
        <v>5.6562989999999935</v>
      </c>
      <c r="AL29" s="345">
        <f t="shared" si="7"/>
        <v>4.2460730000000027</v>
      </c>
      <c r="AM29" s="345">
        <f t="shared" si="7"/>
        <v>2.9754880000000021</v>
      </c>
      <c r="AN29" s="345">
        <f t="shared" si="7"/>
        <v>2.3121779999999976</v>
      </c>
      <c r="AO29" s="345">
        <f t="shared" si="7"/>
        <v>1.1636449999999989</v>
      </c>
      <c r="AP29" s="345">
        <f t="shared" si="7"/>
        <v>1.0717969999999992</v>
      </c>
      <c r="AQ29" s="345">
        <f t="shared" si="7"/>
        <v>1.1490259999999992</v>
      </c>
      <c r="AR29" s="345">
        <f t="shared" si="7"/>
        <v>1.2715739999999998</v>
      </c>
      <c r="AS29" s="345">
        <f t="shared" si="7"/>
        <v>1.5316329999999994</v>
      </c>
      <c r="AT29" s="345">
        <f t="shared" si="7"/>
        <v>2.1498549999999996</v>
      </c>
      <c r="AU29" s="345">
        <f t="shared" si="7"/>
        <v>2.0074360000000002</v>
      </c>
      <c r="AV29" s="345">
        <f t="shared" si="7"/>
        <v>0.33059400000000005</v>
      </c>
      <c r="AW29" s="345">
        <f t="shared" si="7"/>
        <v>0.58298099999999975</v>
      </c>
      <c r="AX29" s="345">
        <f t="shared" si="7"/>
        <v>0.77618100000000023</v>
      </c>
      <c r="AY29" s="345">
        <f t="shared" si="7"/>
        <v>1.0996849999999996</v>
      </c>
      <c r="AZ29" s="345">
        <f t="shared" si="7"/>
        <v>0.63753399999999916</v>
      </c>
      <c r="BA29" s="345">
        <f t="shared" si="7"/>
        <v>0.76793299999999975</v>
      </c>
      <c r="BB29" s="345">
        <f t="shared" si="7"/>
        <v>12.762789999999988</v>
      </c>
      <c r="BC29" s="345">
        <f t="shared" si="7"/>
        <v>0</v>
      </c>
      <c r="BD29" s="339"/>
    </row>
    <row r="30" spans="2:56" ht="20" customHeight="1">
      <c r="B30" s="20" t="s">
        <v>227</v>
      </c>
      <c r="C30" s="44">
        <f t="shared" ref="C30:AB30" si="8">C5-SUM(C6,C7,C11,C15,C16,C23)</f>
        <v>4.0929999999999023E-3</v>
      </c>
      <c r="D30" s="45">
        <f t="shared" si="8"/>
        <v>5.7799999999998963E-3</v>
      </c>
      <c r="E30" s="45">
        <f t="shared" si="8"/>
        <v>1.0125999999999857E-2</v>
      </c>
      <c r="F30" s="45">
        <f t="shared" si="8"/>
        <v>9.1170000000000417E-3</v>
      </c>
      <c r="G30" s="45">
        <f t="shared" si="8"/>
        <v>4.5055000000002732E-3</v>
      </c>
      <c r="H30" s="45">
        <f t="shared" si="8"/>
        <v>7.9570000000003249E-3</v>
      </c>
      <c r="I30" s="45">
        <f t="shared" si="8"/>
        <v>4.6570000000001333E-3</v>
      </c>
      <c r="J30" s="45">
        <f t="shared" si="8"/>
        <v>2.9338039999999954E-2</v>
      </c>
      <c r="K30" s="45">
        <f t="shared" si="8"/>
        <v>7.0830000000000615E-3</v>
      </c>
      <c r="L30" s="45">
        <f t="shared" si="8"/>
        <v>4.8365851999999376E-3</v>
      </c>
      <c r="M30" s="45">
        <f t="shared" si="8"/>
        <v>4.4820573999999891E-3</v>
      </c>
      <c r="N30" s="45">
        <f t="shared" si="8"/>
        <v>9.3200000000003003E-4</v>
      </c>
      <c r="O30" s="45">
        <f t="shared" si="8"/>
        <v>4.8601120000002496E-4</v>
      </c>
      <c r="P30" s="45">
        <f t="shared" si="8"/>
        <v>5.1604640000001145E-4</v>
      </c>
      <c r="Q30" s="45">
        <f t="shared" si="8"/>
        <v>1.2150000000000077E-3</v>
      </c>
      <c r="R30" s="45">
        <f t="shared" si="8"/>
        <v>1.915E-3</v>
      </c>
      <c r="S30" s="45">
        <f t="shared" si="8"/>
        <v>3.3550000000000524E-3</v>
      </c>
      <c r="T30" s="45">
        <f t="shared" si="8"/>
        <v>3.5740783999999581E-3</v>
      </c>
      <c r="U30" s="45">
        <f t="shared" si="8"/>
        <v>2.5535975000000322E-3</v>
      </c>
      <c r="V30" s="45">
        <f t="shared" si="8"/>
        <v>2.7809284999999462E-3</v>
      </c>
      <c r="W30" s="45">
        <f t="shared" si="8"/>
        <v>2.1699601999999873E-3</v>
      </c>
      <c r="X30" s="45">
        <f t="shared" si="8"/>
        <v>1.2556950000000289E-3</v>
      </c>
      <c r="Y30" s="45">
        <f t="shared" si="8"/>
        <v>2.9259999999999842E-3</v>
      </c>
      <c r="Z30" s="45">
        <f t="shared" si="8"/>
        <v>2.4127081000000078E-3</v>
      </c>
      <c r="AA30" s="45">
        <f t="shared" si="8"/>
        <v>2.4944804100000439E-2</v>
      </c>
      <c r="AB30" s="230">
        <f t="shared" si="8"/>
        <v>0</v>
      </c>
      <c r="AC30" s="387"/>
      <c r="AD30" s="346">
        <f t="shared" ref="AD30:BC30" si="9">AD5-SUM(AD6,AD7,AD11,AD15,AD16,AD23)</f>
        <v>1.2218019999999683</v>
      </c>
      <c r="AE30" s="346">
        <f t="shared" si="9"/>
        <v>1.3766499999999837</v>
      </c>
      <c r="AF30" s="346">
        <f t="shared" si="9"/>
        <v>2.1957789999999875</v>
      </c>
      <c r="AG30" s="346">
        <f t="shared" si="9"/>
        <v>1.973446000000024</v>
      </c>
      <c r="AH30" s="346">
        <f t="shared" si="9"/>
        <v>1.2499409999998647</v>
      </c>
      <c r="AI30" s="346">
        <f t="shared" si="9"/>
        <v>2.6717289999999707</v>
      </c>
      <c r="AJ30" s="346">
        <f t="shared" si="9"/>
        <v>2.0668029999999362</v>
      </c>
      <c r="AK30" s="346">
        <f t="shared" si="9"/>
        <v>13.926473000000016</v>
      </c>
      <c r="AL30" s="346">
        <f t="shared" si="9"/>
        <v>3.7885849999999834</v>
      </c>
      <c r="AM30" s="346">
        <f t="shared" si="9"/>
        <v>2.1232070000000007</v>
      </c>
      <c r="AN30" s="346">
        <f t="shared" si="9"/>
        <v>1.3388049999999936</v>
      </c>
      <c r="AO30" s="346">
        <f t="shared" si="9"/>
        <v>0.61622700000000208</v>
      </c>
      <c r="AP30" s="346">
        <f t="shared" si="9"/>
        <v>0.34098100000000642</v>
      </c>
      <c r="AQ30" s="346">
        <f t="shared" si="9"/>
        <v>0.35272900000000362</v>
      </c>
      <c r="AR30" s="346">
        <f t="shared" si="9"/>
        <v>0.77315900000000681</v>
      </c>
      <c r="AS30" s="346">
        <f t="shared" si="9"/>
        <v>1.0688740000000223</v>
      </c>
      <c r="AT30" s="346">
        <f t="shared" si="9"/>
        <v>1.3858180000000075</v>
      </c>
      <c r="AU30" s="346">
        <f t="shared" si="9"/>
        <v>1.6745020000000181</v>
      </c>
      <c r="AV30" s="346">
        <f t="shared" si="9"/>
        <v>1.2766109999999884</v>
      </c>
      <c r="AW30" s="346">
        <f t="shared" si="9"/>
        <v>1.1148840000000106</v>
      </c>
      <c r="AX30" s="346">
        <f t="shared" si="9"/>
        <v>0.90777399999999631</v>
      </c>
      <c r="AY30" s="346">
        <f t="shared" si="9"/>
        <v>0.51509199999999566</v>
      </c>
      <c r="AZ30" s="346">
        <f t="shared" si="9"/>
        <v>1.2085220000000163</v>
      </c>
      <c r="BA30" s="346">
        <f t="shared" si="9"/>
        <v>1.227015999999999</v>
      </c>
      <c r="BB30" s="346">
        <f t="shared" si="9"/>
        <v>9.795210000000111</v>
      </c>
      <c r="BC30" s="346">
        <f t="shared" si="9"/>
        <v>0</v>
      </c>
      <c r="BD30" s="339"/>
    </row>
    <row r="31" spans="2:56">
      <c r="B31" s="5" t="s">
        <v>85</v>
      </c>
      <c r="C31" s="17">
        <f>1/$A$1*SUM('[1]4412ExpNC'!B$238:B$238)</f>
        <v>7.9000000000000012E-4</v>
      </c>
      <c r="D31" s="12">
        <f>1/$A$1*SUM('[1]4412ExpNC'!C$238:C$238)</f>
        <v>2.1800000000000004E-4</v>
      </c>
      <c r="E31" s="12">
        <f>1/$A$1*SUM('[1]4412ExpNC'!D$238:D$238)</f>
        <v>8.7999999999999998E-5</v>
      </c>
      <c r="F31" s="12">
        <f>1/$A$1*SUM('[1]4412ExpNC'!E$238:E$238)</f>
        <v>0</v>
      </c>
      <c r="G31" s="12">
        <f>1/$A$1*SUM('[1]4412ExpNC'!F$238:F$238)</f>
        <v>4.1799999999999991E-4</v>
      </c>
      <c r="H31" s="12">
        <f>1/$A$1*SUM('[1]4412ExpNC'!G$238:G$238)</f>
        <v>2.5300000000000008E-4</v>
      </c>
      <c r="I31" s="12">
        <f>1/$A$1*SUM('[1]4412ExpNC'!H$238:H$238)</f>
        <v>7.0300000000000007E-4</v>
      </c>
      <c r="J31" s="12">
        <f>1/$A$1*SUM('[1]4412ExpNC'!I$238:I$238)</f>
        <v>1.9497999999999998E-2</v>
      </c>
      <c r="K31" s="12">
        <f>1/$A$1*SUM('[1]4412ExpNC'!J$238:J$238)</f>
        <v>3.7990000000000007E-3</v>
      </c>
      <c r="L31" s="12">
        <f>1/$A$1*SUM('[1]4412ExpNC'!K$238:K$238)</f>
        <v>3.9899999999999723E-4</v>
      </c>
      <c r="M31" s="12">
        <f>1/$A$1*SUM('[1]4412ExpNC'!L$238:L$238)</f>
        <v>1.3449999999999996E-3</v>
      </c>
      <c r="N31" s="12">
        <f>1/$A$1*SUM('[1]4412ExpNC'!M$238:M$238)</f>
        <v>1.9300000000000477E-4</v>
      </c>
      <c r="O31" s="12">
        <f>1/$A$1*SUM('[1]4412ExpNC'!N$238:N$238)</f>
        <v>1.4000000000000126E-4</v>
      </c>
      <c r="P31" s="12">
        <f>1/$A$1*SUM('[1]4412ExpNC'!O$238:O$238)</f>
        <v>2.3800000000000454E-4</v>
      </c>
      <c r="Q31" s="12">
        <f>1/$A$1*SUM('[1]4412ExpNC'!P$238:P$238)</f>
        <v>2.3999999999999871E-4</v>
      </c>
      <c r="R31" s="12">
        <f>1/$A$1*SUM('[1]4412ExpNC'!Q$238:Q$238)</f>
        <v>0</v>
      </c>
      <c r="S31" s="12">
        <f>1/$A$1*SUM('[1]4412ExpNC'!R$238:R$238)</f>
        <v>1.0059999999999991E-3</v>
      </c>
      <c r="T31" s="12">
        <f>1/$A$1*SUM('[1]4412ExpNC'!S$238:S$238)</f>
        <v>5.3199999999999927E-4</v>
      </c>
      <c r="U31" s="12">
        <f>1/$A$1*SUM('[1]4412ExpNC'!T$238:T$238)</f>
        <v>1.5099999999999998E-4</v>
      </c>
      <c r="V31" s="12">
        <f>1/$A$1*SUM('[1]4412ExpNC'!U$238:U$238)</f>
        <v>1.0099999999999996E-4</v>
      </c>
      <c r="W31" s="12">
        <f>1/$A$1*SUM('[1]4412ExpNC'!V$238:V$238)</f>
        <v>1.5299999999999995E-4</v>
      </c>
      <c r="X31" s="12">
        <f>1/$A$1*SUM('[1]4412ExpNC'!W$238:W$238)</f>
        <v>1.0431500000000001E-4</v>
      </c>
      <c r="Y31" s="12">
        <f>1/$A$1*SUM('[1]4412ExpNC'!X$238:X$238)</f>
        <v>5.2000000000000044E-5</v>
      </c>
      <c r="Z31" s="12">
        <f>1/$A$1*SUM('[1]4412ExpNC'!Y$238:Y$238)</f>
        <v>2.0000000000000015E-5</v>
      </c>
      <c r="AA31" s="12">
        <f>1/$A$1*SUM('[1]4412ExpNC'!Z$238:Z$238)</f>
        <v>3.0400000000000002E-4</v>
      </c>
      <c r="AB31" s="226">
        <f>1/$A$1*SUM('[1]4412ExpNC'!AA$238:AA$238)</f>
        <v>0</v>
      </c>
      <c r="AC31" s="383"/>
      <c r="AD31" s="344">
        <f>('[1]4412ExpNC'!AB$238:AB$238)</f>
        <v>0.26166800000000007</v>
      </c>
      <c r="AE31" s="344">
        <f>('[1]4412ExpNC'!AC$238:AC$238)</f>
        <v>9.2395999999999992E-2</v>
      </c>
      <c r="AF31" s="344">
        <f>('[1]4412ExpNC'!AD$238:AD$238)</f>
        <v>2.8318999999999997E-2</v>
      </c>
      <c r="AG31" s="344">
        <f>('[1]4412ExpNC'!AE$238:AE$238)</f>
        <v>0</v>
      </c>
      <c r="AH31" s="344">
        <f>('[1]4412ExpNC'!AF$238:AF$238)</f>
        <v>0.15144299999999999</v>
      </c>
      <c r="AI31" s="344">
        <f>('[1]4412ExpNC'!AG$238:AG$238)</f>
        <v>0.10985099999999999</v>
      </c>
      <c r="AJ31" s="344">
        <f>('[1]4412ExpNC'!AH$238:AH$238)</f>
        <v>0.31770499999999996</v>
      </c>
      <c r="AK31" s="344">
        <f>('[1]4412ExpNC'!AI$238:AI$238)</f>
        <v>9.3868160000000014</v>
      </c>
      <c r="AL31" s="344">
        <f>('[1]4412ExpNC'!AJ$238:AJ$238)</f>
        <v>2.0302010000000017</v>
      </c>
      <c r="AM31" s="344">
        <f>('[1]4412ExpNC'!AK$238:AK$238)</f>
        <v>0.18683099999999975</v>
      </c>
      <c r="AN31" s="344">
        <f>('[1]4412ExpNC'!AL$238:AL$238)</f>
        <v>0.6744419999999991</v>
      </c>
      <c r="AO31" s="344">
        <f>('[1]4412ExpNC'!AM$238:AM$238)</f>
        <v>0.12014399999999981</v>
      </c>
      <c r="AP31" s="344">
        <f>('[1]4412ExpNC'!AN$238:AN$238)</f>
        <v>0.11113000000000106</v>
      </c>
      <c r="AQ31" s="344">
        <f>('[1]4412ExpNC'!AO$238:AO$238)</f>
        <v>0.14754800000000046</v>
      </c>
      <c r="AR31" s="344">
        <f>('[1]4412ExpNC'!AP$238:AP$238)</f>
        <v>0.15253200000000078</v>
      </c>
      <c r="AS31" s="344">
        <f>('[1]4412ExpNC'!AQ$238:AQ$238)</f>
        <v>0</v>
      </c>
      <c r="AT31" s="344">
        <f>('[1]4412ExpNC'!AR$238:AR$238)</f>
        <v>0.42756700000000025</v>
      </c>
      <c r="AU31" s="344">
        <f>('[1]4412ExpNC'!AS$238:AS$238)</f>
        <v>0.23940400000000017</v>
      </c>
      <c r="AV31" s="344">
        <f>('[1]4412ExpNC'!AT$238:AT$238)</f>
        <v>0.10167</v>
      </c>
      <c r="AW31" s="344">
        <f>('[1]4412ExpNC'!AU$238:AU$238)</f>
        <v>6.2708999999999987E-2</v>
      </c>
      <c r="AX31" s="344">
        <f>('[1]4412ExpNC'!AV$238:AV$238)</f>
        <v>0.10953800000000001</v>
      </c>
      <c r="AY31" s="344">
        <f>('[1]4412ExpNC'!AW$238:AW$238)</f>
        <v>7.9224000000000003E-2</v>
      </c>
      <c r="AZ31" s="344">
        <f>('[1]4412ExpNC'!AX$238:AX$238)</f>
        <v>4.3200999999999989E-2</v>
      </c>
      <c r="BA31" s="344">
        <f>('[1]4412ExpNC'!AY$238:AY$238)</f>
        <v>1.4903E-2</v>
      </c>
      <c r="BB31" s="344">
        <f>('[1]4412ExpNC'!AZ$238:AZ$238)</f>
        <v>0.19198999999999999</v>
      </c>
      <c r="BC31" s="344">
        <f>('[1]4412ExpNC'!BA$238:BA$238)</f>
        <v>0</v>
      </c>
      <c r="BD31" s="339"/>
    </row>
    <row r="32" spans="2:56" ht="13" thickBot="1">
      <c r="B32" s="6" t="s">
        <v>17</v>
      </c>
      <c r="C32" s="105">
        <f t="shared" ref="C32:AB32" si="10">SUM(C30:C30)-SUM(C31:C31)</f>
        <v>3.3029999999999024E-3</v>
      </c>
      <c r="D32" s="92">
        <f t="shared" si="10"/>
        <v>5.561999999999896E-3</v>
      </c>
      <c r="E32" s="92">
        <f t="shared" si="10"/>
        <v>1.0037999999999858E-2</v>
      </c>
      <c r="F32" s="92">
        <f t="shared" si="10"/>
        <v>9.1170000000000417E-3</v>
      </c>
      <c r="G32" s="92">
        <f t="shared" si="10"/>
        <v>4.0875000000002732E-3</v>
      </c>
      <c r="H32" s="92">
        <f t="shared" si="10"/>
        <v>7.7040000000003252E-3</v>
      </c>
      <c r="I32" s="92">
        <f t="shared" si="10"/>
        <v>3.9540000000001328E-3</v>
      </c>
      <c r="J32" s="92">
        <f t="shared" si="10"/>
        <v>9.8400399999999562E-3</v>
      </c>
      <c r="K32" s="92">
        <f t="shared" si="10"/>
        <v>3.2840000000000607E-3</v>
      </c>
      <c r="L32" s="92">
        <f t="shared" si="10"/>
        <v>4.4375851999999402E-3</v>
      </c>
      <c r="M32" s="92">
        <f t="shared" si="10"/>
        <v>3.1370573999999892E-3</v>
      </c>
      <c r="N32" s="92">
        <f t="shared" si="10"/>
        <v>7.3900000000002523E-4</v>
      </c>
      <c r="O32" s="92">
        <f t="shared" si="10"/>
        <v>3.4601120000002372E-4</v>
      </c>
      <c r="P32" s="92">
        <f t="shared" si="10"/>
        <v>2.7804640000000691E-4</v>
      </c>
      <c r="Q32" s="92">
        <f>SUM(Q30:Q30)-SUM(Q31:Q31)</f>
        <v>9.7500000000000906E-4</v>
      </c>
      <c r="R32" s="92">
        <f t="shared" si="10"/>
        <v>1.915E-3</v>
      </c>
      <c r="S32" s="92">
        <f t="shared" si="10"/>
        <v>2.3490000000000533E-3</v>
      </c>
      <c r="T32" s="92">
        <f t="shared" si="10"/>
        <v>3.0420783999999586E-3</v>
      </c>
      <c r="U32" s="92">
        <f t="shared" si="10"/>
        <v>2.4025975000000321E-3</v>
      </c>
      <c r="V32" s="92">
        <f t="shared" si="10"/>
        <v>2.6799284999999462E-3</v>
      </c>
      <c r="W32" s="92">
        <f t="shared" si="10"/>
        <v>2.0169601999999874E-3</v>
      </c>
      <c r="X32" s="92">
        <f t="shared" si="10"/>
        <v>1.1513800000000289E-3</v>
      </c>
      <c r="Y32" s="92">
        <f t="shared" si="10"/>
        <v>2.8739999999999842E-3</v>
      </c>
      <c r="Z32" s="92">
        <f t="shared" si="10"/>
        <v>2.3927081000000077E-3</v>
      </c>
      <c r="AA32" s="92">
        <f t="shared" si="10"/>
        <v>2.4640804100000441E-2</v>
      </c>
      <c r="AB32" s="248">
        <f t="shared" si="10"/>
        <v>0</v>
      </c>
      <c r="AC32" s="384"/>
      <c r="AD32" s="353">
        <f t="shared" ref="AD32:BC32" si="11">SUM(AD30:AD30)-SUM(AD31:AD31)</f>
        <v>0.96013399999996829</v>
      </c>
      <c r="AE32" s="353">
        <f t="shared" si="11"/>
        <v>1.2842539999999838</v>
      </c>
      <c r="AF32" s="353">
        <f t="shared" si="11"/>
        <v>2.1674599999999873</v>
      </c>
      <c r="AG32" s="353">
        <f t="shared" si="11"/>
        <v>1.973446000000024</v>
      </c>
      <c r="AH32" s="353">
        <f t="shared" si="11"/>
        <v>1.0984979999998647</v>
      </c>
      <c r="AI32" s="353">
        <f t="shared" si="11"/>
        <v>2.5618779999999708</v>
      </c>
      <c r="AJ32" s="353">
        <f t="shared" si="11"/>
        <v>1.7490979999999363</v>
      </c>
      <c r="AK32" s="353">
        <f t="shared" si="11"/>
        <v>4.5396570000000143</v>
      </c>
      <c r="AL32" s="353">
        <f t="shared" si="11"/>
        <v>1.7583839999999817</v>
      </c>
      <c r="AM32" s="353">
        <f t="shared" si="11"/>
        <v>1.936376000000001</v>
      </c>
      <c r="AN32" s="353">
        <f t="shared" si="11"/>
        <v>0.66436299999999449</v>
      </c>
      <c r="AO32" s="353">
        <f t="shared" si="11"/>
        <v>0.49608300000000227</v>
      </c>
      <c r="AP32" s="353">
        <f t="shared" si="11"/>
        <v>0.22985100000000536</v>
      </c>
      <c r="AQ32" s="353">
        <f t="shared" si="11"/>
        <v>0.20518100000000317</v>
      </c>
      <c r="AR32" s="353">
        <f t="shared" si="11"/>
        <v>0.62062700000000603</v>
      </c>
      <c r="AS32" s="353">
        <f t="shared" si="11"/>
        <v>1.0688740000000223</v>
      </c>
      <c r="AT32" s="353">
        <f t="shared" si="11"/>
        <v>0.95825100000000729</v>
      </c>
      <c r="AU32" s="353">
        <f t="shared" si="11"/>
        <v>1.435098000000018</v>
      </c>
      <c r="AV32" s="353">
        <f t="shared" si="11"/>
        <v>1.1749409999999885</v>
      </c>
      <c r="AW32" s="353">
        <f t="shared" si="11"/>
        <v>1.0521750000000107</v>
      </c>
      <c r="AX32" s="353">
        <f t="shared" si="11"/>
        <v>0.79823599999999628</v>
      </c>
      <c r="AY32" s="353">
        <f t="shared" si="11"/>
        <v>0.43586799999999565</v>
      </c>
      <c r="AZ32" s="353">
        <f t="shared" si="11"/>
        <v>1.1653210000000163</v>
      </c>
      <c r="BA32" s="353">
        <f t="shared" si="11"/>
        <v>1.2121129999999991</v>
      </c>
      <c r="BB32" s="353">
        <f t="shared" si="11"/>
        <v>9.6032200000001104</v>
      </c>
      <c r="BC32" s="353">
        <f t="shared" si="11"/>
        <v>0</v>
      </c>
      <c r="BD32" s="339"/>
    </row>
    <row r="33" spans="3:55" ht="9" customHeight="1" thickTop="1">
      <c r="C33" s="73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  <c r="AW33" s="73"/>
      <c r="AX33" s="73"/>
      <c r="AY33" s="73"/>
      <c r="AZ33" s="73"/>
      <c r="BA33" s="73"/>
      <c r="BB33" s="73"/>
      <c r="BC33" s="73"/>
    </row>
    <row r="34" spans="3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6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[2]RWE!$A$9</f>
        <v>1.9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200</v>
      </c>
      <c r="C2" s="509" t="s">
        <v>183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A5" s="121"/>
      <c r="B5" s="122" t="s">
        <v>13</v>
      </c>
      <c r="C5" s="292">
        <f>1/$A$1*'[1]4409ExpC'!B$263</f>
        <v>1.2467397999999998E-2</v>
      </c>
      <c r="D5" s="292">
        <f>1/$A$1*'[1]4409ExpC'!C$263</f>
        <v>2.4084342999999994E-2</v>
      </c>
      <c r="E5" s="292">
        <f>1/$A$1*'[1]4409ExpC'!D$263</f>
        <v>3.2727983299999992E-2</v>
      </c>
      <c r="F5" s="292">
        <f>1/$A$1*'[1]4409ExpC'!E$263</f>
        <v>7.6525700999999988E-2</v>
      </c>
      <c r="G5" s="292">
        <f>1/$A$1*'[1]4409ExpC'!F$263</f>
        <v>9.8578205799999985E-2</v>
      </c>
      <c r="H5" s="292">
        <f>1/$A$1*'[1]4409ExpC'!G$263</f>
        <v>0.28169587499999998</v>
      </c>
      <c r="I5" s="292">
        <f>1/$A$1*'[1]4409ExpC'!H$263</f>
        <v>0.34191380199999988</v>
      </c>
      <c r="J5" s="292">
        <f>1/$A$1*'[1]4409ExpC'!I$263</f>
        <v>0.33587880729999997</v>
      </c>
      <c r="K5" s="292">
        <f>1/$A$1*'[1]4409ExpC'!J$263</f>
        <v>0.25041388634999989</v>
      </c>
      <c r="L5" s="292">
        <f>1/$A$1*'[1]4409ExpC'!K$263</f>
        <v>0.28108984159999995</v>
      </c>
      <c r="M5" s="292">
        <f>1/$A$1*'[1]4409ExpC'!L$263</f>
        <v>0.15793218379999999</v>
      </c>
      <c r="N5" s="292">
        <f>1/$A$1*'[1]4409ExpC'!M$263</f>
        <v>0.21823057999999998</v>
      </c>
      <c r="O5" s="292">
        <f>1/$A$1*'[1]4409ExpC'!N$263</f>
        <v>0.289444655</v>
      </c>
      <c r="P5" s="292">
        <f>1/$A$1*'[1]4409ExpC'!O$263</f>
        <v>0.30811001119999998</v>
      </c>
      <c r="Q5" s="292">
        <f>1/$A$1*'[1]4409ExpC'!P$263</f>
        <v>0.31008301119999993</v>
      </c>
      <c r="R5" s="292">
        <f>1/$A$1*'[1]4409ExpC'!Q$263</f>
        <v>0.31048500139999996</v>
      </c>
      <c r="S5" s="292">
        <f>1/$A$1*'[1]4409ExpC'!R$263</f>
        <v>0.37609343349999996</v>
      </c>
      <c r="T5" s="292">
        <f>1/$A$1*'[1]4409ExpC'!S$263</f>
        <v>0.3233556085</v>
      </c>
      <c r="U5" s="292">
        <f>1/$A$1*'[1]4409ExpC'!T$263</f>
        <v>0.42327345799999988</v>
      </c>
      <c r="V5" s="292">
        <f>1/$A$1*'[1]4409ExpC'!U$263</f>
        <v>0.40483899983333332</v>
      </c>
      <c r="W5" s="292">
        <f>1/$A$1*'[1]4409ExpC'!V$263</f>
        <v>0.37900350639999997</v>
      </c>
      <c r="X5" s="292">
        <f>1/$A$1*'[1]4409ExpC'!W$263</f>
        <v>0.25114755119999999</v>
      </c>
      <c r="Y5" s="292">
        <f>1/$A$1*'[1]4409ExpC'!X$263</f>
        <v>0.24878636859999995</v>
      </c>
      <c r="Z5" s="292">
        <f>1/$A$1*'[1]4409ExpC'!Y$263</f>
        <v>0.41275261020000004</v>
      </c>
      <c r="AA5" s="292">
        <f>1/$A$1*'[1]4409ExpC'!Z$263</f>
        <v>0</v>
      </c>
      <c r="AB5" s="292">
        <f>1/$A$1*'[1]4409ExpC'!AA$263</f>
        <v>0</v>
      </c>
      <c r="AC5" s="24"/>
      <c r="AD5" s="61">
        <f>'[1]4409ExpC'!AB$263</f>
        <v>3.4183620000000001</v>
      </c>
      <c r="AE5" s="62">
        <f>'[1]4409ExpC'!AC$263</f>
        <v>6.4616799999999994</v>
      </c>
      <c r="AF5" s="62">
        <f>'[1]4409ExpC'!AD$263</f>
        <v>16.698692999999999</v>
      </c>
      <c r="AG5" s="62">
        <f>'[1]4409ExpC'!AE$263</f>
        <v>24.717770999999999</v>
      </c>
      <c r="AH5" s="62">
        <f>'[1]4409ExpC'!AF$263</f>
        <v>51.282830999999995</v>
      </c>
      <c r="AI5" s="62">
        <f>'[1]4409ExpC'!AG$263</f>
        <v>137.82592899999997</v>
      </c>
      <c r="AJ5" s="62">
        <f>'[1]4409ExpC'!AH$263</f>
        <v>218.03235600000002</v>
      </c>
      <c r="AK5" s="62">
        <f>'[1]4409ExpC'!AI$263</f>
        <v>166.61404799999997</v>
      </c>
      <c r="AL5" s="62">
        <f>'[1]4409ExpC'!AJ$263</f>
        <v>126.94218699999999</v>
      </c>
      <c r="AM5" s="62">
        <f>'[1]4409ExpC'!AK$263</f>
        <v>104.86762199999998</v>
      </c>
      <c r="AN5" s="62">
        <f>'[1]4409ExpC'!AL$263</f>
        <v>154.85906400000002</v>
      </c>
      <c r="AO5" s="62">
        <f>'[1]4409ExpC'!AM$263</f>
        <v>148.81338899999997</v>
      </c>
      <c r="AP5" s="62">
        <f>'[1]4409ExpC'!AN$263</f>
        <v>198.113269</v>
      </c>
      <c r="AQ5" s="62">
        <f>'[1]4409ExpC'!AO$263</f>
        <v>227.13163</v>
      </c>
      <c r="AR5" s="62">
        <f>'[1]4409ExpC'!AP$263</f>
        <v>231.34738599999997</v>
      </c>
      <c r="AS5" s="62">
        <f>'[1]4409ExpC'!AQ$263</f>
        <v>216.47318299999998</v>
      </c>
      <c r="AT5" s="62">
        <f>'[1]4409ExpC'!AR$263</f>
        <v>211.87516799999997</v>
      </c>
      <c r="AU5" s="62">
        <f>'[1]4409ExpC'!AS$263</f>
        <v>230.35880700000001</v>
      </c>
      <c r="AV5" s="62">
        <f>'[1]4409ExpC'!AT$263</f>
        <v>214.27010299999998</v>
      </c>
      <c r="AW5" s="62">
        <f>'[1]4409ExpC'!AU$263</f>
        <v>229.750619</v>
      </c>
      <c r="AX5" s="62">
        <f>'[1]4409ExpC'!AV$263</f>
        <v>261.52780999999999</v>
      </c>
      <c r="AY5" s="62">
        <f>'[1]4409ExpC'!AW$263</f>
        <v>394.13517899999999</v>
      </c>
      <c r="AZ5" s="62">
        <f>'[1]4409ExpC'!AX$263</f>
        <v>513.08444699999995</v>
      </c>
      <c r="BA5" s="62">
        <f>'[1]4409ExpC'!AY$263</f>
        <v>370.70675500000004</v>
      </c>
      <c r="BB5" s="62">
        <f>'[1]4409ExpC'!AZ$263</f>
        <v>0</v>
      </c>
      <c r="BC5" s="234">
        <f>'[1]4409ExpC'!BA$263</f>
        <v>0</v>
      </c>
      <c r="BD5" s="339"/>
    </row>
    <row r="6" spans="1:56" ht="20" customHeight="1" thickTop="1">
      <c r="B6" s="110" t="s">
        <v>180</v>
      </c>
      <c r="C6" s="111">
        <f>1/$A$1*'[1]4409ExpC'!B$266</f>
        <v>0</v>
      </c>
      <c r="D6" s="111">
        <f>1/$A$1*'[1]4409ExpC'!C$266</f>
        <v>1.9999999999999995E-6</v>
      </c>
      <c r="E6" s="111">
        <f>1/$A$1*'[1]4409ExpC'!D$266</f>
        <v>0</v>
      </c>
      <c r="F6" s="111">
        <f>1/$A$1*'[1]4409ExpC'!E$266</f>
        <v>6.910999999999998E-5</v>
      </c>
      <c r="G6" s="111">
        <f>1/$A$1*'[1]4409ExpC'!F$266</f>
        <v>6.5919999999999979E-5</v>
      </c>
      <c r="H6" s="111">
        <f>1/$A$1*'[1]4409ExpC'!G$266</f>
        <v>1.2359999999999999E-5</v>
      </c>
      <c r="I6" s="111">
        <f>1/$A$1*'[1]4409ExpC'!H$266</f>
        <v>1.3979999999999998E-4</v>
      </c>
      <c r="J6" s="111">
        <f>1/$A$1*'[1]4409ExpC'!I$266</f>
        <v>5.9999999999999995E-5</v>
      </c>
      <c r="K6" s="111">
        <f>1/$A$1*'[1]4409ExpC'!J$266</f>
        <v>3.3999999999999992E-6</v>
      </c>
      <c r="L6" s="111">
        <f>1/$A$1*'[1]4409ExpC'!K$266</f>
        <v>2.3513E-5</v>
      </c>
      <c r="M6" s="111">
        <f>1/$A$1*'[1]4409ExpC'!L$266</f>
        <v>3.48833E-4</v>
      </c>
      <c r="N6" s="111">
        <f>1/$A$1*'[1]4409ExpC'!M$266</f>
        <v>2.3899999999999995E-4</v>
      </c>
      <c r="O6" s="111">
        <f>1/$A$1*'[1]4409ExpC'!N$266</f>
        <v>4.6299999999999992E-4</v>
      </c>
      <c r="P6" s="111">
        <f>1/$A$1*'[1]4409ExpC'!O$266</f>
        <v>4.7999999999999988E-5</v>
      </c>
      <c r="Q6" s="111">
        <f>1/$A$1*'[1]4409ExpC'!P$266</f>
        <v>0</v>
      </c>
      <c r="R6" s="111">
        <f>1/$A$1*'[1]4409ExpC'!Q$266</f>
        <v>0</v>
      </c>
      <c r="S6" s="111">
        <f>1/$A$1*'[1]4409ExpC'!R$266</f>
        <v>0</v>
      </c>
      <c r="T6" s="111">
        <f>1/$A$1*'[1]4409ExpC'!S$266</f>
        <v>4.729999999999999E-4</v>
      </c>
      <c r="U6" s="111">
        <f>1/$A$1*'[1]4409ExpC'!T$266</f>
        <v>2.7899999999999995E-4</v>
      </c>
      <c r="V6" s="111">
        <f>1/$A$1*'[1]4409ExpC'!U$266</f>
        <v>1.4499999999999995E-4</v>
      </c>
      <c r="W6" s="111">
        <f>1/$A$1*'[1]4409ExpC'!V$266</f>
        <v>1.5899999999999999E-4</v>
      </c>
      <c r="X6" s="111">
        <f>1/$A$1*'[1]4409ExpC'!W$266</f>
        <v>2.7984599999999993E-5</v>
      </c>
      <c r="Y6" s="111">
        <f>1/$A$1*'[1]4409ExpC'!X$266</f>
        <v>4.0195400000000005E-5</v>
      </c>
      <c r="Z6" s="111">
        <f>1/$A$1*'[1]4409ExpC'!Y$266</f>
        <v>1.0599999999999997E-4</v>
      </c>
      <c r="AA6" s="111">
        <f>1/$A$1*'[1]4409ExpC'!Z$266</f>
        <v>0</v>
      </c>
      <c r="AB6" s="111">
        <f>1/$A$1*'[1]4409ExpC'!AA$266</f>
        <v>0</v>
      </c>
      <c r="AC6" s="31"/>
      <c r="AD6" s="143">
        <f>'[1]4409ExpC'!AB$266</f>
        <v>0</v>
      </c>
      <c r="AE6" s="144">
        <f>'[1]4409ExpC'!AC$266</f>
        <v>1.8E-5</v>
      </c>
      <c r="AF6" s="144">
        <f>'[1]4409ExpC'!AD$266</f>
        <v>0</v>
      </c>
      <c r="AG6" s="144">
        <f>'[1]4409ExpC'!AE$266</f>
        <v>1.7251999999999997E-2</v>
      </c>
      <c r="AH6" s="144">
        <f>'[1]4409ExpC'!AF$266</f>
        <v>2.9624999999999999E-2</v>
      </c>
      <c r="AI6" s="144">
        <f>'[1]4409ExpC'!AG$266</f>
        <v>6.9819999999999995E-3</v>
      </c>
      <c r="AJ6" s="144">
        <f>'[1]4409ExpC'!AH$266</f>
        <v>8.169499999999999E-2</v>
      </c>
      <c r="AK6" s="144">
        <f>'[1]4409ExpC'!AI$266</f>
        <v>2.52E-2</v>
      </c>
      <c r="AL6" s="144">
        <f>'[1]4409ExpC'!AJ$266</f>
        <v>3.4E-5</v>
      </c>
      <c r="AM6" s="144">
        <f>'[1]4409ExpC'!AK$266</f>
        <v>1.7725999999999999E-2</v>
      </c>
      <c r="AN6" s="144">
        <f>'[1]4409ExpC'!AL$266</f>
        <v>0.124361</v>
      </c>
      <c r="AO6" s="144">
        <f>'[1]4409ExpC'!AM$266</f>
        <v>0.15607799999999999</v>
      </c>
      <c r="AP6" s="144">
        <f>'[1]4409ExpC'!AN$266</f>
        <v>0.25667899999999999</v>
      </c>
      <c r="AQ6" s="144">
        <f>'[1]4409ExpC'!AO$266</f>
        <v>3.9387999999999999E-2</v>
      </c>
      <c r="AR6" s="144">
        <f>'[1]4409ExpC'!AP$266</f>
        <v>0</v>
      </c>
      <c r="AS6" s="144">
        <f>'[1]4409ExpC'!AQ$266</f>
        <v>0</v>
      </c>
      <c r="AT6" s="144">
        <f>'[1]4409ExpC'!AR$266</f>
        <v>0</v>
      </c>
      <c r="AU6" s="144">
        <f>'[1]4409ExpC'!AS$266</f>
        <v>0.19164099999999998</v>
      </c>
      <c r="AV6" s="144">
        <f>'[1]4409ExpC'!AT$266</f>
        <v>0.13269599999999998</v>
      </c>
      <c r="AW6" s="144">
        <f>'[1]4409ExpC'!AU$266</f>
        <v>8.1720999999999988E-2</v>
      </c>
      <c r="AX6" s="144">
        <f>'[1]4409ExpC'!AV$266</f>
        <v>9.8695000000000005E-2</v>
      </c>
      <c r="AY6" s="144">
        <f>'[1]4409ExpC'!AW$266</f>
        <v>3.9435999999999999E-2</v>
      </c>
      <c r="AZ6" s="144">
        <f>'[1]4409ExpC'!AX$266</f>
        <v>9.4730999999999996E-2</v>
      </c>
      <c r="BA6" s="144">
        <f>'[1]4409ExpC'!AY$266</f>
        <v>4.6997999999999998E-2</v>
      </c>
      <c r="BB6" s="144">
        <f>'[1]4409ExpC'!AZ$266</f>
        <v>0</v>
      </c>
      <c r="BC6" s="256">
        <f>'[1]4409ExpC'!BA$266</f>
        <v>0</v>
      </c>
      <c r="BD6" s="339"/>
    </row>
    <row r="7" spans="1:56" ht="20" customHeight="1">
      <c r="B7" s="20" t="s">
        <v>96</v>
      </c>
      <c r="C7" s="53">
        <f>1/$A$1*'[1]4409ExpC'!B$268</f>
        <v>7.9439999999999997E-3</v>
      </c>
      <c r="D7" s="53">
        <f>1/$A$1*'[1]4409ExpC'!C$268</f>
        <v>1.6336999999999997E-2</v>
      </c>
      <c r="E7" s="53">
        <f>1/$A$1*'[1]4409ExpC'!D$268</f>
        <v>2.5865999999999993E-2</v>
      </c>
      <c r="F7" s="53">
        <f>1/$A$1*'[1]4409ExpC'!E$268</f>
        <v>7.2175400000000001E-2</v>
      </c>
      <c r="G7" s="53">
        <f>1/$A$1*'[1]4409ExpC'!F$268</f>
        <v>9.5212467199999998E-2</v>
      </c>
      <c r="H7" s="53">
        <f>1/$A$1*'[1]4409ExpC'!G$268</f>
        <v>0.27362479999999995</v>
      </c>
      <c r="I7" s="53">
        <f>1/$A$1*'[1]4409ExpC'!H$268</f>
        <v>0.33445074999999996</v>
      </c>
      <c r="J7" s="53">
        <f>1/$A$1*'[1]4409ExpC'!I$268</f>
        <v>0.31429389999999996</v>
      </c>
      <c r="K7" s="53">
        <f>1/$A$1*'[1]4409ExpC'!J$268</f>
        <v>0.23226074834999993</v>
      </c>
      <c r="L7" s="53">
        <f>1/$A$1*'[1]4409ExpC'!K$268</f>
        <v>0.27150799999999992</v>
      </c>
      <c r="M7" s="53">
        <f>1/$A$1*'[1]4409ExpC'!L$268</f>
        <v>0.14244232599999995</v>
      </c>
      <c r="N7" s="53">
        <f>1/$A$1*'[1]4409ExpC'!M$268</f>
        <v>0.19893406999999999</v>
      </c>
      <c r="O7" s="53">
        <f>1/$A$1*'[1]4409ExpC'!N$268</f>
        <v>0.27425014999999997</v>
      </c>
      <c r="P7" s="53">
        <f>1/$A$1*'[1]4409ExpC'!O$268</f>
        <v>0.29629799999999995</v>
      </c>
      <c r="Q7" s="53">
        <f>1/$A$1*'[1]4409ExpC'!P$268</f>
        <v>0.30099199999999993</v>
      </c>
      <c r="R7" s="53">
        <f>1/$A$1*'[1]4409ExpC'!Q$268</f>
        <v>0.30102100000000004</v>
      </c>
      <c r="S7" s="53">
        <f>1/$A$1*'[1]4409ExpC'!R$268</f>
        <v>0.36693499999999996</v>
      </c>
      <c r="T7" s="53">
        <f>1/$A$1*'[1]4409ExpC'!S$268</f>
        <v>0.31612770149999997</v>
      </c>
      <c r="U7" s="53">
        <f>1/$A$1*'[1]4409ExpC'!T$268</f>
        <v>0.41568143199999985</v>
      </c>
      <c r="V7" s="53">
        <f>1/$A$1*'[1]4409ExpC'!U$268</f>
        <v>0.398281514</v>
      </c>
      <c r="W7" s="53">
        <f>1/$A$1*'[1]4409ExpC'!V$268</f>
        <v>0.37079599999999996</v>
      </c>
      <c r="X7" s="53">
        <f>1/$A$1*'[1]4409ExpC'!W$268</f>
        <v>0.24692134459999998</v>
      </c>
      <c r="Y7" s="53">
        <f>1/$A$1*'[1]4409ExpC'!X$268</f>
        <v>0.24312924859999996</v>
      </c>
      <c r="Z7" s="53">
        <f>1/$A$1*'[1]4409ExpC'!Y$268</f>
        <v>0.40643336019999998</v>
      </c>
      <c r="AA7" s="53">
        <f>1/$A$1*'[1]4409ExpC'!Z$268</f>
        <v>0</v>
      </c>
      <c r="AB7" s="53">
        <f>1/$A$1*'[1]4409ExpC'!AA$268</f>
        <v>0</v>
      </c>
      <c r="AC7" s="13"/>
      <c r="AD7" s="244">
        <f>'[1]4409ExpC'!AB$268</f>
        <v>1.92086</v>
      </c>
      <c r="AE7" s="55">
        <f>'[1]4409ExpC'!AC$268</f>
        <v>4.0453320000000001</v>
      </c>
      <c r="AF7" s="55">
        <f>'[1]4409ExpC'!AD$268</f>
        <v>14.695608999999999</v>
      </c>
      <c r="AG7" s="55">
        <f>'[1]4409ExpC'!AE$268</f>
        <v>23.043506999999998</v>
      </c>
      <c r="AH7" s="55">
        <f>'[1]4409ExpC'!AF$268</f>
        <v>50.081330999999999</v>
      </c>
      <c r="AI7" s="55">
        <f>'[1]4409ExpC'!AG$268</f>
        <v>133.50091599999999</v>
      </c>
      <c r="AJ7" s="55">
        <f>'[1]4409ExpC'!AH$268</f>
        <v>214.50774000000001</v>
      </c>
      <c r="AK7" s="55">
        <f>'[1]4409ExpC'!AI$268</f>
        <v>155.49419999999998</v>
      </c>
      <c r="AL7" s="55">
        <f>'[1]4409ExpC'!AJ$268</f>
        <v>117.261914</v>
      </c>
      <c r="AM7" s="55">
        <f>'[1]4409ExpC'!AK$268</f>
        <v>99.214345999999992</v>
      </c>
      <c r="AN7" s="55">
        <f>'[1]4409ExpC'!AL$268</f>
        <v>141.982215</v>
      </c>
      <c r="AO7" s="55">
        <f>'[1]4409ExpC'!AM$268</f>
        <v>135.11547299999998</v>
      </c>
      <c r="AP7" s="55">
        <f>'[1]4409ExpC'!AN$268</f>
        <v>187.26726499999998</v>
      </c>
      <c r="AQ7" s="55">
        <f>'[1]4409ExpC'!AO$268</f>
        <v>218.28531999999998</v>
      </c>
      <c r="AR7" s="55">
        <f>'[1]4409ExpC'!AP$268</f>
        <v>223.59290399999998</v>
      </c>
      <c r="AS7" s="55">
        <f>'[1]4409ExpC'!AQ$268</f>
        <v>208.91861799999998</v>
      </c>
      <c r="AT7" s="55">
        <f>'[1]4409ExpC'!AR$268</f>
        <v>204.79316999999998</v>
      </c>
      <c r="AU7" s="55">
        <f>'[1]4409ExpC'!AS$268</f>
        <v>224.96791200000001</v>
      </c>
      <c r="AV7" s="55">
        <f>'[1]4409ExpC'!AT$268</f>
        <v>209.94879399999996</v>
      </c>
      <c r="AW7" s="55">
        <f>'[1]4409ExpC'!AU$268</f>
        <v>227.05824699999999</v>
      </c>
      <c r="AX7" s="55">
        <f>'[1]4409ExpC'!AV$268</f>
        <v>258.54263100000003</v>
      </c>
      <c r="AY7" s="55">
        <f>'[1]4409ExpC'!AW$268</f>
        <v>391.15909399999998</v>
      </c>
      <c r="AZ7" s="55">
        <f>'[1]4409ExpC'!AX$268</f>
        <v>507.53330099999994</v>
      </c>
      <c r="BA7" s="55">
        <f>'[1]4409ExpC'!AY$268</f>
        <v>367.91737699999999</v>
      </c>
      <c r="BB7" s="55">
        <f>'[1]4409ExpC'!AZ$268</f>
        <v>0</v>
      </c>
      <c r="BC7" s="245">
        <f>'[1]4409ExpC'!BA$268</f>
        <v>0</v>
      </c>
      <c r="BD7" s="339"/>
    </row>
    <row r="8" spans="1:56">
      <c r="B8" s="5" t="s">
        <v>97</v>
      </c>
      <c r="C8" s="77">
        <f>1/$A$1*'[1]4409ExpC'!B$39</f>
        <v>0</v>
      </c>
      <c r="D8" s="77">
        <f>1/$A$1*'[1]4409ExpC'!C$39</f>
        <v>3.2999999999999994E-4</v>
      </c>
      <c r="E8" s="77">
        <f>1/$A$1*'[1]4409ExpC'!D$39</f>
        <v>5.5499999999999994E-4</v>
      </c>
      <c r="F8" s="77">
        <f>1/$A$1*'[1]4409ExpC'!E$39</f>
        <v>2.9199999999999994E-4</v>
      </c>
      <c r="G8" s="77">
        <f>1/$A$1*'[1]4409ExpC'!F$39</f>
        <v>1.6499999999999997E-4</v>
      </c>
      <c r="H8" s="77">
        <f>1/$A$1*'[1]4409ExpC'!G$39</f>
        <v>2.3219999999999998E-3</v>
      </c>
      <c r="I8" s="77">
        <f>1/$A$1*'[1]4409ExpC'!H$39</f>
        <v>6.5659500000000001E-3</v>
      </c>
      <c r="J8" s="77">
        <f>1/$A$1*'[1]4409ExpC'!I$39</f>
        <v>7.0929999999999995E-3</v>
      </c>
      <c r="K8" s="77">
        <f>1/$A$1*'[1]4409ExpC'!J$39</f>
        <v>1.0664999999999997E-2</v>
      </c>
      <c r="L8" s="77">
        <f>1/$A$1*'[1]4409ExpC'!K$39</f>
        <v>8.6589999999999983E-3</v>
      </c>
      <c r="M8" s="77">
        <f>1/$A$1*'[1]4409ExpC'!L$39</f>
        <v>1.1698999999999998E-2</v>
      </c>
      <c r="N8" s="77">
        <f>1/$A$1*'[1]4409ExpC'!M$39</f>
        <v>7.6461199999999976E-3</v>
      </c>
      <c r="O8" s="77">
        <f>1/$A$1*'[1]4409ExpC'!N$39</f>
        <v>1.2373839999999997E-2</v>
      </c>
      <c r="P8" s="77">
        <f>1/$A$1*'[1]4409ExpC'!O$39</f>
        <v>1.1558999999999998E-2</v>
      </c>
      <c r="Q8" s="77">
        <f>1/$A$1*'[1]4409ExpC'!P$39</f>
        <v>9.7699999999999974E-3</v>
      </c>
      <c r="R8" s="77">
        <f>1/$A$1*'[1]4409ExpC'!Q$39</f>
        <v>1.0746E-2</v>
      </c>
      <c r="S8" s="77">
        <f>1/$A$1*'[1]4409ExpC'!R$39</f>
        <v>1.0646999999999998E-2</v>
      </c>
      <c r="T8" s="77">
        <f>1/$A$1*'[1]4409ExpC'!S$39</f>
        <v>6.7666359999999986E-3</v>
      </c>
      <c r="U8" s="77">
        <f>1/$A$1*'[1]4409ExpC'!T$39</f>
        <v>4.6969999999999989E-3</v>
      </c>
      <c r="V8" s="77">
        <f>1/$A$1*'[1]4409ExpC'!U$39</f>
        <v>3.993E-3</v>
      </c>
      <c r="W8" s="77">
        <f>1/$A$1*'[1]4409ExpC'!V$39</f>
        <v>2.4479999999999997E-3</v>
      </c>
      <c r="X8" s="77">
        <f>1/$A$1*'[1]4409ExpC'!W$39</f>
        <v>4.6474189999999999E-3</v>
      </c>
      <c r="Y8" s="77">
        <f>1/$A$1*'[1]4409ExpC'!X$39</f>
        <v>2.5513067999999996E-3</v>
      </c>
      <c r="Z8" s="77">
        <f>1/$A$1*'[1]4409ExpC'!Y$39</f>
        <v>4.8019999999999998E-3</v>
      </c>
      <c r="AA8" s="77">
        <f>1/$A$1*'[1]4409ExpC'!Z$39</f>
        <v>0</v>
      </c>
      <c r="AB8" s="77">
        <f>1/$A$1*'[1]4409ExpC'!AA$39</f>
        <v>0</v>
      </c>
      <c r="AC8" s="4"/>
      <c r="AD8" s="236">
        <f>'[1]4409ExpC'!AB$39</f>
        <v>0</v>
      </c>
      <c r="AE8" s="27">
        <f>'[1]4409ExpC'!AC$39</f>
        <v>0.11884099999999999</v>
      </c>
      <c r="AF8" s="27">
        <f>'[1]4409ExpC'!AD$39</f>
        <v>0.16875299999999999</v>
      </c>
      <c r="AG8" s="27">
        <f>'[1]4409ExpC'!AE$39</f>
        <v>9.5306000000000002E-2</v>
      </c>
      <c r="AH8" s="27">
        <f>'[1]4409ExpC'!AF$39</f>
        <v>0.11009899999999999</v>
      </c>
      <c r="AI8" s="27">
        <f>'[1]4409ExpC'!AG$39</f>
        <v>1.6138459999999999</v>
      </c>
      <c r="AJ8" s="27">
        <f>'[1]4409ExpC'!AH$39</f>
        <v>4.1600539999999997</v>
      </c>
      <c r="AK8" s="27">
        <f>'[1]4409ExpC'!AI$39</f>
        <v>3.0755049999999997</v>
      </c>
      <c r="AL8" s="27">
        <f>'[1]4409ExpC'!AJ$39</f>
        <v>5.2203970000000002</v>
      </c>
      <c r="AM8" s="27">
        <f>'[1]4409ExpC'!AK$39</f>
        <v>4.2897939999999997</v>
      </c>
      <c r="AN8" s="27">
        <f>'[1]4409ExpC'!AL$39</f>
        <v>7.3963829999999993</v>
      </c>
      <c r="AO8" s="27">
        <f>'[1]4409ExpC'!AM$39</f>
        <v>4.4244329999999996</v>
      </c>
      <c r="AP8" s="27">
        <f>'[1]4409ExpC'!AN$39</f>
        <v>8.3884629999999998</v>
      </c>
      <c r="AQ8" s="27">
        <f>'[1]4409ExpC'!AO$39</f>
        <v>8.8113340000000004</v>
      </c>
      <c r="AR8" s="27">
        <f>'[1]4409ExpC'!AP$39</f>
        <v>8.0294069999999991</v>
      </c>
      <c r="AS8" s="27">
        <f>'[1]4409ExpC'!AQ$39</f>
        <v>8.3687649999999998</v>
      </c>
      <c r="AT8" s="27">
        <f>'[1]4409ExpC'!AR$39</f>
        <v>6.7270829999999995</v>
      </c>
      <c r="AU8" s="27">
        <f>'[1]4409ExpC'!AS$39</f>
        <v>6.0516769999999998</v>
      </c>
      <c r="AV8" s="27">
        <f>'[1]4409ExpC'!AT$39</f>
        <v>3.7456869999999998</v>
      </c>
      <c r="AW8" s="27">
        <f>'[1]4409ExpC'!AU$39</f>
        <v>3.2103759999999997</v>
      </c>
      <c r="AX8" s="27">
        <f>'[1]4409ExpC'!AV$39</f>
        <v>2.0085929999999999</v>
      </c>
      <c r="AY8" s="27">
        <f>'[1]4409ExpC'!AW$39</f>
        <v>6.8550109999999993</v>
      </c>
      <c r="AZ8" s="27">
        <f>'[1]4409ExpC'!AX$39</f>
        <v>5.0648249999999999</v>
      </c>
      <c r="BA8" s="27">
        <f>'[1]4409ExpC'!AY$39</f>
        <v>4.3185399999999996</v>
      </c>
      <c r="BB8" s="27">
        <f>'[1]4409ExpC'!AZ$39</f>
        <v>0</v>
      </c>
      <c r="BC8" s="237">
        <f>'[1]4409ExpC'!BA$39</f>
        <v>0</v>
      </c>
      <c r="BD8" s="339"/>
    </row>
    <row r="9" spans="1:56">
      <c r="B9" s="5" t="s">
        <v>29</v>
      </c>
      <c r="C9" s="77">
        <f>1/$A$1*'[1]4409ExpC'!B$147</f>
        <v>0</v>
      </c>
      <c r="D9" s="77">
        <f>1/$A$1*'[1]4409ExpC'!C$147</f>
        <v>0</v>
      </c>
      <c r="E9" s="77">
        <f>1/$A$1*'[1]4409ExpC'!D$147</f>
        <v>8.6999999999999987E-5</v>
      </c>
      <c r="F9" s="77">
        <f>1/$A$1*'[1]4409ExpC'!E$147</f>
        <v>0</v>
      </c>
      <c r="G9" s="77">
        <f>1/$A$1*'[1]4409ExpC'!F$147</f>
        <v>1.1379999999999997E-6</v>
      </c>
      <c r="H9" s="77">
        <f>1/$A$1*'[1]4409ExpC'!G$147</f>
        <v>0</v>
      </c>
      <c r="I9" s="77">
        <f>1/$A$1*'[1]4409ExpC'!H$147</f>
        <v>3.5999999999999994E-5</v>
      </c>
      <c r="J9" s="77">
        <f>1/$A$1*'[1]4409ExpC'!I$147</f>
        <v>0</v>
      </c>
      <c r="K9" s="77">
        <f>1/$A$1*'[1]4409ExpC'!J$147</f>
        <v>4.3999999999999992E-5</v>
      </c>
      <c r="L9" s="77">
        <f>1/$A$1*'[1]4409ExpC'!K$147</f>
        <v>0</v>
      </c>
      <c r="M9" s="77">
        <f>1/$A$1*'[1]4409ExpC'!L$147</f>
        <v>1.3025599999999998E-4</v>
      </c>
      <c r="N9" s="77">
        <f>1/$A$1*'[1]4409ExpC'!M$147</f>
        <v>0</v>
      </c>
      <c r="O9" s="77">
        <f>1/$A$1*'[1]4409ExpC'!N$147</f>
        <v>2.8699999999999998E-4</v>
      </c>
      <c r="P9" s="77">
        <f>1/$A$1*'[1]4409ExpC'!O$147</f>
        <v>0</v>
      </c>
      <c r="Q9" s="77">
        <f>1/$A$1*'[1]4409ExpC'!P$147</f>
        <v>0</v>
      </c>
      <c r="R9" s="77">
        <f>1/$A$1*'[1]4409ExpC'!Q$147</f>
        <v>0</v>
      </c>
      <c r="S9" s="77">
        <f>1/$A$1*'[1]4409ExpC'!R$147</f>
        <v>1.34E-4</v>
      </c>
      <c r="T9" s="77">
        <f>1/$A$1*'[1]4409ExpC'!S$147</f>
        <v>1.9999999999999995E-5</v>
      </c>
      <c r="U9" s="77">
        <f>1/$A$1*'[1]4409ExpC'!T$147</f>
        <v>1.0599999999999997E-4</v>
      </c>
      <c r="V9" s="77">
        <f>1/$A$1*'[1]4409ExpC'!U$147</f>
        <v>5.7999999999999987E-5</v>
      </c>
      <c r="W9" s="77">
        <f>1/$A$1*'[1]4409ExpC'!V$147</f>
        <v>0</v>
      </c>
      <c r="X9" s="77">
        <f>1/$A$1*'[1]4409ExpC'!W$147</f>
        <v>2.7019999999999992E-5</v>
      </c>
      <c r="Y9" s="77">
        <f>1/$A$1*'[1]4409ExpC'!X$147</f>
        <v>0</v>
      </c>
      <c r="Z9" s="77">
        <f>1/$A$1*'[1]4409ExpC'!Y$147</f>
        <v>0</v>
      </c>
      <c r="AA9" s="77">
        <f>1/$A$1*'[1]4409ExpC'!Z$147</f>
        <v>0</v>
      </c>
      <c r="AB9" s="77">
        <f>1/$A$1*'[1]4409ExpC'!AA$147</f>
        <v>0</v>
      </c>
      <c r="AC9" s="4"/>
      <c r="AD9" s="236">
        <f>'[1]4409ExpC'!AB$147</f>
        <v>0</v>
      </c>
      <c r="AE9" s="27">
        <f>'[1]4409ExpC'!AC$147</f>
        <v>0</v>
      </c>
      <c r="AF9" s="27">
        <f>'[1]4409ExpC'!AD$147</f>
        <v>1.3030999999999999E-2</v>
      </c>
      <c r="AG9" s="27">
        <f>'[1]4409ExpC'!AE$147</f>
        <v>0</v>
      </c>
      <c r="AH9" s="27">
        <f>'[1]4409ExpC'!AF$147</f>
        <v>8.6699999999999989E-3</v>
      </c>
      <c r="AI9" s="27">
        <f>'[1]4409ExpC'!AG$147</f>
        <v>0</v>
      </c>
      <c r="AJ9" s="27">
        <f>'[1]4409ExpC'!AH$147</f>
        <v>2.3400000000000001E-2</v>
      </c>
      <c r="AK9" s="27">
        <f>'[1]4409ExpC'!AI$147</f>
        <v>0</v>
      </c>
      <c r="AL9" s="27">
        <f>'[1]4409ExpC'!AJ$147</f>
        <v>6.8933999999999995E-2</v>
      </c>
      <c r="AM9" s="27">
        <f>'[1]4409ExpC'!AK$147</f>
        <v>0</v>
      </c>
      <c r="AN9" s="27">
        <f>'[1]4409ExpC'!AL$147</f>
        <v>7.5359999999999996E-2</v>
      </c>
      <c r="AO9" s="27">
        <f>'[1]4409ExpC'!AM$147</f>
        <v>0</v>
      </c>
      <c r="AP9" s="27">
        <f>'[1]4409ExpC'!AN$147</f>
        <v>0.12592499999999998</v>
      </c>
      <c r="AQ9" s="27">
        <f>'[1]4409ExpC'!AO$147</f>
        <v>0</v>
      </c>
      <c r="AR9" s="27">
        <f>'[1]4409ExpC'!AP$147</f>
        <v>0</v>
      </c>
      <c r="AS9" s="27">
        <f>'[1]4409ExpC'!AQ$147</f>
        <v>0</v>
      </c>
      <c r="AT9" s="27">
        <f>'[1]4409ExpC'!AR$147</f>
        <v>9.0788999999999995E-2</v>
      </c>
      <c r="AU9" s="27">
        <f>'[1]4409ExpC'!AS$147</f>
        <v>1.2461E-2</v>
      </c>
      <c r="AV9" s="27">
        <f>'[1]4409ExpC'!AT$147</f>
        <v>5.0652999999999997E-2</v>
      </c>
      <c r="AW9" s="27">
        <f>'[1]4409ExpC'!AU$147</f>
        <v>2.69E-2</v>
      </c>
      <c r="AX9" s="27">
        <f>'[1]4409ExpC'!AV$147</f>
        <v>0</v>
      </c>
      <c r="AY9" s="27">
        <f>'[1]4409ExpC'!AW$147</f>
        <v>1.039E-2</v>
      </c>
      <c r="AZ9" s="27">
        <f>'[1]4409ExpC'!AX$147</f>
        <v>0</v>
      </c>
      <c r="BA9" s="27">
        <f>'[1]4409ExpC'!AY$147</f>
        <v>0</v>
      </c>
      <c r="BB9" s="27">
        <f>'[1]4409ExpC'!AZ$147</f>
        <v>0</v>
      </c>
      <c r="BC9" s="237">
        <f>'[1]4409ExpC'!BA$147</f>
        <v>0</v>
      </c>
      <c r="BD9" s="339"/>
    </row>
    <row r="10" spans="1:56">
      <c r="B10" s="8" t="s">
        <v>98</v>
      </c>
      <c r="C10" s="79">
        <f>1/$A$1*'[1]4409ExpC'!B$247</f>
        <v>7.9439999999999997E-3</v>
      </c>
      <c r="D10" s="79">
        <f>1/$A$1*'[1]4409ExpC'!C$247</f>
        <v>1.6006999999999997E-2</v>
      </c>
      <c r="E10" s="79">
        <f>1/$A$1*'[1]4409ExpC'!D$247</f>
        <v>2.5223999999999993E-2</v>
      </c>
      <c r="F10" s="79">
        <f>1/$A$1*'[1]4409ExpC'!E$247</f>
        <v>7.18834E-2</v>
      </c>
      <c r="G10" s="79">
        <f>1/$A$1*'[1]4409ExpC'!F$247</f>
        <v>9.5046329199999988E-2</v>
      </c>
      <c r="H10" s="79">
        <f>1/$A$1*'[1]4409ExpC'!G$247</f>
        <v>0.27130279999999996</v>
      </c>
      <c r="I10" s="79">
        <f>1/$A$1*'[1]4409ExpC'!H$247</f>
        <v>0.3278488</v>
      </c>
      <c r="J10" s="79">
        <f>1/$A$1*'[1]4409ExpC'!I$247</f>
        <v>0.30720089999999994</v>
      </c>
      <c r="K10" s="79">
        <f>1/$A$1*'[1]4409ExpC'!J$247</f>
        <v>0.22155174834999994</v>
      </c>
      <c r="L10" s="79">
        <f>1/$A$1*'[1]4409ExpC'!K$247</f>
        <v>0.26284899999999994</v>
      </c>
      <c r="M10" s="79">
        <f>1/$A$1*'[1]4409ExpC'!L$247</f>
        <v>0.13061306999999997</v>
      </c>
      <c r="N10" s="79">
        <f>1/$A$1*'[1]4409ExpC'!M$247</f>
        <v>0.19128794999999998</v>
      </c>
      <c r="O10" s="79">
        <f>1/$A$1*'[1]4409ExpC'!N$247</f>
        <v>0.26158930999999996</v>
      </c>
      <c r="P10" s="79">
        <f>1/$A$1*'[1]4409ExpC'!O$247</f>
        <v>0.28473899999999996</v>
      </c>
      <c r="Q10" s="79">
        <f>1/$A$1*'[1]4409ExpC'!P$247</f>
        <v>0.29122199999999993</v>
      </c>
      <c r="R10" s="79">
        <f>1/$A$1*'[1]4409ExpC'!Q$247</f>
        <v>0.29027500000000001</v>
      </c>
      <c r="S10" s="79">
        <f>1/$A$1*'[1]4409ExpC'!R$247</f>
        <v>0.35615399999999997</v>
      </c>
      <c r="T10" s="79">
        <f>1/$A$1*'[1]4409ExpC'!S$247</f>
        <v>0.30934106549999996</v>
      </c>
      <c r="U10" s="79">
        <f>1/$A$1*'[1]4409ExpC'!T$247</f>
        <v>0.41087843199999985</v>
      </c>
      <c r="V10" s="79">
        <f>1/$A$1*'[1]4409ExpC'!U$247</f>
        <v>0.39423051399999998</v>
      </c>
      <c r="W10" s="79">
        <f>1/$A$1*'[1]4409ExpC'!V$247</f>
        <v>0.36834799999999995</v>
      </c>
      <c r="X10" s="79">
        <f>1/$A$1*'[1]4409ExpC'!W$247</f>
        <v>0.24224690560000001</v>
      </c>
      <c r="Y10" s="79">
        <f>1/$A$1*'[1]4409ExpC'!X$247</f>
        <v>0.24057794179999997</v>
      </c>
      <c r="Z10" s="79">
        <f>1/$A$1*'[1]4409ExpC'!Y$247</f>
        <v>0.40163136020000001</v>
      </c>
      <c r="AA10" s="79">
        <f>1/$A$1*'[1]4409ExpC'!Z$247</f>
        <v>0</v>
      </c>
      <c r="AB10" s="79">
        <f>1/$A$1*'[1]4409ExpC'!AA$247</f>
        <v>0</v>
      </c>
      <c r="AC10" s="4"/>
      <c r="AD10" s="238">
        <f>'[1]4409ExpC'!AB$247</f>
        <v>1.92086</v>
      </c>
      <c r="AE10" s="19">
        <f>'[1]4409ExpC'!AC$247</f>
        <v>3.926491</v>
      </c>
      <c r="AF10" s="19">
        <f>'[1]4409ExpC'!AD$247</f>
        <v>14.513824999999999</v>
      </c>
      <c r="AG10" s="19">
        <f>'[1]4409ExpC'!AE$247</f>
        <v>22.948200999999997</v>
      </c>
      <c r="AH10" s="19">
        <f>'[1]4409ExpC'!AF$247</f>
        <v>49.962561999999998</v>
      </c>
      <c r="AI10" s="19">
        <f>'[1]4409ExpC'!AG$247</f>
        <v>131.88706999999999</v>
      </c>
      <c r="AJ10" s="19">
        <f>'[1]4409ExpC'!AH$247</f>
        <v>210.324286</v>
      </c>
      <c r="AK10" s="19">
        <f>'[1]4409ExpC'!AI$247</f>
        <v>152.41869499999999</v>
      </c>
      <c r="AL10" s="19">
        <f>'[1]4409ExpC'!AJ$247</f>
        <v>111.972583</v>
      </c>
      <c r="AM10" s="19">
        <f>'[1]4409ExpC'!AK$247</f>
        <v>94.924551999999991</v>
      </c>
      <c r="AN10" s="19">
        <f>'[1]4409ExpC'!AL$247</f>
        <v>134.51047199999999</v>
      </c>
      <c r="AO10" s="19">
        <f>'[1]4409ExpC'!AM$247</f>
        <v>130.69103999999999</v>
      </c>
      <c r="AP10" s="19">
        <f>'[1]4409ExpC'!AN$247</f>
        <v>178.75287699999998</v>
      </c>
      <c r="AQ10" s="19">
        <f>'[1]4409ExpC'!AO$247</f>
        <v>209.473986</v>
      </c>
      <c r="AR10" s="19">
        <f>'[1]4409ExpC'!AP$247</f>
        <v>215.56349699999998</v>
      </c>
      <c r="AS10" s="19">
        <f>'[1]4409ExpC'!AQ$247</f>
        <v>200.54985299999998</v>
      </c>
      <c r="AT10" s="19">
        <f>'[1]4409ExpC'!AR$247</f>
        <v>197.97529799999998</v>
      </c>
      <c r="AU10" s="19">
        <f>'[1]4409ExpC'!AS$247</f>
        <v>218.903774</v>
      </c>
      <c r="AV10" s="19">
        <f>'[1]4409ExpC'!AT$247</f>
        <v>206.15245399999998</v>
      </c>
      <c r="AW10" s="19">
        <f>'[1]4409ExpC'!AU$247</f>
        <v>223.82097099999999</v>
      </c>
      <c r="AX10" s="19">
        <f>'[1]4409ExpC'!AV$247</f>
        <v>256.53403800000001</v>
      </c>
      <c r="AY10" s="19">
        <f>'[1]4409ExpC'!AW$247</f>
        <v>384.29369299999996</v>
      </c>
      <c r="AZ10" s="19">
        <f>'[1]4409ExpC'!AX$247</f>
        <v>502.46847599999995</v>
      </c>
      <c r="BA10" s="19">
        <f>'[1]4409ExpC'!AY$247</f>
        <v>363.598837</v>
      </c>
      <c r="BB10" s="19">
        <f>'[1]4409ExpC'!AZ$247</f>
        <v>0</v>
      </c>
      <c r="BC10" s="239">
        <f>'[1]4409ExpC'!BA$247</f>
        <v>0</v>
      </c>
      <c r="BD10" s="339"/>
    </row>
    <row r="11" spans="1:56" ht="20" customHeight="1">
      <c r="B11" s="28" t="s">
        <v>133</v>
      </c>
      <c r="C11" s="107">
        <f>1/$A$1*'[1]4409ExpC'!B$269</f>
        <v>1.9736259999999996E-3</v>
      </c>
      <c r="D11" s="107">
        <f>1/$A$1*'[1]4409ExpC'!C$269</f>
        <v>3.6505059999999991E-3</v>
      </c>
      <c r="E11" s="107">
        <f>1/$A$1*'[1]4409ExpC'!D$269</f>
        <v>1.4796319999999996E-3</v>
      </c>
      <c r="F11" s="107">
        <f>1/$A$1*'[1]4409ExpC'!E$269</f>
        <v>1.2412999999999997E-4</v>
      </c>
      <c r="G11" s="107">
        <f>1/$A$1*'[1]4409ExpC'!F$269</f>
        <v>7.2009999999999989E-4</v>
      </c>
      <c r="H11" s="107">
        <f>1/$A$1*'[1]4409ExpC'!G$269</f>
        <v>8.839449999999998E-4</v>
      </c>
      <c r="I11" s="107">
        <f>1/$A$1*'[1]4409ExpC'!H$269</f>
        <v>7.3484999999999978E-4</v>
      </c>
      <c r="J11" s="107">
        <f>1/$A$1*'[1]4409ExpC'!I$269</f>
        <v>2.9068799999999997E-3</v>
      </c>
      <c r="K11" s="107">
        <f>1/$A$1*'[1]4409ExpC'!J$269</f>
        <v>1.7073479999999996E-3</v>
      </c>
      <c r="L11" s="107">
        <f>1/$A$1*'[1]4409ExpC'!K$269</f>
        <v>3.7077200000000001E-4</v>
      </c>
      <c r="M11" s="107">
        <f>1/$A$1*'[1]4409ExpC'!L$269</f>
        <v>5.2039199999999995E-5</v>
      </c>
      <c r="N11" s="107">
        <f>1/$A$1*'[1]4409ExpC'!M$269</f>
        <v>7.9100000000000004E-4</v>
      </c>
      <c r="O11" s="107">
        <f>1/$A$1*'[1]4409ExpC'!N$269</f>
        <v>1.6746399999999998E-3</v>
      </c>
      <c r="P11" s="107">
        <f>1/$A$1*'[1]4409ExpC'!O$269</f>
        <v>1.2789999999999995E-3</v>
      </c>
      <c r="Q11" s="107">
        <f>1/$A$1*'[1]4409ExpC'!P$269</f>
        <v>4.360112E-4</v>
      </c>
      <c r="R11" s="107">
        <f>1/$A$1*'[1]4409ExpC'!Q$269</f>
        <v>3.5499999999999996E-4</v>
      </c>
      <c r="S11" s="107">
        <f>1/$A$1*'[1]4409ExpC'!R$269</f>
        <v>2.1736359999999997E-4</v>
      </c>
      <c r="T11" s="107">
        <f>1/$A$1*'[1]4409ExpC'!S$269</f>
        <v>7.6259399999999979E-4</v>
      </c>
      <c r="U11" s="107">
        <f>1/$A$1*'[1]4409ExpC'!T$269</f>
        <v>1.1026339999999999E-3</v>
      </c>
      <c r="V11" s="107">
        <f>1/$A$1*'[1]4409ExpC'!U$269</f>
        <v>1.5979999999999998E-3</v>
      </c>
      <c r="W11" s="107">
        <f>1/$A$1*'[1]4409ExpC'!V$269</f>
        <v>2.9295063999999994E-3</v>
      </c>
      <c r="X11" s="107">
        <f>1/$A$1*'[1]4409ExpC'!W$269</f>
        <v>1.8583572E-3</v>
      </c>
      <c r="Y11" s="107">
        <f>1/$A$1*'[1]4409ExpC'!X$269</f>
        <v>1.4937005999999997E-3</v>
      </c>
      <c r="Z11" s="107">
        <f>1/$A$1*'[1]4409ExpC'!Y$269</f>
        <v>1.0919999999999997E-3</v>
      </c>
      <c r="AA11" s="107">
        <f>1/$A$1*'[1]4409ExpC'!Z$269</f>
        <v>0</v>
      </c>
      <c r="AB11" s="107">
        <f>1/$A$1*'[1]4409ExpC'!AA$269</f>
        <v>0</v>
      </c>
      <c r="AC11" s="31"/>
      <c r="AD11" s="240">
        <f>'[1]4409ExpC'!AB$269</f>
        <v>0.34801199999999999</v>
      </c>
      <c r="AE11" s="113">
        <f>'[1]4409ExpC'!AC$269</f>
        <v>0.77266299999999988</v>
      </c>
      <c r="AF11" s="113">
        <f>'[1]4409ExpC'!AD$269</f>
        <v>0.19514899999999999</v>
      </c>
      <c r="AG11" s="113">
        <f>'[1]4409ExpC'!AE$269</f>
        <v>2.8516E-2</v>
      </c>
      <c r="AH11" s="113">
        <f>'[1]4409ExpC'!AF$269</f>
        <v>0.14012499999999997</v>
      </c>
      <c r="AI11" s="113">
        <f>'[1]4409ExpC'!AG$269</f>
        <v>0.29080699999999998</v>
      </c>
      <c r="AJ11" s="113">
        <f>'[1]4409ExpC'!AH$269</f>
        <v>0.17433999999999999</v>
      </c>
      <c r="AK11" s="113">
        <f>'[1]4409ExpC'!AI$269</f>
        <v>0.84130999999999989</v>
      </c>
      <c r="AL11" s="113">
        <f>'[1]4409ExpC'!AJ$269</f>
        <v>0.621807</v>
      </c>
      <c r="AM11" s="113">
        <f>'[1]4409ExpC'!AK$269</f>
        <v>0.200239</v>
      </c>
      <c r="AN11" s="113">
        <f>'[1]4409ExpC'!AL$269</f>
        <v>3.6577999999999999E-2</v>
      </c>
      <c r="AO11" s="113">
        <f>'[1]4409ExpC'!AM$269</f>
        <v>0.29575600000000002</v>
      </c>
      <c r="AP11" s="113">
        <f>'[1]4409ExpC'!AN$269</f>
        <v>0.70882999999999985</v>
      </c>
      <c r="AQ11" s="113">
        <f>'[1]4409ExpC'!AO$269</f>
        <v>0.57547899999999996</v>
      </c>
      <c r="AR11" s="113">
        <f>'[1]4409ExpC'!AP$269</f>
        <v>0.22250699999999998</v>
      </c>
      <c r="AS11" s="113">
        <f>'[1]4409ExpC'!AQ$269</f>
        <v>0.17879100000000001</v>
      </c>
      <c r="AT11" s="113">
        <f>'[1]4409ExpC'!AR$269</f>
        <v>9.4470999999999999E-2</v>
      </c>
      <c r="AU11" s="113">
        <f>'[1]4409ExpC'!AS$269</f>
        <v>0.30231599999999992</v>
      </c>
      <c r="AV11" s="113">
        <f>'[1]4409ExpC'!AT$269</f>
        <v>0.487923</v>
      </c>
      <c r="AW11" s="113">
        <f>'[1]4409ExpC'!AU$269</f>
        <v>0.41896399999999995</v>
      </c>
      <c r="AX11" s="113">
        <f>'[1]4409ExpC'!AV$269</f>
        <v>0.80922799999999995</v>
      </c>
      <c r="AY11" s="113">
        <f>'[1]4409ExpC'!AW$269</f>
        <v>1.4590979999999998</v>
      </c>
      <c r="AZ11" s="113">
        <f>'[1]4409ExpC'!AX$269</f>
        <v>1.4842059999999999</v>
      </c>
      <c r="BA11" s="113">
        <f>'[1]4409ExpC'!AY$269</f>
        <v>0.64725500000000002</v>
      </c>
      <c r="BB11" s="113">
        <f>'[1]4409ExpC'!AZ$269</f>
        <v>0</v>
      </c>
      <c r="BC11" s="241">
        <f>'[1]4409ExpC'!BA$269</f>
        <v>0</v>
      </c>
      <c r="BD11" s="339"/>
    </row>
    <row r="12" spans="1:56" ht="20" customHeight="1">
      <c r="B12" s="30" t="s">
        <v>132</v>
      </c>
      <c r="C12" s="95">
        <f>1/$A$1*'[1]4409ExpC'!B$267</f>
        <v>9.0999999999999976E-5</v>
      </c>
      <c r="D12" s="95">
        <f>1/$A$1*'[1]4409ExpC'!C$267</f>
        <v>3.8999999999999994E-4</v>
      </c>
      <c r="E12" s="95">
        <f>1/$A$1*'[1]4409ExpC'!D$267</f>
        <v>2.1259999999999994E-3</v>
      </c>
      <c r="F12" s="95">
        <f>1/$A$1*'[1]4409ExpC'!E$267</f>
        <v>1.6142999999999997E-3</v>
      </c>
      <c r="G12" s="95">
        <f>1/$A$1*'[1]4409ExpC'!F$267</f>
        <v>3.0999999999999995E-4</v>
      </c>
      <c r="H12" s="95">
        <f>1/$A$1*'[1]4409ExpC'!G$267</f>
        <v>4.6999999999999993E-4</v>
      </c>
      <c r="I12" s="95">
        <f>1/$A$1*'[1]4409ExpC'!H$267</f>
        <v>7.5499999999999981E-4</v>
      </c>
      <c r="J12" s="95">
        <f>1/$A$1*'[1]4409ExpC'!I$267</f>
        <v>1.5459999999999998E-3</v>
      </c>
      <c r="K12" s="95">
        <f>1/$A$1*'[1]4409ExpC'!J$267</f>
        <v>1.7819999999999997E-3</v>
      </c>
      <c r="L12" s="95">
        <f>1/$A$1*'[1]4409ExpC'!K$267</f>
        <v>2.5599999999999993E-4</v>
      </c>
      <c r="M12" s="95">
        <f>1/$A$1*'[1]4409ExpC'!L$267</f>
        <v>0</v>
      </c>
      <c r="N12" s="95">
        <f>1/$A$1*'[1]4409ExpC'!M$267</f>
        <v>0</v>
      </c>
      <c r="O12" s="95">
        <f>1/$A$1*'[1]4409ExpC'!N$267</f>
        <v>4.2999999999999995E-5</v>
      </c>
      <c r="P12" s="95">
        <f>1/$A$1*'[1]4409ExpC'!O$267</f>
        <v>0</v>
      </c>
      <c r="Q12" s="95">
        <f>1/$A$1*'[1]4409ExpC'!P$267</f>
        <v>1.9199999999999998E-4</v>
      </c>
      <c r="R12" s="95">
        <f>1/$A$1*'[1]4409ExpC'!Q$267</f>
        <v>1.5399999999999998E-4</v>
      </c>
      <c r="S12" s="95">
        <f>1/$A$1*'[1]4409ExpC'!R$267</f>
        <v>9.3999999999999981E-5</v>
      </c>
      <c r="T12" s="95">
        <f>1/$A$1*'[1]4409ExpC'!S$267</f>
        <v>1.4999999999999999E-5</v>
      </c>
      <c r="U12" s="95">
        <f>1/$A$1*'[1]4409ExpC'!T$267</f>
        <v>0</v>
      </c>
      <c r="V12" s="95">
        <f>1/$A$1*'[1]4409ExpC'!U$267</f>
        <v>4.7999999999999988E-5</v>
      </c>
      <c r="W12" s="95">
        <f>1/$A$1*'[1]4409ExpC'!V$267</f>
        <v>7.5999999999999991E-5</v>
      </c>
      <c r="X12" s="95">
        <f>1/$A$1*'[1]4409ExpC'!W$267</f>
        <v>0</v>
      </c>
      <c r="Y12" s="95">
        <f>1/$A$1*'[1]4409ExpC'!X$267</f>
        <v>0</v>
      </c>
      <c r="Z12" s="95">
        <f>1/$A$1*'[1]4409ExpC'!Y$267</f>
        <v>7.2999999999999985E-5</v>
      </c>
      <c r="AA12" s="95">
        <f>1/$A$1*'[1]4409ExpC'!Z$267</f>
        <v>0</v>
      </c>
      <c r="AB12" s="95">
        <f>1/$A$1*'[1]4409ExpC'!AA$267</f>
        <v>0</v>
      </c>
      <c r="AC12" s="31"/>
      <c r="AD12" s="242">
        <f>'[1]4409ExpC'!AB$267</f>
        <v>4.6507E-2</v>
      </c>
      <c r="AE12" s="114">
        <f>'[1]4409ExpC'!AC$267</f>
        <v>0.22512299999999996</v>
      </c>
      <c r="AF12" s="114">
        <f>'[1]4409ExpC'!AD$267</f>
        <v>0.71983999999999992</v>
      </c>
      <c r="AG12" s="114">
        <f>'[1]4409ExpC'!AE$267</f>
        <v>0.62056499999999992</v>
      </c>
      <c r="AH12" s="114">
        <f>'[1]4409ExpC'!AF$267</f>
        <v>0.104001</v>
      </c>
      <c r="AI12" s="114">
        <f>'[1]4409ExpC'!AG$267</f>
        <v>0.270038</v>
      </c>
      <c r="AJ12" s="114">
        <f>'[1]4409ExpC'!AH$267</f>
        <v>0.38236899999999996</v>
      </c>
      <c r="AK12" s="114">
        <f>'[1]4409ExpC'!AI$267</f>
        <v>0.64251800000000003</v>
      </c>
      <c r="AL12" s="114">
        <f>'[1]4409ExpC'!AJ$267</f>
        <v>0.74074999999999991</v>
      </c>
      <c r="AM12" s="114">
        <f>'[1]4409ExpC'!AK$267</f>
        <v>0.10671899999999999</v>
      </c>
      <c r="AN12" s="114">
        <f>'[1]4409ExpC'!AL$267</f>
        <v>0</v>
      </c>
      <c r="AO12" s="114">
        <f>'[1]4409ExpC'!AM$267</f>
        <v>0</v>
      </c>
      <c r="AP12" s="114">
        <f>'[1]4409ExpC'!AN$267</f>
        <v>3.0906999999999997E-2</v>
      </c>
      <c r="AQ12" s="114">
        <f>'[1]4409ExpC'!AO$267</f>
        <v>0</v>
      </c>
      <c r="AR12" s="114">
        <f>'[1]4409ExpC'!AP$267</f>
        <v>0.13475000000000001</v>
      </c>
      <c r="AS12" s="114">
        <f>'[1]4409ExpC'!AQ$267</f>
        <v>3.2091000000000001E-2</v>
      </c>
      <c r="AT12" s="114">
        <f>'[1]4409ExpC'!AR$267</f>
        <v>3.3016999999999998E-2</v>
      </c>
      <c r="AU12" s="114">
        <f>'[1]4409ExpC'!AS$267</f>
        <v>9.9969999999999989E-3</v>
      </c>
      <c r="AV12" s="114">
        <f>'[1]4409ExpC'!AT$267</f>
        <v>0</v>
      </c>
      <c r="AW12" s="114">
        <f>'[1]4409ExpC'!AU$267</f>
        <v>1.4759999999999999E-2</v>
      </c>
      <c r="AX12" s="114">
        <f>'[1]4409ExpC'!AV$267</f>
        <v>4.4967999999999994E-2</v>
      </c>
      <c r="AY12" s="114">
        <f>'[1]4409ExpC'!AW$267</f>
        <v>0</v>
      </c>
      <c r="AZ12" s="114">
        <f>'[1]4409ExpC'!AX$267</f>
        <v>0</v>
      </c>
      <c r="BA12" s="114">
        <f>'[1]4409ExpC'!AY$267</f>
        <v>3.9892999999999998E-2</v>
      </c>
      <c r="BB12" s="114">
        <f>'[1]4409ExpC'!AZ$267</f>
        <v>0</v>
      </c>
      <c r="BC12" s="243">
        <f>'[1]4409ExpC'!BA$267</f>
        <v>0</v>
      </c>
      <c r="BD12" s="339"/>
    </row>
    <row r="13" spans="1:56" ht="20" customHeight="1">
      <c r="B13" s="30" t="s">
        <v>238</v>
      </c>
      <c r="C13" s="95">
        <f>1/$A$1*'[1]4409ExpC'!B$264</f>
        <v>2.3687589999999998E-3</v>
      </c>
      <c r="D13" s="95">
        <f>1/$A$1*'[1]4409ExpC'!C$264</f>
        <v>3.5239569999999986E-3</v>
      </c>
      <c r="E13" s="95">
        <f>1/$A$1*'[1]4409ExpC'!D$264</f>
        <v>3.2130320999999994E-3</v>
      </c>
      <c r="F13" s="95">
        <f>1/$A$1*'[1]4409ExpC'!E$264</f>
        <v>2.4627609999999991E-3</v>
      </c>
      <c r="G13" s="95">
        <f>1/$A$1*'[1]4409ExpC'!F$264</f>
        <v>2.0947186E-3</v>
      </c>
      <c r="H13" s="95">
        <f>1/$A$1*'[1]4409ExpC'!G$264</f>
        <v>5.3107699999999994E-3</v>
      </c>
      <c r="I13" s="95">
        <f>1/$A$1*'[1]4409ExpC'!H$264</f>
        <v>4.3334019999999992E-3</v>
      </c>
      <c r="J13" s="95">
        <f>1/$A$1*'[1]4409ExpC'!I$264</f>
        <v>1.2689229999999999E-2</v>
      </c>
      <c r="K13" s="95">
        <f>1/$A$1*'[1]4409ExpC'!J$264</f>
        <v>1.0942650000000002E-2</v>
      </c>
      <c r="L13" s="95">
        <f>1/$A$1*'[1]4409ExpC'!K$264</f>
        <v>7.397556599999998E-3</v>
      </c>
      <c r="M13" s="95">
        <f>1/$A$1*'[1]4409ExpC'!L$264</f>
        <v>1.2242984199999998E-2</v>
      </c>
      <c r="N13" s="95">
        <f>1/$A$1*'[1]4409ExpC'!M$264</f>
        <v>1.4950509999999997E-2</v>
      </c>
      <c r="O13" s="95">
        <f>1/$A$1*'[1]4409ExpC'!N$264</f>
        <v>7.2028649999999975E-3</v>
      </c>
      <c r="P13" s="95">
        <f>1/$A$1*'[1]4409ExpC'!O$264</f>
        <v>3.4159999999999993E-3</v>
      </c>
      <c r="Q13" s="95">
        <f>1/$A$1*'[1]4409ExpC'!P$264</f>
        <v>1.9089999999999999E-3</v>
      </c>
      <c r="R13" s="95">
        <f>1/$A$1*'[1]4409ExpC'!Q$264</f>
        <v>2.8749999999999991E-3</v>
      </c>
      <c r="S13" s="95">
        <f>1/$A$1*'[1]4409ExpC'!R$264</f>
        <v>2.8709999999999999E-3</v>
      </c>
      <c r="T13" s="95">
        <f>1/$A$1*'[1]4409ExpC'!S$264</f>
        <v>3.2383059999999998E-3</v>
      </c>
      <c r="U13" s="95">
        <f>1/$A$1*'[1]4409ExpC'!T$264</f>
        <v>4.7689999999999989E-3</v>
      </c>
      <c r="V13" s="95">
        <f>1/$A$1*'[1]4409ExpC'!U$264</f>
        <v>4.3143333333333323E-3</v>
      </c>
      <c r="W13" s="95">
        <f>1/$A$1*'[1]4409ExpC'!V$264</f>
        <v>4.6509999999999989E-3</v>
      </c>
      <c r="X13" s="95">
        <f>1/$A$1*'[1]4409ExpC'!W$264</f>
        <v>2.1509543999999993E-3</v>
      </c>
      <c r="Y13" s="95">
        <f>1/$A$1*'[1]4409ExpC'!X$264</f>
        <v>3.1218291999999992E-3</v>
      </c>
      <c r="Z13" s="95">
        <f>1/$A$1*'[1]4409ExpC'!Y$264</f>
        <v>4.215E-3</v>
      </c>
      <c r="AA13" s="95">
        <f>1/$A$1*'[1]4409ExpC'!Z$264</f>
        <v>0</v>
      </c>
      <c r="AB13" s="95">
        <f>1/$A$1*'[1]4409ExpC'!AA$264</f>
        <v>0</v>
      </c>
      <c r="AC13" s="31"/>
      <c r="AD13" s="242">
        <f>'[1]4409ExpC'!AB$264</f>
        <v>1.0395889999999999</v>
      </c>
      <c r="AE13" s="114">
        <f>'[1]4409ExpC'!AC$264</f>
        <v>1.3206470000000001</v>
      </c>
      <c r="AF13" s="114">
        <f>'[1]4409ExpC'!AD$264</f>
        <v>1.0717719999999999</v>
      </c>
      <c r="AG13" s="114">
        <f>'[1]4409ExpC'!AE$264</f>
        <v>0.94997900000000002</v>
      </c>
      <c r="AH13" s="114">
        <f>'[1]4409ExpC'!AF$264</f>
        <v>0.84129799999999988</v>
      </c>
      <c r="AI13" s="114">
        <f>'[1]4409ExpC'!AG$264</f>
        <v>3.0286029999999999</v>
      </c>
      <c r="AJ13" s="114">
        <f>'[1]4409ExpC'!AH$264</f>
        <v>2.1995639999999996</v>
      </c>
      <c r="AK13" s="114">
        <f>'[1]4409ExpC'!AI$264</f>
        <v>7.4865849999999998</v>
      </c>
      <c r="AL13" s="114">
        <f>'[1]4409ExpC'!AJ$264</f>
        <v>6.6107819999999995</v>
      </c>
      <c r="AM13" s="114">
        <f>'[1]4409ExpC'!AK$264</f>
        <v>4.5384880000000001</v>
      </c>
      <c r="AN13" s="114">
        <f>'[1]4409ExpC'!AL$264</f>
        <v>10.797822</v>
      </c>
      <c r="AO13" s="114">
        <f>'[1]4409ExpC'!AM$264</f>
        <v>10.780952000000001</v>
      </c>
      <c r="AP13" s="114">
        <f>'[1]4409ExpC'!AN$264</f>
        <v>5.4185579999999991</v>
      </c>
      <c r="AQ13" s="114">
        <f>'[1]4409ExpC'!AO$264</f>
        <v>2.5045759999999997</v>
      </c>
      <c r="AR13" s="114">
        <f>'[1]4409ExpC'!AP$264</f>
        <v>1.427834</v>
      </c>
      <c r="AS13" s="114">
        <f>'[1]4409ExpC'!AQ$264</f>
        <v>1.7348859999999999</v>
      </c>
      <c r="AT13" s="114">
        <f>'[1]4409ExpC'!AR$264</f>
        <v>1.7650959999999998</v>
      </c>
      <c r="AU13" s="114">
        <f>'[1]4409ExpC'!AS$264</f>
        <v>2.2433879999999999</v>
      </c>
      <c r="AV13" s="114">
        <f>'[1]4409ExpC'!AT$264</f>
        <v>2.4101419999999996</v>
      </c>
      <c r="AW13" s="114">
        <f>'[1]4409ExpC'!AU$264</f>
        <v>1.8023069999999999</v>
      </c>
      <c r="AX13" s="114">
        <f>'[1]4409ExpC'!AV$264</f>
        <v>1.7092499999999999</v>
      </c>
      <c r="AY13" s="114">
        <f>'[1]4409ExpC'!AW$264</f>
        <v>1.2378819999999999</v>
      </c>
      <c r="AZ13" s="114">
        <f>'[1]4409ExpC'!AX$264</f>
        <v>1.9125319999999999</v>
      </c>
      <c r="BA13" s="114">
        <f>'[1]4409ExpC'!AY$264</f>
        <v>1.4589860000000001</v>
      </c>
      <c r="BB13" s="114">
        <f>'[1]4409ExpC'!AZ$264</f>
        <v>0</v>
      </c>
      <c r="BC13" s="243">
        <f>'[1]4409ExpC'!BA$264</f>
        <v>0</v>
      </c>
      <c r="BD13" s="339"/>
    </row>
    <row r="14" spans="1:56" ht="20" customHeight="1">
      <c r="B14" s="30" t="s">
        <v>136</v>
      </c>
      <c r="C14" s="95">
        <f>1/$A$1*'[1]4409ExpC'!B$265</f>
        <v>0</v>
      </c>
      <c r="D14" s="95">
        <f>1/$A$1*'[1]4409ExpC'!C$265</f>
        <v>0</v>
      </c>
      <c r="E14" s="95">
        <f>1/$A$1*'[1]4409ExpC'!D$265</f>
        <v>2.9999999999999997E-6</v>
      </c>
      <c r="F14" s="95">
        <f>1/$A$1*'[1]4409ExpC'!E$265</f>
        <v>3.999999999999999E-5</v>
      </c>
      <c r="G14" s="95">
        <f>1/$A$1*'[1]4409ExpC'!F$265</f>
        <v>0</v>
      </c>
      <c r="H14" s="95">
        <f>1/$A$1*'[1]4409ExpC'!G$265</f>
        <v>2.2199999999999998E-4</v>
      </c>
      <c r="I14" s="95">
        <f>1/$A$1*'[1]4409ExpC'!H$265</f>
        <v>5.4899999999999979E-4</v>
      </c>
      <c r="J14" s="95">
        <f>1/$A$1*'[1]4409ExpC'!I$265</f>
        <v>6.1799999999999984E-4</v>
      </c>
      <c r="K14" s="95">
        <f>1/$A$1*'[1]4409ExpC'!J$265</f>
        <v>4.7273999999999992E-4</v>
      </c>
      <c r="L14" s="95">
        <f>1/$A$1*'[1]4409ExpC'!K$265</f>
        <v>1.0199999999999996E-3</v>
      </c>
      <c r="M14" s="95">
        <f>1/$A$1*'[1]4409ExpC'!L$265</f>
        <v>1.5499999999999997E-4</v>
      </c>
      <c r="N14" s="95">
        <f>1/$A$1*'[1]4409ExpC'!M$265</f>
        <v>3.6899999999999992E-4</v>
      </c>
      <c r="O14" s="95">
        <f>1/$A$1*'[1]4409ExpC'!N$265</f>
        <v>2.8599999999999996E-4</v>
      </c>
      <c r="P14" s="95">
        <f>1/$A$1*'[1]4409ExpC'!O$265</f>
        <v>1.7900000000000001E-4</v>
      </c>
      <c r="Q14" s="95">
        <f>1/$A$1*'[1]4409ExpC'!P$265</f>
        <v>2.8199999999999992E-4</v>
      </c>
      <c r="R14" s="95">
        <f>1/$A$1*'[1]4409ExpC'!Q$265</f>
        <v>2.2099999999999995E-4</v>
      </c>
      <c r="S14" s="95">
        <f>1/$A$1*'[1]4409ExpC'!R$265</f>
        <v>9.7999999999999983E-5</v>
      </c>
      <c r="T14" s="95">
        <f>1/$A$1*'[1]4409ExpC'!S$265</f>
        <v>1.6599999999999997E-4</v>
      </c>
      <c r="U14" s="95">
        <f>1/$A$1*'[1]4409ExpC'!T$265</f>
        <v>1.1099999999999999E-4</v>
      </c>
      <c r="V14" s="95">
        <f>1/$A$1*'[1]4409ExpC'!U$265</f>
        <v>4.4999999999999996E-5</v>
      </c>
      <c r="W14" s="95">
        <f>1/$A$1*'[1]4409ExpC'!V$265</f>
        <v>8.9999999999999992E-5</v>
      </c>
      <c r="X14" s="95">
        <f>1/$A$1*'[1]4409ExpC'!W$265</f>
        <v>7.3581199999999999E-5</v>
      </c>
      <c r="Y14" s="95">
        <f>1/$A$1*'[1]4409ExpC'!X$265</f>
        <v>1.0764599999999999E-4</v>
      </c>
      <c r="Z14" s="95">
        <f>1/$A$1*'[1]4409ExpC'!Y$265</f>
        <v>9.6999999999999986E-5</v>
      </c>
      <c r="AA14" s="95">
        <f>1/$A$1*'[1]4409ExpC'!Z$265</f>
        <v>0</v>
      </c>
      <c r="AB14" s="95">
        <f>1/$A$1*'[1]4409ExpC'!AA$265</f>
        <v>0</v>
      </c>
      <c r="AC14" s="291"/>
      <c r="AD14" s="242">
        <f>'[1]4409ExpC'!AB$265</f>
        <v>0</v>
      </c>
      <c r="AE14" s="114">
        <f>'[1]4409ExpC'!AC$265</f>
        <v>0</v>
      </c>
      <c r="AF14" s="114">
        <f>'[1]4409ExpC'!AD$265</f>
        <v>1.4319999999999999E-3</v>
      </c>
      <c r="AG14" s="114">
        <f>'[1]4409ExpC'!AE$265</f>
        <v>3.4807999999999999E-2</v>
      </c>
      <c r="AH14" s="114">
        <f>'[1]4409ExpC'!AF$265</f>
        <v>0</v>
      </c>
      <c r="AI14" s="114">
        <f>'[1]4409ExpC'!AG$265</f>
        <v>0.10749499999999999</v>
      </c>
      <c r="AJ14" s="114">
        <f>'[1]4409ExpC'!AH$265</f>
        <v>0.255305</v>
      </c>
      <c r="AK14" s="114">
        <f>'[1]4409ExpC'!AI$265</f>
        <v>0.38664599999999999</v>
      </c>
      <c r="AL14" s="114">
        <f>'[1]4409ExpC'!AJ$265</f>
        <v>0.24471999999999999</v>
      </c>
      <c r="AM14" s="114">
        <f>'[1]4409ExpC'!AK$265</f>
        <v>0.46407199999999998</v>
      </c>
      <c r="AN14" s="114">
        <f>'[1]4409ExpC'!AL$265</f>
        <v>8.9945999999999998E-2</v>
      </c>
      <c r="AO14" s="114">
        <f>'[1]4409ExpC'!AM$265</f>
        <v>0.23253699999999999</v>
      </c>
      <c r="AP14" s="114">
        <f>'[1]4409ExpC'!AN$265</f>
        <v>0.19805699999999998</v>
      </c>
      <c r="AQ14" s="114">
        <f>'[1]4409ExpC'!AO$265</f>
        <v>0.12818599999999999</v>
      </c>
      <c r="AR14" s="114">
        <f>'[1]4409ExpC'!AP$265</f>
        <v>0.20825399999999999</v>
      </c>
      <c r="AS14" s="114">
        <f>'[1]4409ExpC'!AQ$265</f>
        <v>0.17016499999999998</v>
      </c>
      <c r="AT14" s="114">
        <f>'[1]4409ExpC'!AR$265</f>
        <v>6.8734000000000003E-2</v>
      </c>
      <c r="AU14" s="114">
        <f>'[1]4409ExpC'!AS$265</f>
        <v>0.12190799999999999</v>
      </c>
      <c r="AV14" s="114">
        <f>'[1]4409ExpC'!AT$265</f>
        <v>8.1101999999999994E-2</v>
      </c>
      <c r="AW14" s="114">
        <f>'[1]4409ExpC'!AU$265</f>
        <v>3.3506000000000001E-2</v>
      </c>
      <c r="AX14" s="114">
        <f>'[1]4409ExpC'!AV$265</f>
        <v>5.4545999999999997E-2</v>
      </c>
      <c r="AY14" s="114">
        <f>'[1]4409ExpC'!AW$265</f>
        <v>7.7533999999999992E-2</v>
      </c>
      <c r="AZ14" s="114">
        <f>'[1]4409ExpC'!AX$265</f>
        <v>0.127611</v>
      </c>
      <c r="BA14" s="114">
        <f>'[1]4409ExpC'!AY$265</f>
        <v>5.7678999999999994E-2</v>
      </c>
      <c r="BB14" s="114">
        <f>'[1]4409ExpC'!AZ$265</f>
        <v>0</v>
      </c>
      <c r="BC14" s="243">
        <f>'[1]4409ExpC'!BA$265</f>
        <v>0</v>
      </c>
      <c r="BD14" s="339"/>
    </row>
    <row r="15" spans="1:56" ht="20" customHeight="1">
      <c r="B15" s="30" t="s">
        <v>131</v>
      </c>
      <c r="C15" s="371">
        <f>1/$A$1*'[1]4409ExpC'!B$272</f>
        <v>9.001299999999998E-5</v>
      </c>
      <c r="D15" s="96">
        <f>1/$A$1*'[1]4409ExpC'!C$272</f>
        <v>8.6879999999999981E-5</v>
      </c>
      <c r="E15" s="96">
        <f>1/$A$1*'[1]4409ExpC'!D$272</f>
        <v>2.2319199999999998E-5</v>
      </c>
      <c r="F15" s="96">
        <f>1/$A$1*'[1]4409ExpC'!E$272</f>
        <v>3.999999999999999E-5</v>
      </c>
      <c r="G15" s="96">
        <f>1/$A$1*'[1]4409ExpC'!F$272</f>
        <v>1.7499999999999997E-4</v>
      </c>
      <c r="H15" s="96">
        <f>1/$A$1*'[1]4409ExpC'!G$272</f>
        <v>1.8799999999999996E-4</v>
      </c>
      <c r="I15" s="96">
        <f>1/$A$1*'[1]4409ExpC'!H$272</f>
        <v>2.0999999999999995E-5</v>
      </c>
      <c r="J15" s="96">
        <f>1/$A$1*'[1]4409ExpC'!I$272</f>
        <v>1.5979729999999995E-4</v>
      </c>
      <c r="K15" s="96">
        <f>1/$A$1*'[1]4409ExpC'!J$272</f>
        <v>1.4999999999999999E-4</v>
      </c>
      <c r="L15" s="96">
        <f>1/$A$1*'[1]4409ExpC'!K$272</f>
        <v>2.5799999999999993E-4</v>
      </c>
      <c r="M15" s="96">
        <f>1/$A$1*'[1]4409ExpC'!L$272</f>
        <v>1.1299999999999998E-4</v>
      </c>
      <c r="N15" s="96">
        <f>1/$A$1*'[1]4409ExpC'!M$272</f>
        <v>0</v>
      </c>
      <c r="O15" s="96">
        <f>1/$A$1*'[1]4409ExpC'!N$272</f>
        <v>4.2999999999999995E-5</v>
      </c>
      <c r="P15" s="96">
        <f>1/$A$1*'[1]4409ExpC'!O$272</f>
        <v>2.2011199999999993E-5</v>
      </c>
      <c r="Q15" s="96">
        <f>1/$A$1*'[1]4409ExpC'!P$272</f>
        <v>0</v>
      </c>
      <c r="R15" s="96">
        <f>1/$A$1*'[1]4409ExpC'!Q$272</f>
        <v>1.3999999999999999E-9</v>
      </c>
      <c r="S15" s="96">
        <f>1/$A$1*'[1]4409ExpC'!R$272</f>
        <v>6.9899999999999984E-8</v>
      </c>
      <c r="T15" s="96">
        <f>1/$A$1*'[1]4409ExpC'!S$272</f>
        <v>2.0069999999999996E-6</v>
      </c>
      <c r="U15" s="96">
        <f>1/$A$1*'[1]4409ExpC'!T$272</f>
        <v>3.9199999999999996E-7</v>
      </c>
      <c r="V15" s="96">
        <f>1/$A$1*'[1]4409ExpC'!U$272</f>
        <v>1.0615249999999998E-4</v>
      </c>
      <c r="W15" s="96">
        <f>1/$A$1*'[1]4409ExpC'!V$272</f>
        <v>0</v>
      </c>
      <c r="X15" s="96">
        <f>1/$A$1*'[1]4409ExpC'!W$272</f>
        <v>0</v>
      </c>
      <c r="Y15" s="96">
        <f>1/$A$1*'[1]4409ExpC'!X$272</f>
        <v>3.4439999999999989E-5</v>
      </c>
      <c r="Z15" s="96">
        <f>1/$A$1*'[1]4409ExpC'!Y$272</f>
        <v>0</v>
      </c>
      <c r="AA15" s="96">
        <f>1/$A$1*'[1]4409ExpC'!Z$272</f>
        <v>0</v>
      </c>
      <c r="AB15" s="254">
        <f>1/$A$1*'[1]4409ExpC'!AA$272</f>
        <v>0</v>
      </c>
      <c r="AC15" s="291"/>
      <c r="AD15" s="242">
        <f>'[1]4409ExpC'!AB$272</f>
        <v>6.3394000000000006E-2</v>
      </c>
      <c r="AE15" s="114">
        <f>'[1]4409ExpC'!AC$272</f>
        <v>5.7328999999999998E-2</v>
      </c>
      <c r="AF15" s="114">
        <f>'[1]4409ExpC'!AD$272</f>
        <v>3.7629999999999999E-3</v>
      </c>
      <c r="AG15" s="114">
        <f>'[1]4409ExpC'!AE$272</f>
        <v>2.3144000000000001E-2</v>
      </c>
      <c r="AH15" s="114">
        <f>'[1]4409ExpC'!AF$272</f>
        <v>8.6451E-2</v>
      </c>
      <c r="AI15" s="114">
        <f>'[1]4409ExpC'!AG$272</f>
        <v>0.10885499999999998</v>
      </c>
      <c r="AJ15" s="114">
        <f>'[1]4409ExpC'!AH$272</f>
        <v>6.9559999999999995E-3</v>
      </c>
      <c r="AK15" s="114">
        <f>'[1]4409ExpC'!AI$272</f>
        <v>9.3535999999999994E-2</v>
      </c>
      <c r="AL15" s="114">
        <f>'[1]4409ExpC'!AJ$272</f>
        <v>0.13166699999999998</v>
      </c>
      <c r="AM15" s="114">
        <f>'[1]4409ExpC'!AK$272</f>
        <v>0.155696</v>
      </c>
      <c r="AN15" s="114">
        <f>'[1]4409ExpC'!AL$272</f>
        <v>4.2297999999999995E-2</v>
      </c>
      <c r="AO15" s="114">
        <f>'[1]4409ExpC'!AM$272</f>
        <v>0</v>
      </c>
      <c r="AP15" s="114">
        <f>'[1]4409ExpC'!AN$272</f>
        <v>1.2128E-2</v>
      </c>
      <c r="AQ15" s="114">
        <f>'[1]4409ExpC'!AO$272</f>
        <v>1.8185E-2</v>
      </c>
      <c r="AR15" s="114">
        <f>'[1]4409ExpC'!AP$272</f>
        <v>0</v>
      </c>
      <c r="AS15" s="114">
        <f>'[1]4409ExpC'!AQ$272</f>
        <v>1.5999999999999999E-5</v>
      </c>
      <c r="AT15" s="114">
        <f>'[1]4409ExpC'!AR$272</f>
        <v>5.3899999999999998E-4</v>
      </c>
      <c r="AU15" s="114">
        <f>'[1]4409ExpC'!AS$272</f>
        <v>3.5919999999999997E-3</v>
      </c>
      <c r="AV15" s="114">
        <f>'[1]4409ExpC'!AT$272</f>
        <v>1.9599999999999999E-4</v>
      </c>
      <c r="AW15" s="114">
        <f>'[1]4409ExpC'!AU$272</f>
        <v>5.9293999999999993E-2</v>
      </c>
      <c r="AX15" s="114">
        <f>'[1]4409ExpC'!AV$272</f>
        <v>0</v>
      </c>
      <c r="AY15" s="114">
        <f>'[1]4409ExpC'!AW$272</f>
        <v>0</v>
      </c>
      <c r="AZ15" s="114">
        <f>'[1]4409ExpC'!AX$272</f>
        <v>3.1784E-2</v>
      </c>
      <c r="BA15" s="114">
        <f>'[1]4409ExpC'!AY$272</f>
        <v>0</v>
      </c>
      <c r="BB15" s="114">
        <f>'[1]4409ExpC'!AZ$272</f>
        <v>0</v>
      </c>
      <c r="BC15" s="243">
        <f>'[1]4409ExpC'!BA$272</f>
        <v>0</v>
      </c>
      <c r="BD15" s="339"/>
    </row>
    <row r="16" spans="1:56" ht="20" customHeight="1" thickBot="1">
      <c r="B16" s="69" t="s">
        <v>226</v>
      </c>
      <c r="C16" s="289">
        <f t="shared" ref="C16:AB16" si="2">C5-SUM(C6,C7,C11,C12,C13,C14,C15)</f>
        <v>0</v>
      </c>
      <c r="D16" s="290">
        <f t="shared" si="2"/>
        <v>9.4000000000000333E-5</v>
      </c>
      <c r="E16" s="290">
        <f t="shared" si="2"/>
        <v>1.7999999999997185E-5</v>
      </c>
      <c r="F16" s="290">
        <f t="shared" si="2"/>
        <v>0</v>
      </c>
      <c r="G16" s="290">
        <f t="shared" si="2"/>
        <v>0</v>
      </c>
      <c r="H16" s="290">
        <f t="shared" si="2"/>
        <v>9.8399999999998489E-4</v>
      </c>
      <c r="I16" s="290">
        <f t="shared" si="2"/>
        <v>9.2999999999987537E-4</v>
      </c>
      <c r="J16" s="290">
        <f t="shared" si="2"/>
        <v>3.6050000000000249E-3</v>
      </c>
      <c r="K16" s="290">
        <f t="shared" si="2"/>
        <v>3.0949999999999589E-3</v>
      </c>
      <c r="L16" s="290">
        <f t="shared" si="2"/>
        <v>2.5600000000003398E-4</v>
      </c>
      <c r="M16" s="290">
        <f t="shared" si="2"/>
        <v>2.5780014000000573E-3</v>
      </c>
      <c r="N16" s="290">
        <f t="shared" si="2"/>
        <v>2.9469999999999774E-3</v>
      </c>
      <c r="O16" s="290">
        <f t="shared" si="2"/>
        <v>5.4819999999999869E-3</v>
      </c>
      <c r="P16" s="290">
        <f t="shared" si="2"/>
        <v>6.8680000000000963E-3</v>
      </c>
      <c r="Q16" s="290">
        <f>Q5-SUM(Q6,Q7,Q11,Q12,Q13,Q14,Q15)</f>
        <v>6.2719999999999998E-3</v>
      </c>
      <c r="R16" s="290">
        <f t="shared" si="2"/>
        <v>5.8589999999998921E-3</v>
      </c>
      <c r="S16" s="290">
        <f t="shared" si="2"/>
        <v>5.8779999999999943E-3</v>
      </c>
      <c r="T16" s="290">
        <f t="shared" si="2"/>
        <v>2.57099999999999E-3</v>
      </c>
      <c r="U16" s="290">
        <f t="shared" si="2"/>
        <v>1.3299999999999979E-3</v>
      </c>
      <c r="V16" s="290">
        <f t="shared" si="2"/>
        <v>3.0099999999999572E-4</v>
      </c>
      <c r="W16" s="290">
        <f t="shared" si="2"/>
        <v>3.0199999999996896E-4</v>
      </c>
      <c r="X16" s="290">
        <f t="shared" si="2"/>
        <v>1.153292000000139E-4</v>
      </c>
      <c r="Y16" s="290">
        <f t="shared" si="2"/>
        <v>8.5930879999998599E-4</v>
      </c>
      <c r="Z16" s="290">
        <f t="shared" si="2"/>
        <v>7.3625000000004936E-4</v>
      </c>
      <c r="AA16" s="290">
        <f t="shared" si="2"/>
        <v>0</v>
      </c>
      <c r="AB16" s="232">
        <f t="shared" si="2"/>
        <v>0</v>
      </c>
      <c r="AC16" s="68"/>
      <c r="AD16" s="354">
        <f t="shared" ref="AD16:BC16" si="3">AD5-SUM(AD6,AD7,AD11,AD12,AD13,AD14,AD15)</f>
        <v>0</v>
      </c>
      <c r="AE16" s="355">
        <f t="shared" si="3"/>
        <v>4.0567999999999493E-2</v>
      </c>
      <c r="AF16" s="355">
        <f t="shared" si="3"/>
        <v>1.1127999999999361E-2</v>
      </c>
      <c r="AG16" s="355">
        <f t="shared" si="3"/>
        <v>0</v>
      </c>
      <c r="AH16" s="355">
        <f t="shared" si="3"/>
        <v>0</v>
      </c>
      <c r="AI16" s="355">
        <f t="shared" si="3"/>
        <v>0.51223299999998062</v>
      </c>
      <c r="AJ16" s="355">
        <f t="shared" si="3"/>
        <v>0.42438699999999585</v>
      </c>
      <c r="AK16" s="355">
        <f t="shared" si="3"/>
        <v>1.6440529999999853</v>
      </c>
      <c r="AL16" s="355">
        <f t="shared" si="3"/>
        <v>1.3305129999999821</v>
      </c>
      <c r="AM16" s="355">
        <f t="shared" si="3"/>
        <v>0.17033599999999183</v>
      </c>
      <c r="AN16" s="355">
        <f t="shared" si="3"/>
        <v>1.7858440000000542</v>
      </c>
      <c r="AO16" s="355">
        <f t="shared" si="3"/>
        <v>2.2325929999999516</v>
      </c>
      <c r="AP16" s="355">
        <f t="shared" si="3"/>
        <v>4.2208450000000255</v>
      </c>
      <c r="AQ16" s="355">
        <f t="shared" si="3"/>
        <v>5.5804960000000392</v>
      </c>
      <c r="AR16" s="355">
        <f t="shared" si="3"/>
        <v>5.7611369999999908</v>
      </c>
      <c r="AS16" s="355">
        <f t="shared" si="3"/>
        <v>5.4386160000000245</v>
      </c>
      <c r="AT16" s="355">
        <f t="shared" si="3"/>
        <v>5.1201409999999896</v>
      </c>
      <c r="AU16" s="355">
        <f t="shared" si="3"/>
        <v>2.518053000000009</v>
      </c>
      <c r="AV16" s="355">
        <f t="shared" si="3"/>
        <v>1.2092500000000257</v>
      </c>
      <c r="AW16" s="355">
        <f t="shared" si="3"/>
        <v>0.28182000000003882</v>
      </c>
      <c r="AX16" s="355">
        <f t="shared" si="3"/>
        <v>0.26849199999992379</v>
      </c>
      <c r="AY16" s="355">
        <f t="shared" si="3"/>
        <v>0.16213499999997794</v>
      </c>
      <c r="AZ16" s="355">
        <f t="shared" si="3"/>
        <v>1.9002820000000042</v>
      </c>
      <c r="BA16" s="355">
        <f t="shared" si="3"/>
        <v>0.53856700000011415</v>
      </c>
      <c r="BB16" s="355">
        <f t="shared" si="3"/>
        <v>0</v>
      </c>
      <c r="BC16" s="356">
        <f t="shared" si="3"/>
        <v>0</v>
      </c>
      <c r="BD16" s="339"/>
    </row>
    <row r="17" spans="3:55" ht="13" thickTop="1"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A17" s="73"/>
      <c r="BB17" s="73"/>
      <c r="BC17" s="73"/>
    </row>
    <row r="18" spans="3:55"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</row>
    <row r="19" spans="3:55"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</row>
    <row r="20" spans="3:55"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</row>
    <row r="21" spans="3:55"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</row>
    <row r="22" spans="3:55"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</row>
    <row r="23" spans="3:55"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</row>
    <row r="24" spans="3:55"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</row>
    <row r="25" spans="3:55"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</row>
    <row r="26" spans="3:55"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</row>
    <row r="27" spans="3:55"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3:55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3:55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3:55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3:55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3:55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7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[2]RWE!$A$9</f>
        <v>1.9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200</v>
      </c>
      <c r="C2" s="509" t="s">
        <v>183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A5" s="121"/>
      <c r="B5" s="122" t="s">
        <v>13</v>
      </c>
      <c r="C5" s="389">
        <f>1/$A$1*'[1]4409ExpNC'!B$263</f>
        <v>0.14251738079999995</v>
      </c>
      <c r="D5" s="293">
        <f>1/$A$1*'[1]4409ExpNC'!C$263</f>
        <v>0.14714440959999997</v>
      </c>
      <c r="E5" s="293">
        <f>1/$A$1*'[1]4409ExpNC'!D$263</f>
        <v>0.14952091000000001</v>
      </c>
      <c r="F5" s="293">
        <f>1/$A$1*'[1]4409ExpNC'!E$263</f>
        <v>0.22971855779999997</v>
      </c>
      <c r="G5" s="293">
        <f>1/$A$1*'[1]4409ExpNC'!F$263</f>
        <v>0.30288999999999999</v>
      </c>
      <c r="H5" s="293">
        <f>1/$A$1*'[1]4409ExpNC'!G$263</f>
        <v>0.32313649600000005</v>
      </c>
      <c r="I5" s="293">
        <f>1/$A$1*'[1]4409ExpNC'!H$263</f>
        <v>0.43202294199999985</v>
      </c>
      <c r="J5" s="293">
        <f>1/$A$1*'[1]4409ExpNC'!I$263</f>
        <v>0.44580887599999991</v>
      </c>
      <c r="K5" s="293">
        <f>1/$A$1*'[1]4409ExpNC'!J$263</f>
        <v>0.33322515899999999</v>
      </c>
      <c r="L5" s="293">
        <f>1/$A$1*'[1]4409ExpNC'!K$263</f>
        <v>0.22175337559999997</v>
      </c>
      <c r="M5" s="293">
        <f>1/$A$1*'[1]4409ExpNC'!L$263</f>
        <v>0.23927537539999996</v>
      </c>
      <c r="N5" s="293">
        <f>1/$A$1*'[1]4409ExpNC'!M$263</f>
        <v>0.22298568500000002</v>
      </c>
      <c r="O5" s="293">
        <f>1/$A$1*'[1]4409ExpNC'!N$263</f>
        <v>0.16585399999999997</v>
      </c>
      <c r="P5" s="293">
        <f>1/$A$1*'[1]4409ExpNC'!O$263</f>
        <v>0.14506794080000004</v>
      </c>
      <c r="Q5" s="293">
        <f>1/$A$1*'[1]4409ExpNC'!P$263</f>
        <v>0.16564850200000009</v>
      </c>
      <c r="R5" s="293">
        <f>1/$A$1*'[1]4409ExpNC'!Q$263</f>
        <v>0.15677489920000004</v>
      </c>
      <c r="S5" s="293">
        <f>1/$A$1*'[1]4409ExpNC'!R$263</f>
        <v>0.15803876139999987</v>
      </c>
      <c r="T5" s="293">
        <f>1/$A$1*'[1]4409ExpNC'!S$263</f>
        <v>0.15898693530000016</v>
      </c>
      <c r="U5" s="293">
        <f>1/$A$1*'[1]4409ExpNC'!T$263</f>
        <v>0.20761464486666686</v>
      </c>
      <c r="V5" s="293">
        <f>1/$A$1*'[1]4409ExpNC'!U$263</f>
        <v>0.19075544393650756</v>
      </c>
      <c r="W5" s="293">
        <f>1/$A$1*'[1]4409ExpNC'!V$263</f>
        <v>0.19824954459999997</v>
      </c>
      <c r="X5" s="293">
        <f>1/$A$1*'[1]4409ExpNC'!W$263</f>
        <v>0.25932833779999986</v>
      </c>
      <c r="Y5" s="293">
        <f>1/$A$1*'[1]4409ExpNC'!X$263</f>
        <v>0.27349206639999996</v>
      </c>
      <c r="Z5" s="293">
        <f>1/$A$1*'[1]4409ExpNC'!Y$263</f>
        <v>0.12998599999999993</v>
      </c>
      <c r="AA5" s="293">
        <f>1/$A$1*'[1]4409ExpNC'!Z$263</f>
        <v>0.61366983806666653</v>
      </c>
      <c r="AB5" s="390">
        <f>1/$A$1*'[1]4409ExpNC'!AA$263</f>
        <v>0</v>
      </c>
      <c r="AC5" s="24"/>
      <c r="AD5" s="61">
        <f>'[1]4409ExpNC'!AB$263</f>
        <v>97.738985000000014</v>
      </c>
      <c r="AE5" s="62">
        <f>'[1]4409ExpNC'!AC$263</f>
        <v>82.274054000000007</v>
      </c>
      <c r="AF5" s="62">
        <f>'[1]4409ExpNC'!AD$263</f>
        <v>89.476440000000011</v>
      </c>
      <c r="AG5" s="62">
        <f>'[1]4409ExpNC'!AE$263</f>
        <v>127.192847</v>
      </c>
      <c r="AH5" s="62">
        <f>'[1]4409ExpNC'!AF$263</f>
        <v>231.42993299999998</v>
      </c>
      <c r="AI5" s="62">
        <f>'[1]4409ExpNC'!AG$263</f>
        <v>288.79437699999994</v>
      </c>
      <c r="AJ5" s="62">
        <f>'[1]4409ExpNC'!AH$263</f>
        <v>387.85878099999996</v>
      </c>
      <c r="AK5" s="62">
        <f>'[1]4409ExpNC'!AI$263</f>
        <v>474.07529499999987</v>
      </c>
      <c r="AL5" s="62">
        <f>'[1]4409ExpNC'!AJ$263</f>
        <v>431.62361799999991</v>
      </c>
      <c r="AM5" s="62">
        <f>'[1]4409ExpNC'!AK$263</f>
        <v>285.11913699999991</v>
      </c>
      <c r="AN5" s="62">
        <f>'[1]4409ExpNC'!AL$263</f>
        <v>350.14678399999997</v>
      </c>
      <c r="AO5" s="62">
        <f>'[1]4409ExpNC'!AM$263</f>
        <v>373.60768899999999</v>
      </c>
      <c r="AP5" s="62">
        <f>'[1]4409ExpNC'!AN$263</f>
        <v>292.86638299999993</v>
      </c>
      <c r="AQ5" s="62">
        <f>'[1]4409ExpNC'!AO$263</f>
        <v>242.9865869999999</v>
      </c>
      <c r="AR5" s="62">
        <f>'[1]4409ExpNC'!AP$263</f>
        <v>286.91321099999999</v>
      </c>
      <c r="AS5" s="62">
        <f>'[1]4409ExpNC'!AQ$263</f>
        <v>265.91110799999996</v>
      </c>
      <c r="AT5" s="62">
        <f>'[1]4409ExpNC'!AR$263</f>
        <v>238.68889799999994</v>
      </c>
      <c r="AU5" s="62">
        <f>'[1]4409ExpNC'!AS$263</f>
        <v>251.77907099999996</v>
      </c>
      <c r="AV5" s="62">
        <f>'[1]4409ExpNC'!AT$263</f>
        <v>279.05585399999995</v>
      </c>
      <c r="AW5" s="62">
        <f>'[1]4409ExpNC'!AU$263</f>
        <v>318.65463900000003</v>
      </c>
      <c r="AX5" s="62">
        <f>'[1]4409ExpNC'!AV$263</f>
        <v>307.51002999999997</v>
      </c>
      <c r="AY5" s="62">
        <f>'[1]4409ExpNC'!AW$263</f>
        <v>319.04719600000004</v>
      </c>
      <c r="AZ5" s="62">
        <f>'[1]4409ExpNC'!AX$263</f>
        <v>449.31742400000007</v>
      </c>
      <c r="BA5" s="62">
        <f>'[1]4409ExpNC'!AY$263</f>
        <v>247.04736499999999</v>
      </c>
      <c r="BB5" s="62">
        <f>'[1]4409ExpNC'!AZ$263</f>
        <v>621.11426400000005</v>
      </c>
      <c r="BC5" s="234">
        <f>'[1]4409ExpNC'!BA$263</f>
        <v>0</v>
      </c>
      <c r="BD5" s="339"/>
    </row>
    <row r="6" spans="1:56" ht="20" customHeight="1" thickTop="1">
      <c r="B6" s="110" t="s">
        <v>56</v>
      </c>
      <c r="C6" s="374">
        <f>1/$A$1*'[1]4409ExpNC'!B$266</f>
        <v>8.1999999999999974E-5</v>
      </c>
      <c r="D6" s="112">
        <f>1/$A$1*'[1]4409ExpNC'!C$266</f>
        <v>3.3579999999999992E-4</v>
      </c>
      <c r="E6" s="112">
        <f>1/$A$1*'[1]4409ExpNC'!D$266</f>
        <v>1.5209999999999997E-5</v>
      </c>
      <c r="F6" s="112">
        <f>1/$A$1*'[1]4409ExpNC'!E$266</f>
        <v>3.7599999999999992E-4</v>
      </c>
      <c r="G6" s="112">
        <f>1/$A$1*'[1]4409ExpNC'!F$266</f>
        <v>6.8599999999999976E-4</v>
      </c>
      <c r="H6" s="112">
        <f>1/$A$1*'[1]4409ExpNC'!G$266</f>
        <v>1.2229999999999997E-3</v>
      </c>
      <c r="I6" s="112">
        <f>1/$A$1*'[1]4409ExpNC'!H$266</f>
        <v>1.6319999999999996E-3</v>
      </c>
      <c r="J6" s="112">
        <f>1/$A$1*'[1]4409ExpNC'!I$266</f>
        <v>4.6833959999999994E-3</v>
      </c>
      <c r="K6" s="112">
        <f>1/$A$1*'[1]4409ExpNC'!J$266</f>
        <v>2.8605889999999993E-3</v>
      </c>
      <c r="L6" s="112">
        <f>1/$A$1*'[1]4409ExpNC'!K$266</f>
        <v>3.2976599999999996E-3</v>
      </c>
      <c r="M6" s="112">
        <f>1/$A$1*'[1]4409ExpNC'!L$266</f>
        <v>3.0465073999999997E-3</v>
      </c>
      <c r="N6" s="112">
        <f>1/$A$1*'[1]4409ExpNC'!M$266</f>
        <v>2.1320850000000001E-3</v>
      </c>
      <c r="O6" s="112">
        <f>1/$A$1*'[1]4409ExpNC'!N$266</f>
        <v>3.3300000000000001E-3</v>
      </c>
      <c r="P6" s="112">
        <f>1/$A$1*'[1]4409ExpNC'!O$266</f>
        <v>2.4059999999999993E-3</v>
      </c>
      <c r="Q6" s="112">
        <f>1/$A$1*'[1]4409ExpNC'!P$266</f>
        <v>2.9989999999999995E-3</v>
      </c>
      <c r="R6" s="112">
        <f>1/$A$1*'[1]4409ExpNC'!Q$266</f>
        <v>3.5740000000000004E-3</v>
      </c>
      <c r="S6" s="112">
        <f>1/$A$1*'[1]4409ExpNC'!R$266</f>
        <v>2.8181999999999994E-3</v>
      </c>
      <c r="T6" s="112">
        <f>1/$A$1*'[1]4409ExpNC'!S$266</f>
        <v>4.551948000000001E-3</v>
      </c>
      <c r="U6" s="112">
        <f>1/$A$1*'[1]4409ExpNC'!T$266</f>
        <v>4.8225693999999989E-3</v>
      </c>
      <c r="V6" s="112">
        <f>1/$A$1*'[1]4409ExpNC'!U$266</f>
        <v>5.9959999999999996E-3</v>
      </c>
      <c r="W6" s="112">
        <f>1/$A$1*'[1]4409ExpNC'!V$266</f>
        <v>4.9119999999999988E-3</v>
      </c>
      <c r="X6" s="112">
        <f>1/$A$1*'[1]4409ExpNC'!W$266</f>
        <v>6.3974301999999992E-3</v>
      </c>
      <c r="Y6" s="112">
        <f>1/$A$1*'[1]4409ExpNC'!X$266</f>
        <v>7.1226077999999981E-3</v>
      </c>
      <c r="Z6" s="112">
        <f>1/$A$1*'[1]4409ExpNC'!Y$266</f>
        <v>2.7690000000000002E-3</v>
      </c>
      <c r="AA6" s="112">
        <f>1/$A$1*'[1]4409ExpNC'!Z$266</f>
        <v>4.3019999999999985E-3</v>
      </c>
      <c r="AB6" s="375">
        <f>1/$A$1*'[1]4409ExpNC'!AA$266</f>
        <v>0</v>
      </c>
      <c r="AC6" s="31"/>
      <c r="AD6" s="143">
        <f>'[1]4409ExpNC'!AB$266</f>
        <v>3.5345999999999995E-2</v>
      </c>
      <c r="AE6" s="144">
        <f>'[1]4409ExpNC'!AC$266</f>
        <v>9.5424000000000009E-2</v>
      </c>
      <c r="AF6" s="144">
        <f>'[1]4409ExpNC'!AD$266</f>
        <v>1.0978999999999999E-2</v>
      </c>
      <c r="AG6" s="144">
        <f>'[1]4409ExpNC'!AE$266</f>
        <v>0.23811099999999996</v>
      </c>
      <c r="AH6" s="144">
        <f>'[1]4409ExpNC'!AF$266</f>
        <v>0.43880799999999998</v>
      </c>
      <c r="AI6" s="144">
        <f>'[1]4409ExpNC'!AG$266</f>
        <v>0.8979689999999998</v>
      </c>
      <c r="AJ6" s="144">
        <f>'[1]4409ExpNC'!AH$266</f>
        <v>1.4261849999999998</v>
      </c>
      <c r="AK6" s="144">
        <f>'[1]4409ExpNC'!AI$266</f>
        <v>3.9876779999999998</v>
      </c>
      <c r="AL6" s="144">
        <f>'[1]4409ExpNC'!AJ$266</f>
        <v>2.924887</v>
      </c>
      <c r="AM6" s="144">
        <f>'[1]4409ExpNC'!AK$266</f>
        <v>3.0546519999999999</v>
      </c>
      <c r="AN6" s="144">
        <f>'[1]4409ExpNC'!AL$266</f>
        <v>3.6109309999999999</v>
      </c>
      <c r="AO6" s="144">
        <f>'[1]4409ExpNC'!AM$266</f>
        <v>2.8579370000000002</v>
      </c>
      <c r="AP6" s="144">
        <f>'[1]4409ExpNC'!AN$266</f>
        <v>4.6085949999999993</v>
      </c>
      <c r="AQ6" s="144">
        <f>'[1]4409ExpNC'!AO$266</f>
        <v>3.3396669999999995</v>
      </c>
      <c r="AR6" s="144">
        <f>'[1]4409ExpNC'!AP$266</f>
        <v>3.9848719999999997</v>
      </c>
      <c r="AS6" s="144">
        <f>'[1]4409ExpNC'!AQ$266</f>
        <v>4.6830099999999995</v>
      </c>
      <c r="AT6" s="144">
        <f>'[1]4409ExpNC'!AR$266</f>
        <v>3.1353329999999993</v>
      </c>
      <c r="AU6" s="144">
        <f>'[1]4409ExpNC'!AS$266</f>
        <v>5.3350109999999997</v>
      </c>
      <c r="AV6" s="144">
        <f>'[1]4409ExpNC'!AT$266</f>
        <v>5.1368589999999994</v>
      </c>
      <c r="AW6" s="144">
        <f>'[1]4409ExpNC'!AU$266</f>
        <v>7.8089870000000001</v>
      </c>
      <c r="AX6" s="144">
        <f>'[1]4409ExpNC'!AV$266</f>
        <v>5.9557590000000005</v>
      </c>
      <c r="AY6" s="144">
        <f>'[1]4409ExpNC'!AW$266</f>
        <v>6.0736460000000001</v>
      </c>
      <c r="AZ6" s="144">
        <f>'[1]4409ExpNC'!AX$266</f>
        <v>9.1614039999999974</v>
      </c>
      <c r="BA6" s="144">
        <f>'[1]4409ExpNC'!AY$266</f>
        <v>4.0011599999999987</v>
      </c>
      <c r="BB6" s="144">
        <f>'[1]4409ExpNC'!AZ$266</f>
        <v>5.2255349999999998</v>
      </c>
      <c r="BC6" s="256">
        <f>'[1]4409ExpNC'!BA$266</f>
        <v>0</v>
      </c>
      <c r="BD6" s="339"/>
    </row>
    <row r="7" spans="1:56" ht="20" customHeight="1">
      <c r="B7" s="20" t="s">
        <v>96</v>
      </c>
      <c r="C7" s="365">
        <f>1/$A$1*'[1]4409ExpNC'!B$268</f>
        <v>6.5669999999999992E-2</v>
      </c>
      <c r="D7" s="56">
        <f>1/$A$1*'[1]4409ExpNC'!C$268</f>
        <v>5.8455210999999986E-2</v>
      </c>
      <c r="E7" s="56">
        <f>1/$A$1*'[1]4409ExpNC'!D$268</f>
        <v>7.5055999999999998E-2</v>
      </c>
      <c r="F7" s="56">
        <f>1/$A$1*'[1]4409ExpNC'!E$268</f>
        <v>0.12729099999999999</v>
      </c>
      <c r="G7" s="56">
        <f>1/$A$1*'[1]4409ExpNC'!F$268</f>
        <v>0.16142300000000001</v>
      </c>
      <c r="H7" s="56">
        <f>1/$A$1*'[1]4409ExpNC'!G$268</f>
        <v>0.16872899999999999</v>
      </c>
      <c r="I7" s="56">
        <f>1/$A$1*'[1]4409ExpNC'!H$268</f>
        <v>0.23222599999999993</v>
      </c>
      <c r="J7" s="56">
        <f>1/$A$1*'[1]4409ExpNC'!I$268</f>
        <v>0.19494299999999992</v>
      </c>
      <c r="K7" s="56">
        <f>1/$A$1*'[1]4409ExpNC'!J$268</f>
        <v>0.13622899999999999</v>
      </c>
      <c r="L7" s="56">
        <f>1/$A$1*'[1]4409ExpNC'!K$268</f>
        <v>8.8470000000000021E-2</v>
      </c>
      <c r="M7" s="56">
        <f>1/$A$1*'[1]4409ExpNC'!L$268</f>
        <v>9.3491999999999992E-2</v>
      </c>
      <c r="N7" s="56">
        <f>1/$A$1*'[1]4409ExpNC'!M$268</f>
        <v>8.1174999999999983E-2</v>
      </c>
      <c r="O7" s="56">
        <f>1/$A$1*'[1]4409ExpNC'!N$268</f>
        <v>7.6672000000000004E-2</v>
      </c>
      <c r="P7" s="56">
        <f>1/$A$1*'[1]4409ExpNC'!O$268</f>
        <v>6.6593000000000013E-2</v>
      </c>
      <c r="Q7" s="56">
        <f>1/$A$1*'[1]4409ExpNC'!P$268</f>
        <v>8.2066000000000056E-2</v>
      </c>
      <c r="R7" s="56">
        <f>1/$A$1*'[1]4409ExpNC'!Q$268</f>
        <v>6.6681999999999977E-2</v>
      </c>
      <c r="S7" s="56">
        <f>1/$A$1*'[1]4409ExpNC'!R$268</f>
        <v>7.0795999999999859E-2</v>
      </c>
      <c r="T7" s="56">
        <f>1/$A$1*'[1]4409ExpNC'!S$268</f>
        <v>6.9501037500000154E-2</v>
      </c>
      <c r="U7" s="56">
        <f>1/$A$1*'[1]4409ExpNC'!T$268</f>
        <v>8.8792475466666951E-2</v>
      </c>
      <c r="V7" s="56">
        <f>1/$A$1*'[1]4409ExpNC'!U$268</f>
        <v>6.7701141999999673E-2</v>
      </c>
      <c r="W7" s="56">
        <f>1/$A$1*'[1]4409ExpNC'!V$268</f>
        <v>6.908690999999996E-2</v>
      </c>
      <c r="X7" s="56">
        <f>1/$A$1*'[1]4409ExpNC'!W$268</f>
        <v>8.8476054799999829E-2</v>
      </c>
      <c r="Y7" s="56">
        <f>1/$A$1*'[1]4409ExpNC'!X$268</f>
        <v>9.6194481599999979E-2</v>
      </c>
      <c r="Z7" s="56">
        <f>1/$A$1*'[1]4409ExpNC'!Y$268</f>
        <v>4.432899999999991E-2</v>
      </c>
      <c r="AA7" s="56">
        <f>1/$A$1*'[1]4409ExpNC'!Z$268</f>
        <v>0.52260601639999982</v>
      </c>
      <c r="AB7" s="229">
        <f>1/$A$1*'[1]4409ExpNC'!AA$268</f>
        <v>0</v>
      </c>
      <c r="AC7" s="13"/>
      <c r="AD7" s="244">
        <f>'[1]4409ExpNC'!AB$268</f>
        <v>57.774223999999997</v>
      </c>
      <c r="AE7" s="55">
        <f>'[1]4409ExpNC'!AC$268</f>
        <v>38.829653999999998</v>
      </c>
      <c r="AF7" s="55">
        <f>'[1]4409ExpNC'!AD$268</f>
        <v>56.140355</v>
      </c>
      <c r="AG7" s="55">
        <f>'[1]4409ExpNC'!AE$268</f>
        <v>79.350537000000003</v>
      </c>
      <c r="AH7" s="55">
        <f>'[1]4409ExpNC'!AF$268</f>
        <v>148.65325200000001</v>
      </c>
      <c r="AI7" s="55">
        <f>'[1]4409ExpNC'!AG$268</f>
        <v>181.14925799999995</v>
      </c>
      <c r="AJ7" s="55">
        <f>'[1]4409ExpNC'!AH$268</f>
        <v>230.14721699999996</v>
      </c>
      <c r="AK7" s="55">
        <f>'[1]4409ExpNC'!AI$268</f>
        <v>223.85163999999995</v>
      </c>
      <c r="AL7" s="55">
        <f>'[1]4409ExpNC'!AJ$268</f>
        <v>199.48378499999998</v>
      </c>
      <c r="AM7" s="55">
        <f>'[1]4409ExpNC'!AK$268</f>
        <v>133.13461799999999</v>
      </c>
      <c r="AN7" s="55">
        <f>'[1]4409ExpNC'!AL$268</f>
        <v>160.86477500000001</v>
      </c>
      <c r="AO7" s="55">
        <f>'[1]4409ExpNC'!AM$268</f>
        <v>146.02012100000002</v>
      </c>
      <c r="AP7" s="55">
        <f>'[1]4409ExpNC'!AN$268</f>
        <v>153.55967800000002</v>
      </c>
      <c r="AQ7" s="55">
        <f>'[1]4409ExpNC'!AO$268</f>
        <v>120.88721999999996</v>
      </c>
      <c r="AR7" s="55">
        <f>'[1]4409ExpNC'!AP$268</f>
        <v>149.93812600000001</v>
      </c>
      <c r="AS7" s="55">
        <f>'[1]4409ExpNC'!AQ$268</f>
        <v>126.85209499999999</v>
      </c>
      <c r="AT7" s="55">
        <f>'[1]4409ExpNC'!AR$268</f>
        <v>124.55237200000001</v>
      </c>
      <c r="AU7" s="55">
        <f>'[1]4409ExpNC'!AS$268</f>
        <v>130.18723199999999</v>
      </c>
      <c r="AV7" s="55">
        <f>'[1]4409ExpNC'!AT$268</f>
        <v>141.84618000000003</v>
      </c>
      <c r="AW7" s="55">
        <f>'[1]4409ExpNC'!AU$268</f>
        <v>135.52306300000001</v>
      </c>
      <c r="AX7" s="55">
        <f>'[1]4409ExpNC'!AV$268</f>
        <v>137.58703199999999</v>
      </c>
      <c r="AY7" s="55">
        <f>'[1]4409ExpNC'!AW$268</f>
        <v>147.82843099999997</v>
      </c>
      <c r="AZ7" s="55">
        <f>'[1]4409ExpNC'!AX$268</f>
        <v>219.23092100000002</v>
      </c>
      <c r="BA7" s="55">
        <f>'[1]4409ExpNC'!AY$268</f>
        <v>104.32180399999996</v>
      </c>
      <c r="BB7" s="55">
        <f>'[1]4409ExpNC'!AZ$268</f>
        <v>491.97731899999997</v>
      </c>
      <c r="BC7" s="245">
        <f>'[1]4409ExpNC'!BA$268</f>
        <v>0</v>
      </c>
      <c r="BD7" s="339"/>
    </row>
    <row r="8" spans="1:56">
      <c r="B8" s="5" t="s">
        <v>97</v>
      </c>
      <c r="C8" s="17">
        <f>1/$A$1*'[1]4409ExpNC'!B$39</f>
        <v>7.9099999999999986E-3</v>
      </c>
      <c r="D8" s="12">
        <f>1/$A$1*'[1]4409ExpNC'!C$39</f>
        <v>1.9599999999999995E-3</v>
      </c>
      <c r="E8" s="12">
        <f>1/$A$1*'[1]4409ExpNC'!D$39</f>
        <v>3.9179999999999987E-3</v>
      </c>
      <c r="F8" s="12">
        <f>1/$A$1*'[1]4409ExpNC'!E$39</f>
        <v>6.0529999999999994E-3</v>
      </c>
      <c r="G8" s="12">
        <f>1/$A$1*'[1]4409ExpNC'!F$39</f>
        <v>9.4209999999999988E-3</v>
      </c>
      <c r="H8" s="12">
        <f>1/$A$1*'[1]4409ExpNC'!G$39</f>
        <v>1.2049999999999998E-2</v>
      </c>
      <c r="I8" s="12">
        <f>1/$A$1*'[1]4409ExpNC'!H$39</f>
        <v>1.349E-2</v>
      </c>
      <c r="J8" s="12">
        <f>1/$A$1*'[1]4409ExpNC'!I$39</f>
        <v>1.4213999999999999E-2</v>
      </c>
      <c r="K8" s="12">
        <f>1/$A$1*'[1]4409ExpNC'!J$39</f>
        <v>9.5419999999999967E-3</v>
      </c>
      <c r="L8" s="12">
        <f>1/$A$1*'[1]4409ExpNC'!K$39</f>
        <v>7.6269999999999992E-3</v>
      </c>
      <c r="M8" s="12">
        <f>1/$A$1*'[1]4409ExpNC'!L$39</f>
        <v>8.4700000000000001E-3</v>
      </c>
      <c r="N8" s="12">
        <f>1/$A$1*'[1]4409ExpNC'!M$39</f>
        <v>5.8920000000000014E-3</v>
      </c>
      <c r="O8" s="12">
        <f>1/$A$1*'[1]4409ExpNC'!N$39</f>
        <v>7.3390000000000018E-3</v>
      </c>
      <c r="P8" s="12">
        <f>1/$A$1*'[1]4409ExpNC'!O$39</f>
        <v>6.2379999999999996E-3</v>
      </c>
      <c r="Q8" s="12">
        <f>1/$A$1*'[1]4409ExpNC'!P$39</f>
        <v>4.7499999999999973E-3</v>
      </c>
      <c r="R8" s="12">
        <f>1/$A$1*'[1]4409ExpNC'!Q$39</f>
        <v>5.2339999999999965E-3</v>
      </c>
      <c r="S8" s="12">
        <f>1/$A$1*'[1]4409ExpNC'!R$39</f>
        <v>3.9049999999999992E-3</v>
      </c>
      <c r="T8" s="12">
        <f>1/$A$1*'[1]4409ExpNC'!S$39</f>
        <v>3.1273345000000022E-3</v>
      </c>
      <c r="U8" s="12">
        <f>1/$A$1*'[1]4409ExpNC'!T$39</f>
        <v>4.9891740666666686E-3</v>
      </c>
      <c r="V8" s="12">
        <f>1/$A$1*'[1]4409ExpNC'!U$39</f>
        <v>4.2210000000000017E-3</v>
      </c>
      <c r="W8" s="12">
        <f>1/$A$1*'[1]4409ExpNC'!V$39</f>
        <v>4.7050000000000026E-3</v>
      </c>
      <c r="X8" s="12">
        <f>1/$A$1*'[1]4409ExpNC'!W$39</f>
        <v>1.09193812E-2</v>
      </c>
      <c r="Y8" s="12">
        <f>1/$A$1*'[1]4409ExpNC'!X$39</f>
        <v>5.9436607999999985E-3</v>
      </c>
      <c r="Z8" s="12">
        <f>1/$A$1*'[1]4409ExpNC'!Y$39</f>
        <v>2.7469999999999968E-3</v>
      </c>
      <c r="AA8" s="12">
        <f>1/$A$1*'[1]4409ExpNC'!Z$39</f>
        <v>7.1889999999999992E-3</v>
      </c>
      <c r="AB8" s="226">
        <f>1/$A$1*'[1]4409ExpNC'!AA$39</f>
        <v>0</v>
      </c>
      <c r="AC8" s="4"/>
      <c r="AD8" s="236">
        <f>'[1]4409ExpNC'!AB$39</f>
        <v>8.8773609999999987</v>
      </c>
      <c r="AE8" s="27">
        <f>'[1]4409ExpNC'!AC$39</f>
        <v>1.8291149999999998</v>
      </c>
      <c r="AF8" s="27">
        <f>'[1]4409ExpNC'!AD$39</f>
        <v>3.4251339999999999</v>
      </c>
      <c r="AG8" s="27">
        <f>'[1]4409ExpNC'!AE$39</f>
        <v>5.3763779999999999</v>
      </c>
      <c r="AH8" s="27">
        <f>'[1]4409ExpNC'!AF$39</f>
        <v>9.5616109999999992</v>
      </c>
      <c r="AI8" s="27">
        <f>'[1]4409ExpNC'!AG$39</f>
        <v>13.315807</v>
      </c>
      <c r="AJ8" s="27">
        <f>'[1]4409ExpNC'!AH$39</f>
        <v>14.508555999999999</v>
      </c>
      <c r="AK8" s="27">
        <f>'[1]4409ExpNC'!AI$39</f>
        <v>12.941946999999999</v>
      </c>
      <c r="AL8" s="27">
        <f>'[1]4409ExpNC'!AJ$39</f>
        <v>10.708122999999999</v>
      </c>
      <c r="AM8" s="27">
        <f>'[1]4409ExpNC'!AK$39</f>
        <v>9.6068069999999999</v>
      </c>
      <c r="AN8" s="27">
        <f>'[1]4409ExpNC'!AL$39</f>
        <v>12.114144</v>
      </c>
      <c r="AO8" s="27">
        <f>'[1]4409ExpNC'!AM$39</f>
        <v>9.6513950000000008</v>
      </c>
      <c r="AP8" s="27">
        <f>'[1]4409ExpNC'!AN$39</f>
        <v>12.452699999999998</v>
      </c>
      <c r="AQ8" s="27">
        <f>'[1]4409ExpNC'!AO$39</f>
        <v>9.8546539999999982</v>
      </c>
      <c r="AR8" s="27">
        <f>'[1]4409ExpNC'!AP$39</f>
        <v>7.8218030000000009</v>
      </c>
      <c r="AS8" s="27">
        <f>'[1]4409ExpNC'!AQ$39</f>
        <v>8.700056</v>
      </c>
      <c r="AT8" s="27">
        <f>'[1]4409ExpNC'!AR$39</f>
        <v>6.4782819999999992</v>
      </c>
      <c r="AU8" s="27">
        <f>'[1]4409ExpNC'!AS$39</f>
        <v>6.5369469999999996</v>
      </c>
      <c r="AV8" s="27">
        <f>'[1]4409ExpNC'!AT$39</f>
        <v>8.4417629999999999</v>
      </c>
      <c r="AW8" s="27">
        <f>'[1]4409ExpNC'!AU$39</f>
        <v>8.6613439999999997</v>
      </c>
      <c r="AX8" s="27">
        <f>'[1]4409ExpNC'!AV$39</f>
        <v>9.8180709999999998</v>
      </c>
      <c r="AY8" s="27">
        <f>'[1]4409ExpNC'!AW$39</f>
        <v>17.865808999999999</v>
      </c>
      <c r="AZ8" s="27">
        <f>'[1]4409ExpNC'!AX$39</f>
        <v>13.056913999999999</v>
      </c>
      <c r="BA8" s="27">
        <f>'[1]4409ExpNC'!AY$39</f>
        <v>7.0421830000000005</v>
      </c>
      <c r="BB8" s="27">
        <f>'[1]4409ExpNC'!AZ$39</f>
        <v>10.967952</v>
      </c>
      <c r="BC8" s="237">
        <f>'[1]4409ExpNC'!BA$39</f>
        <v>0</v>
      </c>
      <c r="BD8" s="339"/>
    </row>
    <row r="9" spans="1:56">
      <c r="B9" s="5" t="s">
        <v>29</v>
      </c>
      <c r="C9" s="17">
        <f>1/$A$1*'[1]4409ExpNC'!B$147</f>
        <v>9.1999999999999987E-5</v>
      </c>
      <c r="D9" s="12">
        <f>1/$A$1*'[1]4409ExpNC'!C$147</f>
        <v>4.4210999999999994E-5</v>
      </c>
      <c r="E9" s="12">
        <f>1/$A$1*'[1]4409ExpNC'!D$147</f>
        <v>3.2999999999999989E-5</v>
      </c>
      <c r="F9" s="12">
        <f>1/$A$1*'[1]4409ExpNC'!E$147</f>
        <v>6.5999999999999992E-5</v>
      </c>
      <c r="G9" s="12">
        <f>1/$A$1*'[1]4409ExpNC'!F$147</f>
        <v>1.2399999999999998E-4</v>
      </c>
      <c r="H9" s="12">
        <f>1/$A$1*'[1]4409ExpNC'!G$147</f>
        <v>2.0599999999999997E-4</v>
      </c>
      <c r="I9" s="12">
        <f>1/$A$1*'[1]4409ExpNC'!H$147</f>
        <v>4.3199999999999993E-4</v>
      </c>
      <c r="J9" s="12">
        <f>1/$A$1*'[1]4409ExpNC'!I$147</f>
        <v>1.1629999999999998E-3</v>
      </c>
      <c r="K9" s="12">
        <f>1/$A$1*'[1]4409ExpNC'!J$147</f>
        <v>9.2699999999999976E-4</v>
      </c>
      <c r="L9" s="12">
        <f>1/$A$1*'[1]4409ExpNC'!K$147</f>
        <v>9.859999999999999E-4</v>
      </c>
      <c r="M9" s="12">
        <f>1/$A$1*'[1]4409ExpNC'!L$147</f>
        <v>1.1089999999999997E-3</v>
      </c>
      <c r="N9" s="12">
        <f>1/$A$1*'[1]4409ExpNC'!M$147</f>
        <v>6.6299999999999985E-4</v>
      </c>
      <c r="O9" s="12">
        <f>1/$A$1*'[1]4409ExpNC'!N$147</f>
        <v>4.2799999999999994E-4</v>
      </c>
      <c r="P9" s="12">
        <f>1/$A$1*'[1]4409ExpNC'!O$147</f>
        <v>5.1999999999999995E-4</v>
      </c>
      <c r="Q9" s="12">
        <f>1/$A$1*'[1]4409ExpNC'!P$147</f>
        <v>5.979999999999999E-4</v>
      </c>
      <c r="R9" s="12">
        <f>1/$A$1*'[1]4409ExpNC'!Q$147</f>
        <v>1.7799999999999996E-4</v>
      </c>
      <c r="S9" s="12">
        <f>1/$A$1*'[1]4409ExpNC'!R$147</f>
        <v>3.8599999999999995E-4</v>
      </c>
      <c r="T9" s="12">
        <f>1/$A$1*'[1]4409ExpNC'!S$147</f>
        <v>7.0403999999999985E-5</v>
      </c>
      <c r="U9" s="12">
        <f>1/$A$1*'[1]4409ExpNC'!T$147</f>
        <v>7.8691999999999971E-5</v>
      </c>
      <c r="V9" s="12">
        <f>1/$A$1*'[1]4409ExpNC'!U$147</f>
        <v>5.1199999999999987E-4</v>
      </c>
      <c r="W9" s="12">
        <f>1/$A$1*'[1]4409ExpNC'!V$147</f>
        <v>1.2891000000000001E-4</v>
      </c>
      <c r="X9" s="12">
        <f>1/$A$1*'[1]4409ExpNC'!W$147</f>
        <v>3.8562999999999998E-4</v>
      </c>
      <c r="Y9" s="12">
        <f>1/$A$1*'[1]4409ExpNC'!X$147</f>
        <v>1.4715119999999997E-4</v>
      </c>
      <c r="Z9" s="12">
        <f>1/$A$1*'[1]4409ExpNC'!Y$147</f>
        <v>4.9999999999999989E-5</v>
      </c>
      <c r="AA9" s="12">
        <f>1/$A$1*'[1]4409ExpNC'!Z$147</f>
        <v>8.1999999999999987E-5</v>
      </c>
      <c r="AB9" s="226">
        <f>1/$A$1*'[1]4409ExpNC'!AA$147</f>
        <v>0</v>
      </c>
      <c r="AC9" s="4"/>
      <c r="AD9" s="236">
        <f>'[1]4409ExpNC'!AB$147</f>
        <v>5.1809000000000001E-2</v>
      </c>
      <c r="AE9" s="27">
        <f>'[1]4409ExpNC'!AC$147</f>
        <v>4.5228999999999998E-2</v>
      </c>
      <c r="AF9" s="27">
        <f>'[1]4409ExpNC'!AD$147</f>
        <v>4.2956000000000001E-2</v>
      </c>
      <c r="AG9" s="27">
        <f>'[1]4409ExpNC'!AE$147</f>
        <v>4.0424000000000002E-2</v>
      </c>
      <c r="AH9" s="27">
        <f>'[1]4409ExpNC'!AF$147</f>
        <v>0.17426899999999998</v>
      </c>
      <c r="AI9" s="27">
        <f>'[1]4409ExpNC'!AG$147</f>
        <v>0.31397900000000001</v>
      </c>
      <c r="AJ9" s="27">
        <f>'[1]4409ExpNC'!AH$147</f>
        <v>0.48080500000000004</v>
      </c>
      <c r="AK9" s="27">
        <f>'[1]4409ExpNC'!AI$147</f>
        <v>0.74861999999999995</v>
      </c>
      <c r="AL9" s="27">
        <f>'[1]4409ExpNC'!AJ$147</f>
        <v>0.89239599999999997</v>
      </c>
      <c r="AM9" s="27">
        <f>'[1]4409ExpNC'!AK$147</f>
        <v>0.91975799999999996</v>
      </c>
      <c r="AN9" s="27">
        <f>'[1]4409ExpNC'!AL$147</f>
        <v>1.2144969999999999</v>
      </c>
      <c r="AO9" s="27">
        <f>'[1]4409ExpNC'!AM$147</f>
        <v>1.5200719999999999</v>
      </c>
      <c r="AP9" s="27">
        <f>'[1]4409ExpNC'!AN$147</f>
        <v>0.53623100000000001</v>
      </c>
      <c r="AQ9" s="27">
        <f>'[1]4409ExpNC'!AO$147</f>
        <v>0.54920099999999994</v>
      </c>
      <c r="AR9" s="27">
        <f>'[1]4409ExpNC'!AP$147</f>
        <v>0.53892499999999999</v>
      </c>
      <c r="AS9" s="27">
        <f>'[1]4409ExpNC'!AQ$147</f>
        <v>0.16696</v>
      </c>
      <c r="AT9" s="27">
        <f>'[1]4409ExpNC'!AR$147</f>
        <v>0.36442699999999995</v>
      </c>
      <c r="AU9" s="27">
        <f>'[1]4409ExpNC'!AS$147</f>
        <v>0.110248</v>
      </c>
      <c r="AV9" s="27">
        <f>'[1]4409ExpNC'!AT$147</f>
        <v>5.9914000000000002E-2</v>
      </c>
      <c r="AW9" s="27">
        <f>'[1]4409ExpNC'!AU$147</f>
        <v>0.49570299999999995</v>
      </c>
      <c r="AX9" s="27">
        <f>'[1]4409ExpNC'!AV$147</f>
        <v>0.15365799999999999</v>
      </c>
      <c r="AY9" s="27">
        <f>'[1]4409ExpNC'!AW$147</f>
        <v>0.31239699999999998</v>
      </c>
      <c r="AZ9" s="27">
        <f>'[1]4409ExpNC'!AX$147</f>
        <v>0.18948299999999998</v>
      </c>
      <c r="BA9" s="27">
        <f>'[1]4409ExpNC'!AY$147</f>
        <v>6.4365999999999993E-2</v>
      </c>
      <c r="BB9" s="27">
        <f>'[1]4409ExpNC'!AZ$147</f>
        <v>6.4669999999999991E-2</v>
      </c>
      <c r="BC9" s="237">
        <f>'[1]4409ExpNC'!BA$147</f>
        <v>0</v>
      </c>
      <c r="BD9" s="339"/>
    </row>
    <row r="10" spans="1:56">
      <c r="B10" s="8" t="s">
        <v>98</v>
      </c>
      <c r="C10" s="106">
        <f>1/$A$1*'[1]4409ExpNC'!B$247</f>
        <v>5.766799999999999E-2</v>
      </c>
      <c r="D10" s="71">
        <f>1/$A$1*'[1]4409ExpNC'!C$247</f>
        <v>5.6450999999999987E-2</v>
      </c>
      <c r="E10" s="71">
        <f>1/$A$1*'[1]4409ExpNC'!D$247</f>
        <v>7.1104999999999988E-2</v>
      </c>
      <c r="F10" s="71">
        <f>1/$A$1*'[1]4409ExpNC'!E$247</f>
        <v>0.121172</v>
      </c>
      <c r="G10" s="71">
        <f>1/$A$1*'[1]4409ExpNC'!F$247</f>
        <v>0.15187800000000001</v>
      </c>
      <c r="H10" s="71">
        <f>1/$A$1*'[1]4409ExpNC'!G$247</f>
        <v>0.156473</v>
      </c>
      <c r="I10" s="71">
        <f>1/$A$1*'[1]4409ExpNC'!H$247</f>
        <v>0.21830399999999991</v>
      </c>
      <c r="J10" s="71">
        <f>1/$A$1*'[1]4409ExpNC'!I$247</f>
        <v>0.17956599999999995</v>
      </c>
      <c r="K10" s="71">
        <f>1/$A$1*'[1]4409ExpNC'!J$247</f>
        <v>0.12575999999999998</v>
      </c>
      <c r="L10" s="71">
        <f>1/$A$1*'[1]4409ExpNC'!K$247</f>
        <v>7.9857000000000011E-2</v>
      </c>
      <c r="M10" s="71">
        <f>1/$A$1*'[1]4409ExpNC'!L$247</f>
        <v>8.3912999999999988E-2</v>
      </c>
      <c r="N10" s="71">
        <f>1/$A$1*'[1]4409ExpNC'!M$247</f>
        <v>7.4619999999999978E-2</v>
      </c>
      <c r="O10" s="71">
        <f>1/$A$1*'[1]4409ExpNC'!N$247</f>
        <v>6.8905000000000008E-2</v>
      </c>
      <c r="P10" s="71">
        <f>1/$A$1*'[1]4409ExpNC'!O$247</f>
        <v>5.9835000000000006E-2</v>
      </c>
      <c r="Q10" s="71">
        <f>1/$A$1*'[1]4409ExpNC'!P$247</f>
        <v>7.6718000000000064E-2</v>
      </c>
      <c r="R10" s="71">
        <f>1/$A$1*'[1]4409ExpNC'!Q$247</f>
        <v>6.1269999999999991E-2</v>
      </c>
      <c r="S10" s="71">
        <f>1/$A$1*'[1]4409ExpNC'!R$247</f>
        <v>6.6504999999999856E-2</v>
      </c>
      <c r="T10" s="71">
        <f>1/$A$1*'[1]4409ExpNC'!S$247</f>
        <v>6.6303299000000149E-2</v>
      </c>
      <c r="U10" s="71">
        <f>1/$A$1*'[1]4409ExpNC'!T$247</f>
        <v>8.3724609400000274E-2</v>
      </c>
      <c r="V10" s="71">
        <f>1/$A$1*'[1]4409ExpNC'!U$247</f>
        <v>6.2968141999999686E-2</v>
      </c>
      <c r="W10" s="71">
        <f>1/$A$1*'[1]4409ExpNC'!V$247</f>
        <v>6.4252999999999963E-2</v>
      </c>
      <c r="X10" s="71">
        <f>1/$A$1*'[1]4409ExpNC'!W$247</f>
        <v>7.7171043599999836E-2</v>
      </c>
      <c r="Y10" s="71">
        <f>1/$A$1*'[1]4409ExpNC'!X$247</f>
        <v>9.0103669599999978E-2</v>
      </c>
      <c r="Z10" s="71">
        <f>1/$A$1*'[1]4409ExpNC'!Y$247</f>
        <v>4.1531999999999909E-2</v>
      </c>
      <c r="AA10" s="71">
        <f>1/$A$1*'[1]4409ExpNC'!Z$247</f>
        <v>0.51533501639999979</v>
      </c>
      <c r="AB10" s="227">
        <f>1/$A$1*'[1]4409ExpNC'!AA$247</f>
        <v>0</v>
      </c>
      <c r="AC10" s="4"/>
      <c r="AD10" s="238">
        <f>'[1]4409ExpNC'!AB$247</f>
        <v>48.845053999999998</v>
      </c>
      <c r="AE10" s="19">
        <f>'[1]4409ExpNC'!AC$247</f>
        <v>36.955309999999997</v>
      </c>
      <c r="AF10" s="19">
        <f>'[1]4409ExpNC'!AD$247</f>
        <v>52.672264999999996</v>
      </c>
      <c r="AG10" s="19">
        <f>'[1]4409ExpNC'!AE$247</f>
        <v>73.933734999999999</v>
      </c>
      <c r="AH10" s="19">
        <f>'[1]4409ExpNC'!AF$247</f>
        <v>138.917372</v>
      </c>
      <c r="AI10" s="19">
        <f>'[1]4409ExpNC'!AG$247</f>
        <v>167.51947199999995</v>
      </c>
      <c r="AJ10" s="19">
        <f>'[1]4409ExpNC'!AH$247</f>
        <v>215.15785599999995</v>
      </c>
      <c r="AK10" s="19">
        <f>'[1]4409ExpNC'!AI$247</f>
        <v>210.16107299999996</v>
      </c>
      <c r="AL10" s="19">
        <f>'[1]4409ExpNC'!AJ$247</f>
        <v>187.88326599999999</v>
      </c>
      <c r="AM10" s="19">
        <f>'[1]4409ExpNC'!AK$247</f>
        <v>122.608053</v>
      </c>
      <c r="AN10" s="19">
        <f>'[1]4409ExpNC'!AL$247</f>
        <v>147.536134</v>
      </c>
      <c r="AO10" s="19">
        <f>'[1]4409ExpNC'!AM$247</f>
        <v>134.84865400000001</v>
      </c>
      <c r="AP10" s="19">
        <f>'[1]4409ExpNC'!AN$247</f>
        <v>140.57074700000001</v>
      </c>
      <c r="AQ10" s="19">
        <f>'[1]4409ExpNC'!AO$247</f>
        <v>110.48336499999996</v>
      </c>
      <c r="AR10" s="19">
        <f>'[1]4409ExpNC'!AP$247</f>
        <v>141.57739800000002</v>
      </c>
      <c r="AS10" s="19">
        <f>'[1]4409ExpNC'!AQ$247</f>
        <v>117.98507899999998</v>
      </c>
      <c r="AT10" s="19">
        <f>'[1]4409ExpNC'!AR$247</f>
        <v>117.70966300000001</v>
      </c>
      <c r="AU10" s="19">
        <f>'[1]4409ExpNC'!AS$247</f>
        <v>123.54003699999998</v>
      </c>
      <c r="AV10" s="19">
        <f>'[1]4409ExpNC'!AT$247</f>
        <v>133.34450300000003</v>
      </c>
      <c r="AW10" s="19">
        <f>'[1]4409ExpNC'!AU$247</f>
        <v>126.366016</v>
      </c>
      <c r="AX10" s="19">
        <f>'[1]4409ExpNC'!AV$247</f>
        <v>127.61530299999998</v>
      </c>
      <c r="AY10" s="19">
        <f>'[1]4409ExpNC'!AW$247</f>
        <v>129.65022499999998</v>
      </c>
      <c r="AZ10" s="19">
        <f>'[1]4409ExpNC'!AX$247</f>
        <v>205.98452400000002</v>
      </c>
      <c r="BA10" s="19">
        <f>'[1]4409ExpNC'!AY$247</f>
        <v>97.215254999999956</v>
      </c>
      <c r="BB10" s="19">
        <f>'[1]4409ExpNC'!AZ$247</f>
        <v>480.94469699999996</v>
      </c>
      <c r="BC10" s="239">
        <f>'[1]4409ExpNC'!BA$247</f>
        <v>0</v>
      </c>
      <c r="BD10" s="339"/>
    </row>
    <row r="11" spans="1:56" ht="20" customHeight="1">
      <c r="B11" s="20" t="s">
        <v>95</v>
      </c>
      <c r="C11" s="365">
        <f>1/$A$1*'[1]4409ExpNC'!B$269</f>
        <v>4.031139999999999E-3</v>
      </c>
      <c r="D11" s="56">
        <f>1/$A$1*'[1]4409ExpNC'!C$269</f>
        <v>9.9944485999999989E-3</v>
      </c>
      <c r="E11" s="56">
        <f>1/$A$1*'[1]4409ExpNC'!D$269</f>
        <v>5.0722499999999995E-3</v>
      </c>
      <c r="F11" s="56">
        <f>1/$A$1*'[1]4409ExpNC'!E$269</f>
        <v>5.9544577999999983E-3</v>
      </c>
      <c r="G11" s="56">
        <f>1/$A$1*'[1]4409ExpNC'!F$269</f>
        <v>5.6479999999999994E-3</v>
      </c>
      <c r="H11" s="56">
        <f>1/$A$1*'[1]4409ExpNC'!G$269</f>
        <v>1.0819099999999998E-2</v>
      </c>
      <c r="I11" s="56">
        <f>1/$A$1*'[1]4409ExpNC'!H$269</f>
        <v>1.2931841999999999E-2</v>
      </c>
      <c r="J11" s="56">
        <f>1/$A$1*'[1]4409ExpNC'!I$269</f>
        <v>7.4324799999999983E-3</v>
      </c>
      <c r="K11" s="56">
        <f>1/$A$1*'[1]4409ExpNC'!J$269</f>
        <v>9.7372499999999976E-3</v>
      </c>
      <c r="L11" s="56">
        <f>1/$A$1*'[1]4409ExpNC'!K$269</f>
        <v>4.4830499999999988E-3</v>
      </c>
      <c r="M11" s="56">
        <f>1/$A$1*'[1]4409ExpNC'!L$269</f>
        <v>3.5198679999999993E-3</v>
      </c>
      <c r="N11" s="56">
        <f>1/$A$1*'[1]4409ExpNC'!M$269</f>
        <v>2.8509999999999994E-3</v>
      </c>
      <c r="O11" s="56">
        <f>1/$A$1*'[1]4409ExpNC'!N$269</f>
        <v>2.4459999999999994E-3</v>
      </c>
      <c r="P11" s="56">
        <f>1/$A$1*'[1]4409ExpNC'!O$269</f>
        <v>1.0982799999999997E-3</v>
      </c>
      <c r="Q11" s="56">
        <f>1/$A$1*'[1]4409ExpNC'!P$269</f>
        <v>1.3452799999999999E-3</v>
      </c>
      <c r="R11" s="56">
        <f>1/$A$1*'[1]4409ExpNC'!Q$269</f>
        <v>1.6678977999999998E-3</v>
      </c>
      <c r="S11" s="56">
        <f>1/$A$1*'[1]4409ExpNC'!R$269</f>
        <v>1.8246613999999997E-3</v>
      </c>
      <c r="T11" s="56">
        <f>1/$A$1*'[1]4409ExpNC'!S$269</f>
        <v>2.499753E-3</v>
      </c>
      <c r="U11" s="56">
        <f>1/$A$1*'[1]4409ExpNC'!T$269</f>
        <v>2.9501467999999988E-3</v>
      </c>
      <c r="V11" s="56">
        <f>1/$A$1*'[1]4409ExpNC'!U$269</f>
        <v>2.0472409999999996E-3</v>
      </c>
      <c r="W11" s="56">
        <f>1/$A$1*'[1]4409ExpNC'!V$269</f>
        <v>1.2607969999999995E-3</v>
      </c>
      <c r="X11" s="56">
        <f>1/$A$1*'[1]4409ExpNC'!W$269</f>
        <v>1.1675075999999999E-3</v>
      </c>
      <c r="Y11" s="56">
        <f>1/$A$1*'[1]4409ExpNC'!X$269</f>
        <v>1.8923491999999998E-3</v>
      </c>
      <c r="Z11" s="56">
        <f>1/$A$1*'[1]4409ExpNC'!Y$269</f>
        <v>7.2399999999999982E-4</v>
      </c>
      <c r="AA11" s="56">
        <f>1/$A$1*'[1]4409ExpNC'!Z$269</f>
        <v>1.3769999999999998E-3</v>
      </c>
      <c r="AB11" s="229">
        <f>1/$A$1*'[1]4409ExpNC'!AA$269</f>
        <v>0</v>
      </c>
      <c r="AC11" s="13"/>
      <c r="AD11" s="244">
        <f>'[1]4409ExpNC'!AB$269</f>
        <v>2.3168729999999997</v>
      </c>
      <c r="AE11" s="55">
        <f>'[1]4409ExpNC'!AC$269</f>
        <v>2.4787439999999998</v>
      </c>
      <c r="AF11" s="55">
        <f>'[1]4409ExpNC'!AD$269</f>
        <v>1.2696909999999999</v>
      </c>
      <c r="AG11" s="55">
        <f>'[1]4409ExpNC'!AE$269</f>
        <v>1.0086249999999999</v>
      </c>
      <c r="AH11" s="55">
        <f>'[1]4409ExpNC'!AF$269</f>
        <v>1.8139669999999999</v>
      </c>
      <c r="AI11" s="55">
        <f>'[1]4409ExpNC'!AG$269</f>
        <v>3.3410319999999993</v>
      </c>
      <c r="AJ11" s="55">
        <f>'[1]4409ExpNC'!AH$269</f>
        <v>5.6146879999999992</v>
      </c>
      <c r="AK11" s="55">
        <f>'[1]4409ExpNC'!AI$269</f>
        <v>5.3034829999999999</v>
      </c>
      <c r="AL11" s="55">
        <f>'[1]4409ExpNC'!AJ$269</f>
        <v>7.8017440000000002</v>
      </c>
      <c r="AM11" s="55">
        <f>'[1]4409ExpNC'!AK$269</f>
        <v>4.4442889999999995</v>
      </c>
      <c r="AN11" s="55">
        <f>'[1]4409ExpNC'!AL$269</f>
        <v>4.5354679999999998</v>
      </c>
      <c r="AO11" s="55">
        <f>'[1]4409ExpNC'!AM$269</f>
        <v>3.9032199999999997</v>
      </c>
      <c r="AP11" s="55">
        <f>'[1]4409ExpNC'!AN$269</f>
        <v>3.5911829999999996</v>
      </c>
      <c r="AQ11" s="55">
        <f>'[1]4409ExpNC'!AO$269</f>
        <v>1.5972459999999999</v>
      </c>
      <c r="AR11" s="55">
        <f>'[1]4409ExpNC'!AP$269</f>
        <v>1.9315699999999996</v>
      </c>
      <c r="AS11" s="55">
        <f>'[1]4409ExpNC'!AQ$269</f>
        <v>2.3781430000000001</v>
      </c>
      <c r="AT11" s="55">
        <f>'[1]4409ExpNC'!AR$269</f>
        <v>2.4936780000000001</v>
      </c>
      <c r="AU11" s="55">
        <f>'[1]4409ExpNC'!AS$269</f>
        <v>3.4326859999999995</v>
      </c>
      <c r="AV11" s="55">
        <f>'[1]4409ExpNC'!AT$269</f>
        <v>3.1872759999999998</v>
      </c>
      <c r="AW11" s="55">
        <f>'[1]4409ExpNC'!AU$269</f>
        <v>2.9474489999999998</v>
      </c>
      <c r="AX11" s="55">
        <f>'[1]4409ExpNC'!AV$269</f>
        <v>1.7176499999999999</v>
      </c>
      <c r="AY11" s="55">
        <f>'[1]4409ExpNC'!AW$269</f>
        <v>1.1498249999999999</v>
      </c>
      <c r="AZ11" s="55">
        <f>'[1]4409ExpNC'!AX$269</f>
        <v>1.7317830000000001</v>
      </c>
      <c r="BA11" s="55">
        <f>'[1]4409ExpNC'!AY$269</f>
        <v>1.1449180000000001</v>
      </c>
      <c r="BB11" s="55">
        <f>'[1]4409ExpNC'!AZ$269</f>
        <v>1.7498059999999998</v>
      </c>
      <c r="BC11" s="245">
        <f>'[1]4409ExpNC'!BA$269</f>
        <v>0</v>
      </c>
      <c r="BD11" s="339"/>
    </row>
    <row r="12" spans="1:56">
      <c r="B12" s="5" t="s">
        <v>75</v>
      </c>
      <c r="C12" s="17">
        <f>1/$A$1*'[1]4409ExpNC'!B$252</f>
        <v>1.3919999999999998E-3</v>
      </c>
      <c r="D12" s="12">
        <f>1/$A$1*'[1]4409ExpNC'!C$252</f>
        <v>6.4589999999999995E-3</v>
      </c>
      <c r="E12" s="12">
        <f>1/$A$1*'[1]4409ExpNC'!D$252</f>
        <v>3.9029999999999994E-3</v>
      </c>
      <c r="F12" s="12">
        <f>1/$A$1*'[1]4409ExpNC'!E$252</f>
        <v>2.4349999999999997E-3</v>
      </c>
      <c r="G12" s="12">
        <f>1/$A$1*'[1]4409ExpNC'!F$252</f>
        <v>2.4119999999999996E-3</v>
      </c>
      <c r="H12" s="12">
        <f>1/$A$1*'[1]4409ExpNC'!G$252</f>
        <v>7.7079999999999987E-3</v>
      </c>
      <c r="I12" s="12">
        <f>1/$A$1*'[1]4409ExpNC'!H$252</f>
        <v>9.2447999999999992E-3</v>
      </c>
      <c r="J12" s="12">
        <f>1/$A$1*'[1]4409ExpNC'!I$252</f>
        <v>2.988999999999999E-3</v>
      </c>
      <c r="K12" s="12">
        <f>1/$A$1*'[1]4409ExpNC'!J$252</f>
        <v>1.5365999999999997E-3</v>
      </c>
      <c r="L12" s="12">
        <f>1/$A$1*'[1]4409ExpNC'!K$252</f>
        <v>1.6739999999999997E-3</v>
      </c>
      <c r="M12" s="12">
        <f>1/$A$1*'[1]4409ExpNC'!L$252</f>
        <v>8.4099999999999984E-4</v>
      </c>
      <c r="N12" s="12">
        <f>1/$A$1*'[1]4409ExpNC'!M$252</f>
        <v>7.9999999999999982E-4</v>
      </c>
      <c r="O12" s="12">
        <f>1/$A$1*'[1]4409ExpNC'!N$252</f>
        <v>1.0139999999999995E-3</v>
      </c>
      <c r="P12" s="12">
        <f>1/$A$1*'[1]4409ExpNC'!O$252</f>
        <v>1.8799999999999996E-4</v>
      </c>
      <c r="Q12" s="12">
        <f>1/$A$1*'[1]4409ExpNC'!P$252</f>
        <v>1.1699999999999998E-4</v>
      </c>
      <c r="R12" s="12">
        <f>1/$A$1*'[1]4409ExpNC'!Q$252</f>
        <v>3.6000000000000001E-5</v>
      </c>
      <c r="S12" s="12">
        <f>1/$A$1*'[1]4409ExpNC'!R$252</f>
        <v>0</v>
      </c>
      <c r="T12" s="12">
        <f>1/$A$1*'[1]4409ExpNC'!S$252</f>
        <v>1.9639999999999998E-5</v>
      </c>
      <c r="U12" s="12">
        <f>1/$A$1*'[1]4409ExpNC'!T$252</f>
        <v>2.9338399999999997E-5</v>
      </c>
      <c r="V12" s="12">
        <f>1/$A$1*'[1]4409ExpNC'!U$252</f>
        <v>2.5999999999999995E-5</v>
      </c>
      <c r="W12" s="12">
        <f>1/$A$1*'[1]4409ExpNC'!V$252</f>
        <v>0</v>
      </c>
      <c r="X12" s="12">
        <f>1/$A$1*'[1]4409ExpNC'!W$252</f>
        <v>2.5918199999999995E-5</v>
      </c>
      <c r="Y12" s="12">
        <f>1/$A$1*'[1]4409ExpNC'!X$252</f>
        <v>0</v>
      </c>
      <c r="Z12" s="12">
        <f>1/$A$1*'[1]4409ExpNC'!Y$252</f>
        <v>0</v>
      </c>
      <c r="AA12" s="12">
        <f>1/$A$1*'[1]4409ExpNC'!Z$252</f>
        <v>0</v>
      </c>
      <c r="AB12" s="226">
        <f>1/$A$1*'[1]4409ExpNC'!AA$252</f>
        <v>0</v>
      </c>
      <c r="AC12" s="4"/>
      <c r="AD12" s="236">
        <f>'[1]4409ExpNC'!AB$252</f>
        <v>0.35835</v>
      </c>
      <c r="AE12" s="27">
        <f>'[1]4409ExpNC'!AC$252</f>
        <v>1.053801</v>
      </c>
      <c r="AF12" s="27">
        <f>'[1]4409ExpNC'!AD$252</f>
        <v>0.9565539999999999</v>
      </c>
      <c r="AG12" s="27">
        <f>'[1]4409ExpNC'!AE$252</f>
        <v>0.185581</v>
      </c>
      <c r="AH12" s="27">
        <f>'[1]4409ExpNC'!AF$252</f>
        <v>0.48588899999999996</v>
      </c>
      <c r="AI12" s="27">
        <f>'[1]4409ExpNC'!AG$252</f>
        <v>1.0723559999999999</v>
      </c>
      <c r="AJ12" s="27">
        <f>'[1]4409ExpNC'!AH$252</f>
        <v>2.6703639999999997</v>
      </c>
      <c r="AK12" s="27">
        <f>'[1]4409ExpNC'!AI$252</f>
        <v>1.6980279999999999</v>
      </c>
      <c r="AL12" s="27">
        <f>'[1]4409ExpNC'!AJ$252</f>
        <v>0.84429599999999994</v>
      </c>
      <c r="AM12" s="27">
        <f>'[1]4409ExpNC'!AK$252</f>
        <v>1.1965759999999999</v>
      </c>
      <c r="AN12" s="27">
        <f>'[1]4409ExpNC'!AL$252</f>
        <v>0.71608099999999997</v>
      </c>
      <c r="AO12" s="27">
        <f>'[1]4409ExpNC'!AM$252</f>
        <v>0.80225299999999988</v>
      </c>
      <c r="AP12" s="27">
        <f>'[1]4409ExpNC'!AN$252</f>
        <v>0.81338299999999997</v>
      </c>
      <c r="AQ12" s="27">
        <f>'[1]4409ExpNC'!AO$252</f>
        <v>0.18354100000000001</v>
      </c>
      <c r="AR12" s="27">
        <f>'[1]4409ExpNC'!AP$252</f>
        <v>0.14069899999999999</v>
      </c>
      <c r="AS12" s="27">
        <f>'[1]4409ExpNC'!AQ$252</f>
        <v>6.1168999999999994E-2</v>
      </c>
      <c r="AT12" s="27">
        <f>'[1]4409ExpNC'!AR$252</f>
        <v>0</v>
      </c>
      <c r="AU12" s="27">
        <f>'[1]4409ExpNC'!AS$252</f>
        <v>1.3408999999999999E-2</v>
      </c>
      <c r="AV12" s="27">
        <f>'[1]4409ExpNC'!AT$252</f>
        <v>2.1547999999999998E-2</v>
      </c>
      <c r="AW12" s="27">
        <f>'[1]4409ExpNC'!AU$252</f>
        <v>1.813E-2</v>
      </c>
      <c r="AX12" s="27">
        <f>'[1]4409ExpNC'!AV$252</f>
        <v>0</v>
      </c>
      <c r="AY12" s="27">
        <f>'[1]4409ExpNC'!AW$252</f>
        <v>2.5637E-2</v>
      </c>
      <c r="AZ12" s="27">
        <f>'[1]4409ExpNC'!AX$252</f>
        <v>0</v>
      </c>
      <c r="BA12" s="27">
        <f>'[1]4409ExpNC'!AY$252</f>
        <v>0</v>
      </c>
      <c r="BB12" s="27">
        <f>'[1]4409ExpNC'!AZ$252</f>
        <v>0</v>
      </c>
      <c r="BC12" s="237">
        <f>'[1]4409ExpNC'!BA$252</f>
        <v>0</v>
      </c>
      <c r="BD12" s="339"/>
    </row>
    <row r="13" spans="1:56">
      <c r="B13" s="8" t="s">
        <v>17</v>
      </c>
      <c r="C13" s="368">
        <f t="shared" ref="C13:AB13" si="2">SUM(C11:C11)-SUM(C12:C12)</f>
        <v>2.639139999999999E-3</v>
      </c>
      <c r="D13" s="70">
        <f t="shared" si="2"/>
        <v>3.5354485999999994E-3</v>
      </c>
      <c r="E13" s="70">
        <f t="shared" si="2"/>
        <v>1.1692500000000002E-3</v>
      </c>
      <c r="F13" s="70">
        <f t="shared" si="2"/>
        <v>3.5194577999999987E-3</v>
      </c>
      <c r="G13" s="70">
        <f t="shared" si="2"/>
        <v>3.2359999999999997E-3</v>
      </c>
      <c r="H13" s="70">
        <f t="shared" si="2"/>
        <v>3.1110999999999995E-3</v>
      </c>
      <c r="I13" s="70">
        <f t="shared" si="2"/>
        <v>3.6870419999999998E-3</v>
      </c>
      <c r="J13" s="70">
        <f t="shared" si="2"/>
        <v>4.4434799999999997E-3</v>
      </c>
      <c r="K13" s="70">
        <f t="shared" si="2"/>
        <v>8.2006499999999986E-3</v>
      </c>
      <c r="L13" s="70">
        <f t="shared" si="2"/>
        <v>2.8090499999999991E-3</v>
      </c>
      <c r="M13" s="70">
        <f t="shared" si="2"/>
        <v>2.6788679999999996E-3</v>
      </c>
      <c r="N13" s="70">
        <f t="shared" si="2"/>
        <v>2.0509999999999994E-3</v>
      </c>
      <c r="O13" s="70">
        <f t="shared" si="2"/>
        <v>1.4319999999999999E-3</v>
      </c>
      <c r="P13" s="70">
        <f t="shared" si="2"/>
        <v>9.1027999999999964E-4</v>
      </c>
      <c r="Q13" s="70">
        <f>SUM(Q11:Q11)-SUM(Q12:Q12)</f>
        <v>1.22828E-3</v>
      </c>
      <c r="R13" s="70">
        <f t="shared" si="2"/>
        <v>1.6318977999999998E-3</v>
      </c>
      <c r="S13" s="70">
        <f t="shared" si="2"/>
        <v>1.8246613999999997E-3</v>
      </c>
      <c r="T13" s="70">
        <f t="shared" si="2"/>
        <v>2.4801129999999999E-3</v>
      </c>
      <c r="U13" s="70">
        <f t="shared" si="2"/>
        <v>2.9208083999999988E-3</v>
      </c>
      <c r="V13" s="70">
        <f t="shared" si="2"/>
        <v>2.0212409999999996E-3</v>
      </c>
      <c r="W13" s="70">
        <f t="shared" si="2"/>
        <v>1.2607969999999995E-3</v>
      </c>
      <c r="X13" s="70">
        <f t="shared" si="2"/>
        <v>1.1415893999999998E-3</v>
      </c>
      <c r="Y13" s="70">
        <f t="shared" si="2"/>
        <v>1.8923491999999998E-3</v>
      </c>
      <c r="Z13" s="70">
        <f t="shared" si="2"/>
        <v>7.2399999999999982E-4</v>
      </c>
      <c r="AA13" s="70">
        <f t="shared" si="2"/>
        <v>1.3769999999999998E-3</v>
      </c>
      <c r="AB13" s="369">
        <f t="shared" si="2"/>
        <v>0</v>
      </c>
      <c r="AC13" s="4"/>
      <c r="AD13" s="238">
        <f t="shared" ref="AD13:BC13" si="3">SUM(AD11:AD11)-SUM(AD12:AD12)</f>
        <v>1.9585229999999998</v>
      </c>
      <c r="AE13" s="19">
        <f t="shared" si="3"/>
        <v>1.4249429999999998</v>
      </c>
      <c r="AF13" s="19">
        <f t="shared" si="3"/>
        <v>0.313137</v>
      </c>
      <c r="AG13" s="19">
        <f t="shared" si="3"/>
        <v>0.82304399999999989</v>
      </c>
      <c r="AH13" s="19">
        <f t="shared" si="3"/>
        <v>1.3280779999999999</v>
      </c>
      <c r="AI13" s="19">
        <f t="shared" si="3"/>
        <v>2.2686759999999992</v>
      </c>
      <c r="AJ13" s="19">
        <f t="shared" si="3"/>
        <v>2.9443239999999995</v>
      </c>
      <c r="AK13" s="19">
        <f t="shared" si="3"/>
        <v>3.6054550000000001</v>
      </c>
      <c r="AL13" s="19">
        <f t="shared" si="3"/>
        <v>6.9574480000000003</v>
      </c>
      <c r="AM13" s="19">
        <f t="shared" si="3"/>
        <v>3.2477129999999996</v>
      </c>
      <c r="AN13" s="19">
        <f t="shared" si="3"/>
        <v>3.8193869999999999</v>
      </c>
      <c r="AO13" s="19">
        <f t="shared" si="3"/>
        <v>3.1009669999999998</v>
      </c>
      <c r="AP13" s="19">
        <f t="shared" si="3"/>
        <v>2.7777999999999996</v>
      </c>
      <c r="AQ13" s="19">
        <f t="shared" si="3"/>
        <v>1.413705</v>
      </c>
      <c r="AR13" s="19">
        <f t="shared" si="3"/>
        <v>1.7908709999999997</v>
      </c>
      <c r="AS13" s="19">
        <f t="shared" si="3"/>
        <v>2.3169740000000001</v>
      </c>
      <c r="AT13" s="19">
        <f t="shared" si="3"/>
        <v>2.4936780000000001</v>
      </c>
      <c r="AU13" s="19">
        <f t="shared" si="3"/>
        <v>3.4192769999999997</v>
      </c>
      <c r="AV13" s="19">
        <f t="shared" si="3"/>
        <v>3.1657279999999997</v>
      </c>
      <c r="AW13" s="19">
        <f t="shared" si="3"/>
        <v>2.9293189999999996</v>
      </c>
      <c r="AX13" s="19">
        <f t="shared" si="3"/>
        <v>1.7176499999999999</v>
      </c>
      <c r="AY13" s="19">
        <f t="shared" si="3"/>
        <v>1.124188</v>
      </c>
      <c r="AZ13" s="19">
        <f t="shared" si="3"/>
        <v>1.7317830000000001</v>
      </c>
      <c r="BA13" s="19">
        <f t="shared" si="3"/>
        <v>1.1449180000000001</v>
      </c>
      <c r="BB13" s="19">
        <f t="shared" si="3"/>
        <v>1.7498059999999998</v>
      </c>
      <c r="BC13" s="239">
        <f t="shared" si="3"/>
        <v>0</v>
      </c>
      <c r="BD13" s="339"/>
    </row>
    <row r="14" spans="1:56" ht="20" customHeight="1">
      <c r="B14" s="20" t="s">
        <v>127</v>
      </c>
      <c r="C14" s="365">
        <f>1/$A$1*'[1]4409ExpNC'!B$267</f>
        <v>2.2750999999999993E-2</v>
      </c>
      <c r="D14" s="56">
        <f>1/$A$1*'[1]4409ExpNC'!C$267</f>
        <v>2.7494000000000001E-2</v>
      </c>
      <c r="E14" s="56">
        <f>1/$A$1*'[1]4409ExpNC'!D$267</f>
        <v>2.0581000000000002E-2</v>
      </c>
      <c r="F14" s="56">
        <f>1/$A$1*'[1]4409ExpNC'!E$267</f>
        <v>2.8317999999999999E-2</v>
      </c>
      <c r="G14" s="56">
        <f>1/$A$1*'[1]4409ExpNC'!F$267</f>
        <v>2.4725999999999998E-2</v>
      </c>
      <c r="H14" s="56">
        <f>1/$A$1*'[1]4409ExpNC'!G$267</f>
        <v>1.8530999999999999E-2</v>
      </c>
      <c r="I14" s="56">
        <f>1/$A$1*'[1]4409ExpNC'!H$267</f>
        <v>1.8789999999999998E-2</v>
      </c>
      <c r="J14" s="56">
        <f>1/$A$1*'[1]4409ExpNC'!I$267</f>
        <v>1.4822999999999996E-2</v>
      </c>
      <c r="K14" s="56">
        <f>1/$A$1*'[1]4409ExpNC'!J$267</f>
        <v>1.2346999999999999E-2</v>
      </c>
      <c r="L14" s="56">
        <f>1/$A$1*'[1]4409ExpNC'!K$267</f>
        <v>1.1984999999999997E-2</v>
      </c>
      <c r="M14" s="56">
        <f>1/$A$1*'[1]4409ExpNC'!L$267</f>
        <v>1.3044999999999999E-2</v>
      </c>
      <c r="N14" s="56">
        <f>1/$A$1*'[1]4409ExpNC'!M$267</f>
        <v>1.1661999999999999E-2</v>
      </c>
      <c r="O14" s="56">
        <f>1/$A$1*'[1]4409ExpNC'!N$267</f>
        <v>5.0539999999999986E-3</v>
      </c>
      <c r="P14" s="56">
        <f>1/$A$1*'[1]4409ExpNC'!O$267</f>
        <v>1.2674999999999997E-2</v>
      </c>
      <c r="Q14" s="56">
        <f>1/$A$1*'[1]4409ExpNC'!P$267</f>
        <v>1.1190999999999996E-2</v>
      </c>
      <c r="R14" s="56">
        <f>1/$A$1*'[1]4409ExpNC'!Q$267</f>
        <v>8.9840000000000007E-3</v>
      </c>
      <c r="S14" s="56">
        <f>1/$A$1*'[1]4409ExpNC'!R$267</f>
        <v>1.3376999999999998E-2</v>
      </c>
      <c r="T14" s="56">
        <f>1/$A$1*'[1]4409ExpNC'!S$267</f>
        <v>9.6499840999999999E-3</v>
      </c>
      <c r="U14" s="56">
        <f>1/$A$1*'[1]4409ExpNC'!T$267</f>
        <v>1.2167396799999997E-2</v>
      </c>
      <c r="V14" s="56">
        <f>1/$A$1*'[1]4409ExpNC'!U$267</f>
        <v>1.3611520222222223E-2</v>
      </c>
      <c r="W14" s="56">
        <f>1/$A$1*'[1]4409ExpNC'!V$267</f>
        <v>1.4215766199999997E-2</v>
      </c>
      <c r="X14" s="56">
        <f>1/$A$1*'[1]4409ExpNC'!W$267</f>
        <v>1.4439230399999997E-2</v>
      </c>
      <c r="Y14" s="56">
        <f>1/$A$1*'[1]4409ExpNC'!X$267</f>
        <v>1.4780462199999997E-2</v>
      </c>
      <c r="Z14" s="56">
        <f>1/$A$1*'[1]4409ExpNC'!Y$267</f>
        <v>7.7509999999999983E-3</v>
      </c>
      <c r="AA14" s="56">
        <f>1/$A$1*'[1]4409ExpNC'!Z$267</f>
        <v>7.1439999999999984E-3</v>
      </c>
      <c r="AB14" s="229">
        <f>1/$A$1*'[1]4409ExpNC'!AA$267</f>
        <v>0</v>
      </c>
      <c r="AC14" s="13"/>
      <c r="AD14" s="244">
        <f>'[1]4409ExpNC'!AB$267</f>
        <v>12.453852999999997</v>
      </c>
      <c r="AE14" s="55">
        <f>'[1]4409ExpNC'!AC$267</f>
        <v>14.697617000000001</v>
      </c>
      <c r="AF14" s="55">
        <f>'[1]4409ExpNC'!AD$267</f>
        <v>10.231157</v>
      </c>
      <c r="AG14" s="55">
        <f>'[1]4409ExpNC'!AE$267</f>
        <v>15.218252</v>
      </c>
      <c r="AH14" s="55">
        <f>'[1]4409ExpNC'!AF$267</f>
        <v>17.290535999999999</v>
      </c>
      <c r="AI14" s="55">
        <f>'[1]4409ExpNC'!AG$267</f>
        <v>17.026782999999998</v>
      </c>
      <c r="AJ14" s="55">
        <f>'[1]4409ExpNC'!AH$267</f>
        <v>15.94936</v>
      </c>
      <c r="AK14" s="55">
        <f>'[1]4409ExpNC'!AI$267</f>
        <v>15.264987</v>
      </c>
      <c r="AL14" s="55">
        <f>'[1]4409ExpNC'!AJ$267</f>
        <v>16.038934000000001</v>
      </c>
      <c r="AM14" s="55">
        <f>'[1]4409ExpNC'!AK$267</f>
        <v>13.127369</v>
      </c>
      <c r="AN14" s="55">
        <f>'[1]4409ExpNC'!AL$267</f>
        <v>17.138756000000001</v>
      </c>
      <c r="AO14" s="55">
        <f>'[1]4409ExpNC'!AM$267</f>
        <v>19.837652999999996</v>
      </c>
      <c r="AP14" s="55">
        <f>'[1]4409ExpNC'!AN$267</f>
        <v>6.762384</v>
      </c>
      <c r="AQ14" s="55">
        <f>'[1]4409ExpNC'!AO$267</f>
        <v>20.839182000000001</v>
      </c>
      <c r="AR14" s="55">
        <f>'[1]4409ExpNC'!AP$267</f>
        <v>18.310801999999995</v>
      </c>
      <c r="AS14" s="55">
        <f>'[1]4409ExpNC'!AQ$267</f>
        <v>14.715674</v>
      </c>
      <c r="AT14" s="55">
        <f>'[1]4409ExpNC'!AR$267</f>
        <v>16.067650999999998</v>
      </c>
      <c r="AU14" s="55">
        <f>'[1]4409ExpNC'!AS$267</f>
        <v>13.700238999999998</v>
      </c>
      <c r="AV14" s="55">
        <f>'[1]4409ExpNC'!AT$267</f>
        <v>13.346309</v>
      </c>
      <c r="AW14" s="55">
        <f>'[1]4409ExpNC'!AU$267</f>
        <v>18.000984999999996</v>
      </c>
      <c r="AX14" s="55">
        <f>'[1]4409ExpNC'!AV$267</f>
        <v>18.095955</v>
      </c>
      <c r="AY14" s="55">
        <f>'[1]4409ExpNC'!AW$267</f>
        <v>12.444108</v>
      </c>
      <c r="AZ14" s="55">
        <f>'[1]4409ExpNC'!AX$267</f>
        <v>17.304160000000003</v>
      </c>
      <c r="BA14" s="55">
        <f>'[1]4409ExpNC'!AY$267</f>
        <v>11.689328</v>
      </c>
      <c r="BB14" s="55">
        <f>'[1]4409ExpNC'!AZ$267</f>
        <v>7.7026009999999996</v>
      </c>
      <c r="BC14" s="245">
        <f>'[1]4409ExpNC'!BA$267</f>
        <v>0</v>
      </c>
      <c r="BD14" s="339"/>
    </row>
    <row r="15" spans="1:56">
      <c r="B15" s="84" t="s">
        <v>35</v>
      </c>
      <c r="C15" s="149">
        <f>1/$A$1*(SUM('[1]4409ExpNC'!B$47:B$47)+SUM('[1]4409ExpNC'!B$105:B$105))</f>
        <v>1.5120999999999997E-2</v>
      </c>
      <c r="D15" s="72">
        <f>1/$A$1*(SUM('[1]4409ExpNC'!C$47:C$47)+SUM('[1]4409ExpNC'!C$105:C$105))</f>
        <v>1.7433999999999998E-2</v>
      </c>
      <c r="E15" s="72">
        <f>1/$A$1*(SUM('[1]4409ExpNC'!D$47:D$47)+SUM('[1]4409ExpNC'!D$105:D$105))</f>
        <v>1.3522999999999999E-2</v>
      </c>
      <c r="F15" s="72">
        <f>1/$A$1*(SUM('[1]4409ExpNC'!E$47:E$47)+SUM('[1]4409ExpNC'!E$105:E$105))</f>
        <v>1.7698999999999999E-2</v>
      </c>
      <c r="G15" s="72">
        <f>1/$A$1*(SUM('[1]4409ExpNC'!F$47:F$47)+SUM('[1]4409ExpNC'!F$105:F$105))</f>
        <v>6.6109999999999988E-3</v>
      </c>
      <c r="H15" s="72">
        <f>1/$A$1*(SUM('[1]4409ExpNC'!G$47:G$47)+SUM('[1]4409ExpNC'!G$105:G$105))</f>
        <v>6.7069999999999986E-3</v>
      </c>
      <c r="I15" s="72">
        <f>1/$A$1*(SUM('[1]4409ExpNC'!H$47:H$47)+SUM('[1]4409ExpNC'!H$105:H$105))</f>
        <v>9.3869999999999978E-3</v>
      </c>
      <c r="J15" s="72">
        <f>1/$A$1*(SUM('[1]4409ExpNC'!I$47:I$47)+SUM('[1]4409ExpNC'!I$105:I$105))</f>
        <v>4.0869999999999986E-3</v>
      </c>
      <c r="K15" s="72">
        <f>1/$A$1*(SUM('[1]4409ExpNC'!J$47:J$47)+SUM('[1]4409ExpNC'!J$105:J$105))</f>
        <v>4.0189999999999991E-3</v>
      </c>
      <c r="L15" s="72">
        <f>1/$A$1*(SUM('[1]4409ExpNC'!K$47:K$47)+SUM('[1]4409ExpNC'!K$105:K$105))</f>
        <v>5.4439999999999992E-3</v>
      </c>
      <c r="M15" s="72">
        <f>1/$A$1*(SUM('[1]4409ExpNC'!L$47:L$47)+SUM('[1]4409ExpNC'!L$105:L$105))</f>
        <v>6.755999999999999E-3</v>
      </c>
      <c r="N15" s="72">
        <f>1/$A$1*(SUM('[1]4409ExpNC'!M$47:M$47)+SUM('[1]4409ExpNC'!M$105:M$105))</f>
        <v>3.9729999999999982E-3</v>
      </c>
      <c r="O15" s="72">
        <f>1/$A$1*(SUM('[1]4409ExpNC'!N$47:N$47)+SUM('[1]4409ExpNC'!N$105:N$105))</f>
        <v>2.9699999999999996E-3</v>
      </c>
      <c r="P15" s="72">
        <f>1/$A$1*(SUM('[1]4409ExpNC'!O$47:O$47)+SUM('[1]4409ExpNC'!O$105:O$105))</f>
        <v>3.4129999999999985E-3</v>
      </c>
      <c r="Q15" s="72">
        <f>1/$A$1*(SUM('[1]4409ExpNC'!P$47:P$47)+SUM('[1]4409ExpNC'!P$105:P$105))</f>
        <v>2.5029999999999996E-3</v>
      </c>
      <c r="R15" s="72">
        <f>1/$A$1*(SUM('[1]4409ExpNC'!Q$47:Q$47)+SUM('[1]4409ExpNC'!Q$105:Q$105))</f>
        <v>8.0399999999999992E-4</v>
      </c>
      <c r="S15" s="72">
        <f>1/$A$1*(SUM('[1]4409ExpNC'!R$47:R$47)+SUM('[1]4409ExpNC'!R$105:R$105))</f>
        <v>2.019E-3</v>
      </c>
      <c r="T15" s="72">
        <f>1/$A$1*(SUM('[1]4409ExpNC'!S$47:S$47)+SUM('[1]4409ExpNC'!S$105:S$105))</f>
        <v>1.968039E-3</v>
      </c>
      <c r="U15" s="72">
        <f>1/$A$1*(SUM('[1]4409ExpNC'!T$47:T$47)+SUM('[1]4409ExpNC'!T$105:T$105))</f>
        <v>2.488316999999999E-3</v>
      </c>
      <c r="V15" s="72">
        <f>1/$A$1*(SUM('[1]4409ExpNC'!U$47:U$47)+SUM('[1]4409ExpNC'!U$105:U$105))</f>
        <v>2.3321919999999994E-3</v>
      </c>
      <c r="W15" s="72">
        <f>1/$A$1*(SUM('[1]4409ExpNC'!V$47:V$47)+SUM('[1]4409ExpNC'!V$105:V$105))</f>
        <v>3.2459999999999993E-3</v>
      </c>
      <c r="X15" s="72">
        <f>1/$A$1*(SUM('[1]4409ExpNC'!W$47:W$47)+SUM('[1]4409ExpNC'!W$105:W$105))</f>
        <v>4.5596725999999992E-3</v>
      </c>
      <c r="Y15" s="72">
        <f>1/$A$1*(SUM('[1]4409ExpNC'!X$47:X$47)+SUM('[1]4409ExpNC'!X$105:X$105))</f>
        <v>2.9665874000000003E-3</v>
      </c>
      <c r="Z15" s="72">
        <f>1/$A$1*(SUM('[1]4409ExpNC'!Y$47:Y$47)+SUM('[1]4409ExpNC'!Y$105:Y$105))</f>
        <v>2.2749999999999997E-3</v>
      </c>
      <c r="AA15" s="72">
        <f>1/$A$1*(SUM('[1]4409ExpNC'!Z$47:Z$47)+SUM('[1]4409ExpNC'!Z$105:Z$105))</f>
        <v>3.4289999999999985E-3</v>
      </c>
      <c r="AB15" s="91">
        <f>1/$A$1*(SUM('[1]4409ExpNC'!AA$47:AA$47)+SUM('[1]4409ExpNC'!AA$105:AA$105))</f>
        <v>0</v>
      </c>
      <c r="AC15" s="64"/>
      <c r="AD15" s="161">
        <f>(SUM('[1]4409ExpNC'!AB$47:AB$47)+SUM('[1]4409ExpNC'!AB$105:AB$105))</f>
        <v>7.3679079999999999</v>
      </c>
      <c r="AE15" s="59">
        <f>(SUM('[1]4409ExpNC'!AC$47:AC$47)+SUM('[1]4409ExpNC'!AC$105:AC$105))</f>
        <v>7.9997419999999995</v>
      </c>
      <c r="AF15" s="59">
        <f>(SUM('[1]4409ExpNC'!AD$47:AD$47)+SUM('[1]4409ExpNC'!AD$105:AD$105))</f>
        <v>5.2111679999999998</v>
      </c>
      <c r="AG15" s="59">
        <f>(SUM('[1]4409ExpNC'!AE$47:AE$47)+SUM('[1]4409ExpNC'!AE$105:AE$105))</f>
        <v>6.9844949999999999</v>
      </c>
      <c r="AH15" s="59">
        <f>(SUM('[1]4409ExpNC'!AF$47:AF$47)+SUM('[1]4409ExpNC'!AF$105:AF$105))</f>
        <v>2.6763750000000002</v>
      </c>
      <c r="AI15" s="59">
        <f>(SUM('[1]4409ExpNC'!AG$47:AG$47)+SUM('[1]4409ExpNC'!AG$105:AG$105))</f>
        <v>3.7295449999999999</v>
      </c>
      <c r="AJ15" s="59">
        <f>(SUM('[1]4409ExpNC'!AH$47:AH$47)+SUM('[1]4409ExpNC'!AH$105:AH$105))</f>
        <v>5.4187130000000003</v>
      </c>
      <c r="AK15" s="59">
        <f>(SUM('[1]4409ExpNC'!AI$47:AI$47)+SUM('[1]4409ExpNC'!AI$105:AI$105))</f>
        <v>2.1948730000000003</v>
      </c>
      <c r="AL15" s="59">
        <f>(SUM('[1]4409ExpNC'!AJ$47:AJ$47)+SUM('[1]4409ExpNC'!AJ$105:AJ$105))</f>
        <v>2.8428719999999998</v>
      </c>
      <c r="AM15" s="59">
        <f>(SUM('[1]4409ExpNC'!AK$47:AK$47)+SUM('[1]4409ExpNC'!AK$105:AK$105))</f>
        <v>4.3319489999999998</v>
      </c>
      <c r="AN15" s="59">
        <f>(SUM('[1]4409ExpNC'!AL$47:AL$47)+SUM('[1]4409ExpNC'!AL$105:AL$105))</f>
        <v>6.058853</v>
      </c>
      <c r="AO15" s="59">
        <f>(SUM('[1]4409ExpNC'!AM$47:AM$47)+SUM('[1]4409ExpNC'!AM$105:AM$105))</f>
        <v>4.2294099999999997</v>
      </c>
      <c r="AP15" s="59">
        <f>(SUM('[1]4409ExpNC'!AN$47:AN$47)+SUM('[1]4409ExpNC'!AN$105:AN$105))</f>
        <v>3.3090820000000001</v>
      </c>
      <c r="AQ15" s="59">
        <f>(SUM('[1]4409ExpNC'!AO$47:AO$47)+SUM('[1]4409ExpNC'!AO$105:AO$105))</f>
        <v>3.7258639999999996</v>
      </c>
      <c r="AR15" s="59">
        <f>(SUM('[1]4409ExpNC'!AP$47:AP$47)+SUM('[1]4409ExpNC'!AP$105:AP$105))</f>
        <v>2.381227</v>
      </c>
      <c r="AS15" s="59">
        <f>(SUM('[1]4409ExpNC'!AQ$47:AQ$47)+SUM('[1]4409ExpNC'!AQ$105:AQ$105))</f>
        <v>0.67167700000000008</v>
      </c>
      <c r="AT15" s="59">
        <f>(SUM('[1]4409ExpNC'!AR$47:AR$47)+SUM('[1]4409ExpNC'!AR$105:AR$105))</f>
        <v>1.63693</v>
      </c>
      <c r="AU15" s="59">
        <f>(SUM('[1]4409ExpNC'!AS$47:AS$47)+SUM('[1]4409ExpNC'!AS$105:AS$105))</f>
        <v>1.217883</v>
      </c>
      <c r="AV15" s="59">
        <f>(SUM('[1]4409ExpNC'!AT$47:AT$47)+SUM('[1]4409ExpNC'!AT$105:AT$105))</f>
        <v>1.1495740000000001</v>
      </c>
      <c r="AW15" s="59">
        <f>(SUM('[1]4409ExpNC'!AU$47:AU$47)+SUM('[1]4409ExpNC'!AU$105:AU$105))</f>
        <v>1.5322579999999999</v>
      </c>
      <c r="AX15" s="59">
        <f>(SUM('[1]4409ExpNC'!AV$47:AV$47)+SUM('[1]4409ExpNC'!AV$105:AV$105))</f>
        <v>2.3402839999999996</v>
      </c>
      <c r="AY15" s="59">
        <f>(SUM('[1]4409ExpNC'!AW$47:AW$47)+SUM('[1]4409ExpNC'!AW$105:AW$105))</f>
        <v>2.266337</v>
      </c>
      <c r="AZ15" s="59">
        <f>(SUM('[1]4409ExpNC'!AX$47:AX$47)+SUM('[1]4409ExpNC'!AX$105:AX$105))</f>
        <v>2.1890779999999999</v>
      </c>
      <c r="BA15" s="59">
        <f>(SUM('[1]4409ExpNC'!AY$47:AY$47)+SUM('[1]4409ExpNC'!AY$105:AY$105))</f>
        <v>2.1225239999999999</v>
      </c>
      <c r="BB15" s="59">
        <f>(SUM('[1]4409ExpNC'!AZ$47:AZ$47)+SUM('[1]4409ExpNC'!AZ$105:AZ$105))</f>
        <v>2.309558</v>
      </c>
      <c r="BC15" s="252">
        <f>(SUM('[1]4409ExpNC'!BA$47:BA$47)+SUM('[1]4409ExpNC'!BA$105:BA$105))</f>
        <v>0</v>
      </c>
      <c r="BD15" s="339"/>
    </row>
    <row r="16" spans="1:56">
      <c r="B16" s="5" t="s">
        <v>83</v>
      </c>
      <c r="C16" s="17">
        <f>1/$A$1*'[1]4409ExpNC'!B$116</f>
        <v>5.7469999999999986E-3</v>
      </c>
      <c r="D16" s="12">
        <f>1/$A$1*'[1]4409ExpNC'!C$116</f>
        <v>8.4329999999999978E-3</v>
      </c>
      <c r="E16" s="12">
        <f>1/$A$1*'[1]4409ExpNC'!D$116</f>
        <v>6.6659999999999992E-3</v>
      </c>
      <c r="F16" s="12">
        <f>1/$A$1*'[1]4409ExpNC'!E$116</f>
        <v>1.0278999999999998E-2</v>
      </c>
      <c r="G16" s="12">
        <f>1/$A$1*'[1]4409ExpNC'!F$116</f>
        <v>1.3787999999999998E-2</v>
      </c>
      <c r="H16" s="12">
        <f>1/$A$1*'[1]4409ExpNC'!G$116</f>
        <v>1.0929999999999999E-2</v>
      </c>
      <c r="I16" s="12">
        <f>1/$A$1*'[1]4409ExpNC'!H$116</f>
        <v>8.2679999999999993E-3</v>
      </c>
      <c r="J16" s="12">
        <f>1/$A$1*'[1]4409ExpNC'!I$116</f>
        <v>8.2679999999999993E-3</v>
      </c>
      <c r="K16" s="12">
        <f>1/$A$1*'[1]4409ExpNC'!J$116</f>
        <v>6.9669999999999992E-3</v>
      </c>
      <c r="L16" s="12">
        <f>1/$A$1*'[1]4409ExpNC'!K$116</f>
        <v>4.8379999999999994E-3</v>
      </c>
      <c r="M16" s="12">
        <f>1/$A$1*'[1]4409ExpNC'!L$116</f>
        <v>5.7349999999999988E-3</v>
      </c>
      <c r="N16" s="12">
        <f>1/$A$1*'[1]4409ExpNC'!M$116</f>
        <v>6.2989999999999999E-3</v>
      </c>
      <c r="O16" s="12">
        <f>1/$A$1*'[1]4409ExpNC'!N$116</f>
        <v>0</v>
      </c>
      <c r="P16" s="12">
        <f>1/$A$1*'[1]4409ExpNC'!O$116</f>
        <v>7.7339999999999987E-3</v>
      </c>
      <c r="Q16" s="12">
        <f>1/$A$1*'[1]4409ExpNC'!P$116</f>
        <v>7.2899999999999987E-3</v>
      </c>
      <c r="R16" s="12">
        <f>1/$A$1*'[1]4409ExpNC'!Q$116</f>
        <v>5.4609999999999997E-3</v>
      </c>
      <c r="S16" s="12">
        <f>1/$A$1*'[1]4409ExpNC'!R$116</f>
        <v>7.0789999999999994E-3</v>
      </c>
      <c r="T16" s="12">
        <f>1/$A$1*'[1]4409ExpNC'!S$116</f>
        <v>4.8528891000000005E-3</v>
      </c>
      <c r="U16" s="12">
        <f>1/$A$1*'[1]4409ExpNC'!T$116</f>
        <v>5.3699611999999996E-3</v>
      </c>
      <c r="V16" s="12">
        <f>1/$A$1*'[1]4409ExpNC'!U$116</f>
        <v>6.986074000000001E-3</v>
      </c>
      <c r="W16" s="12">
        <f>1/$A$1*'[1]4409ExpNC'!V$116</f>
        <v>6.2970000000000005E-3</v>
      </c>
      <c r="X16" s="12">
        <f>1/$A$1*'[1]4409ExpNC'!W$116</f>
        <v>6.5354617999999979E-3</v>
      </c>
      <c r="Y16" s="12">
        <f>1/$A$1*'[1]4409ExpNC'!X$116</f>
        <v>7.8213029999999982E-3</v>
      </c>
      <c r="Z16" s="12">
        <f>1/$A$1*'[1]4409ExpNC'!Y$116</f>
        <v>3.3429999999999992E-3</v>
      </c>
      <c r="AA16" s="12">
        <f>1/$A$1*'[1]4409ExpNC'!Z$116</f>
        <v>1.7039999999999998E-3</v>
      </c>
      <c r="AB16" s="226">
        <f>1/$A$1*'[1]4409ExpNC'!AA$116</f>
        <v>0</v>
      </c>
      <c r="AC16" s="4"/>
      <c r="AD16" s="236">
        <f>'[1]4409ExpNC'!AB$116</f>
        <v>4.4860439999999997</v>
      </c>
      <c r="AE16" s="27">
        <f>'[1]4409ExpNC'!AC$116</f>
        <v>6.3042349999999994</v>
      </c>
      <c r="AF16" s="27">
        <f>'[1]4409ExpNC'!AD$116</f>
        <v>4.8270080000000002</v>
      </c>
      <c r="AG16" s="27">
        <f>'[1]4409ExpNC'!AE$116</f>
        <v>8.0803919999999998</v>
      </c>
      <c r="AH16" s="27">
        <f>'[1]4409ExpNC'!AF$116</f>
        <v>12.769684</v>
      </c>
      <c r="AI16" s="27">
        <f>'[1]4409ExpNC'!AG$116</f>
        <v>12.539054</v>
      </c>
      <c r="AJ16" s="27">
        <f>'[1]4409ExpNC'!AH$116</f>
        <v>9.6093139999999995</v>
      </c>
      <c r="AK16" s="27">
        <f>'[1]4409ExpNC'!AI$116</f>
        <v>10.864373999999998</v>
      </c>
      <c r="AL16" s="27">
        <f>'[1]4409ExpNC'!AJ$116</f>
        <v>11.5573</v>
      </c>
      <c r="AM16" s="27">
        <f>'[1]4409ExpNC'!AK$116</f>
        <v>7.3294139999999999</v>
      </c>
      <c r="AN16" s="27">
        <f>'[1]4409ExpNC'!AL$116</f>
        <v>10.34572</v>
      </c>
      <c r="AO16" s="27">
        <f>'[1]4409ExpNC'!AM$116</f>
        <v>13.528922</v>
      </c>
      <c r="AP16" s="27">
        <f>'[1]4409ExpNC'!AN$116</f>
        <v>0</v>
      </c>
      <c r="AQ16" s="27">
        <f>'[1]4409ExpNC'!AO$116</f>
        <v>14.773204</v>
      </c>
      <c r="AR16" s="27">
        <f>'[1]4409ExpNC'!AP$116</f>
        <v>13.611201999999999</v>
      </c>
      <c r="AS16" s="27">
        <f>'[1]4409ExpNC'!AQ$116</f>
        <v>9.886101</v>
      </c>
      <c r="AT16" s="27">
        <f>'[1]4409ExpNC'!AR$116</f>
        <v>11.529759</v>
      </c>
      <c r="AU16" s="27">
        <f>'[1]4409ExpNC'!AS$116</f>
        <v>8.4832679999999989</v>
      </c>
      <c r="AV16" s="27">
        <f>'[1]4409ExpNC'!AT$116</f>
        <v>7.5052989999999999</v>
      </c>
      <c r="AW16" s="27">
        <f>'[1]4409ExpNC'!AU$116</f>
        <v>11.503784</v>
      </c>
      <c r="AX16" s="27">
        <f>'[1]4409ExpNC'!AV$116</f>
        <v>9.8292970000000004</v>
      </c>
      <c r="AY16" s="27">
        <f>'[1]4409ExpNC'!AW$116</f>
        <v>7.0291159999999993</v>
      </c>
      <c r="AZ16" s="27">
        <f>'[1]4409ExpNC'!AX$116</f>
        <v>10.368349</v>
      </c>
      <c r="BA16" s="27">
        <f>'[1]4409ExpNC'!AY$116</f>
        <v>6.2992970000000001</v>
      </c>
      <c r="BB16" s="27">
        <f>'[1]4409ExpNC'!AZ$116</f>
        <v>2.4398059999999999</v>
      </c>
      <c r="BC16" s="237">
        <f>'[1]4409ExpNC'!BA$116</f>
        <v>0</v>
      </c>
      <c r="BD16" s="339"/>
    </row>
    <row r="17" spans="2:56">
      <c r="B17" s="8" t="s">
        <v>17</v>
      </c>
      <c r="C17" s="368">
        <f t="shared" ref="C17:AB17" si="4">SUM(C14:C14)-SUM(C15:C16)</f>
        <v>1.8829999999999958E-3</v>
      </c>
      <c r="D17" s="70">
        <f t="shared" si="4"/>
        <v>1.6270000000000069E-3</v>
      </c>
      <c r="E17" s="70">
        <f t="shared" si="4"/>
        <v>3.9200000000000346E-4</v>
      </c>
      <c r="F17" s="70">
        <f t="shared" si="4"/>
        <v>3.4000000000000349E-4</v>
      </c>
      <c r="G17" s="70">
        <f t="shared" si="4"/>
        <v>4.327000000000001E-3</v>
      </c>
      <c r="H17" s="70">
        <f t="shared" si="4"/>
        <v>8.9400000000000243E-4</v>
      </c>
      <c r="I17" s="70">
        <f t="shared" si="4"/>
        <v>1.1350000000000006E-3</v>
      </c>
      <c r="J17" s="70">
        <f t="shared" si="4"/>
        <v>2.467999999999998E-3</v>
      </c>
      <c r="K17" s="70">
        <f t="shared" si="4"/>
        <v>1.3609999999999994E-3</v>
      </c>
      <c r="L17" s="70">
        <f t="shared" si="4"/>
        <v>1.7029999999999979E-3</v>
      </c>
      <c r="M17" s="70">
        <f t="shared" si="4"/>
        <v>5.5400000000000067E-4</v>
      </c>
      <c r="N17" s="70">
        <f t="shared" si="4"/>
        <v>1.3900000000000006E-3</v>
      </c>
      <c r="O17" s="70">
        <f t="shared" si="4"/>
        <v>2.083999999999999E-3</v>
      </c>
      <c r="P17" s="70">
        <f t="shared" si="4"/>
        <v>1.5279999999999998E-3</v>
      </c>
      <c r="Q17" s="70">
        <f>SUM(Q14:Q14)-SUM(Q15:Q16)</f>
        <v>1.3979999999999982E-3</v>
      </c>
      <c r="R17" s="70">
        <f t="shared" si="4"/>
        <v>2.7190000000000009E-3</v>
      </c>
      <c r="S17" s="70">
        <f t="shared" si="4"/>
        <v>4.2789999999999998E-3</v>
      </c>
      <c r="T17" s="70">
        <f t="shared" si="4"/>
        <v>2.8290559999999999E-3</v>
      </c>
      <c r="U17" s="70">
        <f t="shared" si="4"/>
        <v>4.3091185999999983E-3</v>
      </c>
      <c r="V17" s="70">
        <f t="shared" si="4"/>
        <v>4.2932542222222231E-3</v>
      </c>
      <c r="W17" s="70">
        <f t="shared" si="4"/>
        <v>4.6727661999999975E-3</v>
      </c>
      <c r="X17" s="70">
        <f t="shared" si="4"/>
        <v>3.3440959999999995E-3</v>
      </c>
      <c r="Y17" s="70">
        <f t="shared" si="4"/>
        <v>3.9925717999999989E-3</v>
      </c>
      <c r="Z17" s="70">
        <f t="shared" si="4"/>
        <v>2.1329999999999995E-3</v>
      </c>
      <c r="AA17" s="70">
        <f t="shared" si="4"/>
        <v>2.0109999999999998E-3</v>
      </c>
      <c r="AB17" s="369">
        <f t="shared" si="4"/>
        <v>0</v>
      </c>
      <c r="AC17" s="4"/>
      <c r="AD17" s="238">
        <f t="shared" ref="AD17:BC17" si="5">SUM(AD14:AD14)-SUM(AD15:AD16)</f>
        <v>0.59990099999999735</v>
      </c>
      <c r="AE17" s="19">
        <f t="shared" si="5"/>
        <v>0.39364000000000132</v>
      </c>
      <c r="AF17" s="19">
        <f t="shared" si="5"/>
        <v>0.19298099999999963</v>
      </c>
      <c r="AG17" s="19">
        <f t="shared" si="5"/>
        <v>0.15336500000000086</v>
      </c>
      <c r="AH17" s="19">
        <f t="shared" si="5"/>
        <v>1.8444769999999995</v>
      </c>
      <c r="AI17" s="19">
        <f t="shared" si="5"/>
        <v>0.75818399999999642</v>
      </c>
      <c r="AJ17" s="19">
        <f t="shared" si="5"/>
        <v>0.92133300000000062</v>
      </c>
      <c r="AK17" s="19">
        <f t="shared" si="5"/>
        <v>2.2057400000000005</v>
      </c>
      <c r="AL17" s="19">
        <f t="shared" si="5"/>
        <v>1.6387620000000016</v>
      </c>
      <c r="AM17" s="19">
        <f t="shared" si="5"/>
        <v>1.4660060000000001</v>
      </c>
      <c r="AN17" s="19">
        <f t="shared" si="5"/>
        <v>0.73418300000000158</v>
      </c>
      <c r="AO17" s="19">
        <f t="shared" si="5"/>
        <v>2.0793209999999966</v>
      </c>
      <c r="AP17" s="19">
        <f t="shared" si="5"/>
        <v>3.4533019999999999</v>
      </c>
      <c r="AQ17" s="19">
        <f t="shared" si="5"/>
        <v>2.3401139999999998</v>
      </c>
      <c r="AR17" s="19">
        <f t="shared" si="5"/>
        <v>2.3183729999999976</v>
      </c>
      <c r="AS17" s="19">
        <f t="shared" si="5"/>
        <v>4.1578959999999991</v>
      </c>
      <c r="AT17" s="19">
        <f t="shared" si="5"/>
        <v>2.900961999999998</v>
      </c>
      <c r="AU17" s="19">
        <f t="shared" si="5"/>
        <v>3.9990879999999986</v>
      </c>
      <c r="AV17" s="19">
        <f t="shared" si="5"/>
        <v>4.6914359999999995</v>
      </c>
      <c r="AW17" s="19">
        <f t="shared" si="5"/>
        <v>4.9649429999999963</v>
      </c>
      <c r="AX17" s="19">
        <f t="shared" si="5"/>
        <v>5.9263739999999991</v>
      </c>
      <c r="AY17" s="19">
        <f t="shared" si="5"/>
        <v>3.1486550000000015</v>
      </c>
      <c r="AZ17" s="19">
        <f t="shared" si="5"/>
        <v>4.7467330000000025</v>
      </c>
      <c r="BA17" s="19">
        <f t="shared" si="5"/>
        <v>3.2675070000000002</v>
      </c>
      <c r="BB17" s="19">
        <f t="shared" si="5"/>
        <v>2.9532369999999997</v>
      </c>
      <c r="BC17" s="239">
        <f t="shared" si="5"/>
        <v>0</v>
      </c>
      <c r="BD17" s="339"/>
    </row>
    <row r="18" spans="2:56" ht="20" customHeight="1">
      <c r="B18" s="20" t="s">
        <v>234</v>
      </c>
      <c r="C18" s="365">
        <f>1/$A$1*'[1]4409ExpNC'!B$264</f>
        <v>3.8542999999999987E-2</v>
      </c>
      <c r="D18" s="56">
        <f>1/$A$1*'[1]4409ExpNC'!C$264</f>
        <v>4.0778999999999989E-2</v>
      </c>
      <c r="E18" s="56">
        <f>1/$A$1*'[1]4409ExpNC'!D$264</f>
        <v>4.1201999999999982E-2</v>
      </c>
      <c r="F18" s="56">
        <f>1/$A$1*'[1]4409ExpNC'!E$264</f>
        <v>6.2220099999999987E-2</v>
      </c>
      <c r="G18" s="56">
        <f>1/$A$1*'[1]4409ExpNC'!F$264</f>
        <v>0.103856</v>
      </c>
      <c r="H18" s="56">
        <f>1/$A$1*'[1]4409ExpNC'!G$264</f>
        <v>0.11536719599999996</v>
      </c>
      <c r="I18" s="56">
        <f>1/$A$1*'[1]4409ExpNC'!H$264</f>
        <v>0.15468299999999999</v>
      </c>
      <c r="J18" s="56">
        <f>1/$A$1*'[1]4409ExpNC'!I$264</f>
        <v>0.21199200000000004</v>
      </c>
      <c r="K18" s="56">
        <f>1/$A$1*'[1]4409ExpNC'!J$264</f>
        <v>0.16148389999999999</v>
      </c>
      <c r="L18" s="56">
        <f>1/$A$1*'[1]4409ExpNC'!K$264</f>
        <v>0.10273399999999999</v>
      </c>
      <c r="M18" s="56">
        <f>1/$A$1*'[1]4409ExpNC'!L$264</f>
        <v>0.11387299999999999</v>
      </c>
      <c r="N18" s="56">
        <f>1/$A$1*'[1]4409ExpNC'!M$264</f>
        <v>0.11323160000000002</v>
      </c>
      <c r="O18" s="56">
        <f>1/$A$1*'[1]4409ExpNC'!N$264</f>
        <v>6.7878999999999981E-2</v>
      </c>
      <c r="P18" s="56">
        <f>1/$A$1*'[1]4409ExpNC'!O$264</f>
        <v>5.1250657999999984E-2</v>
      </c>
      <c r="Q18" s="56">
        <f>1/$A$1*'[1]4409ExpNC'!P$264</f>
        <v>5.9219000000000001E-2</v>
      </c>
      <c r="R18" s="56">
        <f>1/$A$1*'[1]4409ExpNC'!Q$264</f>
        <v>6.4136999999999972E-2</v>
      </c>
      <c r="S18" s="56">
        <f>1/$A$1*'[1]4409ExpNC'!R$264</f>
        <v>6.0236999999999985E-2</v>
      </c>
      <c r="T18" s="56">
        <f>1/$A$1*'[1]4409ExpNC'!S$264</f>
        <v>6.2737027499999987E-2</v>
      </c>
      <c r="U18" s="56">
        <f>1/$A$1*'[1]4409ExpNC'!T$264</f>
        <v>8.9440759399999958E-2</v>
      </c>
      <c r="V18" s="56">
        <f>1/$A$1*'[1]4409ExpNC'!U$264</f>
        <v>9.1826725714285684E-2</v>
      </c>
      <c r="W18" s="56">
        <f>1/$A$1*'[1]4409ExpNC'!V$264</f>
        <v>9.9547892200000002E-2</v>
      </c>
      <c r="X18" s="56">
        <f>1/$A$1*'[1]4409ExpNC'!W$264</f>
        <v>0.13791107539999992</v>
      </c>
      <c r="Y18" s="56">
        <f>1/$A$1*'[1]4409ExpNC'!X$264</f>
        <v>0.14043008419999997</v>
      </c>
      <c r="Z18" s="56">
        <f>1/$A$1*'[1]4409ExpNC'!Y$264</f>
        <v>6.7157999999999995E-2</v>
      </c>
      <c r="AA18" s="56">
        <f>1/$A$1*'[1]4409ExpNC'!Z$264</f>
        <v>7.1656805000000004E-2</v>
      </c>
      <c r="AB18" s="229">
        <f>1/$A$1*'[1]4409ExpNC'!AA$264</f>
        <v>0</v>
      </c>
      <c r="AC18" s="13"/>
      <c r="AD18" s="244">
        <f>'[1]4409ExpNC'!AB$264</f>
        <v>20.093546999999997</v>
      </c>
      <c r="AE18" s="55">
        <f>'[1]4409ExpNC'!AC$264</f>
        <v>21.295366999999999</v>
      </c>
      <c r="AF18" s="55">
        <f>'[1]4409ExpNC'!AD$264</f>
        <v>18.471111999999998</v>
      </c>
      <c r="AG18" s="55">
        <f>'[1]4409ExpNC'!AE$264</f>
        <v>28.487821999999994</v>
      </c>
      <c r="AH18" s="55">
        <f>'[1]4409ExpNC'!AF$264</f>
        <v>58.379443000000002</v>
      </c>
      <c r="AI18" s="55">
        <f>'[1]4409ExpNC'!AG$264</f>
        <v>79.686159999999973</v>
      </c>
      <c r="AJ18" s="55">
        <f>'[1]4409ExpNC'!AH$264</f>
        <v>124.54261199999996</v>
      </c>
      <c r="AK18" s="55">
        <f>'[1]4409ExpNC'!AI$264</f>
        <v>211.27224899999999</v>
      </c>
      <c r="AL18" s="55">
        <f>'[1]4409ExpNC'!AJ$264</f>
        <v>190.39428900000004</v>
      </c>
      <c r="AM18" s="55">
        <f>'[1]4409ExpNC'!AK$264</f>
        <v>116.96688399999998</v>
      </c>
      <c r="AN18" s="55">
        <f>'[1]4409ExpNC'!AL$264</f>
        <v>144.38062799999997</v>
      </c>
      <c r="AO18" s="55">
        <f>'[1]4409ExpNC'!AM$264</f>
        <v>179.688728</v>
      </c>
      <c r="AP18" s="55">
        <f>'[1]4409ExpNC'!AN$264</f>
        <v>105.63182</v>
      </c>
      <c r="AQ18" s="55">
        <f>'[1]4409ExpNC'!AO$264</f>
        <v>76.164595999999975</v>
      </c>
      <c r="AR18" s="55">
        <f>'[1]4409ExpNC'!AP$264</f>
        <v>96.801114999999996</v>
      </c>
      <c r="AS18" s="55">
        <f>'[1]4409ExpNC'!AQ$264</f>
        <v>98.853082999999984</v>
      </c>
      <c r="AT18" s="55">
        <f>'[1]4409ExpNC'!AR$264</f>
        <v>79.82642899999999</v>
      </c>
      <c r="AU18" s="55">
        <f>'[1]4409ExpNC'!AS$264</f>
        <v>85.645165999999989</v>
      </c>
      <c r="AV18" s="55">
        <f>'[1]4409ExpNC'!AT$264</f>
        <v>105.52863599999998</v>
      </c>
      <c r="AW18" s="55">
        <f>'[1]4409ExpNC'!AU$264</f>
        <v>139.48963900000001</v>
      </c>
      <c r="AX18" s="55">
        <f>'[1]4409ExpNC'!AV$264</f>
        <v>130.86408699999998</v>
      </c>
      <c r="AY18" s="55">
        <f>'[1]4409ExpNC'!AW$264</f>
        <v>138.97118200000003</v>
      </c>
      <c r="AZ18" s="55">
        <f>'[1]4409ExpNC'!AX$264</f>
        <v>184.17582899999996</v>
      </c>
      <c r="BA18" s="55">
        <f>'[1]4409ExpNC'!AY$264</f>
        <v>113.77906099999998</v>
      </c>
      <c r="BB18" s="55">
        <f>'[1]4409ExpNC'!AZ$264</f>
        <v>104.90903900000005</v>
      </c>
      <c r="BC18" s="245">
        <f>'[1]4409ExpNC'!BA$264</f>
        <v>0</v>
      </c>
      <c r="BD18" s="339"/>
    </row>
    <row r="19" spans="2:56">
      <c r="B19" s="5" t="s">
        <v>30</v>
      </c>
      <c r="C19" s="17">
        <f>1/$A$1*'[1]4409ExpNC'!B$23</f>
        <v>3.4589999999999994E-3</v>
      </c>
      <c r="D19" s="12">
        <f>1/$A$1*'[1]4409ExpNC'!C$23</f>
        <v>3.2679999999999996E-3</v>
      </c>
      <c r="E19" s="12">
        <f>1/$A$1*'[1]4409ExpNC'!D$23</f>
        <v>2.1159999999999998E-3</v>
      </c>
      <c r="F19" s="12">
        <f>1/$A$1*'[1]4409ExpNC'!E$23</f>
        <v>2.8899999999999993E-3</v>
      </c>
      <c r="G19" s="12">
        <f>1/$A$1*'[1]4409ExpNC'!F$23</f>
        <v>2.1589999999999999E-3</v>
      </c>
      <c r="H19" s="12">
        <f>1/$A$1*'[1]4409ExpNC'!G$23</f>
        <v>3.1009999999999996E-3</v>
      </c>
      <c r="I19" s="12">
        <f>1/$A$1*'[1]4409ExpNC'!H$23</f>
        <v>1.8911999999999995E-2</v>
      </c>
      <c r="J19" s="12">
        <f>1/$A$1*'[1]4409ExpNC'!I$23</f>
        <v>2.7463999999999999E-2</v>
      </c>
      <c r="K19" s="12">
        <f>1/$A$1*'[1]4409ExpNC'!J$23</f>
        <v>1.9736999999999994E-2</v>
      </c>
      <c r="L19" s="12">
        <f>1/$A$1*'[1]4409ExpNC'!K$23</f>
        <v>1.1565999999999998E-2</v>
      </c>
      <c r="M19" s="12">
        <f>1/$A$1*'[1]4409ExpNC'!L$23</f>
        <v>1.4037999999999997E-2</v>
      </c>
      <c r="N19" s="12">
        <f>1/$A$1*'[1]4409ExpNC'!M$23</f>
        <v>2.1158999999999997E-2</v>
      </c>
      <c r="O19" s="12">
        <f>1/$A$1*'[1]4409ExpNC'!N$23</f>
        <v>1.0820999999999997E-2</v>
      </c>
      <c r="P19" s="12">
        <f>1/$A$1*'[1]4409ExpNC'!O$23</f>
        <v>8.2209999999999991E-3</v>
      </c>
      <c r="Q19" s="12">
        <f>1/$A$1*'[1]4409ExpNC'!P$23</f>
        <v>1.0644999999999998E-2</v>
      </c>
      <c r="R19" s="12">
        <f>1/$A$1*'[1]4409ExpNC'!Q$23</f>
        <v>1.1863999999999998E-2</v>
      </c>
      <c r="S19" s="12">
        <f>1/$A$1*'[1]4409ExpNC'!R$23</f>
        <v>1.1758999999999997E-2</v>
      </c>
      <c r="T19" s="12">
        <f>1/$A$1*'[1]4409ExpNC'!S$23</f>
        <v>1.2196789999999999E-2</v>
      </c>
      <c r="U19" s="12">
        <f>1/$A$1*'[1]4409ExpNC'!T$23</f>
        <v>1.612799233333333E-2</v>
      </c>
      <c r="V19" s="12">
        <f>1/$A$1*'[1]4409ExpNC'!U$23</f>
        <v>1.6914407000000003E-2</v>
      </c>
      <c r="W19" s="12">
        <f>1/$A$1*'[1]4409ExpNC'!V$23</f>
        <v>2.1224000000000003E-2</v>
      </c>
      <c r="X19" s="12">
        <f>1/$A$1*'[1]4409ExpNC'!W$23</f>
        <v>2.7063434999999993E-2</v>
      </c>
      <c r="Y19" s="12">
        <f>1/$A$1*'[1]4409ExpNC'!X$23</f>
        <v>2.5252198999999986E-2</v>
      </c>
      <c r="Z19" s="12">
        <f>1/$A$1*'[1]4409ExpNC'!Y$23</f>
        <v>1.2269E-2</v>
      </c>
      <c r="AA19" s="12">
        <f>1/$A$1*'[1]4409ExpNC'!Z$23</f>
        <v>1.2371000000000002E-2</v>
      </c>
      <c r="AB19" s="226">
        <f>1/$A$1*'[1]4409ExpNC'!AA$23</f>
        <v>0</v>
      </c>
      <c r="AC19" s="4"/>
      <c r="AD19" s="236">
        <f>'[1]4409ExpNC'!AB$23</f>
        <v>1.4383029999999999</v>
      </c>
      <c r="AE19" s="27">
        <f>'[1]4409ExpNC'!AC$23</f>
        <v>1.3436599999999999</v>
      </c>
      <c r="AF19" s="27">
        <f>'[1]4409ExpNC'!AD$23</f>
        <v>0.82066899999999998</v>
      </c>
      <c r="AG19" s="27">
        <f>'[1]4409ExpNC'!AE$23</f>
        <v>1.342519</v>
      </c>
      <c r="AH19" s="27">
        <f>'[1]4409ExpNC'!AF$23</f>
        <v>1.121337</v>
      </c>
      <c r="AI19" s="27">
        <f>'[1]4409ExpNC'!AG$23</f>
        <v>2.1923999999999997</v>
      </c>
      <c r="AJ19" s="27">
        <f>'[1]4409ExpNC'!AH$23</f>
        <v>15.262490999999999</v>
      </c>
      <c r="AK19" s="27">
        <f>'[1]4409ExpNC'!AI$23</f>
        <v>26.670354999999997</v>
      </c>
      <c r="AL19" s="27">
        <f>'[1]4409ExpNC'!AJ$23</f>
        <v>26.890542</v>
      </c>
      <c r="AM19" s="27">
        <f>'[1]4409ExpNC'!AK$23</f>
        <v>14.203692999999999</v>
      </c>
      <c r="AN19" s="27">
        <f>'[1]4409ExpNC'!AL$23</f>
        <v>19.066485999999998</v>
      </c>
      <c r="AO19" s="27">
        <f>'[1]4409ExpNC'!AM$23</f>
        <v>36.183830999999998</v>
      </c>
      <c r="AP19" s="27">
        <f>'[1]4409ExpNC'!AN$23</f>
        <v>17.305007999999997</v>
      </c>
      <c r="AQ19" s="27">
        <f>'[1]4409ExpNC'!AO$23</f>
        <v>13.071064999999999</v>
      </c>
      <c r="AR19" s="27">
        <f>'[1]4409ExpNC'!AP$23</f>
        <v>19.830527999999997</v>
      </c>
      <c r="AS19" s="27">
        <f>'[1]4409ExpNC'!AQ$23</f>
        <v>20.121874999999999</v>
      </c>
      <c r="AT19" s="27">
        <f>'[1]4409ExpNC'!AR$23</f>
        <v>17.09243</v>
      </c>
      <c r="AU19" s="27">
        <f>'[1]4409ExpNC'!AS$23</f>
        <v>16.44332</v>
      </c>
      <c r="AV19" s="27">
        <f>'[1]4409ExpNC'!AT$23</f>
        <v>21.498078999999997</v>
      </c>
      <c r="AW19" s="27">
        <f>'[1]4409ExpNC'!AU$23</f>
        <v>26.975732999999998</v>
      </c>
      <c r="AX19" s="27">
        <f>'[1]4409ExpNC'!AV$23</f>
        <v>30.274823999999999</v>
      </c>
      <c r="AY19" s="27">
        <f>'[1]4409ExpNC'!AW$23</f>
        <v>30.377784999999999</v>
      </c>
      <c r="AZ19" s="27">
        <f>'[1]4409ExpNC'!AX$23</f>
        <v>34.398592999999998</v>
      </c>
      <c r="BA19" s="27">
        <f>'[1]4409ExpNC'!AY$23</f>
        <v>23.954302999999999</v>
      </c>
      <c r="BB19" s="27">
        <f>'[1]4409ExpNC'!AZ$23</f>
        <v>20.368378999999997</v>
      </c>
      <c r="BC19" s="237">
        <f>'[1]4409ExpNC'!BA$23</f>
        <v>0</v>
      </c>
      <c r="BD19" s="339"/>
    </row>
    <row r="20" spans="2:56">
      <c r="B20" s="5" t="s">
        <v>31</v>
      </c>
      <c r="C20" s="17">
        <f>1/$A$1*'[1]4409ExpNC'!B$85</f>
        <v>1.6158999999999996E-2</v>
      </c>
      <c r="D20" s="12">
        <f>1/$A$1*'[1]4409ExpNC'!C$85</f>
        <v>1.7750999999999996E-2</v>
      </c>
      <c r="E20" s="12">
        <f>1/$A$1*'[1]4409ExpNC'!D$85</f>
        <v>1.3409999999999998E-2</v>
      </c>
      <c r="F20" s="12">
        <f>1/$A$1*'[1]4409ExpNC'!E$85</f>
        <v>1.6361999999999998E-2</v>
      </c>
      <c r="G20" s="12">
        <f>1/$A$1*'[1]4409ExpNC'!F$85</f>
        <v>3.6986999999999999E-2</v>
      </c>
      <c r="H20" s="12">
        <f>1/$A$1*'[1]4409ExpNC'!G$85</f>
        <v>4.2504999999999994E-2</v>
      </c>
      <c r="I20" s="12">
        <f>1/$A$1*'[1]4409ExpNC'!H$85</f>
        <v>4.7076999999999994E-2</v>
      </c>
      <c r="J20" s="12">
        <f>1/$A$1*'[1]4409ExpNC'!I$85</f>
        <v>7.2999000000000008E-2</v>
      </c>
      <c r="K20" s="12">
        <f>1/$A$1*'[1]4409ExpNC'!J$85</f>
        <v>5.4221999999999985E-2</v>
      </c>
      <c r="L20" s="12">
        <f>1/$A$1*'[1]4409ExpNC'!K$85</f>
        <v>3.5318999999999989E-2</v>
      </c>
      <c r="M20" s="12">
        <f>1/$A$1*'[1]4409ExpNC'!L$85</f>
        <v>3.8847999999999994E-2</v>
      </c>
      <c r="N20" s="12">
        <f>1/$A$1*'[1]4409ExpNC'!M$85</f>
        <v>4.0797E-2</v>
      </c>
      <c r="O20" s="12">
        <f>1/$A$1*'[1]4409ExpNC'!N$85</f>
        <v>2.2790999999999999E-2</v>
      </c>
      <c r="P20" s="12">
        <f>1/$A$1*'[1]4409ExpNC'!O$85</f>
        <v>2.1312999999999995E-2</v>
      </c>
      <c r="Q20" s="12">
        <f>1/$A$1*'[1]4409ExpNC'!P$85</f>
        <v>2.3443999999999996E-2</v>
      </c>
      <c r="R20" s="12">
        <f>1/$A$1*'[1]4409ExpNC'!Q$85</f>
        <v>2.3131999999999996E-2</v>
      </c>
      <c r="S20" s="12">
        <f>1/$A$1*'[1]4409ExpNC'!R$85</f>
        <v>2.1206999999999993E-2</v>
      </c>
      <c r="T20" s="12">
        <f>1/$A$1*'[1]4409ExpNC'!S$85</f>
        <v>2.2032689599999999E-2</v>
      </c>
      <c r="U20" s="12">
        <f>1/$A$1*'[1]4409ExpNC'!T$85</f>
        <v>3.2601509599999981E-2</v>
      </c>
      <c r="V20" s="12">
        <f>1/$A$1*'[1]4409ExpNC'!U$85</f>
        <v>3.7964093500000004E-2</v>
      </c>
      <c r="W20" s="12">
        <f>1/$A$1*'[1]4409ExpNC'!V$85</f>
        <v>3.7013999999999998E-2</v>
      </c>
      <c r="X20" s="12">
        <f>1/$A$1*'[1]4409ExpNC'!W$85</f>
        <v>4.7864987799999981E-2</v>
      </c>
      <c r="Y20" s="12">
        <f>1/$A$1*'[1]4409ExpNC'!X$85</f>
        <v>5.0630591199999991E-2</v>
      </c>
      <c r="Z20" s="12">
        <f>1/$A$1*'[1]4409ExpNC'!Y$85</f>
        <v>2.3360999999999993E-2</v>
      </c>
      <c r="AA20" s="12">
        <f>1/$A$1*'[1]4409ExpNC'!Z$85</f>
        <v>2.3384804999999995E-2</v>
      </c>
      <c r="AB20" s="226">
        <f>1/$A$1*'[1]4409ExpNC'!AA$85</f>
        <v>0</v>
      </c>
      <c r="AC20" s="4"/>
      <c r="AD20" s="236">
        <f>'[1]4409ExpNC'!AB$85</f>
        <v>9.4597149999999992</v>
      </c>
      <c r="AE20" s="27">
        <f>'[1]4409ExpNC'!AC$85</f>
        <v>11.001705999999999</v>
      </c>
      <c r="AF20" s="27">
        <f>'[1]4409ExpNC'!AD$85</f>
        <v>6.976413</v>
      </c>
      <c r="AG20" s="27">
        <f>'[1]4409ExpNC'!AE$85</f>
        <v>9.4334100000000003</v>
      </c>
      <c r="AH20" s="27">
        <f>'[1]4409ExpNC'!AF$85</f>
        <v>27.686821999999999</v>
      </c>
      <c r="AI20" s="27">
        <f>'[1]4409ExpNC'!AG$85</f>
        <v>37.327140999999997</v>
      </c>
      <c r="AJ20" s="27">
        <f>'[1]4409ExpNC'!AH$85</f>
        <v>46.921530999999995</v>
      </c>
      <c r="AK20" s="27">
        <f>'[1]4409ExpNC'!AI$85</f>
        <v>83.210375000000013</v>
      </c>
      <c r="AL20" s="27">
        <f>'[1]4409ExpNC'!AJ$85</f>
        <v>77.068308000000002</v>
      </c>
      <c r="AM20" s="27">
        <f>'[1]4409ExpNC'!AK$85</f>
        <v>45.661650999999999</v>
      </c>
      <c r="AN20" s="27">
        <f>'[1]4409ExpNC'!AL$85</f>
        <v>56.250532</v>
      </c>
      <c r="AO20" s="27">
        <f>'[1]4409ExpNC'!AM$85</f>
        <v>76.411538999999991</v>
      </c>
      <c r="AP20" s="27">
        <f>'[1]4409ExpNC'!AN$85</f>
        <v>42.994819</v>
      </c>
      <c r="AQ20" s="27">
        <f>'[1]4409ExpNC'!AO$85</f>
        <v>36.183998999999993</v>
      </c>
      <c r="AR20" s="27">
        <f>'[1]4409ExpNC'!AP$85</f>
        <v>43.651598</v>
      </c>
      <c r="AS20" s="27">
        <f>'[1]4409ExpNC'!AQ$85</f>
        <v>40.508109999999995</v>
      </c>
      <c r="AT20" s="27">
        <f>'[1]4409ExpNC'!AR$85</f>
        <v>31.757137999999998</v>
      </c>
      <c r="AU20" s="27">
        <f>'[1]4409ExpNC'!AS$85</f>
        <v>35.871445000000001</v>
      </c>
      <c r="AV20" s="27">
        <f>'[1]4409ExpNC'!AT$85</f>
        <v>43.014742999999996</v>
      </c>
      <c r="AW20" s="27">
        <f>'[1]4409ExpNC'!AU$85</f>
        <v>64.390754000000001</v>
      </c>
      <c r="AX20" s="27">
        <f>'[1]4409ExpNC'!AV$85</f>
        <v>52.121015</v>
      </c>
      <c r="AY20" s="27">
        <f>'[1]4409ExpNC'!AW$85</f>
        <v>53.910542999999997</v>
      </c>
      <c r="AZ20" s="27">
        <f>'[1]4409ExpNC'!AX$85</f>
        <v>79.482213999999999</v>
      </c>
      <c r="BA20" s="27">
        <f>'[1]4409ExpNC'!AY$85</f>
        <v>46.105427999999996</v>
      </c>
      <c r="BB20" s="27">
        <f>'[1]4409ExpNC'!AZ$85</f>
        <v>41.964400999999995</v>
      </c>
      <c r="BC20" s="237">
        <f>'[1]4409ExpNC'!BA$85</f>
        <v>0</v>
      </c>
      <c r="BD20" s="339"/>
    </row>
    <row r="21" spans="2:56">
      <c r="B21" s="5" t="s">
        <v>61</v>
      </c>
      <c r="C21" s="17">
        <f>1/$A$1*'[1]4409ExpNC'!B$160</f>
        <v>7.1789999999999988E-3</v>
      </c>
      <c r="D21" s="12">
        <f>1/$A$1*'[1]4409ExpNC'!C$160</f>
        <v>8.6699999999999989E-3</v>
      </c>
      <c r="E21" s="12">
        <f>1/$A$1*'[1]4409ExpNC'!D$160</f>
        <v>1.5375999999999997E-2</v>
      </c>
      <c r="F21" s="12">
        <f>1/$A$1*'[1]4409ExpNC'!E$160</f>
        <v>2.8466999999999996E-2</v>
      </c>
      <c r="G21" s="12">
        <f>1/$A$1*'[1]4409ExpNC'!F$160</f>
        <v>4.536599999999999E-2</v>
      </c>
      <c r="H21" s="12">
        <f>1/$A$1*'[1]4409ExpNC'!G$160</f>
        <v>4.5929999999999999E-2</v>
      </c>
      <c r="I21" s="12">
        <f>1/$A$1*'[1]4409ExpNC'!H$160</f>
        <v>5.6669999999999991E-2</v>
      </c>
      <c r="J21" s="12">
        <f>1/$A$1*'[1]4409ExpNC'!I$160</f>
        <v>6.415499999999999E-2</v>
      </c>
      <c r="K21" s="12">
        <f>1/$A$1*'[1]4409ExpNC'!J$160</f>
        <v>3.5271999999999991E-2</v>
      </c>
      <c r="L21" s="12">
        <f>1/$A$1*'[1]4409ExpNC'!K$160</f>
        <v>1.7446999999999997E-2</v>
      </c>
      <c r="M21" s="12">
        <f>1/$A$1*'[1]4409ExpNC'!L$160</f>
        <v>1.7652999999999995E-2</v>
      </c>
      <c r="N21" s="12">
        <f>1/$A$1*'[1]4409ExpNC'!M$160</f>
        <v>1.5049E-2</v>
      </c>
      <c r="O21" s="12">
        <f>1/$A$1*'[1]4409ExpNC'!N$160</f>
        <v>8.2599999999999982E-3</v>
      </c>
      <c r="P21" s="12">
        <f>1/$A$1*'[1]4409ExpNC'!O$160</f>
        <v>6.0669999999999995E-3</v>
      </c>
      <c r="Q21" s="12">
        <f>1/$A$1*'[1]4409ExpNC'!P$160</f>
        <v>6.3869999999999986E-3</v>
      </c>
      <c r="R21" s="12">
        <f>1/$A$1*'[1]4409ExpNC'!Q$160</f>
        <v>5.8169999999999984E-3</v>
      </c>
      <c r="S21" s="12">
        <f>1/$A$1*'[1]4409ExpNC'!R$160</f>
        <v>5.0939999999999996E-3</v>
      </c>
      <c r="T21" s="12">
        <f>1/$A$1*'[1]4409ExpNC'!S$160</f>
        <v>5.5972845999999995E-3</v>
      </c>
      <c r="U21" s="12">
        <f>1/$A$1*'[1]4409ExpNC'!T$160</f>
        <v>8.5295589999999956E-3</v>
      </c>
      <c r="V21" s="12">
        <f>1/$A$1*'[1]4409ExpNC'!U$160</f>
        <v>9.015999999999998E-3</v>
      </c>
      <c r="W21" s="12">
        <f>1/$A$1*'[1]4409ExpNC'!V$160</f>
        <v>1.2059E-2</v>
      </c>
      <c r="X21" s="12">
        <f>1/$A$1*'[1]4409ExpNC'!W$160</f>
        <v>2.1636998599999999E-2</v>
      </c>
      <c r="Y21" s="12">
        <f>1/$A$1*'[1]4409ExpNC'!X$160</f>
        <v>2.5194785000000004E-2</v>
      </c>
      <c r="Z21" s="12">
        <f>1/$A$1*'[1]4409ExpNC'!Y$160</f>
        <v>1.1731999999999999E-2</v>
      </c>
      <c r="AA21" s="12">
        <f>1/$A$1*'[1]4409ExpNC'!Z$160</f>
        <v>8.7999999999999988E-3</v>
      </c>
      <c r="AB21" s="226">
        <f>1/$A$1*'[1]4409ExpNC'!AA$160</f>
        <v>0</v>
      </c>
      <c r="AC21" s="4"/>
      <c r="AD21" s="236">
        <f>'[1]4409ExpNC'!AB$160</f>
        <v>2.5474619999999999</v>
      </c>
      <c r="AE21" s="27">
        <f>'[1]4409ExpNC'!AC$160</f>
        <v>3.3056919999999996</v>
      </c>
      <c r="AF21" s="27">
        <f>'[1]4409ExpNC'!AD$160</f>
        <v>5.3020239999999994</v>
      </c>
      <c r="AG21" s="27">
        <f>'[1]4409ExpNC'!AE$160</f>
        <v>11.123405</v>
      </c>
      <c r="AH21" s="27">
        <f>'[1]4409ExpNC'!AF$160</f>
        <v>19.629739000000001</v>
      </c>
      <c r="AI21" s="27">
        <f>'[1]4409ExpNC'!AG$160</f>
        <v>23.062386</v>
      </c>
      <c r="AJ21" s="27">
        <f>'[1]4409ExpNC'!AH$160</f>
        <v>36.409891000000002</v>
      </c>
      <c r="AK21" s="27">
        <f>'[1]4409ExpNC'!AI$160</f>
        <v>52.014545999999996</v>
      </c>
      <c r="AL21" s="27">
        <f>'[1]4409ExpNC'!AJ$160</f>
        <v>30.324100999999999</v>
      </c>
      <c r="AM21" s="27">
        <f>'[1]4409ExpNC'!AK$160</f>
        <v>14.770648999999999</v>
      </c>
      <c r="AN21" s="27">
        <f>'[1]4409ExpNC'!AL$160</f>
        <v>15.770465</v>
      </c>
      <c r="AO21" s="27">
        <f>'[1]4409ExpNC'!AM$160</f>
        <v>14.438805</v>
      </c>
      <c r="AP21" s="27">
        <f>'[1]4409ExpNC'!AN$160</f>
        <v>7.776686999999999</v>
      </c>
      <c r="AQ21" s="27">
        <f>'[1]4409ExpNC'!AO$160</f>
        <v>5.4604249999999999</v>
      </c>
      <c r="AR21" s="27">
        <f>'[1]4409ExpNC'!AP$160</f>
        <v>6.1687700000000003</v>
      </c>
      <c r="AS21" s="27">
        <f>'[1]4409ExpNC'!AQ$160</f>
        <v>5.3244499999999997</v>
      </c>
      <c r="AT21" s="27">
        <f>'[1]4409ExpNC'!AR$160</f>
        <v>4.8593390000000003</v>
      </c>
      <c r="AU21" s="27">
        <f>'[1]4409ExpNC'!AS$160</f>
        <v>4.9077409999999997</v>
      </c>
      <c r="AV21" s="27">
        <f>'[1]4409ExpNC'!AT$160</f>
        <v>6.5552489999999999</v>
      </c>
      <c r="AW21" s="27">
        <f>'[1]4409ExpNC'!AU$160</f>
        <v>9.8656769999999998</v>
      </c>
      <c r="AX21" s="27">
        <f>'[1]4409ExpNC'!AV$160</f>
        <v>12.151208999999998</v>
      </c>
      <c r="AY21" s="27">
        <f>'[1]4409ExpNC'!AW$160</f>
        <v>16.177011999999998</v>
      </c>
      <c r="AZ21" s="27">
        <f>'[1]4409ExpNC'!AX$160</f>
        <v>22.644057999999998</v>
      </c>
      <c r="BA21" s="27">
        <f>'[1]4409ExpNC'!AY$160</f>
        <v>15.66789</v>
      </c>
      <c r="BB21" s="27">
        <f>'[1]4409ExpNC'!AZ$160</f>
        <v>9.1760260000000002</v>
      </c>
      <c r="BC21" s="237">
        <f>'[1]4409ExpNC'!BA$160</f>
        <v>0</v>
      </c>
      <c r="BD21" s="339"/>
    </row>
    <row r="22" spans="2:56">
      <c r="B22" s="5" t="s">
        <v>17</v>
      </c>
      <c r="C22" s="379">
        <f t="shared" ref="C22:AB22" si="6">SUM(C18:C18)-SUM(C19:C21)</f>
        <v>1.1745999999999993E-2</v>
      </c>
      <c r="D22" s="10">
        <f t="shared" si="6"/>
        <v>1.1089999999999996E-2</v>
      </c>
      <c r="E22" s="10">
        <f t="shared" si="6"/>
        <v>1.0299999999999986E-2</v>
      </c>
      <c r="F22" s="10">
        <f t="shared" si="6"/>
        <v>1.4501099999999989E-2</v>
      </c>
      <c r="G22" s="10">
        <f t="shared" si="6"/>
        <v>1.9344000000000014E-2</v>
      </c>
      <c r="H22" s="10">
        <f t="shared" si="6"/>
        <v>2.3831195999999971E-2</v>
      </c>
      <c r="I22" s="10">
        <f t="shared" si="6"/>
        <v>3.2023999999999997E-2</v>
      </c>
      <c r="J22" s="10">
        <f t="shared" si="6"/>
        <v>4.7374000000000055E-2</v>
      </c>
      <c r="K22" s="10">
        <f t="shared" si="6"/>
        <v>5.2252900000000019E-2</v>
      </c>
      <c r="L22" s="10">
        <f t="shared" si="6"/>
        <v>3.8402000000000006E-2</v>
      </c>
      <c r="M22" s="10">
        <f t="shared" si="6"/>
        <v>4.3333999999999998E-2</v>
      </c>
      <c r="N22" s="10">
        <f t="shared" si="6"/>
        <v>3.6226600000000025E-2</v>
      </c>
      <c r="O22" s="10">
        <f t="shared" si="6"/>
        <v>2.6006999999999988E-2</v>
      </c>
      <c r="P22" s="10">
        <f t="shared" si="6"/>
        <v>1.564965799999999E-2</v>
      </c>
      <c r="Q22" s="10">
        <f t="shared" si="6"/>
        <v>1.874300000000001E-2</v>
      </c>
      <c r="R22" s="10">
        <f t="shared" si="6"/>
        <v>2.3323999999999984E-2</v>
      </c>
      <c r="S22" s="10">
        <f t="shared" si="6"/>
        <v>2.2176999999999995E-2</v>
      </c>
      <c r="T22" s="10">
        <f t="shared" si="6"/>
        <v>2.2910263299999983E-2</v>
      </c>
      <c r="U22" s="10">
        <f t="shared" si="6"/>
        <v>3.2181698466666658E-2</v>
      </c>
      <c r="V22" s="10">
        <f t="shared" si="6"/>
        <v>2.7932225214285678E-2</v>
      </c>
      <c r="W22" s="10">
        <f t="shared" si="6"/>
        <v>2.9250892200000003E-2</v>
      </c>
      <c r="X22" s="10">
        <f t="shared" si="6"/>
        <v>4.134565399999994E-2</v>
      </c>
      <c r="Y22" s="10">
        <f t="shared" si="6"/>
        <v>3.935250899999998E-2</v>
      </c>
      <c r="Z22" s="10">
        <f t="shared" si="6"/>
        <v>1.9796000000000001E-2</v>
      </c>
      <c r="AA22" s="10">
        <f t="shared" si="6"/>
        <v>2.7101000000000014E-2</v>
      </c>
      <c r="AB22" s="380">
        <f t="shared" si="6"/>
        <v>0</v>
      </c>
      <c r="AC22" s="4"/>
      <c r="AD22" s="236">
        <f t="shared" ref="AD22:BC22" si="7">SUM(AD18:AD18)-SUM(AD19:AD21)</f>
        <v>6.6480669999999993</v>
      </c>
      <c r="AE22" s="27">
        <f t="shared" si="7"/>
        <v>5.6443089999999998</v>
      </c>
      <c r="AF22" s="27">
        <f t="shared" si="7"/>
        <v>5.3720059999999989</v>
      </c>
      <c r="AG22" s="27">
        <f t="shared" si="7"/>
        <v>6.5884879999999946</v>
      </c>
      <c r="AH22" s="27">
        <f t="shared" si="7"/>
        <v>9.9415449999999979</v>
      </c>
      <c r="AI22" s="27">
        <f t="shared" si="7"/>
        <v>17.104232999999979</v>
      </c>
      <c r="AJ22" s="27">
        <f t="shared" si="7"/>
        <v>25.948698999999976</v>
      </c>
      <c r="AK22" s="27">
        <f t="shared" si="7"/>
        <v>49.376972999999964</v>
      </c>
      <c r="AL22" s="27">
        <f t="shared" si="7"/>
        <v>56.111338000000046</v>
      </c>
      <c r="AM22" s="27">
        <f t="shared" si="7"/>
        <v>42.33089099999998</v>
      </c>
      <c r="AN22" s="27">
        <f t="shared" si="7"/>
        <v>53.293144999999981</v>
      </c>
      <c r="AO22" s="27">
        <f t="shared" si="7"/>
        <v>52.654553000000007</v>
      </c>
      <c r="AP22" s="27">
        <f t="shared" si="7"/>
        <v>37.555306000000016</v>
      </c>
      <c r="AQ22" s="27">
        <f t="shared" si="7"/>
        <v>21.449106999999984</v>
      </c>
      <c r="AR22" s="27">
        <f t="shared" si="7"/>
        <v>27.150219000000007</v>
      </c>
      <c r="AS22" s="27">
        <f t="shared" si="7"/>
        <v>32.898647999999994</v>
      </c>
      <c r="AT22" s="27">
        <f t="shared" si="7"/>
        <v>26.117521999999994</v>
      </c>
      <c r="AU22" s="27">
        <f t="shared" si="7"/>
        <v>28.422659999999986</v>
      </c>
      <c r="AV22" s="27">
        <f t="shared" si="7"/>
        <v>34.460564999999974</v>
      </c>
      <c r="AW22" s="27">
        <f t="shared" si="7"/>
        <v>38.257474999999999</v>
      </c>
      <c r="AX22" s="27">
        <f t="shared" si="7"/>
        <v>36.317038999999994</v>
      </c>
      <c r="AY22" s="27">
        <f t="shared" si="7"/>
        <v>38.50584200000003</v>
      </c>
      <c r="AZ22" s="27">
        <f t="shared" si="7"/>
        <v>47.650963999999959</v>
      </c>
      <c r="BA22" s="27">
        <f t="shared" si="7"/>
        <v>28.051439999999985</v>
      </c>
      <c r="BB22" s="27">
        <f t="shared" si="7"/>
        <v>33.400233000000057</v>
      </c>
      <c r="BC22" s="237">
        <f t="shared" si="7"/>
        <v>0</v>
      </c>
      <c r="BD22" s="339"/>
    </row>
    <row r="23" spans="2:56" ht="20" customHeight="1">
      <c r="B23" s="46" t="s">
        <v>136</v>
      </c>
      <c r="C23" s="376">
        <f>1/$A$1*'[1]4409ExpNC'!B$265</f>
        <v>1.7699999999999999E-4</v>
      </c>
      <c r="D23" s="125">
        <f>1/$A$1*'[1]4409ExpNC'!C$265</f>
        <v>1.1999999999999999E-4</v>
      </c>
      <c r="E23" s="125">
        <f>1/$A$1*'[1]4409ExpNC'!D$265</f>
        <v>2.1399999999999997E-4</v>
      </c>
      <c r="F23" s="125">
        <f>1/$A$1*'[1]4409ExpNC'!E$265</f>
        <v>4.1999999999999991E-4</v>
      </c>
      <c r="G23" s="125">
        <f>1/$A$1*'[1]4409ExpNC'!F$265</f>
        <v>5.6599999999999988E-4</v>
      </c>
      <c r="H23" s="125">
        <f>1/$A$1*'[1]4409ExpNC'!G$265</f>
        <v>5.9499999999999983E-4</v>
      </c>
      <c r="I23" s="125">
        <f>1/$A$1*'[1]4409ExpNC'!H$265</f>
        <v>1.7219999999999998E-3</v>
      </c>
      <c r="J23" s="125">
        <f>1/$A$1*'[1]4409ExpNC'!I$265</f>
        <v>3.2999999999999995E-3</v>
      </c>
      <c r="K23" s="125">
        <f>1/$A$1*'[1]4409ExpNC'!J$265</f>
        <v>2.5699999999999989E-3</v>
      </c>
      <c r="L23" s="125">
        <f>1/$A$1*'[1]4409ExpNC'!K$265</f>
        <v>4.2977095999999996E-3</v>
      </c>
      <c r="M23" s="125">
        <f>1/$A$1*'[1]4409ExpNC'!L$265</f>
        <v>5.3220000000000003E-3</v>
      </c>
      <c r="N23" s="125">
        <f>1/$A$1*'[1]4409ExpNC'!M$265</f>
        <v>5.0489999999999988E-3</v>
      </c>
      <c r="O23" s="125">
        <f>1/$A$1*'[1]4409ExpNC'!N$265</f>
        <v>3.5949999999999992E-3</v>
      </c>
      <c r="P23" s="125">
        <f>1/$A$1*'[1]4409ExpNC'!O$265</f>
        <v>5.7159999999999989E-3</v>
      </c>
      <c r="Q23" s="125">
        <f>1/$A$1*'[1]4409ExpNC'!P$265</f>
        <v>3.3949999999999987E-3</v>
      </c>
      <c r="R23" s="125">
        <f>1/$A$1*'[1]4409ExpNC'!Q$265</f>
        <v>3.7989999999999994E-3</v>
      </c>
      <c r="S23" s="125">
        <f>1/$A$1*'[1]4409ExpNC'!R$265</f>
        <v>3.6979999999999999E-3</v>
      </c>
      <c r="T23" s="125">
        <f>1/$A$1*'[1]4409ExpNC'!S$265</f>
        <v>3.2431122999999995E-3</v>
      </c>
      <c r="U23" s="125">
        <f>1/$A$1*'[1]4409ExpNC'!T$265</f>
        <v>2.8787269999999989E-3</v>
      </c>
      <c r="V23" s="125">
        <f>1/$A$1*'[1]4409ExpNC'!U$265</f>
        <v>3.2826440000000008E-3</v>
      </c>
      <c r="W23" s="125">
        <f>1/$A$1*'[1]4409ExpNC'!V$265</f>
        <v>2.7330377999999988E-3</v>
      </c>
      <c r="X23" s="125">
        <f>1/$A$1*'[1]4409ExpNC'!W$265</f>
        <v>4.2061487999999992E-3</v>
      </c>
      <c r="Y23" s="125">
        <f>1/$A$1*'[1]4409ExpNC'!X$265</f>
        <v>2.8503677999999993E-3</v>
      </c>
      <c r="Z23" s="125">
        <f>1/$A$1*'[1]4409ExpNC'!Y$265</f>
        <v>1.4769999999999998E-3</v>
      </c>
      <c r="AA23" s="125">
        <f>1/$A$1*'[1]4409ExpNC'!Z$265</f>
        <v>1.1539999999999996E-3</v>
      </c>
      <c r="AB23" s="253">
        <f>1/$A$1*'[1]4409ExpNC'!AA$265</f>
        <v>0</v>
      </c>
      <c r="AC23" s="4"/>
      <c r="AD23" s="381">
        <f>'[1]4409ExpNC'!AB$265</f>
        <v>0.141706</v>
      </c>
      <c r="AE23" s="348">
        <f>'[1]4409ExpNC'!AC$265</f>
        <v>6.4355999999999997E-2</v>
      </c>
      <c r="AF23" s="348">
        <f>'[1]4409ExpNC'!AD$265</f>
        <v>9.8468E-2</v>
      </c>
      <c r="AG23" s="348">
        <f>'[1]4409ExpNC'!AE$265</f>
        <v>0.30297999999999997</v>
      </c>
      <c r="AH23" s="348">
        <f>'[1]4409ExpNC'!AF$265</f>
        <v>0.31757000000000002</v>
      </c>
      <c r="AI23" s="348">
        <f>'[1]4409ExpNC'!AG$265</f>
        <v>0.61815999999999993</v>
      </c>
      <c r="AJ23" s="348">
        <f>'[1]4409ExpNC'!AH$265</f>
        <v>1.8410919999999997</v>
      </c>
      <c r="AK23" s="348">
        <f>'[1]4409ExpNC'!AI$265</f>
        <v>4.4147069999999999</v>
      </c>
      <c r="AL23" s="348">
        <f>'[1]4409ExpNC'!AJ$265</f>
        <v>3.9368719999999997</v>
      </c>
      <c r="AM23" s="348">
        <f>'[1]4409ExpNC'!AK$265</f>
        <v>6.2440909999999992</v>
      </c>
      <c r="AN23" s="348">
        <f>'[1]4409ExpNC'!AL$265</f>
        <v>9.9641540000000006</v>
      </c>
      <c r="AO23" s="348">
        <f>'[1]4409ExpNC'!AM$265</f>
        <v>10.880185000000001</v>
      </c>
      <c r="AP23" s="348">
        <f>'[1]4409ExpNC'!AN$265</f>
        <v>8.1476140000000008</v>
      </c>
      <c r="AQ23" s="348">
        <f>'[1]4409ExpNC'!AO$265</f>
        <v>12.32281</v>
      </c>
      <c r="AR23" s="348">
        <f>'[1]4409ExpNC'!AP$265</f>
        <v>7.4198449999999996</v>
      </c>
      <c r="AS23" s="348">
        <f>'[1]4409ExpNC'!AQ$265</f>
        <v>7.3122029999999993</v>
      </c>
      <c r="AT23" s="348">
        <f>'[1]4409ExpNC'!AR$265</f>
        <v>5.9894949999999998</v>
      </c>
      <c r="AU23" s="348">
        <f>'[1]4409ExpNC'!AS$265</f>
        <v>5.9486549999999996</v>
      </c>
      <c r="AV23" s="348">
        <f>'[1]4409ExpNC'!AT$265</f>
        <v>3.6095829999999998</v>
      </c>
      <c r="AW23" s="348">
        <f>'[1]4409ExpNC'!AU$265</f>
        <v>5.8279610000000002</v>
      </c>
      <c r="AX23" s="348">
        <f>'[1]4409ExpNC'!AV$265</f>
        <v>4.6162909999999995</v>
      </c>
      <c r="AY23" s="348">
        <f>'[1]4409ExpNC'!AW$265</f>
        <v>5.2953859999999997</v>
      </c>
      <c r="AZ23" s="348">
        <f>'[1]4409ExpNC'!AX$265</f>
        <v>4.7925149999999999</v>
      </c>
      <c r="BA23" s="348">
        <f>'[1]4409ExpNC'!AY$265</f>
        <v>3.3640080000000001</v>
      </c>
      <c r="BB23" s="348">
        <f>'[1]4409ExpNC'!AZ$265</f>
        <v>2.2030419999999999</v>
      </c>
      <c r="BC23" s="349">
        <f>'[1]4409ExpNC'!BA$265</f>
        <v>0</v>
      </c>
      <c r="BD23" s="339"/>
    </row>
    <row r="24" spans="2:56" ht="20" customHeight="1">
      <c r="B24" s="30" t="s">
        <v>131</v>
      </c>
      <c r="C24" s="371">
        <f>1/$A$1*'[1]4409ExpNC'!B$272</f>
        <v>1.0878240799999998E-2</v>
      </c>
      <c r="D24" s="96">
        <f>1/$A$1*'[1]4409ExpNC'!C$272</f>
        <v>9.8469499999999984E-3</v>
      </c>
      <c r="E24" s="96">
        <f>1/$A$1*'[1]4409ExpNC'!D$272</f>
        <v>7.0284499999999995E-3</v>
      </c>
      <c r="F24" s="96">
        <f>1/$A$1*'[1]4409ExpNC'!E$272</f>
        <v>4.7970000000000009E-3</v>
      </c>
      <c r="G24" s="96">
        <f>1/$A$1*'[1]4409ExpNC'!F$272</f>
        <v>4.2519999999999988E-3</v>
      </c>
      <c r="H24" s="96">
        <f>1/$A$1*'[1]4409ExpNC'!G$272</f>
        <v>6.404E-3</v>
      </c>
      <c r="I24" s="96">
        <f>1/$A$1*'[1]4409ExpNC'!H$272</f>
        <v>7.5679999999999983E-3</v>
      </c>
      <c r="J24" s="96">
        <f>1/$A$1*'[1]4409ExpNC'!I$272</f>
        <v>6.5279999999999999E-3</v>
      </c>
      <c r="K24" s="96">
        <f>1/$A$1*'[1]4409ExpNC'!J$272</f>
        <v>5.42342E-3</v>
      </c>
      <c r="L24" s="96">
        <f>1/$A$1*'[1]4409ExpNC'!K$272</f>
        <v>4.4259560000000009E-3</v>
      </c>
      <c r="M24" s="96">
        <f>1/$A$1*'[1]4409ExpNC'!L$272</f>
        <v>3.618999999999999E-3</v>
      </c>
      <c r="N24" s="96">
        <f>1/$A$1*'[1]4409ExpNC'!M$272</f>
        <v>3.8429999999999992E-3</v>
      </c>
      <c r="O24" s="96">
        <f>1/$A$1*'[1]4409ExpNC'!N$272</f>
        <v>3.3399999999999997E-3</v>
      </c>
      <c r="P24" s="96">
        <f>1/$A$1*'[1]4409ExpNC'!O$272</f>
        <v>2.3899999999999993E-3</v>
      </c>
      <c r="Q24" s="96">
        <f>1/$A$1*'[1]4409ExpNC'!P$272</f>
        <v>2.0009999999999989E-3</v>
      </c>
      <c r="R24" s="96">
        <f>1/$A$1*'[1]4409ExpNC'!Q$272</f>
        <v>3.0680013999999992E-3</v>
      </c>
      <c r="S24" s="96">
        <f>1/$A$1*'[1]4409ExpNC'!R$272</f>
        <v>2.8099999999999991E-3</v>
      </c>
      <c r="T24" s="96">
        <f>1/$A$1*'[1]4409ExpNC'!S$272</f>
        <v>1.9381568E-3</v>
      </c>
      <c r="U24" s="96">
        <f>1/$A$1*'[1]4409ExpNC'!T$272</f>
        <v>2.6948485999999995E-3</v>
      </c>
      <c r="V24" s="96">
        <f>1/$A$1*'[1]4409ExpNC'!U$272</f>
        <v>2.0239999999999998E-3</v>
      </c>
      <c r="W24" s="96">
        <f>1/$A$1*'[1]4409ExpNC'!V$272</f>
        <v>2.0609999999999999E-3</v>
      </c>
      <c r="X24" s="96">
        <f>1/$A$1*'[1]4409ExpNC'!W$272</f>
        <v>1.8472131999999997E-3</v>
      </c>
      <c r="Y24" s="96">
        <f>1/$A$1*'[1]4409ExpNC'!X$272</f>
        <v>4.0646269999999995E-3</v>
      </c>
      <c r="Z24" s="96">
        <f>1/$A$1*'[1]4409ExpNC'!Y$272</f>
        <v>1.6449999999999998E-3</v>
      </c>
      <c r="AA24" s="96">
        <f>1/$A$1*'[1]4409ExpNC'!Z$272</f>
        <v>1.1679999999999998E-3</v>
      </c>
      <c r="AB24" s="254">
        <f>1/$A$1*'[1]4409ExpNC'!AA$272</f>
        <v>0</v>
      </c>
      <c r="AC24" s="291"/>
      <c r="AD24" s="242">
        <f>'[1]4409ExpNC'!AB$272</f>
        <v>4.6137839999999999</v>
      </c>
      <c r="AE24" s="114">
        <f>'[1]4409ExpNC'!AC$272</f>
        <v>4.7335349999999998</v>
      </c>
      <c r="AF24" s="114">
        <f>'[1]4409ExpNC'!AD$272</f>
        <v>3.0788280000000006</v>
      </c>
      <c r="AG24" s="114">
        <f>'[1]4409ExpNC'!AE$272</f>
        <v>2.3784540000000005</v>
      </c>
      <c r="AH24" s="114">
        <f>'[1]4409ExpNC'!AF$272</f>
        <v>3.0264000000000002</v>
      </c>
      <c r="AI24" s="114">
        <f>'[1]4409ExpNC'!AG$272</f>
        <v>4.7668269999999993</v>
      </c>
      <c r="AJ24" s="114">
        <f>'[1]4409ExpNC'!AH$272</f>
        <v>6.1338290000000004</v>
      </c>
      <c r="AK24" s="114">
        <f>'[1]4409ExpNC'!AI$272</f>
        <v>7.0951759999999995</v>
      </c>
      <c r="AL24" s="114">
        <f>'[1]4409ExpNC'!AJ$272</f>
        <v>7.1339759999999997</v>
      </c>
      <c r="AM24" s="114">
        <f>'[1]4409ExpNC'!AK$272</f>
        <v>5.5637549999999996</v>
      </c>
      <c r="AN24" s="114">
        <f>'[1]4409ExpNC'!AL$272</f>
        <v>4.9531769999999984</v>
      </c>
      <c r="AO24" s="114">
        <f>'[1]4409ExpNC'!AM$272</f>
        <v>5.1695169999999999</v>
      </c>
      <c r="AP24" s="114">
        <f>'[1]4409ExpNC'!AN$272</f>
        <v>5.0079509999999994</v>
      </c>
      <c r="AQ24" s="114">
        <f>'[1]4409ExpNC'!AO$272</f>
        <v>3.7295879999999997</v>
      </c>
      <c r="AR24" s="114">
        <f>'[1]4409ExpNC'!AP$272</f>
        <v>3.12242</v>
      </c>
      <c r="AS24" s="114">
        <f>'[1]4409ExpNC'!AQ$272</f>
        <v>4.5590809999999999</v>
      </c>
      <c r="AT24" s="114">
        <f>'[1]4409ExpNC'!AR$272</f>
        <v>3.6045500000000001</v>
      </c>
      <c r="AU24" s="114">
        <f>'[1]4409ExpNC'!AS$272</f>
        <v>2.7481870000000002</v>
      </c>
      <c r="AV24" s="114">
        <f>'[1]4409ExpNC'!AT$272</f>
        <v>3.2065049999999995</v>
      </c>
      <c r="AW24" s="114">
        <f>'[1]4409ExpNC'!AU$272</f>
        <v>2.8164929999999999</v>
      </c>
      <c r="AX24" s="114">
        <f>'[1]4409ExpNC'!AV$272</f>
        <v>2.7878780000000001</v>
      </c>
      <c r="AY24" s="114">
        <f>'[1]4409ExpNC'!AW$272</f>
        <v>2.004235</v>
      </c>
      <c r="AZ24" s="114">
        <f>'[1]4409ExpNC'!AX$272</f>
        <v>5.121556</v>
      </c>
      <c r="BA24" s="114">
        <f>'[1]4409ExpNC'!AY$272</f>
        <v>2.9116589999999998</v>
      </c>
      <c r="BB24" s="114">
        <f>'[1]4409ExpNC'!AZ$272</f>
        <v>1.8250109999999999</v>
      </c>
      <c r="BC24" s="243">
        <f>'[1]4409ExpNC'!BA$272</f>
        <v>0</v>
      </c>
      <c r="BD24" s="339"/>
    </row>
    <row r="25" spans="2:56" ht="20" customHeight="1" thickBot="1">
      <c r="B25" s="69" t="s">
        <v>226</v>
      </c>
      <c r="C25" s="289">
        <f t="shared" ref="C25:AB25" si="8">C5-SUM(C6,C7,C11,C14,C18,C23,C24)</f>
        <v>3.849999999999687E-4</v>
      </c>
      <c r="D25" s="290">
        <f t="shared" si="8"/>
        <v>1.1899999999998023E-4</v>
      </c>
      <c r="E25" s="290">
        <f t="shared" si="8"/>
        <v>3.5200000000004672E-4</v>
      </c>
      <c r="F25" s="290">
        <f t="shared" si="8"/>
        <v>3.4200000000000896E-4</v>
      </c>
      <c r="G25" s="290">
        <f t="shared" si="8"/>
        <v>1.7329999999999846E-3</v>
      </c>
      <c r="H25" s="290">
        <f t="shared" si="8"/>
        <v>1.4682000000000861E-3</v>
      </c>
      <c r="I25" s="290">
        <f t="shared" si="8"/>
        <v>2.4700999999999751E-3</v>
      </c>
      <c r="J25" s="290">
        <f t="shared" si="8"/>
        <v>2.10699999999997E-3</v>
      </c>
      <c r="K25" s="290">
        <f t="shared" si="8"/>
        <v>2.5740000000000207E-3</v>
      </c>
      <c r="L25" s="290">
        <f t="shared" si="8"/>
        <v>2.0599999999999508E-3</v>
      </c>
      <c r="M25" s="290">
        <f t="shared" si="8"/>
        <v>3.3579999999999721E-3</v>
      </c>
      <c r="N25" s="290">
        <f t="shared" si="8"/>
        <v>3.0420000000000169E-3</v>
      </c>
      <c r="O25" s="290">
        <f t="shared" si="8"/>
        <v>3.5379999999999856E-3</v>
      </c>
      <c r="P25" s="290">
        <f t="shared" si="8"/>
        <v>2.9390028000000623E-3</v>
      </c>
      <c r="Q25" s="290">
        <f t="shared" si="8"/>
        <v>3.4322220000000125E-3</v>
      </c>
      <c r="R25" s="290">
        <f t="shared" si="8"/>
        <v>4.8630000000000895E-3</v>
      </c>
      <c r="S25" s="290">
        <f t="shared" si="8"/>
        <v>2.4779000000000051E-3</v>
      </c>
      <c r="T25" s="290">
        <f t="shared" si="8"/>
        <v>4.8659161000000339E-3</v>
      </c>
      <c r="U25" s="290">
        <f t="shared" si="8"/>
        <v>3.8677213999999682E-3</v>
      </c>
      <c r="V25" s="290">
        <f t="shared" si="8"/>
        <v>4.2661709999999575E-3</v>
      </c>
      <c r="W25" s="290">
        <f t="shared" si="8"/>
        <v>4.4321414000000059E-3</v>
      </c>
      <c r="X25" s="290">
        <f t="shared" si="8"/>
        <v>4.8836774000001748E-3</v>
      </c>
      <c r="Y25" s="290">
        <f t="shared" si="8"/>
        <v>6.1570866000000279E-3</v>
      </c>
      <c r="Z25" s="290">
        <f t="shared" si="8"/>
        <v>4.1330000000000255E-3</v>
      </c>
      <c r="AA25" s="290">
        <f t="shared" si="8"/>
        <v>4.2620166666667014E-3</v>
      </c>
      <c r="AB25" s="232">
        <f t="shared" si="8"/>
        <v>0</v>
      </c>
      <c r="AC25" s="68"/>
      <c r="AD25" s="354">
        <f t="shared" ref="AD25:BC25" si="9">AD5-SUM(AD6,AD7,AD11,AD14,AD18,AD23,AD24)</f>
        <v>0.30965200000002824</v>
      </c>
      <c r="AE25" s="355">
        <f t="shared" si="9"/>
        <v>7.9357000000001676E-2</v>
      </c>
      <c r="AF25" s="355">
        <f t="shared" si="9"/>
        <v>0.17585000000002537</v>
      </c>
      <c r="AG25" s="355">
        <f t="shared" si="9"/>
        <v>0.20806599999998809</v>
      </c>
      <c r="AH25" s="355">
        <f t="shared" si="9"/>
        <v>1.5099569999999858</v>
      </c>
      <c r="AI25" s="355">
        <f t="shared" si="9"/>
        <v>1.3081880000000297</v>
      </c>
      <c r="AJ25" s="355">
        <f t="shared" si="9"/>
        <v>2.203798000000063</v>
      </c>
      <c r="AK25" s="355">
        <f t="shared" si="9"/>
        <v>2.8853749999999536</v>
      </c>
      <c r="AL25" s="355">
        <f t="shared" si="9"/>
        <v>3.9091309999998316</v>
      </c>
      <c r="AM25" s="355">
        <f t="shared" si="9"/>
        <v>2.5834789999998975</v>
      </c>
      <c r="AN25" s="355">
        <f t="shared" si="9"/>
        <v>4.6988949999999932</v>
      </c>
      <c r="AO25" s="355">
        <f t="shared" si="9"/>
        <v>5.2503280000000245</v>
      </c>
      <c r="AP25" s="355">
        <f t="shared" si="9"/>
        <v>5.5571579999999017</v>
      </c>
      <c r="AQ25" s="355">
        <f t="shared" si="9"/>
        <v>4.1062779999999748</v>
      </c>
      <c r="AR25" s="355">
        <f t="shared" si="9"/>
        <v>5.4044610000000262</v>
      </c>
      <c r="AS25" s="355">
        <f t="shared" si="9"/>
        <v>6.557818999999995</v>
      </c>
      <c r="AT25" s="355">
        <f t="shared" si="9"/>
        <v>3.0193899999999587</v>
      </c>
      <c r="AU25" s="355">
        <f t="shared" si="9"/>
        <v>4.7818949999999631</v>
      </c>
      <c r="AV25" s="355">
        <f t="shared" si="9"/>
        <v>3.1945059999999899</v>
      </c>
      <c r="AW25" s="355">
        <f t="shared" si="9"/>
        <v>6.2400620000000231</v>
      </c>
      <c r="AX25" s="355">
        <f t="shared" si="9"/>
        <v>5.8853780000000597</v>
      </c>
      <c r="AY25" s="355">
        <f t="shared" si="9"/>
        <v>5.2803830000000858</v>
      </c>
      <c r="AZ25" s="355">
        <f t="shared" si="9"/>
        <v>7.7992560000000708</v>
      </c>
      <c r="BA25" s="355">
        <f t="shared" si="9"/>
        <v>5.8354270000000383</v>
      </c>
      <c r="BB25" s="355">
        <f t="shared" si="9"/>
        <v>5.5219110000000455</v>
      </c>
      <c r="BC25" s="356">
        <f t="shared" si="9"/>
        <v>0</v>
      </c>
      <c r="BD25" s="339"/>
    </row>
    <row r="26" spans="2:56" ht="13" thickTop="1"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  <c r="AW26" s="73"/>
      <c r="AX26" s="73"/>
      <c r="AY26" s="73"/>
      <c r="AZ26" s="73"/>
      <c r="BA26" s="73"/>
      <c r="BB26" s="73"/>
      <c r="BC26" s="73"/>
    </row>
    <row r="27" spans="2:56">
      <c r="C27" s="73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2:56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2:56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2:56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2:56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2:56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7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[2]ToM3!$A$2*[2]RWE!$A$18</f>
        <v>3.5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200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58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A5" s="121"/>
      <c r="B5" s="122" t="s">
        <v>13</v>
      </c>
      <c r="C5" s="285">
        <f>1/$A$1*'[1]4418Exp'!B$263</f>
        <v>0.16471993300000004</v>
      </c>
      <c r="D5" s="283">
        <f>1/$A$1*'[1]4418Exp'!C$263</f>
        <v>0.16308901700000009</v>
      </c>
      <c r="E5" s="283">
        <f>1/$A$1*'[1]4418Exp'!D$263</f>
        <v>0.20095792900000001</v>
      </c>
      <c r="F5" s="283">
        <f>1/$A$1*'[1]4418Exp'!E$263</f>
        <v>0.24784449600000003</v>
      </c>
      <c r="G5" s="283">
        <f>1/$A$1*'[1]4418Exp'!F$263</f>
        <v>0.35293631399999997</v>
      </c>
      <c r="H5" s="283">
        <f>1/$A$1*'[1]4418Exp'!G$263</f>
        <v>0.333353228</v>
      </c>
      <c r="I5" s="283">
        <f>1/$A$1*'[1]4418Exp'!H$263</f>
        <v>0.3646154820000001</v>
      </c>
      <c r="J5" s="283">
        <f>1/$A$1*'[1]4418Exp'!I$263</f>
        <v>0.36682380799999997</v>
      </c>
      <c r="K5" s="283">
        <f>1/$A$1*'[1]4418Exp'!J$263</f>
        <v>0.25032414099999994</v>
      </c>
      <c r="L5" s="283">
        <f>1/$A$1*'[1]4418Exp'!K$263</f>
        <v>0.16281809099999997</v>
      </c>
      <c r="M5" s="283">
        <f>1/$A$1*'[1]4418Exp'!L$263</f>
        <v>0.13324799499999998</v>
      </c>
      <c r="N5" s="283">
        <f>1/$A$1*'[1]4418Exp'!M$263</f>
        <v>0.11794724100000001</v>
      </c>
      <c r="O5" s="283">
        <f>1/$A$1*'[1]4418Exp'!N$263</f>
        <v>0.11147873699999994</v>
      </c>
      <c r="P5" s="283">
        <f>1/$A$1*'[1]4418Exp'!O$263</f>
        <v>0.13360965399999999</v>
      </c>
      <c r="Q5" s="283">
        <f>1/$A$1*'[1]4418Exp'!P$263</f>
        <v>0.13380195399999995</v>
      </c>
      <c r="R5" s="283">
        <f>1/$A$1*'[1]4418Exp'!Q$263</f>
        <v>0.14680983099999997</v>
      </c>
      <c r="S5" s="283">
        <f>1/$A$1*'[1]4418Exp'!R$263</f>
        <v>0.17499630899999993</v>
      </c>
      <c r="T5" s="283">
        <f>1/$A$1*'[1]4418Exp'!S$263</f>
        <v>0.19037766500000003</v>
      </c>
      <c r="U5" s="283">
        <f>1/$A$1*'[1]4418Exp'!T$263</f>
        <v>0.21088182551168672</v>
      </c>
      <c r="V5" s="283">
        <f>1/$A$1*'[1]4418Exp'!U$263</f>
        <v>0.15886684194047623</v>
      </c>
      <c r="W5" s="283">
        <f>1/$A$1*'[1]4418Exp'!V$263</f>
        <v>0.24424382499999997</v>
      </c>
      <c r="X5" s="283">
        <f>1/$A$1*'[1]4418Exp'!W$263</f>
        <v>0.26605387599999997</v>
      </c>
      <c r="Y5" s="283">
        <f>1/$A$1*'[1]4418Exp'!X$263</f>
        <v>0.22797453599999992</v>
      </c>
      <c r="Z5" s="283">
        <f>1/$A$1*'[1]4418Exp'!Y$263</f>
        <v>0.20158399399999982</v>
      </c>
      <c r="AA5" s="283">
        <f>1/$A$1*'[1]4418Exp'!Z$263</f>
        <v>0.22261703100000005</v>
      </c>
      <c r="AB5" s="417">
        <f>1/$A$1*'[1]4418Exp'!AA$263</f>
        <v>0</v>
      </c>
      <c r="AC5" s="34"/>
      <c r="AD5" s="372">
        <f>1/1000*'[1]4418Exp'!AB$263</f>
        <v>0.169161335</v>
      </c>
      <c r="AE5" s="287">
        <f>1/1000*'[1]4418Exp'!AC$263</f>
        <v>0.16922119499999994</v>
      </c>
      <c r="AF5" s="287">
        <f>1/1000*'[1]4418Exp'!AD$263</f>
        <v>0.20970015600000005</v>
      </c>
      <c r="AG5" s="287">
        <f>1/1000*'[1]4418Exp'!AE$263</f>
        <v>0.25087217300000003</v>
      </c>
      <c r="AH5" s="287">
        <f>1/1000*'[1]4418Exp'!AF$263</f>
        <v>0.43955070699999993</v>
      </c>
      <c r="AI5" s="287">
        <f>1/1000*'[1]4418Exp'!AG$263</f>
        <v>0.41426203300000003</v>
      </c>
      <c r="AJ5" s="287">
        <f>1/1000*'[1]4418Exp'!AH$263</f>
        <v>0.51348085500000018</v>
      </c>
      <c r="AK5" s="287">
        <f>1/1000*'[1]4418Exp'!AI$263</f>
        <v>0.52287287400000015</v>
      </c>
      <c r="AL5" s="287">
        <f>1/1000*'[1]4418Exp'!AJ$263</f>
        <v>0.40335920900000011</v>
      </c>
      <c r="AM5" s="287">
        <f>1/1000*'[1]4418Exp'!AK$263</f>
        <v>0.23342112999999998</v>
      </c>
      <c r="AN5" s="287">
        <f>1/1000*'[1]4418Exp'!AL$263</f>
        <v>0.22517120199999996</v>
      </c>
      <c r="AO5" s="287">
        <f>1/1000*'[1]4418Exp'!AM$263</f>
        <v>0.21190214799999996</v>
      </c>
      <c r="AP5" s="287">
        <f>1/1000*'[1]4418Exp'!AN$263</f>
        <v>0.20573247600000003</v>
      </c>
      <c r="AQ5" s="287">
        <f>1/1000*'[1]4418Exp'!AO$263</f>
        <v>0.25293189599999999</v>
      </c>
      <c r="AR5" s="287">
        <f>1/1000*'[1]4418Exp'!AP$263</f>
        <v>0.26239016299999995</v>
      </c>
      <c r="AS5" s="287">
        <f>1/1000*'[1]4418Exp'!AQ$263</f>
        <v>0.27435343399999995</v>
      </c>
      <c r="AT5" s="287">
        <f>1/1000*'[1]4418Exp'!AR$263</f>
        <v>0.28854007599999992</v>
      </c>
      <c r="AU5" s="287">
        <f>1/1000*'[1]4418Exp'!AS$263</f>
        <v>0.32057502199999999</v>
      </c>
      <c r="AV5" s="287">
        <f>1/1000*'[1]4418Exp'!AT$263</f>
        <v>0.35620660800000004</v>
      </c>
      <c r="AW5" s="287">
        <f>1/1000*'[1]4418Exp'!AU$263</f>
        <v>0.33230296100000001</v>
      </c>
      <c r="AX5" s="287">
        <f>1/1000*'[1]4418Exp'!AV$263</f>
        <v>0.41739052199999999</v>
      </c>
      <c r="AY5" s="287">
        <f>1/1000*'[1]4418Exp'!AW$263</f>
        <v>0.57126633299999996</v>
      </c>
      <c r="AZ5" s="287">
        <f>1/1000*'[1]4418Exp'!AX$263</f>
        <v>0.57045872400000008</v>
      </c>
      <c r="BA5" s="287">
        <f>1/1000*'[1]4418Exp'!AY$263</f>
        <v>0.42507238899999999</v>
      </c>
      <c r="BB5" s="287">
        <f>1/1000*'[1]4418Exp'!AZ$263</f>
        <v>0.45882307999999994</v>
      </c>
      <c r="BC5" s="373">
        <f>1/1000*'[1]4418Exp'!BA$263</f>
        <v>0</v>
      </c>
      <c r="BD5" s="423"/>
    </row>
    <row r="6" spans="1:56" ht="20" customHeight="1" thickTop="1">
      <c r="B6" s="83" t="s">
        <v>18</v>
      </c>
      <c r="C6" s="90">
        <f>1/$A$1*'[1]4418Exp'!B$266</f>
        <v>2.1658659999999994E-3</v>
      </c>
      <c r="D6" s="63">
        <f>1/$A$1*'[1]4418Exp'!C$266</f>
        <v>3.5256620000000002E-3</v>
      </c>
      <c r="E6" s="63">
        <f>1/$A$1*'[1]4418Exp'!D$266</f>
        <v>2.9753830000000003E-3</v>
      </c>
      <c r="F6" s="63">
        <f>1/$A$1*'[1]4418Exp'!E$266</f>
        <v>4.9063109999999991E-3</v>
      </c>
      <c r="G6" s="63">
        <f>1/$A$1*'[1]4418Exp'!F$266</f>
        <v>5.9023950000000004E-3</v>
      </c>
      <c r="H6" s="63">
        <f>1/$A$1*'[1]4418Exp'!G$266</f>
        <v>5.8763420000000005E-3</v>
      </c>
      <c r="I6" s="63">
        <f>1/$A$1*'[1]4418Exp'!H$266</f>
        <v>6.8677940000000008E-3</v>
      </c>
      <c r="J6" s="63">
        <f>1/$A$1*'[1]4418Exp'!I$266</f>
        <v>9.5159980000000012E-3</v>
      </c>
      <c r="K6" s="63">
        <f>1/$A$1*'[1]4418Exp'!J$266</f>
        <v>1.3314729999999999E-2</v>
      </c>
      <c r="L6" s="63">
        <f>1/$A$1*'[1]4418Exp'!K$266</f>
        <v>8.9699199999999993E-3</v>
      </c>
      <c r="M6" s="63">
        <f>1/$A$1*'[1]4418Exp'!L$266</f>
        <v>3.380189E-3</v>
      </c>
      <c r="N6" s="63">
        <f>1/$A$1*'[1]4418Exp'!M$266</f>
        <v>2.614941E-3</v>
      </c>
      <c r="O6" s="63">
        <f>1/$A$1*'[1]4418Exp'!N$266</f>
        <v>2.8684079999999998E-3</v>
      </c>
      <c r="P6" s="63">
        <f>1/$A$1*'[1]4418Exp'!O$266</f>
        <v>2.084874E-3</v>
      </c>
      <c r="Q6" s="63">
        <f>1/$A$1*'[1]4418Exp'!P$266</f>
        <v>2.2094869999999996E-3</v>
      </c>
      <c r="R6" s="63">
        <f>1/$A$1*'[1]4418Exp'!Q$266</f>
        <v>1.564642E-3</v>
      </c>
      <c r="S6" s="63">
        <f>1/$A$1*'[1]4418Exp'!R$266</f>
        <v>1.1244899999999997E-3</v>
      </c>
      <c r="T6" s="63">
        <f>1/$A$1*'[1]4418Exp'!S$266</f>
        <v>1.30985E-3</v>
      </c>
      <c r="U6" s="63">
        <f>1/$A$1*'[1]4418Exp'!T$266</f>
        <v>1.5235281428571427E-3</v>
      </c>
      <c r="V6" s="63">
        <f>1/$A$1*'[1]4418Exp'!U$266</f>
        <v>1.5602673571428569E-3</v>
      </c>
      <c r="W6" s="63">
        <f>1/$A$1*'[1]4418Exp'!V$266</f>
        <v>1.1210389999999999E-3</v>
      </c>
      <c r="X6" s="63">
        <f>1/$A$1*'[1]4418Exp'!W$266</f>
        <v>1.2289299999999996E-3</v>
      </c>
      <c r="Y6" s="63">
        <f>1/$A$1*'[1]4418Exp'!X$266</f>
        <v>1.3412949999999997E-3</v>
      </c>
      <c r="Z6" s="63">
        <f>1/$A$1*'[1]4418Exp'!Y$266</f>
        <v>8.7117599999999976E-4</v>
      </c>
      <c r="AA6" s="63">
        <f>1/$A$1*'[1]4418Exp'!Z$266</f>
        <v>6.3807752380952377E-4</v>
      </c>
      <c r="AB6" s="225">
        <f>1/$A$1*'[1]4418Exp'!AA$266</f>
        <v>0</v>
      </c>
      <c r="AC6" s="13"/>
      <c r="AD6" s="90">
        <f>1/1000*'[1]4418Exp'!AB$266</f>
        <v>1.1341029999999998E-3</v>
      </c>
      <c r="AE6" s="63">
        <f>1/1000*'[1]4418Exp'!AC$266</f>
        <v>1.3741449999999998E-3</v>
      </c>
      <c r="AF6" s="63">
        <f>1/1000*'[1]4418Exp'!AD$266</f>
        <v>1.3500400000000001E-3</v>
      </c>
      <c r="AG6" s="63">
        <f>1/1000*'[1]4418Exp'!AE$266</f>
        <v>2.3815609999999995E-3</v>
      </c>
      <c r="AH6" s="63">
        <f>1/1000*'[1]4418Exp'!AF$266</f>
        <v>3.8136419999999999E-3</v>
      </c>
      <c r="AI6" s="63">
        <f>1/1000*'[1]4418Exp'!AG$266</f>
        <v>5.4215299999999991E-3</v>
      </c>
      <c r="AJ6" s="63">
        <f>1/1000*'[1]4418Exp'!AH$266</f>
        <v>6.9476790000000009E-3</v>
      </c>
      <c r="AK6" s="63">
        <f>1/1000*'[1]4418Exp'!AI$266</f>
        <v>1.3517587999999999E-2</v>
      </c>
      <c r="AL6" s="63">
        <f>1/1000*'[1]4418Exp'!AJ$266</f>
        <v>1.9197660000000002E-2</v>
      </c>
      <c r="AM6" s="63">
        <f>1/1000*'[1]4418Exp'!AK$266</f>
        <v>1.1827615E-2</v>
      </c>
      <c r="AN6" s="63">
        <f>1/1000*'[1]4418Exp'!AL$266</f>
        <v>6.3325289999999991E-3</v>
      </c>
      <c r="AO6" s="63">
        <f>1/1000*'[1]4418Exp'!AM$266</f>
        <v>5.4508239999999991E-3</v>
      </c>
      <c r="AP6" s="63">
        <f>1/1000*'[1]4418Exp'!AN$266</f>
        <v>5.8525489999999994E-3</v>
      </c>
      <c r="AQ6" s="63">
        <f>1/1000*'[1]4418Exp'!AO$266</f>
        <v>4.3841560000000002E-3</v>
      </c>
      <c r="AR6" s="63">
        <f>1/1000*'[1]4418Exp'!AP$266</f>
        <v>4.7832159999999999E-3</v>
      </c>
      <c r="AS6" s="63">
        <f>1/1000*'[1]4418Exp'!AQ$266</f>
        <v>2.6701249999999998E-3</v>
      </c>
      <c r="AT6" s="63">
        <f>1/1000*'[1]4418Exp'!AR$266</f>
        <v>1.7493440000000001E-3</v>
      </c>
      <c r="AU6" s="63">
        <f>1/1000*'[1]4418Exp'!AS$266</f>
        <v>2.3085530000000001E-3</v>
      </c>
      <c r="AV6" s="63">
        <f>1/1000*'[1]4418Exp'!AT$266</f>
        <v>2.4646180000000005E-3</v>
      </c>
      <c r="AW6" s="63">
        <f>1/1000*'[1]4418Exp'!AU$266</f>
        <v>2.3994770000000001E-3</v>
      </c>
      <c r="AX6" s="63">
        <f>1/1000*'[1]4418Exp'!AV$266</f>
        <v>1.5161109999999999E-3</v>
      </c>
      <c r="AY6" s="63">
        <f>1/1000*'[1]4418Exp'!AW$266</f>
        <v>1.7335930000000001E-3</v>
      </c>
      <c r="AZ6" s="63">
        <f>1/1000*'[1]4418Exp'!AX$266</f>
        <v>2.107463E-3</v>
      </c>
      <c r="BA6" s="63">
        <f>1/1000*'[1]4418Exp'!AY$266</f>
        <v>1.235473E-3</v>
      </c>
      <c r="BB6" s="63">
        <f>1/1000*'[1]4418Exp'!AZ$266</f>
        <v>1.0449859999999999E-3</v>
      </c>
      <c r="BC6" s="225">
        <f>1/1000*'[1]4418Exp'!BA$266</f>
        <v>0</v>
      </c>
      <c r="BD6" s="339"/>
    </row>
    <row r="7" spans="1:56">
      <c r="B7" s="5" t="s">
        <v>109</v>
      </c>
      <c r="C7" s="17">
        <f>1/$A$1*'[1]4418Exp'!B$9</f>
        <v>1.5724039999999999E-3</v>
      </c>
      <c r="D7" s="12">
        <f>1/$A$1*'[1]4418Exp'!C$9</f>
        <v>2.949363E-3</v>
      </c>
      <c r="E7" s="12">
        <f>1/$A$1*'[1]4418Exp'!D$9</f>
        <v>2.3469900000000002E-3</v>
      </c>
      <c r="F7" s="12">
        <f>1/$A$1*'[1]4418Exp'!E$9</f>
        <v>3.8897599999999999E-3</v>
      </c>
      <c r="G7" s="12">
        <f>1/$A$1*'[1]4418Exp'!F$9</f>
        <v>4.2615090000000001E-3</v>
      </c>
      <c r="H7" s="12">
        <f>1/$A$1*'[1]4418Exp'!G$9</f>
        <v>3.7403230000000003E-3</v>
      </c>
      <c r="I7" s="12">
        <f>1/$A$1*'[1]4418Exp'!H$9</f>
        <v>5.5728300000000008E-3</v>
      </c>
      <c r="J7" s="12">
        <f>1/$A$1*'[1]4418Exp'!I$9</f>
        <v>7.7401359999999999E-3</v>
      </c>
      <c r="K7" s="12">
        <f>1/$A$1*'[1]4418Exp'!J$9</f>
        <v>1.1618573E-2</v>
      </c>
      <c r="L7" s="12">
        <f>1/$A$1*'[1]4418Exp'!K$9</f>
        <v>6.1960670000000004E-3</v>
      </c>
      <c r="M7" s="12">
        <f>1/$A$1*'[1]4418Exp'!L$9</f>
        <v>1.1971379999999997E-3</v>
      </c>
      <c r="N7" s="12">
        <f>1/$A$1*'[1]4418Exp'!M$9</f>
        <v>7.8408999999999977E-4</v>
      </c>
      <c r="O7" s="12">
        <f>1/$A$1*'[1]4418Exp'!N$9</f>
        <v>1.0836649999999999E-3</v>
      </c>
      <c r="P7" s="12">
        <f>1/$A$1*'[1]4418Exp'!O$9</f>
        <v>7.1633000000000005E-4</v>
      </c>
      <c r="Q7" s="12">
        <f>1/$A$1*'[1]4418Exp'!P$9</f>
        <v>5.442279999999999E-4</v>
      </c>
      <c r="R7" s="12">
        <f>1/$A$1*'[1]4418Exp'!Q$9</f>
        <v>9.1139999999999998E-5</v>
      </c>
      <c r="S7" s="12">
        <f>1/$A$1*'[1]4418Exp'!R$9</f>
        <v>1.4287699999999999E-4</v>
      </c>
      <c r="T7" s="12">
        <f>1/$A$1*'[1]4418Exp'!S$9</f>
        <v>1.6599999999999998E-7</v>
      </c>
      <c r="U7" s="12">
        <f>1/$A$1*'[1]4418Exp'!T$9</f>
        <v>4.2239999999999989E-5</v>
      </c>
      <c r="V7" s="12">
        <f>1/$A$1*'[1]4418Exp'!U$9</f>
        <v>5.7091071428571431E-5</v>
      </c>
      <c r="W7" s="12">
        <f>1/$A$1*'[1]4418Exp'!V$9</f>
        <v>1.7399999999999999E-5</v>
      </c>
      <c r="X7" s="12">
        <f>1/$A$1*'[1]4418Exp'!W$9</f>
        <v>2.0583999999999995E-5</v>
      </c>
      <c r="Y7" s="12">
        <f>1/$A$1*'[1]4418Exp'!X$9</f>
        <v>8.0294999999999989E-5</v>
      </c>
      <c r="Z7" s="12">
        <f>1/$A$1*'[1]4418Exp'!Y$9</f>
        <v>2.5301999999999999E-5</v>
      </c>
      <c r="AA7" s="12">
        <f>1/$A$1*'[1]4418Exp'!Z$9</f>
        <v>0</v>
      </c>
      <c r="AB7" s="226">
        <f>1/$A$1*'[1]4418Exp'!AA$9</f>
        <v>0</v>
      </c>
      <c r="AC7" s="4"/>
      <c r="AD7" s="17">
        <f>1/1000*'[1]4418Exp'!AB$9</f>
        <v>6.9285600000000005E-4</v>
      </c>
      <c r="AE7" s="12">
        <f>1/1000*'[1]4418Exp'!AC$9</f>
        <v>9.8537800000000008E-4</v>
      </c>
      <c r="AF7" s="12">
        <f>1/1000*'[1]4418Exp'!AD$9</f>
        <v>8.7333600000000006E-4</v>
      </c>
      <c r="AG7" s="12">
        <f>1/1000*'[1]4418Exp'!AE$9</f>
        <v>1.7331180000000003E-3</v>
      </c>
      <c r="AH7" s="12">
        <f>1/1000*'[1]4418Exp'!AF$9</f>
        <v>2.6698579999999998E-3</v>
      </c>
      <c r="AI7" s="12">
        <f>1/1000*'[1]4418Exp'!AG$9</f>
        <v>3.3882779999999998E-3</v>
      </c>
      <c r="AJ7" s="12">
        <f>1/1000*'[1]4418Exp'!AH$9</f>
        <v>5.355131E-3</v>
      </c>
      <c r="AK7" s="12">
        <f>1/1000*'[1]4418Exp'!AI$9</f>
        <v>1.0525227999999999E-2</v>
      </c>
      <c r="AL7" s="12">
        <f>1/1000*'[1]4418Exp'!AJ$9</f>
        <v>1.5847953000000001E-2</v>
      </c>
      <c r="AM7" s="12">
        <f>1/1000*'[1]4418Exp'!AK$9</f>
        <v>7.3575020000000001E-3</v>
      </c>
      <c r="AN7" s="12">
        <f>1/1000*'[1]4418Exp'!AL$9</f>
        <v>2.528958E-3</v>
      </c>
      <c r="AO7" s="12">
        <f>1/1000*'[1]4418Exp'!AM$9</f>
        <v>2.3877829999999997E-3</v>
      </c>
      <c r="AP7" s="12">
        <f>1/1000*'[1]4418Exp'!AN$9</f>
        <v>3.1941059999999999E-3</v>
      </c>
      <c r="AQ7" s="12">
        <f>1/1000*'[1]4418Exp'!AO$9</f>
        <v>2.0835609999999998E-3</v>
      </c>
      <c r="AR7" s="12">
        <f>1/1000*'[1]4418Exp'!AP$9</f>
        <v>1.6372400000000001E-3</v>
      </c>
      <c r="AS7" s="12">
        <f>1/1000*'[1]4418Exp'!AQ$9</f>
        <v>1.82494E-4</v>
      </c>
      <c r="AT7" s="12">
        <f>1/1000*'[1]4418Exp'!AR$9</f>
        <v>1.55661E-4</v>
      </c>
      <c r="AU7" s="12">
        <f>1/1000*'[1]4418Exp'!AS$9</f>
        <v>2.39E-6</v>
      </c>
      <c r="AV7" s="12">
        <f>1/1000*'[1]4418Exp'!AT$9</f>
        <v>2.2929999999999999E-4</v>
      </c>
      <c r="AW7" s="12">
        <f>1/1000*'[1]4418Exp'!AU$9</f>
        <v>1.8901599999999999E-4</v>
      </c>
      <c r="AX7" s="12">
        <f>1/1000*'[1]4418Exp'!AV$9</f>
        <v>2.0574E-5</v>
      </c>
      <c r="AY7" s="12">
        <f>1/1000*'[1]4418Exp'!AW$9</f>
        <v>5.2204999999999992E-5</v>
      </c>
      <c r="AZ7" s="12">
        <f>1/1000*'[1]4418Exp'!AX$9</f>
        <v>1.2451699999999999E-4</v>
      </c>
      <c r="BA7" s="12">
        <f>1/1000*'[1]4418Exp'!AY$9</f>
        <v>6.5169999999999988E-5</v>
      </c>
      <c r="BB7" s="12">
        <f>1/1000*'[1]4418Exp'!AZ$9</f>
        <v>0</v>
      </c>
      <c r="BC7" s="226">
        <f>1/1000*'[1]4418Exp'!BA$9</f>
        <v>0</v>
      </c>
      <c r="BD7" s="339"/>
    </row>
    <row r="8" spans="1:56">
      <c r="B8" s="8" t="s">
        <v>17</v>
      </c>
      <c r="C8" s="368">
        <f t="shared" ref="C8:AB8" si="2">SUM(C6:C6)-SUM(C7:C7)</f>
        <v>5.9346199999999946E-4</v>
      </c>
      <c r="D8" s="70">
        <f t="shared" si="2"/>
        <v>5.7629900000000017E-4</v>
      </c>
      <c r="E8" s="70">
        <f t="shared" si="2"/>
        <v>6.2839300000000009E-4</v>
      </c>
      <c r="F8" s="70">
        <f t="shared" si="2"/>
        <v>1.0165509999999992E-3</v>
      </c>
      <c r="G8" s="70">
        <f t="shared" si="2"/>
        <v>1.6408860000000003E-3</v>
      </c>
      <c r="H8" s="70">
        <f t="shared" si="2"/>
        <v>2.1360190000000003E-3</v>
      </c>
      <c r="I8" s="70">
        <f t="shared" si="2"/>
        <v>1.294964E-3</v>
      </c>
      <c r="J8" s="70">
        <f t="shared" si="2"/>
        <v>1.7758620000000013E-3</v>
      </c>
      <c r="K8" s="70">
        <f t="shared" si="2"/>
        <v>1.6961569999999985E-3</v>
      </c>
      <c r="L8" s="70">
        <f t="shared" si="2"/>
        <v>2.7738529999999989E-3</v>
      </c>
      <c r="M8" s="70">
        <f t="shared" si="2"/>
        <v>2.1830510000000001E-3</v>
      </c>
      <c r="N8" s="70">
        <f t="shared" si="2"/>
        <v>1.8308510000000001E-3</v>
      </c>
      <c r="O8" s="70">
        <f t="shared" si="2"/>
        <v>1.7847429999999999E-3</v>
      </c>
      <c r="P8" s="70">
        <f t="shared" si="2"/>
        <v>1.368544E-3</v>
      </c>
      <c r="Q8" s="70">
        <f>SUM(Q6:Q6)-SUM(Q7:Q7)</f>
        <v>1.6652589999999997E-3</v>
      </c>
      <c r="R8" s="70">
        <f t="shared" si="2"/>
        <v>1.473502E-3</v>
      </c>
      <c r="S8" s="70">
        <f t="shared" si="2"/>
        <v>9.8161299999999967E-4</v>
      </c>
      <c r="T8" s="70">
        <f t="shared" si="2"/>
        <v>1.309684E-3</v>
      </c>
      <c r="U8" s="70">
        <f t="shared" si="2"/>
        <v>1.4812881428571427E-3</v>
      </c>
      <c r="V8" s="70">
        <f t="shared" si="2"/>
        <v>1.5031762857142855E-3</v>
      </c>
      <c r="W8" s="70">
        <f t="shared" si="2"/>
        <v>1.1036389999999998E-3</v>
      </c>
      <c r="X8" s="70">
        <f t="shared" si="2"/>
        <v>1.2083459999999997E-3</v>
      </c>
      <c r="Y8" s="70">
        <f t="shared" si="2"/>
        <v>1.2609999999999998E-3</v>
      </c>
      <c r="Z8" s="70">
        <f t="shared" si="2"/>
        <v>8.4587399999999971E-4</v>
      </c>
      <c r="AA8" s="70">
        <f t="shared" si="2"/>
        <v>6.3807752380952377E-4</v>
      </c>
      <c r="AB8" s="369">
        <f t="shared" si="2"/>
        <v>0</v>
      </c>
      <c r="AC8" s="4"/>
      <c r="AD8" s="106">
        <f t="shared" ref="AD8:BC8" si="3">SUM(AD6:AD6)-SUM(AD7:AD7)</f>
        <v>4.4124699999999975E-4</v>
      </c>
      <c r="AE8" s="71">
        <f t="shared" si="3"/>
        <v>3.8876699999999972E-4</v>
      </c>
      <c r="AF8" s="71">
        <f t="shared" si="3"/>
        <v>4.7670399999999999E-4</v>
      </c>
      <c r="AG8" s="71">
        <f t="shared" si="3"/>
        <v>6.484429999999992E-4</v>
      </c>
      <c r="AH8" s="71">
        <f t="shared" si="3"/>
        <v>1.1437840000000001E-3</v>
      </c>
      <c r="AI8" s="71">
        <f t="shared" si="3"/>
        <v>2.0332519999999993E-3</v>
      </c>
      <c r="AJ8" s="71">
        <f t="shared" si="3"/>
        <v>1.5925480000000009E-3</v>
      </c>
      <c r="AK8" s="71">
        <f t="shared" si="3"/>
        <v>2.9923599999999995E-3</v>
      </c>
      <c r="AL8" s="71">
        <f t="shared" si="3"/>
        <v>3.3497070000000004E-3</v>
      </c>
      <c r="AM8" s="71">
        <f t="shared" si="3"/>
        <v>4.4701129999999995E-3</v>
      </c>
      <c r="AN8" s="71">
        <f t="shared" si="3"/>
        <v>3.8035709999999991E-3</v>
      </c>
      <c r="AO8" s="71">
        <f t="shared" si="3"/>
        <v>3.0630409999999994E-3</v>
      </c>
      <c r="AP8" s="71">
        <f t="shared" si="3"/>
        <v>2.6584429999999995E-3</v>
      </c>
      <c r="AQ8" s="71">
        <f t="shared" si="3"/>
        <v>2.3005950000000003E-3</v>
      </c>
      <c r="AR8" s="71">
        <f t="shared" si="3"/>
        <v>3.145976E-3</v>
      </c>
      <c r="AS8" s="71">
        <f t="shared" si="3"/>
        <v>2.4876309999999997E-3</v>
      </c>
      <c r="AT8" s="71">
        <f t="shared" si="3"/>
        <v>1.593683E-3</v>
      </c>
      <c r="AU8" s="71">
        <f t="shared" si="3"/>
        <v>2.306163E-3</v>
      </c>
      <c r="AV8" s="71">
        <f t="shared" si="3"/>
        <v>2.2353180000000005E-3</v>
      </c>
      <c r="AW8" s="71">
        <f t="shared" si="3"/>
        <v>2.2104609999999999E-3</v>
      </c>
      <c r="AX8" s="71">
        <f t="shared" si="3"/>
        <v>1.4955369999999999E-3</v>
      </c>
      <c r="AY8" s="71">
        <f t="shared" si="3"/>
        <v>1.681388E-3</v>
      </c>
      <c r="AZ8" s="71">
        <f t="shared" si="3"/>
        <v>1.9829460000000002E-3</v>
      </c>
      <c r="BA8" s="71">
        <f t="shared" si="3"/>
        <v>1.1703029999999999E-3</v>
      </c>
      <c r="BB8" s="71">
        <f t="shared" si="3"/>
        <v>1.0449859999999999E-3</v>
      </c>
      <c r="BC8" s="227">
        <f t="shared" si="3"/>
        <v>0</v>
      </c>
      <c r="BD8" s="339"/>
    </row>
    <row r="9" spans="1:56" ht="20" customHeight="1">
      <c r="B9" s="20" t="s">
        <v>96</v>
      </c>
      <c r="C9" s="365">
        <f>1/$A$1*'[1]4418Exp'!B$268</f>
        <v>5.3804535999999993E-2</v>
      </c>
      <c r="D9" s="56">
        <f>1/$A$1*'[1]4418Exp'!C$268</f>
        <v>6.3440611999999993E-2</v>
      </c>
      <c r="E9" s="56">
        <f>1/$A$1*'[1]4418Exp'!D$268</f>
        <v>0.10143297200000001</v>
      </c>
      <c r="F9" s="56">
        <f>1/$A$1*'[1]4418Exp'!E$268</f>
        <v>0.13347240499999999</v>
      </c>
      <c r="G9" s="56">
        <f>1/$A$1*'[1]4418Exp'!F$268</f>
        <v>0.21726848199999999</v>
      </c>
      <c r="H9" s="56">
        <f>1/$A$1*'[1]4418Exp'!G$268</f>
        <v>0.19924492900000002</v>
      </c>
      <c r="I9" s="56">
        <f>1/$A$1*'[1]4418Exp'!H$268</f>
        <v>0.20165789000000001</v>
      </c>
      <c r="J9" s="56">
        <f>1/$A$1*'[1]4418Exp'!I$268</f>
        <v>0.17251023699999998</v>
      </c>
      <c r="K9" s="56">
        <f>1/$A$1*'[1]4418Exp'!J$268</f>
        <v>0.110189155</v>
      </c>
      <c r="L9" s="56">
        <f>1/$A$1*'[1]4418Exp'!K$268</f>
        <v>6.8719375999999999E-2</v>
      </c>
      <c r="M9" s="56">
        <f>1/$A$1*'[1]4418Exp'!L$268</f>
        <v>6.3858314999999999E-2</v>
      </c>
      <c r="N9" s="56">
        <f>1/$A$1*'[1]4418Exp'!M$268</f>
        <v>5.416158799999999E-2</v>
      </c>
      <c r="O9" s="56">
        <f>1/$A$1*'[1]4418Exp'!N$268</f>
        <v>6.6755897999999994E-2</v>
      </c>
      <c r="P9" s="56">
        <f>1/$A$1*'[1]4418Exp'!O$268</f>
        <v>8.6093083000000015E-2</v>
      </c>
      <c r="Q9" s="56">
        <f>1/$A$1*'[1]4418Exp'!P$268</f>
        <v>8.6392030999999953E-2</v>
      </c>
      <c r="R9" s="56">
        <f>1/$A$1*'[1]4418Exp'!Q$268</f>
        <v>0.101114698</v>
      </c>
      <c r="S9" s="56">
        <f>1/$A$1*'[1]4418Exp'!R$268</f>
        <v>0.12672398499999993</v>
      </c>
      <c r="T9" s="56">
        <f>1/$A$1*'[1]4418Exp'!S$268</f>
        <v>0.141520274</v>
      </c>
      <c r="U9" s="56">
        <f>1/$A$1*'[1]4418Exp'!T$268</f>
        <v>0.15707921595238095</v>
      </c>
      <c r="V9" s="56">
        <f>1/$A$1*'[1]4418Exp'!U$268</f>
        <v>0.11811641369047622</v>
      </c>
      <c r="W9" s="56">
        <f>1/$A$1*'[1]4418Exp'!V$268</f>
        <v>0.19930532599999998</v>
      </c>
      <c r="X9" s="56">
        <f>1/$A$1*'[1]4418Exp'!W$268</f>
        <v>0.213991984</v>
      </c>
      <c r="Y9" s="56">
        <f>1/$A$1*'[1]4418Exp'!X$268</f>
        <v>0.1821153909999999</v>
      </c>
      <c r="Z9" s="56">
        <f>1/$A$1*'[1]4418Exp'!Y$268</f>
        <v>0.16575367399999985</v>
      </c>
      <c r="AA9" s="56">
        <f>1/$A$1*'[1]4418Exp'!Z$268</f>
        <v>0.18755876600000002</v>
      </c>
      <c r="AB9" s="229">
        <f>1/$A$1*'[1]4418Exp'!AA$268</f>
        <v>0</v>
      </c>
      <c r="AC9" s="13"/>
      <c r="AD9" s="365">
        <f>1/1000*'[1]4418Exp'!AB$268</f>
        <v>6.6479295999999993E-2</v>
      </c>
      <c r="AE9" s="56">
        <f>1/1000*'[1]4418Exp'!AC$268</f>
        <v>8.3613451999999991E-2</v>
      </c>
      <c r="AF9" s="56">
        <f>1/1000*'[1]4418Exp'!AD$268</f>
        <v>0.12451038300000002</v>
      </c>
      <c r="AG9" s="56">
        <f>1/1000*'[1]4418Exp'!AE$268</f>
        <v>0.15037029999999998</v>
      </c>
      <c r="AH9" s="56">
        <f>1/1000*'[1]4418Exp'!AF$268</f>
        <v>0.31162164999999997</v>
      </c>
      <c r="AI9" s="56">
        <f>1/1000*'[1]4418Exp'!AG$268</f>
        <v>0.27136774600000002</v>
      </c>
      <c r="AJ9" s="56">
        <f>1/1000*'[1]4418Exp'!AH$268</f>
        <v>0.31792419799999999</v>
      </c>
      <c r="AK9" s="56">
        <f>1/1000*'[1]4418Exp'!AI$268</f>
        <v>0.27621087999999999</v>
      </c>
      <c r="AL9" s="56">
        <f>1/1000*'[1]4418Exp'!AJ$268</f>
        <v>0.196363917</v>
      </c>
      <c r="AM9" s="56">
        <f>1/1000*'[1]4418Exp'!AK$268</f>
        <v>0.114406337</v>
      </c>
      <c r="AN9" s="56">
        <f>1/1000*'[1]4418Exp'!AL$268</f>
        <v>0.120798841</v>
      </c>
      <c r="AO9" s="56">
        <f>1/1000*'[1]4418Exp'!AM$268</f>
        <v>0.10447042399999999</v>
      </c>
      <c r="AP9" s="56">
        <f>1/1000*'[1]4418Exp'!AN$268</f>
        <v>0.124774128</v>
      </c>
      <c r="AQ9" s="56">
        <f>1/1000*'[1]4418Exp'!AO$268</f>
        <v>0.16962335000000001</v>
      </c>
      <c r="AR9" s="56">
        <f>1/1000*'[1]4418Exp'!AP$268</f>
        <v>0.18001267099999999</v>
      </c>
      <c r="AS9" s="56">
        <f>1/1000*'[1]4418Exp'!AQ$268</f>
        <v>0.199197335</v>
      </c>
      <c r="AT9" s="56">
        <f>1/1000*'[1]4418Exp'!AR$268</f>
        <v>0.2164249</v>
      </c>
      <c r="AU9" s="56">
        <f>1/1000*'[1]4418Exp'!AS$268</f>
        <v>0.25333291099999999</v>
      </c>
      <c r="AV9" s="56">
        <f>1/1000*'[1]4418Exp'!AT$268</f>
        <v>0.28225790899999997</v>
      </c>
      <c r="AW9" s="56">
        <f>1/1000*'[1]4418Exp'!AU$268</f>
        <v>0.26977057900000001</v>
      </c>
      <c r="AX9" s="56">
        <f>1/1000*'[1]4418Exp'!AV$268</f>
        <v>0.36074819299999994</v>
      </c>
      <c r="AY9" s="56">
        <f>1/1000*'[1]4418Exp'!AW$268</f>
        <v>0.49574670199999998</v>
      </c>
      <c r="AZ9" s="56">
        <f>1/1000*'[1]4418Exp'!AX$268</f>
        <v>0.49617578800000001</v>
      </c>
      <c r="BA9" s="56">
        <f>1/1000*'[1]4418Exp'!AY$268</f>
        <v>0.36838210399999999</v>
      </c>
      <c r="BB9" s="56">
        <f>1/1000*'[1]4418Exp'!AZ$268</f>
        <v>0.40414778899999992</v>
      </c>
      <c r="BC9" s="229">
        <f>1/1000*'[1]4418Exp'!BA$268</f>
        <v>0</v>
      </c>
      <c r="BD9" s="339"/>
    </row>
    <row r="10" spans="1:56">
      <c r="B10" s="5" t="s">
        <v>97</v>
      </c>
      <c r="C10" s="17">
        <f>1/$A$1*'[1]4418Exp'!B$39</f>
        <v>3.6798999999999998E-3</v>
      </c>
      <c r="D10" s="12">
        <f>1/$A$1*'[1]4418Exp'!C$39</f>
        <v>5.1663270000000009E-3</v>
      </c>
      <c r="E10" s="12">
        <f>1/$A$1*'[1]4418Exp'!D$39</f>
        <v>9.6152049999999999E-3</v>
      </c>
      <c r="F10" s="12">
        <f>1/$A$1*'[1]4418Exp'!E$39</f>
        <v>1.174414E-2</v>
      </c>
      <c r="G10" s="12">
        <f>1/$A$1*'[1]4418Exp'!F$39</f>
        <v>1.7558508E-2</v>
      </c>
      <c r="H10" s="12">
        <f>1/$A$1*'[1]4418Exp'!G$39</f>
        <v>1.6527403999999999E-2</v>
      </c>
      <c r="I10" s="12">
        <f>1/$A$1*'[1]4418Exp'!H$39</f>
        <v>1.2266679999999999E-2</v>
      </c>
      <c r="J10" s="12">
        <f>1/$A$1*'[1]4418Exp'!I$39</f>
        <v>1.0584463000000001E-2</v>
      </c>
      <c r="K10" s="12">
        <f>1/$A$1*'[1]4418Exp'!J$39</f>
        <v>1.1474122E-2</v>
      </c>
      <c r="L10" s="12">
        <f>1/$A$1*'[1]4418Exp'!K$39</f>
        <v>8.2730570000000003E-3</v>
      </c>
      <c r="M10" s="12">
        <f>1/$A$1*'[1]4418Exp'!L$39</f>
        <v>8.0317390000000013E-3</v>
      </c>
      <c r="N10" s="12">
        <f>1/$A$1*'[1]4418Exp'!M$39</f>
        <v>6.1223760000000006E-3</v>
      </c>
      <c r="O10" s="12">
        <f>1/$A$1*'[1]4418Exp'!N$39</f>
        <v>4.9770359999999998E-3</v>
      </c>
      <c r="P10" s="12">
        <f>1/$A$1*'[1]4418Exp'!O$39</f>
        <v>5.6329279999999997E-3</v>
      </c>
      <c r="Q10" s="12">
        <f>1/$A$1*'[1]4418Exp'!P$39</f>
        <v>4.270996E-3</v>
      </c>
      <c r="R10" s="12">
        <f>1/$A$1*'[1]4418Exp'!Q$39</f>
        <v>5.2128339999999995E-3</v>
      </c>
      <c r="S10" s="12">
        <f>1/$A$1*'[1]4418Exp'!R$39</f>
        <v>8.7408130000000001E-3</v>
      </c>
      <c r="T10" s="12">
        <f>1/$A$1*'[1]4418Exp'!S$39</f>
        <v>8.6087609999999995E-3</v>
      </c>
      <c r="U10" s="12">
        <f>1/$A$1*'[1]4418Exp'!T$39</f>
        <v>5.0785102857142843E-3</v>
      </c>
      <c r="V10" s="12">
        <f>1/$A$1*'[1]4418Exp'!U$39</f>
        <v>5.1476103333333335E-3</v>
      </c>
      <c r="W10" s="12">
        <f>1/$A$1*'[1]4418Exp'!V$39</f>
        <v>6.6700069999999986E-3</v>
      </c>
      <c r="X10" s="12">
        <f>1/$A$1*'[1]4418Exp'!W$39</f>
        <v>6.9266000000000006E-3</v>
      </c>
      <c r="Y10" s="12">
        <f>1/$A$1*'[1]4418Exp'!X$39</f>
        <v>5.2584600000000021E-3</v>
      </c>
      <c r="Z10" s="12">
        <f>1/$A$1*'[1]4418Exp'!Y$39</f>
        <v>2.958034E-3</v>
      </c>
      <c r="AA10" s="12">
        <f>1/$A$1*'[1]4418Exp'!Z$39</f>
        <v>2.0015649999999999E-3</v>
      </c>
      <c r="AB10" s="226">
        <f>1/$A$1*'[1]4418Exp'!AA$39</f>
        <v>0</v>
      </c>
      <c r="AC10" s="4"/>
      <c r="AD10" s="17">
        <f>1/1000*'[1]4418Exp'!AB$39</f>
        <v>4.3314180000000001E-3</v>
      </c>
      <c r="AE10" s="12">
        <f>1/1000*'[1]4418Exp'!AC$39</f>
        <v>5.8346149999999996E-3</v>
      </c>
      <c r="AF10" s="12">
        <f>1/1000*'[1]4418Exp'!AD$39</f>
        <v>1.1496364E-2</v>
      </c>
      <c r="AG10" s="12">
        <f>1/1000*'[1]4418Exp'!AE$39</f>
        <v>1.392795E-2</v>
      </c>
      <c r="AH10" s="12">
        <f>1/1000*'[1]4418Exp'!AF$39</f>
        <v>2.2757488999999999E-2</v>
      </c>
      <c r="AI10" s="12">
        <f>1/1000*'[1]4418Exp'!AG$39</f>
        <v>2.1093253999999999E-2</v>
      </c>
      <c r="AJ10" s="12">
        <f>1/1000*'[1]4418Exp'!AH$39</f>
        <v>1.7446032E-2</v>
      </c>
      <c r="AK10" s="12">
        <f>1/1000*'[1]4418Exp'!AI$39</f>
        <v>1.5019458999999999E-2</v>
      </c>
      <c r="AL10" s="12">
        <f>1/1000*'[1]4418Exp'!AJ$39</f>
        <v>1.7298176999999998E-2</v>
      </c>
      <c r="AM10" s="12">
        <f>1/1000*'[1]4418Exp'!AK$39</f>
        <v>1.0750454E-2</v>
      </c>
      <c r="AN10" s="12">
        <f>1/1000*'[1]4418Exp'!AL$39</f>
        <v>1.2063605E-2</v>
      </c>
      <c r="AO10" s="12">
        <f>1/1000*'[1]4418Exp'!AM$39</f>
        <v>1.0240391E-2</v>
      </c>
      <c r="AP10" s="12">
        <f>1/1000*'[1]4418Exp'!AN$39</f>
        <v>8.8336810000000012E-3</v>
      </c>
      <c r="AQ10" s="12">
        <f>1/1000*'[1]4418Exp'!AO$39</f>
        <v>1.0305475999999999E-2</v>
      </c>
      <c r="AR10" s="12">
        <f>1/1000*'[1]4418Exp'!AP$39</f>
        <v>8.529334999999999E-3</v>
      </c>
      <c r="AS10" s="12">
        <f>1/1000*'[1]4418Exp'!AQ$39</f>
        <v>8.8347929999999988E-3</v>
      </c>
      <c r="AT10" s="12">
        <f>1/1000*'[1]4418Exp'!AR$39</f>
        <v>1.2448193999999999E-2</v>
      </c>
      <c r="AU10" s="12">
        <f>1/1000*'[1]4418Exp'!AS$39</f>
        <v>1.2739142E-2</v>
      </c>
      <c r="AV10" s="12">
        <f>1/1000*'[1]4418Exp'!AT$39</f>
        <v>7.9318849999999996E-3</v>
      </c>
      <c r="AW10" s="12">
        <f>1/1000*'[1]4418Exp'!AU$39</f>
        <v>1.0580396000000001E-2</v>
      </c>
      <c r="AX10" s="12">
        <f>1/1000*'[1]4418Exp'!AV$39</f>
        <v>1.200331E-2</v>
      </c>
      <c r="AY10" s="12">
        <f>1/1000*'[1]4418Exp'!AW$39</f>
        <v>1.4081E-2</v>
      </c>
      <c r="AZ10" s="12">
        <f>1/1000*'[1]4418Exp'!AX$39</f>
        <v>1.1173664999999999E-2</v>
      </c>
      <c r="BA10" s="12">
        <f>1/1000*'[1]4418Exp'!AY$39</f>
        <v>6.0167609999999998E-3</v>
      </c>
      <c r="BB10" s="12">
        <f>1/1000*'[1]4418Exp'!AZ$39</f>
        <v>4.1907860000000002E-3</v>
      </c>
      <c r="BC10" s="226">
        <f>1/1000*'[1]4418Exp'!BA$39</f>
        <v>0</v>
      </c>
      <c r="BD10" s="339"/>
    </row>
    <row r="11" spans="1:56">
      <c r="B11" s="5" t="s">
        <v>29</v>
      </c>
      <c r="C11" s="17">
        <f>1/$A$1*'[1]4418Exp'!B$147</f>
        <v>7.6917900000000004E-4</v>
      </c>
      <c r="D11" s="12">
        <f>1/$A$1*'[1]4418Exp'!C$147</f>
        <v>5.1490599999999998E-4</v>
      </c>
      <c r="E11" s="12">
        <f>1/$A$1*'[1]4418Exp'!D$147</f>
        <v>6.9922400000000003E-4</v>
      </c>
      <c r="F11" s="12">
        <f>1/$A$1*'[1]4418Exp'!E$147</f>
        <v>1.664095E-3</v>
      </c>
      <c r="G11" s="12">
        <f>1/$A$1*'[1]4418Exp'!F$147</f>
        <v>2.0487630000000003E-3</v>
      </c>
      <c r="H11" s="12">
        <f>1/$A$1*'[1]4418Exp'!G$147</f>
        <v>2.0378390000000001E-3</v>
      </c>
      <c r="I11" s="12">
        <f>1/$A$1*'[1]4418Exp'!H$147</f>
        <v>1.5432410000000001E-3</v>
      </c>
      <c r="J11" s="12">
        <f>1/$A$1*'[1]4418Exp'!I$147</f>
        <v>9.9446199999999999E-4</v>
      </c>
      <c r="K11" s="12">
        <f>1/$A$1*'[1]4418Exp'!J$147</f>
        <v>6.9595699999999998E-4</v>
      </c>
      <c r="L11" s="12">
        <f>1/$A$1*'[1]4418Exp'!K$147</f>
        <v>5.5752999999999998E-4</v>
      </c>
      <c r="M11" s="12">
        <f>1/$A$1*'[1]4418Exp'!L$147</f>
        <v>3.7839600000000003E-4</v>
      </c>
      <c r="N11" s="12">
        <f>1/$A$1*'[1]4418Exp'!M$147</f>
        <v>1.8749699999999996E-4</v>
      </c>
      <c r="O11" s="12">
        <f>1/$A$1*'[1]4418Exp'!N$147</f>
        <v>8.1025000000000004E-5</v>
      </c>
      <c r="P11" s="12">
        <f>1/$A$1*'[1]4418Exp'!O$147</f>
        <v>2.22704E-4</v>
      </c>
      <c r="Q11" s="12">
        <f>1/$A$1*'[1]4418Exp'!P$147</f>
        <v>1.2627399999999998E-4</v>
      </c>
      <c r="R11" s="12">
        <f>1/$A$1*'[1]4418Exp'!Q$147</f>
        <v>1.3345699999999999E-4</v>
      </c>
      <c r="S11" s="12">
        <f>1/$A$1*'[1]4418Exp'!R$147</f>
        <v>1.2828199999999996E-4</v>
      </c>
      <c r="T11" s="12">
        <f>1/$A$1*'[1]4418Exp'!S$147</f>
        <v>9.5161000000000019E-5</v>
      </c>
      <c r="U11" s="12">
        <f>1/$A$1*'[1]4418Exp'!T$147</f>
        <v>1.1124285714285714E-4</v>
      </c>
      <c r="V11" s="12">
        <f>1/$A$1*'[1]4418Exp'!U$147</f>
        <v>2.8085457142857138E-4</v>
      </c>
      <c r="W11" s="12">
        <f>1/$A$1*'[1]4418Exp'!V$147</f>
        <v>3.8143399999999999E-4</v>
      </c>
      <c r="X11" s="12">
        <f>1/$A$1*'[1]4418Exp'!W$147</f>
        <v>1.2500899999999995E-4</v>
      </c>
      <c r="Y11" s="12">
        <f>1/$A$1*'[1]4418Exp'!X$147</f>
        <v>1.2588E-5</v>
      </c>
      <c r="Z11" s="12">
        <f>1/$A$1*'[1]4418Exp'!Y$147</f>
        <v>4.4672999999999991E-5</v>
      </c>
      <c r="AA11" s="12">
        <f>1/$A$1*'[1]4418Exp'!Z$147</f>
        <v>1.2573099999999999E-4</v>
      </c>
      <c r="AB11" s="226">
        <f>1/$A$1*'[1]4418Exp'!AA$147</f>
        <v>0</v>
      </c>
      <c r="AC11" s="4"/>
      <c r="AD11" s="17">
        <f>1/1000*'[1]4418Exp'!AB$147</f>
        <v>8.7195899999999995E-4</v>
      </c>
      <c r="AE11" s="12">
        <f>1/1000*'[1]4418Exp'!AC$147</f>
        <v>7.5540100000000005E-4</v>
      </c>
      <c r="AF11" s="12">
        <f>1/1000*'[1]4418Exp'!AD$147</f>
        <v>9.8868099999999993E-4</v>
      </c>
      <c r="AG11" s="12">
        <f>1/1000*'[1]4418Exp'!AE$147</f>
        <v>1.806352E-3</v>
      </c>
      <c r="AH11" s="12">
        <f>1/1000*'[1]4418Exp'!AF$147</f>
        <v>2.9145609999999995E-3</v>
      </c>
      <c r="AI11" s="12">
        <f>1/1000*'[1]4418Exp'!AG$147</f>
        <v>2.9975589999999999E-3</v>
      </c>
      <c r="AJ11" s="12">
        <f>1/1000*'[1]4418Exp'!AH$147</f>
        <v>2.8164440000000004E-3</v>
      </c>
      <c r="AK11" s="12">
        <f>1/1000*'[1]4418Exp'!AI$147</f>
        <v>2.3144120000000001E-3</v>
      </c>
      <c r="AL11" s="12">
        <f>1/1000*'[1]4418Exp'!AJ$147</f>
        <v>2.4183859999999998E-3</v>
      </c>
      <c r="AM11" s="12">
        <f>1/1000*'[1]4418Exp'!AK$147</f>
        <v>1.406271E-3</v>
      </c>
      <c r="AN11" s="12">
        <f>1/1000*'[1]4418Exp'!AL$147</f>
        <v>1.1762930000000001E-3</v>
      </c>
      <c r="AO11" s="12">
        <f>1/1000*'[1]4418Exp'!AM$147</f>
        <v>6.39969E-4</v>
      </c>
      <c r="AP11" s="12">
        <f>1/1000*'[1]4418Exp'!AN$147</f>
        <v>2.4624199999999998E-4</v>
      </c>
      <c r="AQ11" s="12">
        <f>1/1000*'[1]4418Exp'!AO$147</f>
        <v>8.4853999999999995E-4</v>
      </c>
      <c r="AR11" s="12">
        <f>1/1000*'[1]4418Exp'!AP$147</f>
        <v>3.4790599999999999E-4</v>
      </c>
      <c r="AS11" s="12">
        <f>1/1000*'[1]4418Exp'!AQ$147</f>
        <v>1.083014E-3</v>
      </c>
      <c r="AT11" s="12">
        <f>1/1000*'[1]4418Exp'!AR$147</f>
        <v>3.0901699999999997E-4</v>
      </c>
      <c r="AU11" s="12">
        <f>1/1000*'[1]4418Exp'!AS$147</f>
        <v>7.3441999999999995E-4</v>
      </c>
      <c r="AV11" s="12">
        <f>1/1000*'[1]4418Exp'!AT$147</f>
        <v>2.0953200000000001E-4</v>
      </c>
      <c r="AW11" s="12">
        <f>1/1000*'[1]4418Exp'!AU$147</f>
        <v>4.0381200000000003E-4</v>
      </c>
      <c r="AX11" s="12">
        <f>1/1000*'[1]4418Exp'!AV$147</f>
        <v>5.1146799999999995E-4</v>
      </c>
      <c r="AY11" s="12">
        <f>1/1000*'[1]4418Exp'!AW$147</f>
        <v>3.75048E-4</v>
      </c>
      <c r="AZ11" s="12">
        <f>1/1000*'[1]4418Exp'!AX$147</f>
        <v>8.0404999999999987E-5</v>
      </c>
      <c r="BA11" s="12">
        <f>1/1000*'[1]4418Exp'!AY$147</f>
        <v>1.5408300000000001E-4</v>
      </c>
      <c r="BB11" s="12">
        <f>1/1000*'[1]4418Exp'!AZ$147</f>
        <v>2.9798999999999998E-4</v>
      </c>
      <c r="BC11" s="226">
        <f>1/1000*'[1]4418Exp'!BA$147</f>
        <v>0</v>
      </c>
      <c r="BD11" s="339"/>
    </row>
    <row r="12" spans="1:56">
      <c r="B12" s="8" t="s">
        <v>98</v>
      </c>
      <c r="C12" s="106">
        <f>1/$A$1*'[1]4418Exp'!B$247</f>
        <v>4.9355456999999998E-2</v>
      </c>
      <c r="D12" s="71">
        <f>1/$A$1*'[1]4418Exp'!C$247</f>
        <v>5.7759379E-2</v>
      </c>
      <c r="E12" s="71">
        <f>1/$A$1*'[1]4418Exp'!D$247</f>
        <v>9.111854300000001E-2</v>
      </c>
      <c r="F12" s="71">
        <f>1/$A$1*'[1]4418Exp'!E$247</f>
        <v>0.12006416999999998</v>
      </c>
      <c r="G12" s="71">
        <f>1/$A$1*'[1]4418Exp'!F$247</f>
        <v>0.197661211</v>
      </c>
      <c r="H12" s="71">
        <f>1/$A$1*'[1]4418Exp'!G$247</f>
        <v>0.18067968600000001</v>
      </c>
      <c r="I12" s="71">
        <f>1/$A$1*'[1]4418Exp'!H$247</f>
        <v>0.187847969</v>
      </c>
      <c r="J12" s="71">
        <f>1/$A$1*'[1]4418Exp'!I$247</f>
        <v>0.16093131199999999</v>
      </c>
      <c r="K12" s="71">
        <f>1/$A$1*'[1]4418Exp'!J$247</f>
        <v>9.8019075999999997E-2</v>
      </c>
      <c r="L12" s="71">
        <f>1/$A$1*'[1]4418Exp'!K$247</f>
        <v>5.9888788999999998E-2</v>
      </c>
      <c r="M12" s="71">
        <f>1/$A$1*'[1]4418Exp'!L$247</f>
        <v>5.544818E-2</v>
      </c>
      <c r="N12" s="71">
        <f>1/$A$1*'[1]4418Exp'!M$247</f>
        <v>4.7851714999999989E-2</v>
      </c>
      <c r="O12" s="71">
        <f>1/$A$1*'[1]4418Exp'!N$247</f>
        <v>6.1697836999999991E-2</v>
      </c>
      <c r="P12" s="71">
        <f>1/$A$1*'[1]4418Exp'!O$247</f>
        <v>8.0237451000000015E-2</v>
      </c>
      <c r="Q12" s="71">
        <f>1/$A$1*'[1]4418Exp'!P$247</f>
        <v>8.1994760999999958E-2</v>
      </c>
      <c r="R12" s="71">
        <f>1/$A$1*'[1]4418Exp'!Q$247</f>
        <v>9.5768407000000014E-2</v>
      </c>
      <c r="S12" s="71">
        <f>1/$A$1*'[1]4418Exp'!R$247</f>
        <v>0.11785488999999993</v>
      </c>
      <c r="T12" s="71">
        <f>1/$A$1*'[1]4418Exp'!S$247</f>
        <v>0.132816352</v>
      </c>
      <c r="U12" s="71">
        <f>1/$A$1*'[1]4418Exp'!T$247</f>
        <v>0.15188946280952381</v>
      </c>
      <c r="V12" s="71">
        <f>1/$A$1*'[1]4418Exp'!U$247</f>
        <v>0.11268794878571432</v>
      </c>
      <c r="W12" s="71">
        <f>1/$A$1*'[1]4418Exp'!V$247</f>
        <v>0.19225388499999999</v>
      </c>
      <c r="X12" s="71">
        <f>1/$A$1*'[1]4418Exp'!W$247</f>
        <v>0.20694037499999998</v>
      </c>
      <c r="Y12" s="71">
        <f>1/$A$1*'[1]4418Exp'!X$247</f>
        <v>0.17684434299999993</v>
      </c>
      <c r="Z12" s="71">
        <f>1/$A$1*'[1]4418Exp'!Y$247</f>
        <v>0.16275096699999986</v>
      </c>
      <c r="AA12" s="71">
        <f>1/$A$1*'[1]4418Exp'!Z$247</f>
        <v>0.18543147000000001</v>
      </c>
      <c r="AB12" s="227">
        <f>1/$A$1*'[1]4418Exp'!AA$247</f>
        <v>0</v>
      </c>
      <c r="AC12" s="4"/>
      <c r="AD12" s="106">
        <f>1/1000*'[1]4418Exp'!AB$247</f>
        <v>6.1275918999999998E-2</v>
      </c>
      <c r="AE12" s="71">
        <f>1/1000*'[1]4418Exp'!AC$247</f>
        <v>7.7023435999999987E-2</v>
      </c>
      <c r="AF12" s="71">
        <f>1/1000*'[1]4418Exp'!AD$247</f>
        <v>0.11202533800000002</v>
      </c>
      <c r="AG12" s="71">
        <f>1/1000*'[1]4418Exp'!AE$247</f>
        <v>0.13463599800000001</v>
      </c>
      <c r="AH12" s="71">
        <f>1/1000*'[1]4418Exp'!AF$247</f>
        <v>0.28594959999999997</v>
      </c>
      <c r="AI12" s="71">
        <f>1/1000*'[1]4418Exp'!AG$247</f>
        <v>0.247276933</v>
      </c>
      <c r="AJ12" s="71">
        <f>1/1000*'[1]4418Exp'!AH$247</f>
        <v>0.29766172200000002</v>
      </c>
      <c r="AK12" s="71">
        <f>1/1000*'[1]4418Exp'!AI$247</f>
        <v>0.25887700899999999</v>
      </c>
      <c r="AL12" s="71">
        <f>1/1000*'[1]4418Exp'!AJ$247</f>
        <v>0.17664735399999998</v>
      </c>
      <c r="AM12" s="71">
        <f>1/1000*'[1]4418Exp'!AK$247</f>
        <v>0.102249612</v>
      </c>
      <c r="AN12" s="71">
        <f>1/1000*'[1]4418Exp'!AL$247</f>
        <v>0.107558943</v>
      </c>
      <c r="AO12" s="71">
        <f>1/1000*'[1]4418Exp'!AM$247</f>
        <v>9.3590064000000001E-2</v>
      </c>
      <c r="AP12" s="71">
        <f>1/1000*'[1]4418Exp'!AN$247</f>
        <v>0.11569420499999999</v>
      </c>
      <c r="AQ12" s="71">
        <f>1/1000*'[1]4418Exp'!AO$247</f>
        <v>0.15846933400000002</v>
      </c>
      <c r="AR12" s="71">
        <f>1/1000*'[1]4418Exp'!AP$247</f>
        <v>0.17113542999999998</v>
      </c>
      <c r="AS12" s="71">
        <f>1/1000*'[1]4418Exp'!AQ$247</f>
        <v>0.189279528</v>
      </c>
      <c r="AT12" s="71">
        <f>1/1000*'[1]4418Exp'!AR$247</f>
        <v>0.20366768900000001</v>
      </c>
      <c r="AU12" s="71">
        <f>1/1000*'[1]4418Exp'!AS$247</f>
        <v>0.23985934899999997</v>
      </c>
      <c r="AV12" s="71">
        <f>1/1000*'[1]4418Exp'!AT$247</f>
        <v>0.27411649199999999</v>
      </c>
      <c r="AW12" s="71">
        <f>1/1000*'[1]4418Exp'!AU$247</f>
        <v>0.25878637099999996</v>
      </c>
      <c r="AX12" s="71">
        <f>1/1000*'[1]4418Exp'!AV$247</f>
        <v>0.34823341499999999</v>
      </c>
      <c r="AY12" s="71">
        <f>1/1000*'[1]4418Exp'!AW$247</f>
        <v>0.48129065399999998</v>
      </c>
      <c r="AZ12" s="71">
        <f>1/1000*'[1]4418Exp'!AX$247</f>
        <v>0.484921718</v>
      </c>
      <c r="BA12" s="71">
        <f>1/1000*'[1]4418Exp'!AY$247</f>
        <v>0.36221125999999998</v>
      </c>
      <c r="BB12" s="71">
        <f>1/1000*'[1]4418Exp'!AZ$247</f>
        <v>0.39965901299999995</v>
      </c>
      <c r="BC12" s="227">
        <f>1/1000*'[1]4418Exp'!BA$247</f>
        <v>0</v>
      </c>
      <c r="BD12" s="339"/>
    </row>
    <row r="13" spans="1:56" ht="20" customHeight="1">
      <c r="B13" s="434" t="s">
        <v>224</v>
      </c>
      <c r="C13" s="435">
        <f>1/$A$1*'[1]4418Exp'!B$269</f>
        <v>8.6160349999999993E-3</v>
      </c>
      <c r="D13" s="436">
        <f>1/$A$1*'[1]4418Exp'!C$269</f>
        <v>8.4140710000000004E-3</v>
      </c>
      <c r="E13" s="436">
        <f>1/$A$1*'[1]4418Exp'!D$269</f>
        <v>4.5607059999999994E-3</v>
      </c>
      <c r="F13" s="436">
        <f>1/$A$1*'[1]4418Exp'!E$269</f>
        <v>4.4863809999999994E-3</v>
      </c>
      <c r="G13" s="436">
        <f>1/$A$1*'[1]4418Exp'!F$269</f>
        <v>6.6463139999999987E-3</v>
      </c>
      <c r="H13" s="436">
        <f>1/$A$1*'[1]4418Exp'!G$269</f>
        <v>7.504031999999999E-3</v>
      </c>
      <c r="I13" s="436">
        <f>1/$A$1*'[1]4418Exp'!H$269</f>
        <v>9.0923519999999997E-3</v>
      </c>
      <c r="J13" s="436">
        <f>1/$A$1*'[1]4418Exp'!I$269</f>
        <v>9.3206319999999988E-3</v>
      </c>
      <c r="K13" s="436">
        <f>1/$A$1*'[1]4418Exp'!J$269</f>
        <v>1.1302951999999998E-2</v>
      </c>
      <c r="L13" s="436">
        <f>1/$A$1*'[1]4418Exp'!K$269</f>
        <v>7.7197949999999998E-3</v>
      </c>
      <c r="M13" s="436">
        <f>1/$A$1*'[1]4418Exp'!L$269</f>
        <v>7.3386890000000007E-3</v>
      </c>
      <c r="N13" s="436">
        <f>1/$A$1*'[1]4418Exp'!M$269</f>
        <v>8.1638909999999978E-3</v>
      </c>
      <c r="O13" s="436">
        <f>1/$A$1*'[1]4418Exp'!N$269</f>
        <v>8.361973E-3</v>
      </c>
      <c r="P13" s="436">
        <f>1/$A$1*'[1]4418Exp'!O$269</f>
        <v>8.0205649999999986E-3</v>
      </c>
      <c r="Q13" s="436">
        <f>1/$A$1*'[1]4418Exp'!P$269</f>
        <v>8.4908109999999992E-3</v>
      </c>
      <c r="R13" s="436">
        <f>1/$A$1*'[1]4418Exp'!Q$269</f>
        <v>8.0912919999999999E-3</v>
      </c>
      <c r="S13" s="436">
        <f>1/$A$1*'[1]4418Exp'!R$269</f>
        <v>9.7476609999999995E-3</v>
      </c>
      <c r="T13" s="436">
        <f>1/$A$1*'[1]4418Exp'!S$269</f>
        <v>1.1335207999999999E-2</v>
      </c>
      <c r="U13" s="436">
        <f>1/$A$1*'[1]4418Exp'!T$269</f>
        <v>1.1625914329147041E-2</v>
      </c>
      <c r="V13" s="436">
        <f>1/$A$1*'[1]4418Exp'!U$269</f>
        <v>8.345407607142856E-3</v>
      </c>
      <c r="W13" s="436">
        <f>1/$A$1*'[1]4418Exp'!V$269</f>
        <v>8.0771049999999959E-3</v>
      </c>
      <c r="X13" s="436">
        <f>1/$A$1*'[1]4418Exp'!W$269</f>
        <v>9.8516090000000008E-3</v>
      </c>
      <c r="Y13" s="436">
        <f>1/$A$1*'[1]4418Exp'!X$269</f>
        <v>7.7745289999999988E-3</v>
      </c>
      <c r="Z13" s="436">
        <f>1/$A$1*'[1]4418Exp'!Y$269</f>
        <v>6.989775000000001E-3</v>
      </c>
      <c r="AA13" s="436">
        <f>1/$A$1*'[1]4418Exp'!Z$269</f>
        <v>7.5718229523809516E-3</v>
      </c>
      <c r="AB13" s="437">
        <f>1/$A$1*'[1]4418Exp'!AA$269</f>
        <v>0</v>
      </c>
      <c r="AC13" s="4"/>
      <c r="AD13" s="435">
        <f>1/1000*'[1]4418Exp'!AB$269</f>
        <v>8.9840029999999991E-3</v>
      </c>
      <c r="AE13" s="436">
        <f>1/1000*'[1]4418Exp'!AC$269</f>
        <v>7.1415869999999996E-3</v>
      </c>
      <c r="AF13" s="436">
        <f>1/1000*'[1]4418Exp'!AD$269</f>
        <v>4.0681610000000007E-3</v>
      </c>
      <c r="AG13" s="436">
        <f>1/1000*'[1]4418Exp'!AE$269</f>
        <v>5.2301259999999999E-3</v>
      </c>
      <c r="AH13" s="436">
        <f>1/1000*'[1]4418Exp'!AF$269</f>
        <v>7.9734700000000016E-3</v>
      </c>
      <c r="AI13" s="436">
        <f>1/1000*'[1]4418Exp'!AG$269</f>
        <v>9.8994749999999996E-3</v>
      </c>
      <c r="AJ13" s="436">
        <f>1/1000*'[1]4418Exp'!AH$269</f>
        <v>1.328527E-2</v>
      </c>
      <c r="AK13" s="436">
        <f>1/1000*'[1]4418Exp'!AI$269</f>
        <v>1.6254807999999999E-2</v>
      </c>
      <c r="AL13" s="436">
        <f>1/1000*'[1]4418Exp'!AJ$269</f>
        <v>2.2467048E-2</v>
      </c>
      <c r="AM13" s="436">
        <f>1/1000*'[1]4418Exp'!AK$269</f>
        <v>1.5568472E-2</v>
      </c>
      <c r="AN13" s="436">
        <f>1/1000*'[1]4418Exp'!AL$269</f>
        <v>1.4961464000000001E-2</v>
      </c>
      <c r="AO13" s="436">
        <f>1/1000*'[1]4418Exp'!AM$269</f>
        <v>1.9292524000000002E-2</v>
      </c>
      <c r="AP13" s="436">
        <f>1/1000*'[1]4418Exp'!AN$269</f>
        <v>1.8905458E-2</v>
      </c>
      <c r="AQ13" s="436">
        <f>1/1000*'[1]4418Exp'!AO$269</f>
        <v>1.7473758999999998E-2</v>
      </c>
      <c r="AR13" s="436">
        <f>1/1000*'[1]4418Exp'!AP$269</f>
        <v>1.7853224000000001E-2</v>
      </c>
      <c r="AS13" s="436">
        <f>1/1000*'[1]4418Exp'!AQ$269</f>
        <v>1.5655237999999998E-2</v>
      </c>
      <c r="AT13" s="436">
        <f>1/1000*'[1]4418Exp'!AR$269</f>
        <v>1.6282243999999998E-2</v>
      </c>
      <c r="AU13" s="436">
        <f>1/1000*'[1]4418Exp'!AS$269</f>
        <v>1.8344990000000002E-2</v>
      </c>
      <c r="AV13" s="436">
        <f>1/1000*'[1]4418Exp'!AT$269</f>
        <v>1.8666810000000002E-2</v>
      </c>
      <c r="AW13" s="436">
        <f>1/1000*'[1]4418Exp'!AU$269</f>
        <v>1.6361917000000004E-2</v>
      </c>
      <c r="AX13" s="436">
        <f>1/1000*'[1]4418Exp'!AV$269</f>
        <v>1.2547444000000001E-2</v>
      </c>
      <c r="AY13" s="436">
        <f>1/1000*'[1]4418Exp'!AW$269</f>
        <v>1.8157566999999999E-2</v>
      </c>
      <c r="AZ13" s="436">
        <f>1/1000*'[1]4418Exp'!AX$269</f>
        <v>1.7609095000000002E-2</v>
      </c>
      <c r="BA13" s="436">
        <f>1/1000*'[1]4418Exp'!AY$269</f>
        <v>1.5039383999999999E-2</v>
      </c>
      <c r="BB13" s="436">
        <f>1/1000*'[1]4418Exp'!AZ$269</f>
        <v>1.5031086000000001E-2</v>
      </c>
      <c r="BC13" s="437">
        <f>1/1000*'[1]4418Exp'!BA$269</f>
        <v>0</v>
      </c>
      <c r="BD13" s="339"/>
    </row>
    <row r="14" spans="1:56" ht="20" customHeight="1">
      <c r="B14" s="20" t="s">
        <v>127</v>
      </c>
      <c r="C14" s="365">
        <f>1/$A$1*'[1]4418Exp'!B$267</f>
        <v>1.3246232999999998E-2</v>
      </c>
      <c r="D14" s="56">
        <f>1/$A$1*'[1]4418Exp'!C$267</f>
        <v>1.0126093000000001E-2</v>
      </c>
      <c r="E14" s="56">
        <f>1/$A$1*'[1]4418Exp'!D$267</f>
        <v>1.2570978E-2</v>
      </c>
      <c r="F14" s="56">
        <f>1/$A$1*'[1]4418Exp'!E$267</f>
        <v>1.0846883000000002E-2</v>
      </c>
      <c r="G14" s="56">
        <f>1/$A$1*'[1]4418Exp'!F$267</f>
        <v>1.5551556000000001E-2</v>
      </c>
      <c r="H14" s="56">
        <f>1/$A$1*'[1]4418Exp'!G$267</f>
        <v>7.1953910000000006E-3</v>
      </c>
      <c r="I14" s="56">
        <f>1/$A$1*'[1]4418Exp'!H$267</f>
        <v>2.6915429999999998E-3</v>
      </c>
      <c r="J14" s="56">
        <f>1/$A$1*'[1]4418Exp'!I$267</f>
        <v>7.0828459999999994E-3</v>
      </c>
      <c r="K14" s="56">
        <f>1/$A$1*'[1]4418Exp'!J$267</f>
        <v>5.0021980000000002E-3</v>
      </c>
      <c r="L14" s="56">
        <f>1/$A$1*'[1]4418Exp'!K$267</f>
        <v>2.9567370000000009E-3</v>
      </c>
      <c r="M14" s="56">
        <f>1/$A$1*'[1]4418Exp'!L$267</f>
        <v>1.9815720000000005E-3</v>
      </c>
      <c r="N14" s="56">
        <f>1/$A$1*'[1]4418Exp'!M$267</f>
        <v>1.9735080000000001E-3</v>
      </c>
      <c r="O14" s="56">
        <f>1/$A$1*'[1]4418Exp'!N$267</f>
        <v>2.0153389999999997E-3</v>
      </c>
      <c r="P14" s="56">
        <f>1/$A$1*'[1]4418Exp'!O$267</f>
        <v>2.9030189999999997E-3</v>
      </c>
      <c r="Q14" s="56">
        <f>1/$A$1*'[1]4418Exp'!P$267</f>
        <v>3.1679599999999992E-3</v>
      </c>
      <c r="R14" s="56">
        <f>1/$A$1*'[1]4418Exp'!Q$267</f>
        <v>1.7229599999999995E-3</v>
      </c>
      <c r="S14" s="56">
        <f>1/$A$1*'[1]4418Exp'!R$267</f>
        <v>2.8437389999999996E-3</v>
      </c>
      <c r="T14" s="56">
        <f>1/$A$1*'[1]4418Exp'!S$267</f>
        <v>1.7675979999999998E-3</v>
      </c>
      <c r="U14" s="56">
        <f>1/$A$1*'[1]4418Exp'!T$267</f>
        <v>1.3263487301587301E-3</v>
      </c>
      <c r="V14" s="56">
        <f>1/$A$1*'[1]4418Exp'!U$267</f>
        <v>1.9740501428571425E-3</v>
      </c>
      <c r="W14" s="56">
        <f>1/$A$1*'[1]4418Exp'!V$267</f>
        <v>1.4497059999999998E-3</v>
      </c>
      <c r="X14" s="56">
        <f>1/$A$1*'[1]4418Exp'!W$267</f>
        <v>1.849112E-3</v>
      </c>
      <c r="Y14" s="56">
        <f>1/$A$1*'[1]4418Exp'!X$267</f>
        <v>1.0772029999999999E-3</v>
      </c>
      <c r="Z14" s="56">
        <f>1/$A$1*'[1]4418Exp'!Y$267</f>
        <v>9.2279700000000005E-4</v>
      </c>
      <c r="AA14" s="56">
        <f>1/$A$1*'[1]4418Exp'!Z$267</f>
        <v>4.1062999999999999E-4</v>
      </c>
      <c r="AB14" s="229">
        <f>1/$A$1*'[1]4418Exp'!AA$267</f>
        <v>0</v>
      </c>
      <c r="AC14" s="4"/>
      <c r="AD14" s="365">
        <f>1/1000*'[1]4418Exp'!AB$267</f>
        <v>1.4838035999999999E-2</v>
      </c>
      <c r="AE14" s="56">
        <f>1/1000*'[1]4418Exp'!AC$267</f>
        <v>8.6926469999999995E-3</v>
      </c>
      <c r="AF14" s="56">
        <f>1/1000*'[1]4418Exp'!AD$267</f>
        <v>9.8747009999999996E-3</v>
      </c>
      <c r="AG14" s="56">
        <f>1/1000*'[1]4418Exp'!AE$267</f>
        <v>4.7186769999999992E-3</v>
      </c>
      <c r="AH14" s="56">
        <f>1/1000*'[1]4418Exp'!AF$267</f>
        <v>6.0867439999999998E-3</v>
      </c>
      <c r="AI14" s="56">
        <f>1/1000*'[1]4418Exp'!AG$267</f>
        <v>5.5546669999999992E-3</v>
      </c>
      <c r="AJ14" s="56">
        <f>1/1000*'[1]4418Exp'!AH$267</f>
        <v>2.5427699999999998E-3</v>
      </c>
      <c r="AK14" s="56">
        <f>1/1000*'[1]4418Exp'!AI$267</f>
        <v>7.687986E-3</v>
      </c>
      <c r="AL14" s="56">
        <f>1/1000*'[1]4418Exp'!AJ$267</f>
        <v>5.8375169999999987E-3</v>
      </c>
      <c r="AM14" s="56">
        <f>1/1000*'[1]4418Exp'!AK$267</f>
        <v>3.0915589999999998E-3</v>
      </c>
      <c r="AN14" s="56">
        <f>1/1000*'[1]4418Exp'!AL$267</f>
        <v>2.2479239999999997E-3</v>
      </c>
      <c r="AO14" s="56">
        <f>1/1000*'[1]4418Exp'!AM$267</f>
        <v>2.5419839999999997E-3</v>
      </c>
      <c r="AP14" s="56">
        <f>1/1000*'[1]4418Exp'!AN$267</f>
        <v>2.1766630000000001E-3</v>
      </c>
      <c r="AQ14" s="56">
        <f>1/1000*'[1]4418Exp'!AO$267</f>
        <v>2.7261109999999998E-3</v>
      </c>
      <c r="AR14" s="56">
        <f>1/1000*'[1]4418Exp'!AP$267</f>
        <v>3.4260349999999996E-3</v>
      </c>
      <c r="AS14" s="56">
        <f>1/1000*'[1]4418Exp'!AQ$267</f>
        <v>1.6765849999999998E-3</v>
      </c>
      <c r="AT14" s="56">
        <f>1/1000*'[1]4418Exp'!AR$267</f>
        <v>2.3496320000000008E-3</v>
      </c>
      <c r="AU14" s="56">
        <f>1/1000*'[1]4418Exp'!AS$267</f>
        <v>1.4942419999999998E-3</v>
      </c>
      <c r="AV14" s="56">
        <f>1/1000*'[1]4418Exp'!AT$267</f>
        <v>1.1421490000000001E-3</v>
      </c>
      <c r="AW14" s="56">
        <f>1/1000*'[1]4418Exp'!AU$267</f>
        <v>1.4006609999999999E-3</v>
      </c>
      <c r="AX14" s="56">
        <f>1/1000*'[1]4418Exp'!AV$267</f>
        <v>1.1457399999999999E-3</v>
      </c>
      <c r="AY14" s="56">
        <f>1/1000*'[1]4418Exp'!AW$267</f>
        <v>1.7255090000000001E-3</v>
      </c>
      <c r="AZ14" s="56">
        <f>1/1000*'[1]4418Exp'!AX$267</f>
        <v>1.1380690000000002E-3</v>
      </c>
      <c r="BA14" s="56">
        <f>1/1000*'[1]4418Exp'!AY$267</f>
        <v>7.6431000000000003E-4</v>
      </c>
      <c r="BB14" s="56">
        <f>1/1000*'[1]4418Exp'!AZ$267</f>
        <v>3.1823000000000002E-4</v>
      </c>
      <c r="BC14" s="229">
        <f>1/1000*'[1]4418Exp'!BA$267</f>
        <v>0</v>
      </c>
      <c r="BD14" s="339"/>
    </row>
    <row r="15" spans="1:56">
      <c r="B15" s="5" t="s">
        <v>33</v>
      </c>
      <c r="C15" s="17">
        <f>1/$A$1*'[1]4418Exp'!B$121</f>
        <v>1.1168368999999999E-2</v>
      </c>
      <c r="D15" s="12">
        <f>1/$A$1*'[1]4418Exp'!C$121</f>
        <v>6.167367E-3</v>
      </c>
      <c r="E15" s="12">
        <f>1/$A$1*'[1]4418Exp'!D$121</f>
        <v>6.9156700000000005E-3</v>
      </c>
      <c r="F15" s="12">
        <f>1/$A$1*'[1]4418Exp'!E$121</f>
        <v>2.4473920000000001E-3</v>
      </c>
      <c r="G15" s="12">
        <f>1/$A$1*'[1]4418Exp'!F$121</f>
        <v>1.0360829999999999E-3</v>
      </c>
      <c r="H15" s="12">
        <f>1/$A$1*'[1]4418Exp'!G$121</f>
        <v>1.6156310000000002E-3</v>
      </c>
      <c r="I15" s="12">
        <f>1/$A$1*'[1]4418Exp'!H$121</f>
        <v>6.8188299999999988E-4</v>
      </c>
      <c r="J15" s="12">
        <f>1/$A$1*'[1]4418Exp'!I$121</f>
        <v>4.3793339999999995E-3</v>
      </c>
      <c r="K15" s="12">
        <f>1/$A$1*'[1]4418Exp'!J$121</f>
        <v>3.8871610000000005E-3</v>
      </c>
      <c r="L15" s="12">
        <f>1/$A$1*'[1]4418Exp'!K$121</f>
        <v>2.4127700000000003E-3</v>
      </c>
      <c r="M15" s="12">
        <f>1/$A$1*'[1]4418Exp'!L$121</f>
        <v>1.5685800000000002E-3</v>
      </c>
      <c r="N15" s="12">
        <f>1/$A$1*'[1]4418Exp'!M$121</f>
        <v>1.222143E-3</v>
      </c>
      <c r="O15" s="12">
        <f>1/$A$1*'[1]4418Exp'!N$121</f>
        <v>6.5716699999999984E-4</v>
      </c>
      <c r="P15" s="12">
        <f>1/$A$1*'[1]4418Exp'!O$121</f>
        <v>8.7361999999999976E-4</v>
      </c>
      <c r="Q15" s="12">
        <f>1/$A$1*'[1]4418Exp'!P$121</f>
        <v>1.3100399999999995E-3</v>
      </c>
      <c r="R15" s="12">
        <f>1/$A$1*'[1]4418Exp'!Q$121</f>
        <v>6.3254499999999987E-4</v>
      </c>
      <c r="S15" s="12">
        <f>1/$A$1*'[1]4418Exp'!R$121</f>
        <v>6.0737099999999989E-4</v>
      </c>
      <c r="T15" s="12">
        <f>1/$A$1*'[1]4418Exp'!S$121</f>
        <v>4.6642999999999994E-4</v>
      </c>
      <c r="U15" s="12">
        <f>1/$A$1*'[1]4418Exp'!T$121</f>
        <v>2.7409E-4</v>
      </c>
      <c r="V15" s="12">
        <f>1/$A$1*'[1]4418Exp'!U$121</f>
        <v>8.7229999999999963E-5</v>
      </c>
      <c r="W15" s="12">
        <f>1/$A$1*'[1]4418Exp'!V$121</f>
        <v>6.5659999999999991E-5</v>
      </c>
      <c r="X15" s="12">
        <f>1/$A$1*'[1]4418Exp'!W$121</f>
        <v>0</v>
      </c>
      <c r="Y15" s="12">
        <f>1/$A$1*'[1]4418Exp'!X$121</f>
        <v>0</v>
      </c>
      <c r="Z15" s="12">
        <f>1/$A$1*'[1]4418Exp'!Y$121</f>
        <v>0</v>
      </c>
      <c r="AA15" s="12">
        <f>1/$A$1*'[1]4418Exp'!Z$121</f>
        <v>0</v>
      </c>
      <c r="AB15" s="226">
        <f>1/$A$1*'[1]4418Exp'!AA$121</f>
        <v>0</v>
      </c>
      <c r="AC15" s="4"/>
      <c r="AD15" s="17">
        <f>1/1000*'[1]4418Exp'!AB$121</f>
        <v>1.2550087999999999E-2</v>
      </c>
      <c r="AE15" s="12">
        <f>1/1000*'[1]4418Exp'!AC$121</f>
        <v>5.930261E-3</v>
      </c>
      <c r="AF15" s="12">
        <f>1/1000*'[1]4418Exp'!AD$121</f>
        <v>6.4519450000000006E-3</v>
      </c>
      <c r="AG15" s="12">
        <f>1/1000*'[1]4418Exp'!AE$121</f>
        <v>2.243564E-3</v>
      </c>
      <c r="AH15" s="12">
        <f>1/1000*'[1]4418Exp'!AF$121</f>
        <v>9.7679199999999998E-4</v>
      </c>
      <c r="AI15" s="12">
        <f>1/1000*'[1]4418Exp'!AG$121</f>
        <v>2.0613129999999999E-3</v>
      </c>
      <c r="AJ15" s="12">
        <f>1/1000*'[1]4418Exp'!AH$121</f>
        <v>8.2005999999999995E-4</v>
      </c>
      <c r="AK15" s="12">
        <f>1/1000*'[1]4418Exp'!AI$121</f>
        <v>5.0214259999999998E-3</v>
      </c>
      <c r="AL15" s="12">
        <f>1/1000*'[1]4418Exp'!AJ$121</f>
        <v>4.6740289999999988E-3</v>
      </c>
      <c r="AM15" s="12">
        <f>1/1000*'[1]4418Exp'!AK$121</f>
        <v>2.6006459999999999E-3</v>
      </c>
      <c r="AN15" s="12">
        <f>1/1000*'[1]4418Exp'!AL$121</f>
        <v>1.8719610000000001E-3</v>
      </c>
      <c r="AO15" s="12">
        <f>1/1000*'[1]4418Exp'!AM$121</f>
        <v>1.7878109999999998E-3</v>
      </c>
      <c r="AP15" s="12">
        <f>1/1000*'[1]4418Exp'!AN$121</f>
        <v>9.9677100000000003E-4</v>
      </c>
      <c r="AQ15" s="12">
        <f>1/1000*'[1]4418Exp'!AO$121</f>
        <v>1.252689E-3</v>
      </c>
      <c r="AR15" s="12">
        <f>1/1000*'[1]4418Exp'!AP$121</f>
        <v>1.9537679999999998E-3</v>
      </c>
      <c r="AS15" s="12">
        <f>1/1000*'[1]4418Exp'!AQ$121</f>
        <v>8.4984799999999994E-4</v>
      </c>
      <c r="AT15" s="12">
        <f>1/1000*'[1]4418Exp'!AR$121</f>
        <v>7.5474099999999996E-4</v>
      </c>
      <c r="AU15" s="12">
        <f>1/1000*'[1]4418Exp'!AS$121</f>
        <v>5.7760499999999992E-4</v>
      </c>
      <c r="AV15" s="12">
        <f>1/1000*'[1]4418Exp'!AT$121</f>
        <v>3.8142599999999998E-4</v>
      </c>
      <c r="AW15" s="12">
        <f>1/1000*'[1]4418Exp'!AU$121</f>
        <v>1.0295499999999999E-4</v>
      </c>
      <c r="AX15" s="12">
        <f>1/1000*'[1]4418Exp'!AV$121</f>
        <v>7.3446000000000001E-5</v>
      </c>
      <c r="AY15" s="12">
        <f>1/1000*'[1]4418Exp'!AW$121</f>
        <v>0</v>
      </c>
      <c r="AZ15" s="12">
        <f>1/1000*'[1]4418Exp'!AX$121</f>
        <v>0</v>
      </c>
      <c r="BA15" s="12">
        <f>1/1000*'[1]4418Exp'!AY$121</f>
        <v>0</v>
      </c>
      <c r="BB15" s="12">
        <f>1/1000*'[1]4418Exp'!AZ$121</f>
        <v>0</v>
      </c>
      <c r="BC15" s="226">
        <f>1/1000*'[1]4418Exp'!BA$121</f>
        <v>0</v>
      </c>
      <c r="BD15" s="339"/>
    </row>
    <row r="16" spans="1:56">
      <c r="B16" s="8" t="s">
        <v>17</v>
      </c>
      <c r="C16" s="368">
        <f t="shared" ref="C16:AB16" si="4">SUM(C14:C14)-SUM(C15:C15)</f>
        <v>2.0778639999999987E-3</v>
      </c>
      <c r="D16" s="70">
        <f t="shared" si="4"/>
        <v>3.958726000000001E-3</v>
      </c>
      <c r="E16" s="70">
        <f t="shared" si="4"/>
        <v>5.6553079999999995E-3</v>
      </c>
      <c r="F16" s="70">
        <f t="shared" si="4"/>
        <v>8.399491000000002E-3</v>
      </c>
      <c r="G16" s="70">
        <f t="shared" si="4"/>
        <v>1.4515473000000001E-2</v>
      </c>
      <c r="H16" s="70">
        <f t="shared" si="4"/>
        <v>5.5797600000000004E-3</v>
      </c>
      <c r="I16" s="70">
        <f t="shared" si="4"/>
        <v>2.0096599999999999E-3</v>
      </c>
      <c r="J16" s="70">
        <f t="shared" si="4"/>
        <v>2.7035119999999999E-3</v>
      </c>
      <c r="K16" s="70">
        <f t="shared" si="4"/>
        <v>1.1150369999999997E-3</v>
      </c>
      <c r="L16" s="70">
        <f t="shared" si="4"/>
        <v>5.4396700000000067E-4</v>
      </c>
      <c r="M16" s="70">
        <f t="shared" si="4"/>
        <v>4.1299200000000026E-4</v>
      </c>
      <c r="N16" s="70">
        <f t="shared" si="4"/>
        <v>7.5136500000000015E-4</v>
      </c>
      <c r="O16" s="70">
        <f t="shared" si="4"/>
        <v>1.3581719999999999E-3</v>
      </c>
      <c r="P16" s="70">
        <f t="shared" si="4"/>
        <v>2.0293989999999999E-3</v>
      </c>
      <c r="Q16" s="70">
        <f>SUM(Q14:Q14)-SUM(Q15:Q15)</f>
        <v>1.8579199999999997E-3</v>
      </c>
      <c r="R16" s="70">
        <f t="shared" si="4"/>
        <v>1.0904149999999995E-3</v>
      </c>
      <c r="S16" s="70">
        <f t="shared" si="4"/>
        <v>2.2363679999999999E-3</v>
      </c>
      <c r="T16" s="70">
        <f t="shared" si="4"/>
        <v>1.3011679999999999E-3</v>
      </c>
      <c r="U16" s="70">
        <f t="shared" si="4"/>
        <v>1.0522587301587301E-3</v>
      </c>
      <c r="V16" s="70">
        <f t="shared" si="4"/>
        <v>1.8868201428571426E-3</v>
      </c>
      <c r="W16" s="70">
        <f t="shared" si="4"/>
        <v>1.3840459999999999E-3</v>
      </c>
      <c r="X16" s="70">
        <f t="shared" si="4"/>
        <v>1.849112E-3</v>
      </c>
      <c r="Y16" s="70">
        <f t="shared" si="4"/>
        <v>1.0772029999999999E-3</v>
      </c>
      <c r="Z16" s="70">
        <f t="shared" si="4"/>
        <v>9.2279700000000005E-4</v>
      </c>
      <c r="AA16" s="70">
        <f t="shared" si="4"/>
        <v>4.1062999999999999E-4</v>
      </c>
      <c r="AB16" s="369">
        <f t="shared" si="4"/>
        <v>0</v>
      </c>
      <c r="AC16" s="4"/>
      <c r="AD16" s="106">
        <f t="shared" ref="AD16:BC16" si="5">SUM(AD14:AD14)-SUM(AD15:AD15)</f>
        <v>2.2879479999999997E-3</v>
      </c>
      <c r="AE16" s="71">
        <f t="shared" si="5"/>
        <v>2.7623859999999995E-3</v>
      </c>
      <c r="AF16" s="71">
        <f t="shared" si="5"/>
        <v>3.422755999999999E-3</v>
      </c>
      <c r="AG16" s="71">
        <f t="shared" si="5"/>
        <v>2.4751129999999993E-3</v>
      </c>
      <c r="AH16" s="71">
        <f t="shared" si="5"/>
        <v>5.1099520000000001E-3</v>
      </c>
      <c r="AI16" s="71">
        <f t="shared" si="5"/>
        <v>3.4933539999999993E-3</v>
      </c>
      <c r="AJ16" s="71">
        <f t="shared" si="5"/>
        <v>1.7227099999999997E-3</v>
      </c>
      <c r="AK16" s="71">
        <f t="shared" si="5"/>
        <v>2.6665600000000001E-3</v>
      </c>
      <c r="AL16" s="71">
        <f t="shared" si="5"/>
        <v>1.1634879999999998E-3</v>
      </c>
      <c r="AM16" s="71">
        <f t="shared" si="5"/>
        <v>4.9091299999999994E-4</v>
      </c>
      <c r="AN16" s="71">
        <f t="shared" si="5"/>
        <v>3.7596299999999956E-4</v>
      </c>
      <c r="AO16" s="71">
        <f t="shared" si="5"/>
        <v>7.5417299999999991E-4</v>
      </c>
      <c r="AP16" s="71">
        <f t="shared" si="5"/>
        <v>1.1798920000000001E-3</v>
      </c>
      <c r="AQ16" s="71">
        <f t="shared" si="5"/>
        <v>1.4734219999999998E-3</v>
      </c>
      <c r="AR16" s="71">
        <f t="shared" si="5"/>
        <v>1.4722669999999998E-3</v>
      </c>
      <c r="AS16" s="71">
        <f t="shared" si="5"/>
        <v>8.2673699999999981E-4</v>
      </c>
      <c r="AT16" s="71">
        <f t="shared" si="5"/>
        <v>1.5948910000000008E-3</v>
      </c>
      <c r="AU16" s="71">
        <f t="shared" si="5"/>
        <v>9.1663699999999988E-4</v>
      </c>
      <c r="AV16" s="71">
        <f t="shared" si="5"/>
        <v>7.6072300000000004E-4</v>
      </c>
      <c r="AW16" s="71">
        <f t="shared" si="5"/>
        <v>1.2977059999999998E-3</v>
      </c>
      <c r="AX16" s="71">
        <f t="shared" si="5"/>
        <v>1.0722939999999999E-3</v>
      </c>
      <c r="AY16" s="71">
        <f t="shared" si="5"/>
        <v>1.7255090000000001E-3</v>
      </c>
      <c r="AZ16" s="71">
        <f t="shared" si="5"/>
        <v>1.1380690000000002E-3</v>
      </c>
      <c r="BA16" s="71">
        <f t="shared" si="5"/>
        <v>7.6431000000000003E-4</v>
      </c>
      <c r="BB16" s="71">
        <f t="shared" si="5"/>
        <v>3.1823000000000002E-4</v>
      </c>
      <c r="BC16" s="227">
        <f t="shared" si="5"/>
        <v>0</v>
      </c>
      <c r="BD16" s="339"/>
    </row>
    <row r="17" spans="2:56" ht="20" customHeight="1">
      <c r="B17" s="20" t="s">
        <v>234</v>
      </c>
      <c r="C17" s="365">
        <f>1/$A$1*'[1]4418Exp'!B$264</f>
        <v>7.0033924000000011E-2</v>
      </c>
      <c r="D17" s="56">
        <f>1/$A$1*'[1]4418Exp'!C$264</f>
        <v>5.9567403999999997E-2</v>
      </c>
      <c r="E17" s="56">
        <f>1/$A$1*'[1]4418Exp'!D$264</f>
        <v>5.9462242000000005E-2</v>
      </c>
      <c r="F17" s="56">
        <f>1/$A$1*'[1]4418Exp'!E$264</f>
        <v>7.357212199999999E-2</v>
      </c>
      <c r="G17" s="56">
        <f>1/$A$1*'[1]4418Exp'!F$264</f>
        <v>8.4174288E-2</v>
      </c>
      <c r="H17" s="56">
        <f>1/$A$1*'[1]4418Exp'!G$264</f>
        <v>8.9554839000000011E-2</v>
      </c>
      <c r="I17" s="56">
        <f>1/$A$1*'[1]4418Exp'!H$264</f>
        <v>0.12174412399999998</v>
      </c>
      <c r="J17" s="56">
        <f>1/$A$1*'[1]4418Exp'!I$264</f>
        <v>0.14433185300000001</v>
      </c>
      <c r="K17" s="56">
        <f>1/$A$1*'[1]4418Exp'!J$264</f>
        <v>9.0784287999999991E-2</v>
      </c>
      <c r="L17" s="56">
        <f>1/$A$1*'[1]4418Exp'!K$264</f>
        <v>5.5172579000000006E-2</v>
      </c>
      <c r="M17" s="56">
        <f>1/$A$1*'[1]4418Exp'!L$264</f>
        <v>4.5048043000000003E-2</v>
      </c>
      <c r="N17" s="56">
        <f>1/$A$1*'[1]4418Exp'!M$264</f>
        <v>3.974387900000001E-2</v>
      </c>
      <c r="O17" s="56">
        <f>1/$A$1*'[1]4418Exp'!N$264</f>
        <v>2.2464221999999999E-2</v>
      </c>
      <c r="P17" s="56">
        <f>1/$A$1*'[1]4418Exp'!O$264</f>
        <v>2.2942227999999992E-2</v>
      </c>
      <c r="Q17" s="56">
        <f>1/$A$1*'[1]4418Exp'!P$264</f>
        <v>2.3313051000000001E-2</v>
      </c>
      <c r="R17" s="56">
        <f>1/$A$1*'[1]4418Exp'!Q$264</f>
        <v>2.2430940999999999E-2</v>
      </c>
      <c r="S17" s="56">
        <f>1/$A$1*'[1]4418Exp'!R$264</f>
        <v>2.1410790999999995E-2</v>
      </c>
      <c r="T17" s="56">
        <f>1/$A$1*'[1]4418Exp'!S$264</f>
        <v>2.2753463000000002E-2</v>
      </c>
      <c r="U17" s="56">
        <f>1/$A$1*'[1]4418Exp'!T$264</f>
        <v>2.4153069642857138E-2</v>
      </c>
      <c r="V17" s="56">
        <f>1/$A$1*'[1]4418Exp'!U$264</f>
        <v>2.1683693190476191E-2</v>
      </c>
      <c r="W17" s="56">
        <f>1/$A$1*'[1]4418Exp'!V$264</f>
        <v>2.4421831999999994E-2</v>
      </c>
      <c r="X17" s="56">
        <f>1/$A$1*'[1]4418Exp'!W$264</f>
        <v>2.9075780999999998E-2</v>
      </c>
      <c r="Y17" s="56">
        <f>1/$A$1*'[1]4418Exp'!X$264</f>
        <v>2.691263800000001E-2</v>
      </c>
      <c r="Z17" s="56">
        <f>1/$A$1*'[1]4418Exp'!Y$264</f>
        <v>1.9196618999999998E-2</v>
      </c>
      <c r="AA17" s="56">
        <f>1/$A$1*'[1]4418Exp'!Z$264</f>
        <v>1.9538081571428566E-2</v>
      </c>
      <c r="AB17" s="229">
        <f>1/$A$1*'[1]4418Exp'!AA$264</f>
        <v>0</v>
      </c>
      <c r="AC17" s="13"/>
      <c r="AD17" s="365">
        <f>1/1000*'[1]4418Exp'!AB$264</f>
        <v>6.0770499000000006E-2</v>
      </c>
      <c r="AE17" s="56">
        <f>1/1000*'[1]4418Exp'!AC$264</f>
        <v>5.1335244000000002E-2</v>
      </c>
      <c r="AF17" s="56">
        <f>1/1000*'[1]4418Exp'!AD$264</f>
        <v>5.2022838000000009E-2</v>
      </c>
      <c r="AG17" s="56">
        <f>1/1000*'[1]4418Exp'!AE$264</f>
        <v>6.8146242999999995E-2</v>
      </c>
      <c r="AH17" s="56">
        <f>1/1000*'[1]4418Exp'!AF$264</f>
        <v>8.6760037999999998E-2</v>
      </c>
      <c r="AI17" s="56">
        <f>1/1000*'[1]4418Exp'!AG$264</f>
        <v>9.5563025999999995E-2</v>
      </c>
      <c r="AJ17" s="56">
        <f>1/1000*'[1]4418Exp'!AH$264</f>
        <v>0.142998772</v>
      </c>
      <c r="AK17" s="56">
        <f>1/1000*'[1]4418Exp'!AI$264</f>
        <v>0.17439742099999991</v>
      </c>
      <c r="AL17" s="56">
        <f>1/1000*'[1]4418Exp'!AJ$264</f>
        <v>0.129245209</v>
      </c>
      <c r="AM17" s="56">
        <f>1/1000*'[1]4418Exp'!AK$264</f>
        <v>6.8723647999999984E-2</v>
      </c>
      <c r="AN17" s="56">
        <f>1/1000*'[1]4418Exp'!AL$264</f>
        <v>6.1709880999999994E-2</v>
      </c>
      <c r="AO17" s="56">
        <f>1/1000*'[1]4418Exp'!AM$264</f>
        <v>6.039942999999999E-2</v>
      </c>
      <c r="AP17" s="56">
        <f>1/1000*'[1]4418Exp'!AN$264</f>
        <v>3.8542118E-2</v>
      </c>
      <c r="AQ17" s="56">
        <f>1/1000*'[1]4418Exp'!AO$264</f>
        <v>3.7837862E-2</v>
      </c>
      <c r="AR17" s="56">
        <f>1/1000*'[1]4418Exp'!AP$264</f>
        <v>3.8779320999999999E-2</v>
      </c>
      <c r="AS17" s="56">
        <f>1/1000*'[1]4418Exp'!AQ$264</f>
        <v>3.4409970999999998E-2</v>
      </c>
      <c r="AT17" s="56">
        <f>1/1000*'[1]4418Exp'!AR$264</f>
        <v>2.8477465E-2</v>
      </c>
      <c r="AU17" s="56">
        <f>1/1000*'[1]4418Exp'!AS$264</f>
        <v>2.7498258000000001E-2</v>
      </c>
      <c r="AV17" s="56">
        <f>1/1000*'[1]4418Exp'!AT$264</f>
        <v>2.9841858999999998E-2</v>
      </c>
      <c r="AW17" s="56">
        <f>1/1000*'[1]4418Exp'!AU$264</f>
        <v>2.8399602000000003E-2</v>
      </c>
      <c r="AX17" s="56">
        <f>1/1000*'[1]4418Exp'!AV$264</f>
        <v>2.6933227999999997E-2</v>
      </c>
      <c r="AY17" s="56">
        <f>1/1000*'[1]4418Exp'!AW$264</f>
        <v>3.6934994000000006E-2</v>
      </c>
      <c r="AZ17" s="56">
        <f>1/1000*'[1]4418Exp'!AX$264</f>
        <v>3.6345091000000003E-2</v>
      </c>
      <c r="BA17" s="56">
        <f>1/1000*'[1]4418Exp'!AY$264</f>
        <v>2.5087077999999999E-2</v>
      </c>
      <c r="BB17" s="56">
        <f>1/1000*'[1]4418Exp'!AZ$264</f>
        <v>2.5213879000000002E-2</v>
      </c>
      <c r="BC17" s="229">
        <f>1/1000*'[1]4418Exp'!BA$264</f>
        <v>0</v>
      </c>
      <c r="BD17" s="339"/>
    </row>
    <row r="18" spans="2:56">
      <c r="B18" s="5" t="s">
        <v>31</v>
      </c>
      <c r="C18" s="17">
        <f>1/$A$1*'[1]4418Exp'!B$85</f>
        <v>7.6456459999999999E-3</v>
      </c>
      <c r="D18" s="12">
        <f>1/$A$1*'[1]4418Exp'!C$85</f>
        <v>1.0243907999999999E-2</v>
      </c>
      <c r="E18" s="12">
        <f>1/$A$1*'[1]4418Exp'!D$85</f>
        <v>8.5551060000000016E-3</v>
      </c>
      <c r="F18" s="12">
        <f>1/$A$1*'[1]4418Exp'!E$85</f>
        <v>1.5542327999999999E-2</v>
      </c>
      <c r="G18" s="12">
        <f>1/$A$1*'[1]4418Exp'!F$85</f>
        <v>1.2661664999999999E-2</v>
      </c>
      <c r="H18" s="12">
        <f>1/$A$1*'[1]4418Exp'!G$85</f>
        <v>1.697686E-2</v>
      </c>
      <c r="I18" s="12">
        <f>1/$A$1*'[1]4418Exp'!H$85</f>
        <v>2.257284E-2</v>
      </c>
      <c r="J18" s="12">
        <f>1/$A$1*'[1]4418Exp'!I$85</f>
        <v>2.6682917000000004E-2</v>
      </c>
      <c r="K18" s="12">
        <f>1/$A$1*'[1]4418Exp'!J$85</f>
        <v>2.1881310000000001E-2</v>
      </c>
      <c r="L18" s="12">
        <f>1/$A$1*'[1]4418Exp'!K$85</f>
        <v>1.3479535000000003E-2</v>
      </c>
      <c r="M18" s="12">
        <f>1/$A$1*'[1]4418Exp'!L$85</f>
        <v>9.8047680000000002E-3</v>
      </c>
      <c r="N18" s="12">
        <f>1/$A$1*'[1]4418Exp'!M$85</f>
        <v>1.0960367E-2</v>
      </c>
      <c r="O18" s="12">
        <f>1/$A$1*'[1]4418Exp'!N$85</f>
        <v>4.8161840000000003E-3</v>
      </c>
      <c r="P18" s="12">
        <f>1/$A$1*'[1]4418Exp'!O$85</f>
        <v>6.0589349999999988E-3</v>
      </c>
      <c r="Q18" s="12">
        <f>1/$A$1*'[1]4418Exp'!P$85</f>
        <v>5.6614049999999996E-3</v>
      </c>
      <c r="R18" s="12">
        <f>1/$A$1*'[1]4418Exp'!Q$85</f>
        <v>4.3373449999999994E-3</v>
      </c>
      <c r="S18" s="12">
        <f>1/$A$1*'[1]4418Exp'!R$85</f>
        <v>4.2346279999999998E-3</v>
      </c>
      <c r="T18" s="12">
        <f>1/$A$1*'[1]4418Exp'!S$85</f>
        <v>7.7052649999999993E-3</v>
      </c>
      <c r="U18" s="12">
        <f>1/$A$1*'[1]4418Exp'!T$85</f>
        <v>1.0512943142857141E-2</v>
      </c>
      <c r="V18" s="12">
        <f>1/$A$1*'[1]4418Exp'!U$85</f>
        <v>8.6777726190476173E-3</v>
      </c>
      <c r="W18" s="12">
        <f>1/$A$1*'[1]4418Exp'!V$85</f>
        <v>1.2918134999999999E-2</v>
      </c>
      <c r="X18" s="12">
        <f>1/$A$1*'[1]4418Exp'!W$85</f>
        <v>1.4753874E-2</v>
      </c>
      <c r="Y18" s="12">
        <f>1/$A$1*'[1]4418Exp'!X$85</f>
        <v>1.4420973000000004E-2</v>
      </c>
      <c r="Z18" s="12">
        <f>1/$A$1*'[1]4418Exp'!Y$85</f>
        <v>1.1965574999999997E-2</v>
      </c>
      <c r="AA18" s="12">
        <f>1/$A$1*'[1]4418Exp'!Z$85</f>
        <v>1.359091438095238E-2</v>
      </c>
      <c r="AB18" s="226">
        <f>1/$A$1*'[1]4418Exp'!AA$85</f>
        <v>0</v>
      </c>
      <c r="AC18" s="4"/>
      <c r="AD18" s="17">
        <f>1/1000*'[1]4418Exp'!AB$85</f>
        <v>5.3007180000000003E-3</v>
      </c>
      <c r="AE18" s="12">
        <f>1/1000*'[1]4418Exp'!AC$85</f>
        <v>7.2437459999999997E-3</v>
      </c>
      <c r="AF18" s="12">
        <f>1/1000*'[1]4418Exp'!AD$85</f>
        <v>6.727167E-3</v>
      </c>
      <c r="AG18" s="12">
        <f>1/1000*'[1]4418Exp'!AE$85</f>
        <v>1.3159509999999999E-2</v>
      </c>
      <c r="AH18" s="12">
        <f>1/1000*'[1]4418Exp'!AF$85</f>
        <v>1.1647645000000002E-2</v>
      </c>
      <c r="AI18" s="12">
        <f>1/1000*'[1]4418Exp'!AG$85</f>
        <v>1.5573529000000001E-2</v>
      </c>
      <c r="AJ18" s="12">
        <f>1/1000*'[1]4418Exp'!AH$85</f>
        <v>2.5320996000000002E-2</v>
      </c>
      <c r="AK18" s="12">
        <f>1/1000*'[1]4418Exp'!AI$85</f>
        <v>3.5229969999999992E-2</v>
      </c>
      <c r="AL18" s="12">
        <f>1/1000*'[1]4418Exp'!AJ$85</f>
        <v>3.0390139999999996E-2</v>
      </c>
      <c r="AM18" s="12">
        <f>1/1000*'[1]4418Exp'!AK$85</f>
        <v>1.4822665999999998E-2</v>
      </c>
      <c r="AN18" s="12">
        <f>1/1000*'[1]4418Exp'!AL$85</f>
        <v>1.1867699000000001E-2</v>
      </c>
      <c r="AO18" s="12">
        <f>1/1000*'[1]4418Exp'!AM$85</f>
        <v>1.4405118E-2</v>
      </c>
      <c r="AP18" s="12">
        <f>1/1000*'[1]4418Exp'!AN$85</f>
        <v>6.1011669999999994E-3</v>
      </c>
      <c r="AQ18" s="12">
        <f>1/1000*'[1]4418Exp'!AO$85</f>
        <v>7.3432369999999999E-3</v>
      </c>
      <c r="AR18" s="12">
        <f>1/1000*'[1]4418Exp'!AP$85</f>
        <v>6.3615369999999996E-3</v>
      </c>
      <c r="AS18" s="12">
        <f>1/1000*'[1]4418Exp'!AQ$85</f>
        <v>3.73026E-3</v>
      </c>
      <c r="AT18" s="12">
        <f>1/1000*'[1]4418Exp'!AR$85</f>
        <v>3.5054539999999999E-3</v>
      </c>
      <c r="AU18" s="12">
        <f>1/1000*'[1]4418Exp'!AS$85</f>
        <v>6.6040029999999998E-3</v>
      </c>
      <c r="AV18" s="12">
        <f>1/1000*'[1]4418Exp'!AT$85</f>
        <v>9.5669760000000013E-3</v>
      </c>
      <c r="AW18" s="12">
        <f>1/1000*'[1]4418Exp'!AU$85</f>
        <v>8.9338090000000009E-3</v>
      </c>
      <c r="AX18" s="12">
        <f>1/1000*'[1]4418Exp'!AV$85</f>
        <v>1.0922922999999999E-2</v>
      </c>
      <c r="AY18" s="12">
        <f>1/1000*'[1]4418Exp'!AW$85</f>
        <v>1.45094E-2</v>
      </c>
      <c r="AZ18" s="12">
        <f>1/1000*'[1]4418Exp'!AX$85</f>
        <v>1.5408337999999999E-2</v>
      </c>
      <c r="BA18" s="12">
        <f>1/1000*'[1]4418Exp'!AY$85</f>
        <v>1.2379882E-2</v>
      </c>
      <c r="BB18" s="12">
        <f>1/1000*'[1]4418Exp'!AZ$85</f>
        <v>1.3649467E-2</v>
      </c>
      <c r="BC18" s="226">
        <f>1/1000*'[1]4418Exp'!BA$85</f>
        <v>0</v>
      </c>
      <c r="BD18" s="339"/>
    </row>
    <row r="19" spans="2:56">
      <c r="B19" s="5" t="s">
        <v>76</v>
      </c>
      <c r="C19" s="17">
        <f>1/$A$1*'[1]4418Exp'!B$212</f>
        <v>3.3085470000000002E-3</v>
      </c>
      <c r="D19" s="12">
        <f>1/$A$1*'[1]4418Exp'!C$212</f>
        <v>2.7918719999999999E-3</v>
      </c>
      <c r="E19" s="12">
        <f>1/$A$1*'[1]4418Exp'!D$212</f>
        <v>4.8307660000000002E-3</v>
      </c>
      <c r="F19" s="12">
        <f>1/$A$1*'[1]4418Exp'!E$212</f>
        <v>6.4964189999999998E-3</v>
      </c>
      <c r="G19" s="12">
        <f>1/$A$1*'[1]4418Exp'!F$212</f>
        <v>1.0368842000000001E-2</v>
      </c>
      <c r="H19" s="12">
        <f>1/$A$1*'[1]4418Exp'!G$212</f>
        <v>2.5069198000000001E-2</v>
      </c>
      <c r="I19" s="12">
        <f>1/$A$1*'[1]4418Exp'!H$212</f>
        <v>4.2505530999999999E-2</v>
      </c>
      <c r="J19" s="12">
        <f>1/$A$1*'[1]4418Exp'!I$212</f>
        <v>5.4062975000000013E-2</v>
      </c>
      <c r="K19" s="12">
        <f>1/$A$1*'[1]4418Exp'!J$212</f>
        <v>2.4546932E-2</v>
      </c>
      <c r="L19" s="12">
        <f>1/$A$1*'[1]4418Exp'!K$212</f>
        <v>1.5055698000000001E-2</v>
      </c>
      <c r="M19" s="12">
        <f>1/$A$1*'[1]4418Exp'!L$212</f>
        <v>1.1302599E-2</v>
      </c>
      <c r="N19" s="12">
        <f>1/$A$1*'[1]4418Exp'!M$212</f>
        <v>6.6207040000000016E-3</v>
      </c>
      <c r="O19" s="12">
        <f>1/$A$1*'[1]4418Exp'!N$212</f>
        <v>1.9424309999999999E-3</v>
      </c>
      <c r="P19" s="12">
        <f>1/$A$1*'[1]4418Exp'!O$212</f>
        <v>1.5596589999999997E-3</v>
      </c>
      <c r="Q19" s="12">
        <f>1/$A$1*'[1]4418Exp'!P$212</f>
        <v>1.7323599999999996E-3</v>
      </c>
      <c r="R19" s="12">
        <f>1/$A$1*'[1]4418Exp'!Q$212</f>
        <v>2.5949409999999999E-3</v>
      </c>
      <c r="S19" s="12">
        <f>1/$A$1*'[1]4418Exp'!R$212</f>
        <v>2.396572E-3</v>
      </c>
      <c r="T19" s="12">
        <f>1/$A$1*'[1]4418Exp'!S$212</f>
        <v>2.5537960000000001E-3</v>
      </c>
      <c r="U19" s="12">
        <f>1/$A$1*'[1]4418Exp'!T$212</f>
        <v>1.4398805714285713E-3</v>
      </c>
      <c r="V19" s="12">
        <f>1/$A$1*'[1]4418Exp'!U$212</f>
        <v>1.1451151428571429E-3</v>
      </c>
      <c r="W19" s="12">
        <f>1/$A$1*'[1]4418Exp'!V$212</f>
        <v>1.1330379999999998E-3</v>
      </c>
      <c r="X19" s="12">
        <f>1/$A$1*'[1]4418Exp'!W$212</f>
        <v>2.1877509999999995E-3</v>
      </c>
      <c r="Y19" s="12">
        <f>1/$A$1*'[1]4418Exp'!X$212</f>
        <v>2.2965779999999992E-3</v>
      </c>
      <c r="Z19" s="12">
        <f>1/$A$1*'[1]4418Exp'!Y$212</f>
        <v>4.7153199999999998E-4</v>
      </c>
      <c r="AA19" s="12">
        <f>1/$A$1*'[1]4418Exp'!Z$212</f>
        <v>6.3630799999999982E-4</v>
      </c>
      <c r="AB19" s="226">
        <f>1/$A$1*'[1]4418Exp'!AA$212</f>
        <v>0</v>
      </c>
      <c r="AC19" s="4"/>
      <c r="AD19" s="17">
        <f>1/1000*'[1]4418Exp'!AB$212</f>
        <v>2.5578140000000003E-3</v>
      </c>
      <c r="AE19" s="12">
        <f>1/1000*'[1]4418Exp'!AC$212</f>
        <v>2.1119889999999999E-3</v>
      </c>
      <c r="AF19" s="12">
        <f>1/1000*'[1]4418Exp'!AD$212</f>
        <v>3.5925100000000001E-3</v>
      </c>
      <c r="AG19" s="12">
        <f>1/1000*'[1]4418Exp'!AE$212</f>
        <v>6.1572340000000001E-3</v>
      </c>
      <c r="AH19" s="12">
        <f>1/1000*'[1]4418Exp'!AF$212</f>
        <v>9.5957650000000009E-3</v>
      </c>
      <c r="AI19" s="12">
        <f>1/1000*'[1]4418Exp'!AG$212</f>
        <v>1.9301855E-2</v>
      </c>
      <c r="AJ19" s="12">
        <f>1/1000*'[1]4418Exp'!AH$212</f>
        <v>3.4245938000000004E-2</v>
      </c>
      <c r="AK19" s="12">
        <f>1/1000*'[1]4418Exp'!AI$212</f>
        <v>4.6500733999999995E-2</v>
      </c>
      <c r="AL19" s="12">
        <f>1/1000*'[1]4418Exp'!AJ$212</f>
        <v>1.9771133999999999E-2</v>
      </c>
      <c r="AM19" s="12">
        <f>1/1000*'[1]4418Exp'!AK$212</f>
        <v>1.2480336999999999E-2</v>
      </c>
      <c r="AN19" s="12">
        <f>1/1000*'[1]4418Exp'!AL$212</f>
        <v>9.6833639999999999E-3</v>
      </c>
      <c r="AO19" s="12">
        <f>1/1000*'[1]4418Exp'!AM$212</f>
        <v>7.0120829999999997E-3</v>
      </c>
      <c r="AP19" s="12">
        <f>1/1000*'[1]4418Exp'!AN$212</f>
        <v>2.412473E-3</v>
      </c>
      <c r="AQ19" s="12">
        <f>1/1000*'[1]4418Exp'!AO$212</f>
        <v>1.8892899999999998E-3</v>
      </c>
      <c r="AR19" s="12">
        <f>1/1000*'[1]4418Exp'!AP$212</f>
        <v>2.2732E-3</v>
      </c>
      <c r="AS19" s="12">
        <f>1/1000*'[1]4418Exp'!AQ$212</f>
        <v>2.6911030000000002E-3</v>
      </c>
      <c r="AT19" s="12">
        <f>1/1000*'[1]4418Exp'!AR$212</f>
        <v>2.3889139999999998E-3</v>
      </c>
      <c r="AU19" s="12">
        <f>1/1000*'[1]4418Exp'!AS$212</f>
        <v>2.6366470000000002E-3</v>
      </c>
      <c r="AV19" s="12">
        <f>1/1000*'[1]4418Exp'!AT$212</f>
        <v>1.6167460000000001E-3</v>
      </c>
      <c r="AW19" s="12">
        <f>1/1000*'[1]4418Exp'!AU$212</f>
        <v>1.1598699999999999E-3</v>
      </c>
      <c r="AX19" s="12">
        <f>1/1000*'[1]4418Exp'!AV$212</f>
        <v>1.0821559999999999E-3</v>
      </c>
      <c r="AY19" s="12">
        <f>1/1000*'[1]4418Exp'!AW$212</f>
        <v>2.4012170000000002E-3</v>
      </c>
      <c r="AZ19" s="12">
        <f>1/1000*'[1]4418Exp'!AX$212</f>
        <v>2.6499240000000001E-3</v>
      </c>
      <c r="BA19" s="12">
        <f>1/1000*'[1]4418Exp'!AY$212</f>
        <v>9.1235999999999997E-4</v>
      </c>
      <c r="BB19" s="12">
        <f>1/1000*'[1]4418Exp'!AZ$212</f>
        <v>1.158103E-3</v>
      </c>
      <c r="BC19" s="226">
        <f>1/1000*'[1]4418Exp'!BA$212</f>
        <v>0</v>
      </c>
      <c r="BD19" s="339"/>
    </row>
    <row r="20" spans="2:56">
      <c r="B20" s="5" t="s">
        <v>77</v>
      </c>
      <c r="C20" s="17">
        <f>1/$A$1*'[1]4418Exp'!B$246</f>
        <v>2.1311069000000002E-2</v>
      </c>
      <c r="D20" s="12">
        <f>1/$A$1*'[1]4418Exp'!C$246</f>
        <v>1.6483302000000002E-2</v>
      </c>
      <c r="E20" s="12">
        <f>1/$A$1*'[1]4418Exp'!D$246</f>
        <v>1.7900068000000002E-2</v>
      </c>
      <c r="F20" s="12">
        <f>1/$A$1*'[1]4418Exp'!E$246</f>
        <v>1.9052669999999997E-2</v>
      </c>
      <c r="G20" s="12">
        <f>1/$A$1*'[1]4418Exp'!F$246</f>
        <v>2.2004490999999998E-2</v>
      </c>
      <c r="H20" s="12">
        <f>1/$A$1*'[1]4418Exp'!G$246</f>
        <v>1.9993090000000002E-2</v>
      </c>
      <c r="I20" s="12">
        <f>1/$A$1*'[1]4418Exp'!H$246</f>
        <v>2.5819971000000001E-2</v>
      </c>
      <c r="J20" s="12">
        <f>1/$A$1*'[1]4418Exp'!I$246</f>
        <v>2.1807455000000003E-2</v>
      </c>
      <c r="K20" s="12">
        <f>1/$A$1*'[1]4418Exp'!J$246</f>
        <v>1.683291E-2</v>
      </c>
      <c r="L20" s="12">
        <f>1/$A$1*'[1]4418Exp'!K$246</f>
        <v>1.4281313999999998E-2</v>
      </c>
      <c r="M20" s="12">
        <f>1/$A$1*'[1]4418Exp'!L$246</f>
        <v>1.2944114999999999E-2</v>
      </c>
      <c r="N20" s="12">
        <f>1/$A$1*'[1]4418Exp'!M$246</f>
        <v>9.4246649999999987E-3</v>
      </c>
      <c r="O20" s="12">
        <f>1/$A$1*'[1]4418Exp'!N$246</f>
        <v>9.1837129999999979E-3</v>
      </c>
      <c r="P20" s="12">
        <f>1/$A$1*'[1]4418Exp'!O$246</f>
        <v>8.9435929999999979E-3</v>
      </c>
      <c r="Q20" s="12">
        <f>1/$A$1*'[1]4418Exp'!P$246</f>
        <v>8.3441299999999982E-3</v>
      </c>
      <c r="R20" s="12">
        <f>1/$A$1*'[1]4418Exp'!Q$246</f>
        <v>8.2744310000000005E-3</v>
      </c>
      <c r="S20" s="12">
        <f>1/$A$1*'[1]4418Exp'!R$246</f>
        <v>7.2517699999999959E-3</v>
      </c>
      <c r="T20" s="12">
        <f>1/$A$1*'[1]4418Exp'!S$246</f>
        <v>6.1976399999999991E-3</v>
      </c>
      <c r="U20" s="12">
        <f>1/$A$1*'[1]4418Exp'!T$246</f>
        <v>5.6573120000000011E-3</v>
      </c>
      <c r="V20" s="12">
        <f>1/$A$1*'[1]4418Exp'!U$246</f>
        <v>6.0560601428571422E-3</v>
      </c>
      <c r="W20" s="12">
        <f>1/$A$1*'[1]4418Exp'!V$246</f>
        <v>4.5772960000000007E-3</v>
      </c>
      <c r="X20" s="12">
        <f>1/$A$1*'[1]4418Exp'!W$246</f>
        <v>5.9455520000000006E-3</v>
      </c>
      <c r="Y20" s="12">
        <f>1/$A$1*'[1]4418Exp'!X$246</f>
        <v>4.8312250000000006E-3</v>
      </c>
      <c r="Z20" s="12">
        <f>1/$A$1*'[1]4418Exp'!Y$246</f>
        <v>2.6526179999999985E-3</v>
      </c>
      <c r="AA20" s="12">
        <f>1/$A$1*'[1]4418Exp'!Z$246</f>
        <v>1.9623709999999996E-3</v>
      </c>
      <c r="AB20" s="226">
        <f>1/$A$1*'[1]4418Exp'!AA$246</f>
        <v>0</v>
      </c>
      <c r="AC20" s="4"/>
      <c r="AD20" s="17">
        <f>1/1000*'[1]4418Exp'!AB$246</f>
        <v>2.3190456999999998E-2</v>
      </c>
      <c r="AE20" s="12">
        <f>1/1000*'[1]4418Exp'!AC$246</f>
        <v>1.7892091000000002E-2</v>
      </c>
      <c r="AF20" s="12">
        <f>1/1000*'[1]4418Exp'!AD$246</f>
        <v>1.9117699000000002E-2</v>
      </c>
      <c r="AG20" s="12">
        <f>1/1000*'[1]4418Exp'!AE$246</f>
        <v>2.1594671000000003E-2</v>
      </c>
      <c r="AH20" s="12">
        <f>1/1000*'[1]4418Exp'!AF$246</f>
        <v>2.7520655000000002E-2</v>
      </c>
      <c r="AI20" s="12">
        <f>1/1000*'[1]4418Exp'!AG$246</f>
        <v>2.9032450000000001E-2</v>
      </c>
      <c r="AJ20" s="12">
        <f>1/1000*'[1]4418Exp'!AH$246</f>
        <v>4.4170332999999999E-2</v>
      </c>
      <c r="AK20" s="12">
        <f>1/1000*'[1]4418Exp'!AI$246</f>
        <v>3.8485256999999988E-2</v>
      </c>
      <c r="AL20" s="12">
        <f>1/1000*'[1]4418Exp'!AJ$246</f>
        <v>3.2202659999999994E-2</v>
      </c>
      <c r="AM20" s="12">
        <f>1/1000*'[1]4418Exp'!AK$246</f>
        <v>2.2059338999999997E-2</v>
      </c>
      <c r="AN20" s="12">
        <f>1/1000*'[1]4418Exp'!AL$246</f>
        <v>2.1539763999999999E-2</v>
      </c>
      <c r="AO20" s="12">
        <f>1/1000*'[1]4418Exp'!AM$246</f>
        <v>1.9344989E-2</v>
      </c>
      <c r="AP20" s="12">
        <f>1/1000*'[1]4418Exp'!AN$246</f>
        <v>1.9813316999999997E-2</v>
      </c>
      <c r="AQ20" s="12">
        <f>1/1000*'[1]4418Exp'!AO$246</f>
        <v>1.9106026000000002E-2</v>
      </c>
      <c r="AR20" s="12">
        <f>1/1000*'[1]4418Exp'!AP$246</f>
        <v>1.9462591000000001E-2</v>
      </c>
      <c r="AS20" s="12">
        <f>1/1000*'[1]4418Exp'!AQ$246</f>
        <v>1.9696002000000001E-2</v>
      </c>
      <c r="AT20" s="12">
        <f>1/1000*'[1]4418Exp'!AR$246</f>
        <v>1.5397025E-2</v>
      </c>
      <c r="AU20" s="12">
        <f>1/1000*'[1]4418Exp'!AS$246</f>
        <v>1.1799984000000001E-2</v>
      </c>
      <c r="AV20" s="12">
        <f>1/1000*'[1]4418Exp'!AT$246</f>
        <v>1.0955202000000001E-2</v>
      </c>
      <c r="AW20" s="12">
        <f>1/1000*'[1]4418Exp'!AU$246</f>
        <v>1.1399640000000001E-2</v>
      </c>
      <c r="AX20" s="12">
        <f>1/1000*'[1]4418Exp'!AV$246</f>
        <v>8.6755719999999995E-3</v>
      </c>
      <c r="AY20" s="12">
        <f>1/1000*'[1]4418Exp'!AW$246</f>
        <v>1.2303744E-2</v>
      </c>
      <c r="AZ20" s="12">
        <f>1/1000*'[1]4418Exp'!AX$246</f>
        <v>1.1221684999999999E-2</v>
      </c>
      <c r="BA20" s="12">
        <f>1/1000*'[1]4418Exp'!AY$246</f>
        <v>6.8840209999999997E-3</v>
      </c>
      <c r="BB20" s="12">
        <f>1/1000*'[1]4418Exp'!AZ$246</f>
        <v>5.7681040000000005E-3</v>
      </c>
      <c r="BC20" s="226">
        <f>1/1000*'[1]4418Exp'!BA$246</f>
        <v>0</v>
      </c>
      <c r="BD20" s="339"/>
    </row>
    <row r="21" spans="2:56">
      <c r="B21" s="5" t="s">
        <v>17</v>
      </c>
      <c r="C21" s="379">
        <f t="shared" ref="C21:AB21" si="6">SUM(C17:C17)-SUM(C18:C20)</f>
        <v>3.7768662000000008E-2</v>
      </c>
      <c r="D21" s="10">
        <f t="shared" si="6"/>
        <v>3.0048321999999995E-2</v>
      </c>
      <c r="E21" s="10">
        <f t="shared" si="6"/>
        <v>2.8176302E-2</v>
      </c>
      <c r="F21" s="10">
        <f t="shared" si="6"/>
        <v>3.2480704999999999E-2</v>
      </c>
      <c r="G21" s="10">
        <f t="shared" si="6"/>
        <v>3.9139290000000007E-2</v>
      </c>
      <c r="H21" s="10">
        <f t="shared" si="6"/>
        <v>2.7515691000000009E-2</v>
      </c>
      <c r="I21" s="10">
        <f t="shared" si="6"/>
        <v>3.0845781999999988E-2</v>
      </c>
      <c r="J21" s="10">
        <f t="shared" si="6"/>
        <v>4.1778505999999993E-2</v>
      </c>
      <c r="K21" s="10">
        <f t="shared" si="6"/>
        <v>2.752313599999999E-2</v>
      </c>
      <c r="L21" s="10">
        <f t="shared" si="6"/>
        <v>1.2356032000000003E-2</v>
      </c>
      <c r="M21" s="10">
        <f t="shared" si="6"/>
        <v>1.0996561000000002E-2</v>
      </c>
      <c r="N21" s="10">
        <f t="shared" si="6"/>
        <v>1.2738143000000007E-2</v>
      </c>
      <c r="O21" s="10">
        <f t="shared" si="6"/>
        <v>6.5218940000000003E-3</v>
      </c>
      <c r="P21" s="10">
        <f t="shared" si="6"/>
        <v>6.380040999999996E-3</v>
      </c>
      <c r="Q21" s="10">
        <f t="shared" si="6"/>
        <v>7.575156000000003E-3</v>
      </c>
      <c r="R21" s="10">
        <f t="shared" si="6"/>
        <v>7.2242239999999996E-3</v>
      </c>
      <c r="S21" s="10">
        <f t="shared" si="6"/>
        <v>7.5278209999999988E-3</v>
      </c>
      <c r="T21" s="10">
        <f t="shared" si="6"/>
        <v>6.2967620000000044E-3</v>
      </c>
      <c r="U21" s="10">
        <f t="shared" si="6"/>
        <v>6.5429339285714254E-3</v>
      </c>
      <c r="V21" s="10">
        <f t="shared" si="6"/>
        <v>5.8047452857142891E-3</v>
      </c>
      <c r="W21" s="10">
        <f t="shared" si="6"/>
        <v>5.7933629999999958E-3</v>
      </c>
      <c r="X21" s="10">
        <f t="shared" si="6"/>
        <v>6.1886040000000003E-3</v>
      </c>
      <c r="Y21" s="10">
        <f t="shared" si="6"/>
        <v>5.363862000000004E-3</v>
      </c>
      <c r="Z21" s="10">
        <f t="shared" si="6"/>
        <v>4.1068940000000016E-3</v>
      </c>
      <c r="AA21" s="10">
        <f t="shared" si="6"/>
        <v>3.3484881904761871E-3</v>
      </c>
      <c r="AB21" s="380">
        <f t="shared" si="6"/>
        <v>0</v>
      </c>
      <c r="AC21" s="4"/>
      <c r="AD21" s="17">
        <f t="shared" ref="AD21:BC21" si="7">SUM(AD17:AD17)-SUM(AD18:AD20)</f>
        <v>2.9721510000000007E-2</v>
      </c>
      <c r="AE21" s="12">
        <f t="shared" si="7"/>
        <v>2.4087417999999999E-2</v>
      </c>
      <c r="AF21" s="12">
        <f t="shared" si="7"/>
        <v>2.2585462000000008E-2</v>
      </c>
      <c r="AG21" s="12">
        <f t="shared" si="7"/>
        <v>2.7234827999999989E-2</v>
      </c>
      <c r="AH21" s="12">
        <f t="shared" si="7"/>
        <v>3.7995972999999988E-2</v>
      </c>
      <c r="AI21" s="12">
        <f t="shared" si="7"/>
        <v>3.1655191999999999E-2</v>
      </c>
      <c r="AJ21" s="12">
        <f t="shared" si="7"/>
        <v>3.9261505000000002E-2</v>
      </c>
      <c r="AK21" s="12">
        <f t="shared" si="7"/>
        <v>5.4181459999999931E-2</v>
      </c>
      <c r="AL21" s="12">
        <f t="shared" si="7"/>
        <v>4.6881275000000014E-2</v>
      </c>
      <c r="AM21" s="12">
        <f t="shared" si="7"/>
        <v>1.9361305999999988E-2</v>
      </c>
      <c r="AN21" s="12">
        <f t="shared" si="7"/>
        <v>1.8619053999999996E-2</v>
      </c>
      <c r="AO21" s="12">
        <f t="shared" si="7"/>
        <v>1.9637239999999986E-2</v>
      </c>
      <c r="AP21" s="12">
        <f t="shared" si="7"/>
        <v>1.0215161000000004E-2</v>
      </c>
      <c r="AQ21" s="12">
        <f t="shared" si="7"/>
        <v>9.4993089999999974E-3</v>
      </c>
      <c r="AR21" s="12">
        <f t="shared" si="7"/>
        <v>1.0681992999999997E-2</v>
      </c>
      <c r="AS21" s="12">
        <f t="shared" si="7"/>
        <v>8.2926059999999975E-3</v>
      </c>
      <c r="AT21" s="12">
        <f t="shared" si="7"/>
        <v>7.1860720000000017E-3</v>
      </c>
      <c r="AU21" s="12">
        <f t="shared" si="7"/>
        <v>6.4576239999999986E-3</v>
      </c>
      <c r="AV21" s="12">
        <f t="shared" si="7"/>
        <v>7.7029349999999941E-3</v>
      </c>
      <c r="AW21" s="12">
        <f t="shared" si="7"/>
        <v>6.9062829999999992E-3</v>
      </c>
      <c r="AX21" s="12">
        <f t="shared" si="7"/>
        <v>6.2525769999999987E-3</v>
      </c>
      <c r="AY21" s="12">
        <f t="shared" si="7"/>
        <v>7.7206330000000045E-3</v>
      </c>
      <c r="AZ21" s="12">
        <f t="shared" si="7"/>
        <v>7.0651440000000058E-3</v>
      </c>
      <c r="BA21" s="12">
        <f t="shared" si="7"/>
        <v>4.9108149999999989E-3</v>
      </c>
      <c r="BB21" s="12">
        <f t="shared" si="7"/>
        <v>4.6382049999999994E-3</v>
      </c>
      <c r="BC21" s="226">
        <f t="shared" si="7"/>
        <v>0</v>
      </c>
      <c r="BD21" s="339"/>
    </row>
    <row r="22" spans="2:56" ht="20" customHeight="1">
      <c r="B22" s="46" t="s">
        <v>136</v>
      </c>
      <c r="C22" s="376">
        <f>1/$A$1*'[1]4418Exp'!B$265</f>
        <v>4.6098600000000003E-4</v>
      </c>
      <c r="D22" s="125">
        <f>1/$A$1*'[1]4418Exp'!C$265</f>
        <v>5.0046399999999994E-4</v>
      </c>
      <c r="E22" s="125">
        <f>1/$A$1*'[1]4418Exp'!D$265</f>
        <v>7.9178400000000002E-4</v>
      </c>
      <c r="F22" s="125">
        <f>1/$A$1*'[1]4418Exp'!E$265</f>
        <v>6.6828799999999995E-4</v>
      </c>
      <c r="G22" s="125">
        <f>1/$A$1*'[1]4418Exp'!F$265</f>
        <v>1.2801330000000001E-3</v>
      </c>
      <c r="H22" s="125">
        <f>1/$A$1*'[1]4418Exp'!G$265</f>
        <v>1.5569560000000002E-3</v>
      </c>
      <c r="I22" s="125">
        <f>1/$A$1*'[1]4418Exp'!H$265</f>
        <v>2.0569590000000001E-3</v>
      </c>
      <c r="J22" s="125">
        <f>1/$A$1*'[1]4418Exp'!I$265</f>
        <v>1.9626230000000001E-3</v>
      </c>
      <c r="K22" s="125">
        <f>1/$A$1*'[1]4418Exp'!J$265</f>
        <v>4.3094280000000006E-3</v>
      </c>
      <c r="L22" s="125">
        <f>1/$A$1*'[1]4418Exp'!K$265</f>
        <v>7.6803820000000012E-3</v>
      </c>
      <c r="M22" s="125">
        <f>1/$A$1*'[1]4418Exp'!L$265</f>
        <v>1.7593860000000002E-3</v>
      </c>
      <c r="N22" s="125">
        <f>1/$A$1*'[1]4418Exp'!M$265</f>
        <v>1.3944459999999995E-3</v>
      </c>
      <c r="O22" s="125">
        <f>1/$A$1*'[1]4418Exp'!N$265</f>
        <v>8.19781E-4</v>
      </c>
      <c r="P22" s="125">
        <f>1/$A$1*'[1]4418Exp'!O$265</f>
        <v>1.0704089999999998E-3</v>
      </c>
      <c r="Q22" s="125">
        <f>1/$A$1*'[1]4418Exp'!P$265</f>
        <v>1.2577870000000002E-3</v>
      </c>
      <c r="R22" s="125">
        <f>1/$A$1*'[1]4418Exp'!Q$265</f>
        <v>1.357596E-3</v>
      </c>
      <c r="S22" s="125">
        <f>1/$A$1*'[1]4418Exp'!R$265</f>
        <v>1.0036889999999997E-3</v>
      </c>
      <c r="T22" s="125">
        <f>1/$A$1*'[1]4418Exp'!S$265</f>
        <v>1.3942799999999995E-3</v>
      </c>
      <c r="U22" s="125">
        <f>1/$A$1*'[1]4418Exp'!T$265</f>
        <v>7.9058000000000004E-4</v>
      </c>
      <c r="V22" s="125">
        <f>1/$A$1*'[1]4418Exp'!U$265</f>
        <v>1.0127792142857143E-3</v>
      </c>
      <c r="W22" s="125">
        <f>1/$A$1*'[1]4418Exp'!V$265</f>
        <v>6.5671499999999988E-4</v>
      </c>
      <c r="X22" s="125">
        <f>1/$A$1*'[1]4418Exp'!W$265</f>
        <v>6.9464799999999997E-4</v>
      </c>
      <c r="Y22" s="125">
        <f>1/$A$1*'[1]4418Exp'!X$265</f>
        <v>7.6893999999999986E-4</v>
      </c>
      <c r="Z22" s="125">
        <f>1/$A$1*'[1]4418Exp'!Y$265</f>
        <v>2.6480699999999999E-4</v>
      </c>
      <c r="AA22" s="125">
        <f>1/$A$1*'[1]4418Exp'!Z$265</f>
        <v>2.0594999999999996E-4</v>
      </c>
      <c r="AB22" s="253">
        <f>1/$A$1*'[1]4418Exp'!AA$265</f>
        <v>0</v>
      </c>
      <c r="AC22" s="4"/>
      <c r="AD22" s="376">
        <f>1/1000*'[1]4418Exp'!AB$265</f>
        <v>5.6472400000000006E-4</v>
      </c>
      <c r="AE22" s="125">
        <f>1/1000*'[1]4418Exp'!AC$265</f>
        <v>5.4658799999999987E-4</v>
      </c>
      <c r="AF22" s="125">
        <f>1/1000*'[1]4418Exp'!AD$265</f>
        <v>7.7326300000000005E-4</v>
      </c>
      <c r="AG22" s="125">
        <f>1/1000*'[1]4418Exp'!AE$265</f>
        <v>9.1788600000000003E-4</v>
      </c>
      <c r="AH22" s="125">
        <f>1/1000*'[1]4418Exp'!AF$265</f>
        <v>1.3760860000000001E-3</v>
      </c>
      <c r="AI22" s="125">
        <f>1/1000*'[1]4418Exp'!AG$265</f>
        <v>2.1702220000000003E-3</v>
      </c>
      <c r="AJ22" s="125">
        <f>1/1000*'[1]4418Exp'!AH$265</f>
        <v>3.133406E-3</v>
      </c>
      <c r="AK22" s="125">
        <f>1/1000*'[1]4418Exp'!AI$265</f>
        <v>2.6189600000000005E-3</v>
      </c>
      <c r="AL22" s="125">
        <f>1/1000*'[1]4418Exp'!AJ$265</f>
        <v>6.2006669999999991E-3</v>
      </c>
      <c r="AM22" s="125">
        <f>1/1000*'[1]4418Exp'!AK$265</f>
        <v>3.9727369999999996E-3</v>
      </c>
      <c r="AN22" s="125">
        <f>1/1000*'[1]4418Exp'!AL$265</f>
        <v>2.2790499999999999E-3</v>
      </c>
      <c r="AO22" s="125">
        <f>1/1000*'[1]4418Exp'!AM$265</f>
        <v>1.9142529999999999E-3</v>
      </c>
      <c r="AP22" s="125">
        <f>1/1000*'[1]4418Exp'!AN$265</f>
        <v>1.0816749999999998E-3</v>
      </c>
      <c r="AQ22" s="125">
        <f>1/1000*'[1]4418Exp'!AO$265</f>
        <v>1.4567780000000002E-3</v>
      </c>
      <c r="AR22" s="125">
        <f>1/1000*'[1]4418Exp'!AP$265</f>
        <v>1.789274E-3</v>
      </c>
      <c r="AS22" s="125">
        <f>1/1000*'[1]4418Exp'!AQ$265</f>
        <v>1.9389589999999999E-3</v>
      </c>
      <c r="AT22" s="125">
        <f>1/1000*'[1]4418Exp'!AR$265</f>
        <v>1.410723E-3</v>
      </c>
      <c r="AU22" s="125">
        <f>1/1000*'[1]4418Exp'!AS$265</f>
        <v>1.9387929999999999E-3</v>
      </c>
      <c r="AV22" s="125">
        <f>1/1000*'[1]4418Exp'!AT$265</f>
        <v>1.1816760000000002E-3</v>
      </c>
      <c r="AW22" s="125">
        <f>1/1000*'[1]4418Exp'!AU$265</f>
        <v>1.4142479999999999E-3</v>
      </c>
      <c r="AX22" s="125">
        <f>1/1000*'[1]4418Exp'!AV$265</f>
        <v>9.5602199999999995E-4</v>
      </c>
      <c r="AY22" s="125">
        <f>1/1000*'[1]4418Exp'!AW$265</f>
        <v>1.1087200000000001E-3</v>
      </c>
      <c r="AZ22" s="125">
        <f>1/1000*'[1]4418Exp'!AX$265</f>
        <v>1.2977349999999999E-3</v>
      </c>
      <c r="BA22" s="125">
        <f>1/1000*'[1]4418Exp'!AY$265</f>
        <v>5.0893100000000001E-4</v>
      </c>
      <c r="BB22" s="125">
        <f>1/1000*'[1]4418Exp'!AZ$265</f>
        <v>4.30087E-4</v>
      </c>
      <c r="BC22" s="253">
        <f>1/1000*'[1]4418Exp'!BA$265</f>
        <v>0</v>
      </c>
      <c r="BD22" s="339"/>
    </row>
    <row r="23" spans="2:56" ht="20" customHeight="1">
      <c r="B23" s="11" t="s">
        <v>129</v>
      </c>
      <c r="C23" s="44">
        <f>1/$A$1*'[1]4418Exp'!B$272</f>
        <v>1.6044579999999999E-2</v>
      </c>
      <c r="D23" s="45">
        <f>1/$A$1*'[1]4418Exp'!C$272</f>
        <v>1.7201217000000001E-2</v>
      </c>
      <c r="E23" s="45">
        <f>1/$A$1*'[1]4418Exp'!D$272</f>
        <v>1.8645076E-2</v>
      </c>
      <c r="F23" s="45">
        <f>1/$A$1*'[1]4418Exp'!E$272</f>
        <v>1.8790528000000004E-2</v>
      </c>
      <c r="G23" s="45">
        <f>1/$A$1*'[1]4418Exp'!F$272</f>
        <v>2.1051161999999998E-2</v>
      </c>
      <c r="H23" s="45">
        <f>1/$A$1*'[1]4418Exp'!G$272</f>
        <v>2.1632611999999999E-2</v>
      </c>
      <c r="I23" s="45">
        <f>1/$A$1*'[1]4418Exp'!H$272</f>
        <v>1.9061738999999998E-2</v>
      </c>
      <c r="J23" s="45">
        <f>1/$A$1*'[1]4418Exp'!I$272</f>
        <v>1.9282461000000001E-2</v>
      </c>
      <c r="K23" s="45">
        <f>1/$A$1*'[1]4418Exp'!J$272</f>
        <v>1.1961050000000003E-2</v>
      </c>
      <c r="L23" s="45">
        <f>1/$A$1*'[1]4418Exp'!K$272</f>
        <v>1.0495303000000001E-2</v>
      </c>
      <c r="M23" s="45">
        <f>1/$A$1*'[1]4418Exp'!L$272</f>
        <v>8.978149999999999E-3</v>
      </c>
      <c r="N23" s="45">
        <f>1/$A$1*'[1]4418Exp'!M$272</f>
        <v>9.122771E-3</v>
      </c>
      <c r="O23" s="45">
        <f>1/$A$1*'[1]4418Exp'!N$272</f>
        <v>7.1756189999999985E-3</v>
      </c>
      <c r="P23" s="45">
        <f>1/$A$1*'[1]4418Exp'!O$272</f>
        <v>9.2021469999999991E-3</v>
      </c>
      <c r="Q23" s="45">
        <f>1/$A$1*'[1]4418Exp'!P$272</f>
        <v>7.3013609999999993E-3</v>
      </c>
      <c r="R23" s="45">
        <f>1/$A$1*'[1]4418Exp'!Q$272</f>
        <v>9.148471E-3</v>
      </c>
      <c r="S23" s="45">
        <f>1/$A$1*'[1]4418Exp'!R$272</f>
        <v>1.0314716000000002E-2</v>
      </c>
      <c r="T23" s="45">
        <f>1/$A$1*'[1]4418Exp'!S$272</f>
        <v>8.6939059999999995E-3</v>
      </c>
      <c r="U23" s="45">
        <f>1/$A$1*'[1]4418Exp'!T$272</f>
        <v>1.3298398428571426E-2</v>
      </c>
      <c r="V23" s="45">
        <f>1/$A$1*'[1]4418Exp'!U$272</f>
        <v>5.7839863571428575E-3</v>
      </c>
      <c r="W23" s="45">
        <f>1/$A$1*'[1]4418Exp'!V$272</f>
        <v>8.7733439999999989E-3</v>
      </c>
      <c r="X23" s="45">
        <f>1/$A$1*'[1]4418Exp'!W$272</f>
        <v>8.381744E-3</v>
      </c>
      <c r="Y23" s="45">
        <f>1/$A$1*'[1]4418Exp'!X$272</f>
        <v>7.3541119999999986E-3</v>
      </c>
      <c r="Z23" s="45">
        <f>1/$A$1*'[1]4418Exp'!Y$272</f>
        <v>6.985640999999999E-3</v>
      </c>
      <c r="AA23" s="45">
        <f>1/$A$1*'[1]4418Exp'!Z$272</f>
        <v>6.1932380000000002E-3</v>
      </c>
      <c r="AB23" s="230">
        <f>1/$A$1*'[1]4418Exp'!AA$272</f>
        <v>0</v>
      </c>
      <c r="AC23" s="4"/>
      <c r="AD23" s="44">
        <f>1/1000*'[1]4418Exp'!AB$272</f>
        <v>1.5927570999999998E-2</v>
      </c>
      <c r="AE23" s="45">
        <f>1/1000*'[1]4418Exp'!AC$272</f>
        <v>1.6248122E-2</v>
      </c>
      <c r="AF23" s="45">
        <f>1/1000*'[1]4418Exp'!AD$272</f>
        <v>1.6601728999999996E-2</v>
      </c>
      <c r="AG23" s="45">
        <f>1/1000*'[1]4418Exp'!AE$272</f>
        <v>1.7778375000000003E-2</v>
      </c>
      <c r="AH23" s="45">
        <f>1/1000*'[1]4418Exp'!AF$272</f>
        <v>2.0600434000000001E-2</v>
      </c>
      <c r="AI23" s="45">
        <f>1/1000*'[1]4418Exp'!AG$272</f>
        <v>2.3275467000000005E-2</v>
      </c>
      <c r="AJ23" s="45">
        <f>1/1000*'[1]4418Exp'!AH$272</f>
        <v>2.5165705999999996E-2</v>
      </c>
      <c r="AK23" s="45">
        <f>1/1000*'[1]4418Exp'!AI$272</f>
        <v>2.9180728999999996E-2</v>
      </c>
      <c r="AL23" s="45">
        <f>1/1000*'[1]4418Exp'!AJ$272</f>
        <v>2.1218355999999997E-2</v>
      </c>
      <c r="AM23" s="45">
        <f>1/1000*'[1]4418Exp'!AK$272</f>
        <v>1.4981580999999999E-2</v>
      </c>
      <c r="AN23" s="45">
        <f>1/1000*'[1]4418Exp'!AL$272</f>
        <v>1.5804874E-2</v>
      </c>
      <c r="AO23" s="45">
        <f>1/1000*'[1]4418Exp'!AM$272</f>
        <v>1.6843968999999997E-2</v>
      </c>
      <c r="AP23" s="45">
        <f>1/1000*'[1]4418Exp'!AN$272</f>
        <v>1.2940778000000002E-2</v>
      </c>
      <c r="AQ23" s="45">
        <f>1/1000*'[1]4418Exp'!AO$272</f>
        <v>1.7455349999999998E-2</v>
      </c>
      <c r="AR23" s="45">
        <f>1/1000*'[1]4418Exp'!AP$272</f>
        <v>1.2712187999999998E-2</v>
      </c>
      <c r="AS23" s="45">
        <f>1/1000*'[1]4418Exp'!AQ$272</f>
        <v>1.6929376000000003E-2</v>
      </c>
      <c r="AT23" s="45">
        <f>1/1000*'[1]4418Exp'!AR$272</f>
        <v>1.9648188E-2</v>
      </c>
      <c r="AU23" s="45">
        <f>1/1000*'[1]4418Exp'!AS$272</f>
        <v>1.3289634E-2</v>
      </c>
      <c r="AV23" s="45">
        <f>1/1000*'[1]4418Exp'!AT$272</f>
        <v>1.9319264999999999E-2</v>
      </c>
      <c r="AW23" s="45">
        <f>1/1000*'[1]4418Exp'!AU$272</f>
        <v>1.1880987000000001E-2</v>
      </c>
      <c r="AX23" s="45">
        <f>1/1000*'[1]4418Exp'!AV$272</f>
        <v>1.2998157999999998E-2</v>
      </c>
      <c r="AY23" s="45">
        <f>1/1000*'[1]4418Exp'!AW$272</f>
        <v>1.4130524E-2</v>
      </c>
      <c r="AZ23" s="45">
        <f>1/1000*'[1]4418Exp'!AX$272</f>
        <v>1.4746335999999999E-2</v>
      </c>
      <c r="BA23" s="45">
        <f>1/1000*'[1]4418Exp'!AY$272</f>
        <v>1.3065386E-2</v>
      </c>
      <c r="BB23" s="45">
        <f>1/1000*'[1]4418Exp'!AZ$272</f>
        <v>1.1880151999999998E-2</v>
      </c>
      <c r="BC23" s="230">
        <f>1/1000*'[1]4418Exp'!BA$272</f>
        <v>0</v>
      </c>
      <c r="BD23" s="339"/>
    </row>
    <row r="24" spans="2:56">
      <c r="B24" s="5" t="s">
        <v>103</v>
      </c>
      <c r="C24" s="17">
        <f>1/$A$1*'[1]4418Exp'!B$190</f>
        <v>1.2399989E-2</v>
      </c>
      <c r="D24" s="12">
        <f>1/$A$1*'[1]4418Exp'!C$190</f>
        <v>1.3536172000000001E-2</v>
      </c>
      <c r="E24" s="12">
        <f>1/$A$1*'[1]4418Exp'!D$190</f>
        <v>1.2917369000000001E-2</v>
      </c>
      <c r="F24" s="12">
        <f>1/$A$1*'[1]4418Exp'!E$190</f>
        <v>1.3322636000000001E-2</v>
      </c>
      <c r="G24" s="12">
        <f>1/$A$1*'[1]4418Exp'!F$190</f>
        <v>1.4463617E-2</v>
      </c>
      <c r="H24" s="12">
        <f>1/$A$1*'[1]4418Exp'!G$190</f>
        <v>1.3992370999999998E-2</v>
      </c>
      <c r="I24" s="12">
        <f>1/$A$1*'[1]4418Exp'!H$190</f>
        <v>1.1989517999999999E-2</v>
      </c>
      <c r="J24" s="12">
        <f>1/$A$1*'[1]4418Exp'!I$190</f>
        <v>1.0695985999999999E-2</v>
      </c>
      <c r="K24" s="12">
        <f>1/$A$1*'[1]4418Exp'!J$190</f>
        <v>5.6740240000000006E-3</v>
      </c>
      <c r="L24" s="12">
        <f>1/$A$1*'[1]4418Exp'!K$190</f>
        <v>5.8968670000000009E-3</v>
      </c>
      <c r="M24" s="12">
        <f>1/$A$1*'[1]4418Exp'!L$190</f>
        <v>3.9211590000000004E-3</v>
      </c>
      <c r="N24" s="12">
        <f>1/$A$1*'[1]4418Exp'!M$190</f>
        <v>4.2740339999999995E-3</v>
      </c>
      <c r="O24" s="12">
        <f>1/$A$1*'[1]4418Exp'!N$190</f>
        <v>3.444272E-3</v>
      </c>
      <c r="P24" s="12">
        <f>1/$A$1*'[1]4418Exp'!O$190</f>
        <v>3.2946820000000002E-3</v>
      </c>
      <c r="Q24" s="12">
        <f>1/$A$1*'[1]4418Exp'!P$190</f>
        <v>2.5378500000000008E-3</v>
      </c>
      <c r="R24" s="12">
        <f>1/$A$1*'[1]4418Exp'!Q$190</f>
        <v>3.3182110000000006E-3</v>
      </c>
      <c r="S24" s="12">
        <f>1/$A$1*'[1]4418Exp'!R$190</f>
        <v>2.4726739999999998E-3</v>
      </c>
      <c r="T24" s="12">
        <f>1/$A$1*'[1]4418Exp'!S$190</f>
        <v>3.3973789999999999E-3</v>
      </c>
      <c r="U24" s="12">
        <f>1/$A$1*'[1]4418Exp'!T$190</f>
        <v>5.9656295714285695E-3</v>
      </c>
      <c r="V24" s="12">
        <f>1/$A$1*'[1]4418Exp'!U$190</f>
        <v>2.0085118571428573E-3</v>
      </c>
      <c r="W24" s="12">
        <f>1/$A$1*'[1]4418Exp'!V$190</f>
        <v>3.0457319999999998E-3</v>
      </c>
      <c r="X24" s="12">
        <f>1/$A$1*'[1]4418Exp'!W$190</f>
        <v>3.2383360000000001E-3</v>
      </c>
      <c r="Y24" s="12">
        <f>1/$A$1*'[1]4418Exp'!X$190</f>
        <v>2.3783849999999989E-3</v>
      </c>
      <c r="Z24" s="12">
        <f>1/$A$1*'[1]4418Exp'!Y$190</f>
        <v>2.3252039999999996E-3</v>
      </c>
      <c r="AA24" s="12">
        <f>1/$A$1*'[1]4418Exp'!Z$190</f>
        <v>2.3632500000000008E-3</v>
      </c>
      <c r="AB24" s="226">
        <f>1/$A$1*'[1]4418Exp'!AA$190</f>
        <v>0</v>
      </c>
      <c r="AC24" s="4"/>
      <c r="AD24" s="17">
        <f>1/1000*'[1]4418Exp'!AB$190</f>
        <v>1.1866873999999999E-2</v>
      </c>
      <c r="AE24" s="12">
        <f>1/1000*'[1]4418Exp'!AC$190</f>
        <v>1.2389194999999999E-2</v>
      </c>
      <c r="AF24" s="12">
        <f>1/1000*'[1]4418Exp'!AD$190</f>
        <v>1.1621456E-2</v>
      </c>
      <c r="AG24" s="12">
        <f>1/1000*'[1]4418Exp'!AE$190</f>
        <v>1.1903367E-2</v>
      </c>
      <c r="AH24" s="12">
        <f>1/1000*'[1]4418Exp'!AF$190</f>
        <v>1.3341351E-2</v>
      </c>
      <c r="AI24" s="12">
        <f>1/1000*'[1]4418Exp'!AG$190</f>
        <v>1.4899071000000002E-2</v>
      </c>
      <c r="AJ24" s="12">
        <f>1/1000*'[1]4418Exp'!AH$190</f>
        <v>1.5545061999999998E-2</v>
      </c>
      <c r="AK24" s="12">
        <f>1/1000*'[1]4418Exp'!AI$190</f>
        <v>1.4896476000000002E-2</v>
      </c>
      <c r="AL24" s="12">
        <f>1/1000*'[1]4418Exp'!AJ$190</f>
        <v>9.023378000000002E-3</v>
      </c>
      <c r="AM24" s="12">
        <f>1/1000*'[1]4418Exp'!AK$190</f>
        <v>7.4428129999999995E-3</v>
      </c>
      <c r="AN24" s="12">
        <f>1/1000*'[1]4418Exp'!AL$190</f>
        <v>5.403911E-3</v>
      </c>
      <c r="AO24" s="12">
        <f>1/1000*'[1]4418Exp'!AM$190</f>
        <v>6.5768239999999993E-3</v>
      </c>
      <c r="AP24" s="12">
        <f>1/1000*'[1]4418Exp'!AN$190</f>
        <v>5.551444E-3</v>
      </c>
      <c r="AQ24" s="12">
        <f>1/1000*'[1]4418Exp'!AO$190</f>
        <v>5.3739829999999997E-3</v>
      </c>
      <c r="AR24" s="12">
        <f>1/1000*'[1]4418Exp'!AP$190</f>
        <v>4.212393E-3</v>
      </c>
      <c r="AS24" s="12">
        <f>1/1000*'[1]4418Exp'!AQ$190</f>
        <v>5.2570249999999994E-3</v>
      </c>
      <c r="AT24" s="12">
        <f>1/1000*'[1]4418Exp'!AR$190</f>
        <v>3.8307599999999999E-3</v>
      </c>
      <c r="AU24" s="12">
        <f>1/1000*'[1]4418Exp'!AS$190</f>
        <v>5.1506080000000001E-3</v>
      </c>
      <c r="AV24" s="12">
        <f>1/1000*'[1]4418Exp'!AT$190</f>
        <v>8.8433069999999999E-3</v>
      </c>
      <c r="AW24" s="12">
        <f>1/1000*'[1]4418Exp'!AU$190</f>
        <v>5.3316530000000004E-3</v>
      </c>
      <c r="AX24" s="12">
        <f>1/1000*'[1]4418Exp'!AV$190</f>
        <v>5.0942359999999994E-3</v>
      </c>
      <c r="AY24" s="12">
        <f>1/1000*'[1]4418Exp'!AW$190</f>
        <v>5.4411019999999997E-3</v>
      </c>
      <c r="AZ24" s="12">
        <f>1/1000*'[1]4418Exp'!AX$190</f>
        <v>4.7532369999999996E-3</v>
      </c>
      <c r="BA24" s="12">
        <f>1/1000*'[1]4418Exp'!AY$190</f>
        <v>4.5368810000000004E-3</v>
      </c>
      <c r="BB24" s="12">
        <f>1/1000*'[1]4418Exp'!AZ$190</f>
        <v>4.5099450000000004E-3</v>
      </c>
      <c r="BC24" s="226">
        <f>1/1000*'[1]4418Exp'!BA$190</f>
        <v>0</v>
      </c>
      <c r="BD24" s="339"/>
    </row>
    <row r="25" spans="2:56">
      <c r="B25" s="8" t="s">
        <v>130</v>
      </c>
      <c r="C25" s="368">
        <f t="shared" ref="C25:AB25" si="8">SUM(C23:C23)-SUM(C24:C24)</f>
        <v>3.6445909999999991E-3</v>
      </c>
      <c r="D25" s="70">
        <f t="shared" si="8"/>
        <v>3.6650450000000005E-3</v>
      </c>
      <c r="E25" s="70">
        <f t="shared" si="8"/>
        <v>5.7277069999999985E-3</v>
      </c>
      <c r="F25" s="70">
        <f t="shared" si="8"/>
        <v>5.4678920000000037E-3</v>
      </c>
      <c r="G25" s="70">
        <f t="shared" si="8"/>
        <v>6.5875449999999985E-3</v>
      </c>
      <c r="H25" s="70">
        <f t="shared" si="8"/>
        <v>7.6402410000000007E-3</v>
      </c>
      <c r="I25" s="70">
        <f t="shared" si="8"/>
        <v>7.0722209999999983E-3</v>
      </c>
      <c r="J25" s="70">
        <f t="shared" si="8"/>
        <v>8.5864750000000014E-3</v>
      </c>
      <c r="K25" s="70">
        <f t="shared" si="8"/>
        <v>6.287026000000002E-3</v>
      </c>
      <c r="L25" s="70">
        <f t="shared" si="8"/>
        <v>4.598436E-3</v>
      </c>
      <c r="M25" s="70">
        <f t="shared" si="8"/>
        <v>5.0569909999999985E-3</v>
      </c>
      <c r="N25" s="70">
        <f t="shared" si="8"/>
        <v>4.8487370000000005E-3</v>
      </c>
      <c r="O25" s="70">
        <f t="shared" si="8"/>
        <v>3.7313469999999986E-3</v>
      </c>
      <c r="P25" s="70">
        <f t="shared" si="8"/>
        <v>5.9074649999999989E-3</v>
      </c>
      <c r="Q25" s="70">
        <f t="shared" si="8"/>
        <v>4.7635109999999981E-3</v>
      </c>
      <c r="R25" s="70">
        <f t="shared" si="8"/>
        <v>5.8302599999999994E-3</v>
      </c>
      <c r="S25" s="70">
        <f t="shared" si="8"/>
        <v>7.8420420000000022E-3</v>
      </c>
      <c r="T25" s="70">
        <f t="shared" si="8"/>
        <v>5.2965269999999997E-3</v>
      </c>
      <c r="U25" s="70">
        <f t="shared" si="8"/>
        <v>7.3327688571428566E-3</v>
      </c>
      <c r="V25" s="70">
        <f t="shared" si="8"/>
        <v>3.7754745000000002E-3</v>
      </c>
      <c r="W25" s="70">
        <f t="shared" si="8"/>
        <v>5.7276119999999991E-3</v>
      </c>
      <c r="X25" s="70">
        <f t="shared" si="8"/>
        <v>5.1434080000000004E-3</v>
      </c>
      <c r="Y25" s="70">
        <f t="shared" si="8"/>
        <v>4.9757269999999992E-3</v>
      </c>
      <c r="Z25" s="70">
        <f t="shared" si="8"/>
        <v>4.6604369999999999E-3</v>
      </c>
      <c r="AA25" s="70">
        <f t="shared" si="8"/>
        <v>3.8299879999999994E-3</v>
      </c>
      <c r="AB25" s="369">
        <f t="shared" si="8"/>
        <v>0</v>
      </c>
      <c r="AC25" s="4"/>
      <c r="AD25" s="106">
        <f t="shared" ref="AD25:BC25" si="9">SUM(AD23:AD23)-SUM(AD24:AD24)</f>
        <v>4.0606969999999985E-3</v>
      </c>
      <c r="AE25" s="71">
        <f t="shared" si="9"/>
        <v>3.8589270000000016E-3</v>
      </c>
      <c r="AF25" s="71">
        <f t="shared" si="9"/>
        <v>4.9802729999999951E-3</v>
      </c>
      <c r="AG25" s="71">
        <f t="shared" si="9"/>
        <v>5.8750080000000027E-3</v>
      </c>
      <c r="AH25" s="71">
        <f t="shared" si="9"/>
        <v>7.2590830000000012E-3</v>
      </c>
      <c r="AI25" s="71">
        <f t="shared" si="9"/>
        <v>8.376396000000003E-3</v>
      </c>
      <c r="AJ25" s="71">
        <f t="shared" si="9"/>
        <v>9.6206439999999976E-3</v>
      </c>
      <c r="AK25" s="71">
        <f t="shared" si="9"/>
        <v>1.4284252999999993E-2</v>
      </c>
      <c r="AL25" s="71">
        <f t="shared" si="9"/>
        <v>1.2194977999999995E-2</v>
      </c>
      <c r="AM25" s="71">
        <f t="shared" si="9"/>
        <v>7.5387679999999995E-3</v>
      </c>
      <c r="AN25" s="71">
        <f t="shared" si="9"/>
        <v>1.0400962999999999E-2</v>
      </c>
      <c r="AO25" s="71">
        <f t="shared" si="9"/>
        <v>1.0267144999999998E-2</v>
      </c>
      <c r="AP25" s="71">
        <f t="shared" si="9"/>
        <v>7.3893340000000017E-3</v>
      </c>
      <c r="AQ25" s="71">
        <f t="shared" si="9"/>
        <v>1.2081366999999999E-2</v>
      </c>
      <c r="AR25" s="71">
        <f t="shared" si="9"/>
        <v>8.4997949999999975E-3</v>
      </c>
      <c r="AS25" s="71">
        <f t="shared" si="9"/>
        <v>1.1672351000000004E-2</v>
      </c>
      <c r="AT25" s="71">
        <f t="shared" si="9"/>
        <v>1.5817428000000001E-2</v>
      </c>
      <c r="AU25" s="71">
        <f t="shared" si="9"/>
        <v>8.1390260000000006E-3</v>
      </c>
      <c r="AV25" s="71">
        <f t="shared" si="9"/>
        <v>1.0475957999999999E-2</v>
      </c>
      <c r="AW25" s="71">
        <f t="shared" si="9"/>
        <v>6.5493340000000004E-3</v>
      </c>
      <c r="AX25" s="71">
        <f t="shared" si="9"/>
        <v>7.9039219999999973E-3</v>
      </c>
      <c r="AY25" s="71">
        <f t="shared" si="9"/>
        <v>8.6894220000000005E-3</v>
      </c>
      <c r="AZ25" s="71">
        <f t="shared" si="9"/>
        <v>9.9930989999999983E-3</v>
      </c>
      <c r="BA25" s="71">
        <f t="shared" si="9"/>
        <v>8.5285049999999987E-3</v>
      </c>
      <c r="BB25" s="71">
        <f t="shared" si="9"/>
        <v>7.3702069999999975E-3</v>
      </c>
      <c r="BC25" s="227">
        <f t="shared" si="9"/>
        <v>0</v>
      </c>
      <c r="BD25" s="339"/>
    </row>
    <row r="26" spans="2:56" ht="20" customHeight="1" thickBot="1">
      <c r="B26" s="69" t="s">
        <v>226</v>
      </c>
      <c r="C26" s="32">
        <f t="shared" ref="C26:AB26" si="10">C5-SUM(C6,C9,C13,C14,C17,C22,C23)</f>
        <v>3.4777300000002342E-4</v>
      </c>
      <c r="D26" s="33">
        <f t="shared" si="10"/>
        <v>3.1349400000010852E-4</v>
      </c>
      <c r="E26" s="33">
        <f t="shared" si="10"/>
        <v>5.1878799999999226E-4</v>
      </c>
      <c r="F26" s="33">
        <f t="shared" si="10"/>
        <v>1.1015780000000475E-3</v>
      </c>
      <c r="G26" s="33">
        <f t="shared" si="10"/>
        <v>1.0619839999999603E-3</v>
      </c>
      <c r="H26" s="33">
        <f t="shared" si="10"/>
        <v>7.8812699999997182E-4</v>
      </c>
      <c r="I26" s="33">
        <f t="shared" si="10"/>
        <v>1.4430810000000682E-3</v>
      </c>
      <c r="J26" s="33">
        <f t="shared" si="10"/>
        <v>2.8171579999999863E-3</v>
      </c>
      <c r="K26" s="33">
        <f t="shared" si="10"/>
        <v>3.4603399999999507E-3</v>
      </c>
      <c r="L26" s="33">
        <f t="shared" si="10"/>
        <v>1.1039989999999389E-3</v>
      </c>
      <c r="M26" s="33">
        <f t="shared" si="10"/>
        <v>9.0365099999997756E-4</v>
      </c>
      <c r="N26" s="33">
        <f t="shared" si="10"/>
        <v>7.7221700000001947E-4</v>
      </c>
      <c r="O26" s="33">
        <f t="shared" si="10"/>
        <v>1.0174969999999367E-3</v>
      </c>
      <c r="P26" s="33">
        <f t="shared" si="10"/>
        <v>1.293328999999982E-3</v>
      </c>
      <c r="Q26" s="33">
        <f t="shared" si="10"/>
        <v>1.6694660000000083E-3</v>
      </c>
      <c r="R26" s="33">
        <f t="shared" si="10"/>
        <v>1.3792309999999808E-3</v>
      </c>
      <c r="S26" s="33">
        <f t="shared" si="10"/>
        <v>1.8272380000000088E-3</v>
      </c>
      <c r="T26" s="33">
        <f t="shared" si="10"/>
        <v>1.6030860000000313E-3</v>
      </c>
      <c r="U26" s="33">
        <f t="shared" si="10"/>
        <v>1.0847702857142982E-3</v>
      </c>
      <c r="V26" s="33">
        <f t="shared" si="10"/>
        <v>3.902443809523648E-4</v>
      </c>
      <c r="W26" s="33">
        <f t="shared" si="10"/>
        <v>4.3875800000001131E-4</v>
      </c>
      <c r="X26" s="33">
        <f t="shared" si="10"/>
        <v>9.8006799999988958E-4</v>
      </c>
      <c r="Y26" s="33">
        <f t="shared" si="10"/>
        <v>6.304280000000162E-4</v>
      </c>
      <c r="Z26" s="33">
        <f t="shared" si="10"/>
        <v>5.9950499999997242E-4</v>
      </c>
      <c r="AA26" s="33">
        <f t="shared" si="10"/>
        <v>5.0046495238101341E-4</v>
      </c>
      <c r="AB26" s="231">
        <f t="shared" si="10"/>
        <v>0</v>
      </c>
      <c r="AC26" s="68"/>
      <c r="AD26" s="32">
        <f t="shared" ref="AD26:BC26" si="11">AD5-SUM(AD6,AD9,AD13,AD14,AD17,AD22,AD23)</f>
        <v>4.6310299999999249E-4</v>
      </c>
      <c r="AE26" s="33">
        <f t="shared" si="11"/>
        <v>2.6940999999996995E-4</v>
      </c>
      <c r="AF26" s="33">
        <f t="shared" si="11"/>
        <v>4.9904100000006113E-4</v>
      </c>
      <c r="AG26" s="33">
        <f t="shared" si="11"/>
        <v>1.329005000000022E-3</v>
      </c>
      <c r="AH26" s="33">
        <f t="shared" si="11"/>
        <v>1.3186430000000082E-3</v>
      </c>
      <c r="AI26" s="33">
        <f t="shared" si="11"/>
        <v>1.009900000000008E-3</v>
      </c>
      <c r="AJ26" s="33">
        <f t="shared" si="11"/>
        <v>1.4830540000001502E-3</v>
      </c>
      <c r="AK26" s="33">
        <f t="shared" si="11"/>
        <v>3.004502000000242E-3</v>
      </c>
      <c r="AL26" s="33">
        <f t="shared" si="11"/>
        <v>2.8288350000001405E-3</v>
      </c>
      <c r="AM26" s="33">
        <f t="shared" si="11"/>
        <v>8.491810000000044E-4</v>
      </c>
      <c r="AN26" s="33">
        <f t="shared" si="11"/>
        <v>1.0366389999999504E-3</v>
      </c>
      <c r="AO26" s="33">
        <f t="shared" si="11"/>
        <v>9.8873999999998796E-4</v>
      </c>
      <c r="AP26" s="33">
        <f t="shared" si="11"/>
        <v>1.459107000000015E-3</v>
      </c>
      <c r="AQ26" s="33">
        <f t="shared" si="11"/>
        <v>1.9745299999999744E-3</v>
      </c>
      <c r="AR26" s="33">
        <f t="shared" si="11"/>
        <v>3.034233999999969E-3</v>
      </c>
      <c r="AS26" s="33">
        <f t="shared" si="11"/>
        <v>1.8758449999999316E-3</v>
      </c>
      <c r="AT26" s="33">
        <f t="shared" si="11"/>
        <v>2.1975799999999213E-3</v>
      </c>
      <c r="AU26" s="33">
        <f t="shared" si="11"/>
        <v>2.3676410000000314E-3</v>
      </c>
      <c r="AV26" s="33">
        <f t="shared" si="11"/>
        <v>1.3323220000001079E-3</v>
      </c>
      <c r="AW26" s="33">
        <f t="shared" si="11"/>
        <v>6.754899999999453E-4</v>
      </c>
      <c r="AX26" s="33">
        <f t="shared" si="11"/>
        <v>5.4562600000007677E-4</v>
      </c>
      <c r="AY26" s="33">
        <f t="shared" si="11"/>
        <v>1.7287240000000148E-3</v>
      </c>
      <c r="AZ26" s="33">
        <f t="shared" si="11"/>
        <v>1.0391470000000735E-3</v>
      </c>
      <c r="BA26" s="33">
        <f t="shared" si="11"/>
        <v>9.8972300000005342E-4</v>
      </c>
      <c r="BB26" s="33">
        <f t="shared" si="11"/>
        <v>7.568709999999923E-4</v>
      </c>
      <c r="BC26" s="231">
        <f t="shared" si="11"/>
        <v>0</v>
      </c>
      <c r="BD26" s="339"/>
    </row>
    <row r="27" spans="2:56" ht="13" thickTop="1">
      <c r="C27" s="73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D27" s="73"/>
      <c r="AE27" s="73"/>
      <c r="AF27" s="73"/>
      <c r="AG27" s="73"/>
      <c r="AH27" s="73"/>
      <c r="AI27" s="73"/>
      <c r="AJ27" s="73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  <c r="AW27" s="73"/>
      <c r="AX27" s="73"/>
      <c r="AY27" s="73"/>
      <c r="AZ27" s="73"/>
      <c r="BA27" s="73"/>
      <c r="BB27" s="73"/>
      <c r="BC27" s="73"/>
    </row>
    <row r="28" spans="2:56"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  <c r="AA28" s="73"/>
      <c r="AB28" s="73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2:56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2:56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2:56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2:56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D98"/>
  <sheetViews>
    <sheetView tabSelected="1"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[2]RWE!$A$23</f>
        <v>4.5</v>
      </c>
      <c r="B1" s="54"/>
    </row>
    <row r="2" spans="1:56" ht="20" customHeight="1" thickTop="1">
      <c r="B2" s="515" t="s">
        <v>200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58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4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  <c r="BD4" s="339"/>
    </row>
    <row r="5" spans="1:56" ht="20" customHeight="1" thickTop="1" thickBot="1">
      <c r="B5" s="52" t="s">
        <v>13</v>
      </c>
      <c r="C5" s="61">
        <f>1/$A$1*'[1]4701-5Exp'!B$263</f>
        <v>3.0099087309999999</v>
      </c>
      <c r="D5" s="62">
        <f>1/$A$1*'[1]4701-5Exp'!C$263</f>
        <v>3.3331677770000008</v>
      </c>
      <c r="E5" s="62">
        <f>1/$A$1*'[1]4701-5Exp'!D$263</f>
        <v>3.439903105</v>
      </c>
      <c r="F5" s="62">
        <f>1/$A$1*'[1]4701-5Exp'!E$263</f>
        <v>4.5657399049999992</v>
      </c>
      <c r="G5" s="62">
        <f>1/$A$1*'[1]4701-5Exp'!F$263</f>
        <v>4.9873135679999985</v>
      </c>
      <c r="H5" s="62">
        <f>1/$A$1*'[1]4701-5Exp'!G$263</f>
        <v>5.5452360219999983</v>
      </c>
      <c r="I5" s="62">
        <f>1/$A$1*'[1]4701-5Exp'!H$263</f>
        <v>6.2385167770000001</v>
      </c>
      <c r="J5" s="62">
        <f>1/$A$1*'[1]4701-5Exp'!I$263</f>
        <v>6.5702699719999993</v>
      </c>
      <c r="K5" s="62">
        <f>1/$A$1*'[1]4701-5Exp'!J$263</f>
        <v>7.2023694210000002</v>
      </c>
      <c r="L5" s="62">
        <f>1/$A$1*'[1]4701-5Exp'!K$263</f>
        <v>8.5855777749999973</v>
      </c>
      <c r="M5" s="62">
        <f>1/$A$1*'[1]4701-5Exp'!L$263</f>
        <v>8.7926233880000009</v>
      </c>
      <c r="N5" s="62">
        <f>1/$A$1*'[1]4701-5Exp'!M$263</f>
        <v>8.8797721660000004</v>
      </c>
      <c r="O5" s="62">
        <f>1/$A$1*'[1]4701-5Exp'!N$263</f>
        <v>8.9001651999999964</v>
      </c>
      <c r="P5" s="62">
        <f>1/$A$1*'[1]4701-5Exp'!O$263</f>
        <v>9.8483339250000004</v>
      </c>
      <c r="Q5" s="62">
        <f>1/$A$1*'[1]4701-5Exp'!P$263</f>
        <v>11.028410203999998</v>
      </c>
      <c r="R5" s="62">
        <f>1/$A$1*'[1]4701-5Exp'!Q$263</f>
        <v>11.963376135000001</v>
      </c>
      <c r="S5" s="62">
        <f>1/$A$1*'[1]4701-5Exp'!R$263</f>
        <v>13.519536031000001</v>
      </c>
      <c r="T5" s="62">
        <f>1/$A$1*'[1]4701-5Exp'!S$263</f>
        <v>13.841742249999996</v>
      </c>
      <c r="U5" s="62">
        <f>1/$A$1*'[1]4701-5Exp'!T$263</f>
        <v>15.314205787000001</v>
      </c>
      <c r="V5" s="62">
        <f>1/$A$1*'[1]4701-5Exp'!U$263</f>
        <v>15.218041272999997</v>
      </c>
      <c r="W5" s="62">
        <f>1/$A$1*'[1]4701-5Exp'!V$263</f>
        <v>16.230841665</v>
      </c>
      <c r="X5" s="62">
        <f>1/$A$1*'[1]4701-5Exp'!W$263</f>
        <v>16.260413434999997</v>
      </c>
      <c r="Y5" s="62">
        <f>1/$A$1*'[1]4701-5Exp'!X$263</f>
        <v>19.799349858000003</v>
      </c>
      <c r="Z5" s="62">
        <f>1/$A$1*'[1]4701-5Exp'!Y$263</f>
        <v>19.100282509999996</v>
      </c>
      <c r="AA5" s="62">
        <f>1/$A$1*'[1]4701-5Exp'!Z$263</f>
        <v>19.766856266999994</v>
      </c>
      <c r="AB5" s="234">
        <f>1/$A$1*'[1]4701-5Exp'!AA$263</f>
        <v>0</v>
      </c>
      <c r="AC5" s="24"/>
      <c r="AD5" s="93">
        <f>1/1000*'[1]4701-5Exp'!AB$263</f>
        <v>1.6014799660000001</v>
      </c>
      <c r="AE5" s="86">
        <f>1/1000*'[1]4701-5Exp'!AC$263</f>
        <v>1.2458934579999998</v>
      </c>
      <c r="AF5" s="86">
        <f>1/1000*'[1]4701-5Exp'!AD$263</f>
        <v>1.1600611430000001</v>
      </c>
      <c r="AG5" s="86">
        <f>1/1000*'[1]4701-5Exp'!AE$263</f>
        <v>1.7435562640000006</v>
      </c>
      <c r="AH5" s="86">
        <f>1/1000*'[1]4701-5Exp'!AF$263</f>
        <v>1.7218546220000004</v>
      </c>
      <c r="AI5" s="86">
        <f>1/1000*'[1]4701-5Exp'!AG$263</f>
        <v>2.0336215769999999</v>
      </c>
      <c r="AJ5" s="86">
        <f>1/1000*'[1]4701-5Exp'!AH$263</f>
        <v>2.4785163699999999</v>
      </c>
      <c r="AK5" s="86">
        <f>1/1000*'[1]4701-5Exp'!AI$263</f>
        <v>3.012065872</v>
      </c>
      <c r="AL5" s="86">
        <f>1/1000*'[1]4701-5Exp'!AJ$263</f>
        <v>3.9011357329999989</v>
      </c>
      <c r="AM5" s="86">
        <f>1/1000*'[1]4701-5Exp'!AK$263</f>
        <v>3.3086944319999994</v>
      </c>
      <c r="AN5" s="86">
        <f>1/1000*'[1]4701-5Exp'!AL$263</f>
        <v>4.7505305370000004</v>
      </c>
      <c r="AO5" s="86">
        <f>1/1000*'[1]4701-5Exp'!AM$263</f>
        <v>4.984783524</v>
      </c>
      <c r="AP5" s="86">
        <f>1/1000*'[1]4701-5Exp'!AN$263</f>
        <v>4.6943714679999999</v>
      </c>
      <c r="AQ5" s="86">
        <f>1/1000*'[1]4701-5Exp'!AO$263</f>
        <v>5.1794257669999988</v>
      </c>
      <c r="AR5" s="86">
        <f>1/1000*'[1]4701-5Exp'!AP$263</f>
        <v>5.29085597</v>
      </c>
      <c r="AS5" s="86">
        <f>1/1000*'[1]4701-5Exp'!AQ$263</f>
        <v>5.5863180199999993</v>
      </c>
      <c r="AT5" s="86">
        <f>1/1000*'[1]4701-5Exp'!AR$263</f>
        <v>5.5692696330000002</v>
      </c>
      <c r="AU5" s="86">
        <f>1/1000*'[1]4701-5Exp'!AS$263</f>
        <v>6.3451934070000009</v>
      </c>
      <c r="AV5" s="86">
        <f>1/1000*'[1]4701-5Exp'!AT$263</f>
        <v>8.3464563610000013</v>
      </c>
      <c r="AW5" s="86">
        <f>1/1000*'[1]4701-5Exp'!AU$263</f>
        <v>7.4901139819999969</v>
      </c>
      <c r="AX5" s="86">
        <f>1/1000*'[1]4701-5Exp'!AV$263</f>
        <v>5.9866080629999985</v>
      </c>
      <c r="AY5" s="86">
        <f>1/1000*'[1]4701-5Exp'!AW$263</f>
        <v>6.7278666119999997</v>
      </c>
      <c r="AZ5" s="86">
        <f>1/1000*'[1]4701-5Exp'!AX$263</f>
        <v>8.3815106199999985</v>
      </c>
      <c r="BA5" s="86">
        <f>1/1000*'[1]4701-5Exp'!AY$263</f>
        <v>7.9356401190000021</v>
      </c>
      <c r="BB5" s="86">
        <f>1/1000*'[1]4701-5Exp'!AZ$263</f>
        <v>10.609792443999996</v>
      </c>
      <c r="BC5" s="224">
        <f>1/1000*'[1]4701-5Exp'!BA$263</f>
        <v>0</v>
      </c>
      <c r="BD5" s="339"/>
    </row>
    <row r="6" spans="1:56" ht="20" customHeight="1" thickTop="1">
      <c r="B6" s="83" t="s">
        <v>18</v>
      </c>
      <c r="C6" s="90">
        <f>1/$A$1*'[1]4701-5Exp'!B$266</f>
        <v>1.1300000000000001E-4</v>
      </c>
      <c r="D6" s="63">
        <f>1/$A$1*'[1]4701-5Exp'!C$266</f>
        <v>1.0159399999999999E-3</v>
      </c>
      <c r="E6" s="63">
        <f>1/$A$1*'[1]4701-5Exp'!D$266</f>
        <v>6.8216509999999989E-3</v>
      </c>
      <c r="F6" s="63">
        <f>1/$A$1*'[1]4701-5Exp'!E$266</f>
        <v>2.5653652999999998E-2</v>
      </c>
      <c r="G6" s="63">
        <f>1/$A$1*'[1]4701-5Exp'!F$266</f>
        <v>2.7411445E-2</v>
      </c>
      <c r="H6" s="63">
        <f>1/$A$1*'[1]4701-5Exp'!G$266</f>
        <v>1.1021999999999999E-2</v>
      </c>
      <c r="I6" s="63">
        <f>1/$A$1*'[1]4701-5Exp'!H$266</f>
        <v>1.00645E-4</v>
      </c>
      <c r="J6" s="63">
        <f>1/$A$1*'[1]4701-5Exp'!I$266</f>
        <v>3.3759999999999997E-3</v>
      </c>
      <c r="K6" s="63">
        <f>1/$A$1*'[1]4701-5Exp'!J$266</f>
        <v>4.7267719999999989E-3</v>
      </c>
      <c r="L6" s="63">
        <f>1/$A$1*'[1]4701-5Exp'!K$266</f>
        <v>4.6620769999999997E-3</v>
      </c>
      <c r="M6" s="63">
        <f>1/$A$1*'[1]4701-5Exp'!L$266</f>
        <v>2.7058129999999992E-3</v>
      </c>
      <c r="N6" s="63">
        <f>1/$A$1*'[1]4701-5Exp'!M$266</f>
        <v>2.1045139999999996E-3</v>
      </c>
      <c r="O6" s="63">
        <f>1/$A$1*'[1]4701-5Exp'!N$266</f>
        <v>3.83748E-4</v>
      </c>
      <c r="P6" s="63">
        <f>1/$A$1*'[1]4701-5Exp'!O$266</f>
        <v>2.5979406999999996E-2</v>
      </c>
      <c r="Q6" s="63">
        <f>1/$A$1*'[1]4701-5Exp'!P$266</f>
        <v>2.2255186999999996E-2</v>
      </c>
      <c r="R6" s="63">
        <f>1/$A$1*'[1]4701-5Exp'!Q$266</f>
        <v>1.9660269000000001E-2</v>
      </c>
      <c r="S6" s="63">
        <f>1/$A$1*'[1]4701-5Exp'!R$266</f>
        <v>7.543518199999999E-2</v>
      </c>
      <c r="T6" s="63">
        <f>1/$A$1*'[1]4701-5Exp'!S$266</f>
        <v>7.7053824999999992E-2</v>
      </c>
      <c r="U6" s="63">
        <f>1/$A$1*'[1]4701-5Exp'!T$266</f>
        <v>7.1122158000000005E-2</v>
      </c>
      <c r="V6" s="63">
        <f>1/$A$1*'[1]4701-5Exp'!U$266</f>
        <v>0.11336480799999998</v>
      </c>
      <c r="W6" s="63">
        <f>1/$A$1*'[1]4701-5Exp'!V$266</f>
        <v>0.10236816299999998</v>
      </c>
      <c r="X6" s="63">
        <f>1/$A$1*'[1]4701-5Exp'!W$266</f>
        <v>0.122728012</v>
      </c>
      <c r="Y6" s="63">
        <f>1/$A$1*'[1]4701-5Exp'!X$266</f>
        <v>0.16637708499999998</v>
      </c>
      <c r="Z6" s="63">
        <f>1/$A$1*'[1]4701-5Exp'!Y$266</f>
        <v>8.7898271E-2</v>
      </c>
      <c r="AA6" s="63">
        <f>1/$A$1*'[1]4701-5Exp'!Z$266</f>
        <v>0.10321926499999999</v>
      </c>
      <c r="AB6" s="225">
        <f>1/$A$1*'[1]4701-5Exp'!AA$266</f>
        <v>0</v>
      </c>
      <c r="AC6" s="13"/>
      <c r="AD6" s="90">
        <f>1/1000*'[1]4701-5Exp'!AB$266</f>
        <v>7.1920999999999991E-5</v>
      </c>
      <c r="AE6" s="63">
        <f>1/1000*'[1]4701-5Exp'!AC$266</f>
        <v>4.6533099999999993E-4</v>
      </c>
      <c r="AF6" s="63">
        <f>1/1000*'[1]4701-5Exp'!AD$266</f>
        <v>2.5477479999999999E-3</v>
      </c>
      <c r="AG6" s="63">
        <f>1/1000*'[1]4701-5Exp'!AE$266</f>
        <v>9.1486699999999994E-3</v>
      </c>
      <c r="AH6" s="63">
        <f>1/1000*'[1]4701-5Exp'!AF$266</f>
        <v>9.8710770000000007E-3</v>
      </c>
      <c r="AI6" s="63">
        <f>1/1000*'[1]4701-5Exp'!AG$266</f>
        <v>3.5925039999999998E-3</v>
      </c>
      <c r="AJ6" s="63">
        <f>1/1000*'[1]4701-5Exp'!AH$266</f>
        <v>6.6707999999999985E-5</v>
      </c>
      <c r="AK6" s="63">
        <f>1/1000*'[1]4701-5Exp'!AI$266</f>
        <v>1.9182100000000001E-3</v>
      </c>
      <c r="AL6" s="63">
        <f>1/1000*'[1]4701-5Exp'!AJ$266</f>
        <v>1.7115069999999999E-3</v>
      </c>
      <c r="AM6" s="63">
        <f>1/1000*'[1]4701-5Exp'!AK$266</f>
        <v>1.7211850000000001E-3</v>
      </c>
      <c r="AN6" s="63">
        <f>1/1000*'[1]4701-5Exp'!AL$266</f>
        <v>1.5876969999999999E-3</v>
      </c>
      <c r="AO6" s="63">
        <f>1/1000*'[1]4701-5Exp'!AM$266</f>
        <v>1.270869E-3</v>
      </c>
      <c r="AP6" s="63">
        <f>1/1000*'[1]4701-5Exp'!AN$266</f>
        <v>2.9827699999999995E-4</v>
      </c>
      <c r="AQ6" s="63">
        <f>1/1000*'[1]4701-5Exp'!AO$266</f>
        <v>1.4377114E-2</v>
      </c>
      <c r="AR6" s="63">
        <f>1/1000*'[1]4701-5Exp'!AP$266</f>
        <v>1.1319233999999999E-2</v>
      </c>
      <c r="AS6" s="63">
        <f>1/1000*'[1]4701-5Exp'!AQ$266</f>
        <v>1.0114010999999999E-2</v>
      </c>
      <c r="AT6" s="63">
        <f>1/1000*'[1]4701-5Exp'!AR$266</f>
        <v>3.2642163999999994E-2</v>
      </c>
      <c r="AU6" s="63">
        <f>1/1000*'[1]4701-5Exp'!AS$266</f>
        <v>3.9927240999999995E-2</v>
      </c>
      <c r="AV6" s="63">
        <f>1/1000*'[1]4701-5Exp'!AT$266</f>
        <v>4.7021260000000002E-2</v>
      </c>
      <c r="AW6" s="63">
        <f>1/1000*'[1]4701-5Exp'!AU$266</f>
        <v>6.1701049000000001E-2</v>
      </c>
      <c r="AX6" s="63">
        <f>1/1000*'[1]4701-5Exp'!AV$266</f>
        <v>3.9205657000000005E-2</v>
      </c>
      <c r="AY6" s="63">
        <f>1/1000*'[1]4701-5Exp'!AW$266</f>
        <v>7.1526484000000015E-2</v>
      </c>
      <c r="AZ6" s="63">
        <f>1/1000*'[1]4701-5Exp'!AX$266</f>
        <v>7.3778435000000003E-2</v>
      </c>
      <c r="BA6" s="63">
        <f>1/1000*'[1]4701-5Exp'!AY$266</f>
        <v>3.9923646E-2</v>
      </c>
      <c r="BB6" s="63">
        <f>1/1000*'[1]4701-5Exp'!AZ$266</f>
        <v>5.8255021999999997E-2</v>
      </c>
      <c r="BC6" s="225">
        <f>1/1000*'[1]4701-5Exp'!BA$266</f>
        <v>0</v>
      </c>
      <c r="BD6" s="339"/>
    </row>
    <row r="7" spans="1:56">
      <c r="B7" s="452" t="s">
        <v>79</v>
      </c>
      <c r="C7" s="17">
        <f>1/$A$1*'[1]4701-5Exp'!B$75</f>
        <v>9.9999999999999991E-5</v>
      </c>
      <c r="D7" s="12">
        <f>1/$A$1*'[1]4701-5Exp'!C$75</f>
        <v>0</v>
      </c>
      <c r="E7" s="12">
        <f>1/$A$1*'[1]4701-5Exp'!D$75</f>
        <v>0</v>
      </c>
      <c r="F7" s="12">
        <f>1/$A$1*'[1]4701-5Exp'!E$75</f>
        <v>3.3420269999999996E-3</v>
      </c>
      <c r="G7" s="12">
        <f>1/$A$1*'[1]4701-5Exp'!F$75</f>
        <v>2.9936289999999998E-3</v>
      </c>
      <c r="H7" s="12">
        <f>1/$A$1*'[1]4701-5Exp'!G$75</f>
        <v>0</v>
      </c>
      <c r="I7" s="12">
        <f>1/$A$1*'[1]4701-5Exp'!H$75</f>
        <v>6.4393999999999994E-5</v>
      </c>
      <c r="J7" s="12">
        <f>1/$A$1*'[1]4701-5Exp'!I$75</f>
        <v>3.2459999999999993E-3</v>
      </c>
      <c r="K7" s="12">
        <f>1/$A$1*'[1]4701-5Exp'!J$75</f>
        <v>1.220496E-3</v>
      </c>
      <c r="L7" s="12">
        <f>1/$A$1*'[1]4701-5Exp'!K$75</f>
        <v>2.0314859999999999E-3</v>
      </c>
      <c r="M7" s="12">
        <f>1/$A$1*'[1]4701-5Exp'!L$75</f>
        <v>0</v>
      </c>
      <c r="N7" s="12">
        <f>1/$A$1*'[1]4701-5Exp'!M$75</f>
        <v>0</v>
      </c>
      <c r="O7" s="12">
        <f>1/$A$1*'[1]4701-5Exp'!N$75</f>
        <v>0</v>
      </c>
      <c r="P7" s="12">
        <f>1/$A$1*'[1]4701-5Exp'!O$75</f>
        <v>1.5599999999999999E-2</v>
      </c>
      <c r="Q7" s="12">
        <f>1/$A$1*'[1]4701-5Exp'!P$75</f>
        <v>1.196E-2</v>
      </c>
      <c r="R7" s="12">
        <f>1/$A$1*'[1]4701-5Exp'!Q$75</f>
        <v>8.0599999999999995E-3</v>
      </c>
      <c r="S7" s="12">
        <f>1/$A$1*'[1]4701-5Exp'!R$75</f>
        <v>2.4335739999999995E-2</v>
      </c>
      <c r="T7" s="12">
        <f>1/$A$1*'[1]4701-5Exp'!S$75</f>
        <v>1.0222149999999999E-2</v>
      </c>
      <c r="U7" s="12">
        <f>1/$A$1*'[1]4701-5Exp'!T$75</f>
        <v>2.0688517999999996E-2</v>
      </c>
      <c r="V7" s="12">
        <f>1/$A$1*'[1]4701-5Exp'!U$75</f>
        <v>2.4967724999999996E-2</v>
      </c>
      <c r="W7" s="12">
        <f>1/$A$1*'[1]4701-5Exp'!V$75</f>
        <v>3.1374895E-2</v>
      </c>
      <c r="X7" s="12">
        <f>1/$A$1*'[1]4701-5Exp'!W$75</f>
        <v>3.4926580999999998E-2</v>
      </c>
      <c r="Y7" s="12">
        <f>1/$A$1*'[1]4701-5Exp'!X$75</f>
        <v>8.1884132999999984E-2</v>
      </c>
      <c r="Z7" s="12">
        <f>1/$A$1*'[1]4701-5Exp'!Y$75</f>
        <v>6.5155812999999993E-2</v>
      </c>
      <c r="AA7" s="12">
        <f>1/$A$1*'[1]4701-5Exp'!Z$75</f>
        <v>7.5932302999999993E-2</v>
      </c>
      <c r="AB7" s="226">
        <f>1/$A$1*'[1]4701-5Exp'!AA$75</f>
        <v>0</v>
      </c>
      <c r="AC7" s="4"/>
      <c r="AD7" s="17">
        <f>1/1000*'[1]4701-5Exp'!AB$75</f>
        <v>5.6459999999999998E-5</v>
      </c>
      <c r="AE7" s="12">
        <f>1/1000*'[1]4701-5Exp'!AC$75</f>
        <v>0</v>
      </c>
      <c r="AF7" s="12">
        <f>1/1000*'[1]4701-5Exp'!AD$75</f>
        <v>0</v>
      </c>
      <c r="AG7" s="12">
        <f>1/1000*'[1]4701-5Exp'!AE$75</f>
        <v>1.0270559999999999E-3</v>
      </c>
      <c r="AH7" s="12">
        <f>1/1000*'[1]4701-5Exp'!AF$75</f>
        <v>1.1053309999999998E-3</v>
      </c>
      <c r="AI7" s="12">
        <f>1/1000*'[1]4701-5Exp'!AG$75</f>
        <v>0</v>
      </c>
      <c r="AJ7" s="12">
        <f>1/1000*'[1]4701-5Exp'!AH$75</f>
        <v>2.6723999999999997E-5</v>
      </c>
      <c r="AK7" s="12">
        <f>1/1000*'[1]4701-5Exp'!AI$75</f>
        <v>1.8299429999999999E-3</v>
      </c>
      <c r="AL7" s="12">
        <f>1/1000*'[1]4701-5Exp'!AJ$75</f>
        <v>6.7744600000000006E-4</v>
      </c>
      <c r="AM7" s="12">
        <f>1/1000*'[1]4701-5Exp'!AK$75</f>
        <v>7.5590300000000004E-4</v>
      </c>
      <c r="AN7" s="12">
        <f>1/1000*'[1]4701-5Exp'!AL$75</f>
        <v>0</v>
      </c>
      <c r="AO7" s="12">
        <f>1/1000*'[1]4701-5Exp'!AM$75</f>
        <v>0</v>
      </c>
      <c r="AP7" s="12">
        <f>1/1000*'[1]4701-5Exp'!AN$75</f>
        <v>0</v>
      </c>
      <c r="AQ7" s="12">
        <f>1/1000*'[1]4701-5Exp'!AO$75</f>
        <v>8.529554E-3</v>
      </c>
      <c r="AR7" s="12">
        <f>1/1000*'[1]4701-5Exp'!AP$75</f>
        <v>6.0996000000000002E-3</v>
      </c>
      <c r="AS7" s="12">
        <f>1/1000*'[1]4701-5Exp'!AQ$75</f>
        <v>4.2458000000000001E-3</v>
      </c>
      <c r="AT7" s="12">
        <f>1/1000*'[1]4701-5Exp'!AR$75</f>
        <v>1.0670102000000001E-2</v>
      </c>
      <c r="AU7" s="12">
        <f>1/1000*'[1]4701-5Exp'!AS$75</f>
        <v>5.8130479999999995E-3</v>
      </c>
      <c r="AV7" s="12">
        <f>1/1000*'[1]4701-5Exp'!AT$75</f>
        <v>1.3348855999999999E-2</v>
      </c>
      <c r="AW7" s="12">
        <f>1/1000*'[1]4701-5Exp'!AU$75</f>
        <v>1.145122E-2</v>
      </c>
      <c r="AX7" s="12">
        <f>1/1000*'[1]4701-5Exp'!AV$75</f>
        <v>1.1838441E-2</v>
      </c>
      <c r="AY7" s="12">
        <f>1/1000*'[1]4701-5Exp'!AW$75</f>
        <v>1.9195913000000002E-2</v>
      </c>
      <c r="AZ7" s="12">
        <f>1/1000*'[1]4701-5Exp'!AX$75</f>
        <v>3.2356294000000001E-2</v>
      </c>
      <c r="BA7" s="12">
        <f>1/1000*'[1]4701-5Exp'!AY$75</f>
        <v>2.6737291E-2</v>
      </c>
      <c r="BB7" s="12">
        <f>1/1000*'[1]4701-5Exp'!AZ$75</f>
        <v>4.3853710999999997E-2</v>
      </c>
      <c r="BC7" s="226">
        <f>1/1000*'[1]4701-5Exp'!BA$75</f>
        <v>0</v>
      </c>
      <c r="BD7" s="339"/>
    </row>
    <row r="8" spans="1:56">
      <c r="B8" s="5" t="s">
        <v>34</v>
      </c>
      <c r="C8" s="17">
        <f>1/$A$1*'[1]4701-5Exp'!B$211</f>
        <v>0</v>
      </c>
      <c r="D8" s="12">
        <f>1/$A$1*'[1]4701-5Exp'!C$211</f>
        <v>0</v>
      </c>
      <c r="E8" s="12">
        <f>1/$A$1*'[1]4701-5Exp'!D$211</f>
        <v>4.9999999999999992E-3</v>
      </c>
      <c r="F8" s="12">
        <f>1/$A$1*'[1]4701-5Exp'!E$211</f>
        <v>2.1466738999999999E-2</v>
      </c>
      <c r="G8" s="12">
        <f>1/$A$1*'[1]4701-5Exp'!F$211</f>
        <v>2.3999999999999997E-2</v>
      </c>
      <c r="H8" s="12">
        <f>1/$A$1*'[1]4701-5Exp'!G$211</f>
        <v>1.0999999999999998E-2</v>
      </c>
      <c r="I8" s="12">
        <f>1/$A$1*'[1]4701-5Exp'!H$211</f>
        <v>3.6218999999999993E-5</v>
      </c>
      <c r="J8" s="12">
        <f>1/$A$1*'[1]4701-5Exp'!I$211</f>
        <v>0</v>
      </c>
      <c r="K8" s="12">
        <f>1/$A$1*'[1]4701-5Exp'!J$211</f>
        <v>3.0148149999999997E-3</v>
      </c>
      <c r="L8" s="12">
        <f>1/$A$1*'[1]4701-5Exp'!K$211</f>
        <v>2.5788679999999998E-3</v>
      </c>
      <c r="M8" s="12">
        <f>1/$A$1*'[1]4701-5Exp'!L$211</f>
        <v>2.6543779999999993E-3</v>
      </c>
      <c r="N8" s="12">
        <f>1/$A$1*'[1]4701-5Exp'!M$211</f>
        <v>2.0982969999999998E-3</v>
      </c>
      <c r="O8" s="12">
        <f>1/$A$1*'[1]4701-5Exp'!N$211</f>
        <v>3.1027600000000001E-4</v>
      </c>
      <c r="P8" s="12">
        <f>1/$A$1*'[1]4701-5Exp'!O$211</f>
        <v>1.0119406999999999E-2</v>
      </c>
      <c r="Q8" s="12">
        <f>1/$A$1*'[1]4701-5Exp'!P$211</f>
        <v>8.2471869999999996E-3</v>
      </c>
      <c r="R8" s="12">
        <f>1/$A$1*'[1]4701-5Exp'!Q$211</f>
        <v>6.9322689999999987E-3</v>
      </c>
      <c r="S8" s="12">
        <f>1/$A$1*'[1]4701-5Exp'!R$211</f>
        <v>4.8259067999999995E-2</v>
      </c>
      <c r="T8" s="12">
        <f>1/$A$1*'[1]4701-5Exp'!S$211</f>
        <v>4.9359682999999994E-2</v>
      </c>
      <c r="U8" s="12">
        <f>1/$A$1*'[1]4701-5Exp'!T$211</f>
        <v>3.7172418999999998E-2</v>
      </c>
      <c r="V8" s="12">
        <f>1/$A$1*'[1]4701-5Exp'!U$211</f>
        <v>8.5375159999999992E-2</v>
      </c>
      <c r="W8" s="12">
        <f>1/$A$1*'[1]4701-5Exp'!V$211</f>
        <v>5.8179766999999993E-2</v>
      </c>
      <c r="X8" s="12">
        <f>1/$A$1*'[1]4701-5Exp'!W$211</f>
        <v>8.1835229999999995E-2</v>
      </c>
      <c r="Y8" s="12">
        <f>1/$A$1*'[1]4701-5Exp'!X$211</f>
        <v>7.9857315999999998E-2</v>
      </c>
      <c r="Z8" s="12">
        <f>1/$A$1*'[1]4701-5Exp'!Y$211</f>
        <v>1.4679275E-2</v>
      </c>
      <c r="AA8" s="12">
        <f>1/$A$1*'[1]4701-5Exp'!Z$211</f>
        <v>1.8512252999999999E-2</v>
      </c>
      <c r="AB8" s="226">
        <f>1/$A$1*'[1]4701-5Exp'!AA$211</f>
        <v>0</v>
      </c>
      <c r="AC8" s="4"/>
      <c r="AD8" s="17">
        <f>1/1000*'[1]4701-5Exp'!AB$211</f>
        <v>0</v>
      </c>
      <c r="AE8" s="12">
        <f>1/1000*'[1]4701-5Exp'!AC$211</f>
        <v>0</v>
      </c>
      <c r="AF8" s="12">
        <f>1/1000*'[1]4701-5Exp'!AD$211</f>
        <v>1.78167E-3</v>
      </c>
      <c r="AG8" s="12">
        <f>1/1000*'[1]4701-5Exp'!AE$211</f>
        <v>7.8110519999999998E-3</v>
      </c>
      <c r="AH8" s="12">
        <f>1/1000*'[1]4701-5Exp'!AF$211</f>
        <v>8.583107999999999E-3</v>
      </c>
      <c r="AI8" s="12">
        <f>1/1000*'[1]4701-5Exp'!AG$211</f>
        <v>3.5730230000000003E-3</v>
      </c>
      <c r="AJ8" s="12">
        <f>1/1000*'[1]4701-5Exp'!AH$211</f>
        <v>3.9835999999999996E-5</v>
      </c>
      <c r="AK8" s="12">
        <f>1/1000*'[1]4701-5Exp'!AI$211</f>
        <v>0</v>
      </c>
      <c r="AL8" s="12">
        <f>1/1000*'[1]4701-5Exp'!AJ$211</f>
        <v>8.33401E-4</v>
      </c>
      <c r="AM8" s="12">
        <f>1/1000*'[1]4701-5Exp'!AK$211</f>
        <v>9.4563900000000007E-4</v>
      </c>
      <c r="AN8" s="12">
        <f>1/1000*'[1]4701-5Exp'!AL$211</f>
        <v>1.5521249999999999E-3</v>
      </c>
      <c r="AO8" s="12">
        <f>1/1000*'[1]4701-5Exp'!AM$211</f>
        <v>1.26403E-3</v>
      </c>
      <c r="AP8" s="12">
        <f>1/1000*'[1]4701-5Exp'!AN$211</f>
        <v>1.7407699999999999E-4</v>
      </c>
      <c r="AQ8" s="12">
        <f>1/1000*'[1]4701-5Exp'!AO$211</f>
        <v>5.6962250000000001E-3</v>
      </c>
      <c r="AR8" s="12">
        <f>1/1000*'[1]4701-5Exp'!AP$211</f>
        <v>4.1751540000000004E-3</v>
      </c>
      <c r="AS8" s="12">
        <f>1/1000*'[1]4701-5Exp'!AQ$211</f>
        <v>3.3764110000000002E-3</v>
      </c>
      <c r="AT8" s="12">
        <f>1/1000*'[1]4701-5Exp'!AR$211</f>
        <v>2.0575163E-2</v>
      </c>
      <c r="AU8" s="12">
        <f>1/1000*'[1]4701-5Exp'!AS$211</f>
        <v>2.3021476999999999E-2</v>
      </c>
      <c r="AV8" s="12">
        <f>1/1000*'[1]4701-5Exp'!AT$211</f>
        <v>2.4880135000000001E-2</v>
      </c>
      <c r="AW8" s="12">
        <f>1/1000*'[1]4701-5Exp'!AU$211</f>
        <v>4.8361038000000002E-2</v>
      </c>
      <c r="AX8" s="12">
        <f>1/1000*'[1]4701-5Exp'!AV$211</f>
        <v>2.2215633999999998E-2</v>
      </c>
      <c r="AY8" s="12">
        <f>1/1000*'[1]4701-5Exp'!AW$211</f>
        <v>4.7308186000000002E-2</v>
      </c>
      <c r="AZ8" s="12">
        <f>1/1000*'[1]4701-5Exp'!AX$211</f>
        <v>3.6779466999999996E-2</v>
      </c>
      <c r="BA8" s="12">
        <f>1/1000*'[1]4701-5Exp'!AY$211</f>
        <v>6.6504059999999993E-3</v>
      </c>
      <c r="BB8" s="12">
        <f>1/1000*'[1]4701-5Exp'!AZ$211</f>
        <v>9.3094409999999999E-3</v>
      </c>
      <c r="BC8" s="226">
        <f>1/1000*'[1]4701-5Exp'!BA$211</f>
        <v>0</v>
      </c>
      <c r="BD8" s="339"/>
    </row>
    <row r="9" spans="1:56">
      <c r="B9" s="8" t="s">
        <v>17</v>
      </c>
      <c r="C9" s="368">
        <f t="shared" ref="C9:AA9" si="2">SUM(C6:C6)-SUM(C7:C8)</f>
        <v>1.3000000000000018E-5</v>
      </c>
      <c r="D9" s="70">
        <f t="shared" si="2"/>
        <v>1.0159399999999999E-3</v>
      </c>
      <c r="E9" s="70">
        <f t="shared" si="2"/>
        <v>1.8216509999999997E-3</v>
      </c>
      <c r="F9" s="70">
        <f t="shared" si="2"/>
        <v>8.4488699999999903E-4</v>
      </c>
      <c r="G9" s="70">
        <f t="shared" si="2"/>
        <v>4.1781600000000141E-4</v>
      </c>
      <c r="H9" s="70">
        <f t="shared" si="2"/>
        <v>2.2000000000001185E-5</v>
      </c>
      <c r="I9" s="70">
        <f t="shared" si="2"/>
        <v>3.2000000000002404E-8</v>
      </c>
      <c r="J9" s="70">
        <f t="shared" si="2"/>
        <v>1.3000000000000034E-4</v>
      </c>
      <c r="K9" s="70">
        <f t="shared" si="2"/>
        <v>4.9146099999999946E-4</v>
      </c>
      <c r="L9" s="70">
        <f t="shared" si="2"/>
        <v>5.1723000000000047E-5</v>
      </c>
      <c r="M9" s="70">
        <f t="shared" si="2"/>
        <v>5.1434999999999849E-5</v>
      </c>
      <c r="N9" s="70">
        <f t="shared" si="2"/>
        <v>6.2169999999997679E-6</v>
      </c>
      <c r="O9" s="70">
        <f t="shared" si="2"/>
        <v>7.347199999999999E-5</v>
      </c>
      <c r="P9" s="70">
        <f t="shared" si="2"/>
        <v>2.5999999999999635E-4</v>
      </c>
      <c r="Q9" s="70">
        <f t="shared" si="2"/>
        <v>2.0479999999999943E-3</v>
      </c>
      <c r="R9" s="70">
        <f t="shared" si="2"/>
        <v>4.668000000000002E-3</v>
      </c>
      <c r="S9" s="70">
        <f t="shared" si="2"/>
        <v>2.8403740000000066E-3</v>
      </c>
      <c r="T9" s="70">
        <f t="shared" si="2"/>
        <v>1.7471991999999999E-2</v>
      </c>
      <c r="U9" s="70">
        <f t="shared" si="2"/>
        <v>1.3261221000000011E-2</v>
      </c>
      <c r="V9" s="70">
        <f t="shared" si="2"/>
        <v>3.0219229999999958E-3</v>
      </c>
      <c r="W9" s="70">
        <f t="shared" si="2"/>
        <v>1.2813500999999991E-2</v>
      </c>
      <c r="X9" s="70">
        <f t="shared" si="2"/>
        <v>5.9662010000000043E-3</v>
      </c>
      <c r="Y9" s="70">
        <f t="shared" si="2"/>
        <v>4.6356359999999985E-3</v>
      </c>
      <c r="Z9" s="70">
        <f t="shared" si="2"/>
        <v>8.0631830000000015E-3</v>
      </c>
      <c r="AA9" s="70">
        <f t="shared" si="2"/>
        <v>8.7747090000000055E-3</v>
      </c>
      <c r="AB9" s="369">
        <f t="shared" ref="AB9" si="3">SUM(AB6:AB6)-SUM(AB8:AB8)</f>
        <v>0</v>
      </c>
      <c r="AC9" s="4"/>
      <c r="AD9" s="106">
        <f t="shared" ref="AD9:BC9" si="4">SUM(AD6:AD6)-SUM(AD8:AD8)</f>
        <v>7.1920999999999991E-5</v>
      </c>
      <c r="AE9" s="71">
        <f t="shared" si="4"/>
        <v>4.6533099999999993E-4</v>
      </c>
      <c r="AF9" s="71">
        <f t="shared" si="4"/>
        <v>7.660779999999999E-4</v>
      </c>
      <c r="AG9" s="71">
        <f t="shared" si="4"/>
        <v>1.3376179999999996E-3</v>
      </c>
      <c r="AH9" s="71">
        <f t="shared" si="4"/>
        <v>1.2879690000000017E-3</v>
      </c>
      <c r="AI9" s="71">
        <f t="shared" si="4"/>
        <v>1.9480999999999579E-5</v>
      </c>
      <c r="AJ9" s="71">
        <f t="shared" si="4"/>
        <v>2.6871999999999989E-5</v>
      </c>
      <c r="AK9" s="71">
        <f t="shared" si="4"/>
        <v>1.9182100000000001E-3</v>
      </c>
      <c r="AL9" s="71">
        <f t="shared" si="4"/>
        <v>8.7810599999999992E-4</v>
      </c>
      <c r="AM9" s="71">
        <f t="shared" si="4"/>
        <v>7.75546E-4</v>
      </c>
      <c r="AN9" s="71">
        <f t="shared" si="4"/>
        <v>3.5571999999999991E-5</v>
      </c>
      <c r="AO9" s="71">
        <f t="shared" si="4"/>
        <v>6.8390000000000204E-6</v>
      </c>
      <c r="AP9" s="71">
        <f t="shared" si="4"/>
        <v>1.2419999999999996E-4</v>
      </c>
      <c r="AQ9" s="71">
        <f t="shared" si="4"/>
        <v>8.6808890000000007E-3</v>
      </c>
      <c r="AR9" s="71">
        <f t="shared" si="4"/>
        <v>7.1440799999999988E-3</v>
      </c>
      <c r="AS9" s="71">
        <f t="shared" si="4"/>
        <v>6.737599999999999E-3</v>
      </c>
      <c r="AT9" s="71">
        <f t="shared" si="4"/>
        <v>1.2067000999999994E-2</v>
      </c>
      <c r="AU9" s="71">
        <f t="shared" si="4"/>
        <v>1.6905763999999997E-2</v>
      </c>
      <c r="AV9" s="71">
        <f t="shared" si="4"/>
        <v>2.2141125000000001E-2</v>
      </c>
      <c r="AW9" s="71">
        <f t="shared" si="4"/>
        <v>1.3340010999999999E-2</v>
      </c>
      <c r="AX9" s="71">
        <f t="shared" si="4"/>
        <v>1.6990023000000007E-2</v>
      </c>
      <c r="AY9" s="71">
        <f t="shared" si="4"/>
        <v>2.4218298000000013E-2</v>
      </c>
      <c r="AZ9" s="71">
        <f t="shared" si="4"/>
        <v>3.6998968000000007E-2</v>
      </c>
      <c r="BA9" s="71">
        <f t="shared" si="4"/>
        <v>3.3273240000000003E-2</v>
      </c>
      <c r="BB9" s="71">
        <f t="shared" si="4"/>
        <v>4.8945580999999995E-2</v>
      </c>
      <c r="BC9" s="227">
        <f t="shared" si="4"/>
        <v>0</v>
      </c>
      <c r="BD9" s="339"/>
    </row>
    <row r="10" spans="1:56" ht="20" customHeight="1">
      <c r="B10" s="20" t="s">
        <v>96</v>
      </c>
      <c r="C10" s="364">
        <f>1/$A$1*'[1]4701-5Exp'!B$268</f>
        <v>0.84379060199999989</v>
      </c>
      <c r="D10" s="88">
        <f>1/$A$1*'[1]4701-5Exp'!C$268</f>
        <v>0.89844195399999993</v>
      </c>
      <c r="E10" s="88">
        <f>1/$A$1*'[1]4701-5Exp'!D$268</f>
        <v>0.96631657299999985</v>
      </c>
      <c r="F10" s="88">
        <f>1/$A$1*'[1]4701-5Exp'!E$268</f>
        <v>1.1356936379999998</v>
      </c>
      <c r="G10" s="88">
        <f>1/$A$1*'[1]4701-5Exp'!F$268</f>
        <v>1.0758962809999999</v>
      </c>
      <c r="H10" s="88">
        <f>1/$A$1*'[1]4701-5Exp'!G$268</f>
        <v>1.2081672959999998</v>
      </c>
      <c r="I10" s="88">
        <f>1/$A$1*'[1]4701-5Exp'!H$268</f>
        <v>1.2736804509999997</v>
      </c>
      <c r="J10" s="88">
        <f>1/$A$1*'[1]4701-5Exp'!I$268</f>
        <v>1.3746064859999998</v>
      </c>
      <c r="K10" s="88">
        <f>1/$A$1*'[1]4701-5Exp'!J$268</f>
        <v>1.4691725009999999</v>
      </c>
      <c r="L10" s="88">
        <f>1/$A$1*'[1]4701-5Exp'!K$268</f>
        <v>1.3993817019999999</v>
      </c>
      <c r="M10" s="88">
        <f>1/$A$1*'[1]4701-5Exp'!L$268</f>
        <v>1.7119514269999998</v>
      </c>
      <c r="N10" s="88">
        <f>1/$A$1*'[1]4701-5Exp'!M$268</f>
        <v>1.704443932</v>
      </c>
      <c r="O10" s="88">
        <f>1/$A$1*'[1]4701-5Exp'!N$268</f>
        <v>1.7307720419999999</v>
      </c>
      <c r="P10" s="88">
        <f>1/$A$1*'[1]4701-5Exp'!O$268</f>
        <v>1.938683752</v>
      </c>
      <c r="Q10" s="88">
        <f>1/$A$1*'[1]4701-5Exp'!P$268</f>
        <v>2.0280083239999995</v>
      </c>
      <c r="R10" s="88">
        <f>1/$A$1*'[1]4701-5Exp'!Q$268</f>
        <v>2.0247465329999996</v>
      </c>
      <c r="S10" s="88">
        <f>1/$A$1*'[1]4701-5Exp'!R$268</f>
        <v>2.0361259629999999</v>
      </c>
      <c r="T10" s="88">
        <f>1/$A$1*'[1]4701-5Exp'!S$268</f>
        <v>2.1329368679999994</v>
      </c>
      <c r="U10" s="88">
        <f>1/$A$1*'[1]4701-5Exp'!T$268</f>
        <v>1.9909337679999997</v>
      </c>
      <c r="V10" s="88">
        <f>1/$A$1*'[1]4701-5Exp'!U$268</f>
        <v>2.3363814839999999</v>
      </c>
      <c r="W10" s="88">
        <f>1/$A$1*'[1]4701-5Exp'!V$268</f>
        <v>2.5903447299999995</v>
      </c>
      <c r="X10" s="88">
        <f>1/$A$1*'[1]4701-5Exp'!W$268</f>
        <v>2.5911148209999997</v>
      </c>
      <c r="Y10" s="88">
        <f>1/$A$1*'[1]4701-5Exp'!X$268</f>
        <v>2.7621843749999999</v>
      </c>
      <c r="Z10" s="88">
        <f>1/$A$1*'[1]4701-5Exp'!Y$268</f>
        <v>2.774806925</v>
      </c>
      <c r="AA10" s="88">
        <f>1/$A$1*'[1]4701-5Exp'!Z$268</f>
        <v>3.0887952639999998</v>
      </c>
      <c r="AB10" s="228">
        <f>1/$A$1*'[1]4701-5Exp'!AA$268</f>
        <v>0</v>
      </c>
      <c r="AC10" s="13"/>
      <c r="AD10" s="364">
        <f>1/1000*'[1]4701-5Exp'!AB$268</f>
        <v>0.43035353799999998</v>
      </c>
      <c r="AE10" s="88">
        <f>1/1000*'[1]4701-5Exp'!AC$268</f>
        <v>0.348066339</v>
      </c>
      <c r="AF10" s="88">
        <f>1/1000*'[1]4701-5Exp'!AD$268</f>
        <v>0.316302466</v>
      </c>
      <c r="AG10" s="88">
        <f>1/1000*'[1]4701-5Exp'!AE$268</f>
        <v>0.44107601600000002</v>
      </c>
      <c r="AH10" s="88">
        <f>1/1000*'[1]4701-5Exp'!AF$268</f>
        <v>0.36312745299999999</v>
      </c>
      <c r="AI10" s="88">
        <f>1/1000*'[1]4701-5Exp'!AG$268</f>
        <v>0.40559437400000004</v>
      </c>
      <c r="AJ10" s="88">
        <f>1/1000*'[1]4701-5Exp'!AH$268</f>
        <v>0.470640752</v>
      </c>
      <c r="AK10" s="88">
        <f>1/1000*'[1]4701-5Exp'!AI$268</f>
        <v>0.61150105499999996</v>
      </c>
      <c r="AL10" s="88">
        <f>1/1000*'[1]4701-5Exp'!AJ$268</f>
        <v>0.78162217899999997</v>
      </c>
      <c r="AM10" s="88">
        <f>1/1000*'[1]4701-5Exp'!AK$268</f>
        <v>0.52338018899999994</v>
      </c>
      <c r="AN10" s="88">
        <f>1/1000*'[1]4701-5Exp'!AL$268</f>
        <v>0.847606321</v>
      </c>
      <c r="AO10" s="88">
        <f>1/1000*'[1]4701-5Exp'!AM$268</f>
        <v>0.93586422299999994</v>
      </c>
      <c r="AP10" s="88">
        <f>1/1000*'[1]4701-5Exp'!AN$268</f>
        <v>0.90771272999999997</v>
      </c>
      <c r="AQ10" s="88">
        <f>1/1000*'[1]4701-5Exp'!AO$268</f>
        <v>1.03575705</v>
      </c>
      <c r="AR10" s="88">
        <f>1/1000*'[1]4701-5Exp'!AP$268</f>
        <v>0.99556197000000002</v>
      </c>
      <c r="AS10" s="88">
        <f>1/1000*'[1]4701-5Exp'!AQ$268</f>
        <v>0.99394001099999996</v>
      </c>
      <c r="AT10" s="88">
        <f>1/1000*'[1]4701-5Exp'!AR$268</f>
        <v>0.87761784899999995</v>
      </c>
      <c r="AU10" s="88">
        <f>1/1000*'[1]4701-5Exp'!AS$268</f>
        <v>0.99734457799999998</v>
      </c>
      <c r="AV10" s="88">
        <f>1/1000*'[1]4701-5Exp'!AT$268</f>
        <v>1.090302715</v>
      </c>
      <c r="AW10" s="88">
        <f>1/1000*'[1]4701-5Exp'!AU$268</f>
        <v>1.2180185939999999</v>
      </c>
      <c r="AX10" s="88">
        <f>1/1000*'[1]4701-5Exp'!AV$268</f>
        <v>0.97780813399999988</v>
      </c>
      <c r="AY10" s="88">
        <f>1/1000*'[1]4701-5Exp'!AW$268</f>
        <v>1.1146523540000002</v>
      </c>
      <c r="AZ10" s="88">
        <f>1/1000*'[1]4701-5Exp'!AX$268</f>
        <v>1.189278708</v>
      </c>
      <c r="BA10" s="88">
        <f>1/1000*'[1]4701-5Exp'!AY$268</f>
        <v>1.2175670700000001</v>
      </c>
      <c r="BB10" s="88">
        <f>1/1000*'[1]4701-5Exp'!AZ$268</f>
        <v>1.7221663209999998</v>
      </c>
      <c r="BC10" s="228">
        <f>1/1000*'[1]4701-5Exp'!BA$268</f>
        <v>0</v>
      </c>
      <c r="BD10" s="339"/>
    </row>
    <row r="11" spans="1:56">
      <c r="B11" s="5" t="s">
        <v>97</v>
      </c>
      <c r="C11" s="17">
        <f>1/$A$1*'[1]4701-5Exp'!B$39</f>
        <v>4.4188019999999995E-3</v>
      </c>
      <c r="D11" s="12">
        <f>1/$A$1*'[1]4701-5Exp'!C$39</f>
        <v>3.1695565999999994E-2</v>
      </c>
      <c r="E11" s="12">
        <f>1/$A$1*'[1]4701-5Exp'!D$39</f>
        <v>5.0251526999999997E-2</v>
      </c>
      <c r="F11" s="12">
        <f>1/$A$1*'[1]4701-5Exp'!E$39</f>
        <v>1.8287261999999999E-2</v>
      </c>
      <c r="G11" s="12">
        <f>1/$A$1*'[1]4701-5Exp'!F$39</f>
        <v>1.7755165999999996E-2</v>
      </c>
      <c r="H11" s="12">
        <f>1/$A$1*'[1]4701-5Exp'!G$39</f>
        <v>1.3042037999999999E-2</v>
      </c>
      <c r="I11" s="12">
        <f>1/$A$1*'[1]4701-5Exp'!H$39</f>
        <v>0</v>
      </c>
      <c r="J11" s="12">
        <f>1/$A$1*'[1]4701-5Exp'!I$39</f>
        <v>0</v>
      </c>
      <c r="K11" s="12">
        <f>1/$A$1*'[1]4701-5Exp'!J$39</f>
        <v>0</v>
      </c>
      <c r="L11" s="12">
        <f>1/$A$1*'[1]4701-5Exp'!K$39</f>
        <v>0</v>
      </c>
      <c r="M11" s="12">
        <f>1/$A$1*'[1]4701-5Exp'!L$39</f>
        <v>0</v>
      </c>
      <c r="N11" s="12">
        <f>1/$A$1*'[1]4701-5Exp'!M$39</f>
        <v>1.0150099999999999E-4</v>
      </c>
      <c r="O11" s="12">
        <f>1/$A$1*'[1]4701-5Exp'!N$39</f>
        <v>0</v>
      </c>
      <c r="P11" s="12">
        <f>1/$A$1*'[1]4701-5Exp'!O$39</f>
        <v>0</v>
      </c>
      <c r="Q11" s="12">
        <f>1/$A$1*'[1]4701-5Exp'!P$39</f>
        <v>1.2999999999999999E-4</v>
      </c>
      <c r="R11" s="12">
        <f>1/$A$1*'[1]4701-5Exp'!Q$39</f>
        <v>1.5599999999999997E-4</v>
      </c>
      <c r="S11" s="12">
        <f>1/$A$1*'[1]4701-5Exp'!R$39</f>
        <v>9.0019999999999979E-3</v>
      </c>
      <c r="T11" s="12">
        <f>1/$A$1*'[1]4701-5Exp'!S$39</f>
        <v>1.2217262999999999E-2</v>
      </c>
      <c r="U11" s="12">
        <f>1/$A$1*'[1]4701-5Exp'!T$39</f>
        <v>2.4761260999999996E-2</v>
      </c>
      <c r="V11" s="12">
        <f>1/$A$1*'[1]4701-5Exp'!U$39</f>
        <v>9.231454E-3</v>
      </c>
      <c r="W11" s="12">
        <f>1/$A$1*'[1]4701-5Exp'!V$39</f>
        <v>1.838006E-2</v>
      </c>
      <c r="X11" s="12">
        <f>1/$A$1*'[1]4701-5Exp'!W$39</f>
        <v>1.8349744999999997E-2</v>
      </c>
      <c r="Y11" s="12">
        <f>1/$A$1*'[1]4701-5Exp'!X$39</f>
        <v>7.9256350000000003E-3</v>
      </c>
      <c r="Z11" s="12">
        <f>1/$A$1*'[1]4701-5Exp'!Y$39</f>
        <v>8.2000600000000003E-3</v>
      </c>
      <c r="AA11" s="12">
        <f>1/$A$1*'[1]4701-5Exp'!Z$39</f>
        <v>1.7719829999999995E-2</v>
      </c>
      <c r="AB11" s="226">
        <f>1/$A$1*'[1]4701-5Exp'!AA$39</f>
        <v>0</v>
      </c>
      <c r="AC11" s="4"/>
      <c r="AD11" s="17">
        <f>1/1000*'[1]4701-5Exp'!AB$39</f>
        <v>2.5629049999999999E-3</v>
      </c>
      <c r="AE11" s="12">
        <f>1/1000*'[1]4701-5Exp'!AC$39</f>
        <v>1.0617981E-2</v>
      </c>
      <c r="AF11" s="12">
        <f>1/1000*'[1]4701-5Exp'!AD$39</f>
        <v>1.6333694999999999E-2</v>
      </c>
      <c r="AG11" s="12">
        <f>1/1000*'[1]4701-5Exp'!AE$39</f>
        <v>6.669973E-3</v>
      </c>
      <c r="AH11" s="12">
        <f>1/1000*'[1]4701-5Exp'!AF$39</f>
        <v>6.9441759999999998E-3</v>
      </c>
      <c r="AI11" s="12">
        <f>1/1000*'[1]4701-5Exp'!AG$39</f>
        <v>4.5006949999999999E-3</v>
      </c>
      <c r="AJ11" s="12">
        <f>1/1000*'[1]4701-5Exp'!AH$39</f>
        <v>0</v>
      </c>
      <c r="AK11" s="12">
        <f>1/1000*'[1]4701-5Exp'!AI$39</f>
        <v>0</v>
      </c>
      <c r="AL11" s="12">
        <f>1/1000*'[1]4701-5Exp'!AJ$39</f>
        <v>0</v>
      </c>
      <c r="AM11" s="12">
        <f>1/1000*'[1]4701-5Exp'!AK$39</f>
        <v>0</v>
      </c>
      <c r="AN11" s="12">
        <f>1/1000*'[1]4701-5Exp'!AL$39</f>
        <v>0</v>
      </c>
      <c r="AO11" s="12">
        <f>1/1000*'[1]4701-5Exp'!AM$39</f>
        <v>5.2629999999999996E-5</v>
      </c>
      <c r="AP11" s="12">
        <f>1/1000*'[1]4701-5Exp'!AN$39</f>
        <v>0</v>
      </c>
      <c r="AQ11" s="12">
        <f>1/1000*'[1]4701-5Exp'!AO$39</f>
        <v>0</v>
      </c>
      <c r="AR11" s="12">
        <f>1/1000*'[1]4701-5Exp'!AP$39</f>
        <v>6.6299999999999999E-5</v>
      </c>
      <c r="AS11" s="12">
        <f>1/1000*'[1]4701-5Exp'!AQ$39</f>
        <v>7.955999999999999E-5</v>
      </c>
      <c r="AT11" s="12">
        <f>1/1000*'[1]4701-5Exp'!AR$39</f>
        <v>3.3981279999999998E-3</v>
      </c>
      <c r="AU11" s="12">
        <f>1/1000*'[1]4701-5Exp'!AS$39</f>
        <v>5.4519779999999997E-3</v>
      </c>
      <c r="AV11" s="12">
        <f>1/1000*'[1]4701-5Exp'!AT$39</f>
        <v>1.5262734E-2</v>
      </c>
      <c r="AW11" s="12">
        <f>1/1000*'[1]4701-5Exp'!AU$39</f>
        <v>5.8487549999999998E-3</v>
      </c>
      <c r="AX11" s="12">
        <f>1/1000*'[1]4701-5Exp'!AV$39</f>
        <v>6.1903749999999997E-3</v>
      </c>
      <c r="AY11" s="12">
        <f>1/1000*'[1]4701-5Exp'!AW$39</f>
        <v>9.6897249999999997E-3</v>
      </c>
      <c r="AZ11" s="12">
        <f>1/1000*'[1]4701-5Exp'!AX$39</f>
        <v>4.0305659999999993E-3</v>
      </c>
      <c r="BA11" s="12">
        <f>1/1000*'[1]4701-5Exp'!AY$39</f>
        <v>4.1000150000000003E-3</v>
      </c>
      <c r="BB11" s="12">
        <f>1/1000*'[1]4701-5Exp'!AZ$39</f>
        <v>1.0846082E-2</v>
      </c>
      <c r="BC11" s="226">
        <f>1/1000*'[1]4701-5Exp'!BA$39</f>
        <v>0</v>
      </c>
      <c r="BD11" s="339"/>
    </row>
    <row r="12" spans="1:56">
      <c r="B12" s="5" t="s">
        <v>29</v>
      </c>
      <c r="C12" s="17">
        <f>1/$A$1*'[1]4701-5Exp'!B$147</f>
        <v>2.3407300000000001E-4</v>
      </c>
      <c r="D12" s="12">
        <f>1/$A$1*'[1]4701-5Exp'!C$147</f>
        <v>2.5959399999999993E-4</v>
      </c>
      <c r="E12" s="12">
        <f>1/$A$1*'[1]4701-5Exp'!D$147</f>
        <v>2.8447999999999999E-4</v>
      </c>
      <c r="F12" s="12">
        <f>1/$A$1*'[1]4701-5Exp'!E$147</f>
        <v>1.0391899999999998E-4</v>
      </c>
      <c r="G12" s="12">
        <f>1/$A$1*'[1]4701-5Exp'!F$147</f>
        <v>0</v>
      </c>
      <c r="H12" s="12">
        <f>1/$A$1*'[1]4701-5Exp'!G$147</f>
        <v>0</v>
      </c>
      <c r="I12" s="12">
        <f>1/$A$1*'[1]4701-5Exp'!H$147</f>
        <v>0</v>
      </c>
      <c r="J12" s="12">
        <f>1/$A$1*'[1]4701-5Exp'!I$147</f>
        <v>0</v>
      </c>
      <c r="K12" s="12">
        <f>1/$A$1*'[1]4701-5Exp'!J$147</f>
        <v>0</v>
      </c>
      <c r="L12" s="12">
        <f>1/$A$1*'[1]4701-5Exp'!K$147</f>
        <v>3.9274999999999992E-5</v>
      </c>
      <c r="M12" s="12">
        <f>1/$A$1*'[1]4701-5Exp'!L$147</f>
        <v>4.6079999999999992E-3</v>
      </c>
      <c r="N12" s="12">
        <f>1/$A$1*'[1]4701-5Exp'!M$147</f>
        <v>2.0543999999999996E-3</v>
      </c>
      <c r="O12" s="12">
        <f>1/$A$1*'[1]4701-5Exp'!N$147</f>
        <v>1.1514409999999998E-3</v>
      </c>
      <c r="P12" s="12">
        <f>1/$A$1*'[1]4701-5Exp'!O$147</f>
        <v>9.8857669999999984E-3</v>
      </c>
      <c r="Q12" s="12">
        <f>1/$A$1*'[1]4701-5Exp'!P$147</f>
        <v>2.7801889999999996E-2</v>
      </c>
      <c r="R12" s="12">
        <f>1/$A$1*'[1]4701-5Exp'!Q$147</f>
        <v>1.8096530999999999E-2</v>
      </c>
      <c r="S12" s="12">
        <f>1/$A$1*'[1]4701-5Exp'!R$147</f>
        <v>6.3963119999999995E-3</v>
      </c>
      <c r="T12" s="12">
        <f>1/$A$1*'[1]4701-5Exp'!S$147</f>
        <v>2.8680456999999996E-2</v>
      </c>
      <c r="U12" s="12">
        <f>1/$A$1*'[1]4701-5Exp'!T$147</f>
        <v>2.5782563999999997E-2</v>
      </c>
      <c r="V12" s="12">
        <f>1/$A$1*'[1]4701-5Exp'!U$147</f>
        <v>3.9439489999999994E-2</v>
      </c>
      <c r="W12" s="12">
        <f>1/$A$1*'[1]4701-5Exp'!V$147</f>
        <v>7.2873466999999983E-2</v>
      </c>
      <c r="X12" s="12">
        <f>1/$A$1*'[1]4701-5Exp'!W$147</f>
        <v>1.2749763999999999E-2</v>
      </c>
      <c r="Y12" s="12">
        <f>1/$A$1*'[1]4701-5Exp'!X$147</f>
        <v>4.4685924999999994E-2</v>
      </c>
      <c r="Z12" s="12">
        <f>1/$A$1*'[1]4701-5Exp'!Y$147</f>
        <v>5.4490370999999989E-2</v>
      </c>
      <c r="AA12" s="12">
        <f>1/$A$1*'[1]4701-5Exp'!Z$147</f>
        <v>4.2734404999999996E-2</v>
      </c>
      <c r="AB12" s="226">
        <f>1/$A$1*'[1]4701-5Exp'!AA$147</f>
        <v>0</v>
      </c>
      <c r="AC12" s="4"/>
      <c r="AD12" s="17">
        <f>1/1000*'[1]4701-5Exp'!AB$147</f>
        <v>1.35706E-4</v>
      </c>
      <c r="AE12" s="12">
        <f>1/1000*'[1]4701-5Exp'!AC$147</f>
        <v>1.1358000000000001E-4</v>
      </c>
      <c r="AF12" s="12">
        <f>1/1000*'[1]4701-5Exp'!AD$147</f>
        <v>1.1372199999999999E-4</v>
      </c>
      <c r="AG12" s="12">
        <f>1/1000*'[1]4701-5Exp'!AE$147</f>
        <v>4.5191999999999997E-5</v>
      </c>
      <c r="AH12" s="12">
        <f>1/1000*'[1]4701-5Exp'!AF$147</f>
        <v>0</v>
      </c>
      <c r="AI12" s="12">
        <f>1/1000*'[1]4701-5Exp'!AG$147</f>
        <v>0</v>
      </c>
      <c r="AJ12" s="12">
        <f>1/1000*'[1]4701-5Exp'!AH$147</f>
        <v>0</v>
      </c>
      <c r="AK12" s="12">
        <f>1/1000*'[1]4701-5Exp'!AI$147</f>
        <v>0</v>
      </c>
      <c r="AL12" s="12">
        <f>1/1000*'[1]4701-5Exp'!AJ$147</f>
        <v>0</v>
      </c>
      <c r="AM12" s="12">
        <f>1/1000*'[1]4701-5Exp'!AK$147</f>
        <v>2.6055E-5</v>
      </c>
      <c r="AN12" s="12">
        <f>1/1000*'[1]4701-5Exp'!AL$147</f>
        <v>2.0595309999999999E-3</v>
      </c>
      <c r="AO12" s="12">
        <f>1/1000*'[1]4701-5Exp'!AM$147</f>
        <v>1.3603840000000001E-3</v>
      </c>
      <c r="AP12" s="12">
        <f>1/1000*'[1]4701-5Exp'!AN$147</f>
        <v>7.2874099999999998E-4</v>
      </c>
      <c r="AQ12" s="12">
        <f>1/1000*'[1]4701-5Exp'!AO$147</f>
        <v>7.7935529999999991E-3</v>
      </c>
      <c r="AR12" s="12">
        <f>1/1000*'[1]4701-5Exp'!AP$147</f>
        <v>2.1622940999999996E-2</v>
      </c>
      <c r="AS12" s="12">
        <f>1/1000*'[1]4701-5Exp'!AQ$147</f>
        <v>1.0362624000000001E-2</v>
      </c>
      <c r="AT12" s="12">
        <f>1/1000*'[1]4701-5Exp'!AR$147</f>
        <v>2.9617319999999999E-3</v>
      </c>
      <c r="AU12" s="12">
        <f>1/1000*'[1]4701-5Exp'!AS$147</f>
        <v>1.2514261999999998E-2</v>
      </c>
      <c r="AV12" s="12">
        <f>1/1000*'[1]4701-5Exp'!AT$147</f>
        <v>1.7602436000000003E-2</v>
      </c>
      <c r="AW12" s="12">
        <f>1/1000*'[1]4701-5Exp'!AU$147</f>
        <v>2.0989345999999999E-2</v>
      </c>
      <c r="AX12" s="12">
        <f>1/1000*'[1]4701-5Exp'!AV$147</f>
        <v>2.7076625999999999E-2</v>
      </c>
      <c r="AY12" s="12">
        <f>1/1000*'[1]4701-5Exp'!AW$147</f>
        <v>6.1059539999999994E-3</v>
      </c>
      <c r="AZ12" s="12">
        <f>1/1000*'[1]4701-5Exp'!AX$147</f>
        <v>1.5871784E-2</v>
      </c>
      <c r="BA12" s="12">
        <f>1/1000*'[1]4701-5Exp'!AY$147</f>
        <v>2.2192849000000001E-2</v>
      </c>
      <c r="BB12" s="12">
        <f>1/1000*'[1]4701-5Exp'!AZ$147</f>
        <v>2.5656169E-2</v>
      </c>
      <c r="BC12" s="226">
        <f>1/1000*'[1]4701-5Exp'!BA$147</f>
        <v>0</v>
      </c>
      <c r="BD12" s="339"/>
    </row>
    <row r="13" spans="1:56">
      <c r="B13" s="8" t="s">
        <v>98</v>
      </c>
      <c r="C13" s="458">
        <f>1/$A$1*'[1]4701-5Exp'!B$247</f>
        <v>0.83913772699999989</v>
      </c>
      <c r="D13" s="459">
        <f>1/$A$1*'[1]4701-5Exp'!C$247</f>
        <v>0.86648679399999995</v>
      </c>
      <c r="E13" s="459">
        <f>1/$A$1*'[1]4701-5Exp'!D$247</f>
        <v>0.9157805659999998</v>
      </c>
      <c r="F13" s="459">
        <f>1/$A$1*'[1]4701-5Exp'!E$247</f>
        <v>1.1173024569999999</v>
      </c>
      <c r="G13" s="459">
        <f>1/$A$1*'[1]4701-5Exp'!F$247</f>
        <v>1.058141115</v>
      </c>
      <c r="H13" s="459">
        <f>1/$A$1*'[1]4701-5Exp'!G$247</f>
        <v>1.1951252579999998</v>
      </c>
      <c r="I13" s="459">
        <f>1/$A$1*'[1]4701-5Exp'!H$247</f>
        <v>1.2736804509999997</v>
      </c>
      <c r="J13" s="459">
        <f>1/$A$1*'[1]4701-5Exp'!I$247</f>
        <v>1.3746064859999998</v>
      </c>
      <c r="K13" s="459">
        <f>1/$A$1*'[1]4701-5Exp'!J$247</f>
        <v>1.4691725009999999</v>
      </c>
      <c r="L13" s="459">
        <f>1/$A$1*'[1]4701-5Exp'!K$247</f>
        <v>1.3993424269999999</v>
      </c>
      <c r="M13" s="459">
        <f>1/$A$1*'[1]4701-5Exp'!L$247</f>
        <v>1.7073434269999996</v>
      </c>
      <c r="N13" s="459">
        <f>1/$A$1*'[1]4701-5Exp'!M$247</f>
        <v>1.7022880309999999</v>
      </c>
      <c r="O13" s="459">
        <f>1/$A$1*'[1]4701-5Exp'!N$247</f>
        <v>1.7296206009999999</v>
      </c>
      <c r="P13" s="459">
        <f>1/$A$1*'[1]4701-5Exp'!O$247</f>
        <v>1.9287979849999999</v>
      </c>
      <c r="Q13" s="459">
        <f>1/$A$1*'[1]4701-5Exp'!P$247</f>
        <v>2.0000764339999999</v>
      </c>
      <c r="R13" s="459">
        <f>1/$A$1*'[1]4701-5Exp'!Q$247</f>
        <v>2.0064940019999997</v>
      </c>
      <c r="S13" s="459">
        <f>1/$A$1*'[1]4701-5Exp'!R$247</f>
        <v>2.0207276509999996</v>
      </c>
      <c r="T13" s="459">
        <f>1/$A$1*'[1]4701-5Exp'!S$247</f>
        <v>2.0920391479999996</v>
      </c>
      <c r="U13" s="459">
        <f>1/$A$1*'[1]4701-5Exp'!T$247</f>
        <v>1.9403899429999998</v>
      </c>
      <c r="V13" s="459">
        <f>1/$A$1*'[1]4701-5Exp'!U$247</f>
        <v>2.2877105399999995</v>
      </c>
      <c r="W13" s="459">
        <f>1/$A$1*'[1]4701-5Exp'!V$247</f>
        <v>2.4990912029999994</v>
      </c>
      <c r="X13" s="459">
        <f>1/$A$1*'[1]4701-5Exp'!W$247</f>
        <v>2.5600153119999995</v>
      </c>
      <c r="Y13" s="459">
        <f>1/$A$1*'[1]4701-5Exp'!X$247</f>
        <v>2.7095728149999996</v>
      </c>
      <c r="Z13" s="459">
        <f>1/$A$1*'[1]4701-5Exp'!Y$247</f>
        <v>2.712116494</v>
      </c>
      <c r="AA13" s="459">
        <f>1/$A$1*'[1]4701-5Exp'!Z$247</f>
        <v>3.0283410289999999</v>
      </c>
      <c r="AB13" s="460">
        <f>1/$A$1*'[1]4701-5Exp'!AA$247</f>
        <v>0</v>
      </c>
      <c r="AC13" s="432"/>
      <c r="AD13" s="106">
        <f>1/1000*'[1]4701-5Exp'!AB$247</f>
        <v>0.42765492700000002</v>
      </c>
      <c r="AE13" s="71">
        <f>1/1000*'[1]4701-5Exp'!AC$247</f>
        <v>0.337334778</v>
      </c>
      <c r="AF13" s="71">
        <f>1/1000*'[1]4701-5Exp'!AD$247</f>
        <v>0.29985504900000004</v>
      </c>
      <c r="AG13" s="71">
        <f>1/1000*'[1]4701-5Exp'!AE$247</f>
        <v>0.43436085099999999</v>
      </c>
      <c r="AH13" s="71">
        <f>1/1000*'[1]4701-5Exp'!AF$247</f>
        <v>0.35618327699999996</v>
      </c>
      <c r="AI13" s="71">
        <f>1/1000*'[1]4701-5Exp'!AG$247</f>
        <v>0.40109367900000004</v>
      </c>
      <c r="AJ13" s="71">
        <f>1/1000*'[1]4701-5Exp'!AH$247</f>
        <v>0.470640752</v>
      </c>
      <c r="AK13" s="71">
        <f>1/1000*'[1]4701-5Exp'!AI$247</f>
        <v>0.61150105499999996</v>
      </c>
      <c r="AL13" s="71">
        <f>1/1000*'[1]4701-5Exp'!AJ$247</f>
        <v>0.78162217899999997</v>
      </c>
      <c r="AM13" s="71">
        <f>1/1000*'[1]4701-5Exp'!AK$247</f>
        <v>0.52335413399999997</v>
      </c>
      <c r="AN13" s="71">
        <f>1/1000*'[1]4701-5Exp'!AL$247</f>
        <v>0.84554678999999999</v>
      </c>
      <c r="AO13" s="71">
        <f>1/1000*'[1]4701-5Exp'!AM$247</f>
        <v>0.934451209</v>
      </c>
      <c r="AP13" s="71">
        <f>1/1000*'[1]4701-5Exp'!AN$247</f>
        <v>0.90698398899999999</v>
      </c>
      <c r="AQ13" s="71">
        <f>1/1000*'[1]4701-5Exp'!AO$247</f>
        <v>1.027963497</v>
      </c>
      <c r="AR13" s="71">
        <f>1/1000*'[1]4701-5Exp'!AP$247</f>
        <v>0.97387272899999999</v>
      </c>
      <c r="AS13" s="71">
        <f>1/1000*'[1]4701-5Exp'!AQ$247</f>
        <v>0.98349782699999999</v>
      </c>
      <c r="AT13" s="71">
        <f>1/1000*'[1]4701-5Exp'!AR$247</f>
        <v>0.87125798899999995</v>
      </c>
      <c r="AU13" s="71">
        <f>1/1000*'[1]4701-5Exp'!AS$247</f>
        <v>0.97937833799999996</v>
      </c>
      <c r="AV13" s="71">
        <f>1/1000*'[1]4701-5Exp'!AT$247</f>
        <v>1.057437545</v>
      </c>
      <c r="AW13" s="71">
        <f>1/1000*'[1]4701-5Exp'!AU$247</f>
        <v>1.1911804929999998</v>
      </c>
      <c r="AX13" s="71">
        <f>1/1000*'[1]4701-5Exp'!AV$247</f>
        <v>0.94454113299999998</v>
      </c>
      <c r="AY13" s="71">
        <f>1/1000*'[1]4701-5Exp'!AW$247</f>
        <v>1.0988566749999999</v>
      </c>
      <c r="AZ13" s="71">
        <f>1/1000*'[1]4701-5Exp'!AX$247</f>
        <v>1.1693763580000001</v>
      </c>
      <c r="BA13" s="71">
        <f>1/1000*'[1]4701-5Exp'!AY$247</f>
        <v>1.1912742060000001</v>
      </c>
      <c r="BB13" s="71">
        <f>1/1000*'[1]4701-5Exp'!AZ$247</f>
        <v>1.6856640699999998</v>
      </c>
      <c r="BC13" s="227">
        <f>1/1000*'[1]4701-5Exp'!BA$247</f>
        <v>0</v>
      </c>
      <c r="BD13" s="339"/>
    </row>
    <row r="14" spans="1:56" ht="20" customHeight="1">
      <c r="B14" s="20" t="s">
        <v>95</v>
      </c>
      <c r="C14" s="365">
        <f>1/$A$1*'[1]4701-5Exp'!B$269</f>
        <v>3.0656420999999993E-2</v>
      </c>
      <c r="D14" s="56">
        <f>1/$A$1*'[1]4701-5Exp'!C$269</f>
        <v>2.2705453999999996E-2</v>
      </c>
      <c r="E14" s="56">
        <f>1/$A$1*'[1]4701-5Exp'!D$269</f>
        <v>4.2218434999999999E-2</v>
      </c>
      <c r="F14" s="56">
        <f>1/$A$1*'[1]4701-5Exp'!E$269</f>
        <v>3.6685107000000002E-2</v>
      </c>
      <c r="G14" s="56">
        <f>1/$A$1*'[1]4701-5Exp'!F$269</f>
        <v>5.8957480999999999E-2</v>
      </c>
      <c r="H14" s="56">
        <f>1/$A$1*'[1]4701-5Exp'!G$269</f>
        <v>6.7609206000000005E-2</v>
      </c>
      <c r="I14" s="56">
        <f>1/$A$1*'[1]4701-5Exp'!H$269</f>
        <v>7.3125529999999994E-2</v>
      </c>
      <c r="J14" s="56">
        <f>1/$A$1*'[1]4701-5Exp'!I$269</f>
        <v>5.7563570999999987E-2</v>
      </c>
      <c r="K14" s="56">
        <f>1/$A$1*'[1]4701-5Exp'!J$269</f>
        <v>3.8850804999999995E-2</v>
      </c>
      <c r="L14" s="56">
        <f>1/$A$1*'[1]4701-5Exp'!K$269</f>
        <v>5.9332528999999988E-2</v>
      </c>
      <c r="M14" s="56">
        <f>1/$A$1*'[1]4701-5Exp'!L$269</f>
        <v>5.3273326999999995E-2</v>
      </c>
      <c r="N14" s="56">
        <f>1/$A$1*'[1]4701-5Exp'!M$269</f>
        <v>6.1647261000000002E-2</v>
      </c>
      <c r="O14" s="56">
        <f>1/$A$1*'[1]4701-5Exp'!N$269</f>
        <v>5.7346341999999995E-2</v>
      </c>
      <c r="P14" s="56">
        <f>1/$A$1*'[1]4701-5Exp'!O$269</f>
        <v>7.1958463999999986E-2</v>
      </c>
      <c r="Q14" s="56">
        <f>1/$A$1*'[1]4701-5Exp'!P$269</f>
        <v>8.6664639999999987E-2</v>
      </c>
      <c r="R14" s="56">
        <f>1/$A$1*'[1]4701-5Exp'!Q$269</f>
        <v>0.13462322899999996</v>
      </c>
      <c r="S14" s="56">
        <f>1/$A$1*'[1]4701-5Exp'!R$269</f>
        <v>0.14633796599999996</v>
      </c>
      <c r="T14" s="56">
        <f>1/$A$1*'[1]4701-5Exp'!S$269</f>
        <v>0.17313276399999999</v>
      </c>
      <c r="U14" s="56">
        <f>1/$A$1*'[1]4701-5Exp'!T$269</f>
        <v>0.16106890899999998</v>
      </c>
      <c r="V14" s="56">
        <f>1/$A$1*'[1]4701-5Exp'!U$269</f>
        <v>0.201888915</v>
      </c>
      <c r="W14" s="56">
        <f>1/$A$1*'[1]4701-5Exp'!V$269</f>
        <v>0.24996569199999996</v>
      </c>
      <c r="X14" s="56">
        <f>1/$A$1*'[1]4701-5Exp'!W$269</f>
        <v>0.24213824299999995</v>
      </c>
      <c r="Y14" s="56">
        <f>1/$A$1*'[1]4701-5Exp'!X$269</f>
        <v>0.37724057300000002</v>
      </c>
      <c r="Z14" s="56">
        <f>1/$A$1*'[1]4701-5Exp'!Y$269</f>
        <v>0.39089525199999992</v>
      </c>
      <c r="AA14" s="56">
        <f>1/$A$1*'[1]4701-5Exp'!Z$269</f>
        <v>0.40146566399999994</v>
      </c>
      <c r="AB14" s="229">
        <f>1/$A$1*'[1]4701-5Exp'!AA$269</f>
        <v>0</v>
      </c>
      <c r="AC14" s="13"/>
      <c r="AD14" s="365">
        <f>1/1000*'[1]4701-5Exp'!AB$269</f>
        <v>1.8912128E-2</v>
      </c>
      <c r="AE14" s="56">
        <f>1/1000*'[1]4701-5Exp'!AC$269</f>
        <v>8.9046710000000012E-3</v>
      </c>
      <c r="AF14" s="56">
        <f>1/1000*'[1]4701-5Exp'!AD$269</f>
        <v>1.3763365E-2</v>
      </c>
      <c r="AG14" s="56">
        <f>1/1000*'[1]4701-5Exp'!AE$269</f>
        <v>1.5686722E-2</v>
      </c>
      <c r="AH14" s="56">
        <f>1/1000*'[1]4701-5Exp'!AF$269</f>
        <v>2.2660448999999999E-2</v>
      </c>
      <c r="AI14" s="56">
        <f>1/1000*'[1]4701-5Exp'!AG$269</f>
        <v>2.9551515E-2</v>
      </c>
      <c r="AJ14" s="56">
        <f>1/1000*'[1]4701-5Exp'!AH$269</f>
        <v>3.7701085999999995E-2</v>
      </c>
      <c r="AK14" s="56">
        <f>1/1000*'[1]4701-5Exp'!AI$269</f>
        <v>3.1703013000000002E-2</v>
      </c>
      <c r="AL14" s="56">
        <f>1/1000*'[1]4701-5Exp'!AJ$269</f>
        <v>2.4670137000000002E-2</v>
      </c>
      <c r="AM14" s="56">
        <f>1/1000*'[1]4701-5Exp'!AK$269</f>
        <v>2.2619047E-2</v>
      </c>
      <c r="AN14" s="56">
        <f>1/1000*'[1]4701-5Exp'!AL$269</f>
        <v>3.4720328000000002E-2</v>
      </c>
      <c r="AO14" s="56">
        <f>1/1000*'[1]4701-5Exp'!AM$269</f>
        <v>4.3473493000000002E-2</v>
      </c>
      <c r="AP14" s="56">
        <f>1/1000*'[1]4701-5Exp'!AN$269</f>
        <v>3.0766506999999998E-2</v>
      </c>
      <c r="AQ14" s="56">
        <f>1/1000*'[1]4701-5Exp'!AO$269</f>
        <v>4.4197163000000005E-2</v>
      </c>
      <c r="AR14" s="56">
        <f>1/1000*'[1]4701-5Exp'!AP$269</f>
        <v>4.7468262999999997E-2</v>
      </c>
      <c r="AS14" s="56">
        <f>1/1000*'[1]4701-5Exp'!AQ$269</f>
        <v>7.2215940000000006E-2</v>
      </c>
      <c r="AT14" s="56">
        <f>1/1000*'[1]4701-5Exp'!AR$269</f>
        <v>6.8914411000000009E-2</v>
      </c>
      <c r="AU14" s="56">
        <f>1/1000*'[1]4701-5Exp'!AS$269</f>
        <v>9.0607192999999989E-2</v>
      </c>
      <c r="AV14" s="56">
        <f>1/1000*'[1]4701-5Exp'!AT$269</f>
        <v>0.110676043</v>
      </c>
      <c r="AW14" s="56">
        <f>1/1000*'[1]4701-5Exp'!AU$269</f>
        <v>0.11545086699999998</v>
      </c>
      <c r="AX14" s="56">
        <f>1/1000*'[1]4701-5Exp'!AV$269</f>
        <v>0.10216128599999999</v>
      </c>
      <c r="AY14" s="56">
        <f>1/1000*'[1]4701-5Exp'!AW$269</f>
        <v>0.13644103199999999</v>
      </c>
      <c r="AZ14" s="56">
        <f>1/1000*'[1]4701-5Exp'!AX$269</f>
        <v>0.25503022899999994</v>
      </c>
      <c r="BA14" s="56">
        <f>1/1000*'[1]4701-5Exp'!AY$269</f>
        <v>0.24134007799999999</v>
      </c>
      <c r="BB14" s="56">
        <f>1/1000*'[1]4701-5Exp'!AZ$269</f>
        <v>0.25548518599999998</v>
      </c>
      <c r="BC14" s="229">
        <f>1/1000*'[1]4701-5Exp'!BA$269</f>
        <v>0</v>
      </c>
      <c r="BD14" s="339"/>
    </row>
    <row r="15" spans="1:56">
      <c r="B15" s="5" t="s">
        <v>68</v>
      </c>
      <c r="C15" s="17">
        <f>1/$A$1*'[1]4701-5Exp'!B$12</f>
        <v>4.3555479999999999E-3</v>
      </c>
      <c r="D15" s="12">
        <f>1/$A$1*'[1]4701-5Exp'!C$12</f>
        <v>3.3273339999999995E-3</v>
      </c>
      <c r="E15" s="12">
        <f>1/$A$1*'[1]4701-5Exp'!D$12</f>
        <v>2.3642439999999997E-3</v>
      </c>
      <c r="F15" s="12">
        <f>1/$A$1*'[1]4701-5Exp'!E$12</f>
        <v>2.6450879999999999E-3</v>
      </c>
      <c r="G15" s="12">
        <f>1/$A$1*'[1]4701-5Exp'!F$12</f>
        <v>1.6134645E-2</v>
      </c>
      <c r="H15" s="12">
        <f>1/$A$1*'[1]4701-5Exp'!G$12</f>
        <v>1.7889453E-2</v>
      </c>
      <c r="I15" s="12">
        <f>1/$A$1*'[1]4701-5Exp'!H$12</f>
        <v>1.6319550999999998E-2</v>
      </c>
      <c r="J15" s="12">
        <f>1/$A$1*'[1]4701-5Exp'!I$12</f>
        <v>2.6940370999999994E-2</v>
      </c>
      <c r="K15" s="12">
        <f>1/$A$1*'[1]4701-5Exp'!J$12</f>
        <v>1.5634195999999996E-2</v>
      </c>
      <c r="L15" s="12">
        <f>1/$A$1*'[1]4701-5Exp'!K$12</f>
        <v>2.4621047999999996E-2</v>
      </c>
      <c r="M15" s="12">
        <f>1/$A$1*'[1]4701-5Exp'!L$12</f>
        <v>2.2041515999999997E-2</v>
      </c>
      <c r="N15" s="12">
        <f>1/$A$1*'[1]4701-5Exp'!M$12</f>
        <v>3.0377859E-2</v>
      </c>
      <c r="O15" s="12">
        <f>1/$A$1*'[1]4701-5Exp'!N$12</f>
        <v>3.7624098999999994E-2</v>
      </c>
      <c r="P15" s="12">
        <f>1/$A$1*'[1]4701-5Exp'!O$12</f>
        <v>3.0930953999999997E-2</v>
      </c>
      <c r="Q15" s="12">
        <f>1/$A$1*'[1]4701-5Exp'!P$12</f>
        <v>4.7674070999999991E-2</v>
      </c>
      <c r="R15" s="12">
        <f>1/$A$1*'[1]4701-5Exp'!Q$12</f>
        <v>9.3119812999999982E-2</v>
      </c>
      <c r="S15" s="12">
        <f>1/$A$1*'[1]4701-5Exp'!R$12</f>
        <v>0.11704647499999998</v>
      </c>
      <c r="T15" s="12">
        <f>1/$A$1*'[1]4701-5Exp'!S$12</f>
        <v>9.6272358999999988E-2</v>
      </c>
      <c r="U15" s="12">
        <f>1/$A$1*'[1]4701-5Exp'!T$12</f>
        <v>0.11089081799999999</v>
      </c>
      <c r="V15" s="12">
        <f>1/$A$1*'[1]4701-5Exp'!U$12</f>
        <v>0.10982979999999998</v>
      </c>
      <c r="W15" s="12">
        <f>1/$A$1*'[1]4701-5Exp'!V$12</f>
        <v>0.11196123199999999</v>
      </c>
      <c r="X15" s="12">
        <f>1/$A$1*'[1]4701-5Exp'!W$12</f>
        <v>9.188492899999999E-2</v>
      </c>
      <c r="Y15" s="12">
        <f>1/$A$1*'[1]4701-5Exp'!X$12</f>
        <v>0.13756681099999998</v>
      </c>
      <c r="Z15" s="12">
        <f>1/$A$1*'[1]4701-5Exp'!Y$12</f>
        <v>0.15190166799999996</v>
      </c>
      <c r="AA15" s="12">
        <f>1/$A$1*'[1]4701-5Exp'!Z$12</f>
        <v>9.2366034E-2</v>
      </c>
      <c r="AB15" s="226">
        <f>1/$A$1*'[1]4701-5Exp'!AA$12</f>
        <v>0</v>
      </c>
      <c r="AC15" s="4"/>
      <c r="AD15" s="17">
        <f>1/1000*'[1]4701-5Exp'!AB$12</f>
        <v>2.7476149999999997E-3</v>
      </c>
      <c r="AE15" s="12">
        <f>1/1000*'[1]4701-5Exp'!AC$12</f>
        <v>1.393888E-3</v>
      </c>
      <c r="AF15" s="12">
        <f>1/1000*'[1]4701-5Exp'!AD$12</f>
        <v>7.5544399999999997E-4</v>
      </c>
      <c r="AG15" s="12">
        <f>1/1000*'[1]4701-5Exp'!AE$12</f>
        <v>9.4480699999999998E-4</v>
      </c>
      <c r="AH15" s="12">
        <f>1/1000*'[1]4701-5Exp'!AF$12</f>
        <v>5.9981869999999994E-3</v>
      </c>
      <c r="AI15" s="12">
        <f>1/1000*'[1]4701-5Exp'!AG$12</f>
        <v>8.2501780000000004E-3</v>
      </c>
      <c r="AJ15" s="12">
        <f>1/1000*'[1]4701-5Exp'!AH$12</f>
        <v>8.5444149999999996E-3</v>
      </c>
      <c r="AK15" s="12">
        <f>1/1000*'[1]4701-5Exp'!AI$12</f>
        <v>1.4617956999999999E-2</v>
      </c>
      <c r="AL15" s="12">
        <f>1/1000*'[1]4701-5Exp'!AJ$12</f>
        <v>9.4377739999999995E-3</v>
      </c>
      <c r="AM15" s="12">
        <f>1/1000*'[1]4701-5Exp'!AK$12</f>
        <v>8.5485739999999998E-3</v>
      </c>
      <c r="AN15" s="12">
        <f>1/1000*'[1]4701-5Exp'!AL$12</f>
        <v>1.498797E-2</v>
      </c>
      <c r="AO15" s="12">
        <f>1/1000*'[1]4701-5Exp'!AM$12</f>
        <v>1.9314445E-2</v>
      </c>
      <c r="AP15" s="12">
        <f>1/1000*'[1]4701-5Exp'!AN$12</f>
        <v>1.9763651E-2</v>
      </c>
      <c r="AQ15" s="12">
        <f>1/1000*'[1]4701-5Exp'!AO$12</f>
        <v>1.8323695000000001E-2</v>
      </c>
      <c r="AR15" s="12">
        <f>1/1000*'[1]4701-5Exp'!AP$12</f>
        <v>2.5087223999999998E-2</v>
      </c>
      <c r="AS15" s="12">
        <f>1/1000*'[1]4701-5Exp'!AQ$12</f>
        <v>4.8175539000000003E-2</v>
      </c>
      <c r="AT15" s="12">
        <f>1/1000*'[1]4701-5Exp'!AR$12</f>
        <v>5.4511449000000003E-2</v>
      </c>
      <c r="AU15" s="12">
        <f>1/1000*'[1]4701-5Exp'!AS$12</f>
        <v>4.6479575999999995E-2</v>
      </c>
      <c r="AV15" s="12">
        <f>1/1000*'[1]4701-5Exp'!AT$12</f>
        <v>7.3357872000000005E-2</v>
      </c>
      <c r="AW15" s="12">
        <f>1/1000*'[1]4701-5Exp'!AU$12</f>
        <v>6.2467298999999997E-2</v>
      </c>
      <c r="AX15" s="12">
        <f>1/1000*'[1]4701-5Exp'!AV$12</f>
        <v>4.7425533999999998E-2</v>
      </c>
      <c r="AY15" s="12">
        <f>1/1000*'[1]4701-5Exp'!AW$12</f>
        <v>5.6154546999999999E-2</v>
      </c>
      <c r="AZ15" s="12">
        <f>1/1000*'[1]4701-5Exp'!AX$12</f>
        <v>0.10175717199999999</v>
      </c>
      <c r="BA15" s="12">
        <f>1/1000*'[1]4701-5Exp'!AY$12</f>
        <v>9.9978809000000002E-2</v>
      </c>
      <c r="BB15" s="12">
        <f>1/1000*'[1]4701-5Exp'!AZ$12</f>
        <v>5.8481551E-2</v>
      </c>
      <c r="BC15" s="226">
        <f>1/1000*'[1]4701-5Exp'!BA$12</f>
        <v>0</v>
      </c>
      <c r="BD15" s="339"/>
    </row>
    <row r="16" spans="1:56">
      <c r="B16" s="5" t="s">
        <v>69</v>
      </c>
      <c r="C16" s="17">
        <f>1/$A$1*'[1]4701-5Exp'!B$28</f>
        <v>0</v>
      </c>
      <c r="D16" s="12">
        <f>1/$A$1*'[1]4701-5Exp'!C$28</f>
        <v>0</v>
      </c>
      <c r="E16" s="12">
        <f>1/$A$1*'[1]4701-5Exp'!D$28</f>
        <v>0</v>
      </c>
      <c r="F16" s="12">
        <f>1/$A$1*'[1]4701-5Exp'!E$28</f>
        <v>5.0999999999999999E-7</v>
      </c>
      <c r="G16" s="12">
        <f>1/$A$1*'[1]4701-5Exp'!F$28</f>
        <v>0</v>
      </c>
      <c r="H16" s="12">
        <f>1/$A$1*'[1]4701-5Exp'!G$28</f>
        <v>0</v>
      </c>
      <c r="I16" s="12">
        <f>1/$A$1*'[1]4701-5Exp'!H$28</f>
        <v>0</v>
      </c>
      <c r="J16" s="12">
        <f>1/$A$1*'[1]4701-5Exp'!I$28</f>
        <v>9.9999999999999995E-7</v>
      </c>
      <c r="K16" s="12">
        <f>1/$A$1*'[1]4701-5Exp'!J$28</f>
        <v>1.8840899999999998E-4</v>
      </c>
      <c r="L16" s="12">
        <f>1/$A$1*'[1]4701-5Exp'!K$28</f>
        <v>8.8402000000000001E-4</v>
      </c>
      <c r="M16" s="12">
        <f>1/$A$1*'[1]4701-5Exp'!L$28</f>
        <v>2.49304E-4</v>
      </c>
      <c r="N16" s="12">
        <f>1/$A$1*'[1]4701-5Exp'!M$28</f>
        <v>1.180719E-3</v>
      </c>
      <c r="O16" s="12">
        <f>1/$A$1*'[1]4701-5Exp'!N$28</f>
        <v>3.1199999999999994E-4</v>
      </c>
      <c r="P16" s="12">
        <f>1/$A$1*'[1]4701-5Exp'!O$28</f>
        <v>2.1579999999999998E-3</v>
      </c>
      <c r="Q16" s="12">
        <f>1/$A$1*'[1]4701-5Exp'!P$28</f>
        <v>2.6779999999999998E-3</v>
      </c>
      <c r="R16" s="12">
        <f>1/$A$1*'[1]4701-5Exp'!Q$28</f>
        <v>4.770786E-3</v>
      </c>
      <c r="S16" s="12">
        <f>1/$A$1*'[1]4701-5Exp'!R$28</f>
        <v>8.7340849999999991E-3</v>
      </c>
      <c r="T16" s="12">
        <f>1/$A$1*'[1]4701-5Exp'!S$28</f>
        <v>1.4107999999999999E-2</v>
      </c>
      <c r="U16" s="12">
        <f>1/$A$1*'[1]4701-5Exp'!T$28</f>
        <v>1.6462870999999997E-2</v>
      </c>
      <c r="V16" s="12">
        <f>1/$A$1*'[1]4701-5Exp'!U$28</f>
        <v>2.4877346999999994E-2</v>
      </c>
      <c r="W16" s="12">
        <f>1/$A$1*'[1]4701-5Exp'!V$28</f>
        <v>4.2254716999999997E-2</v>
      </c>
      <c r="X16" s="12">
        <f>1/$A$1*'[1]4701-5Exp'!W$28</f>
        <v>3.7358566999999995E-2</v>
      </c>
      <c r="Y16" s="12">
        <f>1/$A$1*'[1]4701-5Exp'!X$28</f>
        <v>3.8443520999999994E-2</v>
      </c>
      <c r="Z16" s="12">
        <f>1/$A$1*'[1]4701-5Exp'!Y$28</f>
        <v>4.8673491999999992E-2</v>
      </c>
      <c r="AA16" s="12">
        <f>1/$A$1*'[1]4701-5Exp'!Z$28</f>
        <v>4.2456110999999998E-2</v>
      </c>
      <c r="AB16" s="226">
        <f>1/$A$1*'[1]4701-5Exp'!AA$28</f>
        <v>0</v>
      </c>
      <c r="AC16" s="4"/>
      <c r="AD16" s="17">
        <f>1/1000*'[1]4701-5Exp'!AB$28</f>
        <v>0</v>
      </c>
      <c r="AE16" s="12">
        <f>1/1000*'[1]4701-5Exp'!AC$28</f>
        <v>0</v>
      </c>
      <c r="AF16" s="12">
        <f>1/1000*'[1]4701-5Exp'!AD$28</f>
        <v>0</v>
      </c>
      <c r="AG16" s="12">
        <f>1/1000*'[1]4701-5Exp'!AE$28</f>
        <v>1.2799999999999998E-6</v>
      </c>
      <c r="AH16" s="12">
        <f>1/1000*'[1]4701-5Exp'!AF$28</f>
        <v>0</v>
      </c>
      <c r="AI16" s="12">
        <f>1/1000*'[1]4701-5Exp'!AG$28</f>
        <v>0</v>
      </c>
      <c r="AJ16" s="12">
        <f>1/1000*'[1]4701-5Exp'!AH$28</f>
        <v>0</v>
      </c>
      <c r="AK16" s="12">
        <f>1/1000*'[1]4701-5Exp'!AI$28</f>
        <v>4.6299999999999997E-6</v>
      </c>
      <c r="AL16" s="12">
        <f>1/1000*'[1]4701-5Exp'!AJ$28</f>
        <v>1.4138899999999998E-4</v>
      </c>
      <c r="AM16" s="12">
        <f>1/1000*'[1]4701-5Exp'!AK$28</f>
        <v>3.6157099999999998E-4</v>
      </c>
      <c r="AN16" s="12">
        <f>1/1000*'[1]4701-5Exp'!AL$28</f>
        <v>1.61082E-4</v>
      </c>
      <c r="AO16" s="12">
        <f>1/1000*'[1]4701-5Exp'!AM$28</f>
        <v>7.5553700000000003E-4</v>
      </c>
      <c r="AP16" s="12">
        <f>1/1000*'[1]4701-5Exp'!AN$28</f>
        <v>1.81502E-4</v>
      </c>
      <c r="AQ16" s="12">
        <f>1/1000*'[1]4701-5Exp'!AO$28</f>
        <v>1.2329070000000001E-3</v>
      </c>
      <c r="AR16" s="12">
        <f>1/1000*'[1]4701-5Exp'!AP$28</f>
        <v>1.462861E-3</v>
      </c>
      <c r="AS16" s="12">
        <f>1/1000*'[1]4701-5Exp'!AQ$28</f>
        <v>2.665784E-3</v>
      </c>
      <c r="AT16" s="12">
        <f>1/1000*'[1]4701-5Exp'!AR$28</f>
        <v>4.1249139999999995E-3</v>
      </c>
      <c r="AU16" s="12">
        <f>1/1000*'[1]4701-5Exp'!AS$28</f>
        <v>7.2828450000000005E-3</v>
      </c>
      <c r="AV16" s="12">
        <f>1/1000*'[1]4701-5Exp'!AT$28</f>
        <v>1.1335908E-2</v>
      </c>
      <c r="AW16" s="12">
        <f>1/1000*'[1]4701-5Exp'!AU$28</f>
        <v>1.4600970999999999E-2</v>
      </c>
      <c r="AX16" s="12">
        <f>1/1000*'[1]4701-5Exp'!AV$28</f>
        <v>1.7268161000000001E-2</v>
      </c>
      <c r="AY16" s="12">
        <f>1/1000*'[1]4701-5Exp'!AW$28</f>
        <v>2.1207640999999999E-2</v>
      </c>
      <c r="AZ16" s="12">
        <f>1/1000*'[1]4701-5Exp'!AX$28</f>
        <v>2.6443085000000002E-2</v>
      </c>
      <c r="BA16" s="12">
        <f>1/1000*'[1]4701-5Exp'!AY$28</f>
        <v>3.0629633999999999E-2</v>
      </c>
      <c r="BB16" s="12">
        <f>1/1000*'[1]4701-5Exp'!AZ$28</f>
        <v>2.9122964999999997E-2</v>
      </c>
      <c r="BC16" s="226">
        <f>1/1000*'[1]4701-5Exp'!BA$28</f>
        <v>0</v>
      </c>
      <c r="BD16" s="339"/>
    </row>
    <row r="17" spans="2:56">
      <c r="B17" s="5" t="s">
        <v>74</v>
      </c>
      <c r="C17" s="17">
        <f>1/$A$1*'[1]4701-5Exp'!B$50</f>
        <v>7.4498910000000002E-3</v>
      </c>
      <c r="D17" s="12">
        <f>1/$A$1*'[1]4701-5Exp'!C$50</f>
        <v>7.6907859999999981E-3</v>
      </c>
      <c r="E17" s="12">
        <f>1/$A$1*'[1]4701-5Exp'!D$50</f>
        <v>8.698535999999998E-3</v>
      </c>
      <c r="F17" s="12">
        <f>1/$A$1*'[1]4701-5Exp'!E$50</f>
        <v>1.1722556999999998E-2</v>
      </c>
      <c r="G17" s="12">
        <f>1/$A$1*'[1]4701-5Exp'!F$50</f>
        <v>1.5362938999999997E-2</v>
      </c>
      <c r="H17" s="12">
        <f>1/$A$1*'[1]4701-5Exp'!G$50</f>
        <v>1.8947737999999995E-2</v>
      </c>
      <c r="I17" s="12">
        <f>1/$A$1*'[1]4701-5Exp'!H$50</f>
        <v>2.0764208999999999E-2</v>
      </c>
      <c r="J17" s="12">
        <f>1/$A$1*'[1]4701-5Exp'!I$50</f>
        <v>1.5907999999999999E-2</v>
      </c>
      <c r="K17" s="12">
        <f>1/$A$1*'[1]4701-5Exp'!J$50</f>
        <v>1.3095999999999998E-2</v>
      </c>
      <c r="L17" s="12">
        <f>1/$A$1*'[1]4701-5Exp'!K$50</f>
        <v>1.2333999999999998E-2</v>
      </c>
      <c r="M17" s="12">
        <f>1/$A$1*'[1]4701-5Exp'!L$50</f>
        <v>1.9208569999999998E-2</v>
      </c>
      <c r="N17" s="12">
        <f>1/$A$1*'[1]4701-5Exp'!M$50</f>
        <v>1.1038352E-2</v>
      </c>
      <c r="O17" s="12">
        <f>1/$A$1*'[1]4701-5Exp'!N$50</f>
        <v>1.6220283999999998E-2</v>
      </c>
      <c r="P17" s="12">
        <f>1/$A$1*'[1]4701-5Exp'!O$50</f>
        <v>1.6522881999999996E-2</v>
      </c>
      <c r="Q17" s="12">
        <f>1/$A$1*'[1]4701-5Exp'!P$50</f>
        <v>2.2338967999999997E-2</v>
      </c>
      <c r="R17" s="12">
        <f>1/$A$1*'[1]4701-5Exp'!Q$50</f>
        <v>2.7333762999999997E-2</v>
      </c>
      <c r="S17" s="12">
        <f>1/$A$1*'[1]4701-5Exp'!R$50</f>
        <v>7.8197249999999996E-3</v>
      </c>
      <c r="T17" s="12">
        <f>1/$A$1*'[1]4701-5Exp'!S$50</f>
        <v>3.1673964999999991E-2</v>
      </c>
      <c r="U17" s="12">
        <f>1/$A$1*'[1]4701-5Exp'!T$50</f>
        <v>2.5068303999999996E-2</v>
      </c>
      <c r="V17" s="12">
        <f>1/$A$1*'[1]4701-5Exp'!U$50</f>
        <v>2.1974359999999998E-2</v>
      </c>
      <c r="W17" s="12">
        <f>1/$A$1*'[1]4701-5Exp'!V$50</f>
        <v>3.5999862000000001E-2</v>
      </c>
      <c r="X17" s="12">
        <f>1/$A$1*'[1]4701-5Exp'!W$50</f>
        <v>4.9167906999999997E-2</v>
      </c>
      <c r="Y17" s="12">
        <f>1/$A$1*'[1]4701-5Exp'!X$50</f>
        <v>6.6103632999999995E-2</v>
      </c>
      <c r="Z17" s="12">
        <f>1/$A$1*'[1]4701-5Exp'!Y$50</f>
        <v>4.6796689000000002E-2</v>
      </c>
      <c r="AA17" s="12">
        <f>1/$A$1*'[1]4701-5Exp'!Z$50</f>
        <v>6.4118623999999999E-2</v>
      </c>
      <c r="AB17" s="226">
        <f>1/$A$1*'[1]4701-5Exp'!AA$50</f>
        <v>0</v>
      </c>
      <c r="AC17" s="4"/>
      <c r="AD17" s="17">
        <f>1/1000*'[1]4701-5Exp'!AB$50</f>
        <v>4.8687679999999999E-3</v>
      </c>
      <c r="AE17" s="12">
        <f>1/1000*'[1]4701-5Exp'!AC$50</f>
        <v>3.1155829999999999E-3</v>
      </c>
      <c r="AF17" s="12">
        <f>1/1000*'[1]4701-5Exp'!AD$50</f>
        <v>3.2445119999999997E-3</v>
      </c>
      <c r="AG17" s="12">
        <f>1/1000*'[1]4701-5Exp'!AE$50</f>
        <v>4.761744E-3</v>
      </c>
      <c r="AH17" s="12">
        <f>1/1000*'[1]4701-5Exp'!AF$50</f>
        <v>6.3299369999999999E-3</v>
      </c>
      <c r="AI17" s="12">
        <f>1/1000*'[1]4701-5Exp'!AG$50</f>
        <v>8.677892999999999E-3</v>
      </c>
      <c r="AJ17" s="12">
        <f>1/1000*'[1]4701-5Exp'!AH$50</f>
        <v>1.0357443999999999E-2</v>
      </c>
      <c r="AK17" s="12">
        <f>1/1000*'[1]4701-5Exp'!AI$50</f>
        <v>8.6839399999999994E-3</v>
      </c>
      <c r="AL17" s="12">
        <f>1/1000*'[1]4701-5Exp'!AJ$50</f>
        <v>8.6195760000000003E-3</v>
      </c>
      <c r="AM17" s="12">
        <f>1/1000*'[1]4701-5Exp'!AK$50</f>
        <v>5.5593399999999994E-3</v>
      </c>
      <c r="AN17" s="12">
        <f>1/1000*'[1]4701-5Exp'!AL$50</f>
        <v>1.2824954E-2</v>
      </c>
      <c r="AO17" s="12">
        <f>1/1000*'[1]4701-5Exp'!AM$50</f>
        <v>7.1294399999999999E-3</v>
      </c>
      <c r="AP17" s="12">
        <f>1/1000*'[1]4701-5Exp'!AN$50</f>
        <v>9.0417769999999991E-3</v>
      </c>
      <c r="AQ17" s="12">
        <f>1/1000*'[1]4701-5Exp'!AO$50</f>
        <v>9.6747050000000005E-3</v>
      </c>
      <c r="AR17" s="12">
        <f>1/1000*'[1]4701-5Exp'!AP$50</f>
        <v>1.2473077000000001E-2</v>
      </c>
      <c r="AS17" s="12">
        <f>1/1000*'[1]4701-5Exp'!AQ$50</f>
        <v>1.5762815999999999E-2</v>
      </c>
      <c r="AT17" s="12">
        <f>1/1000*'[1]4701-5Exp'!AR$50</f>
        <v>3.6381820000000002E-3</v>
      </c>
      <c r="AU17" s="12">
        <f>1/1000*'[1]4701-5Exp'!AS$50</f>
        <v>1.8447412999999999E-2</v>
      </c>
      <c r="AV17" s="12">
        <f>1/1000*'[1]4701-5Exp'!AT$50</f>
        <v>1.9438172E-2</v>
      </c>
      <c r="AW17" s="12">
        <f>1/1000*'[1]4701-5Exp'!AU$50</f>
        <v>1.3907981E-2</v>
      </c>
      <c r="AX17" s="12">
        <f>1/1000*'[1]4701-5Exp'!AV$50</f>
        <v>1.7081103E-2</v>
      </c>
      <c r="AY17" s="12">
        <f>1/1000*'[1]4701-5Exp'!AW$50</f>
        <v>3.0574005999999997E-2</v>
      </c>
      <c r="AZ17" s="12">
        <f>1/1000*'[1]4701-5Exp'!AX$50</f>
        <v>3.8705995999999999E-2</v>
      </c>
      <c r="BA17" s="12">
        <f>1/1000*'[1]4701-5Exp'!AY$50</f>
        <v>2.7154721E-2</v>
      </c>
      <c r="BB17" s="12">
        <f>1/1000*'[1]4701-5Exp'!AZ$50</f>
        <v>3.5476186E-2</v>
      </c>
      <c r="BC17" s="226">
        <f>1/1000*'[1]4701-5Exp'!BA$50</f>
        <v>0</v>
      </c>
      <c r="BD17" s="339"/>
    </row>
    <row r="18" spans="2:56">
      <c r="B18" s="452" t="s">
        <v>94</v>
      </c>
      <c r="C18" s="17">
        <f>1/$A$1*'[1]4701-5Exp'!B$76</f>
        <v>0</v>
      </c>
      <c r="D18" s="12">
        <f>1/$A$1*'[1]4701-5Exp'!C$76</f>
        <v>0</v>
      </c>
      <c r="E18" s="12">
        <f>1/$A$1*'[1]4701-5Exp'!D$76</f>
        <v>0</v>
      </c>
      <c r="F18" s="12">
        <f>1/$A$1*'[1]4701-5Exp'!E$76</f>
        <v>0</v>
      </c>
      <c r="G18" s="12">
        <f>1/$A$1*'[1]4701-5Exp'!F$76</f>
        <v>0</v>
      </c>
      <c r="H18" s="12">
        <f>1/$A$1*'[1]4701-5Exp'!G$76</f>
        <v>0</v>
      </c>
      <c r="I18" s="12">
        <f>1/$A$1*'[1]4701-5Exp'!H$76</f>
        <v>0</v>
      </c>
      <c r="J18" s="12">
        <f>1/$A$1*'[1]4701-5Exp'!I$76</f>
        <v>0</v>
      </c>
      <c r="K18" s="12">
        <f>1/$A$1*'[1]4701-5Exp'!J$76</f>
        <v>0</v>
      </c>
      <c r="L18" s="12">
        <f>1/$A$1*'[1]4701-5Exp'!K$76</f>
        <v>0</v>
      </c>
      <c r="M18" s="12">
        <f>1/$A$1*'[1]4701-5Exp'!L$76</f>
        <v>2.3553399999999994E-4</v>
      </c>
      <c r="N18" s="12">
        <f>1/$A$1*'[1]4701-5Exp'!M$76</f>
        <v>0</v>
      </c>
      <c r="O18" s="12">
        <f>1/$A$1*'[1]4701-5Exp'!N$76</f>
        <v>0</v>
      </c>
      <c r="P18" s="12">
        <f>1/$A$1*'[1]4701-5Exp'!O$76</f>
        <v>0</v>
      </c>
      <c r="Q18" s="12">
        <f>1/$A$1*'[1]4701-5Exp'!P$76</f>
        <v>0</v>
      </c>
      <c r="R18" s="12">
        <f>1/$A$1*'[1]4701-5Exp'!Q$76</f>
        <v>3.9999999999999996E-5</v>
      </c>
      <c r="S18" s="12">
        <f>1/$A$1*'[1]4701-5Exp'!R$76</f>
        <v>3.9999999999999996E-5</v>
      </c>
      <c r="T18" s="12">
        <f>1/$A$1*'[1]4701-5Exp'!S$76</f>
        <v>0</v>
      </c>
      <c r="U18" s="12">
        <f>1/$A$1*'[1]4701-5Exp'!T$76</f>
        <v>0</v>
      </c>
      <c r="V18" s="12">
        <f>1/$A$1*'[1]4701-5Exp'!U$76</f>
        <v>0</v>
      </c>
      <c r="W18" s="12">
        <f>1/$A$1*'[1]4701-5Exp'!V$76</f>
        <v>3.3452239999999995E-3</v>
      </c>
      <c r="X18" s="12">
        <f>1/$A$1*'[1]4701-5Exp'!W$76</f>
        <v>0</v>
      </c>
      <c r="Y18" s="12">
        <f>1/$A$1*'[1]4701-5Exp'!X$76</f>
        <v>4.1415999999999994E-2</v>
      </c>
      <c r="Z18" s="12">
        <f>1/$A$1*'[1]4701-5Exp'!Y$76</f>
        <v>3.5527999999999997E-2</v>
      </c>
      <c r="AA18" s="12">
        <f>1/$A$1*'[1]4701-5Exp'!Z$76</f>
        <v>4.6673326999999994E-2</v>
      </c>
      <c r="AB18" s="226">
        <f>1/$A$1*'[1]4701-5Exp'!AA$76</f>
        <v>0</v>
      </c>
      <c r="AC18" s="4"/>
      <c r="AD18" s="17">
        <f>1/1000*'[1]4701-5Exp'!AB$76</f>
        <v>0</v>
      </c>
      <c r="AE18" s="12">
        <f>1/1000*'[1]4701-5Exp'!AC$76</f>
        <v>0</v>
      </c>
      <c r="AF18" s="12">
        <f>1/1000*'[1]4701-5Exp'!AD$76</f>
        <v>0</v>
      </c>
      <c r="AG18" s="12">
        <f>1/1000*'[1]4701-5Exp'!AE$76</f>
        <v>0</v>
      </c>
      <c r="AH18" s="12">
        <f>1/1000*'[1]4701-5Exp'!AF$76</f>
        <v>0</v>
      </c>
      <c r="AI18" s="12">
        <f>1/1000*'[1]4701-5Exp'!AG$76</f>
        <v>0</v>
      </c>
      <c r="AJ18" s="12">
        <f>1/1000*'[1]4701-5Exp'!AH$76</f>
        <v>0</v>
      </c>
      <c r="AK18" s="12">
        <f>1/1000*'[1]4701-5Exp'!AI$76</f>
        <v>0</v>
      </c>
      <c r="AL18" s="12">
        <f>1/1000*'[1]4701-5Exp'!AJ$76</f>
        <v>0</v>
      </c>
      <c r="AM18" s="12">
        <f>1/1000*'[1]4701-5Exp'!AK$76</f>
        <v>0</v>
      </c>
      <c r="AN18" s="12">
        <f>1/1000*'[1]4701-5Exp'!AL$76</f>
        <v>1.8840399999999998E-4</v>
      </c>
      <c r="AO18" s="12">
        <f>1/1000*'[1]4701-5Exp'!AM$76</f>
        <v>0</v>
      </c>
      <c r="AP18" s="12">
        <f>1/1000*'[1]4701-5Exp'!AN$76</f>
        <v>0</v>
      </c>
      <c r="AQ18" s="12">
        <f>1/1000*'[1]4701-5Exp'!AO$76</f>
        <v>0</v>
      </c>
      <c r="AR18" s="12">
        <f>1/1000*'[1]4701-5Exp'!AP$76</f>
        <v>0</v>
      </c>
      <c r="AS18" s="12">
        <f>1/1000*'[1]4701-5Exp'!AQ$76</f>
        <v>2.1307000000000001E-5</v>
      </c>
      <c r="AT18" s="12">
        <f>1/1000*'[1]4701-5Exp'!AR$76</f>
        <v>1.9088000000000001E-5</v>
      </c>
      <c r="AU18" s="12">
        <f>1/1000*'[1]4701-5Exp'!AS$76</f>
        <v>0</v>
      </c>
      <c r="AV18" s="12">
        <f>1/1000*'[1]4701-5Exp'!AT$76</f>
        <v>0</v>
      </c>
      <c r="AW18" s="12">
        <f>1/1000*'[1]4701-5Exp'!AU$76</f>
        <v>0</v>
      </c>
      <c r="AX18" s="12">
        <f>1/1000*'[1]4701-5Exp'!AV$76</f>
        <v>1.351519E-3</v>
      </c>
      <c r="AY18" s="12">
        <f>1/1000*'[1]4701-5Exp'!AW$76</f>
        <v>0</v>
      </c>
      <c r="AZ18" s="12">
        <f>1/1000*'[1]4701-5Exp'!AX$76</f>
        <v>2.6431943999999999E-2</v>
      </c>
      <c r="BA18" s="12">
        <f>1/1000*'[1]4701-5Exp'!AY$76</f>
        <v>2.6436525999999998E-2</v>
      </c>
      <c r="BB18" s="12">
        <f>1/1000*'[1]4701-5Exp'!AZ$76</f>
        <v>3.3039328999999992E-2</v>
      </c>
      <c r="BC18" s="226">
        <f>1/1000*'[1]4701-5Exp'!BA$76</f>
        <v>0</v>
      </c>
      <c r="BD18" s="339"/>
    </row>
    <row r="19" spans="2:56">
      <c r="B19" s="452" t="s">
        <v>73</v>
      </c>
      <c r="C19" s="17">
        <f>1/$A$1*'[1]4701-5Exp'!B$186</f>
        <v>0</v>
      </c>
      <c r="D19" s="12">
        <f>1/$A$1*'[1]4701-5Exp'!C$186</f>
        <v>0</v>
      </c>
      <c r="E19" s="12">
        <f>1/$A$1*'[1]4701-5Exp'!D$186</f>
        <v>0</v>
      </c>
      <c r="F19" s="12">
        <f>1/$A$1*'[1]4701-5Exp'!E$186</f>
        <v>0</v>
      </c>
      <c r="G19" s="12">
        <f>1/$A$1*'[1]4701-5Exp'!F$186</f>
        <v>7.5999999999999991E-5</v>
      </c>
      <c r="H19" s="12">
        <f>1/$A$1*'[1]4701-5Exp'!G$186</f>
        <v>0</v>
      </c>
      <c r="I19" s="12">
        <f>1/$A$1*'[1]4701-5Exp'!H$186</f>
        <v>0</v>
      </c>
      <c r="J19" s="12">
        <f>1/$A$1*'[1]4701-5Exp'!I$186</f>
        <v>0</v>
      </c>
      <c r="K19" s="12">
        <f>1/$A$1*'[1]4701-5Exp'!J$186</f>
        <v>1.2420999999999998E-5</v>
      </c>
      <c r="L19" s="12">
        <f>1/$A$1*'[1]4701-5Exp'!K$186</f>
        <v>4.9541599999999993E-4</v>
      </c>
      <c r="M19" s="12">
        <f>1/$A$1*'[1]4701-5Exp'!L$186</f>
        <v>3.1879059999999999E-3</v>
      </c>
      <c r="N19" s="12">
        <f>1/$A$1*'[1]4701-5Exp'!M$186</f>
        <v>0</v>
      </c>
      <c r="O19" s="12">
        <f>1/$A$1*'[1]4701-5Exp'!N$186</f>
        <v>7.9181299999999983E-4</v>
      </c>
      <c r="P19" s="12">
        <f>1/$A$1*'[1]4701-5Exp'!O$186</f>
        <v>4.1717799999999993E-4</v>
      </c>
      <c r="Q19" s="12">
        <f>1/$A$1*'[1]4701-5Exp'!P$186</f>
        <v>3.6662239999999992E-3</v>
      </c>
      <c r="R19" s="12">
        <f>1/$A$1*'[1]4701-5Exp'!Q$186</f>
        <v>4.5228459999999996E-3</v>
      </c>
      <c r="S19" s="12">
        <f>1/$A$1*'[1]4701-5Exp'!R$186</f>
        <v>5.1865799999999997E-3</v>
      </c>
      <c r="T19" s="12">
        <f>1/$A$1*'[1]4701-5Exp'!S$186</f>
        <v>2.4484176999999996E-2</v>
      </c>
      <c r="U19" s="12">
        <f>1/$A$1*'[1]4701-5Exp'!T$186</f>
        <v>4.9895030000000002E-3</v>
      </c>
      <c r="V19" s="12">
        <f>1/$A$1*'[1]4701-5Exp'!U$186</f>
        <v>5.4199359999999993E-3</v>
      </c>
      <c r="W19" s="12">
        <f>1/$A$1*'[1]4701-5Exp'!V$186</f>
        <v>3.2669460999999997E-2</v>
      </c>
      <c r="X19" s="12">
        <f>1/$A$1*'[1]4701-5Exp'!W$186</f>
        <v>5.2788843999999994E-2</v>
      </c>
      <c r="Y19" s="12">
        <f>1/$A$1*'[1]4701-5Exp'!X$186</f>
        <v>7.0113468999999998E-2</v>
      </c>
      <c r="Z19" s="12">
        <f>1/$A$1*'[1]4701-5Exp'!Y$186</f>
        <v>7.1438527999999987E-2</v>
      </c>
      <c r="AA19" s="12">
        <f>1/$A$1*'[1]4701-5Exp'!Z$186</f>
        <v>0.11584503499999999</v>
      </c>
      <c r="AB19" s="226">
        <f>1/$A$1*'[1]4701-5Exp'!AA$186</f>
        <v>0</v>
      </c>
      <c r="AC19" s="4"/>
      <c r="AD19" s="17">
        <f>1/1000*'[1]4701-5Exp'!AB$186</f>
        <v>0</v>
      </c>
      <c r="AE19" s="12">
        <f>1/1000*'[1]4701-5Exp'!AC$186</f>
        <v>0</v>
      </c>
      <c r="AF19" s="12">
        <f>1/1000*'[1]4701-5Exp'!AD$186</f>
        <v>0</v>
      </c>
      <c r="AG19" s="12">
        <f>1/1000*'[1]4701-5Exp'!AE$186</f>
        <v>0</v>
      </c>
      <c r="AH19" s="12">
        <f>1/1000*'[1]4701-5Exp'!AF$186</f>
        <v>3.2336999999999999E-5</v>
      </c>
      <c r="AI19" s="12">
        <f>1/1000*'[1]4701-5Exp'!AG$186</f>
        <v>0</v>
      </c>
      <c r="AJ19" s="12">
        <f>1/1000*'[1]4701-5Exp'!AH$186</f>
        <v>0</v>
      </c>
      <c r="AK19" s="12">
        <f>1/1000*'[1]4701-5Exp'!AI$186</f>
        <v>0</v>
      </c>
      <c r="AL19" s="12">
        <f>1/1000*'[1]4701-5Exp'!AJ$186</f>
        <v>1.4873E-5</v>
      </c>
      <c r="AM19" s="12">
        <f>1/1000*'[1]4701-5Exp'!AK$186</f>
        <v>2.2001799999999999E-4</v>
      </c>
      <c r="AN19" s="12">
        <f>1/1000*'[1]4701-5Exp'!AL$186</f>
        <v>1.812887E-3</v>
      </c>
      <c r="AO19" s="12">
        <f>1/1000*'[1]4701-5Exp'!AM$186</f>
        <v>0</v>
      </c>
      <c r="AP19" s="12">
        <f>1/1000*'[1]4701-5Exp'!AN$186</f>
        <v>3.5631599999999997E-4</v>
      </c>
      <c r="AQ19" s="12">
        <f>1/1000*'[1]4701-5Exp'!AO$186</f>
        <v>2.5270700000000002E-4</v>
      </c>
      <c r="AR19" s="12">
        <f>1/1000*'[1]4701-5Exp'!AP$186</f>
        <v>2.2121800000000002E-3</v>
      </c>
      <c r="AS19" s="12">
        <f>1/1000*'[1]4701-5Exp'!AQ$186</f>
        <v>2.5580559999999995E-3</v>
      </c>
      <c r="AT19" s="12">
        <f>1/1000*'[1]4701-5Exp'!AR$186</f>
        <v>2.531681E-3</v>
      </c>
      <c r="AU19" s="12">
        <f>1/1000*'[1]4701-5Exp'!AS$186</f>
        <v>1.4279224E-2</v>
      </c>
      <c r="AV19" s="12">
        <f>1/1000*'[1]4701-5Exp'!AT$186</f>
        <v>3.6349869999999997E-3</v>
      </c>
      <c r="AW19" s="12">
        <f>1/1000*'[1]4701-5Exp'!AU$186</f>
        <v>2.7655169999999999E-3</v>
      </c>
      <c r="AX19" s="12">
        <f>1/1000*'[1]4701-5Exp'!AV$186</f>
        <v>1.2731142000000001E-2</v>
      </c>
      <c r="AY19" s="12">
        <f>1/1000*'[1]4701-5Exp'!AW$186</f>
        <v>2.1586658999999998E-2</v>
      </c>
      <c r="AZ19" s="12">
        <f>1/1000*'[1]4701-5Exp'!AX$186</f>
        <v>4.4709053999999998E-2</v>
      </c>
      <c r="BA19" s="12">
        <f>1/1000*'[1]4701-5Exp'!AY$186</f>
        <v>4.1860552999999995E-2</v>
      </c>
      <c r="BB19" s="12">
        <f>1/1000*'[1]4701-5Exp'!AZ$186</f>
        <v>7.6405151000000004E-2</v>
      </c>
      <c r="BC19" s="226">
        <f>1/1000*'[1]4701-5Exp'!BA$186</f>
        <v>0</v>
      </c>
      <c r="BD19" s="339"/>
    </row>
    <row r="20" spans="2:56">
      <c r="B20" s="5" t="s">
        <v>75</v>
      </c>
      <c r="C20" s="17">
        <f>1/$A$1*'[1]4701-5Exp'!B$252</f>
        <v>1.7190935999999997E-2</v>
      </c>
      <c r="D20" s="12">
        <f>1/$A$1*'[1]4701-5Exp'!C$252</f>
        <v>9.5439999999999987E-3</v>
      </c>
      <c r="E20" s="12">
        <f>1/$A$1*'[1]4701-5Exp'!D$252</f>
        <v>1.8344571999999996E-2</v>
      </c>
      <c r="F20" s="12">
        <f>1/$A$1*'[1]4701-5Exp'!E$252</f>
        <v>1.8486572E-2</v>
      </c>
      <c r="G20" s="12">
        <f>1/$A$1*'[1]4701-5Exp'!F$252</f>
        <v>2.2873296999999997E-2</v>
      </c>
      <c r="H20" s="12">
        <f>1/$A$1*'[1]4701-5Exp'!G$252</f>
        <v>2.6161190999999997E-2</v>
      </c>
      <c r="I20" s="12">
        <f>1/$A$1*'[1]4701-5Exp'!H$252</f>
        <v>2.7262993999999995E-2</v>
      </c>
      <c r="J20" s="12">
        <f>1/$A$1*'[1]4701-5Exp'!I$252</f>
        <v>1.00021E-2</v>
      </c>
      <c r="K20" s="12">
        <f>1/$A$1*'[1]4701-5Exp'!J$252</f>
        <v>6.0999999999999995E-3</v>
      </c>
      <c r="L20" s="12">
        <f>1/$A$1*'[1]4701-5Exp'!K$252</f>
        <v>8.9884219999999976E-3</v>
      </c>
      <c r="M20" s="12">
        <f>1/$A$1*'[1]4701-5Exp'!L$252</f>
        <v>6.1369339999999993E-3</v>
      </c>
      <c r="N20" s="12">
        <f>1/$A$1*'[1]4701-5Exp'!M$252</f>
        <v>1.7698330999999998E-2</v>
      </c>
      <c r="O20" s="12">
        <f>1/$A$1*'[1]4701-5Exp'!N$252</f>
        <v>4.4042999999999998E-5</v>
      </c>
      <c r="P20" s="12">
        <f>1/$A$1*'[1]4701-5Exp'!O$252</f>
        <v>1.9548880999999997E-2</v>
      </c>
      <c r="Q20" s="12">
        <f>1/$A$1*'[1]4701-5Exp'!P$252</f>
        <v>7.853559999999999E-3</v>
      </c>
      <c r="R20" s="12">
        <f>1/$A$1*'[1]4701-5Exp'!Q$252</f>
        <v>3.9084999999999996E-3</v>
      </c>
      <c r="S20" s="12">
        <f>1/$A$1*'[1]4701-5Exp'!R$252</f>
        <v>5.4251079999999988E-3</v>
      </c>
      <c r="T20" s="12">
        <f>1/$A$1*'[1]4701-5Exp'!S$252</f>
        <v>6.254679999999999E-4</v>
      </c>
      <c r="U20" s="12">
        <f>1/$A$1*'[1]4701-5Exp'!T$252</f>
        <v>2.5209799999999997E-4</v>
      </c>
      <c r="V20" s="12">
        <f>1/$A$1*'[1]4701-5Exp'!U$252</f>
        <v>0</v>
      </c>
      <c r="W20" s="12">
        <f>1/$A$1*'[1]4701-5Exp'!V$252</f>
        <v>0</v>
      </c>
      <c r="X20" s="12">
        <f>1/$A$1*'[1]4701-5Exp'!W$252</f>
        <v>0</v>
      </c>
      <c r="Y20" s="12">
        <f>1/$A$1*'[1]4701-5Exp'!X$252</f>
        <v>9.9639999999999988E-5</v>
      </c>
      <c r="Z20" s="12">
        <f>1/$A$1*'[1]4701-5Exp'!Y$252</f>
        <v>5.5412999999999993E-5</v>
      </c>
      <c r="AA20" s="12">
        <f>1/$A$1*'[1]4701-5Exp'!Z$252</f>
        <v>1.5452199999999999E-2</v>
      </c>
      <c r="AB20" s="226">
        <f>1/$A$1*'[1]4701-5Exp'!AA$252</f>
        <v>0</v>
      </c>
      <c r="AC20" s="4"/>
      <c r="AD20" s="17">
        <f>1/1000*'[1]4701-5Exp'!AB$252</f>
        <v>1.0187804999999999E-2</v>
      </c>
      <c r="AE20" s="12">
        <f>1/1000*'[1]4701-5Exp'!AC$252</f>
        <v>3.4293329999999997E-3</v>
      </c>
      <c r="AF20" s="12">
        <f>1/1000*'[1]4701-5Exp'!AD$252</f>
        <v>6.1462249999999991E-3</v>
      </c>
      <c r="AG20" s="12">
        <f>1/1000*'[1]4701-5Exp'!AE$252</f>
        <v>8.3102079999999995E-3</v>
      </c>
      <c r="AH20" s="12">
        <f>1/1000*'[1]4701-5Exp'!AF$252</f>
        <v>8.5249279999999993E-3</v>
      </c>
      <c r="AI20" s="12">
        <f>1/1000*'[1]4701-5Exp'!AG$252</f>
        <v>1.0506024000000001E-2</v>
      </c>
      <c r="AJ20" s="12">
        <f>1/1000*'[1]4701-5Exp'!AH$252</f>
        <v>1.4470115E-2</v>
      </c>
      <c r="AK20" s="12">
        <f>1/1000*'[1]4701-5Exp'!AI$252</f>
        <v>5.7130029999999995E-3</v>
      </c>
      <c r="AL20" s="12">
        <f>1/1000*'[1]4701-5Exp'!AJ$252</f>
        <v>4.2301999999999999E-3</v>
      </c>
      <c r="AM20" s="12">
        <f>1/1000*'[1]4701-5Exp'!AK$252</f>
        <v>4.0508899999999997E-3</v>
      </c>
      <c r="AN20" s="12">
        <f>1/1000*'[1]4701-5Exp'!AL$252</f>
        <v>3.0679659999999997E-3</v>
      </c>
      <c r="AO20" s="12">
        <f>1/1000*'[1]4701-5Exp'!AM$252</f>
        <v>1.5352711999999999E-2</v>
      </c>
      <c r="AP20" s="12">
        <f>1/1000*'[1]4701-5Exp'!AN$252</f>
        <v>4.4042999999999998E-5</v>
      </c>
      <c r="AQ20" s="12">
        <f>1/1000*'[1]4701-5Exp'!AO$252</f>
        <v>1.3200004E-2</v>
      </c>
      <c r="AR20" s="12">
        <f>1/1000*'[1]4701-5Exp'!AP$252</f>
        <v>4.7720820000000004E-3</v>
      </c>
      <c r="AS20" s="12">
        <f>1/1000*'[1]4701-5Exp'!AQ$252</f>
        <v>2.4604710000000001E-3</v>
      </c>
      <c r="AT20" s="12">
        <f>1/1000*'[1]4701-5Exp'!AR$252</f>
        <v>2.9159769999999997E-3</v>
      </c>
      <c r="AU20" s="12">
        <f>1/1000*'[1]4701-5Exp'!AS$252</f>
        <v>6.0863699999999998E-4</v>
      </c>
      <c r="AV20" s="12">
        <f>1/1000*'[1]4701-5Exp'!AT$252</f>
        <v>4.8924899999999998E-4</v>
      </c>
      <c r="AW20" s="12">
        <f>1/1000*'[1]4701-5Exp'!AU$252</f>
        <v>0</v>
      </c>
      <c r="AX20" s="12">
        <f>1/1000*'[1]4701-5Exp'!AV$252</f>
        <v>0</v>
      </c>
      <c r="AY20" s="12">
        <f>1/1000*'[1]4701-5Exp'!AW$252</f>
        <v>0</v>
      </c>
      <c r="AZ20" s="12">
        <f>1/1000*'[1]4701-5Exp'!AX$252</f>
        <v>1.23607E-4</v>
      </c>
      <c r="BA20" s="12">
        <f>1/1000*'[1]4701-5Exp'!AY$252</f>
        <v>5.6716999999999999E-5</v>
      </c>
      <c r="BB20" s="12">
        <f>1/1000*'[1]4701-5Exp'!AZ$252</f>
        <v>1.0375740000000001E-2</v>
      </c>
      <c r="BC20" s="226">
        <f>1/1000*'[1]4701-5Exp'!BA$252</f>
        <v>0</v>
      </c>
      <c r="BD20" s="339"/>
    </row>
    <row r="21" spans="2:56">
      <c r="B21" s="8" t="s">
        <v>17</v>
      </c>
      <c r="C21" s="368">
        <f t="shared" ref="C21:AB21" si="5">SUM(C14:C14)-SUM(C15:C20)</f>
        <v>1.6600459999999949E-3</v>
      </c>
      <c r="D21" s="70">
        <f t="shared" si="5"/>
        <v>2.1433340000000002E-3</v>
      </c>
      <c r="E21" s="70">
        <f t="shared" si="5"/>
        <v>1.2811083000000004E-2</v>
      </c>
      <c r="F21" s="70">
        <f t="shared" si="5"/>
        <v>3.8303800000000013E-3</v>
      </c>
      <c r="G21" s="70">
        <f t="shared" si="5"/>
        <v>4.5106000000000104E-3</v>
      </c>
      <c r="H21" s="70">
        <f t="shared" si="5"/>
        <v>4.6108240000000134E-3</v>
      </c>
      <c r="I21" s="70">
        <f t="shared" si="5"/>
        <v>8.778776000000002E-3</v>
      </c>
      <c r="J21" s="70">
        <f t="shared" si="5"/>
        <v>4.7120999999999899E-3</v>
      </c>
      <c r="K21" s="70">
        <f t="shared" si="5"/>
        <v>3.8197790000000023E-3</v>
      </c>
      <c r="L21" s="70">
        <f t="shared" si="5"/>
        <v>1.2009623000000004E-2</v>
      </c>
      <c r="M21" s="70">
        <f t="shared" si="5"/>
        <v>2.2135630000000017E-3</v>
      </c>
      <c r="N21" s="70">
        <f t="shared" si="5"/>
        <v>1.352000000000006E-3</v>
      </c>
      <c r="O21" s="70">
        <f t="shared" si="5"/>
        <v>2.3541030000000032E-3</v>
      </c>
      <c r="P21" s="70">
        <f t="shared" si="5"/>
        <v>2.380568999999999E-3</v>
      </c>
      <c r="Q21" s="70">
        <f>SUM(Q14:Q14)-SUM(Q15:Q20)</f>
        <v>2.4538170000000109E-3</v>
      </c>
      <c r="R21" s="70">
        <f t="shared" si="5"/>
        <v>9.2752099999995896E-4</v>
      </c>
      <c r="S21" s="70">
        <f t="shared" si="5"/>
        <v>2.0859929999999527E-3</v>
      </c>
      <c r="T21" s="70">
        <f t="shared" si="5"/>
        <v>5.9687950000000267E-3</v>
      </c>
      <c r="U21" s="70">
        <f t="shared" si="5"/>
        <v>3.4053149999999921E-3</v>
      </c>
      <c r="V21" s="70">
        <f t="shared" si="5"/>
        <v>3.9787472000000046E-2</v>
      </c>
      <c r="W21" s="70">
        <f t="shared" si="5"/>
        <v>2.3735195999999958E-2</v>
      </c>
      <c r="X21" s="70">
        <f t="shared" si="5"/>
        <v>1.0937995999999978E-2</v>
      </c>
      <c r="Y21" s="70">
        <f t="shared" si="5"/>
        <v>2.3497499000000033E-2</v>
      </c>
      <c r="Z21" s="70">
        <f t="shared" si="5"/>
        <v>3.6501461999999985E-2</v>
      </c>
      <c r="AA21" s="70">
        <f t="shared" si="5"/>
        <v>2.4554332999999984E-2</v>
      </c>
      <c r="AB21" s="369">
        <f t="shared" si="5"/>
        <v>0</v>
      </c>
      <c r="AC21" s="4"/>
      <c r="AD21" s="106">
        <f t="shared" ref="AD21:BC21" si="6">SUM(AD14:AD14)-SUM(AD15:AD20)</f>
        <v>1.1079400000000017E-3</v>
      </c>
      <c r="AE21" s="71">
        <f t="shared" si="6"/>
        <v>9.6586700000000046E-4</v>
      </c>
      <c r="AF21" s="71">
        <f t="shared" si="6"/>
        <v>3.6171840000000007E-3</v>
      </c>
      <c r="AG21" s="71">
        <f t="shared" si="6"/>
        <v>1.6686830000000007E-3</v>
      </c>
      <c r="AH21" s="71">
        <f t="shared" si="6"/>
        <v>1.7750600000000019E-3</v>
      </c>
      <c r="AI21" s="71">
        <f t="shared" si="6"/>
        <v>2.1174200000000018E-3</v>
      </c>
      <c r="AJ21" s="71">
        <f t="shared" si="6"/>
        <v>4.3291119999999961E-3</v>
      </c>
      <c r="AK21" s="71">
        <f t="shared" si="6"/>
        <v>2.6834830000000004E-3</v>
      </c>
      <c r="AL21" s="71">
        <f t="shared" si="6"/>
        <v>2.2263250000000047E-3</v>
      </c>
      <c r="AM21" s="71">
        <f t="shared" si="6"/>
        <v>3.8786539999999987E-3</v>
      </c>
      <c r="AN21" s="71">
        <f t="shared" si="6"/>
        <v>1.6770650000000054E-3</v>
      </c>
      <c r="AO21" s="71">
        <f t="shared" si="6"/>
        <v>9.2135900000000354E-4</v>
      </c>
      <c r="AP21" s="71">
        <f t="shared" si="6"/>
        <v>1.379217999999998E-3</v>
      </c>
      <c r="AQ21" s="71">
        <f t="shared" si="6"/>
        <v>1.5131450000000074E-3</v>
      </c>
      <c r="AR21" s="71">
        <f t="shared" si="6"/>
        <v>1.4608389999999916E-3</v>
      </c>
      <c r="AS21" s="71">
        <f t="shared" si="6"/>
        <v>5.7196699999999268E-4</v>
      </c>
      <c r="AT21" s="71">
        <f t="shared" si="6"/>
        <v>1.1731200000000136E-3</v>
      </c>
      <c r="AU21" s="71">
        <f t="shared" si="6"/>
        <v>3.5094979999999859E-3</v>
      </c>
      <c r="AV21" s="71">
        <f t="shared" si="6"/>
        <v>2.4198549999999847E-3</v>
      </c>
      <c r="AW21" s="71">
        <f t="shared" si="6"/>
        <v>2.1709098999999996E-2</v>
      </c>
      <c r="AX21" s="71">
        <f t="shared" si="6"/>
        <v>6.303826999999998E-3</v>
      </c>
      <c r="AY21" s="71">
        <f t="shared" si="6"/>
        <v>6.9181789999999965E-3</v>
      </c>
      <c r="AZ21" s="71">
        <f t="shared" si="6"/>
        <v>1.6859370999999956E-2</v>
      </c>
      <c r="BA21" s="71">
        <f t="shared" si="6"/>
        <v>1.5223118000000008E-2</v>
      </c>
      <c r="BB21" s="71">
        <f t="shared" si="6"/>
        <v>1.2584263999999984E-2</v>
      </c>
      <c r="BC21" s="227">
        <f t="shared" si="6"/>
        <v>0</v>
      </c>
      <c r="BD21" s="339"/>
    </row>
    <row r="22" spans="2:56" ht="20" customHeight="1">
      <c r="B22" s="20" t="s">
        <v>127</v>
      </c>
      <c r="C22" s="364">
        <f>1/$A$1*'[1]4701-5Exp'!B$267</f>
        <v>0.69617769099999982</v>
      </c>
      <c r="D22" s="88">
        <f>1/$A$1*'[1]4701-5Exp'!C$267</f>
        <v>1.070712549</v>
      </c>
      <c r="E22" s="88">
        <f>1/$A$1*'[1]4701-5Exp'!D$267</f>
        <v>0.88177457299999984</v>
      </c>
      <c r="F22" s="88">
        <f>1/$A$1*'[1]4701-5Exp'!E$267</f>
        <v>1.3768823269999997</v>
      </c>
      <c r="G22" s="88">
        <f>1/$A$1*'[1]4701-5Exp'!F$267</f>
        <v>1.4672276589999997</v>
      </c>
      <c r="H22" s="88">
        <f>1/$A$1*'[1]4701-5Exp'!G$267</f>
        <v>1.4346439169999996</v>
      </c>
      <c r="I22" s="88">
        <f>1/$A$1*'[1]4701-5Exp'!H$267</f>
        <v>1.8234191789999998</v>
      </c>
      <c r="J22" s="88">
        <f>1/$A$1*'[1]4701-5Exp'!I$267</f>
        <v>1.5874724979999999</v>
      </c>
      <c r="K22" s="88">
        <f>1/$A$1*'[1]4701-5Exp'!J$267</f>
        <v>1.846608381</v>
      </c>
      <c r="L22" s="88">
        <f>1/$A$1*'[1]4701-5Exp'!K$267</f>
        <v>3.6364965359999992</v>
      </c>
      <c r="M22" s="88">
        <f>1/$A$1*'[1]4701-5Exp'!L$267</f>
        <v>3.005162957</v>
      </c>
      <c r="N22" s="88">
        <f>1/$A$1*'[1]4701-5Exp'!M$267</f>
        <v>2.9628428389999999</v>
      </c>
      <c r="O22" s="88">
        <f>1/$A$1*'[1]4701-5Exp'!N$267</f>
        <v>3.0211616209999996</v>
      </c>
      <c r="P22" s="88">
        <f>1/$A$1*'[1]4701-5Exp'!O$267</f>
        <v>3.7176546189999993</v>
      </c>
      <c r="Q22" s="88">
        <f>1/$A$1*'[1]4701-5Exp'!P$267</f>
        <v>4.2183313219999992</v>
      </c>
      <c r="R22" s="88">
        <f>1/$A$1*'[1]4701-5Exp'!Q$267</f>
        <v>4.7676319519999995</v>
      </c>
      <c r="S22" s="88">
        <f>1/$A$1*'[1]4701-5Exp'!R$267</f>
        <v>6.1281985349999992</v>
      </c>
      <c r="T22" s="88">
        <f>1/$A$1*'[1]4701-5Exp'!S$267</f>
        <v>6.3989307740000001</v>
      </c>
      <c r="U22" s="88">
        <f>1/$A$1*'[1]4701-5Exp'!T$267</f>
        <v>7.6515700819999992</v>
      </c>
      <c r="V22" s="88">
        <f>1/$A$1*'[1]4701-5Exp'!U$267</f>
        <v>7.9731556239999986</v>
      </c>
      <c r="W22" s="88">
        <f>1/$A$1*'[1]4701-5Exp'!V$267</f>
        <v>8.9490810609999993</v>
      </c>
      <c r="X22" s="88">
        <f>1/$A$1*'[1]4701-5Exp'!W$267</f>
        <v>8.1165210779999981</v>
      </c>
      <c r="Y22" s="88">
        <f>1/$A$1*'[1]4701-5Exp'!X$267</f>
        <v>10.124346217000001</v>
      </c>
      <c r="Z22" s="88">
        <f>1/$A$1*'[1]4701-5Exp'!Y$267</f>
        <v>10.764599659999998</v>
      </c>
      <c r="AA22" s="88">
        <f>1/$A$1*'[1]4701-5Exp'!Z$267</f>
        <v>10.222133117</v>
      </c>
      <c r="AB22" s="228">
        <f>1/$A$1*'[1]4701-5Exp'!AA$267</f>
        <v>0</v>
      </c>
      <c r="AC22" s="15"/>
      <c r="AD22" s="364">
        <f>1/1000*'[1]4701-5Exp'!AB$267</f>
        <v>0.38055924900000004</v>
      </c>
      <c r="AE22" s="88">
        <f>1/1000*'[1]4701-5Exp'!AC$267</f>
        <v>0.35495062300000013</v>
      </c>
      <c r="AF22" s="88">
        <f>1/1000*'[1]4701-5Exp'!AD$267</f>
        <v>0.29439740999999997</v>
      </c>
      <c r="AG22" s="88">
        <f>1/1000*'[1]4701-5Exp'!AE$267</f>
        <v>0.50057278900000002</v>
      </c>
      <c r="AH22" s="88">
        <f>1/1000*'[1]4701-5Exp'!AF$267</f>
        <v>0.49716936899999997</v>
      </c>
      <c r="AI22" s="88">
        <f>1/1000*'[1]4701-5Exp'!AG$267</f>
        <v>0.53947143400000008</v>
      </c>
      <c r="AJ22" s="88">
        <f>1/1000*'[1]4701-5Exp'!AH$267</f>
        <v>0.73093472800000003</v>
      </c>
      <c r="AK22" s="88">
        <f>1/1000*'[1]4701-5Exp'!AI$267</f>
        <v>0.743668993</v>
      </c>
      <c r="AL22" s="88">
        <f>1/1000*'[1]4701-5Exp'!AJ$267</f>
        <v>1.0284360319999999</v>
      </c>
      <c r="AM22" s="88">
        <f>1/1000*'[1]4701-5Exp'!AK$267</f>
        <v>1.4099589539999997</v>
      </c>
      <c r="AN22" s="88">
        <f>1/1000*'[1]4701-5Exp'!AL$267</f>
        <v>1.692681117</v>
      </c>
      <c r="AO22" s="88">
        <f>1/1000*'[1]4701-5Exp'!AM$267</f>
        <v>1.7162466479999996</v>
      </c>
      <c r="AP22" s="88">
        <f>1/1000*'[1]4701-5Exp'!AN$267</f>
        <v>1.5826635960000004</v>
      </c>
      <c r="AQ22" s="88">
        <f>1/1000*'[1]4701-5Exp'!AO$267</f>
        <v>1.9632187319999999</v>
      </c>
      <c r="AR22" s="88">
        <f>1/1000*'[1]4701-5Exp'!AP$267</f>
        <v>2.1028336180000005</v>
      </c>
      <c r="AS22" s="88">
        <f>1/1000*'[1]4701-5Exp'!AQ$267</f>
        <v>2.2776540170000006</v>
      </c>
      <c r="AT22" s="88">
        <f>1/1000*'[1]4701-5Exp'!AR$267</f>
        <v>2.5976311679999999</v>
      </c>
      <c r="AU22" s="88">
        <f>1/1000*'[1]4701-5Exp'!AS$267</f>
        <v>3.0010286829999995</v>
      </c>
      <c r="AV22" s="88">
        <f>1/1000*'[1]4701-5Exp'!AT$267</f>
        <v>4.1659684100000005</v>
      </c>
      <c r="AW22" s="88">
        <f>1/1000*'[1]4701-5Exp'!AU$267</f>
        <v>3.8727252909999987</v>
      </c>
      <c r="AX22" s="88">
        <f>1/1000*'[1]4701-5Exp'!AV$267</f>
        <v>3.2768271639999997</v>
      </c>
      <c r="AY22" s="88">
        <f>1/1000*'[1]4701-5Exp'!AW$267</f>
        <v>3.2692491059999997</v>
      </c>
      <c r="AZ22" s="88">
        <f>1/1000*'[1]4701-5Exp'!AX$267</f>
        <v>3.9618974090000001</v>
      </c>
      <c r="BA22" s="88">
        <f>1/1000*'[1]4701-5Exp'!AY$267</f>
        <v>4.3606698820000007</v>
      </c>
      <c r="BB22" s="88">
        <f>1/1000*'[1]4701-5Exp'!AZ$267</f>
        <v>5.3254722989999994</v>
      </c>
      <c r="BC22" s="228">
        <f>1/1000*'[1]4701-5Exp'!BA$267</f>
        <v>0</v>
      </c>
      <c r="BD22" s="339"/>
    </row>
    <row r="23" spans="2:56">
      <c r="B23" s="84" t="s">
        <v>35</v>
      </c>
      <c r="C23" s="446">
        <f>1/$A$1*(SUM('[1]4701-5Exp'!B$47:B$47)+SUM('[1]4701-5Exp'!B$105:B$105)+SUM('[1]4701-5Exp'!B$134:B$134))</f>
        <v>9.8308876999999989E-2</v>
      </c>
      <c r="D23" s="447">
        <f>1/$A$1*(SUM('[1]4701-5Exp'!C$47:C$47)+SUM('[1]4701-5Exp'!C$105:C$105)+SUM('[1]4701-5Exp'!C$134:C$134))</f>
        <v>0.41863626700000001</v>
      </c>
      <c r="E23" s="447">
        <f>1/$A$1*(SUM('[1]4701-5Exp'!D$47:D$47)+SUM('[1]4701-5Exp'!D$105:D$105)+SUM('[1]4701-5Exp'!D$134:D$134))</f>
        <v>0.33767338099999994</v>
      </c>
      <c r="F23" s="447">
        <f>1/$A$1*(SUM('[1]4701-5Exp'!E$47:E$47)+SUM('[1]4701-5Exp'!E$105:E$105)+SUM('[1]4701-5Exp'!E$134:E$134))</f>
        <v>0.73994843899999996</v>
      </c>
      <c r="G23" s="447">
        <f>1/$A$1*(SUM('[1]4701-5Exp'!F$47:F$47)+SUM('[1]4701-5Exp'!F$105:F$105)+SUM('[1]4701-5Exp'!F$134:F$134))</f>
        <v>0.80998026999999984</v>
      </c>
      <c r="H23" s="447">
        <f>1/$A$1*(SUM('[1]4701-5Exp'!G$47:G$47)+SUM('[1]4701-5Exp'!G$105:G$105)+SUM('[1]4701-5Exp'!G$134:G$134))</f>
        <v>0.69802827599999995</v>
      </c>
      <c r="I23" s="447">
        <f>1/$A$1*(SUM('[1]4701-5Exp'!H$47:H$47)+SUM('[1]4701-5Exp'!H$105:H$105)+SUM('[1]4701-5Exp'!H$134:H$134))</f>
        <v>0.94788430099999998</v>
      </c>
      <c r="J23" s="447">
        <f>1/$A$1*(SUM('[1]4701-5Exp'!I$47:I$47)+SUM('[1]4701-5Exp'!I$105:I$105)+SUM('[1]4701-5Exp'!I$134:I$134))</f>
        <v>0.89287288699999989</v>
      </c>
      <c r="K23" s="447">
        <f>1/$A$1*(SUM('[1]4701-5Exp'!J$47:J$47)+SUM('[1]4701-5Exp'!J$105:J$105)+SUM('[1]4701-5Exp'!J$134:J$134))</f>
        <v>1.2287804039999999</v>
      </c>
      <c r="L23" s="447">
        <f>1/$A$1*(SUM('[1]4701-5Exp'!K$47:K$47)+SUM('[1]4701-5Exp'!K$105:K$105)+SUM('[1]4701-5Exp'!K$134:K$134))</f>
        <v>2.7953538599999996</v>
      </c>
      <c r="M23" s="447">
        <f>1/$A$1*(SUM('[1]4701-5Exp'!L$47:L$47)+SUM('[1]4701-5Exp'!L$105:L$105)+SUM('[1]4701-5Exp'!L$134:L$134))</f>
        <v>2.0755824649999997</v>
      </c>
      <c r="N23" s="447">
        <f>1/$A$1*(SUM('[1]4701-5Exp'!M$47:M$47)+SUM('[1]4701-5Exp'!M$105:M$105)+SUM('[1]4701-5Exp'!M$134:M$134))</f>
        <v>2.2322604400000001</v>
      </c>
      <c r="O23" s="447">
        <f>1/$A$1*(SUM('[1]4701-5Exp'!N$47:N$47)+SUM('[1]4701-5Exp'!N$105:N$105)+SUM('[1]4701-5Exp'!N$134:N$134))</f>
        <v>2.3491892599999997</v>
      </c>
      <c r="P23" s="447">
        <f>1/$A$1*(SUM('[1]4701-5Exp'!O$47:O$47)+SUM('[1]4701-5Exp'!O$105:O$105)+SUM('[1]4701-5Exp'!O$134:O$134))</f>
        <v>2.9943307019999996</v>
      </c>
      <c r="Q23" s="447">
        <f>1/$A$1*(SUM('[1]4701-5Exp'!P$47:P$47)+SUM('[1]4701-5Exp'!P$105:P$105)+SUM('[1]4701-5Exp'!P$134:P$134))</f>
        <v>3.4655633199999993</v>
      </c>
      <c r="R23" s="447">
        <f>1/$A$1*(SUM('[1]4701-5Exp'!Q$47:Q$47)+SUM('[1]4701-5Exp'!Q$105:Q$105)+SUM('[1]4701-5Exp'!Q$134:Q$134))</f>
        <v>3.9111811599999995</v>
      </c>
      <c r="S23" s="447">
        <f>1/$A$1*(SUM('[1]4701-5Exp'!R$47:R$47)+SUM('[1]4701-5Exp'!R$105:R$105)+SUM('[1]4701-5Exp'!R$134:R$134))</f>
        <v>5.1785036059999996</v>
      </c>
      <c r="T23" s="447">
        <f>1/$A$1*(SUM('[1]4701-5Exp'!S$47:S$47)+SUM('[1]4701-5Exp'!S$105:S$105)+SUM('[1]4701-5Exp'!S$134:S$134))</f>
        <v>5.4326809049999989</v>
      </c>
      <c r="U23" s="447">
        <f>1/$A$1*(SUM('[1]4701-5Exp'!T$47:T$47)+SUM('[1]4701-5Exp'!T$105:T$105)+SUM('[1]4701-5Exp'!T$134:T$134))</f>
        <v>6.6588459569999987</v>
      </c>
      <c r="V23" s="447">
        <f>1/$A$1*(SUM('[1]4701-5Exp'!U$47:U$47)+SUM('[1]4701-5Exp'!U$105:U$105)+SUM('[1]4701-5Exp'!U$134:U$134))</f>
        <v>6.925243352999999</v>
      </c>
      <c r="W23" s="447">
        <f>1/$A$1*(SUM('[1]4701-5Exp'!V$47:V$47)+SUM('[1]4701-5Exp'!V$105:V$105)+SUM('[1]4701-5Exp'!V$134:V$134))</f>
        <v>7.8712203759999992</v>
      </c>
      <c r="X23" s="447">
        <f>1/$A$1*(SUM('[1]4701-5Exp'!W$47:W$47)+SUM('[1]4701-5Exp'!W$105:W$105)+SUM('[1]4701-5Exp'!W$134:W$134))</f>
        <v>7.0858494419999989</v>
      </c>
      <c r="Y23" s="447">
        <f>1/$A$1*(SUM('[1]4701-5Exp'!X$47:X$47)+SUM('[1]4701-5Exp'!X$105:X$105)+SUM('[1]4701-5Exp'!X$134:X$134))</f>
        <v>8.8590352349999986</v>
      </c>
      <c r="Z23" s="447">
        <f>1/$A$1*(SUM('[1]4701-5Exp'!Y$47:Y$47)+SUM('[1]4701-5Exp'!Y$105:Y$105)+SUM('[1]4701-5Exp'!Y$134:Y$134))</f>
        <v>9.7097097849999994</v>
      </c>
      <c r="AA23" s="447">
        <f>1/$A$1*(SUM('[1]4701-5Exp'!Z$47:Z$47)+SUM('[1]4701-5Exp'!Z$105:Z$105)+SUM('[1]4701-5Exp'!Z$134:Z$134))</f>
        <v>9.0178149229999995</v>
      </c>
      <c r="AB23" s="448">
        <f>1/$A$1*(SUM('[1]4701-5Exp'!AA$47:AA$47)+SUM('[1]4701-5Exp'!AA$105:AA$105)+SUM('[1]4701-5Exp'!AA$134:AA$134))</f>
        <v>0</v>
      </c>
      <c r="AC23" s="64"/>
      <c r="AD23" s="446">
        <f>1/1000*(SUM('[1]4701-5Exp'!AB$47:AB$47)+SUM('[1]4701-5Exp'!AB$105:AB$105)+SUM('[1]4701-5Exp'!AB$134:AB$134))</f>
        <v>5.4184974999999996E-2</v>
      </c>
      <c r="AE23" s="447">
        <f>1/1000*(SUM('[1]4701-5Exp'!AC$47:AC$47)+SUM('[1]4701-5Exp'!AC$105:AC$105)+SUM('[1]4701-5Exp'!AC$134:AC$134))</f>
        <v>0.12726796100000001</v>
      </c>
      <c r="AF23" s="447">
        <f>1/1000*(SUM('[1]4701-5Exp'!AD$47:AD$47)+SUM('[1]4701-5Exp'!AD$105:AD$105)+SUM('[1]4701-5Exp'!AD$134:AD$134))</f>
        <v>0.114154091</v>
      </c>
      <c r="AG23" s="447">
        <f>1/1000*(SUM('[1]4701-5Exp'!AE$47:AE$47)+SUM('[1]4701-5Exp'!AE$105:AE$105)+SUM('[1]4701-5Exp'!AE$134:AE$134))</f>
        <v>0.26560460600000002</v>
      </c>
      <c r="AH23" s="447">
        <f>1/1000*(SUM('[1]4701-5Exp'!AF$47:AF$47)+SUM('[1]4701-5Exp'!AF$105:AF$105)+SUM('[1]4701-5Exp'!AF$134:AF$134))</f>
        <v>0.26622232899999998</v>
      </c>
      <c r="AI23" s="447">
        <f>1/1000*(SUM('[1]4701-5Exp'!AG$47:AG$47)+SUM('[1]4701-5Exp'!AG$105:AG$105)+SUM('[1]4701-5Exp'!AG$134:AG$134))</f>
        <v>0.27005138099999998</v>
      </c>
      <c r="AJ23" s="447">
        <f>1/1000*(SUM('[1]4701-5Exp'!AH$47:AH$47)+SUM('[1]4701-5Exp'!AH$105:AH$105)+SUM('[1]4701-5Exp'!AH$134:AH$134))</f>
        <v>0.380373293</v>
      </c>
      <c r="AK23" s="447">
        <f>1/1000*(SUM('[1]4701-5Exp'!AI$47:AI$47)+SUM('[1]4701-5Exp'!AI$105:AI$105)+SUM('[1]4701-5Exp'!AI$134:AI$134))</f>
        <v>0.42465957999999998</v>
      </c>
      <c r="AL23" s="447">
        <f>1/1000*(SUM('[1]4701-5Exp'!AJ$47:AJ$47)+SUM('[1]4701-5Exp'!AJ$105:AJ$105)+SUM('[1]4701-5Exp'!AJ$134:AJ$134))</f>
        <v>0.69072246599999998</v>
      </c>
      <c r="AM23" s="447">
        <f>1/1000*(SUM('[1]4701-5Exp'!AK$47:AK$47)+SUM('[1]4701-5Exp'!AK$105:AK$105)+SUM('[1]4701-5Exp'!AK$134:AK$134))</f>
        <v>1.0968863250000001</v>
      </c>
      <c r="AN23" s="447">
        <f>1/1000*(SUM('[1]4701-5Exp'!AL$47:AL$47)+SUM('[1]4701-5Exp'!AL$105:AL$105)+SUM('[1]4701-5Exp'!AL$134:AL$134))</f>
        <v>1.1875796940000001</v>
      </c>
      <c r="AO23" s="447">
        <f>1/1000*(SUM('[1]4701-5Exp'!AM$47:AM$47)+SUM('[1]4701-5Exp'!AM$105:AM$105)+SUM('[1]4701-5Exp'!AM$134:AM$134))</f>
        <v>1.311259886</v>
      </c>
      <c r="AP23" s="447">
        <f>1/1000*(SUM('[1]4701-5Exp'!AN$47:AN$47)+SUM('[1]4701-5Exp'!AN$105:AN$105)+SUM('[1]4701-5Exp'!AN$134:AN$134))</f>
        <v>1.2488065530000001</v>
      </c>
      <c r="AQ23" s="447">
        <f>1/1000*(SUM('[1]4701-5Exp'!AO$47:AO$47)+SUM('[1]4701-5Exp'!AO$105:AO$105)+SUM('[1]4701-5Exp'!AO$134:AO$134))</f>
        <v>1.599644128</v>
      </c>
      <c r="AR23" s="447">
        <f>1/1000*(SUM('[1]4701-5Exp'!AP$47:AP$47)+SUM('[1]4701-5Exp'!AP$105:AP$105)+SUM('[1]4701-5Exp'!AP$134:AP$134))</f>
        <v>1.7530129379999999</v>
      </c>
      <c r="AS23" s="447">
        <f>1/1000*(SUM('[1]4701-5Exp'!AQ$47:AQ$47)+SUM('[1]4701-5Exp'!AQ$105:AQ$105)+SUM('[1]4701-5Exp'!AQ$134:AQ$134))</f>
        <v>1.8862358210000001</v>
      </c>
      <c r="AT23" s="447">
        <f>1/1000*(SUM('[1]4701-5Exp'!AR$47:AR$47)+SUM('[1]4701-5Exp'!AR$105:AR$105)+SUM('[1]4701-5Exp'!AR$134:AR$134))</f>
        <v>2.2087709290000004</v>
      </c>
      <c r="AU23" s="447">
        <f>1/1000*(SUM('[1]4701-5Exp'!AS$47:AS$47)+SUM('[1]4701-5Exp'!AS$105:AS$105)+SUM('[1]4701-5Exp'!AS$134:AS$134))</f>
        <v>2.5678717990000002</v>
      </c>
      <c r="AV23" s="447">
        <f>1/1000*(SUM('[1]4701-5Exp'!AT$47:AT$47)+SUM('[1]4701-5Exp'!AT$105:AT$105)+SUM('[1]4701-5Exp'!AT$134:AT$134))</f>
        <v>3.6096156099999996</v>
      </c>
      <c r="AW23" s="447">
        <f>1/1000*(SUM('[1]4701-5Exp'!AU$47:AU$47)+SUM('[1]4701-5Exp'!AU$105:AU$105)+SUM('[1]4701-5Exp'!AU$134:AU$134))</f>
        <v>3.3436301669999993</v>
      </c>
      <c r="AX23" s="447">
        <f>1/1000*(SUM('[1]4701-5Exp'!AV$47:AV$47)+SUM('[1]4701-5Exp'!AV$105:AV$105)+SUM('[1]4701-5Exp'!AV$134:AV$134))</f>
        <v>2.871112906</v>
      </c>
      <c r="AY23" s="447">
        <f>1/1000*(SUM('[1]4701-5Exp'!AW$47:AW$47)+SUM('[1]4701-5Exp'!AW$105:AW$105)+SUM('[1]4701-5Exp'!AW$134:AW$134))</f>
        <v>2.8016843059999998</v>
      </c>
      <c r="AZ23" s="447">
        <f>1/1000*(SUM('[1]4701-5Exp'!AX$47:AX$47)+SUM('[1]4701-5Exp'!AX$105:AX$105)+SUM('[1]4701-5Exp'!AX$134:AX$134))</f>
        <v>3.3342317640000001</v>
      </c>
      <c r="BA23" s="447">
        <f>1/1000*(SUM('[1]4701-5Exp'!AY$47:AY$47)+SUM('[1]4701-5Exp'!AY$105:AY$105)+SUM('[1]4701-5Exp'!AY$134:AY$134))</f>
        <v>3.809024397</v>
      </c>
      <c r="BB23" s="447">
        <f>1/1000*(SUM('[1]4701-5Exp'!AZ$47:AZ$47)+SUM('[1]4701-5Exp'!AZ$105:AZ$105)+SUM('[1]4701-5Exp'!AZ$134:AZ$134))</f>
        <v>4.6222861450000003</v>
      </c>
      <c r="BC23" s="448">
        <f>1/1000*(SUM('[1]4701-5Exp'!BA$47:BA$47)+SUM('[1]4701-5Exp'!BA$105:BA$105)+SUM('[1]4701-5Exp'!BA$134:BA$134))</f>
        <v>0</v>
      </c>
      <c r="BD23" s="339"/>
    </row>
    <row r="24" spans="2:56">
      <c r="B24" s="5" t="s">
        <v>20</v>
      </c>
      <c r="C24" s="17">
        <f>1/$A$1*'[1]4701-5Exp'!B$109</f>
        <v>8.2188835999999987E-2</v>
      </c>
      <c r="D24" s="12">
        <f>1/$A$1*'[1]4701-5Exp'!C$109</f>
        <v>9.1855540999999999E-2</v>
      </c>
      <c r="E24" s="12">
        <f>1/$A$1*'[1]4701-5Exp'!D$109</f>
        <v>9.3285878999999988E-2</v>
      </c>
      <c r="F24" s="12">
        <f>1/$A$1*'[1]4701-5Exp'!E$109</f>
        <v>8.6179447999999992E-2</v>
      </c>
      <c r="G24" s="12">
        <f>1/$A$1*'[1]4701-5Exp'!F$109</f>
        <v>8.8345878999999988E-2</v>
      </c>
      <c r="H24" s="12">
        <f>1/$A$1*'[1]4701-5Exp'!G$109</f>
        <v>5.4729851999999996E-2</v>
      </c>
      <c r="I24" s="12">
        <f>1/$A$1*'[1]4701-5Exp'!H$109</f>
        <v>7.1360817999999993E-2</v>
      </c>
      <c r="J24" s="12">
        <f>1/$A$1*'[1]4701-5Exp'!I$109</f>
        <v>8.2356052999999985E-2</v>
      </c>
      <c r="K24" s="12">
        <f>1/$A$1*'[1]4701-5Exp'!J$109</f>
        <v>5.1391345999999997E-2</v>
      </c>
      <c r="L24" s="12">
        <f>1/$A$1*'[1]4701-5Exp'!K$109</f>
        <v>6.3913385000000003E-2</v>
      </c>
      <c r="M24" s="12">
        <f>1/$A$1*'[1]4701-5Exp'!L$109</f>
        <v>5.8914846999999992E-2</v>
      </c>
      <c r="N24" s="12">
        <f>1/$A$1*'[1]4701-5Exp'!M$109</f>
        <v>3.745039E-2</v>
      </c>
      <c r="O24" s="12">
        <f>1/$A$1*'[1]4701-5Exp'!N$109</f>
        <v>3.6860765999999996E-2</v>
      </c>
      <c r="P24" s="12">
        <f>1/$A$1*'[1]4701-5Exp'!O$109</f>
        <v>2.3262010999999999E-2</v>
      </c>
      <c r="Q24" s="12">
        <f>1/$A$1*'[1]4701-5Exp'!P$109</f>
        <v>2.9059999999999999E-2</v>
      </c>
      <c r="R24" s="12">
        <f>1/$A$1*'[1]4701-5Exp'!Q$109</f>
        <v>2.8213119999999998E-2</v>
      </c>
      <c r="S24" s="12">
        <f>1/$A$1*'[1]4701-5Exp'!R$109</f>
        <v>3.2464955999999996E-2</v>
      </c>
      <c r="T24" s="12">
        <f>1/$A$1*'[1]4701-5Exp'!S$109</f>
        <v>2.4143684999999998E-2</v>
      </c>
      <c r="U24" s="12">
        <f>1/$A$1*'[1]4701-5Exp'!T$109</f>
        <v>4.0233834999999996E-2</v>
      </c>
      <c r="V24" s="12">
        <f>1/$A$1*'[1]4701-5Exp'!U$109</f>
        <v>3.8131062999999993E-2</v>
      </c>
      <c r="W24" s="12">
        <f>1/$A$1*'[1]4701-5Exp'!V$109</f>
        <v>3.6281850999999997E-2</v>
      </c>
      <c r="X24" s="12">
        <f>1/$A$1*'[1]4701-5Exp'!W$109</f>
        <v>3.4698596999999998E-2</v>
      </c>
      <c r="Y24" s="12">
        <f>1/$A$1*'[1]4701-5Exp'!X$109</f>
        <v>4.2408294999999992E-2</v>
      </c>
      <c r="Z24" s="12">
        <f>1/$A$1*'[1]4701-5Exp'!Y$109</f>
        <v>0.106752601</v>
      </c>
      <c r="AA24" s="12">
        <f>1/$A$1*'[1]4701-5Exp'!Z$109</f>
        <v>0.19385347999999999</v>
      </c>
      <c r="AB24" s="226">
        <f>1/$A$1*'[1]4701-5Exp'!AA$109</f>
        <v>0</v>
      </c>
      <c r="AC24" s="4"/>
      <c r="AD24" s="17">
        <f>1/1000*'[1]4701-5Exp'!AB$109</f>
        <v>5.2163775000000003E-2</v>
      </c>
      <c r="AE24" s="12">
        <f>1/1000*'[1]4701-5Exp'!AC$109</f>
        <v>3.5238509000000001E-2</v>
      </c>
      <c r="AF24" s="12">
        <f>1/1000*'[1]4701-5Exp'!AD$109</f>
        <v>3.4657067999999999E-2</v>
      </c>
      <c r="AG24" s="12">
        <f>1/1000*'[1]4701-5Exp'!AE$109</f>
        <v>3.6260017999999998E-2</v>
      </c>
      <c r="AH24" s="12">
        <f>1/1000*'[1]4701-5Exp'!AF$109</f>
        <v>3.5355620999999997E-2</v>
      </c>
      <c r="AI24" s="12">
        <f>1/1000*'[1]4701-5Exp'!AG$109</f>
        <v>2.2415125000000001E-2</v>
      </c>
      <c r="AJ24" s="12">
        <f>1/1000*'[1]4701-5Exp'!AH$109</f>
        <v>2.8974745E-2</v>
      </c>
      <c r="AK24" s="12">
        <f>1/1000*'[1]4701-5Exp'!AI$109</f>
        <v>4.1643256999999996E-2</v>
      </c>
      <c r="AL24" s="12">
        <f>1/1000*'[1]4701-5Exp'!AJ$109</f>
        <v>3.0616335999999997E-2</v>
      </c>
      <c r="AM24" s="12">
        <f>1/1000*'[1]4701-5Exp'!AK$109</f>
        <v>2.2849174E-2</v>
      </c>
      <c r="AN24" s="12">
        <f>1/1000*'[1]4701-5Exp'!AL$109</f>
        <v>3.9680284000000003E-2</v>
      </c>
      <c r="AO24" s="12">
        <f>1/1000*'[1]4701-5Exp'!AM$109</f>
        <v>3.2590561000000004E-2</v>
      </c>
      <c r="AP24" s="12">
        <f>1/1000*'[1]4701-5Exp'!AN$109</f>
        <v>3.2322966000000002E-2</v>
      </c>
      <c r="AQ24" s="12">
        <f>1/1000*'[1]4701-5Exp'!AO$109</f>
        <v>1.7808986000000002E-2</v>
      </c>
      <c r="AR24" s="12">
        <f>1/1000*'[1]4701-5Exp'!AP$109</f>
        <v>1.4367996999999999E-2</v>
      </c>
      <c r="AS24" s="12">
        <f>1/1000*'[1]4701-5Exp'!AQ$109</f>
        <v>1.4964630999999999E-2</v>
      </c>
      <c r="AT24" s="12">
        <f>1/1000*'[1]4701-5Exp'!AR$109</f>
        <v>1.4547918E-2</v>
      </c>
      <c r="AU24" s="12">
        <f>1/1000*'[1]4701-5Exp'!AS$109</f>
        <v>1.0825168E-2</v>
      </c>
      <c r="AV24" s="12">
        <f>1/1000*'[1]4701-5Exp'!AT$109</f>
        <v>2.6154726E-2</v>
      </c>
      <c r="AW24" s="12">
        <f>1/1000*'[1]4701-5Exp'!AU$109</f>
        <v>1.692165E-2</v>
      </c>
      <c r="AX24" s="12">
        <f>1/1000*'[1]4701-5Exp'!AV$109</f>
        <v>1.3698106E-2</v>
      </c>
      <c r="AY24" s="12">
        <f>1/1000*'[1]4701-5Exp'!AW$109</f>
        <v>1.2277284999999999E-2</v>
      </c>
      <c r="AZ24" s="12">
        <f>1/1000*'[1]4701-5Exp'!AX$109</f>
        <v>2.5120670999999997E-2</v>
      </c>
      <c r="BA24" s="12">
        <f>1/1000*'[1]4701-5Exp'!AY$109</f>
        <v>0.126204488</v>
      </c>
      <c r="BB24" s="12">
        <f>1/1000*'[1]4701-5Exp'!AZ$109</f>
        <v>0.146797919</v>
      </c>
      <c r="BC24" s="226">
        <f>1/1000*'[1]4701-5Exp'!BA$109</f>
        <v>0</v>
      </c>
      <c r="BD24" s="339"/>
    </row>
    <row r="25" spans="2:56">
      <c r="B25" s="5" t="s">
        <v>83</v>
      </c>
      <c r="C25" s="17">
        <f>1/$A$1*'[1]4701-5Exp'!B$116</f>
        <v>0.37644916999999994</v>
      </c>
      <c r="D25" s="12">
        <f>1/$A$1*'[1]4701-5Exp'!C$116</f>
        <v>0.320813878</v>
      </c>
      <c r="E25" s="12">
        <f>1/$A$1*'[1]4701-5Exp'!D$116</f>
        <v>0.31266060699999992</v>
      </c>
      <c r="F25" s="12">
        <f>1/$A$1*'[1]4701-5Exp'!E$116</f>
        <v>0.32580141399999996</v>
      </c>
      <c r="G25" s="12">
        <f>1/$A$1*'[1]4701-5Exp'!F$116</f>
        <v>0.30667011499999997</v>
      </c>
      <c r="H25" s="12">
        <f>1/$A$1*'[1]4701-5Exp'!G$116</f>
        <v>0.337173055</v>
      </c>
      <c r="I25" s="12">
        <f>1/$A$1*'[1]4701-5Exp'!H$116</f>
        <v>0.33465218899999993</v>
      </c>
      <c r="J25" s="12">
        <f>1/$A$1*'[1]4701-5Exp'!I$116</f>
        <v>0.22767359999999998</v>
      </c>
      <c r="K25" s="12">
        <f>1/$A$1*'[1]4701-5Exp'!J$116</f>
        <v>0.22350399999999998</v>
      </c>
      <c r="L25" s="12">
        <f>1/$A$1*'[1]4701-5Exp'!K$116</f>
        <v>0.19218850499999998</v>
      </c>
      <c r="M25" s="12">
        <f>1/$A$1*'[1]4701-5Exp'!L$116</f>
        <v>0.21768169499999998</v>
      </c>
      <c r="N25" s="12">
        <f>1/$A$1*'[1]4701-5Exp'!M$116</f>
        <v>0.22773292299999998</v>
      </c>
      <c r="O25" s="12">
        <f>1/$A$1*'[1]4701-5Exp'!N$116</f>
        <v>0.25181612899999994</v>
      </c>
      <c r="P25" s="12">
        <f>1/$A$1*'[1]4701-5Exp'!O$116</f>
        <v>0.23035746499999998</v>
      </c>
      <c r="Q25" s="12">
        <f>1/$A$1*'[1]4701-5Exp'!P$116</f>
        <v>0.20728447899999997</v>
      </c>
      <c r="R25" s="12">
        <f>1/$A$1*'[1]4701-5Exp'!Q$116</f>
        <v>0.20999822999999998</v>
      </c>
      <c r="S25" s="12">
        <f>1/$A$1*'[1]4701-5Exp'!R$116</f>
        <v>0.26663581899999994</v>
      </c>
      <c r="T25" s="12">
        <f>1/$A$1*'[1]4701-5Exp'!S$116</f>
        <v>0.26337960399999993</v>
      </c>
      <c r="U25" s="12">
        <f>1/$A$1*'[1]4701-5Exp'!T$116</f>
        <v>0.25987322899999998</v>
      </c>
      <c r="V25" s="12">
        <f>1/$A$1*'[1]4701-5Exp'!U$116</f>
        <v>0.33416468799999999</v>
      </c>
      <c r="W25" s="12">
        <f>1/$A$1*'[1]4701-5Exp'!V$116</f>
        <v>0.37221960699999995</v>
      </c>
      <c r="X25" s="12">
        <f>1/$A$1*'[1]4701-5Exp'!W$116</f>
        <v>0.34580310299999995</v>
      </c>
      <c r="Y25" s="12">
        <f>1/$A$1*'[1]4701-5Exp'!X$116</f>
        <v>0.50450501199999997</v>
      </c>
      <c r="Z25" s="12">
        <f>1/$A$1*'[1]4701-5Exp'!Y$116</f>
        <v>0.29236457300000002</v>
      </c>
      <c r="AA25" s="12">
        <f>1/$A$1*'[1]4701-5Exp'!Z$116</f>
        <v>0.23988177999999999</v>
      </c>
      <c r="AB25" s="226">
        <f>1/$A$1*'[1]4701-5Exp'!AA$116</f>
        <v>0</v>
      </c>
      <c r="AC25" s="4"/>
      <c r="AD25" s="17">
        <f>1/1000*'[1]4701-5Exp'!AB$116</f>
        <v>0.196514567</v>
      </c>
      <c r="AE25" s="12">
        <f>1/1000*'[1]4701-5Exp'!AC$116</f>
        <v>0.11838275600000001</v>
      </c>
      <c r="AF25" s="12">
        <f>1/1000*'[1]4701-5Exp'!AD$116</f>
        <v>9.9113350000000003E-2</v>
      </c>
      <c r="AG25" s="12">
        <f>1/1000*'[1]4701-5Exp'!AE$116</f>
        <v>0.116477859</v>
      </c>
      <c r="AH25" s="12">
        <f>1/1000*'[1]4701-5Exp'!AF$116</f>
        <v>0.108697593</v>
      </c>
      <c r="AI25" s="12">
        <f>1/1000*'[1]4701-5Exp'!AG$116</f>
        <v>0.13058637400000001</v>
      </c>
      <c r="AJ25" s="12">
        <f>1/1000*'[1]4701-5Exp'!AH$116</f>
        <v>0.152305836</v>
      </c>
      <c r="AK25" s="12">
        <f>1/1000*'[1]4701-5Exp'!AI$116</f>
        <v>0.1163599</v>
      </c>
      <c r="AL25" s="12">
        <f>1/1000*'[1]4701-5Exp'!AJ$116</f>
        <v>0.133224493</v>
      </c>
      <c r="AM25" s="12">
        <f>1/1000*'[1]4701-5Exp'!AK$116</f>
        <v>7.2844574999999995E-2</v>
      </c>
      <c r="AN25" s="12">
        <f>1/1000*'[1]4701-5Exp'!AL$116</f>
        <v>0.13230292900000001</v>
      </c>
      <c r="AO25" s="12">
        <f>1/1000*'[1]4701-5Exp'!AM$116</f>
        <v>0.127567388</v>
      </c>
      <c r="AP25" s="12">
        <f>1/1000*'[1]4701-5Exp'!AN$116</f>
        <v>0.119794496</v>
      </c>
      <c r="AQ25" s="12">
        <f>1/1000*'[1]4701-5Exp'!AO$116</f>
        <v>0.119197078</v>
      </c>
      <c r="AR25" s="12">
        <f>1/1000*'[1]4701-5Exp'!AP$116</f>
        <v>0.10121533099999999</v>
      </c>
      <c r="AS25" s="12">
        <f>1/1000*'[1]4701-5Exp'!AQ$116</f>
        <v>0.103469219</v>
      </c>
      <c r="AT25" s="12">
        <f>1/1000*'[1]4701-5Exp'!AR$116</f>
        <v>0.113094851</v>
      </c>
      <c r="AU25" s="12">
        <f>1/1000*'[1]4701-5Exp'!AS$116</f>
        <v>0.12946692299999998</v>
      </c>
      <c r="AV25" s="12">
        <f>1/1000*'[1]4701-5Exp'!AT$116</f>
        <v>0.16716625099999999</v>
      </c>
      <c r="AW25" s="12">
        <f>1/1000*'[1]4701-5Exp'!AU$116</f>
        <v>0.18279037299999998</v>
      </c>
      <c r="AX25" s="12">
        <f>1/1000*'[1]4701-5Exp'!AV$116</f>
        <v>0.14494549200000001</v>
      </c>
      <c r="AY25" s="12">
        <f>1/1000*'[1]4701-5Exp'!AW$116</f>
        <v>0.19116269299999999</v>
      </c>
      <c r="AZ25" s="12">
        <f>1/1000*'[1]4701-5Exp'!AX$116</f>
        <v>0.32456265199999995</v>
      </c>
      <c r="BA25" s="12">
        <f>1/1000*'[1]4701-5Exp'!AY$116</f>
        <v>0.16321297400000001</v>
      </c>
      <c r="BB25" s="12">
        <f>1/1000*'[1]4701-5Exp'!AZ$116</f>
        <v>0.140237696</v>
      </c>
      <c r="BC25" s="226">
        <f>1/1000*'[1]4701-5Exp'!BA$116</f>
        <v>0</v>
      </c>
      <c r="BD25" s="339"/>
    </row>
    <row r="26" spans="2:56">
      <c r="B26" s="5" t="s">
        <v>119</v>
      </c>
      <c r="C26" s="17">
        <f>1/$A$1*'[1]4701-5Exp'!B$138</f>
        <v>0</v>
      </c>
      <c r="D26" s="12">
        <f>1/$A$1*'[1]4701-5Exp'!C$138</f>
        <v>1.01974E-4</v>
      </c>
      <c r="E26" s="12">
        <f>1/$A$1*'[1]4701-5Exp'!D$138</f>
        <v>8.5652699999999994E-4</v>
      </c>
      <c r="F26" s="12">
        <f>1/$A$1*'[1]4701-5Exp'!E$138</f>
        <v>7.4999999999999989E-3</v>
      </c>
      <c r="G26" s="12">
        <f>1/$A$1*'[1]4701-5Exp'!F$138</f>
        <v>4.8057999999999997E-2</v>
      </c>
      <c r="H26" s="12">
        <f>1/$A$1*'[1]4701-5Exp'!G$138</f>
        <v>0.15343599999999996</v>
      </c>
      <c r="I26" s="12">
        <f>1/$A$1*'[1]4701-5Exp'!H$138</f>
        <v>0.21092839999999999</v>
      </c>
      <c r="J26" s="12">
        <f>1/$A$1*'[1]4701-5Exp'!I$138</f>
        <v>0.14927759999999998</v>
      </c>
      <c r="K26" s="12">
        <f>1/$A$1*'[1]4701-5Exp'!J$138</f>
        <v>0.11173599999999997</v>
      </c>
      <c r="L26" s="12">
        <f>1/$A$1*'[1]4701-5Exp'!K$138</f>
        <v>3.5166399999999993E-2</v>
      </c>
      <c r="M26" s="12">
        <f>1/$A$1*'[1]4701-5Exp'!L$138</f>
        <v>3.2460000000000003E-2</v>
      </c>
      <c r="N26" s="12">
        <f>1/$A$1*'[1]4701-5Exp'!M$138</f>
        <v>3.2599938000000002E-2</v>
      </c>
      <c r="O26" s="12">
        <f>1/$A$1*'[1]4701-5Exp'!N$138</f>
        <v>2.6217999999999995E-2</v>
      </c>
      <c r="P26" s="12">
        <f>1/$A$1*'[1]4701-5Exp'!O$138</f>
        <v>0</v>
      </c>
      <c r="Q26" s="12">
        <f>1/$A$1*'[1]4701-5Exp'!P$138</f>
        <v>7.2532199999999992E-4</v>
      </c>
      <c r="R26" s="12">
        <f>1/$A$1*'[1]4701-5Exp'!Q$138</f>
        <v>6.5016239999999993E-3</v>
      </c>
      <c r="S26" s="12">
        <f>1/$A$1*'[1]4701-5Exp'!R$138</f>
        <v>1.3987836999999999E-2</v>
      </c>
      <c r="T26" s="12">
        <f>1/$A$1*'[1]4701-5Exp'!S$138</f>
        <v>7.1926959999999993E-3</v>
      </c>
      <c r="U26" s="12">
        <f>1/$A$1*'[1]4701-5Exp'!T$138</f>
        <v>9.0487619999999984E-3</v>
      </c>
      <c r="V26" s="12">
        <f>1/$A$1*'[1]4701-5Exp'!U$138</f>
        <v>1.0584227E-2</v>
      </c>
      <c r="W26" s="12">
        <f>1/$A$1*'[1]4701-5Exp'!V$138</f>
        <v>8.5914899999999985E-3</v>
      </c>
      <c r="X26" s="12">
        <f>1/$A$1*'[1]4701-5Exp'!W$138</f>
        <v>0</v>
      </c>
      <c r="Y26" s="12">
        <f>1/$A$1*'[1]4701-5Exp'!X$138</f>
        <v>1.0555999999999998E-2</v>
      </c>
      <c r="Z26" s="12">
        <f>1/$A$1*'[1]4701-5Exp'!Y$138</f>
        <v>8.1876090000000002E-3</v>
      </c>
      <c r="AA26" s="12">
        <f>1/$A$1*'[1]4701-5Exp'!Z$138</f>
        <v>1.5637661000000001E-2</v>
      </c>
      <c r="AB26" s="226">
        <f>1/$A$1*'[1]4701-5Exp'!AA$138</f>
        <v>0</v>
      </c>
      <c r="AC26" s="4"/>
      <c r="AD26" s="17">
        <f>1/1000*'[1]4701-5Exp'!AB$138</f>
        <v>0</v>
      </c>
      <c r="AE26" s="12">
        <f>1/1000*'[1]4701-5Exp'!AC$138</f>
        <v>5.0986999999999998E-5</v>
      </c>
      <c r="AF26" s="12">
        <f>1/1000*'[1]4701-5Exp'!AD$138</f>
        <v>2.53525E-4</v>
      </c>
      <c r="AG26" s="12">
        <f>1/1000*'[1]4701-5Exp'!AE$138</f>
        <v>3.1461189999999997E-3</v>
      </c>
      <c r="AH26" s="12">
        <f>1/1000*'[1]4701-5Exp'!AF$138</f>
        <v>1.5482572999999999E-2</v>
      </c>
      <c r="AI26" s="12">
        <f>1/1000*'[1]4701-5Exp'!AG$138</f>
        <v>4.8677873999999996E-2</v>
      </c>
      <c r="AJ26" s="12">
        <f>1/1000*'[1]4701-5Exp'!AH$138</f>
        <v>7.3794148999999989E-2</v>
      </c>
      <c r="AK26" s="12">
        <f>1/1000*'[1]4701-5Exp'!AI$138</f>
        <v>6.2369284000000004E-2</v>
      </c>
      <c r="AL26" s="12">
        <f>1/1000*'[1]4701-5Exp'!AJ$138</f>
        <v>5.8346771999999998E-2</v>
      </c>
      <c r="AM26" s="12">
        <f>1/1000*'[1]4701-5Exp'!AK$138</f>
        <v>1.2833990999999999E-2</v>
      </c>
      <c r="AN26" s="12">
        <f>1/1000*'[1]4701-5Exp'!AL$138</f>
        <v>1.6384241000000001E-2</v>
      </c>
      <c r="AO26" s="12">
        <f>1/1000*'[1]4701-5Exp'!AM$138</f>
        <v>1.6809432999999999E-2</v>
      </c>
      <c r="AP26" s="12">
        <f>1/1000*'[1]4701-5Exp'!AN$138</f>
        <v>1.2464352999999999E-2</v>
      </c>
      <c r="AQ26" s="12">
        <f>1/1000*'[1]4701-5Exp'!AO$138</f>
        <v>0</v>
      </c>
      <c r="AR26" s="12">
        <f>1/1000*'[1]4701-5Exp'!AP$138</f>
        <v>3.5135499999999997E-4</v>
      </c>
      <c r="AS26" s="12">
        <f>1/1000*'[1]4701-5Exp'!AQ$138</f>
        <v>3.4631290000000001E-3</v>
      </c>
      <c r="AT26" s="12">
        <f>1/1000*'[1]4701-5Exp'!AR$138</f>
        <v>6.274544E-3</v>
      </c>
      <c r="AU26" s="12">
        <f>1/1000*'[1]4701-5Exp'!AS$138</f>
        <v>3.5559540000000001E-3</v>
      </c>
      <c r="AV26" s="12">
        <f>1/1000*'[1]4701-5Exp'!AT$138</f>
        <v>6.1513599999999998E-3</v>
      </c>
      <c r="AW26" s="12">
        <f>1/1000*'[1]4701-5Exp'!AU$138</f>
        <v>5.2003170000000003E-3</v>
      </c>
      <c r="AX26" s="12">
        <f>1/1000*'[1]4701-5Exp'!AV$138</f>
        <v>3.6943850000000001E-3</v>
      </c>
      <c r="AY26" s="12">
        <f>1/1000*'[1]4701-5Exp'!AW$138</f>
        <v>0</v>
      </c>
      <c r="AZ26" s="12">
        <f>1/1000*'[1]4701-5Exp'!AX$138</f>
        <v>3.4693899999999997E-3</v>
      </c>
      <c r="BA26" s="12">
        <f>1/1000*'[1]4701-5Exp'!AY$138</f>
        <v>4.5693269999999998E-3</v>
      </c>
      <c r="BB26" s="12">
        <f>1/1000*'[1]4701-5Exp'!AZ$138</f>
        <v>9.3962070000000002E-3</v>
      </c>
      <c r="BC26" s="226">
        <f>1/1000*'[1]4701-5Exp'!BA$138</f>
        <v>0</v>
      </c>
      <c r="BD26" s="339"/>
    </row>
    <row r="27" spans="2:56">
      <c r="B27" s="5" t="s">
        <v>33</v>
      </c>
      <c r="C27" s="17">
        <f>1/$A$1*'[1]4701-5Exp'!B$121</f>
        <v>9.6994311E-2</v>
      </c>
      <c r="D27" s="12">
        <f>1/$A$1*'[1]4701-5Exp'!C$121</f>
        <v>0.1185085</v>
      </c>
      <c r="E27" s="12">
        <f>1/$A$1*'[1]4701-5Exp'!D$121</f>
        <v>7.7285592999999986E-2</v>
      </c>
      <c r="F27" s="12">
        <f>1/$A$1*'[1]4701-5Exp'!E$121</f>
        <v>0.12561460199999999</v>
      </c>
      <c r="G27" s="12">
        <f>1/$A$1*'[1]4701-5Exp'!F$121</f>
        <v>0.15306542399999998</v>
      </c>
      <c r="H27" s="12">
        <f>1/$A$1*'[1]4701-5Exp'!G$121</f>
        <v>0.152572132</v>
      </c>
      <c r="I27" s="12">
        <f>1/$A$1*'[1]4701-5Exp'!H$121</f>
        <v>0.20482131399999998</v>
      </c>
      <c r="J27" s="12">
        <f>1/$A$1*'[1]4701-5Exp'!I$121</f>
        <v>0.18241142499999999</v>
      </c>
      <c r="K27" s="12">
        <f>1/$A$1*'[1]4701-5Exp'!J$121</f>
        <v>0.15057172699999999</v>
      </c>
      <c r="L27" s="12">
        <f>1/$A$1*'[1]4701-5Exp'!K$121</f>
        <v>0.31495939999999994</v>
      </c>
      <c r="M27" s="12">
        <f>1/$A$1*'[1]4701-5Exp'!L$121</f>
        <v>0.41307663099999997</v>
      </c>
      <c r="N27" s="12">
        <f>1/$A$1*'[1]4701-5Exp'!M$121</f>
        <v>0.30701785299999995</v>
      </c>
      <c r="O27" s="12">
        <f>1/$A$1*'[1]4701-5Exp'!N$121</f>
        <v>0.22276964499999996</v>
      </c>
      <c r="P27" s="12">
        <f>1/$A$1*'[1]4701-5Exp'!O$121</f>
        <v>0.24111308799999998</v>
      </c>
      <c r="Q27" s="12">
        <f>1/$A$1*'[1]4701-5Exp'!P$121</f>
        <v>0.20635127899999997</v>
      </c>
      <c r="R27" s="12">
        <f>1/$A$1*'[1]4701-5Exp'!Q$121</f>
        <v>0.27547840299999998</v>
      </c>
      <c r="S27" s="12">
        <f>1/$A$1*'[1]4701-5Exp'!R$121</f>
        <v>0.30051560699999996</v>
      </c>
      <c r="T27" s="12">
        <f>1/$A$1*'[1]4701-5Exp'!S$121</f>
        <v>0.32085395</v>
      </c>
      <c r="U27" s="12">
        <f>1/$A$1*'[1]4701-5Exp'!T$121</f>
        <v>0.36925945599999999</v>
      </c>
      <c r="V27" s="12">
        <f>1/$A$1*'[1]4701-5Exp'!U$121</f>
        <v>0.31537895699999996</v>
      </c>
      <c r="W27" s="12">
        <f>1/$A$1*'[1]4701-5Exp'!V$121</f>
        <v>0.35348439699999995</v>
      </c>
      <c r="X27" s="12">
        <f>1/$A$1*'[1]4701-5Exp'!W$121</f>
        <v>0.30984997199999992</v>
      </c>
      <c r="Y27" s="12">
        <f>1/$A$1*'[1]4701-5Exp'!X$121</f>
        <v>0.423291313</v>
      </c>
      <c r="Z27" s="12">
        <f>1/$A$1*'[1]4701-5Exp'!Y$121</f>
        <v>0.33027005800000003</v>
      </c>
      <c r="AA27" s="12">
        <f>1/$A$1*'[1]4701-5Exp'!Z$121</f>
        <v>0.38092705099999996</v>
      </c>
      <c r="AB27" s="226">
        <f>1/$A$1*'[1]4701-5Exp'!AA$121</f>
        <v>0</v>
      </c>
      <c r="AC27" s="4"/>
      <c r="AD27" s="17">
        <f>1/1000*'[1]4701-5Exp'!AB$121</f>
        <v>5.5037007999999998E-2</v>
      </c>
      <c r="AE27" s="12">
        <f>1/1000*'[1]4701-5Exp'!AC$121</f>
        <v>3.5912669000000001E-2</v>
      </c>
      <c r="AF27" s="12">
        <f>1/1000*'[1]4701-5Exp'!AD$121</f>
        <v>2.5671616999999997E-2</v>
      </c>
      <c r="AG27" s="12">
        <f>1/1000*'[1]4701-5Exp'!AE$121</f>
        <v>4.52457E-2</v>
      </c>
      <c r="AH27" s="12">
        <f>1/1000*'[1]4701-5Exp'!AF$121</f>
        <v>4.8232076999999998E-2</v>
      </c>
      <c r="AI27" s="12">
        <f>1/1000*'[1]4701-5Exp'!AG$121</f>
        <v>5.1314321000000003E-2</v>
      </c>
      <c r="AJ27" s="12">
        <f>1/1000*'[1]4701-5Exp'!AH$121</f>
        <v>7.0046360999999988E-2</v>
      </c>
      <c r="AK27" s="12">
        <f>1/1000*'[1]4701-5Exp'!AI$121</f>
        <v>7.1773428E-2</v>
      </c>
      <c r="AL27" s="12">
        <f>1/1000*'[1]4701-5Exp'!AJ$121</f>
        <v>7.1455984E-2</v>
      </c>
      <c r="AM27" s="12">
        <f>1/1000*'[1]4701-5Exp'!AK$121</f>
        <v>0.1193091</v>
      </c>
      <c r="AN27" s="12">
        <f>1/1000*'[1]4701-5Exp'!AL$121</f>
        <v>0.20893387199999999</v>
      </c>
      <c r="AO27" s="12">
        <f>1/1000*'[1]4701-5Exp'!AM$121</f>
        <v>0.16203614199999999</v>
      </c>
      <c r="AP27" s="12">
        <f>1/1000*'[1]4701-5Exp'!AN$121</f>
        <v>0.10404291699999998</v>
      </c>
      <c r="AQ27" s="12">
        <f>1/1000*'[1]4701-5Exp'!AO$121</f>
        <v>0.115800179</v>
      </c>
      <c r="AR27" s="12">
        <f>1/1000*'[1]4701-5Exp'!AP$121</f>
        <v>9.5670363999999994E-2</v>
      </c>
      <c r="AS27" s="12">
        <f>1/1000*'[1]4701-5Exp'!AQ$121</f>
        <v>0.12819139600000001</v>
      </c>
      <c r="AT27" s="12">
        <f>1/1000*'[1]4701-5Exp'!AR$121</f>
        <v>0.123393141</v>
      </c>
      <c r="AU27" s="12">
        <f>1/1000*'[1]4701-5Exp'!AS$121</f>
        <v>0.13918271800000001</v>
      </c>
      <c r="AV27" s="12">
        <f>1/1000*'[1]4701-5Exp'!AT$121</f>
        <v>0.204960159</v>
      </c>
      <c r="AW27" s="12">
        <f>1/1000*'[1]4701-5Exp'!AU$121</f>
        <v>0.141557285</v>
      </c>
      <c r="AX27" s="12">
        <f>1/1000*'[1]4701-5Exp'!AV$121</f>
        <v>0.12845967599999999</v>
      </c>
      <c r="AY27" s="12">
        <f>1/1000*'[1]4701-5Exp'!AW$121</f>
        <v>0.11863573299999999</v>
      </c>
      <c r="AZ27" s="12">
        <f>1/1000*'[1]4701-5Exp'!AX$121</f>
        <v>0.16258442299999998</v>
      </c>
      <c r="BA27" s="12">
        <f>1/1000*'[1]4701-5Exp'!AY$121</f>
        <v>0.12460552899999999</v>
      </c>
      <c r="BB27" s="12">
        <f>1/1000*'[1]4701-5Exp'!AZ$121</f>
        <v>0.193007242</v>
      </c>
      <c r="BC27" s="226">
        <f>1/1000*'[1]4701-5Exp'!BA$121</f>
        <v>0</v>
      </c>
      <c r="BD27" s="339"/>
    </row>
    <row r="28" spans="2:56">
      <c r="B28" s="5" t="s">
        <v>24</v>
      </c>
      <c r="C28" s="17">
        <f>1/$A$1*'[1]4701-5Exp'!B$228</f>
        <v>3.2580224000000005E-2</v>
      </c>
      <c r="D28" s="12">
        <f>1/$A$1*'[1]4701-5Exp'!C$228</f>
        <v>5.7249996999999997E-2</v>
      </c>
      <c r="E28" s="12">
        <f>1/$A$1*'[1]4701-5Exp'!D$228</f>
        <v>4.6879693999999993E-2</v>
      </c>
      <c r="F28" s="12">
        <f>1/$A$1*'[1]4701-5Exp'!E$228</f>
        <v>6.4421518999999983E-2</v>
      </c>
      <c r="G28" s="12">
        <f>1/$A$1*'[1]4701-5Exp'!F$228</f>
        <v>5.4324828999999991E-2</v>
      </c>
      <c r="H28" s="12">
        <f>1/$A$1*'[1]4701-5Exp'!G$228</f>
        <v>3.1189699999999997E-2</v>
      </c>
      <c r="I28" s="12">
        <f>1/$A$1*'[1]4701-5Exp'!H$228</f>
        <v>3.6252092999999992E-2</v>
      </c>
      <c r="J28" s="12">
        <f>1/$A$1*'[1]4701-5Exp'!I$228</f>
        <v>2.9997999999999997E-2</v>
      </c>
      <c r="K28" s="12">
        <f>1/$A$1*'[1]4701-5Exp'!J$228</f>
        <v>6.7453229999999989E-2</v>
      </c>
      <c r="L28" s="12">
        <f>1/$A$1*'[1]4701-5Exp'!K$228</f>
        <v>0.16301312699999998</v>
      </c>
      <c r="M28" s="12">
        <f>1/$A$1*'[1]4701-5Exp'!L$228</f>
        <v>0.16318037699999999</v>
      </c>
      <c r="N28" s="12">
        <f>1/$A$1*'[1]4701-5Exp'!M$228</f>
        <v>9.9053066999999995E-2</v>
      </c>
      <c r="O28" s="12">
        <f>1/$A$1*'[1]4701-5Exp'!N$228</f>
        <v>0.10138771699999999</v>
      </c>
      <c r="P28" s="12">
        <f>1/$A$1*'[1]4701-5Exp'!O$228</f>
        <v>0.18840760999999998</v>
      </c>
      <c r="Q28" s="12">
        <f>1/$A$1*'[1]4701-5Exp'!P$228</f>
        <v>0.20468107199999999</v>
      </c>
      <c r="R28" s="12">
        <f>1/$A$1*'[1]4701-5Exp'!Q$228</f>
        <v>0.22577949999999999</v>
      </c>
      <c r="S28" s="12">
        <f>1/$A$1*'[1]4701-5Exp'!R$228</f>
        <v>0.20688002999999999</v>
      </c>
      <c r="T28" s="12">
        <f>1/$A$1*'[1]4701-5Exp'!S$228</f>
        <v>0.27188520199999999</v>
      </c>
      <c r="U28" s="12">
        <f>1/$A$1*'[1]4701-5Exp'!T$228</f>
        <v>0.25545192199999994</v>
      </c>
      <c r="V28" s="12">
        <f>1/$A$1*'[1]4701-5Exp'!U$228</f>
        <v>0.25966273699999998</v>
      </c>
      <c r="W28" s="12">
        <f>1/$A$1*'[1]4701-5Exp'!V$228</f>
        <v>0.23855274799999998</v>
      </c>
      <c r="X28" s="12">
        <f>1/$A$1*'[1]4701-5Exp'!W$228</f>
        <v>0.26601456099999998</v>
      </c>
      <c r="Y28" s="12">
        <f>1/$A$1*'[1]4701-5Exp'!X$228</f>
        <v>0.23075358699999998</v>
      </c>
      <c r="Z28" s="12">
        <f>1/$A$1*'[1]4701-5Exp'!Y$228</f>
        <v>0.23557951199999999</v>
      </c>
      <c r="AA28" s="12">
        <f>1/$A$1*'[1]4701-5Exp'!Z$228</f>
        <v>0.24678142099999995</v>
      </c>
      <c r="AB28" s="226">
        <f>1/$A$1*'[1]4701-5Exp'!AA$228</f>
        <v>0</v>
      </c>
      <c r="AC28" s="4"/>
      <c r="AD28" s="17">
        <f>1/1000*'[1]4701-5Exp'!AB$228</f>
        <v>1.7167859000000001E-2</v>
      </c>
      <c r="AE28" s="12">
        <f>1/1000*'[1]4701-5Exp'!AC$228</f>
        <v>1.9491799000000001E-2</v>
      </c>
      <c r="AF28" s="12">
        <f>1/1000*'[1]4701-5Exp'!AD$228</f>
        <v>1.6373288E-2</v>
      </c>
      <c r="AG28" s="12">
        <f>1/1000*'[1]4701-5Exp'!AE$228</f>
        <v>2.4620395999999999E-2</v>
      </c>
      <c r="AH28" s="12">
        <f>1/1000*'[1]4701-5Exp'!AF$228</f>
        <v>2.1210457999999998E-2</v>
      </c>
      <c r="AI28" s="12">
        <f>1/1000*'[1]4701-5Exp'!AG$228</f>
        <v>1.36966E-2</v>
      </c>
      <c r="AJ28" s="12">
        <f>1/1000*'[1]4701-5Exp'!AH$228</f>
        <v>1.8018758999999999E-2</v>
      </c>
      <c r="AK28" s="12">
        <f>1/1000*'[1]4701-5Exp'!AI$228</f>
        <v>1.6802191999999997E-2</v>
      </c>
      <c r="AL28" s="12">
        <f>1/1000*'[1]4701-5Exp'!AJ$228</f>
        <v>3.8068610999999995E-2</v>
      </c>
      <c r="AM28" s="12">
        <f>1/1000*'[1]4701-5Exp'!AK$228</f>
        <v>6.0268277999999995E-2</v>
      </c>
      <c r="AN28" s="12">
        <f>1/1000*'[1]4701-5Exp'!AL$228</f>
        <v>8.3107192999999996E-2</v>
      </c>
      <c r="AO28" s="12">
        <f>1/1000*'[1]4701-5Exp'!AM$228</f>
        <v>5.2640701999999998E-2</v>
      </c>
      <c r="AP28" s="12">
        <f>1/1000*'[1]4701-5Exp'!AN$228</f>
        <v>4.9786934999999997E-2</v>
      </c>
      <c r="AQ28" s="12">
        <f>1/1000*'[1]4701-5Exp'!AO$228</f>
        <v>8.7987605999999996E-2</v>
      </c>
      <c r="AR28" s="12">
        <f>1/1000*'[1]4701-5Exp'!AP$228</f>
        <v>8.6762135000000004E-2</v>
      </c>
      <c r="AS28" s="12">
        <f>1/1000*'[1]4701-5Exp'!AQ$228</f>
        <v>8.4968345000000001E-2</v>
      </c>
      <c r="AT28" s="12">
        <f>1/1000*'[1]4701-5Exp'!AR$228</f>
        <v>7.6204522999999996E-2</v>
      </c>
      <c r="AU28" s="12">
        <f>1/1000*'[1]4701-5Exp'!AS$228</f>
        <v>0.112487197</v>
      </c>
      <c r="AV28" s="12">
        <f>1/1000*'[1]4701-5Exp'!AT$228</f>
        <v>0.113745583</v>
      </c>
      <c r="AW28" s="12">
        <f>1/1000*'[1]4701-5Exp'!AU$228</f>
        <v>0.13901978499999998</v>
      </c>
      <c r="AX28" s="12">
        <f>1/1000*'[1]4701-5Exp'!AV$228</f>
        <v>8.9146253999999994E-2</v>
      </c>
      <c r="AY28" s="12">
        <f>1/1000*'[1]4701-5Exp'!AW$228</f>
        <v>0.11468703599999999</v>
      </c>
      <c r="AZ28" s="12">
        <f>1/1000*'[1]4701-5Exp'!AX$228</f>
        <v>9.3311357999999997E-2</v>
      </c>
      <c r="BA28" s="12">
        <f>1/1000*'[1]4701-5Exp'!AY$228</f>
        <v>0.100409311</v>
      </c>
      <c r="BB28" s="12">
        <f>1/1000*'[1]4701-5Exp'!AZ$228</f>
        <v>0.13659558200000002</v>
      </c>
      <c r="BC28" s="226">
        <f>1/1000*'[1]4701-5Exp'!BA$228</f>
        <v>0</v>
      </c>
      <c r="BD28" s="339"/>
    </row>
    <row r="29" spans="2:56">
      <c r="B29" s="5" t="s">
        <v>22</v>
      </c>
      <c r="C29" s="17">
        <f>1/$A$1*'[1]4701-5Exp'!B$231</f>
        <v>5.1886199999999997E-3</v>
      </c>
      <c r="D29" s="12">
        <f>1/$A$1*'[1]4701-5Exp'!C$231</f>
        <v>7.6420169999999992E-3</v>
      </c>
      <c r="E29" s="12">
        <f>1/$A$1*'[1]4701-5Exp'!D$231</f>
        <v>1.1699999999999998E-3</v>
      </c>
      <c r="F29" s="12">
        <f>1/$A$1*'[1]4701-5Exp'!E$231</f>
        <v>7.9811599999999986E-4</v>
      </c>
      <c r="G29" s="12">
        <f>1/$A$1*'[1]4701-5Exp'!F$231</f>
        <v>8.04033E-4</v>
      </c>
      <c r="H29" s="12">
        <f>1/$A$1*'[1]4701-5Exp'!G$231</f>
        <v>2.075052E-3</v>
      </c>
      <c r="I29" s="12">
        <f>1/$A$1*'[1]4701-5Exp'!H$231</f>
        <v>0</v>
      </c>
      <c r="J29" s="12">
        <f>1/$A$1*'[1]4701-5Exp'!I$231</f>
        <v>2.4999999999999996E-3</v>
      </c>
      <c r="K29" s="12">
        <f>1/$A$1*'[1]4701-5Exp'!J$231</f>
        <v>5.1999999999999995E-4</v>
      </c>
      <c r="L29" s="12">
        <f>1/$A$1*'[1]4701-5Exp'!K$231</f>
        <v>1.5247940999999999E-2</v>
      </c>
      <c r="M29" s="12">
        <f>1/$A$1*'[1]4701-5Exp'!L$231</f>
        <v>6.3273099999999992E-3</v>
      </c>
      <c r="N29" s="12">
        <f>1/$A$1*'[1]4701-5Exp'!M$231</f>
        <v>4.0839999999999991E-3</v>
      </c>
      <c r="O29" s="12">
        <f>1/$A$1*'[1]4701-5Exp'!N$231</f>
        <v>2.7195999999999998E-2</v>
      </c>
      <c r="P29" s="12">
        <f>1/$A$1*'[1]4701-5Exp'!O$231</f>
        <v>1.3956835000000001E-2</v>
      </c>
      <c r="Q29" s="12">
        <f>1/$A$1*'[1]4701-5Exp'!P$231</f>
        <v>4.9848254999999994E-2</v>
      </c>
      <c r="R29" s="12">
        <f>1/$A$1*'[1]4701-5Exp'!Q$231</f>
        <v>8.0802345999999997E-2</v>
      </c>
      <c r="S29" s="12">
        <f>1/$A$1*'[1]4701-5Exp'!R$231</f>
        <v>6.4213019999999982E-2</v>
      </c>
      <c r="T29" s="12">
        <f>1/$A$1*'[1]4701-5Exp'!S$231</f>
        <v>2.5943855999999998E-2</v>
      </c>
      <c r="U29" s="12">
        <f>1/$A$1*'[1]4701-5Exp'!T$231</f>
        <v>1.3048997999999999E-2</v>
      </c>
      <c r="V29" s="12">
        <f>1/$A$1*'[1]4701-5Exp'!U$231</f>
        <v>4.3446356999999998E-2</v>
      </c>
      <c r="W29" s="12">
        <f>1/$A$1*'[1]4701-5Exp'!V$231</f>
        <v>4.6909959999999994E-2</v>
      </c>
      <c r="X29" s="12">
        <f>1/$A$1*'[1]4701-5Exp'!W$231</f>
        <v>5.5498380999999992E-2</v>
      </c>
      <c r="Y29" s="12">
        <f>1/$A$1*'[1]4701-5Exp'!X$231</f>
        <v>4.0403838999999997E-2</v>
      </c>
      <c r="Z29" s="12">
        <f>1/$A$1*'[1]4701-5Exp'!Y$231</f>
        <v>3.459762999999999E-2</v>
      </c>
      <c r="AA29" s="12">
        <f>1/$A$1*'[1]4701-5Exp'!Z$231</f>
        <v>6.7640981999999988E-2</v>
      </c>
      <c r="AB29" s="226">
        <f>1/$A$1*'[1]4701-5Exp'!AA$231</f>
        <v>0</v>
      </c>
      <c r="AC29" s="4"/>
      <c r="AD29" s="17">
        <f>1/1000*'[1]4701-5Exp'!AB$231</f>
        <v>2.7660150000000001E-3</v>
      </c>
      <c r="AE29" s="12">
        <f>1/1000*'[1]4701-5Exp'!AC$231</f>
        <v>2.384153E-3</v>
      </c>
      <c r="AF29" s="12">
        <f>1/1000*'[1]4701-5Exp'!AD$231</f>
        <v>4.3747600000000001E-4</v>
      </c>
      <c r="AG29" s="12">
        <f>1/1000*'[1]4701-5Exp'!AE$231</f>
        <v>2.4816900000000002E-4</v>
      </c>
      <c r="AH29" s="12">
        <f>1/1000*'[1]4701-5Exp'!AF$231</f>
        <v>2.1897E-4</v>
      </c>
      <c r="AI29" s="12">
        <f>1/1000*'[1]4701-5Exp'!AG$231</f>
        <v>6.97425E-4</v>
      </c>
      <c r="AJ29" s="12">
        <f>1/1000*'[1]4701-5Exp'!AH$231</f>
        <v>0</v>
      </c>
      <c r="AK29" s="12">
        <f>1/1000*'[1]4701-5Exp'!AI$231</f>
        <v>8.7615999999999996E-4</v>
      </c>
      <c r="AL29" s="12">
        <f>1/1000*'[1]4701-5Exp'!AJ$231</f>
        <v>2.8224400000000002E-4</v>
      </c>
      <c r="AM29" s="12">
        <f>1/1000*'[1]4701-5Exp'!AK$231</f>
        <v>5.4707619999999997E-3</v>
      </c>
      <c r="AN29" s="12">
        <f>1/1000*'[1]4701-5Exp'!AL$231</f>
        <v>3.1304919999999999E-3</v>
      </c>
      <c r="AO29" s="12">
        <f>1/1000*'[1]4701-5Exp'!AM$231</f>
        <v>1.762057E-3</v>
      </c>
      <c r="AP29" s="12">
        <f>1/1000*'[1]4701-5Exp'!AN$231</f>
        <v>1.2272086999999999E-2</v>
      </c>
      <c r="AQ29" s="12">
        <f>1/1000*'[1]4701-5Exp'!AO$231</f>
        <v>7.6580439999999993E-3</v>
      </c>
      <c r="AR29" s="12">
        <f>1/1000*'[1]4701-5Exp'!AP$231</f>
        <v>2.3986595999999999E-2</v>
      </c>
      <c r="AS29" s="12">
        <f>1/1000*'[1]4701-5Exp'!AQ$231</f>
        <v>4.1089981000000005E-2</v>
      </c>
      <c r="AT29" s="12">
        <f>1/1000*'[1]4701-5Exp'!AR$231</f>
        <v>2.6287540000000002E-2</v>
      </c>
      <c r="AU29" s="12">
        <f>1/1000*'[1]4701-5Exp'!AS$231</f>
        <v>1.1853403E-2</v>
      </c>
      <c r="AV29" s="12">
        <f>1/1000*'[1]4701-5Exp'!AT$231</f>
        <v>8.5258849999999987E-3</v>
      </c>
      <c r="AW29" s="12">
        <f>1/1000*'[1]4701-5Exp'!AU$231</f>
        <v>2.0370383999999998E-2</v>
      </c>
      <c r="AX29" s="12">
        <f>1/1000*'[1]4701-5Exp'!AV$231</f>
        <v>1.7809685999999998E-2</v>
      </c>
      <c r="AY29" s="12">
        <f>1/1000*'[1]4701-5Exp'!AW$231</f>
        <v>2.4810189E-2</v>
      </c>
      <c r="AZ29" s="12">
        <f>1/1000*'[1]4701-5Exp'!AX$231</f>
        <v>1.4557269999999999E-2</v>
      </c>
      <c r="BA29" s="12">
        <f>1/1000*'[1]4701-5Exp'!AY$231</f>
        <v>1.4855846000000001E-2</v>
      </c>
      <c r="BB29" s="12">
        <f>1/1000*'[1]4701-5Exp'!AZ$231</f>
        <v>4.3605565999999998E-2</v>
      </c>
      <c r="BC29" s="226">
        <f>1/1000*'[1]4701-5Exp'!BA$231</f>
        <v>0</v>
      </c>
      <c r="BD29" s="339"/>
    </row>
    <row r="30" spans="2:56">
      <c r="B30" s="5" t="s">
        <v>23</v>
      </c>
      <c r="C30" s="17">
        <f>1/$A$1*'[1]4701-5Exp'!B$253</f>
        <v>3.9525859999999993E-3</v>
      </c>
      <c r="D30" s="12">
        <f>1/$A$1*'[1]4701-5Exp'!C$253</f>
        <v>1.2190374999999998E-2</v>
      </c>
      <c r="E30" s="12">
        <f>1/$A$1*'[1]4701-5Exp'!D$253</f>
        <v>2.3488919999999996E-3</v>
      </c>
      <c r="F30" s="12">
        <f>1/$A$1*'[1]4701-5Exp'!E$253</f>
        <v>5.0069839999999999E-3</v>
      </c>
      <c r="G30" s="12">
        <f>1/$A$1*'[1]4701-5Exp'!F$253</f>
        <v>2.014381E-3</v>
      </c>
      <c r="H30" s="12">
        <f>1/$A$1*'[1]4701-5Exp'!G$253</f>
        <v>2.9264999999999994E-3</v>
      </c>
      <c r="I30" s="12">
        <f>1/$A$1*'[1]4701-5Exp'!H$253</f>
        <v>1.0892863999999999E-2</v>
      </c>
      <c r="J30" s="12">
        <f>1/$A$1*'[1]4701-5Exp'!I$253</f>
        <v>1.4032532999999998E-2</v>
      </c>
      <c r="K30" s="12">
        <f>1/$A$1*'[1]4701-5Exp'!J$253</f>
        <v>1.2339673999999998E-2</v>
      </c>
      <c r="L30" s="12">
        <f>1/$A$1*'[1]4701-5Exp'!K$253</f>
        <v>5.1017650999999997E-2</v>
      </c>
      <c r="M30" s="12">
        <f>1/$A$1*'[1]4701-5Exp'!L$253</f>
        <v>3.7939632000000001E-2</v>
      </c>
      <c r="N30" s="12">
        <f>1/$A$1*'[1]4701-5Exp'!M$253</f>
        <v>2.1644227999999998E-2</v>
      </c>
      <c r="O30" s="12">
        <f>1/$A$1*'[1]4701-5Exp'!N$253</f>
        <v>4.5281039999999989E-3</v>
      </c>
      <c r="P30" s="12">
        <f>1/$A$1*'[1]4701-5Exp'!O$253</f>
        <v>2.6226907999999997E-2</v>
      </c>
      <c r="Q30" s="12">
        <f>1/$A$1*'[1]4701-5Exp'!P$253</f>
        <v>5.2529594999999991E-2</v>
      </c>
      <c r="R30" s="12">
        <f>1/$A$1*'[1]4701-5Exp'!Q$253</f>
        <v>2.7701672999999996E-2</v>
      </c>
      <c r="S30" s="12">
        <f>1/$A$1*'[1]4701-5Exp'!R$253</f>
        <v>6.4737659999999989E-2</v>
      </c>
      <c r="T30" s="12">
        <f>1/$A$1*'[1]4701-5Exp'!S$253</f>
        <v>5.1602875999999992E-2</v>
      </c>
      <c r="U30" s="12">
        <f>1/$A$1*'[1]4701-5Exp'!T$253</f>
        <v>4.0588752999999991E-2</v>
      </c>
      <c r="V30" s="12">
        <f>1/$A$1*'[1]4701-5Exp'!U$253</f>
        <v>2.7134148999999996E-2</v>
      </c>
      <c r="W30" s="12">
        <f>1/$A$1*'[1]4701-5Exp'!V$253</f>
        <v>2.0806631999999995E-2</v>
      </c>
      <c r="X30" s="12">
        <f>1/$A$1*'[1]4701-5Exp'!W$253</f>
        <v>1.7700848999999998E-2</v>
      </c>
      <c r="Y30" s="12">
        <f>1/$A$1*'[1]4701-5Exp'!X$253</f>
        <v>1.2766E-2</v>
      </c>
      <c r="Z30" s="12">
        <f>1/$A$1*'[1]4701-5Exp'!Y$253</f>
        <v>4.7137892000000001E-2</v>
      </c>
      <c r="AA30" s="12">
        <f>1/$A$1*'[1]4701-5Exp'!Z$253</f>
        <v>5.9595818999999994E-2</v>
      </c>
      <c r="AB30" s="226">
        <f>1/$A$1*'[1]4701-5Exp'!AA$253</f>
        <v>0</v>
      </c>
      <c r="AC30" s="4"/>
      <c r="AD30" s="17">
        <f>1/1000*'[1]4701-5Exp'!AB$253</f>
        <v>2.3913150000000002E-3</v>
      </c>
      <c r="AE30" s="12">
        <f>1/1000*'[1]4701-5Exp'!AC$253</f>
        <v>3.9693319999999999E-3</v>
      </c>
      <c r="AF30" s="12">
        <f>1/1000*'[1]4701-5Exp'!AD$253</f>
        <v>7.6391399999999998E-4</v>
      </c>
      <c r="AG30" s="12">
        <f>1/1000*'[1]4701-5Exp'!AE$253</f>
        <v>1.625643E-3</v>
      </c>
      <c r="AH30" s="12">
        <f>1/1000*'[1]4701-5Exp'!AF$253</f>
        <v>5.0534199999999999E-4</v>
      </c>
      <c r="AI30" s="12">
        <f>1/1000*'[1]4701-5Exp'!AG$253</f>
        <v>9.7089599999999996E-4</v>
      </c>
      <c r="AJ30" s="12">
        <f>1/1000*'[1]4701-5Exp'!AH$253</f>
        <v>4.5962049999999999E-3</v>
      </c>
      <c r="AK30" s="12">
        <f>1/1000*'[1]4701-5Exp'!AI$253</f>
        <v>5.7499909999999994E-3</v>
      </c>
      <c r="AL30" s="12">
        <f>1/1000*'[1]4701-5Exp'!AJ$253</f>
        <v>5.5147970000000001E-3</v>
      </c>
      <c r="AM30" s="12">
        <f>1/1000*'[1]4701-5Exp'!AK$253</f>
        <v>1.7852785999999999E-2</v>
      </c>
      <c r="AN30" s="12">
        <f>1/1000*'[1]4701-5Exp'!AL$253</f>
        <v>2.1562412E-2</v>
      </c>
      <c r="AO30" s="12">
        <f>1/1000*'[1]4701-5Exp'!AM$253</f>
        <v>1.1099127E-2</v>
      </c>
      <c r="AP30" s="12">
        <f>1/1000*'[1]4701-5Exp'!AN$253</f>
        <v>2.5327959999999999E-3</v>
      </c>
      <c r="AQ30" s="12">
        <f>1/1000*'[1]4701-5Exp'!AO$253</f>
        <v>1.5122710999999999E-2</v>
      </c>
      <c r="AR30" s="12">
        <f>1/1000*'[1]4701-5Exp'!AP$253</f>
        <v>2.6357606000000002E-2</v>
      </c>
      <c r="AS30" s="12">
        <f>1/1000*'[1]4701-5Exp'!AQ$253</f>
        <v>1.4203315999999999E-2</v>
      </c>
      <c r="AT30" s="12">
        <f>1/1000*'[1]4701-5Exp'!AR$253</f>
        <v>2.8895014E-2</v>
      </c>
      <c r="AU30" s="12">
        <f>1/1000*'[1]4701-5Exp'!AS$253</f>
        <v>2.5100524999999999E-2</v>
      </c>
      <c r="AV30" s="12">
        <f>1/1000*'[1]4701-5Exp'!AT$253</f>
        <v>2.8029120000000001E-2</v>
      </c>
      <c r="AW30" s="12">
        <f>1/1000*'[1]4701-5Exp'!AU$253</f>
        <v>1.3158026E-2</v>
      </c>
      <c r="AX30" s="12">
        <f>1/1000*'[1]4701-5Exp'!AV$253</f>
        <v>7.5277069999999998E-3</v>
      </c>
      <c r="AY30" s="12">
        <f>1/1000*'[1]4701-5Exp'!AW$253</f>
        <v>5.5267490000000001E-3</v>
      </c>
      <c r="AZ30" s="12">
        <f>1/1000*'[1]4701-5Exp'!AX$253</f>
        <v>3.900012E-3</v>
      </c>
      <c r="BA30" s="12">
        <f>1/1000*'[1]4701-5Exp'!AY$253</f>
        <v>1.778801E-2</v>
      </c>
      <c r="BB30" s="12">
        <f>1/1000*'[1]4701-5Exp'!AZ$253</f>
        <v>3.3545941999999995E-2</v>
      </c>
      <c r="BC30" s="226">
        <f>1/1000*'[1]4701-5Exp'!BA$253</f>
        <v>0</v>
      </c>
      <c r="BD30" s="339"/>
    </row>
    <row r="31" spans="2:56">
      <c r="B31" s="8" t="s">
        <v>17</v>
      </c>
      <c r="C31" s="368">
        <f t="shared" ref="C31:AB31" si="7">SUM(C22:C22)-SUM(C23:C30)</f>
        <v>5.1506699999981365E-4</v>
      </c>
      <c r="D31" s="70">
        <f t="shared" si="7"/>
        <v>4.3713999999999809E-2</v>
      </c>
      <c r="E31" s="70">
        <f t="shared" si="7"/>
        <v>9.6139999999999004E-3</v>
      </c>
      <c r="F31" s="70">
        <f t="shared" si="7"/>
        <v>2.1611804999999817E-2</v>
      </c>
      <c r="G31" s="70">
        <f t="shared" si="7"/>
        <v>3.9647279999999174E-3</v>
      </c>
      <c r="H31" s="70">
        <f t="shared" si="7"/>
        <v>2.5133499999996367E-3</v>
      </c>
      <c r="I31" s="70">
        <f t="shared" si="7"/>
        <v>6.6271999999998332E-3</v>
      </c>
      <c r="J31" s="70">
        <f t="shared" si="7"/>
        <v>6.3504000000003114E-3</v>
      </c>
      <c r="K31" s="70">
        <f t="shared" si="7"/>
        <v>3.1200000000031203E-4</v>
      </c>
      <c r="L31" s="70">
        <f t="shared" si="7"/>
        <v>5.6362669999994175E-3</v>
      </c>
      <c r="M31" s="70">
        <f t="shared" si="7"/>
        <v>0</v>
      </c>
      <c r="N31" s="70">
        <f t="shared" si="7"/>
        <v>9.9999999999944578E-4</v>
      </c>
      <c r="O31" s="70">
        <f t="shared" si="7"/>
        <v>1.1959999999997528E-3</v>
      </c>
      <c r="P31" s="70">
        <f t="shared" si="7"/>
        <v>0</v>
      </c>
      <c r="Q31" s="70">
        <f>SUM(Q22:Q22)-SUM(Q23:Q30)</f>
        <v>2.2880000000000678E-3</v>
      </c>
      <c r="R31" s="70">
        <f t="shared" si="7"/>
        <v>1.9758960000002546E-3</v>
      </c>
      <c r="S31" s="70">
        <f t="shared" si="7"/>
        <v>2.5999999999903878E-4</v>
      </c>
      <c r="T31" s="70">
        <f t="shared" si="7"/>
        <v>1.2480000000021363E-3</v>
      </c>
      <c r="U31" s="70">
        <f t="shared" si="7"/>
        <v>5.2191700000001617E-3</v>
      </c>
      <c r="V31" s="70">
        <f t="shared" si="7"/>
        <v>1.9410093000000295E-2</v>
      </c>
      <c r="W31" s="70">
        <f t="shared" si="7"/>
        <v>1.01399999999785E-3</v>
      </c>
      <c r="X31" s="70">
        <f t="shared" si="7"/>
        <v>1.1061729999983783E-3</v>
      </c>
      <c r="Y31" s="70">
        <f t="shared" si="7"/>
        <v>6.2693600000507388E-4</v>
      </c>
      <c r="Z31" s="70">
        <f t="shared" si="7"/>
        <v>0</v>
      </c>
      <c r="AA31" s="70">
        <f t="shared" si="7"/>
        <v>0</v>
      </c>
      <c r="AB31" s="369">
        <f t="shared" si="7"/>
        <v>0</v>
      </c>
      <c r="AC31" s="4"/>
      <c r="AD31" s="106">
        <f t="shared" ref="AD31:BC31" si="8">SUM(AD22:AD22)-SUM(AD23:AD30)</f>
        <v>3.3373500000000167E-4</v>
      </c>
      <c r="AE31" s="71">
        <f t="shared" si="8"/>
        <v>1.2252457000000161E-2</v>
      </c>
      <c r="AF31" s="71">
        <f t="shared" si="8"/>
        <v>2.9730809999999885E-3</v>
      </c>
      <c r="AG31" s="71">
        <f t="shared" si="8"/>
        <v>7.3442789999999536E-3</v>
      </c>
      <c r="AH31" s="71">
        <f t="shared" si="8"/>
        <v>1.2444060000000312E-3</v>
      </c>
      <c r="AI31" s="71">
        <f t="shared" si="8"/>
        <v>1.0614380000001367E-3</v>
      </c>
      <c r="AJ31" s="71">
        <f t="shared" si="8"/>
        <v>2.8253799999999885E-3</v>
      </c>
      <c r="AK31" s="71">
        <f t="shared" si="8"/>
        <v>3.4352010000001654E-3</v>
      </c>
      <c r="AL31" s="71">
        <f t="shared" si="8"/>
        <v>2.0432899999978105E-4</v>
      </c>
      <c r="AM31" s="71">
        <f t="shared" si="8"/>
        <v>1.643962999999804E-3</v>
      </c>
      <c r="AN31" s="71">
        <f t="shared" si="8"/>
        <v>0</v>
      </c>
      <c r="AO31" s="71">
        <f t="shared" si="8"/>
        <v>4.8135199999954636E-4</v>
      </c>
      <c r="AP31" s="71">
        <f t="shared" si="8"/>
        <v>6.404930000007969E-4</v>
      </c>
      <c r="AQ31" s="71">
        <f t="shared" si="8"/>
        <v>0</v>
      </c>
      <c r="AR31" s="71">
        <f t="shared" si="8"/>
        <v>1.1092960000009811E-3</v>
      </c>
      <c r="AS31" s="71">
        <f t="shared" si="8"/>
        <v>1.0681790000002245E-3</v>
      </c>
      <c r="AT31" s="71">
        <f t="shared" si="8"/>
        <v>1.6270799999906771E-4</v>
      </c>
      <c r="AU31" s="71">
        <f t="shared" si="8"/>
        <v>6.8499599999949368E-4</v>
      </c>
      <c r="AV31" s="71">
        <f t="shared" si="8"/>
        <v>1.6197160000004374E-3</v>
      </c>
      <c r="AW31" s="71">
        <f t="shared" si="8"/>
        <v>1.0077303999999287E-2</v>
      </c>
      <c r="AX31" s="71">
        <f t="shared" si="8"/>
        <v>4.3295199999926481E-4</v>
      </c>
      <c r="AY31" s="71">
        <f t="shared" si="8"/>
        <v>4.6511499999990491E-4</v>
      </c>
      <c r="AZ31" s="71">
        <f t="shared" si="8"/>
        <v>1.5986900000086735E-4</v>
      </c>
      <c r="BA31" s="71">
        <f t="shared" si="8"/>
        <v>0</v>
      </c>
      <c r="BB31" s="71">
        <f t="shared" si="8"/>
        <v>0</v>
      </c>
      <c r="BC31" s="227">
        <f t="shared" si="8"/>
        <v>0</v>
      </c>
      <c r="BD31" s="339"/>
    </row>
    <row r="32" spans="2:56" ht="20" customHeight="1">
      <c r="B32" s="20" t="s">
        <v>234</v>
      </c>
      <c r="C32" s="364">
        <f>1/$A$1*'[1]4701-5Exp'!B$264</f>
        <v>1.318053358</v>
      </c>
      <c r="D32" s="88">
        <f>1/$A$1*'[1]4701-5Exp'!C$264</f>
        <v>1.2133316719999998</v>
      </c>
      <c r="E32" s="88">
        <f>1/$A$1*'[1]4701-5Exp'!D$264</f>
        <v>1.3883426949999995</v>
      </c>
      <c r="F32" s="88">
        <f>1/$A$1*'[1]4701-5Exp'!E$264</f>
        <v>1.7028812139999996</v>
      </c>
      <c r="G32" s="88">
        <f>1/$A$1*'[1]4701-5Exp'!F$264</f>
        <v>2.0763051040000002</v>
      </c>
      <c r="H32" s="88">
        <f>1/$A$1*'[1]4701-5Exp'!G$264</f>
        <v>2.5030365199999998</v>
      </c>
      <c r="I32" s="88">
        <f>1/$A$1*'[1]4701-5Exp'!H$264</f>
        <v>2.7106340549999999</v>
      </c>
      <c r="J32" s="88">
        <f>1/$A$1*'[1]4701-5Exp'!I$264</f>
        <v>3.1514480589999998</v>
      </c>
      <c r="K32" s="88">
        <f>1/$A$1*'[1]4701-5Exp'!J$264</f>
        <v>3.5955727149999994</v>
      </c>
      <c r="L32" s="88">
        <f>1/$A$1*'[1]4701-5Exp'!K$264</f>
        <v>3.3829745660000001</v>
      </c>
      <c r="M32" s="88">
        <f>1/$A$1*'[1]4701-5Exp'!L$264</f>
        <v>3.9981771399999988</v>
      </c>
      <c r="N32" s="88">
        <f>1/$A$1*'[1]4701-5Exp'!M$264</f>
        <v>4.0714260229999999</v>
      </c>
      <c r="O32" s="88">
        <f>1/$A$1*'[1]4701-5Exp'!N$264</f>
        <v>4.0259256219999999</v>
      </c>
      <c r="P32" s="88">
        <f>1/$A$1*'[1]4701-5Exp'!O$264</f>
        <v>4.0044304959999995</v>
      </c>
      <c r="Q32" s="88">
        <f>1/$A$1*'[1]4701-5Exp'!P$264</f>
        <v>4.5644758349999988</v>
      </c>
      <c r="R32" s="88">
        <f>1/$A$1*'[1]4701-5Exp'!Q$264</f>
        <v>4.8278200059999987</v>
      </c>
      <c r="S32" s="88">
        <f>1/$A$1*'[1]4701-5Exp'!R$264</f>
        <v>4.7407685189999995</v>
      </c>
      <c r="T32" s="88">
        <f>1/$A$1*'[1]4701-5Exp'!S$264</f>
        <v>4.5131167389999991</v>
      </c>
      <c r="U32" s="88">
        <f>1/$A$1*'[1]4701-5Exp'!T$264</f>
        <v>4.929041666999999</v>
      </c>
      <c r="V32" s="88">
        <f>1/$A$1*'[1]4701-5Exp'!U$264</f>
        <v>4.2365881119999989</v>
      </c>
      <c r="W32" s="88">
        <f>1/$A$1*'[1]4701-5Exp'!V$264</f>
        <v>3.6023773899999991</v>
      </c>
      <c r="X32" s="88">
        <f>1/$A$1*'[1]4701-5Exp'!W$264</f>
        <v>4.4268725629999999</v>
      </c>
      <c r="Y32" s="88">
        <f>1/$A$1*'[1]4701-5Exp'!X$264</f>
        <v>5.1425191349999997</v>
      </c>
      <c r="Z32" s="88">
        <f>1/$A$1*'[1]4701-5Exp'!Y$264</f>
        <v>4.0648779869999991</v>
      </c>
      <c r="AA32" s="88">
        <f>1/$A$1*'[1]4701-5Exp'!Z$264</f>
        <v>4.7169879349999997</v>
      </c>
      <c r="AB32" s="228">
        <f>1/$A$1*'[1]4701-5Exp'!AA$264</f>
        <v>0</v>
      </c>
      <c r="AC32" s="15"/>
      <c r="AD32" s="364">
        <f>1/1000*'[1]4701-5Exp'!AB$264</f>
        <v>0.70627998799999991</v>
      </c>
      <c r="AE32" s="88">
        <f>1/1000*'[1]4701-5Exp'!AC$264</f>
        <v>0.48796673299999999</v>
      </c>
      <c r="AF32" s="88">
        <f>1/1000*'[1]4701-5Exp'!AD$264</f>
        <v>0.48106871099999998</v>
      </c>
      <c r="AG32" s="88">
        <f>1/1000*'[1]4701-5Exp'!AE$264</f>
        <v>0.68682789999999994</v>
      </c>
      <c r="AH32" s="88">
        <f>1/1000*'[1]4701-5Exp'!AF$264</f>
        <v>0.74780042800000002</v>
      </c>
      <c r="AI32" s="88">
        <f>1/1000*'[1]4701-5Exp'!AG$264</f>
        <v>0.94202755900000013</v>
      </c>
      <c r="AJ32" s="88">
        <f>1/1000*'[1]4701-5Exp'!AH$264</f>
        <v>1.1042584539999998</v>
      </c>
      <c r="AK32" s="88">
        <f>1/1000*'[1]4701-5Exp'!AI$264</f>
        <v>1.462082367</v>
      </c>
      <c r="AL32" s="88">
        <f>1/1000*'[1]4701-5Exp'!AJ$264</f>
        <v>1.9480697959999997</v>
      </c>
      <c r="AM32" s="88">
        <f>1/1000*'[1]4701-5Exp'!AK$264</f>
        <v>1.3142914219999999</v>
      </c>
      <c r="AN32" s="88">
        <f>1/1000*'[1]4701-5Exp'!AL$264</f>
        <v>2.1631574090000001</v>
      </c>
      <c r="AO32" s="88">
        <f>1/1000*'[1]4701-5Exp'!AM$264</f>
        <v>2.247548385</v>
      </c>
      <c r="AP32" s="88">
        <f>1/1000*'[1]4701-5Exp'!AN$264</f>
        <v>2.1416795250000003</v>
      </c>
      <c r="AQ32" s="88">
        <f>1/1000*'[1]4701-5Exp'!AO$264</f>
        <v>2.0729180779999998</v>
      </c>
      <c r="AR32" s="88">
        <f>1/1000*'[1]4701-5Exp'!AP$264</f>
        <v>2.0805476359999999</v>
      </c>
      <c r="AS32" s="88">
        <f>1/1000*'[1]4701-5Exp'!AQ$264</f>
        <v>2.1389427149999998</v>
      </c>
      <c r="AT32" s="88">
        <f>1/1000*'[1]4701-5Exp'!AR$264</f>
        <v>1.8295341140000001</v>
      </c>
      <c r="AU32" s="88">
        <f>1/1000*'[1]4701-5Exp'!AS$264</f>
        <v>1.9427899470000003</v>
      </c>
      <c r="AV32" s="88">
        <f>1/1000*'[1]4701-5Exp'!AT$264</f>
        <v>2.5993778979999993</v>
      </c>
      <c r="AW32" s="88">
        <f>1/1000*'[1]4701-5Exp'!AU$264</f>
        <v>2.0491416599999996</v>
      </c>
      <c r="AX32" s="88">
        <f>1/1000*'[1]4701-5Exp'!AV$264</f>
        <v>1.3159522509999999</v>
      </c>
      <c r="AY32" s="88">
        <f>1/1000*'[1]4701-5Exp'!AW$264</f>
        <v>1.7888134769999999</v>
      </c>
      <c r="AZ32" s="88">
        <f>1/1000*'[1]4701-5Exp'!AX$264</f>
        <v>2.3300863540000001</v>
      </c>
      <c r="BA32" s="88">
        <f>1/1000*'[1]4701-5Exp'!AY$264</f>
        <v>1.6439132499999998</v>
      </c>
      <c r="BB32" s="88">
        <f>1/1000*'[1]4701-5Exp'!AZ$264</f>
        <v>2.5661138780000003</v>
      </c>
      <c r="BC32" s="228">
        <f>1/1000*'[1]4701-5Exp'!BA$264</f>
        <v>0</v>
      </c>
      <c r="BD32" s="339"/>
    </row>
    <row r="33" spans="2:56">
      <c r="B33" s="5" t="s">
        <v>30</v>
      </c>
      <c r="C33" s="391">
        <f>1/$A$1*'[1]4701-5Exp'!B$23</f>
        <v>0.53929316100000002</v>
      </c>
      <c r="D33" s="18">
        <f>1/$A$1*'[1]4701-5Exp'!C$23</f>
        <v>0.44724183199999995</v>
      </c>
      <c r="E33" s="18">
        <f>1/$A$1*'[1]4701-5Exp'!D$23</f>
        <v>0.49203586199999999</v>
      </c>
      <c r="F33" s="18">
        <f>1/$A$1*'[1]4701-5Exp'!E$23</f>
        <v>0.37107229799999997</v>
      </c>
      <c r="G33" s="18">
        <f>1/$A$1*'[1]4701-5Exp'!F$23</f>
        <v>0.50753587499999997</v>
      </c>
      <c r="H33" s="18">
        <f>1/$A$1*'[1]4701-5Exp'!G$23</f>
        <v>0.4511153699999999</v>
      </c>
      <c r="I33" s="18">
        <f>1/$A$1*'[1]4701-5Exp'!H$23</f>
        <v>0.60371748499999989</v>
      </c>
      <c r="J33" s="18">
        <f>1/$A$1*'[1]4701-5Exp'!I$23</f>
        <v>0.676644574</v>
      </c>
      <c r="K33" s="18">
        <f>1/$A$1*'[1]4701-5Exp'!J$23</f>
        <v>0.84749366399999992</v>
      </c>
      <c r="L33" s="18">
        <f>1/$A$1*'[1]4701-5Exp'!K$23</f>
        <v>0.69867567099999994</v>
      </c>
      <c r="M33" s="18">
        <f>1/$A$1*'[1]4701-5Exp'!L$23</f>
        <v>0.59214644599999999</v>
      </c>
      <c r="N33" s="18">
        <f>1/$A$1*'[1]4701-5Exp'!M$23</f>
        <v>0.39911309999999994</v>
      </c>
      <c r="O33" s="18">
        <f>1/$A$1*'[1]4701-5Exp'!N$23</f>
        <v>0.46793352499999996</v>
      </c>
      <c r="P33" s="18">
        <f>1/$A$1*'[1]4701-5Exp'!O$23</f>
        <v>0.39776521499999995</v>
      </c>
      <c r="Q33" s="18">
        <f>1/$A$1*'[1]4701-5Exp'!P$23</f>
        <v>0.39734058099999991</v>
      </c>
      <c r="R33" s="18">
        <f>1/$A$1*'[1]4701-5Exp'!Q$23</f>
        <v>0.43147253999999996</v>
      </c>
      <c r="S33" s="18">
        <f>1/$A$1*'[1]4701-5Exp'!R$23</f>
        <v>0.43694446499999995</v>
      </c>
      <c r="T33" s="18">
        <f>1/$A$1*'[1]4701-5Exp'!S$23</f>
        <v>0.456113508</v>
      </c>
      <c r="U33" s="18">
        <f>1/$A$1*'[1]4701-5Exp'!T$23</f>
        <v>0.43518197899999994</v>
      </c>
      <c r="V33" s="18">
        <f>1/$A$1*'[1]4701-5Exp'!U$23</f>
        <v>0.29118191699999996</v>
      </c>
      <c r="W33" s="18">
        <f>1/$A$1*'[1]4701-5Exp'!V$23</f>
        <v>0.143876578</v>
      </c>
      <c r="X33" s="18">
        <f>1/$A$1*'[1]4701-5Exp'!W$23</f>
        <v>5.6550144999999996E-2</v>
      </c>
      <c r="Y33" s="18">
        <f>1/$A$1*'[1]4701-5Exp'!X$23</f>
        <v>0.16885322799999997</v>
      </c>
      <c r="Z33" s="18">
        <f>1/$A$1*'[1]4701-5Exp'!Y$23</f>
        <v>0.16935070899999996</v>
      </c>
      <c r="AA33" s="18">
        <f>1/$A$1*'[1]4701-5Exp'!Z$23</f>
        <v>0.13975396299999998</v>
      </c>
      <c r="AB33" s="392">
        <f>1/$A$1*'[1]4701-5Exp'!AA$23</f>
        <v>0</v>
      </c>
      <c r="AC33" s="4"/>
      <c r="AD33" s="17">
        <f>1/1000*'[1]4701-5Exp'!AB$23</f>
        <v>0.29236923400000003</v>
      </c>
      <c r="AE33" s="12">
        <f>1/1000*'[1]4701-5Exp'!AC$23</f>
        <v>0.18626937400000002</v>
      </c>
      <c r="AF33" s="12">
        <f>1/1000*'[1]4701-5Exp'!AD$23</f>
        <v>0.17881414700000001</v>
      </c>
      <c r="AG33" s="12">
        <f>1/1000*'[1]4701-5Exp'!AE$23</f>
        <v>0.15070151900000001</v>
      </c>
      <c r="AH33" s="12">
        <f>1/1000*'[1]4701-5Exp'!AF$23</f>
        <v>0.20825484599999999</v>
      </c>
      <c r="AI33" s="12">
        <f>1/1000*'[1]4701-5Exp'!AG$23</f>
        <v>0.19483130499999998</v>
      </c>
      <c r="AJ33" s="12">
        <f>1/1000*'[1]4701-5Exp'!AH$23</f>
        <v>0.266251397</v>
      </c>
      <c r="AK33" s="12">
        <f>1/1000*'[1]4701-5Exp'!AI$23</f>
        <v>0.31933786399999997</v>
      </c>
      <c r="AL33" s="12">
        <f>1/1000*'[1]4701-5Exp'!AJ$23</f>
        <v>0.42659747999999997</v>
      </c>
      <c r="AM33" s="12">
        <f>1/1000*'[1]4701-5Exp'!AK$23</f>
        <v>0.280920116</v>
      </c>
      <c r="AN33" s="12">
        <f>1/1000*'[1]4701-5Exp'!AL$23</f>
        <v>0.269653639</v>
      </c>
      <c r="AO33" s="12">
        <f>1/1000*'[1]4701-5Exp'!AM$23</f>
        <v>0.19250245099999999</v>
      </c>
      <c r="AP33" s="12">
        <f>1/1000*'[1]4701-5Exp'!AN$23</f>
        <v>0.235414715</v>
      </c>
      <c r="AQ33" s="12">
        <f>1/1000*'[1]4701-5Exp'!AO$23</f>
        <v>0.18736144700000001</v>
      </c>
      <c r="AR33" s="12">
        <f>1/1000*'[1]4701-5Exp'!AP$23</f>
        <v>0.15793378699999999</v>
      </c>
      <c r="AS33" s="12">
        <f>1/1000*'[1]4701-5Exp'!AQ$23</f>
        <v>0.13329764399999999</v>
      </c>
      <c r="AT33" s="12">
        <f>1/1000*'[1]4701-5Exp'!AR$23</f>
        <v>0.131751114</v>
      </c>
      <c r="AU33" s="12">
        <f>1/1000*'[1]4701-5Exp'!AS$23</f>
        <v>0.15633440800000001</v>
      </c>
      <c r="AV33" s="12">
        <f>1/1000*'[1]4701-5Exp'!AT$23</f>
        <v>0.13720795099999999</v>
      </c>
      <c r="AW33" s="12">
        <f>1/1000*'[1]4701-5Exp'!AU$23</f>
        <v>0.10997069800000001</v>
      </c>
      <c r="AX33" s="12">
        <f>1/1000*'[1]4701-5Exp'!AV$23</f>
        <v>4.1970388999999997E-2</v>
      </c>
      <c r="AY33" s="12">
        <f>1/1000*'[1]4701-5Exp'!AW$23</f>
        <v>1.6175347999999999E-2</v>
      </c>
      <c r="AZ33" s="12">
        <f>1/1000*'[1]4701-5Exp'!AX$23</f>
        <v>6.5978708999999996E-2</v>
      </c>
      <c r="BA33" s="12">
        <f>1/1000*'[1]4701-5Exp'!AY$23</f>
        <v>6.2628296999999999E-2</v>
      </c>
      <c r="BB33" s="12">
        <f>1/1000*'[1]4701-5Exp'!AZ$23</f>
        <v>5.2922790999999997E-2</v>
      </c>
      <c r="BC33" s="226">
        <f>1/1000*'[1]4701-5Exp'!BA$23</f>
        <v>0</v>
      </c>
      <c r="BD33" s="339"/>
    </row>
    <row r="34" spans="2:56">
      <c r="B34" s="5" t="s">
        <v>31</v>
      </c>
      <c r="C34" s="17">
        <f>1/$A$1*'[1]4701-5Exp'!B$85</f>
        <v>0.14289404</v>
      </c>
      <c r="D34" s="12">
        <f>1/$A$1*'[1]4701-5Exp'!C$85</f>
        <v>0.14844940399999998</v>
      </c>
      <c r="E34" s="12">
        <f>1/$A$1*'[1]4701-5Exp'!D$85</f>
        <v>0.16538635199999996</v>
      </c>
      <c r="F34" s="12">
        <f>1/$A$1*'[1]4701-5Exp'!E$85</f>
        <v>0.14566062099999999</v>
      </c>
      <c r="G34" s="12">
        <f>1/$A$1*'[1]4701-5Exp'!F$85</f>
        <v>0.142161237</v>
      </c>
      <c r="H34" s="12">
        <f>1/$A$1*'[1]4701-5Exp'!G$85</f>
        <v>0.12681440099999999</v>
      </c>
      <c r="I34" s="12">
        <f>1/$A$1*'[1]4701-5Exp'!H$85</f>
        <v>0.10555133699999998</v>
      </c>
      <c r="J34" s="12">
        <f>1/$A$1*'[1]4701-5Exp'!I$85</f>
        <v>0.15671118199999998</v>
      </c>
      <c r="K34" s="12">
        <f>1/$A$1*'[1]4701-5Exp'!J$85</f>
        <v>0.21061628899999998</v>
      </c>
      <c r="L34" s="12">
        <f>1/$A$1*'[1]4701-5Exp'!K$85</f>
        <v>0.28099212299999993</v>
      </c>
      <c r="M34" s="12">
        <f>1/$A$1*'[1]4701-5Exp'!L$85</f>
        <v>0.32859600899999997</v>
      </c>
      <c r="N34" s="12">
        <f>1/$A$1*'[1]4701-5Exp'!M$85</f>
        <v>0.34625649399999997</v>
      </c>
      <c r="O34" s="12">
        <f>1/$A$1*'[1]4701-5Exp'!N$85</f>
        <v>0.33106102099999996</v>
      </c>
      <c r="P34" s="12">
        <f>1/$A$1*'[1]4701-5Exp'!O$85</f>
        <v>0.32234658199999994</v>
      </c>
      <c r="Q34" s="12">
        <f>1/$A$1*'[1]4701-5Exp'!P$85</f>
        <v>0.37681804199999996</v>
      </c>
      <c r="R34" s="12">
        <f>1/$A$1*'[1]4701-5Exp'!Q$85</f>
        <v>0.38206416499999996</v>
      </c>
      <c r="S34" s="12">
        <f>1/$A$1*'[1]4701-5Exp'!R$85</f>
        <v>0.44190271499999995</v>
      </c>
      <c r="T34" s="12">
        <f>1/$A$1*'[1]4701-5Exp'!S$85</f>
        <v>0.38779780799999997</v>
      </c>
      <c r="U34" s="12">
        <f>1/$A$1*'[1]4701-5Exp'!T$85</f>
        <v>0.42449336199999993</v>
      </c>
      <c r="V34" s="12">
        <f>1/$A$1*'[1]4701-5Exp'!U$85</f>
        <v>0.35312785599999996</v>
      </c>
      <c r="W34" s="12">
        <f>1/$A$1*'[1]4701-5Exp'!V$85</f>
        <v>0.32997146299999996</v>
      </c>
      <c r="X34" s="12">
        <f>1/$A$1*'[1]4701-5Exp'!W$85</f>
        <v>0.39022150399999994</v>
      </c>
      <c r="Y34" s="12">
        <f>1/$A$1*'[1]4701-5Exp'!X$85</f>
        <v>0.41197190899999997</v>
      </c>
      <c r="Z34" s="12">
        <f>1/$A$1*'[1]4701-5Exp'!Y$85</f>
        <v>0.34026955400000003</v>
      </c>
      <c r="AA34" s="12">
        <f>1/$A$1*'[1]4701-5Exp'!Z$85</f>
        <v>0.40630550499999996</v>
      </c>
      <c r="AB34" s="226">
        <f>1/$A$1*'[1]4701-5Exp'!AA$85</f>
        <v>0</v>
      </c>
      <c r="AC34" s="4"/>
      <c r="AD34" s="17">
        <f>1/1000*'[1]4701-5Exp'!AB$85</f>
        <v>7.6600048000000004E-2</v>
      </c>
      <c r="AE34" s="12">
        <f>1/1000*'[1]4701-5Exp'!AC$85</f>
        <v>5.8094035000000002E-2</v>
      </c>
      <c r="AF34" s="12">
        <f>1/1000*'[1]4701-5Exp'!AD$85</f>
        <v>5.8378943000000003E-2</v>
      </c>
      <c r="AG34" s="12">
        <f>1/1000*'[1]4701-5Exp'!AE$85</f>
        <v>5.4376358999999999E-2</v>
      </c>
      <c r="AH34" s="12">
        <f>1/1000*'[1]4701-5Exp'!AF$85</f>
        <v>5.1784250000000004E-2</v>
      </c>
      <c r="AI34" s="12">
        <f>1/1000*'[1]4701-5Exp'!AG$85</f>
        <v>5.5245331000000002E-2</v>
      </c>
      <c r="AJ34" s="12">
        <f>1/1000*'[1]4701-5Exp'!AH$85</f>
        <v>5.3974354000000002E-2</v>
      </c>
      <c r="AK34" s="12">
        <f>1/1000*'[1]4701-5Exp'!AI$85</f>
        <v>8.4820262999999993E-2</v>
      </c>
      <c r="AL34" s="12">
        <f>1/1000*'[1]4701-5Exp'!AJ$85</f>
        <v>0.13340970099999999</v>
      </c>
      <c r="AM34" s="12">
        <f>1/1000*'[1]4701-5Exp'!AK$85</f>
        <v>0.11167908</v>
      </c>
      <c r="AN34" s="12">
        <f>1/1000*'[1]4701-5Exp'!AL$85</f>
        <v>0.19174155500000001</v>
      </c>
      <c r="AO34" s="12">
        <f>1/1000*'[1]4701-5Exp'!AM$85</f>
        <v>0.196297679</v>
      </c>
      <c r="AP34" s="12">
        <f>1/1000*'[1]4701-5Exp'!AN$85</f>
        <v>0.17587784099999998</v>
      </c>
      <c r="AQ34" s="12">
        <f>1/1000*'[1]4701-5Exp'!AO$85</f>
        <v>0.171661484</v>
      </c>
      <c r="AR34" s="12">
        <f>1/1000*'[1]4701-5Exp'!AP$85</f>
        <v>0.178447998</v>
      </c>
      <c r="AS34" s="12">
        <f>1/1000*'[1]4701-5Exp'!AQ$85</f>
        <v>0.18548612799999997</v>
      </c>
      <c r="AT34" s="12">
        <f>1/1000*'[1]4701-5Exp'!AR$85</f>
        <v>0.17838488799999999</v>
      </c>
      <c r="AU34" s="12">
        <f>1/1000*'[1]4701-5Exp'!AS$85</f>
        <v>0.177289962</v>
      </c>
      <c r="AV34" s="12">
        <f>1/1000*'[1]4701-5Exp'!AT$85</f>
        <v>0.26835581400000003</v>
      </c>
      <c r="AW34" s="12">
        <f>1/1000*'[1]4701-5Exp'!AU$85</f>
        <v>0.17814651200000001</v>
      </c>
      <c r="AX34" s="12">
        <f>1/1000*'[1]4701-5Exp'!AV$85</f>
        <v>0.12539739799999999</v>
      </c>
      <c r="AY34" s="12">
        <f>1/1000*'[1]4701-5Exp'!AW$85</f>
        <v>0.167681412</v>
      </c>
      <c r="AZ34" s="12">
        <f>1/1000*'[1]4701-5Exp'!AX$85</f>
        <v>0.26398882700000004</v>
      </c>
      <c r="BA34" s="12">
        <f>1/1000*'[1]4701-5Exp'!AY$85</f>
        <v>0.14118343699999999</v>
      </c>
      <c r="BB34" s="12">
        <f>1/1000*'[1]4701-5Exp'!AZ$85</f>
        <v>0.23380822899999998</v>
      </c>
      <c r="BC34" s="226">
        <f>1/1000*'[1]4701-5Exp'!BA$85</f>
        <v>0</v>
      </c>
      <c r="BD34" s="339"/>
    </row>
    <row r="35" spans="2:56">
      <c r="B35" s="5" t="s">
        <v>32</v>
      </c>
      <c r="C35" s="17">
        <f>1/$A$1*'[1]4701-5Exp'!B$91</f>
        <v>0.16371065899999995</v>
      </c>
      <c r="D35" s="12">
        <f>1/$A$1*'[1]4701-5Exp'!C$91</f>
        <v>0.14003058499999996</v>
      </c>
      <c r="E35" s="12">
        <f>1/$A$1*'[1]4701-5Exp'!D$91</f>
        <v>0.20220860999999998</v>
      </c>
      <c r="F35" s="12">
        <f>1/$A$1*'[1]4701-5Exp'!E$91</f>
        <v>4.2452228999999994E-2</v>
      </c>
      <c r="G35" s="12">
        <f>1/$A$1*'[1]4701-5Exp'!F$91</f>
        <v>6.6260689999999992E-3</v>
      </c>
      <c r="H35" s="12">
        <f>1/$A$1*'[1]4701-5Exp'!G$91</f>
        <v>7.0044459999999989E-2</v>
      </c>
      <c r="I35" s="12">
        <f>1/$A$1*'[1]4701-5Exp'!H$91</f>
        <v>0.11397308299999998</v>
      </c>
      <c r="J35" s="12">
        <f>1/$A$1*'[1]4701-5Exp'!I$91</f>
        <v>0.10269299999999999</v>
      </c>
      <c r="K35" s="12">
        <f>1/$A$1*'[1]4701-5Exp'!J$91</f>
        <v>0.18783657599999998</v>
      </c>
      <c r="L35" s="12">
        <f>1/$A$1*'[1]4701-5Exp'!K$91</f>
        <v>0.23389428199999995</v>
      </c>
      <c r="M35" s="12">
        <f>1/$A$1*'[1]4701-5Exp'!L$91</f>
        <v>0.22335542899999999</v>
      </c>
      <c r="N35" s="12">
        <f>1/$A$1*'[1]4701-5Exp'!M$91</f>
        <v>0.178678332</v>
      </c>
      <c r="O35" s="12">
        <f>1/$A$1*'[1]4701-5Exp'!N$91</f>
        <v>0.13089917300000001</v>
      </c>
      <c r="P35" s="12">
        <f>1/$A$1*'[1]4701-5Exp'!O$91</f>
        <v>9.1596260999999984E-2</v>
      </c>
      <c r="Q35" s="12">
        <f>1/$A$1*'[1]4701-5Exp'!P$91</f>
        <v>0.14285257299999998</v>
      </c>
      <c r="R35" s="12">
        <f>1/$A$1*'[1]4701-5Exp'!Q$91</f>
        <v>9.9420442999999983E-2</v>
      </c>
      <c r="S35" s="12">
        <f>1/$A$1*'[1]4701-5Exp'!R$91</f>
        <v>0.13839858899999999</v>
      </c>
      <c r="T35" s="12">
        <f>1/$A$1*'[1]4701-5Exp'!S$91</f>
        <v>0.23755125299999999</v>
      </c>
      <c r="U35" s="12">
        <f>1/$A$1*'[1]4701-5Exp'!T$91</f>
        <v>0.44082338199999999</v>
      </c>
      <c r="V35" s="12">
        <f>1/$A$1*'[1]4701-5Exp'!U$91</f>
        <v>0.40350549199999997</v>
      </c>
      <c r="W35" s="12">
        <f>1/$A$1*'[1]4701-5Exp'!V$91</f>
        <v>0.34839161799999996</v>
      </c>
      <c r="X35" s="12">
        <f>1/$A$1*'[1]4701-5Exp'!W$91</f>
        <v>0.37232248299999998</v>
      </c>
      <c r="Y35" s="12">
        <f>1/$A$1*'[1]4701-5Exp'!X$91</f>
        <v>0.53775774099999996</v>
      </c>
      <c r="Z35" s="12">
        <f>1/$A$1*'[1]4701-5Exp'!Y$91</f>
        <v>0.34535973800000003</v>
      </c>
      <c r="AA35" s="12">
        <f>1/$A$1*'[1]4701-5Exp'!Z$91</f>
        <v>0.35197692499999994</v>
      </c>
      <c r="AB35" s="226">
        <f>1/$A$1*'[1]4701-5Exp'!AA$91</f>
        <v>0</v>
      </c>
      <c r="AC35" s="4"/>
      <c r="AD35" s="17">
        <f>1/1000*'[1]4701-5Exp'!AB$91</f>
        <v>8.3536187999999997E-2</v>
      </c>
      <c r="AE35" s="12">
        <f>1/1000*'[1]4701-5Exp'!AC$91</f>
        <v>5.3013318999999996E-2</v>
      </c>
      <c r="AF35" s="12">
        <f>1/1000*'[1]4701-5Exp'!AD$91</f>
        <v>6.2705400999999994E-2</v>
      </c>
      <c r="AG35" s="12">
        <f>1/1000*'[1]4701-5Exp'!AE$91</f>
        <v>1.7194908999999998E-2</v>
      </c>
      <c r="AH35" s="12">
        <f>1/1000*'[1]4701-5Exp'!AF$91</f>
        <v>2.968502E-3</v>
      </c>
      <c r="AI35" s="12">
        <f>1/1000*'[1]4701-5Exp'!AG$91</f>
        <v>2.3627085999999999E-2</v>
      </c>
      <c r="AJ35" s="12">
        <f>1/1000*'[1]4701-5Exp'!AH$91</f>
        <v>4.1207178999999997E-2</v>
      </c>
      <c r="AK35" s="12">
        <f>1/1000*'[1]4701-5Exp'!AI$91</f>
        <v>3.9210359E-2</v>
      </c>
      <c r="AL35" s="12">
        <f>1/1000*'[1]4701-5Exp'!AJ$91</f>
        <v>8.4812837000000002E-2</v>
      </c>
      <c r="AM35" s="12">
        <f>1/1000*'[1]4701-5Exp'!AK$91</f>
        <v>9.3223683000000002E-2</v>
      </c>
      <c r="AN35" s="12">
        <f>1/1000*'[1]4701-5Exp'!AL$91</f>
        <v>0.10752278699999999</v>
      </c>
      <c r="AO35" s="12">
        <f>1/1000*'[1]4701-5Exp'!AM$91</f>
        <v>9.6233267999999997E-2</v>
      </c>
      <c r="AP35" s="12">
        <f>1/1000*'[1]4701-5Exp'!AN$91</f>
        <v>6.597277E-2</v>
      </c>
      <c r="AQ35" s="12">
        <f>1/1000*'[1]4701-5Exp'!AO$91</f>
        <v>4.2589004999999999E-2</v>
      </c>
      <c r="AR35" s="12">
        <f>1/1000*'[1]4701-5Exp'!AP$91</f>
        <v>6.1908623999999995E-2</v>
      </c>
      <c r="AS35" s="12">
        <f>1/1000*'[1]4701-5Exp'!AQ$91</f>
        <v>3.2264508999999997E-2</v>
      </c>
      <c r="AT35" s="12">
        <f>1/1000*'[1]4701-5Exp'!AR$91</f>
        <v>5.2023145999999999E-2</v>
      </c>
      <c r="AU35" s="12">
        <f>1/1000*'[1]4701-5Exp'!AS$91</f>
        <v>9.3173467999999995E-2</v>
      </c>
      <c r="AV35" s="12">
        <f>1/1000*'[1]4701-5Exp'!AT$91</f>
        <v>0.20331624000000001</v>
      </c>
      <c r="AW35" s="12">
        <f>1/1000*'[1]4701-5Exp'!AU$91</f>
        <v>0.18203118300000001</v>
      </c>
      <c r="AX35" s="12">
        <f>1/1000*'[1]4701-5Exp'!AV$91</f>
        <v>0.103801614</v>
      </c>
      <c r="AY35" s="12">
        <f>1/1000*'[1]4701-5Exp'!AW$91</f>
        <v>0.11862904599999999</v>
      </c>
      <c r="AZ35" s="12">
        <f>1/1000*'[1]4701-5Exp'!AX$91</f>
        <v>0.17467208100000001</v>
      </c>
      <c r="BA35" s="12">
        <f>1/1000*'[1]4701-5Exp'!AY$91</f>
        <v>0.120013286</v>
      </c>
      <c r="BB35" s="12">
        <f>1/1000*'[1]4701-5Exp'!AZ$91</f>
        <v>0.16726121699999999</v>
      </c>
      <c r="BC35" s="226">
        <f>1/1000*'[1]4701-5Exp'!BA$91</f>
        <v>0</v>
      </c>
      <c r="BD35" s="339"/>
    </row>
    <row r="36" spans="2:56">
      <c r="B36" s="5" t="s">
        <v>39</v>
      </c>
      <c r="C36" s="391">
        <f>1/$A$1*'[1]4701-5Exp'!B$114</f>
        <v>0.23915744899999999</v>
      </c>
      <c r="D36" s="18">
        <f>1/$A$1*'[1]4701-5Exp'!C$114</f>
        <v>0.22334711199999999</v>
      </c>
      <c r="E36" s="18">
        <f>1/$A$1*'[1]4701-5Exp'!D$114</f>
        <v>0.29011735999999999</v>
      </c>
      <c r="F36" s="18">
        <f>1/$A$1*'[1]4701-5Exp'!E$114</f>
        <v>0.36161702799999995</v>
      </c>
      <c r="G36" s="18">
        <f>1/$A$1*'[1]4701-5Exp'!F$114</f>
        <v>0.45320843999999993</v>
      </c>
      <c r="H36" s="18">
        <f>1/$A$1*'[1]4701-5Exp'!G$114</f>
        <v>0.50482269099999999</v>
      </c>
      <c r="I36" s="18">
        <f>1/$A$1*'[1]4701-5Exp'!H$114</f>
        <v>0.62199237699999987</v>
      </c>
      <c r="J36" s="18">
        <f>1/$A$1*'[1]4701-5Exp'!I$114</f>
        <v>0.716597331</v>
      </c>
      <c r="K36" s="18">
        <f>1/$A$1*'[1]4701-5Exp'!J$114</f>
        <v>0.74453455599999985</v>
      </c>
      <c r="L36" s="18">
        <f>1/$A$1*'[1]4701-5Exp'!K$114</f>
        <v>0.78278067499999993</v>
      </c>
      <c r="M36" s="18">
        <f>1/$A$1*'[1]4701-5Exp'!L$114</f>
        <v>0.94761861499999978</v>
      </c>
      <c r="N36" s="18">
        <f>1/$A$1*'[1]4701-5Exp'!M$114</f>
        <v>0.88955439799999991</v>
      </c>
      <c r="O36" s="18">
        <f>1/$A$1*'[1]4701-5Exp'!N$114</f>
        <v>0.82511112899999983</v>
      </c>
      <c r="P36" s="18">
        <f>1/$A$1*'[1]4701-5Exp'!O$114</f>
        <v>0.90807715999999983</v>
      </c>
      <c r="Q36" s="18">
        <f>1/$A$1*'[1]4701-5Exp'!P$114</f>
        <v>1.2782243969999998</v>
      </c>
      <c r="R36" s="18">
        <f>1/$A$1*'[1]4701-5Exp'!Q$114</f>
        <v>1.5006442899999999</v>
      </c>
      <c r="S36" s="18">
        <f>1/$A$1*'[1]4701-5Exp'!R$114</f>
        <v>1.4030471249999998</v>
      </c>
      <c r="T36" s="18">
        <f>1/$A$1*'[1]4701-5Exp'!S$114</f>
        <v>1.2928486039999998</v>
      </c>
      <c r="U36" s="18">
        <f>1/$A$1*'[1]4701-5Exp'!T$114</f>
        <v>1.3866351699999999</v>
      </c>
      <c r="V36" s="18">
        <f>1/$A$1*'[1]4701-5Exp'!U$114</f>
        <v>1.2614907209999997</v>
      </c>
      <c r="W36" s="18">
        <f>1/$A$1*'[1]4701-5Exp'!V$114</f>
        <v>1.3150594089999998</v>
      </c>
      <c r="X36" s="18">
        <f>1/$A$1*'[1]4701-5Exp'!W$114</f>
        <v>1.48343483</v>
      </c>
      <c r="Y36" s="18">
        <f>1/$A$1*'[1]4701-5Exp'!X$114</f>
        <v>1.7787930679999999</v>
      </c>
      <c r="Z36" s="18">
        <f>1/$A$1*'[1]4701-5Exp'!Y$114</f>
        <v>1.4209276469999996</v>
      </c>
      <c r="AA36" s="18">
        <f>1/$A$1*'[1]4701-5Exp'!Z$114</f>
        <v>1.7444344959999998</v>
      </c>
      <c r="AB36" s="392">
        <f>1/$A$1*'[1]4701-5Exp'!AA$114</f>
        <v>0</v>
      </c>
      <c r="AC36" s="429"/>
      <c r="AD36" s="17">
        <f>1/1000*'[1]4701-5Exp'!AB$114</f>
        <v>0.127291817</v>
      </c>
      <c r="AE36" s="12">
        <f>1/1000*'[1]4701-5Exp'!AC$114</f>
        <v>8.7497384999999997E-2</v>
      </c>
      <c r="AF36" s="12">
        <f>1/1000*'[1]4701-5Exp'!AD$114</f>
        <v>9.8731107999999998E-2</v>
      </c>
      <c r="AG36" s="12">
        <f>1/1000*'[1]4701-5Exp'!AE$114</f>
        <v>0.13825114799999999</v>
      </c>
      <c r="AH36" s="12">
        <f>1/1000*'[1]4701-5Exp'!AF$114</f>
        <v>0.155454817</v>
      </c>
      <c r="AI36" s="12">
        <f>1/1000*'[1]4701-5Exp'!AG$114</f>
        <v>0.18584990900000001</v>
      </c>
      <c r="AJ36" s="12">
        <f>1/1000*'[1]4701-5Exp'!AH$114</f>
        <v>0.25227055399999998</v>
      </c>
      <c r="AK36" s="12">
        <f>1/1000*'[1]4701-5Exp'!AI$114</f>
        <v>0.33966772299999998</v>
      </c>
      <c r="AL36" s="12">
        <f>1/1000*'[1]4701-5Exp'!AJ$114</f>
        <v>0.41546353799999997</v>
      </c>
      <c r="AM36" s="12">
        <f>1/1000*'[1]4701-5Exp'!AK$114</f>
        <v>0.29608569299999998</v>
      </c>
      <c r="AN36" s="12">
        <f>1/1000*'[1]4701-5Exp'!AL$114</f>
        <v>0.52004287100000002</v>
      </c>
      <c r="AO36" s="12">
        <f>1/1000*'[1]4701-5Exp'!AM$114</f>
        <v>0.49758441599999997</v>
      </c>
      <c r="AP36" s="12">
        <f>1/1000*'[1]4701-5Exp'!AN$114</f>
        <v>0.44443438899999999</v>
      </c>
      <c r="AQ36" s="12">
        <f>1/1000*'[1]4701-5Exp'!AO$114</f>
        <v>0.46788702900000001</v>
      </c>
      <c r="AR36" s="12">
        <f>1/1000*'[1]4701-5Exp'!AP$114</f>
        <v>0.59976811200000002</v>
      </c>
      <c r="AS36" s="12">
        <f>1/1000*'[1]4701-5Exp'!AQ$114</f>
        <v>0.71085278299999999</v>
      </c>
      <c r="AT36" s="12">
        <f>1/1000*'[1]4701-5Exp'!AR$114</f>
        <v>0.56521950099999996</v>
      </c>
      <c r="AU36" s="12">
        <f>1/1000*'[1]4701-5Exp'!AS$114</f>
        <v>0.58832532900000001</v>
      </c>
      <c r="AV36" s="12">
        <f>1/1000*'[1]4701-5Exp'!AT$114</f>
        <v>0.81845668100000002</v>
      </c>
      <c r="AW36" s="12">
        <f>1/1000*'[1]4701-5Exp'!AU$114</f>
        <v>0.62643141400000002</v>
      </c>
      <c r="AX36" s="12">
        <f>1/1000*'[1]4701-5Exp'!AV$114</f>
        <v>0.48773413500000001</v>
      </c>
      <c r="AY36" s="12">
        <f>1/1000*'[1]4701-5Exp'!AW$114</f>
        <v>0.60897016699999995</v>
      </c>
      <c r="AZ36" s="12">
        <f>1/1000*'[1]4701-5Exp'!AX$114</f>
        <v>0.80671887800000008</v>
      </c>
      <c r="BA36" s="12">
        <f>1/1000*'[1]4701-5Exp'!AY$114</f>
        <v>0.585066682</v>
      </c>
      <c r="BB36" s="12">
        <f>1/1000*'[1]4701-5Exp'!AZ$114</f>
        <v>0.93085315199999996</v>
      </c>
      <c r="BC36" s="226">
        <f>1/1000*'[1]4701-5Exp'!BA$114</f>
        <v>0</v>
      </c>
      <c r="BD36" s="339"/>
    </row>
    <row r="37" spans="2:56">
      <c r="B37" s="5" t="s">
        <v>61</v>
      </c>
      <c r="C37" s="391">
        <f>1/$A$1*'[1]4701-5Exp'!B$160</f>
        <v>0</v>
      </c>
      <c r="D37" s="18">
        <f>1/$A$1*'[1]4701-5Exp'!C$160</f>
        <v>0</v>
      </c>
      <c r="E37" s="18">
        <f>1/$A$1*'[1]4701-5Exp'!D$160</f>
        <v>0</v>
      </c>
      <c r="F37" s="18">
        <f>1/$A$1*'[1]4701-5Exp'!E$160</f>
        <v>0.55026714499999996</v>
      </c>
      <c r="G37" s="18">
        <f>1/$A$1*'[1]4701-5Exp'!F$160</f>
        <v>0.78646999999999989</v>
      </c>
      <c r="H37" s="18">
        <f>1/$A$1*'[1]4701-5Exp'!G$160</f>
        <v>1.148253959</v>
      </c>
      <c r="I37" s="18">
        <f>1/$A$1*'[1]4701-5Exp'!H$160</f>
        <v>1.061303315</v>
      </c>
      <c r="J37" s="18">
        <f>1/$A$1*'[1]4701-5Exp'!I$160</f>
        <v>1.2835639999999999</v>
      </c>
      <c r="K37" s="18">
        <f>1/$A$1*'[1]4701-5Exp'!J$160</f>
        <v>1.4258359409999999</v>
      </c>
      <c r="L37" s="18">
        <f>1/$A$1*'[1]4701-5Exp'!K$160</f>
        <v>1.1869486619999998</v>
      </c>
      <c r="M37" s="18">
        <f>1/$A$1*'[1]4701-5Exp'!L$160</f>
        <v>1.6929855589999998</v>
      </c>
      <c r="N37" s="18">
        <f>1/$A$1*'[1]4701-5Exp'!M$160</f>
        <v>1.876374778</v>
      </c>
      <c r="O37" s="18">
        <f>1/$A$1*'[1]4701-5Exp'!N$160</f>
        <v>1.8141008589999998</v>
      </c>
      <c r="P37" s="18">
        <f>1/$A$1*'[1]4701-5Exp'!O$160</f>
        <v>1.9534585870000001</v>
      </c>
      <c r="Q37" s="18">
        <f>1/$A$1*'[1]4701-5Exp'!P$160</f>
        <v>1.9722719999999998</v>
      </c>
      <c r="R37" s="18">
        <f>1/$A$1*'[1]4701-5Exp'!Q$160</f>
        <v>2.0114805499999995</v>
      </c>
      <c r="S37" s="18">
        <f>1/$A$1*'[1]4701-5Exp'!R$160</f>
        <v>1.9200430249999998</v>
      </c>
      <c r="T37" s="18">
        <f>1/$A$1*'[1]4701-5Exp'!S$160</f>
        <v>1.6548706889999998</v>
      </c>
      <c r="U37" s="18">
        <f>1/$A$1*'[1]4701-5Exp'!T$160</f>
        <v>1.6420939539999999</v>
      </c>
      <c r="V37" s="18">
        <f>1/$A$1*'[1]4701-5Exp'!U$160</f>
        <v>1.3392230449999998</v>
      </c>
      <c r="W37" s="18">
        <f>1/$A$1*'[1]4701-5Exp'!V$160</f>
        <v>1.0098132689999999</v>
      </c>
      <c r="X37" s="18">
        <f>1/$A$1*'[1]4701-5Exp'!W$160</f>
        <v>1.5598402139999998</v>
      </c>
      <c r="Y37" s="18">
        <f>1/$A$1*'[1]4701-5Exp'!X$160</f>
        <v>1.6584600339999997</v>
      </c>
      <c r="Z37" s="18">
        <f>1/$A$1*'[1]4701-5Exp'!Y$160</f>
        <v>1.3447036159999999</v>
      </c>
      <c r="AA37" s="18">
        <f>1/$A$1*'[1]4701-5Exp'!Z$160</f>
        <v>1.568057568</v>
      </c>
      <c r="AB37" s="392">
        <f>1/$A$1*'[1]4701-5Exp'!AA$160</f>
        <v>0</v>
      </c>
      <c r="AC37" s="4"/>
      <c r="AD37" s="17">
        <f>1/1000*'[1]4701-5Exp'!AB$160</f>
        <v>0</v>
      </c>
      <c r="AE37" s="12">
        <f>1/1000*'[1]4701-5Exp'!AC$160</f>
        <v>0</v>
      </c>
      <c r="AF37" s="12">
        <f>1/1000*'[1]4701-5Exp'!AD$160</f>
        <v>0</v>
      </c>
      <c r="AG37" s="12">
        <f>1/1000*'[1]4701-5Exp'!AE$160</f>
        <v>0.23516362799999999</v>
      </c>
      <c r="AH37" s="12">
        <f>1/1000*'[1]4701-5Exp'!AF$160</f>
        <v>0.25531912099999998</v>
      </c>
      <c r="AI37" s="12">
        <f>1/1000*'[1]4701-5Exp'!AG$160</f>
        <v>0.39022949000000001</v>
      </c>
      <c r="AJ37" s="12">
        <f>1/1000*'[1]4701-5Exp'!AH$160</f>
        <v>0.39972404</v>
      </c>
      <c r="AK37" s="12">
        <f>1/1000*'[1]4701-5Exp'!AI$160</f>
        <v>0.56696619699999995</v>
      </c>
      <c r="AL37" s="12">
        <f>1/1000*'[1]4701-5Exp'!AJ$160</f>
        <v>0.78679639299999993</v>
      </c>
      <c r="AM37" s="12">
        <f>1/1000*'[1]4701-5Exp'!AK$160</f>
        <v>0.45443911099999995</v>
      </c>
      <c r="AN37" s="12">
        <f>1/1000*'[1]4701-5Exp'!AL$160</f>
        <v>0.94562552099999997</v>
      </c>
      <c r="AO37" s="12">
        <f>1/1000*'[1]4701-5Exp'!AM$160</f>
        <v>1.059840857</v>
      </c>
      <c r="AP37" s="12">
        <f>1/1000*'[1]4701-5Exp'!AN$160</f>
        <v>0.98272295799999998</v>
      </c>
      <c r="AQ37" s="12">
        <f>1/1000*'[1]4701-5Exp'!AO$160</f>
        <v>1.0343720750000001</v>
      </c>
      <c r="AR37" s="12">
        <f>1/1000*'[1]4701-5Exp'!AP$160</f>
        <v>0.90555057799999994</v>
      </c>
      <c r="AS37" s="12">
        <f>1/1000*'[1]4701-5Exp'!AQ$160</f>
        <v>0.90461214999999995</v>
      </c>
      <c r="AT37" s="12">
        <f>1/1000*'[1]4701-5Exp'!AR$160</f>
        <v>0.75704053299999996</v>
      </c>
      <c r="AU37" s="12">
        <f>1/1000*'[1]4701-5Exp'!AS$160</f>
        <v>0.72095786699999997</v>
      </c>
      <c r="AV37" s="12">
        <f>1/1000*'[1]4701-5Exp'!AT$160</f>
        <v>0.85137618799999992</v>
      </c>
      <c r="AW37" s="12">
        <f>1/1000*'[1]4701-5Exp'!AU$160</f>
        <v>0.640897571</v>
      </c>
      <c r="AX37" s="12">
        <f>1/1000*'[1]4701-5Exp'!AV$160</f>
        <v>0.38474393599999995</v>
      </c>
      <c r="AY37" s="12">
        <f>1/1000*'[1]4701-5Exp'!AW$160</f>
        <v>0.65800588599999998</v>
      </c>
      <c r="AZ37" s="12">
        <f>1/1000*'[1]4701-5Exp'!AX$160</f>
        <v>0.75860467099999995</v>
      </c>
      <c r="BA37" s="12">
        <f>1/1000*'[1]4701-5Exp'!AY$160</f>
        <v>0.55153208599999992</v>
      </c>
      <c r="BB37" s="12">
        <f>1/1000*'[1]4701-5Exp'!AZ$160</f>
        <v>0.89641269899999998</v>
      </c>
      <c r="BC37" s="226">
        <f>1/1000*'[1]4701-5Exp'!BA$160</f>
        <v>0</v>
      </c>
      <c r="BD37" s="339"/>
    </row>
    <row r="38" spans="2:56">
      <c r="B38" s="5" t="s">
        <v>76</v>
      </c>
      <c r="C38" s="17">
        <f>1/$A$1*'[1]4701-5Exp'!B$212</f>
        <v>2.2088269999999997E-2</v>
      </c>
      <c r="D38" s="12">
        <f>1/$A$1*'[1]4701-5Exp'!C$212</f>
        <v>2.5130474999999996E-2</v>
      </c>
      <c r="E38" s="12">
        <f>1/$A$1*'[1]4701-5Exp'!D$212</f>
        <v>2.8667690999999999E-2</v>
      </c>
      <c r="F38" s="12">
        <f>1/$A$1*'[1]4701-5Exp'!E$212</f>
        <v>2.6307934999999998E-2</v>
      </c>
      <c r="G38" s="12">
        <f>1/$A$1*'[1]4701-5Exp'!F$212</f>
        <v>4.4365740999999993E-2</v>
      </c>
      <c r="H38" s="12">
        <f>1/$A$1*'[1]4701-5Exp'!G$212</f>
        <v>4.2996475999999999E-2</v>
      </c>
      <c r="I38" s="12">
        <f>1/$A$1*'[1]4701-5Exp'!H$212</f>
        <v>4.1543500999999997E-2</v>
      </c>
      <c r="J38" s="12">
        <f>1/$A$1*'[1]4701-5Exp'!I$212</f>
        <v>4.1190816999999998E-2</v>
      </c>
      <c r="K38" s="12">
        <f>1/$A$1*'[1]4701-5Exp'!J$212</f>
        <v>5.8559219999999995E-2</v>
      </c>
      <c r="L38" s="12">
        <f>1/$A$1*'[1]4701-5Exp'!K$212</f>
        <v>5.4139293999999998E-2</v>
      </c>
      <c r="M38" s="12">
        <f>1/$A$1*'[1]4701-5Exp'!L$212</f>
        <v>7.2057645999999989E-2</v>
      </c>
      <c r="N38" s="12">
        <f>1/$A$1*'[1]4701-5Exp'!M$212</f>
        <v>0.17384591899999999</v>
      </c>
      <c r="O38" s="12">
        <f>1/$A$1*'[1]4701-5Exp'!N$212</f>
        <v>0.19483397799999996</v>
      </c>
      <c r="P38" s="12">
        <f>1/$A$1*'[1]4701-5Exp'!O$212</f>
        <v>0.16112532499999999</v>
      </c>
      <c r="Q38" s="12">
        <f>1/$A$1*'[1]4701-5Exp'!P$212</f>
        <v>0.22958093499999999</v>
      </c>
      <c r="R38" s="12">
        <f>1/$A$1*'[1]4701-5Exp'!Q$212</f>
        <v>0.24879889399999999</v>
      </c>
      <c r="S38" s="12">
        <f>1/$A$1*'[1]4701-5Exp'!R$212</f>
        <v>0.24551474999999998</v>
      </c>
      <c r="T38" s="12">
        <f>1/$A$1*'[1]4701-5Exp'!S$212</f>
        <v>0.32738094999999995</v>
      </c>
      <c r="U38" s="12">
        <f>1/$A$1*'[1]4701-5Exp'!T$212</f>
        <v>0.37536995699999998</v>
      </c>
      <c r="V38" s="12">
        <f>1/$A$1*'[1]4701-5Exp'!U$212</f>
        <v>0.29956629199999996</v>
      </c>
      <c r="W38" s="12">
        <f>1/$A$1*'[1]4701-5Exp'!V$212</f>
        <v>0.21029527799999997</v>
      </c>
      <c r="X38" s="12">
        <f>1/$A$1*'[1]4701-5Exp'!W$212</f>
        <v>0.29558290399999998</v>
      </c>
      <c r="Y38" s="12">
        <f>1/$A$1*'[1]4701-5Exp'!X$212</f>
        <v>0.27036510399999997</v>
      </c>
      <c r="Z38" s="12">
        <f>1/$A$1*'[1]4701-5Exp'!Y$212</f>
        <v>0.19878788999999997</v>
      </c>
      <c r="AA38" s="12">
        <f>1/$A$1*'[1]4701-5Exp'!Z$212</f>
        <v>0.26206221799999996</v>
      </c>
      <c r="AB38" s="226">
        <f>1/$A$1*'[1]4701-5Exp'!AA$212</f>
        <v>0</v>
      </c>
      <c r="AC38" s="4"/>
      <c r="AD38" s="17">
        <f>1/1000*'[1]4701-5Exp'!AB$212</f>
        <v>1.2568451999999999E-2</v>
      </c>
      <c r="AE38" s="12">
        <f>1/1000*'[1]4701-5Exp'!AC$212</f>
        <v>1.0436081E-2</v>
      </c>
      <c r="AF38" s="12">
        <f>1/1000*'[1]4701-5Exp'!AD$212</f>
        <v>1.0738055E-2</v>
      </c>
      <c r="AG38" s="12">
        <f>1/1000*'[1]4701-5Exp'!AE$212</f>
        <v>1.0646538999999998E-2</v>
      </c>
      <c r="AH38" s="12">
        <f>1/1000*'[1]4701-5Exp'!AF$212</f>
        <v>1.7404256999999999E-2</v>
      </c>
      <c r="AI38" s="12">
        <f>1/1000*'[1]4701-5Exp'!AG$212</f>
        <v>1.8871309999999999E-2</v>
      </c>
      <c r="AJ38" s="12">
        <f>1/1000*'[1]4701-5Exp'!AH$212</f>
        <v>1.9133865999999999E-2</v>
      </c>
      <c r="AK38" s="12">
        <f>1/1000*'[1]4701-5Exp'!AI$212</f>
        <v>2.3431891999999999E-2</v>
      </c>
      <c r="AL38" s="12">
        <f>1/1000*'[1]4701-5Exp'!AJ$212</f>
        <v>3.5474788E-2</v>
      </c>
      <c r="AM38" s="12">
        <f>1/1000*'[1]4701-5Exp'!AK$212</f>
        <v>2.1348883999999999E-2</v>
      </c>
      <c r="AN38" s="12">
        <f>1/1000*'[1]4701-5Exp'!AL$212</f>
        <v>4.426443E-2</v>
      </c>
      <c r="AO38" s="12">
        <f>1/1000*'[1]4701-5Exp'!AM$212</f>
        <v>9.3897521999999997E-2</v>
      </c>
      <c r="AP38" s="12">
        <f>1/1000*'[1]4701-5Exp'!AN$212</f>
        <v>0.100030666</v>
      </c>
      <c r="AQ38" s="12">
        <f>1/1000*'[1]4701-5Exp'!AO$212</f>
        <v>8.0250745999999998E-2</v>
      </c>
      <c r="AR38" s="12">
        <f>1/1000*'[1]4701-5Exp'!AP$212</f>
        <v>0.102870289</v>
      </c>
      <c r="AS38" s="12">
        <f>1/1000*'[1]4701-5Exp'!AQ$212</f>
        <v>0.104167255</v>
      </c>
      <c r="AT38" s="12">
        <f>1/1000*'[1]4701-5Exp'!AR$212</f>
        <v>9.0421797999999998E-2</v>
      </c>
      <c r="AU38" s="12">
        <f>1/1000*'[1]4701-5Exp'!AS$212</f>
        <v>0.148196774</v>
      </c>
      <c r="AV38" s="12">
        <f>1/1000*'[1]4701-5Exp'!AT$212</f>
        <v>0.21624710499999997</v>
      </c>
      <c r="AW38" s="12">
        <f>1/1000*'[1]4701-5Exp'!AU$212</f>
        <v>0.159789235</v>
      </c>
      <c r="AX38" s="12">
        <f>1/1000*'[1]4701-5Exp'!AV$212</f>
        <v>7.9061101999999994E-2</v>
      </c>
      <c r="AY38" s="12">
        <f>1/1000*'[1]4701-5Exp'!AW$212</f>
        <v>0.118528025</v>
      </c>
      <c r="AZ38" s="12">
        <f>1/1000*'[1]4701-5Exp'!AX$212</f>
        <v>0.119599548</v>
      </c>
      <c r="BA38" s="12">
        <f>1/1000*'[1]4701-5Exp'!AY$212</f>
        <v>8.8565754999999996E-2</v>
      </c>
      <c r="BB38" s="12">
        <f>1/1000*'[1]4701-5Exp'!AZ$212</f>
        <v>0.15004566699999999</v>
      </c>
      <c r="BC38" s="226">
        <f>1/1000*'[1]4701-5Exp'!BA$212</f>
        <v>0</v>
      </c>
      <c r="BD38" s="339"/>
    </row>
    <row r="39" spans="2:56">
      <c r="B39" s="5" t="s">
        <v>77</v>
      </c>
      <c r="C39" s="17">
        <f>1/$A$1*'[1]4701-5Exp'!B$246</f>
        <v>0.20440016099999997</v>
      </c>
      <c r="D39" s="12">
        <f>1/$A$1*'[1]4701-5Exp'!C$246</f>
        <v>0.22913226399999997</v>
      </c>
      <c r="E39" s="12">
        <f>1/$A$1*'[1]4701-5Exp'!D$246</f>
        <v>0.20414248799999998</v>
      </c>
      <c r="F39" s="12">
        <f>1/$A$1*'[1]4701-5Exp'!E$246</f>
        <v>0.15944579399999997</v>
      </c>
      <c r="G39" s="12">
        <f>1/$A$1*'[1]4701-5Exp'!F$246</f>
        <v>0.11565912299999999</v>
      </c>
      <c r="H39" s="12">
        <f>1/$A$1*'[1]4701-5Exp'!G$246</f>
        <v>0.13570447099999999</v>
      </c>
      <c r="I39" s="12">
        <f>1/$A$1*'[1]4701-5Exp'!H$246</f>
        <v>0.14121672599999999</v>
      </c>
      <c r="J39" s="12">
        <f>1/$A$1*'[1]4701-5Exp'!I$246</f>
        <v>0.13955071799999999</v>
      </c>
      <c r="K39" s="12">
        <f>1/$A$1*'[1]4701-5Exp'!J$246</f>
        <v>0.11358703999999997</v>
      </c>
      <c r="L39" s="12">
        <f>1/$A$1*'[1]4701-5Exp'!K$246</f>
        <v>0.11213478499999999</v>
      </c>
      <c r="M39" s="12">
        <f>1/$A$1*'[1]4701-5Exp'!L$246</f>
        <v>0.14014204399999999</v>
      </c>
      <c r="N39" s="12">
        <f>1/$A$1*'[1]4701-5Exp'!M$246</f>
        <v>0.17241890299999998</v>
      </c>
      <c r="O39" s="12">
        <f>1/$A$1*'[1]4701-5Exp'!N$246</f>
        <v>0.24601035099999999</v>
      </c>
      <c r="P39" s="12">
        <f>1/$A$1*'[1]4701-5Exp'!O$246</f>
        <v>0.16952999999999999</v>
      </c>
      <c r="Q39" s="12">
        <f>1/$A$1*'[1]4701-5Exp'!P$246</f>
        <v>0.16568293899999997</v>
      </c>
      <c r="R39" s="12">
        <f>1/$A$1*'[1]4701-5Exp'!Q$246</f>
        <v>0.14990083599999998</v>
      </c>
      <c r="S39" s="12">
        <f>1/$A$1*'[1]4701-5Exp'!R$246</f>
        <v>0.14995600000000001</v>
      </c>
      <c r="T39" s="12">
        <f>1/$A$1*'[1]4701-5Exp'!S$246</f>
        <v>0.14859999999999998</v>
      </c>
      <c r="U39" s="12">
        <f>1/$A$1*'[1]4701-5Exp'!T$246</f>
        <v>0.14073199999999997</v>
      </c>
      <c r="V39" s="12">
        <f>1/$A$1*'[1]4701-5Exp'!U$246</f>
        <v>0.24639367699999995</v>
      </c>
      <c r="W39" s="12">
        <f>1/$A$1*'[1]4701-5Exp'!V$246</f>
        <v>0.21649102399999998</v>
      </c>
      <c r="X39" s="12">
        <f>1/$A$1*'[1]4701-5Exp'!W$246</f>
        <v>0.20804401499999997</v>
      </c>
      <c r="Y39" s="12">
        <f>1/$A$1*'[1]4701-5Exp'!X$246</f>
        <v>0.28554958599999997</v>
      </c>
      <c r="Z39" s="12">
        <f>1/$A$1*'[1]4701-5Exp'!Y$246</f>
        <v>0.198276799</v>
      </c>
      <c r="AA39" s="12">
        <f>1/$A$1*'[1]4701-5Exp'!Z$246</f>
        <v>0.19710943999999997</v>
      </c>
      <c r="AB39" s="226">
        <f>1/$A$1*'[1]4701-5Exp'!AA$246</f>
        <v>0</v>
      </c>
      <c r="AC39" s="4"/>
      <c r="AD39" s="17">
        <f>1/1000*'[1]4701-5Exp'!AB$246</f>
        <v>0.109466061</v>
      </c>
      <c r="AE39" s="12">
        <f>1/1000*'[1]4701-5Exp'!AC$246</f>
        <v>9.2656538999999996E-2</v>
      </c>
      <c r="AF39" s="12">
        <f>1/1000*'[1]4701-5Exp'!AD$246</f>
        <v>6.9868111999999996E-2</v>
      </c>
      <c r="AG39" s="12">
        <f>1/1000*'[1]4701-5Exp'!AE$246</f>
        <v>6.1980415000000004E-2</v>
      </c>
      <c r="AH39" s="12">
        <f>1/1000*'[1]4701-5Exp'!AF$246</f>
        <v>4.8191612000000002E-2</v>
      </c>
      <c r="AI39" s="12">
        <f>1/1000*'[1]4701-5Exp'!AG$246</f>
        <v>6.2458910999999999E-2</v>
      </c>
      <c r="AJ39" s="12">
        <f>1/1000*'[1]4701-5Exp'!AH$246</f>
        <v>6.3996350000000007E-2</v>
      </c>
      <c r="AK39" s="12">
        <f>1/1000*'[1]4701-5Exp'!AI$246</f>
        <v>7.1288069999999995E-2</v>
      </c>
      <c r="AL39" s="12">
        <f>1/1000*'[1]4701-5Exp'!AJ$246</f>
        <v>6.1573164E-2</v>
      </c>
      <c r="AM39" s="12">
        <f>1/1000*'[1]4701-5Exp'!AK$246</f>
        <v>4.4251692999999995E-2</v>
      </c>
      <c r="AN39" s="12">
        <f>1/1000*'[1]4701-5Exp'!AL$246</f>
        <v>8.340243E-2</v>
      </c>
      <c r="AO39" s="12">
        <f>1/1000*'[1]4701-5Exp'!AM$246</f>
        <v>9.2925000999999993E-2</v>
      </c>
      <c r="AP39" s="12">
        <f>1/1000*'[1]4701-5Exp'!AN$246</f>
        <v>0.12900273800000001</v>
      </c>
      <c r="AQ39" s="12">
        <f>1/1000*'[1]4701-5Exp'!AO$246</f>
        <v>8.8408806999999992E-2</v>
      </c>
      <c r="AR39" s="12">
        <f>1/1000*'[1]4701-5Exp'!AP$246</f>
        <v>7.2699355999999993E-2</v>
      </c>
      <c r="AS39" s="12">
        <f>1/1000*'[1]4701-5Exp'!AQ$246</f>
        <v>6.6009896999999998E-2</v>
      </c>
      <c r="AT39" s="12">
        <f>1/1000*'[1]4701-5Exp'!AR$246</f>
        <v>5.2577196E-2</v>
      </c>
      <c r="AU39" s="12">
        <f>1/1000*'[1]4701-5Exp'!AS$246</f>
        <v>5.4745969999999998E-2</v>
      </c>
      <c r="AV39" s="12">
        <f>1/1000*'[1]4701-5Exp'!AT$246</f>
        <v>6.5385704000000003E-2</v>
      </c>
      <c r="AW39" s="12">
        <f>1/1000*'[1]4701-5Exp'!AU$246</f>
        <v>0.12919835200000002</v>
      </c>
      <c r="AX39" s="12">
        <f>1/1000*'[1]4701-5Exp'!AV$246</f>
        <v>8.0841357000000003E-2</v>
      </c>
      <c r="AY39" s="12">
        <f>1/1000*'[1]4701-5Exp'!AW$246</f>
        <v>7.4343627999999995E-2</v>
      </c>
      <c r="AZ39" s="12">
        <f>1/1000*'[1]4701-5Exp'!AX$246</f>
        <v>0.12871889</v>
      </c>
      <c r="BA39" s="12">
        <f>1/1000*'[1]4701-5Exp'!AY$246</f>
        <v>7.8152813999999987E-2</v>
      </c>
      <c r="BB39" s="12">
        <f>1/1000*'[1]4701-5Exp'!AZ$246</f>
        <v>0.11361019999999999</v>
      </c>
      <c r="BC39" s="226">
        <f>1/1000*'[1]4701-5Exp'!BA$246</f>
        <v>0</v>
      </c>
      <c r="BD39" s="339"/>
    </row>
    <row r="40" spans="2:56">
      <c r="B40" s="8" t="s">
        <v>17</v>
      </c>
      <c r="C40" s="368">
        <f t="shared" ref="C40:AB40" si="9">SUM(C32:C32)-SUM(C33:C39)</f>
        <v>6.5096180000001613E-3</v>
      </c>
      <c r="D40" s="70">
        <f t="shared" si="9"/>
        <v>0</v>
      </c>
      <c r="E40" s="70">
        <f t="shared" si="9"/>
        <v>5.7843319999995035E-3</v>
      </c>
      <c r="F40" s="70">
        <f t="shared" si="9"/>
        <v>4.6058163999999735E-2</v>
      </c>
      <c r="G40" s="70">
        <f t="shared" si="9"/>
        <v>2.0278619000000386E-2</v>
      </c>
      <c r="H40" s="70">
        <f t="shared" si="9"/>
        <v>2.3284691999999829E-2</v>
      </c>
      <c r="I40" s="70">
        <f t="shared" si="9"/>
        <v>2.1336231000000261E-2</v>
      </c>
      <c r="J40" s="70">
        <f t="shared" si="9"/>
        <v>3.4496436999999602E-2</v>
      </c>
      <c r="K40" s="70">
        <f t="shared" si="9"/>
        <v>7.1094289999997784E-3</v>
      </c>
      <c r="L40" s="70">
        <f t="shared" si="9"/>
        <v>3.3409074000001038E-2</v>
      </c>
      <c r="M40" s="70">
        <f t="shared" si="9"/>
        <v>1.2753919999988206E-3</v>
      </c>
      <c r="N40" s="70">
        <f t="shared" si="9"/>
        <v>3.5184099000000302E-2</v>
      </c>
      <c r="O40" s="70">
        <f t="shared" si="9"/>
        <v>1.5975586000000597E-2</v>
      </c>
      <c r="P40" s="70">
        <f t="shared" si="9"/>
        <v>5.3136599999970002E-4</v>
      </c>
      <c r="Q40" s="70">
        <f>SUM(Q32:Q32)-SUM(Q33:Q39)</f>
        <v>1.7043679999995121E-3</v>
      </c>
      <c r="R40" s="70">
        <f t="shared" si="9"/>
        <v>4.0382880000002785E-3</v>
      </c>
      <c r="S40" s="70">
        <f t="shared" si="9"/>
        <v>4.9618499999999344E-3</v>
      </c>
      <c r="T40" s="70">
        <f t="shared" si="9"/>
        <v>7.9539269999990836E-3</v>
      </c>
      <c r="U40" s="70">
        <f t="shared" si="9"/>
        <v>8.3711862999999553E-2</v>
      </c>
      <c r="V40" s="70">
        <f t="shared" si="9"/>
        <v>4.2099111999998939E-2</v>
      </c>
      <c r="W40" s="70">
        <f t="shared" si="9"/>
        <v>2.8478750999999747E-2</v>
      </c>
      <c r="X40" s="70">
        <f t="shared" si="9"/>
        <v>6.0876468000000905E-2</v>
      </c>
      <c r="Y40" s="70">
        <f t="shared" si="9"/>
        <v>3.0768465000000411E-2</v>
      </c>
      <c r="Z40" s="70">
        <f t="shared" si="9"/>
        <v>4.7202033999999671E-2</v>
      </c>
      <c r="AA40" s="70">
        <f t="shared" si="9"/>
        <v>4.7287820000000202E-2</v>
      </c>
      <c r="AB40" s="369">
        <f t="shared" si="9"/>
        <v>0</v>
      </c>
      <c r="AC40" s="4"/>
      <c r="AD40" s="106">
        <f t="shared" ref="AD40:BC40" si="10">SUM(AD32:AD32)-SUM(AD33:AD39)</f>
        <v>4.4481879999999085E-3</v>
      </c>
      <c r="AE40" s="71">
        <f t="shared" si="10"/>
        <v>0</v>
      </c>
      <c r="AF40" s="71">
        <f t="shared" si="10"/>
        <v>1.8329449999999747E-3</v>
      </c>
      <c r="AG40" s="71">
        <f t="shared" si="10"/>
        <v>1.8513382999999939E-2</v>
      </c>
      <c r="AH40" s="71">
        <f t="shared" si="10"/>
        <v>8.423023000000085E-3</v>
      </c>
      <c r="AI40" s="71">
        <f t="shared" si="10"/>
        <v>1.091421700000017E-2</v>
      </c>
      <c r="AJ40" s="71">
        <f t="shared" si="10"/>
        <v>7.7007139999998309E-3</v>
      </c>
      <c r="AK40" s="71">
        <f t="shared" si="10"/>
        <v>1.7359998999999959E-2</v>
      </c>
      <c r="AL40" s="71">
        <f t="shared" si="10"/>
        <v>3.9418950000000841E-3</v>
      </c>
      <c r="AM40" s="71">
        <f t="shared" si="10"/>
        <v>1.2343161999999852E-2</v>
      </c>
      <c r="AN40" s="71">
        <f t="shared" si="10"/>
        <v>9.0417600000014531E-4</v>
      </c>
      <c r="AO40" s="71">
        <f t="shared" si="10"/>
        <v>1.8267191000000516E-2</v>
      </c>
      <c r="AP40" s="71">
        <f t="shared" si="10"/>
        <v>8.2234480000002996E-3</v>
      </c>
      <c r="AQ40" s="71">
        <f t="shared" si="10"/>
        <v>3.8748499999963215E-4</v>
      </c>
      <c r="AR40" s="71">
        <f t="shared" si="10"/>
        <v>1.3688919999998994E-3</v>
      </c>
      <c r="AS40" s="71">
        <f t="shared" si="10"/>
        <v>2.2523489999999313E-3</v>
      </c>
      <c r="AT40" s="71">
        <f t="shared" si="10"/>
        <v>2.1159379999999839E-3</v>
      </c>
      <c r="AU40" s="71">
        <f t="shared" si="10"/>
        <v>3.7661690000001524E-3</v>
      </c>
      <c r="AV40" s="71">
        <f t="shared" si="10"/>
        <v>3.9032214999999315E-2</v>
      </c>
      <c r="AW40" s="71">
        <f t="shared" si="10"/>
        <v>2.2676694999999469E-2</v>
      </c>
      <c r="AX40" s="71">
        <f t="shared" si="10"/>
        <v>1.2402319999999856E-2</v>
      </c>
      <c r="AY40" s="71">
        <f t="shared" si="10"/>
        <v>2.6479964999999828E-2</v>
      </c>
      <c r="AZ40" s="71">
        <f t="shared" si="10"/>
        <v>1.180475000000003E-2</v>
      </c>
      <c r="BA40" s="71">
        <f t="shared" si="10"/>
        <v>1.6770892999999676E-2</v>
      </c>
      <c r="BB40" s="71">
        <f t="shared" si="10"/>
        <v>2.1199923000000176E-2</v>
      </c>
      <c r="BC40" s="227">
        <f t="shared" si="10"/>
        <v>0</v>
      </c>
      <c r="BD40" s="339"/>
    </row>
    <row r="41" spans="2:56" ht="20" customHeight="1">
      <c r="B41" s="20" t="s">
        <v>128</v>
      </c>
      <c r="C41" s="53">
        <f>1/$A$1*'[1]4701-5Exp'!B$265</f>
        <v>6.0454709999999993E-3</v>
      </c>
      <c r="D41" s="53">
        <f>1/$A$1*'[1]4701-5Exp'!C$265</f>
        <v>2.5219216999999999E-2</v>
      </c>
      <c r="E41" s="53">
        <f>1/$A$1*'[1]4701-5Exp'!D$265</f>
        <v>1.2195428999999997E-2</v>
      </c>
      <c r="F41" s="53">
        <f>1/$A$1*'[1]4701-5Exp'!E$265</f>
        <v>3.4961485999999993E-2</v>
      </c>
      <c r="G41" s="53">
        <f>1/$A$1*'[1]4701-5Exp'!F$265</f>
        <v>3.5071779999999997E-3</v>
      </c>
      <c r="H41" s="53">
        <f>1/$A$1*'[1]4701-5Exp'!G$265</f>
        <v>2.0777399999999998E-4</v>
      </c>
      <c r="I41" s="53">
        <f>1/$A$1*'[1]4701-5Exp'!H$265</f>
        <v>8.3752229999999993E-3</v>
      </c>
      <c r="J41" s="53">
        <f>1/$A$1*'[1]4701-5Exp'!I$265</f>
        <v>1.3537061999999999E-2</v>
      </c>
      <c r="K41" s="53">
        <f>1/$A$1*'[1]4701-5Exp'!J$265</f>
        <v>8.131616999999999E-3</v>
      </c>
      <c r="L41" s="53">
        <f>1/$A$1*'[1]4701-5Exp'!K$265</f>
        <v>1.9018309999999997E-2</v>
      </c>
      <c r="M41" s="53">
        <f>1/$A$1*'[1]4701-5Exp'!L$265</f>
        <v>1.2329446999999999E-2</v>
      </c>
      <c r="N41" s="53">
        <f>1/$A$1*'[1]4701-5Exp'!M$265</f>
        <v>3.6997109999999996E-3</v>
      </c>
      <c r="O41" s="53">
        <f>1/$A$1*'[1]4701-5Exp'!N$265</f>
        <v>1.2499019999999998E-3</v>
      </c>
      <c r="P41" s="53">
        <f>1/$A$1*'[1]4701-5Exp'!O$265</f>
        <v>2.1031999999999999E-2</v>
      </c>
      <c r="Q41" s="53">
        <f>1/$A$1*'[1]4701-5Exp'!P$265</f>
        <v>4.329235599999999E-2</v>
      </c>
      <c r="R41" s="53">
        <f>1/$A$1*'[1]4701-5Exp'!Q$265</f>
        <v>6.5371958999999993E-2</v>
      </c>
      <c r="S41" s="53">
        <f>1/$A$1*'[1]4701-5Exp'!R$265</f>
        <v>8.5968501999999974E-2</v>
      </c>
      <c r="T41" s="53">
        <f>1/$A$1*'[1]4701-5Exp'!S$265</f>
        <v>6.3774159999999996E-2</v>
      </c>
      <c r="U41" s="53">
        <f>1/$A$1*'[1]4701-5Exp'!T$265</f>
        <v>0.10623205299999999</v>
      </c>
      <c r="V41" s="53">
        <f>1/$A$1*'[1]4701-5Exp'!U$265</f>
        <v>0.22473688199999997</v>
      </c>
      <c r="W41" s="53">
        <f>1/$A$1*'[1]4701-5Exp'!V$265</f>
        <v>0.42984002999999993</v>
      </c>
      <c r="X41" s="53">
        <f>1/$A$1*'[1]4701-5Exp'!W$265</f>
        <v>0.32380064999999997</v>
      </c>
      <c r="Y41" s="53">
        <f>1/$A$1*'[1]4701-5Exp'!X$265</f>
        <v>0.65251060699999996</v>
      </c>
      <c r="Z41" s="53">
        <f>1/$A$1*'[1]4701-5Exp'!Y$265</f>
        <v>0.50748741199999992</v>
      </c>
      <c r="AA41" s="53">
        <f>1/$A$1*'[1]4701-5Exp'!Z$265</f>
        <v>0.55139720399999992</v>
      </c>
      <c r="AB41" s="53">
        <f>1/$A$1*'[1]4701-5Exp'!AA$265</f>
        <v>0</v>
      </c>
      <c r="AC41" s="4"/>
      <c r="AD41" s="365">
        <f>1/1000*'[1]4701-5Exp'!AB$265</f>
        <v>3.0722100000000001E-3</v>
      </c>
      <c r="AE41" s="56">
        <f>1/1000*'[1]4701-5Exp'!AC$265</f>
        <v>7.7518120000000003E-3</v>
      </c>
      <c r="AF41" s="56">
        <f>1/1000*'[1]4701-5Exp'!AD$265</f>
        <v>4.3534339999999989E-3</v>
      </c>
      <c r="AG41" s="56">
        <f>1/1000*'[1]4701-5Exp'!AE$265</f>
        <v>1.1256697E-2</v>
      </c>
      <c r="AH41" s="56">
        <f>1/1000*'[1]4701-5Exp'!AF$265</f>
        <v>9.4349699999999996E-4</v>
      </c>
      <c r="AI41" s="56">
        <f>1/1000*'[1]4701-5Exp'!AG$265</f>
        <v>5.9154999999999999E-5</v>
      </c>
      <c r="AJ41" s="56">
        <f>1/1000*'[1]4701-5Exp'!AH$265</f>
        <v>3.0915599999999993E-3</v>
      </c>
      <c r="AK41" s="56">
        <f>1/1000*'[1]4701-5Exp'!AI$265</f>
        <v>7.0346609999999993E-3</v>
      </c>
      <c r="AL41" s="56">
        <f>1/1000*'[1]4701-5Exp'!AJ$265</f>
        <v>4.134581E-3</v>
      </c>
      <c r="AM41" s="56">
        <f>1/1000*'[1]4701-5Exp'!AK$265</f>
        <v>6.6490229999999996E-3</v>
      </c>
      <c r="AN41" s="56">
        <f>1/1000*'[1]4701-5Exp'!AL$265</f>
        <v>5.9815449999999996E-3</v>
      </c>
      <c r="AO41" s="56">
        <f>1/1000*'[1]4701-5Exp'!AM$265</f>
        <v>2.2263500000000002E-3</v>
      </c>
      <c r="AP41" s="56">
        <f>1/1000*'[1]4701-5Exp'!AN$265</f>
        <v>5.6245599999999992E-4</v>
      </c>
      <c r="AQ41" s="56">
        <f>1/1000*'[1]4701-5Exp'!AO$265</f>
        <v>1.1673955E-2</v>
      </c>
      <c r="AR41" s="56">
        <f>1/1000*'[1]4701-5Exp'!AP$265</f>
        <v>2.0008719999999997E-2</v>
      </c>
      <c r="AS41" s="56">
        <f>1/1000*'[1]4701-5Exp'!AQ$265</f>
        <v>3.4003085000000002E-2</v>
      </c>
      <c r="AT41" s="56">
        <f>1/1000*'[1]4701-5Exp'!AR$265</f>
        <v>3.7349351999999995E-2</v>
      </c>
      <c r="AU41" s="56">
        <f>1/1000*'[1]4701-5Exp'!AS$265</f>
        <v>3.3810326000000002E-2</v>
      </c>
      <c r="AV41" s="56">
        <f>1/1000*'[1]4701-5Exp'!AT$265</f>
        <v>7.1330555000000004E-2</v>
      </c>
      <c r="AW41" s="56">
        <f>1/1000*'[1]4701-5Exp'!AU$265</f>
        <v>0.100613604</v>
      </c>
      <c r="AX41" s="56">
        <f>1/1000*'[1]4701-5Exp'!AV$265</f>
        <v>0.160668276</v>
      </c>
      <c r="AY41" s="56">
        <f>1/1000*'[1]4701-5Exp'!AW$265</f>
        <v>0.15632515699999999</v>
      </c>
      <c r="AZ41" s="56">
        <f>1/1000*'[1]4701-5Exp'!AX$265</f>
        <v>0.32562485700000005</v>
      </c>
      <c r="BA41" s="56">
        <f>1/1000*'[1]4701-5Exp'!AY$265</f>
        <v>0.219309475</v>
      </c>
      <c r="BB41" s="56">
        <f>1/1000*'[1]4701-5Exp'!AZ$265</f>
        <v>0.31323426500000001</v>
      </c>
      <c r="BC41" s="229">
        <f>1/1000*'[1]4701-5Exp'!BA$265</f>
        <v>0</v>
      </c>
      <c r="BD41" s="339"/>
    </row>
    <row r="42" spans="2:56">
      <c r="B42" s="5" t="s">
        <v>107</v>
      </c>
      <c r="C42" s="77">
        <f>1/$A$1*'[1]4701-5Exp'!B$200</f>
        <v>0</v>
      </c>
      <c r="D42" s="77">
        <f>1/$A$1*'[1]4701-5Exp'!C$200</f>
        <v>1.52E-2</v>
      </c>
      <c r="E42" s="77">
        <f>1/$A$1*'[1]4701-5Exp'!D$200</f>
        <v>0</v>
      </c>
      <c r="F42" s="77">
        <f>1/$A$1*'[1]4701-5Exp'!E$200</f>
        <v>1.3999999999999999E-2</v>
      </c>
      <c r="G42" s="77">
        <f>1/$A$1*'[1]4701-5Exp'!F$200</f>
        <v>0</v>
      </c>
      <c r="H42" s="77">
        <f>1/$A$1*'[1]4701-5Exp'!G$200</f>
        <v>0</v>
      </c>
      <c r="I42" s="77">
        <f>1/$A$1*'[1]4701-5Exp'!H$200</f>
        <v>3.2015679999999997E-3</v>
      </c>
      <c r="J42" s="77">
        <f>1/$A$1*'[1]4701-5Exp'!I$200</f>
        <v>2.5281349999999995E-3</v>
      </c>
      <c r="K42" s="77">
        <f>1/$A$1*'[1]4701-5Exp'!J$200</f>
        <v>9.0843999999999994E-4</v>
      </c>
      <c r="L42" s="77">
        <f>1/$A$1*'[1]4701-5Exp'!K$200</f>
        <v>6.5540319999999996E-3</v>
      </c>
      <c r="M42" s="77">
        <f>1/$A$1*'[1]4701-5Exp'!L$200</f>
        <v>0</v>
      </c>
      <c r="N42" s="77">
        <f>1/$A$1*'[1]4701-5Exp'!M$200</f>
        <v>0</v>
      </c>
      <c r="O42" s="77">
        <f>1/$A$1*'[1]4701-5Exp'!N$200</f>
        <v>0</v>
      </c>
      <c r="P42" s="77">
        <f>1/$A$1*'[1]4701-5Exp'!O$200</f>
        <v>2.2079999999999995E-3</v>
      </c>
      <c r="Q42" s="77">
        <f>1/$A$1*'[1]4701-5Exp'!P$200</f>
        <v>1.4999999999999998E-2</v>
      </c>
      <c r="R42" s="77">
        <f>1/$A$1*'[1]4701-5Exp'!Q$200</f>
        <v>2.0812000000000001E-2</v>
      </c>
      <c r="S42" s="77">
        <f>1/$A$1*'[1]4701-5Exp'!R$200</f>
        <v>4.9845049999999993E-3</v>
      </c>
      <c r="T42" s="77">
        <f>1/$A$1*'[1]4701-5Exp'!S$200</f>
        <v>6.5592889999999994E-3</v>
      </c>
      <c r="U42" s="77">
        <f>1/$A$1*'[1]4701-5Exp'!T$200</f>
        <v>1.1978974999999999E-2</v>
      </c>
      <c r="V42" s="77">
        <f>1/$A$1*'[1]4701-5Exp'!U$200</f>
        <v>7.6384069999999998E-3</v>
      </c>
      <c r="W42" s="77">
        <f>1/$A$1*'[1]4701-5Exp'!V$200</f>
        <v>1.8670371999999998E-2</v>
      </c>
      <c r="X42" s="77">
        <f>1/$A$1*'[1]4701-5Exp'!W$200</f>
        <v>2.2287248999999999E-2</v>
      </c>
      <c r="Y42" s="77">
        <f>1/$A$1*'[1]4701-5Exp'!X$200</f>
        <v>6.6852476999999993E-2</v>
      </c>
      <c r="Z42" s="77">
        <f>1/$A$1*'[1]4701-5Exp'!Y$200</f>
        <v>4.0572525999999998E-2</v>
      </c>
      <c r="AA42" s="77">
        <f>1/$A$1*'[1]4701-5Exp'!Z$200</f>
        <v>3.5875367999999998E-2</v>
      </c>
      <c r="AB42" s="77">
        <f>1/$A$1*'[1]4701-5Exp'!AA$200</f>
        <v>0</v>
      </c>
      <c r="AC42" s="4"/>
      <c r="AD42" s="17">
        <f>1/1000*'[1]4701-5Exp'!AB$200</f>
        <v>0</v>
      </c>
      <c r="AE42" s="12">
        <f>1/1000*'[1]4701-5Exp'!AC$200</f>
        <v>4.448591E-3</v>
      </c>
      <c r="AF42" s="12">
        <f>1/1000*'[1]4701-5Exp'!AD$200</f>
        <v>0</v>
      </c>
      <c r="AG42" s="12">
        <f>1/1000*'[1]4701-5Exp'!AE$200</f>
        <v>4.4520219999999999E-3</v>
      </c>
      <c r="AH42" s="12">
        <f>1/1000*'[1]4701-5Exp'!AF$200</f>
        <v>0</v>
      </c>
      <c r="AI42" s="12">
        <f>1/1000*'[1]4701-5Exp'!AG$200</f>
        <v>0</v>
      </c>
      <c r="AJ42" s="12">
        <f>1/1000*'[1]4701-5Exp'!AH$200</f>
        <v>1.142286E-3</v>
      </c>
      <c r="AK42" s="12">
        <f>1/1000*'[1]4701-5Exp'!AI$200</f>
        <v>1.5160620000000001E-3</v>
      </c>
      <c r="AL42" s="12">
        <f>1/1000*'[1]4701-5Exp'!AJ$200</f>
        <v>4.9665699999999996E-4</v>
      </c>
      <c r="AM42" s="12">
        <f>1/1000*'[1]4701-5Exp'!AK$200</f>
        <v>2.0871520000000001E-3</v>
      </c>
      <c r="AN42" s="12">
        <f>1/1000*'[1]4701-5Exp'!AL$200</f>
        <v>0</v>
      </c>
      <c r="AO42" s="12">
        <f>1/1000*'[1]4701-5Exp'!AM$200</f>
        <v>0</v>
      </c>
      <c r="AP42" s="12">
        <f>1/1000*'[1]4701-5Exp'!AN$200</f>
        <v>0</v>
      </c>
      <c r="AQ42" s="12">
        <f>1/1000*'[1]4701-5Exp'!AO$200</f>
        <v>1.2770409999999998E-3</v>
      </c>
      <c r="AR42" s="12">
        <f>1/1000*'[1]4701-5Exp'!AP$200</f>
        <v>5.64E-3</v>
      </c>
      <c r="AS42" s="12">
        <f>1/1000*'[1]4701-5Exp'!AQ$200</f>
        <v>1.0700448E-2</v>
      </c>
      <c r="AT42" s="12">
        <f>1/1000*'[1]4701-5Exp'!AR$200</f>
        <v>2.3220039999999999E-3</v>
      </c>
      <c r="AU42" s="12">
        <f>1/1000*'[1]4701-5Exp'!AS$200</f>
        <v>4.2476409999999999E-3</v>
      </c>
      <c r="AV42" s="12">
        <f>1/1000*'[1]4701-5Exp'!AT$200</f>
        <v>7.9987349999999999E-3</v>
      </c>
      <c r="AW42" s="12">
        <f>1/1000*'[1]4701-5Exp'!AU$200</f>
        <v>4.3418770000000001E-3</v>
      </c>
      <c r="AX42" s="12">
        <f>1/1000*'[1]4701-5Exp'!AV$200</f>
        <v>8.2867649999999998E-3</v>
      </c>
      <c r="AY42" s="12">
        <f>1/1000*'[1]4701-5Exp'!AW$200</f>
        <v>1.1313267E-2</v>
      </c>
      <c r="AZ42" s="12">
        <f>1/1000*'[1]4701-5Exp'!AX$200</f>
        <v>2.6404925999999999E-2</v>
      </c>
      <c r="BA42" s="12">
        <f>1/1000*'[1]4701-5Exp'!AY$200</f>
        <v>1.7970587999999999E-2</v>
      </c>
      <c r="BB42" s="12">
        <f>1/1000*'[1]4701-5Exp'!AZ$200</f>
        <v>2.2071228999999998E-2</v>
      </c>
      <c r="BC42" s="226">
        <f>1/1000*'[1]4701-5Exp'!BA$200</f>
        <v>0</v>
      </c>
      <c r="BD42" s="339"/>
    </row>
    <row r="43" spans="2:56">
      <c r="B43" s="5" t="s">
        <v>105</v>
      </c>
      <c r="C43" s="77">
        <f>1/$A$1*'[1]4701-5Exp'!B$245</f>
        <v>0</v>
      </c>
      <c r="D43" s="77">
        <f>1/$A$1*'[1]4701-5Exp'!C$245</f>
        <v>4.0451399999999992E-3</v>
      </c>
      <c r="E43" s="77">
        <f>1/$A$1*'[1]4701-5Exp'!D$245</f>
        <v>2.0279999999999994E-3</v>
      </c>
      <c r="F43" s="77">
        <f>1/$A$1*'[1]4701-5Exp'!E$245</f>
        <v>4.1394049999999996E-3</v>
      </c>
      <c r="G43" s="77">
        <f>1/$A$1*'[1]4701-5Exp'!F$245</f>
        <v>5.2057799999999995E-4</v>
      </c>
      <c r="H43" s="77">
        <f>1/$A$1*'[1]4701-5Exp'!G$245</f>
        <v>0</v>
      </c>
      <c r="I43" s="77">
        <f>1/$A$1*'[1]4701-5Exp'!H$245</f>
        <v>1.024E-4</v>
      </c>
      <c r="J43" s="77">
        <f>1/$A$1*'[1]4701-5Exp'!I$245</f>
        <v>2.1807999999999997E-3</v>
      </c>
      <c r="K43" s="77">
        <f>1/$A$1*'[1]4701-5Exp'!J$245</f>
        <v>8.3199999999999995E-4</v>
      </c>
      <c r="L43" s="77">
        <f>1/$A$1*'[1]4701-5Exp'!K$245</f>
        <v>9.9372000000000002E-4</v>
      </c>
      <c r="M43" s="77">
        <f>1/$A$1*'[1]4701-5Exp'!L$245</f>
        <v>1.4161059999999999E-3</v>
      </c>
      <c r="N43" s="77">
        <f>1/$A$1*'[1]4701-5Exp'!M$245</f>
        <v>0</v>
      </c>
      <c r="O43" s="77">
        <f>1/$A$1*'[1]4701-5Exp'!N$245</f>
        <v>0</v>
      </c>
      <c r="P43" s="77">
        <f>1/$A$1*'[1]4701-5Exp'!O$245</f>
        <v>1.6171999999999999E-2</v>
      </c>
      <c r="Q43" s="77">
        <f>1/$A$1*'[1]4701-5Exp'!P$245</f>
        <v>2.0967999999999997E-2</v>
      </c>
      <c r="R43" s="77">
        <f>1/$A$1*'[1]4701-5Exp'!Q$245</f>
        <v>1.6143958999999996E-2</v>
      </c>
      <c r="S43" s="77">
        <f>1/$A$1*'[1]4701-5Exp'!R$245</f>
        <v>5.0137359999999992E-2</v>
      </c>
      <c r="T43" s="77">
        <f>1/$A$1*'[1]4701-5Exp'!S$245</f>
        <v>3.4194936999999995E-2</v>
      </c>
      <c r="U43" s="77">
        <f>1/$A$1*'[1]4701-5Exp'!T$245</f>
        <v>5.5393794999999996E-2</v>
      </c>
      <c r="V43" s="77">
        <f>1/$A$1*'[1]4701-5Exp'!U$245</f>
        <v>0.18547933899999999</v>
      </c>
      <c r="W43" s="77">
        <f>1/$A$1*'[1]4701-5Exp'!V$245</f>
        <v>0.37241024099999992</v>
      </c>
      <c r="X43" s="77">
        <f>1/$A$1*'[1]4701-5Exp'!W$245</f>
        <v>0.25007748699999999</v>
      </c>
      <c r="Y43" s="77">
        <f>1/$A$1*'[1]4701-5Exp'!X$245</f>
        <v>0.48368678599999998</v>
      </c>
      <c r="Z43" s="77">
        <f>1/$A$1*'[1]4701-5Exp'!Y$245</f>
        <v>0.36134539700000001</v>
      </c>
      <c r="AA43" s="77">
        <f>1/$A$1*'[1]4701-5Exp'!Z$245</f>
        <v>0.40606480599999994</v>
      </c>
      <c r="AB43" s="77">
        <f>1/$A$1*'[1]4701-5Exp'!AA$245</f>
        <v>0</v>
      </c>
      <c r="AC43" s="4"/>
      <c r="AD43" s="17">
        <f>1/1000*'[1]4701-5Exp'!AB$245</f>
        <v>0</v>
      </c>
      <c r="AE43" s="12">
        <f>1/1000*'[1]4701-5Exp'!AC$245</f>
        <v>1.311053E-3</v>
      </c>
      <c r="AF43" s="12">
        <f>1/1000*'[1]4701-5Exp'!AD$245</f>
        <v>7.63984E-4</v>
      </c>
      <c r="AG43" s="12">
        <f>1/1000*'[1]4701-5Exp'!AE$245</f>
        <v>1.5377539999999999E-3</v>
      </c>
      <c r="AH43" s="12">
        <f>1/1000*'[1]4701-5Exp'!AF$245</f>
        <v>1.2879800000000001E-4</v>
      </c>
      <c r="AI43" s="12">
        <f>1/1000*'[1]4701-5Exp'!AG$245</f>
        <v>0</v>
      </c>
      <c r="AJ43" s="12">
        <f>1/1000*'[1]4701-5Exp'!AH$245</f>
        <v>4.9592999999999998E-5</v>
      </c>
      <c r="AK43" s="12">
        <f>1/1000*'[1]4701-5Exp'!AI$245</f>
        <v>1.261449E-3</v>
      </c>
      <c r="AL43" s="12">
        <f>1/1000*'[1]4701-5Exp'!AJ$245</f>
        <v>5.5305899999999995E-4</v>
      </c>
      <c r="AM43" s="12">
        <f>1/1000*'[1]4701-5Exp'!AK$245</f>
        <v>3.9770699999999997E-4</v>
      </c>
      <c r="AN43" s="12">
        <f>1/1000*'[1]4701-5Exp'!AL$245</f>
        <v>7.2026700000000002E-4</v>
      </c>
      <c r="AO43" s="12">
        <f>1/1000*'[1]4701-5Exp'!AM$245</f>
        <v>0</v>
      </c>
      <c r="AP43" s="12">
        <f>1/1000*'[1]4701-5Exp'!AN$245</f>
        <v>0</v>
      </c>
      <c r="AQ43" s="12">
        <f>1/1000*'[1]4701-5Exp'!AO$245</f>
        <v>8.9506020000000002E-3</v>
      </c>
      <c r="AR43" s="12">
        <f>1/1000*'[1]4701-5Exp'!AP$245</f>
        <v>1.0693679999999999E-2</v>
      </c>
      <c r="AS43" s="12">
        <f>1/1000*'[1]4701-5Exp'!AQ$245</f>
        <v>8.3244039999999988E-3</v>
      </c>
      <c r="AT43" s="12">
        <f>1/1000*'[1]4701-5Exp'!AR$245</f>
        <v>2.0756122999999998E-2</v>
      </c>
      <c r="AU43" s="12">
        <f>1/1000*'[1]4701-5Exp'!AS$245</f>
        <v>1.5968158999999999E-2</v>
      </c>
      <c r="AV43" s="12">
        <f>1/1000*'[1]4701-5Exp'!AT$245</f>
        <v>3.7635655999999997E-2</v>
      </c>
      <c r="AW43" s="12">
        <f>1/1000*'[1]4701-5Exp'!AU$245</f>
        <v>8.3860535999999999E-2</v>
      </c>
      <c r="AX43" s="12">
        <f>1/1000*'[1]4701-5Exp'!AV$245</f>
        <v>0.137667646</v>
      </c>
      <c r="AY43" s="12">
        <f>1/1000*'[1]4701-5Exp'!AW$245</f>
        <v>0.12381726</v>
      </c>
      <c r="AZ43" s="12">
        <f>1/1000*'[1]4701-5Exp'!AX$245</f>
        <v>0.26527269400000003</v>
      </c>
      <c r="BA43" s="12">
        <f>1/1000*'[1]4701-5Exp'!AY$245</f>
        <v>0.166437534</v>
      </c>
      <c r="BB43" s="12">
        <f>1/1000*'[1]4701-5Exp'!AZ$245</f>
        <v>0.228590769</v>
      </c>
      <c r="BC43" s="226">
        <f>1/1000*'[1]4701-5Exp'!BA$245</f>
        <v>0</v>
      </c>
      <c r="BD43" s="339"/>
    </row>
    <row r="44" spans="2:56">
      <c r="B44" s="8" t="s">
        <v>17</v>
      </c>
      <c r="C44" s="79">
        <f>SUM(C41:C41)-SUM(C42:C43)</f>
        <v>6.0454709999999993E-3</v>
      </c>
      <c r="D44" s="79">
        <f>SUM(D41:D41)-SUM(D42:D43)</f>
        <v>5.9740769999999978E-3</v>
      </c>
      <c r="E44" s="79">
        <f>SUM(E41:E41)-SUM(E42:E43)</f>
        <v>1.0167428999999999E-2</v>
      </c>
      <c r="F44" s="79">
        <f>SUM(F41:F41)-SUM(F42:F43)</f>
        <v>1.6822080999999996E-2</v>
      </c>
      <c r="G44" s="79">
        <f>SUM(G41:G41)-SUM(G42:G43)</f>
        <v>2.9865999999999998E-3</v>
      </c>
      <c r="H44" s="79">
        <f>SUM(H41:H41)-SUM(H42:H43)</f>
        <v>2.0777399999999998E-4</v>
      </c>
      <c r="I44" s="79">
        <f>SUM(I41:I41)-SUM(I42:I43)</f>
        <v>5.0712550000000002E-3</v>
      </c>
      <c r="J44" s="79">
        <f>SUM(J41:J41)-SUM(J42:J43)</f>
        <v>8.8281269999999998E-3</v>
      </c>
      <c r="K44" s="79">
        <f>SUM(K41:K41)-SUM(K42:K43)</f>
        <v>6.3911769999999996E-3</v>
      </c>
      <c r="L44" s="79">
        <f>SUM(L41:L41)-SUM(L42:L43)</f>
        <v>1.1470557999999997E-2</v>
      </c>
      <c r="M44" s="79">
        <f>SUM(M41:M41)-SUM(M42:M43)</f>
        <v>1.0913340999999998E-2</v>
      </c>
      <c r="N44" s="79">
        <f>SUM(N41:N41)-SUM(N42:N43)</f>
        <v>3.6997109999999996E-3</v>
      </c>
      <c r="O44" s="79">
        <f>SUM(O41:O41)-SUM(O42:O43)</f>
        <v>1.2499019999999998E-3</v>
      </c>
      <c r="P44" s="79">
        <f>SUM(P41:P41)-SUM(P42:P43)</f>
        <v>2.6520000000000016E-3</v>
      </c>
      <c r="Q44" s="79">
        <f>SUM(Q41:Q41)-SUM(Q42:Q43)</f>
        <v>7.3243559999999971E-3</v>
      </c>
      <c r="R44" s="79">
        <f>SUM(R41:R41)-SUM(R42:R43)</f>
        <v>2.8415999999999997E-2</v>
      </c>
      <c r="S44" s="79">
        <f>SUM(S41:S41)-SUM(S42:S43)</f>
        <v>3.0846636999999982E-2</v>
      </c>
      <c r="T44" s="79">
        <f>SUM(T41:T41)-SUM(T42:T43)</f>
        <v>2.3019934000000006E-2</v>
      </c>
      <c r="U44" s="79">
        <f>SUM(U41:U41)-SUM(U42:U43)</f>
        <v>3.8859282999999994E-2</v>
      </c>
      <c r="V44" s="79">
        <f>SUM(V41:V41)-SUM(V42:V43)</f>
        <v>3.1619135999999992E-2</v>
      </c>
      <c r="W44" s="79">
        <f>SUM(W41:W41)-SUM(W42:W43)</f>
        <v>3.8759417000000018E-2</v>
      </c>
      <c r="X44" s="79">
        <f>SUM(X41:X41)-SUM(X42:X43)</f>
        <v>5.1435913999999971E-2</v>
      </c>
      <c r="Y44" s="79">
        <f>SUM(Y41:Y41)-SUM(Y42:Y43)</f>
        <v>0.10197134399999996</v>
      </c>
      <c r="Z44" s="79">
        <f>SUM(Z41:Z41)-SUM(Z42:Z43)</f>
        <v>0.10556948899999991</v>
      </c>
      <c r="AA44" s="79">
        <f>SUM(AA41:AA41)-SUM(AA42:AA43)</f>
        <v>0.10945702999999996</v>
      </c>
      <c r="AB44" s="79">
        <f>SUM(AB41:AB41)-SUM(AB42:AB43)</f>
        <v>0</v>
      </c>
      <c r="AC44" s="4"/>
      <c r="AD44" s="106">
        <f>SUM(AD41:AD41)-SUM(AD42:AD43)</f>
        <v>3.0722100000000001E-3</v>
      </c>
      <c r="AE44" s="71">
        <f>SUM(AE41:AE41)-SUM(AE42:AE43)</f>
        <v>1.9921680000000008E-3</v>
      </c>
      <c r="AF44" s="71">
        <f>SUM(AF41:AF41)-SUM(AF42:AF43)</f>
        <v>3.5894499999999988E-3</v>
      </c>
      <c r="AG44" s="71">
        <f>SUM(AG41:AG41)-SUM(AG42:AG43)</f>
        <v>5.2669209999999999E-3</v>
      </c>
      <c r="AH44" s="71">
        <f>SUM(AH41:AH41)-SUM(AH42:AH43)</f>
        <v>8.1469899999999989E-4</v>
      </c>
      <c r="AI44" s="71">
        <f>SUM(AI41:AI41)-SUM(AI42:AI43)</f>
        <v>5.9154999999999999E-5</v>
      </c>
      <c r="AJ44" s="71">
        <f>SUM(AJ41:AJ41)-SUM(AJ42:AJ43)</f>
        <v>1.8996809999999994E-3</v>
      </c>
      <c r="AK44" s="71">
        <f>SUM(AK41:AK41)-SUM(AK42:AK43)</f>
        <v>4.2571499999999995E-3</v>
      </c>
      <c r="AL44" s="71">
        <f>SUM(AL41:AL41)-SUM(AL42:AL43)</f>
        <v>3.084865E-3</v>
      </c>
      <c r="AM44" s="71">
        <f>SUM(AM41:AM41)-SUM(AM42:AM43)</f>
        <v>4.1641639999999997E-3</v>
      </c>
      <c r="AN44" s="71">
        <f>SUM(AN41:AN41)-SUM(AN42:AN43)</f>
        <v>5.2612779999999994E-3</v>
      </c>
      <c r="AO44" s="71">
        <f>SUM(AO41:AO41)-SUM(AO42:AO43)</f>
        <v>2.2263500000000002E-3</v>
      </c>
      <c r="AP44" s="71">
        <f>SUM(AP41:AP41)-SUM(AP42:AP43)</f>
        <v>5.6245599999999992E-4</v>
      </c>
      <c r="AQ44" s="71">
        <f>SUM(AQ41:AQ41)-SUM(AQ42:AQ43)</f>
        <v>1.4463119999999999E-3</v>
      </c>
      <c r="AR44" s="71">
        <f>SUM(AR41:AR41)-SUM(AR42:AR43)</f>
        <v>3.6750399999999975E-3</v>
      </c>
      <c r="AS44" s="71">
        <f>SUM(AS41:AS41)-SUM(AS42:AS43)</f>
        <v>1.4978233000000004E-2</v>
      </c>
      <c r="AT44" s="71">
        <f>SUM(AT41:AT41)-SUM(AT42:AT43)</f>
        <v>1.4271224999999998E-2</v>
      </c>
      <c r="AU44" s="71">
        <f>SUM(AU41:AU41)-SUM(AU42:AU43)</f>
        <v>1.3594526000000003E-2</v>
      </c>
      <c r="AV44" s="71">
        <f>SUM(AV41:AV41)-SUM(AV42:AV43)</f>
        <v>2.5696164000000007E-2</v>
      </c>
      <c r="AW44" s="71">
        <f>SUM(AW41:AW41)-SUM(AW42:AW43)</f>
        <v>1.2411191000000002E-2</v>
      </c>
      <c r="AX44" s="71">
        <f>SUM(AX41:AX41)-SUM(AX42:AX43)</f>
        <v>1.4713864999999993E-2</v>
      </c>
      <c r="AY44" s="71">
        <f>SUM(AY41:AY41)-SUM(AY42:AY43)</f>
        <v>2.1194629999999992E-2</v>
      </c>
      <c r="AZ44" s="71">
        <f>SUM(AZ41:AZ41)-SUM(AZ42:AZ43)</f>
        <v>3.3947237000000019E-2</v>
      </c>
      <c r="BA44" s="71">
        <f>SUM(BA41:BA41)-SUM(BA42:BA43)</f>
        <v>3.4901352999999996E-2</v>
      </c>
      <c r="BB44" s="71">
        <f>SUM(BB41:BB41)-SUM(BB42:BB43)</f>
        <v>6.2572267000000015E-2</v>
      </c>
      <c r="BC44" s="227">
        <f>SUM(BC41:BC41)-SUM(BC42:BC43)</f>
        <v>0</v>
      </c>
      <c r="BD44" s="339"/>
    </row>
    <row r="45" spans="2:56" ht="20" customHeight="1">
      <c r="B45" s="30" t="s">
        <v>131</v>
      </c>
      <c r="C45" s="371">
        <f>1/$A$1*'[1]4701-5Exp'!B$272</f>
        <v>0</v>
      </c>
      <c r="D45" s="96">
        <f>1/$A$1*'[1]4701-5Exp'!C$272</f>
        <v>0</v>
      </c>
      <c r="E45" s="96">
        <f>1/$A$1*'[1]4701-5Exp'!D$272</f>
        <v>0</v>
      </c>
      <c r="F45" s="96">
        <f>1/$A$1*'[1]4701-5Exp'!E$272</f>
        <v>2.6799999999999998E-5</v>
      </c>
      <c r="G45" s="96">
        <f>1/$A$1*'[1]4701-5Exp'!F$272</f>
        <v>0</v>
      </c>
      <c r="H45" s="96">
        <f>1/$A$1*'[1]4701-5Exp'!G$272</f>
        <v>0</v>
      </c>
      <c r="I45" s="96">
        <f>1/$A$1*'[1]4701-5Exp'!H$272</f>
        <v>2.3399999999999997E-4</v>
      </c>
      <c r="J45" s="96">
        <f>1/$A$1*'[1]4701-5Exp'!I$272</f>
        <v>1.3519999999999999E-3</v>
      </c>
      <c r="K45" s="96">
        <f>1/$A$1*'[1]4701-5Exp'!J$272</f>
        <v>2.3399999999999994E-2</v>
      </c>
      <c r="L45" s="96">
        <f>1/$A$1*'[1]4701-5Exp'!K$272</f>
        <v>1.1627999999999999E-3</v>
      </c>
      <c r="M45" s="96">
        <f>1/$A$1*'[1]4701-5Exp'!L$272</f>
        <v>1.0583999999999997E-3</v>
      </c>
      <c r="N45" s="96">
        <f>1/$A$1*'[1]4701-5Exp'!M$272</f>
        <v>5.2903999999999998E-3</v>
      </c>
      <c r="O45" s="96">
        <f>1/$A$1*'[1]4701-5Exp'!N$272</f>
        <v>2.7046079999999994E-3</v>
      </c>
      <c r="P45" s="96">
        <f>1/$A$1*'[1]4701-5Exp'!O$272</f>
        <v>1.9764433000000001E-2</v>
      </c>
      <c r="Q45" s="96">
        <f>1/$A$1*'[1]4701-5Exp'!P$272</f>
        <v>2.1152341999999998E-2</v>
      </c>
      <c r="R45" s="96">
        <f>1/$A$1*'[1]4701-5Exp'!Q$272</f>
        <v>3.3392149999999989E-2</v>
      </c>
      <c r="S45" s="96">
        <f>1/$A$1*'[1]4701-5Exp'!R$272</f>
        <v>0.16227309499999998</v>
      </c>
      <c r="T45" s="96">
        <f>1/$A$1*'[1]4701-5Exp'!S$272</f>
        <v>0.26328569600000001</v>
      </c>
      <c r="U45" s="96">
        <f>1/$A$1*'[1]4701-5Exp'!T$272</f>
        <v>0.18176705299999998</v>
      </c>
      <c r="V45" s="96">
        <f>1/$A$1*'[1]4701-5Exp'!U$272</f>
        <v>6.3847779999999998E-3</v>
      </c>
      <c r="W45" s="96">
        <f>1/$A$1*'[1]4701-5Exp'!V$272</f>
        <v>6.3997979999999991E-3</v>
      </c>
      <c r="X45" s="96">
        <f>1/$A$1*'[1]4701-5Exp'!W$272</f>
        <v>8.6275950000000001E-3</v>
      </c>
      <c r="Y45" s="96">
        <f>1/$A$1*'[1]4701-5Exp'!X$272</f>
        <v>7.8019999999999999E-3</v>
      </c>
      <c r="Z45" s="96">
        <f>1/$A$1*'[1]4701-5Exp'!Y$272</f>
        <v>7.1131609999999998E-3</v>
      </c>
      <c r="AA45" s="96">
        <f>1/$A$1*'[1]4701-5Exp'!Z$272</f>
        <v>7.5501940000000005E-3</v>
      </c>
      <c r="AB45" s="254">
        <f>1/$A$1*'[1]4701-5Exp'!AA$272</f>
        <v>0</v>
      </c>
      <c r="AC45" s="97"/>
      <c r="AD45" s="371">
        <f>1/1000*'[1]4701-5Exp'!AB$272</f>
        <v>0</v>
      </c>
      <c r="AE45" s="96">
        <f>1/1000*'[1]4701-5Exp'!AC$272</f>
        <v>0</v>
      </c>
      <c r="AF45" s="96">
        <f>1/1000*'[1]4701-5Exp'!AD$272</f>
        <v>0</v>
      </c>
      <c r="AG45" s="96">
        <f>1/1000*'[1]4701-5Exp'!AE$272</f>
        <v>2.6135E-5</v>
      </c>
      <c r="AH45" s="96">
        <f>1/1000*'[1]4701-5Exp'!AF$272</f>
        <v>0</v>
      </c>
      <c r="AI45" s="96">
        <f>1/1000*'[1]4701-5Exp'!AG$272</f>
        <v>0</v>
      </c>
      <c r="AJ45" s="96">
        <f>1/1000*'[1]4701-5Exp'!AH$272</f>
        <v>1.2029299999999999E-4</v>
      </c>
      <c r="AK45" s="96">
        <f>1/1000*'[1]4701-5Exp'!AI$272</f>
        <v>8.0739000000000006E-4</v>
      </c>
      <c r="AL45" s="96">
        <f>1/1000*'[1]4701-5Exp'!AJ$272</f>
        <v>1.4758133E-2</v>
      </c>
      <c r="AM45" s="96">
        <f>1/1000*'[1]4701-5Exp'!AK$272</f>
        <v>5.8623099999999999E-4</v>
      </c>
      <c r="AN45" s="96">
        <f>1/1000*'[1]4701-5Exp'!AL$272</f>
        <v>7.1691899999999989E-4</v>
      </c>
      <c r="AO45" s="96">
        <f>1/1000*'[1]4701-5Exp'!AM$272</f>
        <v>3.3597660000000001E-3</v>
      </c>
      <c r="AP45" s="96">
        <f>1/1000*'[1]4701-5Exp'!AN$272</f>
        <v>1.558671E-3</v>
      </c>
      <c r="AQ45" s="96">
        <f>1/1000*'[1]4701-5Exp'!AO$272</f>
        <v>1.0730818E-2</v>
      </c>
      <c r="AR45" s="96">
        <f>1/1000*'[1]4701-5Exp'!AP$272</f>
        <v>1.0720195E-2</v>
      </c>
      <c r="AS45" s="96">
        <f>1/1000*'[1]4701-5Exp'!AQ$272</f>
        <v>1.8271667000000002E-2</v>
      </c>
      <c r="AT45" s="96">
        <f>1/1000*'[1]4701-5Exp'!AR$272</f>
        <v>6.6217025999999984E-2</v>
      </c>
      <c r="AU45" s="96">
        <f>1/1000*'[1]4701-5Exp'!AS$272</f>
        <v>0.13245851399999997</v>
      </c>
      <c r="AV45" s="96">
        <f>1/1000*'[1]4701-5Exp'!AT$272</f>
        <v>0.11822241800000001</v>
      </c>
      <c r="AW45" s="96">
        <f>1/1000*'[1]4701-5Exp'!AU$272</f>
        <v>3.4722600000000005E-3</v>
      </c>
      <c r="AX45" s="96">
        <f>1/1000*'[1]4701-5Exp'!AV$272</f>
        <v>2.5044889999999999E-3</v>
      </c>
      <c r="AY45" s="96">
        <f>1/1000*'[1]4701-5Exp'!AW$272</f>
        <v>4.882834E-3</v>
      </c>
      <c r="AZ45" s="96">
        <f>1/1000*'[1]4701-5Exp'!AX$272</f>
        <v>2.765053E-3</v>
      </c>
      <c r="BA45" s="96">
        <f>1/1000*'[1]4701-5Exp'!AY$272</f>
        <v>4.9341869999999996E-3</v>
      </c>
      <c r="BB45" s="96">
        <f>1/1000*'[1]4701-5Exp'!AZ$272</f>
        <v>4.4104519999999996E-3</v>
      </c>
      <c r="BC45" s="254">
        <f>1/1000*'[1]4701-5Exp'!BA$272</f>
        <v>0</v>
      </c>
      <c r="BD45" s="339"/>
    </row>
    <row r="46" spans="2:56" ht="20" customHeight="1">
      <c r="B46" s="20" t="s">
        <v>227</v>
      </c>
      <c r="C46" s="44">
        <f t="shared" ref="C46:AB46" si="11">C5-SUM(C6,C10,C14,C22,C32,C41,C45)</f>
        <v>0.11507218799999963</v>
      </c>
      <c r="D46" s="45">
        <f t="shared" si="11"/>
        <v>0.10174099100000067</v>
      </c>
      <c r="E46" s="45">
        <f t="shared" si="11"/>
        <v>0.14223374900000074</v>
      </c>
      <c r="F46" s="45">
        <f t="shared" si="11"/>
        <v>0.25295568000000035</v>
      </c>
      <c r="G46" s="45">
        <f t="shared" si="11"/>
        <v>0.27800841999999815</v>
      </c>
      <c r="H46" s="45">
        <f t="shared" si="11"/>
        <v>0.32054930899999956</v>
      </c>
      <c r="I46" s="45">
        <f t="shared" si="11"/>
        <v>0.34894769400000136</v>
      </c>
      <c r="J46" s="45">
        <f t="shared" si="11"/>
        <v>0.38091429599999937</v>
      </c>
      <c r="K46" s="45">
        <f t="shared" si="11"/>
        <v>0.21590663000000099</v>
      </c>
      <c r="L46" s="45">
        <f t="shared" si="11"/>
        <v>8.2549254999998212E-2</v>
      </c>
      <c r="M46" s="45">
        <f t="shared" si="11"/>
        <v>7.964877000000925E-3</v>
      </c>
      <c r="N46" s="45">
        <f t="shared" si="11"/>
        <v>6.8317486000001537E-2</v>
      </c>
      <c r="O46" s="45">
        <f t="shared" si="11"/>
        <v>6.0621314999997011E-2</v>
      </c>
      <c r="P46" s="45">
        <f t="shared" si="11"/>
        <v>4.8830754000000809E-2</v>
      </c>
      <c r="Q46" s="45">
        <f t="shared" si="11"/>
        <v>4.4230198000001053E-2</v>
      </c>
      <c r="R46" s="45">
        <f t="shared" si="11"/>
        <v>9.0130037000003327E-2</v>
      </c>
      <c r="S46" s="45">
        <f t="shared" si="11"/>
        <v>0.14442826900000227</v>
      </c>
      <c r="T46" s="45">
        <f t="shared" si="11"/>
        <v>0.21951142399999668</v>
      </c>
      <c r="U46" s="45">
        <f t="shared" si="11"/>
        <v>0.2224700970000022</v>
      </c>
      <c r="V46" s="45">
        <f t="shared" si="11"/>
        <v>0.12554066999999947</v>
      </c>
      <c r="W46" s="45">
        <f t="shared" si="11"/>
        <v>0.30046480100000217</v>
      </c>
      <c r="X46" s="45">
        <f t="shared" si="11"/>
        <v>0.42861047299999733</v>
      </c>
      <c r="Y46" s="45">
        <f t="shared" si="11"/>
        <v>0.56636986599999872</v>
      </c>
      <c r="Z46" s="45">
        <f t="shared" si="11"/>
        <v>0.50260384199999919</v>
      </c>
      <c r="AA46" s="45">
        <f t="shared" si="11"/>
        <v>0.67530762399999489</v>
      </c>
      <c r="AB46" s="230">
        <f t="shared" si="11"/>
        <v>0</v>
      </c>
      <c r="AC46" s="97"/>
      <c r="AD46" s="44">
        <f t="shared" ref="AD46:BC46" si="12">AD5-SUM(AD6,AD10,AD14,AD22,AD32,AD41,AD45)</f>
        <v>6.2230932000000072E-2</v>
      </c>
      <c r="AE46" s="45">
        <f t="shared" si="12"/>
        <v>3.778794899999971E-2</v>
      </c>
      <c r="AF46" s="45">
        <f t="shared" si="12"/>
        <v>4.7628009000000082E-2</v>
      </c>
      <c r="AG46" s="45">
        <f t="shared" si="12"/>
        <v>7.8961335000000688E-2</v>
      </c>
      <c r="AH46" s="45">
        <f t="shared" si="12"/>
        <v>8.0282349000000419E-2</v>
      </c>
      <c r="AI46" s="45">
        <f t="shared" si="12"/>
        <v>0.11332503599999977</v>
      </c>
      <c r="AJ46" s="45">
        <f t="shared" si="12"/>
        <v>0.13170278899999976</v>
      </c>
      <c r="AK46" s="45">
        <f t="shared" si="12"/>
        <v>0.1533501829999997</v>
      </c>
      <c r="AL46" s="45">
        <f t="shared" si="12"/>
        <v>9.773336799999921E-2</v>
      </c>
      <c r="AM46" s="45">
        <f t="shared" si="12"/>
        <v>2.9488380999999286E-2</v>
      </c>
      <c r="AN46" s="45">
        <f t="shared" si="12"/>
        <v>4.0792009999996992E-3</v>
      </c>
      <c r="AO46" s="45">
        <f t="shared" si="12"/>
        <v>3.4793790000001046E-2</v>
      </c>
      <c r="AP46" s="45">
        <f t="shared" si="12"/>
        <v>2.9129705999999977E-2</v>
      </c>
      <c r="AQ46" s="45">
        <f t="shared" si="12"/>
        <v>2.6552856999999541E-2</v>
      </c>
      <c r="AR46" s="45">
        <f t="shared" si="12"/>
        <v>2.239633399999974E-2</v>
      </c>
      <c r="AS46" s="45">
        <f t="shared" si="12"/>
        <v>4.1176573999999633E-2</v>
      </c>
      <c r="AT46" s="45">
        <f t="shared" si="12"/>
        <v>5.9363549000000404E-2</v>
      </c>
      <c r="AU46" s="45">
        <f t="shared" si="12"/>
        <v>0.10722692500000086</v>
      </c>
      <c r="AV46" s="45">
        <f t="shared" si="12"/>
        <v>0.14355706200000107</v>
      </c>
      <c r="AW46" s="45">
        <f t="shared" si="12"/>
        <v>6.8990656999998734E-2</v>
      </c>
      <c r="AX46" s="45">
        <f t="shared" si="12"/>
        <v>0.11148080599999943</v>
      </c>
      <c r="AY46" s="45">
        <f t="shared" si="12"/>
        <v>0.18597616799999983</v>
      </c>
      <c r="AZ46" s="45">
        <f t="shared" si="12"/>
        <v>0.24304957500000057</v>
      </c>
      <c r="BA46" s="45">
        <f t="shared" si="12"/>
        <v>0.20798253100000164</v>
      </c>
      <c r="BB46" s="45">
        <f t="shared" si="12"/>
        <v>0.36465502099999725</v>
      </c>
      <c r="BC46" s="230">
        <f t="shared" si="12"/>
        <v>0</v>
      </c>
      <c r="BD46" s="339"/>
    </row>
    <row r="47" spans="2:56">
      <c r="B47" s="5" t="s">
        <v>21</v>
      </c>
      <c r="C47" s="17">
        <f>1/$A$1*'[1]4701-5Exp'!B$15</f>
        <v>1.7399999999999999E-2</v>
      </c>
      <c r="D47" s="12">
        <f>1/$A$1*'[1]4701-5Exp'!C$15</f>
        <v>2.1051999999999998E-2</v>
      </c>
      <c r="E47" s="12">
        <f>1/$A$1*'[1]4701-5Exp'!D$15</f>
        <v>3.39E-2</v>
      </c>
      <c r="F47" s="12">
        <f>1/$A$1*'[1]4701-5Exp'!E$15</f>
        <v>5.4099999999999995E-2</v>
      </c>
      <c r="G47" s="12">
        <f>1/$A$1*'[1]4701-5Exp'!F$15</f>
        <v>3.8599999999999995E-2</v>
      </c>
      <c r="H47" s="12">
        <f>1/$A$1*'[1]4701-5Exp'!G$15</f>
        <v>1.0499999999999999E-2</v>
      </c>
      <c r="I47" s="12">
        <f>1/$A$1*'[1]4701-5Exp'!H$15</f>
        <v>6.0019999999999995E-3</v>
      </c>
      <c r="J47" s="12">
        <f>1/$A$1*'[1]4701-5Exp'!I$15</f>
        <v>8.4119999999999993E-3</v>
      </c>
      <c r="K47" s="12">
        <f>1/$A$1*'[1]4701-5Exp'!J$15</f>
        <v>5.3499999999999992E-2</v>
      </c>
      <c r="L47" s="12">
        <f>1/$A$1*'[1]4701-5Exp'!K$15</f>
        <v>1.4149999999999998E-2</v>
      </c>
      <c r="M47" s="12">
        <f>1/$A$1*'[1]4701-5Exp'!L$15</f>
        <v>5.9099999999999995E-3</v>
      </c>
      <c r="N47" s="12">
        <f>1/$A$1*'[1]4701-5Exp'!M$15</f>
        <v>3.9999999999999992E-3</v>
      </c>
      <c r="O47" s="12">
        <f>1/$A$1*'[1]4701-5Exp'!N$15</f>
        <v>0</v>
      </c>
      <c r="P47" s="12">
        <f>1/$A$1*'[1]4701-5Exp'!O$15</f>
        <v>5.6892869999999995E-3</v>
      </c>
      <c r="Q47" s="12">
        <f>1/$A$1*'[1]4701-5Exp'!P$15</f>
        <v>6.4090619999999992E-3</v>
      </c>
      <c r="R47" s="12">
        <f>1/$A$1*'[1]4701-5Exp'!Q$15</f>
        <v>1.8584363999999996E-2</v>
      </c>
      <c r="S47" s="12">
        <f>1/$A$1*'[1]4701-5Exp'!R$15</f>
        <v>4.0235458999999994E-2</v>
      </c>
      <c r="T47" s="12">
        <f>1/$A$1*'[1]4701-5Exp'!S$15</f>
        <v>3.8916039999999992E-2</v>
      </c>
      <c r="U47" s="12">
        <f>1/$A$1*'[1]4701-5Exp'!T$15</f>
        <v>2.0478573E-2</v>
      </c>
      <c r="V47" s="12">
        <f>1/$A$1*'[1]4701-5Exp'!U$15</f>
        <v>4.0116828999999993E-2</v>
      </c>
      <c r="W47" s="12">
        <f>1/$A$1*'[1]4701-5Exp'!V$15</f>
        <v>3.5928411E-2</v>
      </c>
      <c r="X47" s="12">
        <f>1/$A$1*'[1]4701-5Exp'!W$15</f>
        <v>4.2300496999999999E-2</v>
      </c>
      <c r="Y47" s="12">
        <f>1/$A$1*'[1]4701-5Exp'!X$15</f>
        <v>8.2227653999999997E-2</v>
      </c>
      <c r="Z47" s="12">
        <f>1/$A$1*'[1]4701-5Exp'!Y$15</f>
        <v>8.4816246999999984E-2</v>
      </c>
      <c r="AA47" s="12">
        <f>1/$A$1*'[1]4701-5Exp'!Z$15</f>
        <v>5.2543876999999996E-2</v>
      </c>
      <c r="AB47" s="226">
        <f>1/$A$1*'[1]4701-5Exp'!AA$15</f>
        <v>0</v>
      </c>
      <c r="AC47" s="4"/>
      <c r="AD47" s="17">
        <f>1/1000*'[1]4701-5Exp'!AB$15</f>
        <v>8.7522989999999998E-3</v>
      </c>
      <c r="AE47" s="12">
        <f>1/1000*'[1]4701-5Exp'!AC$15</f>
        <v>6.2771169999999996E-3</v>
      </c>
      <c r="AF47" s="12">
        <f>1/1000*'[1]4701-5Exp'!AD$15</f>
        <v>9.4527259999999998E-3</v>
      </c>
      <c r="AG47" s="12">
        <f>1/1000*'[1]4701-5Exp'!AE$15</f>
        <v>2.0788944E-2</v>
      </c>
      <c r="AH47" s="12">
        <f>1/1000*'[1]4701-5Exp'!AF$15</f>
        <v>1.2807302E-2</v>
      </c>
      <c r="AI47" s="12">
        <f>1/1000*'[1]4701-5Exp'!AG$15</f>
        <v>3.3674999999999998E-3</v>
      </c>
      <c r="AJ47" s="12">
        <f>1/1000*'[1]4701-5Exp'!AH$15</f>
        <v>2.3047329999999998E-3</v>
      </c>
      <c r="AK47" s="12">
        <f>1/1000*'[1]4701-5Exp'!AI$15</f>
        <v>3.5628789999999997E-3</v>
      </c>
      <c r="AL47" s="12">
        <f>1/1000*'[1]4701-5Exp'!AJ$15</f>
        <v>2.7750432000000002E-2</v>
      </c>
      <c r="AM47" s="12">
        <f>1/1000*'[1]4701-5Exp'!AK$15</f>
        <v>5.0366089999999992E-3</v>
      </c>
      <c r="AN47" s="12">
        <f>1/1000*'[1]4701-5Exp'!AL$15</f>
        <v>2.834161E-3</v>
      </c>
      <c r="AO47" s="12">
        <f>1/1000*'[1]4701-5Exp'!AM$15</f>
        <v>2.0582040000000001E-3</v>
      </c>
      <c r="AP47" s="12">
        <f>1/1000*'[1]4701-5Exp'!AN$15</f>
        <v>0</v>
      </c>
      <c r="AQ47" s="12">
        <f>1/1000*'[1]4701-5Exp'!AO$15</f>
        <v>2.8816829999999999E-3</v>
      </c>
      <c r="AR47" s="12">
        <f>1/1000*'[1]4701-5Exp'!AP$15</f>
        <v>3.2637209999999998E-3</v>
      </c>
      <c r="AS47" s="12">
        <f>1/1000*'[1]4701-5Exp'!AQ$15</f>
        <v>8.6652019999999986E-3</v>
      </c>
      <c r="AT47" s="12">
        <f>1/1000*'[1]4701-5Exp'!AR$15</f>
        <v>1.6139900999999998E-2</v>
      </c>
      <c r="AU47" s="12">
        <f>1/1000*'[1]4701-5Exp'!AS$15</f>
        <v>1.8566565E-2</v>
      </c>
      <c r="AV47" s="12">
        <f>1/1000*'[1]4701-5Exp'!AT$15</f>
        <v>1.4229386E-2</v>
      </c>
      <c r="AW47" s="12">
        <f>1/1000*'[1]4701-5Exp'!AU$15</f>
        <v>2.0658988E-2</v>
      </c>
      <c r="AX47" s="12">
        <f>1/1000*'[1]4701-5Exp'!AV$15</f>
        <v>1.3600028E-2</v>
      </c>
      <c r="AY47" s="12">
        <f>1/1000*'[1]4701-5Exp'!AW$15</f>
        <v>2.3105577999999998E-2</v>
      </c>
      <c r="AZ47" s="12">
        <f>1/1000*'[1]4701-5Exp'!AX$15</f>
        <v>5.3520151000000002E-2</v>
      </c>
      <c r="BA47" s="12">
        <f>1/1000*'[1]4701-5Exp'!AY$15</f>
        <v>4.4137994E-2</v>
      </c>
      <c r="BB47" s="12">
        <f>1/1000*'[1]4701-5Exp'!AZ$15</f>
        <v>3.0038103999999996E-2</v>
      </c>
      <c r="BC47" s="226">
        <f>1/1000*'[1]4701-5Exp'!BA$15</f>
        <v>0</v>
      </c>
      <c r="BD47" s="339"/>
    </row>
    <row r="48" spans="2:56">
      <c r="B48" s="452" t="s">
        <v>78</v>
      </c>
      <c r="C48" s="17">
        <f>1/$A$1*'[1]4701-5Exp'!B$108</f>
        <v>4.0999999999999995E-3</v>
      </c>
      <c r="D48" s="12">
        <f>1/$A$1*'[1]4701-5Exp'!C$108</f>
        <v>6.5083939999999998E-3</v>
      </c>
      <c r="E48" s="12">
        <f>1/$A$1*'[1]4701-5Exp'!D$108</f>
        <v>3.9999999999999996E-4</v>
      </c>
      <c r="F48" s="12">
        <f>1/$A$1*'[1]4701-5Exp'!E$108</f>
        <v>3.0206799999999995E-3</v>
      </c>
      <c r="G48" s="12">
        <f>1/$A$1*'[1]4701-5Exp'!F$108</f>
        <v>4.0009999999999993E-3</v>
      </c>
      <c r="H48" s="12">
        <f>1/$A$1*'[1]4701-5Exp'!G$108</f>
        <v>1.3051427999999999E-2</v>
      </c>
      <c r="I48" s="12">
        <f>1/$A$1*'[1]4701-5Exp'!H$108</f>
        <v>3.254056E-3</v>
      </c>
      <c r="J48" s="12">
        <f>1/$A$1*'[1]4701-5Exp'!I$108</f>
        <v>2.8219999999999994E-3</v>
      </c>
      <c r="K48" s="12">
        <f>1/$A$1*'[1]4701-5Exp'!J$108</f>
        <v>9.3549999999999992E-4</v>
      </c>
      <c r="L48" s="12">
        <f>1/$A$1*'[1]4701-5Exp'!K$108</f>
        <v>6.4282949999999997E-3</v>
      </c>
      <c r="M48" s="12">
        <f>1/$A$1*'[1]4701-5Exp'!L$108</f>
        <v>2.0040529999999996E-3</v>
      </c>
      <c r="N48" s="12">
        <f>1/$A$1*'[1]4701-5Exp'!M$108</f>
        <v>3.3796E-2</v>
      </c>
      <c r="O48" s="12">
        <f>1/$A$1*'[1]4701-5Exp'!N$108</f>
        <v>4.2693149999999992E-3</v>
      </c>
      <c r="P48" s="12">
        <f>1/$A$1*'[1]4701-5Exp'!O$108</f>
        <v>1.0940772999999999E-2</v>
      </c>
      <c r="Q48" s="12">
        <f>1/$A$1*'[1]4701-5Exp'!P$108</f>
        <v>5.2761259999999999E-3</v>
      </c>
      <c r="R48" s="12">
        <f>1/$A$1*'[1]4701-5Exp'!Q$108</f>
        <v>8.0529060000000003E-3</v>
      </c>
      <c r="S48" s="12">
        <f>1/$A$1*'[1]4701-5Exp'!R$108</f>
        <v>2.9979971999999994E-2</v>
      </c>
      <c r="T48" s="12">
        <f>1/$A$1*'[1]4701-5Exp'!S$108</f>
        <v>5.0609563999999996E-2</v>
      </c>
      <c r="U48" s="12">
        <f>1/$A$1*'[1]4701-5Exp'!T$108</f>
        <v>4.5159856999999991E-2</v>
      </c>
      <c r="V48" s="12">
        <f>1/$A$1*'[1]4701-5Exp'!U$108</f>
        <v>1.0215457999999998E-2</v>
      </c>
      <c r="W48" s="12">
        <f>1/$A$1*'[1]4701-5Exp'!V$108</f>
        <v>1.7219228999999999E-2</v>
      </c>
      <c r="X48" s="12">
        <f>1/$A$1*'[1]4701-5Exp'!W$108</f>
        <v>1.9931749999999998E-2</v>
      </c>
      <c r="Y48" s="12">
        <f>1/$A$1*'[1]4701-5Exp'!X$108</f>
        <v>9.0164539999999984E-3</v>
      </c>
      <c r="Z48" s="12">
        <f>1/$A$1*'[1]4701-5Exp'!Y$108</f>
        <v>9.6514699999999971E-3</v>
      </c>
      <c r="AA48" s="12">
        <f>1/$A$1*'[1]4701-5Exp'!Z$108</f>
        <v>3.7502986999999995E-2</v>
      </c>
      <c r="AB48" s="226">
        <f>1/$A$1*'[1]4701-5Exp'!AA$108</f>
        <v>0</v>
      </c>
      <c r="AC48" s="4"/>
      <c r="AD48" s="17">
        <f>1/1000*'[1]4701-5Exp'!AB$108</f>
        <v>2.0718899999999998E-3</v>
      </c>
      <c r="AE48" s="12">
        <f>1/1000*'[1]4701-5Exp'!AC$108</f>
        <v>1.8187769999999999E-3</v>
      </c>
      <c r="AF48" s="12">
        <f>1/1000*'[1]4701-5Exp'!AD$108</f>
        <v>1.2835E-4</v>
      </c>
      <c r="AG48" s="12">
        <f>1/1000*'[1]4701-5Exp'!AE$108</f>
        <v>8.6744000000000003E-4</v>
      </c>
      <c r="AH48" s="12">
        <f>1/1000*'[1]4701-5Exp'!AF$108</f>
        <v>1.32033E-3</v>
      </c>
      <c r="AI48" s="12">
        <f>1/1000*'[1]4701-5Exp'!AG$108</f>
        <v>4.179945E-3</v>
      </c>
      <c r="AJ48" s="12">
        <f>1/1000*'[1]4701-5Exp'!AH$108</f>
        <v>1.1627619999999999E-3</v>
      </c>
      <c r="AK48" s="12">
        <f>1/1000*'[1]4701-5Exp'!AI$108</f>
        <v>1.453881E-3</v>
      </c>
      <c r="AL48" s="12">
        <f>1/1000*'[1]4701-5Exp'!AJ$108</f>
        <v>4.2041099999999998E-4</v>
      </c>
      <c r="AM48" s="12">
        <f>1/1000*'[1]4701-5Exp'!AK$108</f>
        <v>2.448488E-3</v>
      </c>
      <c r="AN48" s="12">
        <f>1/1000*'[1]4701-5Exp'!AL$108</f>
        <v>1.2145459999999999E-3</v>
      </c>
      <c r="AO48" s="12">
        <f>1/1000*'[1]4701-5Exp'!AM$108</f>
        <v>1.8599028E-2</v>
      </c>
      <c r="AP48" s="12">
        <f>1/1000*'[1]4701-5Exp'!AN$108</f>
        <v>2.0150799999999998E-3</v>
      </c>
      <c r="AQ48" s="12">
        <f>1/1000*'[1]4701-5Exp'!AO$108</f>
        <v>5.9617889999999995E-3</v>
      </c>
      <c r="AR48" s="12">
        <f>1/1000*'[1]4701-5Exp'!AP$108</f>
        <v>2.6893989999999999E-3</v>
      </c>
      <c r="AS48" s="12">
        <f>1/1000*'[1]4701-5Exp'!AQ$108</f>
        <v>3.710086E-3</v>
      </c>
      <c r="AT48" s="12">
        <f>1/1000*'[1]4701-5Exp'!AR$108</f>
        <v>1.2553951000000001E-2</v>
      </c>
      <c r="AU48" s="12">
        <f>1/1000*'[1]4701-5Exp'!AS$108</f>
        <v>2.3528891E-2</v>
      </c>
      <c r="AV48" s="12">
        <f>1/1000*'[1]4701-5Exp'!AT$108</f>
        <v>3.1090826999999998E-2</v>
      </c>
      <c r="AW48" s="12">
        <f>1/1000*'[1]4701-5Exp'!AU$108</f>
        <v>6.3656479999999998E-3</v>
      </c>
      <c r="AX48" s="12">
        <f>1/1000*'[1]4701-5Exp'!AV$108</f>
        <v>6.6170170000000002E-3</v>
      </c>
      <c r="AY48" s="12">
        <f>1/1000*'[1]4701-5Exp'!AW$108</f>
        <v>7.2661089999999998E-3</v>
      </c>
      <c r="AZ48" s="12">
        <f>1/1000*'[1]4701-5Exp'!AX$108</f>
        <v>3.2309109999999999E-3</v>
      </c>
      <c r="BA48" s="12">
        <f>1/1000*'[1]4701-5Exp'!AY$108</f>
        <v>4.3052380000000003E-3</v>
      </c>
      <c r="BB48" s="12">
        <f>1/1000*'[1]4701-5Exp'!AZ$108</f>
        <v>2.0834858999999997E-2</v>
      </c>
      <c r="BC48" s="226">
        <f>1/1000*'[1]4701-5Exp'!BA$108</f>
        <v>0</v>
      </c>
      <c r="BD48" s="339"/>
    </row>
    <row r="49" spans="2:56">
      <c r="B49" s="452" t="s">
        <v>122</v>
      </c>
      <c r="C49" s="17">
        <f>1/$A$1*'[1]4701-5Exp'!B$180</f>
        <v>0</v>
      </c>
      <c r="D49" s="12">
        <f>1/$A$1*'[1]4701-5Exp'!C$180</f>
        <v>0</v>
      </c>
      <c r="E49" s="12">
        <f>1/$A$1*'[1]4701-5Exp'!D$180</f>
        <v>0</v>
      </c>
      <c r="F49" s="12">
        <f>1/$A$1*'[1]4701-5Exp'!E$180</f>
        <v>9.8855300000000009E-4</v>
      </c>
      <c r="G49" s="12">
        <f>1/$A$1*'[1]4701-5Exp'!F$180</f>
        <v>7.7544099999999998E-4</v>
      </c>
      <c r="H49" s="12">
        <f>1/$A$1*'[1]4701-5Exp'!G$180</f>
        <v>7.7822999999999987E-4</v>
      </c>
      <c r="I49" s="12">
        <f>1/$A$1*'[1]4701-5Exp'!H$180</f>
        <v>2.4349719999999997E-3</v>
      </c>
      <c r="J49" s="12">
        <f>1/$A$1*'[1]4701-5Exp'!I$180</f>
        <v>1.2907429999999998E-3</v>
      </c>
      <c r="K49" s="12">
        <f>1/$A$1*'[1]4701-5Exp'!J$180</f>
        <v>9.4759999999999994E-4</v>
      </c>
      <c r="L49" s="12">
        <f>1/$A$1*'[1]4701-5Exp'!K$180</f>
        <v>2.5999999999999998E-4</v>
      </c>
      <c r="M49" s="12">
        <f>1/$A$1*'[1]4701-5Exp'!L$180</f>
        <v>0</v>
      </c>
      <c r="N49" s="12">
        <f>1/$A$1*'[1]4701-5Exp'!M$180</f>
        <v>0</v>
      </c>
      <c r="O49" s="12">
        <f>1/$A$1*'[1]4701-5Exp'!N$180</f>
        <v>0</v>
      </c>
      <c r="P49" s="12">
        <f>1/$A$1*'[1]4701-5Exp'!O$180</f>
        <v>1.0685999999999999E-2</v>
      </c>
      <c r="Q49" s="12">
        <f>1/$A$1*'[1]4701-5Exp'!P$180</f>
        <v>2.2619999999999998E-2</v>
      </c>
      <c r="R49" s="12">
        <f>1/$A$1*'[1]4701-5Exp'!Q$180</f>
        <v>2.4335791999999995E-2</v>
      </c>
      <c r="S49" s="12">
        <f>1/$A$1*'[1]4701-5Exp'!R$180</f>
        <v>2.5681553999999995E-2</v>
      </c>
      <c r="T49" s="12">
        <f>1/$A$1*'[1]4701-5Exp'!S$180</f>
        <v>3.0526793999999996E-2</v>
      </c>
      <c r="U49" s="12">
        <f>1/$A$1*'[1]4701-5Exp'!T$180</f>
        <v>3.5692676999999999E-2</v>
      </c>
      <c r="V49" s="12">
        <f>1/$A$1*'[1]4701-5Exp'!U$180</f>
        <v>1.9866304999999997E-2</v>
      </c>
      <c r="W49" s="12">
        <f>1/$A$1*'[1]4701-5Exp'!V$180</f>
        <v>2.5700903999999997E-2</v>
      </c>
      <c r="X49" s="12">
        <f>1/$A$1*'[1]4701-5Exp'!W$180</f>
        <v>4.6192397999999996E-2</v>
      </c>
      <c r="Y49" s="12">
        <f>1/$A$1*'[1]4701-5Exp'!X$180</f>
        <v>5.5253233999999991E-2</v>
      </c>
      <c r="Z49" s="12">
        <f>1/$A$1*'[1]4701-5Exp'!Y$180</f>
        <v>3.7541763999999991E-2</v>
      </c>
      <c r="AA49" s="12">
        <f>1/$A$1*'[1]4701-5Exp'!Z$180</f>
        <v>4.0473815999999996E-2</v>
      </c>
      <c r="AB49" s="226">
        <f>1/$A$1*'[1]4701-5Exp'!AA$180</f>
        <v>0</v>
      </c>
      <c r="AC49" s="4"/>
      <c r="AD49" s="17">
        <f>1/1000*'[1]4701-5Exp'!AB$180</f>
        <v>0</v>
      </c>
      <c r="AE49" s="12">
        <f>1/1000*'[1]4701-5Exp'!AC$180</f>
        <v>0</v>
      </c>
      <c r="AF49" s="12">
        <f>1/1000*'[1]4701-5Exp'!AD$180</f>
        <v>0</v>
      </c>
      <c r="AG49" s="12">
        <f>1/1000*'[1]4701-5Exp'!AE$180</f>
        <v>2.7088599999999997E-4</v>
      </c>
      <c r="AH49" s="12">
        <f>1/1000*'[1]4701-5Exp'!AF$180</f>
        <v>2.1165999999999999E-4</v>
      </c>
      <c r="AI49" s="12">
        <f>1/1000*'[1]4701-5Exp'!AG$180</f>
        <v>2.20421E-4</v>
      </c>
      <c r="AJ49" s="12">
        <f>1/1000*'[1]4701-5Exp'!AH$180</f>
        <v>1.0077510000000001E-3</v>
      </c>
      <c r="AK49" s="12">
        <f>1/1000*'[1]4701-5Exp'!AI$180</f>
        <v>7.9375600000000006E-4</v>
      </c>
      <c r="AL49" s="12">
        <f>1/1000*'[1]4701-5Exp'!AJ$180</f>
        <v>5.8646999999999996E-4</v>
      </c>
      <c r="AM49" s="12">
        <f>1/1000*'[1]4701-5Exp'!AK$180</f>
        <v>8.588899999999999E-5</v>
      </c>
      <c r="AN49" s="12">
        <f>1/1000*'[1]4701-5Exp'!AL$180</f>
        <v>0</v>
      </c>
      <c r="AO49" s="12">
        <f>1/1000*'[1]4701-5Exp'!AM$180</f>
        <v>0</v>
      </c>
      <c r="AP49" s="12">
        <f>1/1000*'[1]4701-5Exp'!AN$180</f>
        <v>0</v>
      </c>
      <c r="AQ49" s="12">
        <f>1/1000*'[1]4701-5Exp'!AO$180</f>
        <v>5.9085389999999991E-3</v>
      </c>
      <c r="AR49" s="12">
        <f>1/1000*'[1]4701-5Exp'!AP$180</f>
        <v>1.15362E-2</v>
      </c>
      <c r="AS49" s="12">
        <f>1/1000*'[1]4701-5Exp'!AQ$180</f>
        <v>1.335223E-2</v>
      </c>
      <c r="AT49" s="12">
        <f>1/1000*'[1]4701-5Exp'!AR$180</f>
        <v>1.1303766E-2</v>
      </c>
      <c r="AU49" s="12">
        <f>1/1000*'[1]4701-5Exp'!AS$180</f>
        <v>1.4277293E-2</v>
      </c>
      <c r="AV49" s="12">
        <f>1/1000*'[1]4701-5Exp'!AT$180</f>
        <v>2.2365610999999997E-2</v>
      </c>
      <c r="AW49" s="12">
        <f>1/1000*'[1]4701-5Exp'!AU$180</f>
        <v>8.7860630000000002E-3</v>
      </c>
      <c r="AX49" s="12">
        <f>1/1000*'[1]4701-5Exp'!AV$180</f>
        <v>9.4775639999999991E-3</v>
      </c>
      <c r="AY49" s="12">
        <f>1/1000*'[1]4701-5Exp'!AW$180</f>
        <v>1.5422620999999999E-2</v>
      </c>
      <c r="AZ49" s="12">
        <f>1/1000*'[1]4701-5Exp'!AX$180</f>
        <v>1.2550063E-2</v>
      </c>
      <c r="BA49" s="12">
        <f>1/1000*'[1]4701-5Exp'!AY$180</f>
        <v>1.1416238E-2</v>
      </c>
      <c r="BB49" s="12">
        <f>1/1000*'[1]4701-5Exp'!AZ$180</f>
        <v>2.1900644999999996E-2</v>
      </c>
      <c r="BC49" s="226">
        <f>1/1000*'[1]4701-5Exp'!BA$180</f>
        <v>0</v>
      </c>
      <c r="BD49" s="339"/>
    </row>
    <row r="50" spans="2:56">
      <c r="B50" s="5" t="s">
        <v>86</v>
      </c>
      <c r="C50" s="17">
        <f>1/$A$1*'[1]4701-5Exp'!B$226</f>
        <v>8.9672188E-2</v>
      </c>
      <c r="D50" s="12">
        <f>1/$A$1*'[1]4701-5Exp'!C$226</f>
        <v>7.2680596999999986E-2</v>
      </c>
      <c r="E50" s="12">
        <f>1/$A$1*'[1]4701-5Exp'!D$226</f>
        <v>0.10318239899999999</v>
      </c>
      <c r="F50" s="12">
        <f>1/$A$1*'[1]4701-5Exp'!E$226</f>
        <v>0.188153089</v>
      </c>
      <c r="G50" s="12">
        <f>1/$A$1*'[1]4701-5Exp'!F$226</f>
        <v>0.23011096699999997</v>
      </c>
      <c r="H50" s="12">
        <f>1/$A$1*'[1]4701-5Exp'!G$226</f>
        <v>0.29447786899999995</v>
      </c>
      <c r="I50" s="12">
        <f>1/$A$1*'[1]4701-5Exp'!H$226</f>
        <v>0.33020656199999993</v>
      </c>
      <c r="J50" s="12">
        <f>1/$A$1*'[1]4701-5Exp'!I$226</f>
        <v>0.36454928899999994</v>
      </c>
      <c r="K50" s="12">
        <f>1/$A$1*'[1]4701-5Exp'!J$226</f>
        <v>0.15842352899999998</v>
      </c>
      <c r="L50" s="12">
        <f>1/$A$1*'[1]4701-5Exp'!K$226</f>
        <v>7.8007719999999984E-3</v>
      </c>
      <c r="M50" s="12">
        <f>1/$A$1*'[1]4701-5Exp'!L$226</f>
        <v>0</v>
      </c>
      <c r="N50" s="12">
        <f>1/$A$1*'[1]4701-5Exp'!M$226</f>
        <v>0</v>
      </c>
      <c r="O50" s="12">
        <f>1/$A$1*'[1]4701-5Exp'!N$226</f>
        <v>0</v>
      </c>
      <c r="P50" s="12">
        <f>1/$A$1*'[1]4701-5Exp'!O$226</f>
        <v>0</v>
      </c>
      <c r="Q50" s="12">
        <f>1/$A$1*'[1]4701-5Exp'!P$226</f>
        <v>0</v>
      </c>
      <c r="R50" s="12">
        <f>1/$A$1*'[1]4701-5Exp'!Q$226</f>
        <v>0</v>
      </c>
      <c r="S50" s="12">
        <f>1/$A$1*'[1]4701-5Exp'!R$226</f>
        <v>0</v>
      </c>
      <c r="T50" s="12">
        <f>1/$A$1*'[1]4701-5Exp'!S$226</f>
        <v>3.0769999999999994E-4</v>
      </c>
      <c r="U50" s="12">
        <f>1/$A$1*'[1]4701-5Exp'!T$226</f>
        <v>2.6957509999999997E-3</v>
      </c>
      <c r="V50" s="12">
        <f>1/$A$1*'[1]4701-5Exp'!U$226</f>
        <v>0</v>
      </c>
      <c r="W50" s="12">
        <f>1/$A$1*'[1]4701-5Exp'!V$226</f>
        <v>0</v>
      </c>
      <c r="X50" s="12">
        <f>1/$A$1*'[1]4701-5Exp'!W$226</f>
        <v>0</v>
      </c>
      <c r="Y50" s="12">
        <f>1/$A$1*'[1]4701-5Exp'!X$226</f>
        <v>0</v>
      </c>
      <c r="Z50" s="12">
        <f>1/$A$1*'[1]4701-5Exp'!Y$226</f>
        <v>0</v>
      </c>
      <c r="AA50" s="12">
        <f>1/$A$1*'[1]4701-5Exp'!Z$226</f>
        <v>0</v>
      </c>
      <c r="AB50" s="226">
        <f>1/$A$1*'[1]4701-5Exp'!AA$226</f>
        <v>0</v>
      </c>
      <c r="AC50" s="4"/>
      <c r="AD50" s="17">
        <f>1/1000*'[1]4701-5Exp'!AB$226</f>
        <v>4.8941551E-2</v>
      </c>
      <c r="AE50" s="12">
        <f>1/1000*'[1]4701-5Exp'!AC$226</f>
        <v>2.9063055000000001E-2</v>
      </c>
      <c r="AF50" s="12">
        <f>1/1000*'[1]4701-5Exp'!AD$226</f>
        <v>3.6424721E-2</v>
      </c>
      <c r="AG50" s="12">
        <f>1/1000*'[1]4701-5Exp'!AE$226</f>
        <v>5.5158800000000001E-2</v>
      </c>
      <c r="AH50" s="12">
        <f>1/1000*'[1]4701-5Exp'!AF$226</f>
        <v>6.4836550000000007E-2</v>
      </c>
      <c r="AI50" s="12">
        <f>1/1000*'[1]4701-5Exp'!AG$226</f>
        <v>0.104740308</v>
      </c>
      <c r="AJ50" s="12">
        <f>1/1000*'[1]4701-5Exp'!AH$226</f>
        <v>0.124490831</v>
      </c>
      <c r="AK50" s="12">
        <f>1/1000*'[1]4701-5Exp'!AI$226</f>
        <v>0.145910014</v>
      </c>
      <c r="AL50" s="12">
        <f>1/1000*'[1]4701-5Exp'!AJ$226</f>
        <v>6.8420310999999998E-2</v>
      </c>
      <c r="AM50" s="12">
        <f>1/1000*'[1]4701-5Exp'!AK$226</f>
        <v>2.9867179999999998E-3</v>
      </c>
      <c r="AN50" s="12">
        <f>1/1000*'[1]4701-5Exp'!AL$226</f>
        <v>0</v>
      </c>
      <c r="AO50" s="12">
        <f>1/1000*'[1]4701-5Exp'!AM$226</f>
        <v>0</v>
      </c>
      <c r="AP50" s="12">
        <f>1/1000*'[1]4701-5Exp'!AN$226</f>
        <v>0</v>
      </c>
      <c r="AQ50" s="12">
        <f>1/1000*'[1]4701-5Exp'!AO$226</f>
        <v>0</v>
      </c>
      <c r="AR50" s="12">
        <f>1/1000*'[1]4701-5Exp'!AP$226</f>
        <v>0</v>
      </c>
      <c r="AS50" s="12">
        <f>1/1000*'[1]4701-5Exp'!AQ$226</f>
        <v>0</v>
      </c>
      <c r="AT50" s="12">
        <f>1/1000*'[1]4701-5Exp'!AR$226</f>
        <v>0</v>
      </c>
      <c r="AU50" s="12">
        <f>1/1000*'[1]4701-5Exp'!AS$226</f>
        <v>2.0262200000000001E-4</v>
      </c>
      <c r="AV50" s="12">
        <f>1/1000*'[1]4701-5Exp'!AT$226</f>
        <v>1.7362510000000001E-3</v>
      </c>
      <c r="AW50" s="12">
        <f>1/1000*'[1]4701-5Exp'!AU$226</f>
        <v>0</v>
      </c>
      <c r="AX50" s="12">
        <f>1/1000*'[1]4701-5Exp'!AV$226</f>
        <v>0</v>
      </c>
      <c r="AY50" s="12">
        <f>1/1000*'[1]4701-5Exp'!AW$226</f>
        <v>0</v>
      </c>
      <c r="AZ50" s="12">
        <f>1/1000*'[1]4701-5Exp'!AX$226</f>
        <v>0</v>
      </c>
      <c r="BA50" s="12">
        <f>1/1000*'[1]4701-5Exp'!AY$226</f>
        <v>0</v>
      </c>
      <c r="BB50" s="12">
        <f>1/1000*'[1]4701-5Exp'!AZ$226</f>
        <v>0</v>
      </c>
      <c r="BC50" s="226">
        <f>1/1000*'[1]4701-5Exp'!BA$226</f>
        <v>0</v>
      </c>
      <c r="BD50" s="339"/>
    </row>
    <row r="51" spans="2:56">
      <c r="B51" s="5" t="s">
        <v>85</v>
      </c>
      <c r="C51" s="17">
        <f>1/$A$1*'[1]4701-5Exp'!B$238</f>
        <v>3.8999999999999998E-3</v>
      </c>
      <c r="D51" s="12">
        <f>1/$A$1*'[1]4701-5Exp'!C$238</f>
        <v>1.4999999999999998E-3</v>
      </c>
      <c r="E51" s="12">
        <f>1/$A$1*'[1]4701-5Exp'!D$238</f>
        <v>4.7513499999999997E-3</v>
      </c>
      <c r="F51" s="12">
        <f>1/$A$1*'[1]4701-5Exp'!E$238</f>
        <v>5.9810109999999996E-3</v>
      </c>
      <c r="G51" s="12">
        <f>1/$A$1*'[1]4701-5Exp'!F$238</f>
        <v>3.9807959999999991E-3</v>
      </c>
      <c r="H51" s="12">
        <f>1/$A$1*'[1]4701-5Exp'!G$238</f>
        <v>1.014718E-3</v>
      </c>
      <c r="I51" s="12">
        <f>1/$A$1*'[1]4701-5Exp'!H$238</f>
        <v>2.9732739999999997E-3</v>
      </c>
      <c r="J51" s="12">
        <f>1/$A$1*'[1]4701-5Exp'!I$238</f>
        <v>0</v>
      </c>
      <c r="K51" s="12">
        <f>1/$A$1*'[1]4701-5Exp'!J$238</f>
        <v>2.1000009999999998E-3</v>
      </c>
      <c r="L51" s="12">
        <f>1/$A$1*'[1]4701-5Exp'!K$238</f>
        <v>1.9881201999999997E-2</v>
      </c>
      <c r="M51" s="12">
        <f>1/$A$1*'[1]4701-5Exp'!L$238</f>
        <v>5.0823999999999993E-5</v>
      </c>
      <c r="N51" s="12">
        <f>1/$A$1*'[1]4701-5Exp'!M$238</f>
        <v>2.9999999999999995E-2</v>
      </c>
      <c r="O51" s="12">
        <f>1/$A$1*'[1]4701-5Exp'!N$238</f>
        <v>5.5831999999999993E-2</v>
      </c>
      <c r="P51" s="12">
        <f>1/$A$1*'[1]4701-5Exp'!O$238</f>
        <v>1.8505999999999998E-2</v>
      </c>
      <c r="Q51" s="12">
        <f>1/$A$1*'[1]4701-5Exp'!P$238</f>
        <v>9.5639999999999996E-3</v>
      </c>
      <c r="R51" s="12">
        <f>1/$A$1*'[1]4701-5Exp'!Q$238</f>
        <v>3.8541282999999996E-2</v>
      </c>
      <c r="S51" s="12">
        <f>1/$A$1*'[1]4701-5Exp'!R$238</f>
        <v>4.0959283999999992E-2</v>
      </c>
      <c r="T51" s="12">
        <f>1/$A$1*'[1]4701-5Exp'!S$238</f>
        <v>7.6608438999999987E-2</v>
      </c>
      <c r="U51" s="12">
        <f>1/$A$1*'[1]4701-5Exp'!T$238</f>
        <v>0.10660320899999998</v>
      </c>
      <c r="V51" s="12">
        <f>1/$A$1*'[1]4701-5Exp'!U$238</f>
        <v>4.4067768999999993E-2</v>
      </c>
      <c r="W51" s="12">
        <f>1/$A$1*'[1]4701-5Exp'!V$238</f>
        <v>0.19695359799999998</v>
      </c>
      <c r="X51" s="12">
        <f>1/$A$1*'[1]4701-5Exp'!W$238</f>
        <v>0.29324874799999995</v>
      </c>
      <c r="Y51" s="12">
        <f>1/$A$1*'[1]4701-5Exp'!X$238</f>
        <v>0.40115491599999992</v>
      </c>
      <c r="Z51" s="12">
        <f>1/$A$1*'[1]4701-5Exp'!Y$238</f>
        <v>0.37028333199999997</v>
      </c>
      <c r="AA51" s="12">
        <f>1/$A$1*'[1]4701-5Exp'!Z$238</f>
        <v>0.52490215299999998</v>
      </c>
      <c r="AB51" s="226">
        <f>1/$A$1*'[1]4701-5Exp'!AA$238</f>
        <v>0</v>
      </c>
      <c r="AC51" s="4"/>
      <c r="AD51" s="17">
        <f>1/1000*'[1]4701-5Exp'!AB$238</f>
        <v>2.4651920000000002E-3</v>
      </c>
      <c r="AE51" s="12">
        <f>1/1000*'[1]4701-5Exp'!AC$238</f>
        <v>6.29E-4</v>
      </c>
      <c r="AF51" s="12">
        <f>1/1000*'[1]4701-5Exp'!AD$238</f>
        <v>1.622212E-3</v>
      </c>
      <c r="AG51" s="12">
        <f>1/1000*'[1]4701-5Exp'!AE$238</f>
        <v>1.6603619999999999E-3</v>
      </c>
      <c r="AH51" s="12">
        <f>1/1000*'[1]4701-5Exp'!AF$238</f>
        <v>9.5907000000000002E-4</v>
      </c>
      <c r="AI51" s="12">
        <f>1/1000*'[1]4701-5Exp'!AG$238</f>
        <v>5.8522299999999995E-4</v>
      </c>
      <c r="AJ51" s="12">
        <f>1/1000*'[1]4701-5Exp'!AH$238</f>
        <v>1.259862E-3</v>
      </c>
      <c r="AK51" s="12">
        <f>1/1000*'[1]4701-5Exp'!AI$238</f>
        <v>0</v>
      </c>
      <c r="AL51" s="12">
        <f>1/1000*'[1]4701-5Exp'!AJ$238</f>
        <v>5.5574400000000005E-4</v>
      </c>
      <c r="AM51" s="12">
        <f>1/1000*'[1]4701-5Exp'!AK$238</f>
        <v>7.4556819999999999E-3</v>
      </c>
      <c r="AN51" s="12">
        <f>1/1000*'[1]4701-5Exp'!AL$238</f>
        <v>3.0494E-5</v>
      </c>
      <c r="AO51" s="12">
        <f>1/1000*'[1]4701-5Exp'!AM$238</f>
        <v>1.3805691E-2</v>
      </c>
      <c r="AP51" s="12">
        <f>1/1000*'[1]4701-5Exp'!AN$238</f>
        <v>2.6783253999999999E-2</v>
      </c>
      <c r="AQ51" s="12">
        <f>1/1000*'[1]4701-5Exp'!AO$238</f>
        <v>1.0040713E-2</v>
      </c>
      <c r="AR51" s="12">
        <f>1/1000*'[1]4701-5Exp'!AP$238</f>
        <v>4.7383189999999995E-3</v>
      </c>
      <c r="AS51" s="12">
        <f>1/1000*'[1]4701-5Exp'!AQ$238</f>
        <v>1.5165837999999999E-2</v>
      </c>
      <c r="AT51" s="12">
        <f>1/1000*'[1]4701-5Exp'!AR$238</f>
        <v>1.6051143E-2</v>
      </c>
      <c r="AU51" s="12">
        <f>1/1000*'[1]4701-5Exp'!AS$238</f>
        <v>3.9828156000000003E-2</v>
      </c>
      <c r="AV51" s="12">
        <f>1/1000*'[1]4701-5Exp'!AT$238</f>
        <v>6.6003118E-2</v>
      </c>
      <c r="AW51" s="12">
        <f>1/1000*'[1]4701-5Exp'!AU$238</f>
        <v>2.5856363E-2</v>
      </c>
      <c r="AX51" s="12">
        <f>1/1000*'[1]4701-5Exp'!AV$238</f>
        <v>7.2582659999999993E-2</v>
      </c>
      <c r="AY51" s="12">
        <f>1/1000*'[1]4701-5Exp'!AW$238</f>
        <v>0.12413556299999999</v>
      </c>
      <c r="AZ51" s="12">
        <f>1/1000*'[1]4701-5Exp'!AX$238</f>
        <v>0.16215490900000001</v>
      </c>
      <c r="BA51" s="12">
        <f>1/1000*'[1]4701-5Exp'!AY$238</f>
        <v>0.148028189</v>
      </c>
      <c r="BB51" s="12">
        <f>1/1000*'[1]4701-5Exp'!AZ$238</f>
        <v>0.28040560799999997</v>
      </c>
      <c r="BC51" s="226">
        <f>1/1000*'[1]4701-5Exp'!BA$238</f>
        <v>0</v>
      </c>
      <c r="BD51" s="339"/>
    </row>
    <row r="52" spans="2:56" ht="13" thickBot="1">
      <c r="B52" s="6" t="s">
        <v>130</v>
      </c>
      <c r="C52" s="98">
        <f t="shared" ref="C52:AB52" si="13">SUM(C46:C46)-SUM(C47:C51)</f>
        <v>-3.7470027081099033E-16</v>
      </c>
      <c r="D52" s="74">
        <f t="shared" si="13"/>
        <v>6.8001160258290838E-16</v>
      </c>
      <c r="E52" s="74">
        <f t="shared" si="13"/>
        <v>7.7715611723760958E-16</v>
      </c>
      <c r="F52" s="74">
        <f t="shared" si="13"/>
        <v>7.1234700000039064E-4</v>
      </c>
      <c r="G52" s="74">
        <f t="shared" si="13"/>
        <v>5.402159999981504E-4</v>
      </c>
      <c r="H52" s="74">
        <f t="shared" si="13"/>
        <v>7.2706399999961091E-4</v>
      </c>
      <c r="I52" s="74">
        <f t="shared" si="13"/>
        <v>4.076830000001419E-3</v>
      </c>
      <c r="J52" s="74">
        <f t="shared" si="13"/>
        <v>3.840263999999427E-3</v>
      </c>
      <c r="K52" s="74">
        <f t="shared" si="13"/>
        <v>1.0269562977782698E-15</v>
      </c>
      <c r="L52" s="74">
        <f t="shared" si="13"/>
        <v>3.4028985999998221E-2</v>
      </c>
      <c r="M52" s="74">
        <f t="shared" si="13"/>
        <v>9.2634233617161499E-16</v>
      </c>
      <c r="N52" s="74">
        <f t="shared" si="13"/>
        <v>5.2148600000154199E-4</v>
      </c>
      <c r="O52" s="74">
        <f t="shared" si="13"/>
        <v>5.1999999999702284E-4</v>
      </c>
      <c r="P52" s="74">
        <f t="shared" si="13"/>
        <v>3.0086940000008111E-3</v>
      </c>
      <c r="Q52" s="74">
        <f>SUM(Q46:Q46)-SUM(Q47:Q51)</f>
        <v>3.6101000000104966E-4</v>
      </c>
      <c r="R52" s="74">
        <f t="shared" si="13"/>
        <v>6.1569200000333169E-4</v>
      </c>
      <c r="S52" s="74">
        <f t="shared" si="13"/>
        <v>7.5720000000022991E-3</v>
      </c>
      <c r="T52" s="74">
        <f t="shared" si="13"/>
        <v>2.2542886999996736E-2</v>
      </c>
      <c r="U52" s="74">
        <f t="shared" si="13"/>
        <v>1.1840030000002222E-2</v>
      </c>
      <c r="V52" s="74">
        <f t="shared" si="13"/>
        <v>1.1274308999999483E-2</v>
      </c>
      <c r="W52" s="74">
        <f t="shared" si="13"/>
        <v>2.4662659000002196E-2</v>
      </c>
      <c r="X52" s="74">
        <f t="shared" si="13"/>
        <v>2.6937079999997393E-2</v>
      </c>
      <c r="Y52" s="74">
        <f t="shared" si="13"/>
        <v>1.8717607999998886E-2</v>
      </c>
      <c r="Z52" s="74">
        <f t="shared" si="13"/>
        <v>3.1102899999924105E-4</v>
      </c>
      <c r="AA52" s="74">
        <f t="shared" si="13"/>
        <v>1.988479099999485E-2</v>
      </c>
      <c r="AB52" s="233">
        <f t="shared" si="13"/>
        <v>0</v>
      </c>
      <c r="AC52" s="65"/>
      <c r="AD52" s="98">
        <f t="shared" ref="AD52:BC52" si="14">SUM(AD46:AD46)-SUM(AD47:AD51)</f>
        <v>7.6327832942979512E-17</v>
      </c>
      <c r="AE52" s="74">
        <f t="shared" si="14"/>
        <v>-2.8449465006019636E-16</v>
      </c>
      <c r="AF52" s="74">
        <f t="shared" si="14"/>
        <v>8.3266726846886741E-17</v>
      </c>
      <c r="AG52" s="74">
        <f t="shared" si="14"/>
        <v>2.1490300000068241E-4</v>
      </c>
      <c r="AH52" s="74">
        <f t="shared" si="14"/>
        <v>1.4743700000040272E-4</v>
      </c>
      <c r="AI52" s="74">
        <f t="shared" si="14"/>
        <v>2.3163899999976978E-4</v>
      </c>
      <c r="AJ52" s="74">
        <f t="shared" si="14"/>
        <v>1.4768499999997797E-3</v>
      </c>
      <c r="AK52" s="74">
        <f t="shared" si="14"/>
        <v>1.6296529999997034E-3</v>
      </c>
      <c r="AL52" s="74">
        <f t="shared" si="14"/>
        <v>-7.7715611723760958E-16</v>
      </c>
      <c r="AM52" s="74">
        <f t="shared" si="14"/>
        <v>1.1474994999999287E-2</v>
      </c>
      <c r="AN52" s="74">
        <f t="shared" si="14"/>
        <v>-3.0097452308197603E-16</v>
      </c>
      <c r="AO52" s="74">
        <f t="shared" si="14"/>
        <v>3.3086700000104635E-4</v>
      </c>
      <c r="AP52" s="74">
        <f t="shared" si="14"/>
        <v>3.313719999999791E-4</v>
      </c>
      <c r="AQ52" s="74">
        <f t="shared" si="14"/>
        <v>1.7601329999995426E-3</v>
      </c>
      <c r="AR52" s="74">
        <f t="shared" si="14"/>
        <v>1.6869499999973975E-4</v>
      </c>
      <c r="AS52" s="74">
        <f t="shared" si="14"/>
        <v>2.8321799999963398E-4</v>
      </c>
      <c r="AT52" s="74">
        <f t="shared" si="14"/>
        <v>3.3147880000004015E-3</v>
      </c>
      <c r="AU52" s="74">
        <f t="shared" si="14"/>
        <v>1.0823398000000858E-2</v>
      </c>
      <c r="AV52" s="74">
        <f t="shared" si="14"/>
        <v>8.1318690000010685E-3</v>
      </c>
      <c r="AW52" s="74">
        <f t="shared" si="14"/>
        <v>7.3235949999987324E-3</v>
      </c>
      <c r="AX52" s="74">
        <f t="shared" si="14"/>
        <v>9.2035369999994426E-3</v>
      </c>
      <c r="AY52" s="74">
        <f t="shared" si="14"/>
        <v>1.6046296999999848E-2</v>
      </c>
      <c r="AZ52" s="74">
        <f t="shared" si="14"/>
        <v>1.159354100000054E-2</v>
      </c>
      <c r="BA52" s="74">
        <f t="shared" si="14"/>
        <v>9.4872000001633428E-5</v>
      </c>
      <c r="BB52" s="74">
        <f t="shared" si="14"/>
        <v>1.1475804999997286E-2</v>
      </c>
      <c r="BC52" s="233">
        <f t="shared" si="14"/>
        <v>0</v>
      </c>
      <c r="BD52" s="339"/>
    </row>
    <row r="53" spans="2:56" ht="13" thickTop="1"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</row>
    <row r="54" spans="2:56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2:56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2:56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2:56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2:56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2:56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2:56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2:56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2:56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2:56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2:56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  <row r="90" spans="30:55"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</row>
    <row r="91" spans="30:55"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</row>
    <row r="92" spans="30:55"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</row>
    <row r="93" spans="30:55"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</row>
    <row r="94" spans="30:55"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</row>
    <row r="95" spans="30:55"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</row>
    <row r="96" spans="30:55"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</row>
    <row r="97" spans="30:55"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</row>
    <row r="98" spans="30:55"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C11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</cols>
  <sheetData>
    <row r="1" spans="1:55" ht="9" customHeight="1" thickBot="1">
      <c r="A1" s="60">
        <f>[2]RWE!$A$24</f>
        <v>3.5</v>
      </c>
      <c r="B1" s="54"/>
    </row>
    <row r="2" spans="1:55" ht="20" customHeight="1" thickTop="1">
      <c r="B2" s="515" t="s">
        <v>200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</row>
    <row r="3" spans="1:55" ht="13" thickBot="1">
      <c r="B3" s="516"/>
      <c r="C3" s="497" t="s">
        <v>58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163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</row>
    <row r="4" spans="1:55" ht="20" customHeight="1" thickTop="1" thickBot="1">
      <c r="B4" s="517"/>
      <c r="C4" s="99">
        <v>2000</v>
      </c>
      <c r="D4" s="100">
        <v>2001</v>
      </c>
      <c r="E4" s="100">
        <v>2002</v>
      </c>
      <c r="F4" s="100">
        <v>2003</v>
      </c>
      <c r="G4" s="100">
        <v>2004</v>
      </c>
      <c r="H4" s="100">
        <v>2005</v>
      </c>
      <c r="I4" s="100">
        <v>2006</v>
      </c>
      <c r="J4" s="100">
        <f t="shared" ref="J4:AB4" si="0">1+I4</f>
        <v>2007</v>
      </c>
      <c r="K4" s="100">
        <f t="shared" si="0"/>
        <v>2008</v>
      </c>
      <c r="L4" s="100">
        <f t="shared" si="0"/>
        <v>2009</v>
      </c>
      <c r="M4" s="295">
        <f t="shared" si="0"/>
        <v>2010</v>
      </c>
      <c r="N4" s="295">
        <f t="shared" si="0"/>
        <v>2011</v>
      </c>
      <c r="O4" s="295">
        <f t="shared" si="0"/>
        <v>2012</v>
      </c>
      <c r="P4" s="295">
        <f t="shared" si="0"/>
        <v>2013</v>
      </c>
      <c r="Q4" s="295">
        <f>1+P4</f>
        <v>2014</v>
      </c>
      <c r="R4" s="295">
        <f t="shared" si="0"/>
        <v>2015</v>
      </c>
      <c r="S4" s="295">
        <f t="shared" si="0"/>
        <v>2016</v>
      </c>
      <c r="T4" s="295">
        <f t="shared" si="0"/>
        <v>2017</v>
      </c>
      <c r="U4" s="295">
        <f t="shared" si="0"/>
        <v>2018</v>
      </c>
      <c r="V4" s="295">
        <f t="shared" si="0"/>
        <v>2019</v>
      </c>
      <c r="W4" s="295">
        <f t="shared" si="0"/>
        <v>2020</v>
      </c>
      <c r="X4" s="295">
        <f t="shared" si="0"/>
        <v>2021</v>
      </c>
      <c r="Y4" s="295">
        <f t="shared" si="0"/>
        <v>2022</v>
      </c>
      <c r="Z4" s="295">
        <f t="shared" si="0"/>
        <v>2023</v>
      </c>
      <c r="AA4" s="295">
        <f t="shared" si="0"/>
        <v>2024</v>
      </c>
      <c r="AB4" s="295">
        <f t="shared" si="0"/>
        <v>2025</v>
      </c>
      <c r="AC4" s="101"/>
      <c r="AD4" s="99">
        <v>2000</v>
      </c>
      <c r="AE4" s="100">
        <v>2001</v>
      </c>
      <c r="AF4" s="100">
        <v>2002</v>
      </c>
      <c r="AG4" s="100">
        <v>2003</v>
      </c>
      <c r="AH4" s="100">
        <v>2004</v>
      </c>
      <c r="AI4" s="100">
        <v>2005</v>
      </c>
      <c r="AJ4" s="100">
        <v>2006</v>
      </c>
      <c r="AK4" s="100">
        <f t="shared" ref="AK4:BC4" si="1">1+AJ4</f>
        <v>2007</v>
      </c>
      <c r="AL4" s="100">
        <f t="shared" si="1"/>
        <v>2008</v>
      </c>
      <c r="AM4" s="100">
        <f t="shared" si="1"/>
        <v>2009</v>
      </c>
      <c r="AN4" s="295">
        <f t="shared" si="1"/>
        <v>2010</v>
      </c>
      <c r="AO4" s="295">
        <f t="shared" si="1"/>
        <v>2011</v>
      </c>
      <c r="AP4" s="295">
        <f t="shared" si="1"/>
        <v>2012</v>
      </c>
      <c r="AQ4" s="295">
        <f t="shared" si="1"/>
        <v>2013</v>
      </c>
      <c r="AR4" s="295">
        <f t="shared" si="1"/>
        <v>2014</v>
      </c>
      <c r="AS4" s="295">
        <f t="shared" si="1"/>
        <v>2015</v>
      </c>
      <c r="AT4" s="295">
        <f t="shared" si="1"/>
        <v>2016</v>
      </c>
      <c r="AU4" s="295">
        <f t="shared" si="1"/>
        <v>2017</v>
      </c>
      <c r="AV4" s="295">
        <f t="shared" si="1"/>
        <v>2018</v>
      </c>
      <c r="AW4" s="295">
        <f t="shared" si="1"/>
        <v>2019</v>
      </c>
      <c r="AX4" s="295">
        <f t="shared" si="1"/>
        <v>2020</v>
      </c>
      <c r="AY4" s="295">
        <f t="shared" si="1"/>
        <v>2021</v>
      </c>
      <c r="AZ4" s="295">
        <f t="shared" si="1"/>
        <v>2022</v>
      </c>
      <c r="BA4" s="295">
        <f t="shared" si="1"/>
        <v>2023</v>
      </c>
      <c r="BB4" s="295">
        <f t="shared" si="1"/>
        <v>2024</v>
      </c>
      <c r="BC4" s="295">
        <f t="shared" si="1"/>
        <v>2025</v>
      </c>
    </row>
    <row r="5" spans="1:55" ht="20" customHeight="1" thickTop="1" thickBot="1">
      <c r="B5" s="52" t="s">
        <v>13</v>
      </c>
      <c r="C5" s="85">
        <f>1/$A$1*'[1]48Exp'!B$263</f>
        <v>1.2245793699999996</v>
      </c>
      <c r="D5" s="85">
        <f>1/$A$1*'[1]48Exp'!C$263</f>
        <v>1.367862229</v>
      </c>
      <c r="E5" s="85">
        <f>1/$A$1*'[1]48Exp'!D$263</f>
        <v>1.4550979329999993</v>
      </c>
      <c r="F5" s="85">
        <f>1/$A$1*'[1]48Exp'!E$263</f>
        <v>1.7777182499999991</v>
      </c>
      <c r="G5" s="85">
        <f>1/$A$1*'[1]48Exp'!F$263</f>
        <v>1.8531642969999997</v>
      </c>
      <c r="H5" s="85">
        <f>1/$A$1*'[1]48Exp'!G$263</f>
        <v>2.0394015289999996</v>
      </c>
      <c r="I5" s="85">
        <f>1/$A$1*'[1]48Exp'!H$263</f>
        <v>1.9896772009999999</v>
      </c>
      <c r="J5" s="85">
        <f>1/$A$1*'[1]48Exp'!I$263</f>
        <v>2.0057326359999998</v>
      </c>
      <c r="K5" s="85">
        <f>1/$A$1*'[1]48Exp'!J$263</f>
        <v>1.96834597169</v>
      </c>
      <c r="L5" s="85">
        <f>1/$A$1*'[1]48Exp'!K$263</f>
        <v>1.9710710880000017</v>
      </c>
      <c r="M5" s="85">
        <f>1/$A$1*'[1]48Exp'!L$263</f>
        <v>2.0742959369999996</v>
      </c>
      <c r="N5" s="85">
        <f>1/$A$1*'[1]48Exp'!M$263</f>
        <v>2.0463415399999989</v>
      </c>
      <c r="O5" s="85">
        <f>1/$A$1*'[1]48Exp'!N$263</f>
        <v>1.8748692680000005</v>
      </c>
      <c r="P5" s="85">
        <f>1/$A$1*'[1]48Exp'!O$263</f>
        <v>1.8663576760000009</v>
      </c>
      <c r="Q5" s="85">
        <f>1/$A$1*'[1]48Exp'!P$263</f>
        <v>1.8404300119999997</v>
      </c>
      <c r="R5" s="85">
        <f>1/$A$1*'[1]48Exp'!Q$263</f>
        <v>2.0583386350000006</v>
      </c>
      <c r="S5" s="85">
        <f>1/$A$1*'[1]48Exp'!R$263</f>
        <v>2.1025487199999984</v>
      </c>
      <c r="T5" s="85">
        <f>1/$A$1*'[1]48Exp'!S$263</f>
        <v>2.114274634</v>
      </c>
      <c r="U5" s="85">
        <f>1/$A$1*'[1]48Exp'!T$263</f>
        <v>2.0169116260000002</v>
      </c>
      <c r="V5" s="85">
        <f>1/$A$1*'[1]48Exp'!U$263</f>
        <v>2.1393954079999999</v>
      </c>
      <c r="W5" s="85">
        <f>1/$A$1*'[1]48Exp'!V$263</f>
        <v>2.0908822259999997</v>
      </c>
      <c r="X5" s="85">
        <f>1/$A$1*'[1]48Exp'!W$263</f>
        <v>2.0605288269999993</v>
      </c>
      <c r="Y5" s="85">
        <f>1/$A$1*'[1]48Exp'!X$263</f>
        <v>2.4941737719999986</v>
      </c>
      <c r="Z5" s="85">
        <f>1/$A$1*'[1]48Exp'!Y$263</f>
        <v>2.1929548549999986</v>
      </c>
      <c r="AA5" s="85">
        <f>1/$A$1*'[1]48Exp'!Z$263</f>
        <v>2.4496460580000003</v>
      </c>
      <c r="AB5" s="85">
        <f>1/$A$1*'[1]48Exp'!AA$263</f>
        <v>0</v>
      </c>
      <c r="AC5" s="13"/>
      <c r="AD5" s="93">
        <f>1/1000*'[1]48Exp'!AB$263</f>
        <v>0.94116253599999933</v>
      </c>
      <c r="AE5" s="86">
        <f>1/1000*'[1]48Exp'!AC$263</f>
        <v>0.94291956899999918</v>
      </c>
      <c r="AF5" s="86">
        <f>1/1000*'[1]48Exp'!AD$263</f>
        <v>0.89466020700000015</v>
      </c>
      <c r="AG5" s="86">
        <f>1/1000*'[1]48Exp'!AE$263</f>
        <v>1.0873469360000003</v>
      </c>
      <c r="AH5" s="86">
        <f>1/1000*'[1]48Exp'!AF$263</f>
        <v>1.1876167880000004</v>
      </c>
      <c r="AI5" s="86">
        <f>1/1000*'[1]48Exp'!AG$263</f>
        <v>1.3723514679999995</v>
      </c>
      <c r="AJ5" s="86">
        <f>1/1000*'[1]48Exp'!AH$263</f>
        <v>1.523679435999999</v>
      </c>
      <c r="AK5" s="86">
        <f>1/1000*'[1]48Exp'!AI$263</f>
        <v>1.7021886669999999</v>
      </c>
      <c r="AL5" s="86">
        <f>1/1000*'[1]48Exp'!AJ$263</f>
        <v>1.9055875780000007</v>
      </c>
      <c r="AM5" s="86">
        <f>1/1000*'[1]48Exp'!AK$263</f>
        <v>1.641939126</v>
      </c>
      <c r="AN5" s="86">
        <f>1/1000*'[1]48Exp'!AL$263</f>
        <v>2.0085545989999991</v>
      </c>
      <c r="AO5" s="86">
        <f>1/1000*'[1]48Exp'!AM$263</f>
        <v>2.1769721959999995</v>
      </c>
      <c r="AP5" s="86">
        <f>1/1000*'[1]48Exp'!AN$263</f>
        <v>1.9513718009999992</v>
      </c>
      <c r="AQ5" s="86">
        <f>1/1000*'[1]48Exp'!AO$263</f>
        <v>1.9701952030000001</v>
      </c>
      <c r="AR5" s="86">
        <f>1/1000*'[1]48Exp'!AP$263</f>
        <v>1.9089695809999991</v>
      </c>
      <c r="AS5" s="86">
        <f>1/1000*'[1]48Exp'!AQ$263</f>
        <v>2.020962636000001</v>
      </c>
      <c r="AT5" s="86">
        <f>1/1000*'[1]48Exp'!AR$263</f>
        <v>1.8710193389999989</v>
      </c>
      <c r="AU5" s="86">
        <f>1/1000*'[1]48Exp'!AS$263</f>
        <v>1.913081363000001</v>
      </c>
      <c r="AV5" s="86">
        <f>1/1000*'[1]48Exp'!AT$263</f>
        <v>2.0724787230000001</v>
      </c>
      <c r="AW5" s="86">
        <f>1/1000*'[1]48Exp'!AU$263</f>
        <v>1.986914788</v>
      </c>
      <c r="AX5" s="86">
        <f>1/1000*'[1]48Exp'!AV$263</f>
        <v>1.7480804069999991</v>
      </c>
      <c r="AY5" s="86">
        <f>1/1000*'[1]48Exp'!AW$263</f>
        <v>1.9054150120000002</v>
      </c>
      <c r="AZ5" s="86">
        <f>1/1000*'[1]48Exp'!AX$263</f>
        <v>2.6994868189999996</v>
      </c>
      <c r="BA5" s="86">
        <f>1/1000*'[1]48Exp'!AY$263</f>
        <v>2.368806896000001</v>
      </c>
      <c r="BB5" s="86">
        <f>1/1000*'[1]48Exp'!AZ$263</f>
        <v>2.4794250780000011</v>
      </c>
      <c r="BC5" s="224">
        <f>1/1000*'[1]48Exp'!BA$263</f>
        <v>0</v>
      </c>
    </row>
    <row r="6" spans="1:55" ht="20" customHeight="1" thickTop="1">
      <c r="B6" s="83" t="s">
        <v>18</v>
      </c>
      <c r="C6" s="76">
        <f>1/$A$1*'[1]48Exp'!B$266</f>
        <v>4.8817785000000002E-2</v>
      </c>
      <c r="D6" s="76">
        <f>1/$A$1*'[1]48Exp'!C$266</f>
        <v>8.0182699999999996E-2</v>
      </c>
      <c r="E6" s="76">
        <f>1/$A$1*'[1]48Exp'!D$266</f>
        <v>9.2200467999999994E-2</v>
      </c>
      <c r="F6" s="76">
        <f>1/$A$1*'[1]48Exp'!E$266</f>
        <v>0.16553569499999998</v>
      </c>
      <c r="G6" s="76">
        <f>1/$A$1*'[1]48Exp'!F$266</f>
        <v>0.12823468899999999</v>
      </c>
      <c r="H6" s="76">
        <f>1/$A$1*'[1]48Exp'!G$266</f>
        <v>0.163217052</v>
      </c>
      <c r="I6" s="76">
        <f>1/$A$1*'[1]48Exp'!H$266</f>
        <v>0.12631341200000001</v>
      </c>
      <c r="J6" s="76">
        <f>1/$A$1*'[1]48Exp'!I$266</f>
        <v>0.13360962999999995</v>
      </c>
      <c r="K6" s="76">
        <f>1/$A$1*'[1]48Exp'!J$266</f>
        <v>8.9137874399999997E-2</v>
      </c>
      <c r="L6" s="76">
        <f>1/$A$1*'[1]48Exp'!K$266</f>
        <v>0.17307494100000007</v>
      </c>
      <c r="M6" s="76">
        <f>1/$A$1*'[1]48Exp'!L$266</f>
        <v>0.111866787</v>
      </c>
      <c r="N6" s="76">
        <f>1/$A$1*'[1]48Exp'!M$266</f>
        <v>0.11782490999999998</v>
      </c>
      <c r="O6" s="76">
        <f>1/$A$1*'[1]48Exp'!N$266</f>
        <v>0.10957767599999997</v>
      </c>
      <c r="P6" s="76">
        <f>1/$A$1*'[1]48Exp'!O$266</f>
        <v>9.9660780000000004E-2</v>
      </c>
      <c r="Q6" s="76">
        <f>1/$A$1*'[1]48Exp'!P$266</f>
        <v>0.10594985500000001</v>
      </c>
      <c r="R6" s="76">
        <f>1/$A$1*'[1]48Exp'!Q$266</f>
        <v>0.13688249899999996</v>
      </c>
      <c r="S6" s="76">
        <f>1/$A$1*'[1]48Exp'!R$266</f>
        <v>0.12264942999999999</v>
      </c>
      <c r="T6" s="76">
        <f>1/$A$1*'[1]48Exp'!S$266</f>
        <v>9.8814377999999981E-2</v>
      </c>
      <c r="U6" s="76">
        <f>1/$A$1*'[1]48Exp'!T$266</f>
        <v>0.10226299499999997</v>
      </c>
      <c r="V6" s="76">
        <f>1/$A$1*'[1]48Exp'!U$266</f>
        <v>0.18833456899999995</v>
      </c>
      <c r="W6" s="76">
        <f>1/$A$1*'[1]48Exp'!V$266</f>
        <v>0.24231070800000001</v>
      </c>
      <c r="X6" s="76">
        <f>1/$A$1*'[1]48Exp'!W$266</f>
        <v>0.17240899799999998</v>
      </c>
      <c r="Y6" s="76">
        <f>1/$A$1*'[1]48Exp'!X$266</f>
        <v>0.13437480199999996</v>
      </c>
      <c r="Z6" s="76">
        <f>1/$A$1*'[1]48Exp'!Y$266</f>
        <v>0.18379054799999994</v>
      </c>
      <c r="AA6" s="76">
        <f>1/$A$1*'[1]48Exp'!Z$266</f>
        <v>0.16881134399999997</v>
      </c>
      <c r="AB6" s="76">
        <f>1/$A$1*'[1]48Exp'!AA$266</f>
        <v>0</v>
      </c>
      <c r="AC6" s="13"/>
      <c r="AD6" s="90">
        <f>1/1000*'[1]48Exp'!AB$266</f>
        <v>3.1776161999999997E-2</v>
      </c>
      <c r="AE6" s="63">
        <f>1/1000*'[1]48Exp'!AC$266</f>
        <v>4.3665595000000008E-2</v>
      </c>
      <c r="AF6" s="63">
        <f>1/1000*'[1]48Exp'!AD$266</f>
        <v>4.4508944000000002E-2</v>
      </c>
      <c r="AG6" s="63">
        <f>1/1000*'[1]48Exp'!AE$266</f>
        <v>8.0988250999999997E-2</v>
      </c>
      <c r="AH6" s="63">
        <f>1/1000*'[1]48Exp'!AF$266</f>
        <v>6.7111789999999991E-2</v>
      </c>
      <c r="AI6" s="63">
        <f>1/1000*'[1]48Exp'!AG$266</f>
        <v>8.9962122000000005E-2</v>
      </c>
      <c r="AJ6" s="63">
        <f>1/1000*'[1]48Exp'!AH$266</f>
        <v>7.2152908000000002E-2</v>
      </c>
      <c r="AK6" s="63">
        <f>1/1000*'[1]48Exp'!AI$266</f>
        <v>9.6023046999999973E-2</v>
      </c>
      <c r="AL6" s="63">
        <f>1/1000*'[1]48Exp'!AJ$266</f>
        <v>8.022728699999998E-2</v>
      </c>
      <c r="AM6" s="63">
        <f>1/1000*'[1]48Exp'!AK$266</f>
        <v>0.11995535699999997</v>
      </c>
      <c r="AN6" s="63">
        <f>1/1000*'[1]48Exp'!AL$266</f>
        <v>9.7857226000000019E-2</v>
      </c>
      <c r="AO6" s="63">
        <f>1/1000*'[1]48Exp'!AM$266</f>
        <v>0.10982700299999999</v>
      </c>
      <c r="AP6" s="63">
        <f>1/1000*'[1]48Exp'!AN$266</f>
        <v>9.6772524000000013E-2</v>
      </c>
      <c r="AQ6" s="63">
        <f>1/1000*'[1]48Exp'!AO$266</f>
        <v>9.2464356000000011E-2</v>
      </c>
      <c r="AR6" s="63">
        <f>1/1000*'[1]48Exp'!AP$266</f>
        <v>9.436352399999999E-2</v>
      </c>
      <c r="AS6" s="63">
        <f>1/1000*'[1]48Exp'!AQ$266</f>
        <v>0.105410188</v>
      </c>
      <c r="AT6" s="63">
        <f>1/1000*'[1]48Exp'!AR$266</f>
        <v>9.6752863000000022E-2</v>
      </c>
      <c r="AU6" s="63">
        <f>1/1000*'[1]48Exp'!AS$266</f>
        <v>9.096753199999999E-2</v>
      </c>
      <c r="AV6" s="63">
        <f>1/1000*'[1]48Exp'!AT$266</f>
        <v>0.10794316299999999</v>
      </c>
      <c r="AW6" s="63">
        <f>1/1000*'[1]48Exp'!AU$266</f>
        <v>0.159936312</v>
      </c>
      <c r="AX6" s="63">
        <f>1/1000*'[1]48Exp'!AV$266</f>
        <v>0.165710782</v>
      </c>
      <c r="AY6" s="63">
        <f>1/1000*'[1]48Exp'!AW$266</f>
        <v>0.12066943599999999</v>
      </c>
      <c r="AZ6" s="63">
        <f>1/1000*'[1]48Exp'!AX$266</f>
        <v>0.13104529600000001</v>
      </c>
      <c r="BA6" s="63">
        <f>1/1000*'[1]48Exp'!AY$266</f>
        <v>0.141886756</v>
      </c>
      <c r="BB6" s="63">
        <f>1/1000*'[1]48Exp'!AZ$266</f>
        <v>0.13835549199999997</v>
      </c>
      <c r="BC6" s="225">
        <f>1/1000*'[1]48Exp'!BA$266</f>
        <v>0</v>
      </c>
    </row>
    <row r="7" spans="1:55">
      <c r="B7" s="5" t="s">
        <v>79</v>
      </c>
      <c r="C7" s="77">
        <f>1/$A$1*'[1]48Exp'!B$75</f>
        <v>6.3892510000000003E-3</v>
      </c>
      <c r="D7" s="77">
        <f>1/$A$1*'[1]48Exp'!C$75</f>
        <v>1.7432025E-2</v>
      </c>
      <c r="E7" s="77">
        <f>1/$A$1*'[1]48Exp'!D$75</f>
        <v>1.4231997999999997E-2</v>
      </c>
      <c r="F7" s="77">
        <f>1/$A$1*'[1]48Exp'!E$75</f>
        <v>3.3485676999999998E-2</v>
      </c>
      <c r="G7" s="77">
        <f>1/$A$1*'[1]48Exp'!F$75</f>
        <v>2.7001564999999995E-2</v>
      </c>
      <c r="H7" s="77">
        <f>1/$A$1*'[1]48Exp'!G$75</f>
        <v>4.258556799999999E-2</v>
      </c>
      <c r="I7" s="77">
        <f>1/$A$1*'[1]48Exp'!H$75</f>
        <v>2.9288890999999997E-2</v>
      </c>
      <c r="J7" s="77">
        <f>1/$A$1*'[1]48Exp'!I$75</f>
        <v>3.9272567999999987E-2</v>
      </c>
      <c r="K7" s="77">
        <f>1/$A$1*'[1]48Exp'!J$75</f>
        <v>3.2041024899999999E-2</v>
      </c>
      <c r="L7" s="77">
        <f>1/$A$1*'[1]48Exp'!K$75</f>
        <v>7.3103956999999997E-2</v>
      </c>
      <c r="M7" s="77">
        <f>1/$A$1*'[1]48Exp'!L$75</f>
        <v>3.7040101999999991E-2</v>
      </c>
      <c r="N7" s="77">
        <f>1/$A$1*'[1]48Exp'!M$75</f>
        <v>2.7094698E-2</v>
      </c>
      <c r="O7" s="77">
        <f>1/$A$1*'[1]48Exp'!N$75</f>
        <v>3.2050530999999993E-2</v>
      </c>
      <c r="P7" s="77">
        <f>1/$A$1*'[1]48Exp'!O$75</f>
        <v>2.3818020999999998E-2</v>
      </c>
      <c r="Q7" s="77">
        <f>1/$A$1*'[1]48Exp'!P$75</f>
        <v>1.2078447999999999E-2</v>
      </c>
      <c r="R7" s="77">
        <f>1/$A$1*'[1]48Exp'!Q$75</f>
        <v>1.8313197E-2</v>
      </c>
      <c r="S7" s="77">
        <f>1/$A$1*'[1]48Exp'!R$75</f>
        <v>2.3152391999999997E-2</v>
      </c>
      <c r="T7" s="77">
        <f>1/$A$1*'[1]48Exp'!S$75</f>
        <v>8.0090189999999992E-3</v>
      </c>
      <c r="U7" s="77">
        <f>1/$A$1*'[1]48Exp'!T$75</f>
        <v>7.4713669999999996E-3</v>
      </c>
      <c r="V7" s="77">
        <f>1/$A$1*'[1]48Exp'!U$75</f>
        <v>3.2376475999999994E-2</v>
      </c>
      <c r="W7" s="77">
        <f>1/$A$1*'[1]48Exp'!V$75</f>
        <v>8.6751691000000006E-2</v>
      </c>
      <c r="X7" s="77">
        <f>1/$A$1*'[1]48Exp'!W$75</f>
        <v>2.6301386999999996E-2</v>
      </c>
      <c r="Y7" s="77">
        <f>1/$A$1*'[1]48Exp'!X$75</f>
        <v>1.5220876999999999E-2</v>
      </c>
      <c r="Z7" s="77">
        <f>1/$A$1*'[1]48Exp'!Y$75</f>
        <v>4.7114715000000001E-2</v>
      </c>
      <c r="AA7" s="77">
        <f>1/$A$1*'[1]48Exp'!Z$75</f>
        <v>6.0142661E-2</v>
      </c>
      <c r="AB7" s="77">
        <f>1/$A$1*'[1]48Exp'!AA$75</f>
        <v>0</v>
      </c>
      <c r="AC7" s="4"/>
      <c r="AD7" s="17">
        <f>1/1000*'[1]48Exp'!AB$75</f>
        <v>4.510109E-3</v>
      </c>
      <c r="AE7" s="12">
        <f>1/1000*'[1]48Exp'!AC$75</f>
        <v>9.3013250000000009E-3</v>
      </c>
      <c r="AF7" s="12">
        <f>1/1000*'[1]48Exp'!AD$75</f>
        <v>7.7593679999999991E-3</v>
      </c>
      <c r="AG7" s="12">
        <f>1/1000*'[1]48Exp'!AE$75</f>
        <v>1.7536466000000001E-2</v>
      </c>
      <c r="AH7" s="12">
        <f>1/1000*'[1]48Exp'!AF$75</f>
        <v>1.3231507999999999E-2</v>
      </c>
      <c r="AI7" s="12">
        <f>1/1000*'[1]48Exp'!AG$75</f>
        <v>2.5436667999999999E-2</v>
      </c>
      <c r="AJ7" s="12">
        <f>1/1000*'[1]48Exp'!AH$75</f>
        <v>1.7965011999999999E-2</v>
      </c>
      <c r="AK7" s="12">
        <f>1/1000*'[1]48Exp'!AI$75</f>
        <v>2.9972176E-2</v>
      </c>
      <c r="AL7" s="12">
        <f>1/1000*'[1]48Exp'!AJ$75</f>
        <v>2.6751873999999998E-2</v>
      </c>
      <c r="AM7" s="12">
        <f>1/1000*'[1]48Exp'!AK$75</f>
        <v>4.4217664999999996E-2</v>
      </c>
      <c r="AN7" s="12">
        <f>1/1000*'[1]48Exp'!AL$75</f>
        <v>2.9592417999999999E-2</v>
      </c>
      <c r="AO7" s="12">
        <f>1/1000*'[1]48Exp'!AM$75</f>
        <v>2.2966142999999998E-2</v>
      </c>
      <c r="AP7" s="12">
        <f>1/1000*'[1]48Exp'!AN$75</f>
        <v>2.5416010999999999E-2</v>
      </c>
      <c r="AQ7" s="12">
        <f>1/1000*'[1]48Exp'!AO$75</f>
        <v>1.9582860000000001E-2</v>
      </c>
      <c r="AR7" s="12">
        <f>1/1000*'[1]48Exp'!AP$75</f>
        <v>1.1150547E-2</v>
      </c>
      <c r="AS7" s="12">
        <f>1/1000*'[1]48Exp'!AQ$75</f>
        <v>1.5993364999999999E-2</v>
      </c>
      <c r="AT7" s="12">
        <f>1/1000*'[1]48Exp'!AR$75</f>
        <v>2.0717641999999998E-2</v>
      </c>
      <c r="AU7" s="12">
        <f>1/1000*'[1]48Exp'!AS$75</f>
        <v>9.0663540000000004E-3</v>
      </c>
      <c r="AV7" s="12">
        <f>1/1000*'[1]48Exp'!AT$75</f>
        <v>8.3048900000000005E-3</v>
      </c>
      <c r="AW7" s="12">
        <f>1/1000*'[1]48Exp'!AU$75</f>
        <v>2.6686453000000002E-2</v>
      </c>
      <c r="AX7" s="12">
        <f>1/1000*'[1]48Exp'!AV$75</f>
        <v>4.6996127999999998E-2</v>
      </c>
      <c r="AY7" s="12">
        <f>1/1000*'[1]48Exp'!AW$75</f>
        <v>1.5570182E-2</v>
      </c>
      <c r="AZ7" s="12">
        <f>1/1000*'[1]48Exp'!AX$75</f>
        <v>1.417555E-2</v>
      </c>
      <c r="BA7" s="12">
        <f>1/1000*'[1]48Exp'!AY$75</f>
        <v>3.4845870999999994E-2</v>
      </c>
      <c r="BB7" s="12">
        <f>1/1000*'[1]48Exp'!AZ$75</f>
        <v>4.3449165000000005E-2</v>
      </c>
      <c r="BC7" s="226">
        <f>1/1000*'[1]48Exp'!BA$75</f>
        <v>0</v>
      </c>
    </row>
    <row r="8" spans="1:55">
      <c r="B8" s="5" t="s">
        <v>100</v>
      </c>
      <c r="C8" s="77">
        <f>1/$A$1*'[1]48Exp'!B$166</f>
        <v>2.0668542999999998E-2</v>
      </c>
      <c r="D8" s="77">
        <f>1/$A$1*'[1]48Exp'!C$166</f>
        <v>3.2776673999999999E-2</v>
      </c>
      <c r="E8" s="77">
        <f>1/$A$1*'[1]48Exp'!D$166</f>
        <v>4.1265742999999994E-2</v>
      </c>
      <c r="F8" s="77">
        <f>1/$A$1*'[1]48Exp'!E$166</f>
        <v>4.2912006000000003E-2</v>
      </c>
      <c r="G8" s="77">
        <f>1/$A$1*'[1]48Exp'!F$166</f>
        <v>3.5926866000000002E-2</v>
      </c>
      <c r="H8" s="77">
        <f>1/$A$1*'[1]48Exp'!G$166</f>
        <v>5.1804824999999999E-2</v>
      </c>
      <c r="I8" s="77">
        <f>1/$A$1*'[1]48Exp'!H$166</f>
        <v>3.7728701999999996E-2</v>
      </c>
      <c r="J8" s="77">
        <f>1/$A$1*'[1]48Exp'!I$166</f>
        <v>2.6012862000000005E-2</v>
      </c>
      <c r="K8" s="77">
        <f>1/$A$1*'[1]48Exp'!J$166</f>
        <v>1.2761199999999997E-2</v>
      </c>
      <c r="L8" s="77">
        <f>1/$A$1*'[1]48Exp'!K$166</f>
        <v>3.3105444999999997E-2</v>
      </c>
      <c r="M8" s="77">
        <f>1/$A$1*'[1]48Exp'!L$166</f>
        <v>2.9672656999999998E-2</v>
      </c>
      <c r="N8" s="77">
        <f>1/$A$1*'[1]48Exp'!M$166</f>
        <v>2.8698856999999998E-2</v>
      </c>
      <c r="O8" s="77">
        <f>1/$A$1*'[1]48Exp'!N$166</f>
        <v>2.9215263999999998E-2</v>
      </c>
      <c r="P8" s="77">
        <f>1/$A$1*'[1]48Exp'!O$166</f>
        <v>2.9076378999999996E-2</v>
      </c>
      <c r="Q8" s="77">
        <f>1/$A$1*'[1]48Exp'!P$166</f>
        <v>2.4482849000000001E-2</v>
      </c>
      <c r="R8" s="77">
        <f>1/$A$1*'[1]48Exp'!Q$166</f>
        <v>2.7460869999999998E-2</v>
      </c>
      <c r="S8" s="77">
        <f>1/$A$1*'[1]48Exp'!R$166</f>
        <v>1.2951398999999999E-2</v>
      </c>
      <c r="T8" s="77">
        <f>1/$A$1*'[1]48Exp'!S$166</f>
        <v>1.3963798999999999E-2</v>
      </c>
      <c r="U8" s="77">
        <f>1/$A$1*'[1]48Exp'!T$166</f>
        <v>6.5504079999999989E-3</v>
      </c>
      <c r="V8" s="77">
        <f>1/$A$1*'[1]48Exp'!U$166</f>
        <v>2.9226697999999999E-2</v>
      </c>
      <c r="W8" s="77">
        <f>1/$A$1*'[1]48Exp'!V$166</f>
        <v>1.4013108E-2</v>
      </c>
      <c r="X8" s="77">
        <f>1/$A$1*'[1]48Exp'!W$166</f>
        <v>1.7316874999999999E-2</v>
      </c>
      <c r="Y8" s="77">
        <f>1/$A$1*'[1]48Exp'!X$166</f>
        <v>6.1546989999999996E-3</v>
      </c>
      <c r="Z8" s="77">
        <f>1/$A$1*'[1]48Exp'!Y$166</f>
        <v>2.4118729999999998E-2</v>
      </c>
      <c r="AA8" s="77">
        <f>1/$A$1*'[1]48Exp'!Z$166</f>
        <v>7.7706349999999997E-3</v>
      </c>
      <c r="AB8" s="77">
        <f>1/$A$1*'[1]48Exp'!AA$166</f>
        <v>0</v>
      </c>
      <c r="AC8" s="4"/>
      <c r="AD8" s="17">
        <f>1/1000*'[1]48Exp'!AB$166</f>
        <v>1.1791293999999999E-2</v>
      </c>
      <c r="AE8" s="12">
        <f>1/1000*'[1]48Exp'!AC$166</f>
        <v>1.6005195999999999E-2</v>
      </c>
      <c r="AF8" s="12">
        <f>1/1000*'[1]48Exp'!AD$166</f>
        <v>1.6656572999999997E-2</v>
      </c>
      <c r="AG8" s="12">
        <f>1/1000*'[1]48Exp'!AE$166</f>
        <v>1.8775192E-2</v>
      </c>
      <c r="AH8" s="12">
        <f>1/1000*'[1]48Exp'!AF$166</f>
        <v>1.6005683E-2</v>
      </c>
      <c r="AI8" s="12">
        <f>1/1000*'[1]48Exp'!AG$166</f>
        <v>2.3887221E-2</v>
      </c>
      <c r="AJ8" s="12">
        <f>1/1000*'[1]48Exp'!AH$166</f>
        <v>1.6384968E-2</v>
      </c>
      <c r="AK8" s="12">
        <f>1/1000*'[1]48Exp'!AI$166</f>
        <v>1.1137559E-2</v>
      </c>
      <c r="AL8" s="12">
        <f>1/1000*'[1]48Exp'!AJ$166</f>
        <v>7.0509069999999995E-3</v>
      </c>
      <c r="AM8" s="12">
        <f>1/1000*'[1]48Exp'!AK$166</f>
        <v>2.3671924E-2</v>
      </c>
      <c r="AN8" s="12">
        <f>1/1000*'[1]48Exp'!AL$166</f>
        <v>2.2915595E-2</v>
      </c>
      <c r="AO8" s="12">
        <f>1/1000*'[1]48Exp'!AM$166</f>
        <v>2.2375498999999997E-2</v>
      </c>
      <c r="AP8" s="12">
        <f>1/1000*'[1]48Exp'!AN$166</f>
        <v>1.9316862000000001E-2</v>
      </c>
      <c r="AQ8" s="12">
        <f>1/1000*'[1]48Exp'!AO$166</f>
        <v>2.1235951999999999E-2</v>
      </c>
      <c r="AR8" s="12">
        <f>1/1000*'[1]48Exp'!AP$166</f>
        <v>1.5743798999999999E-2</v>
      </c>
      <c r="AS8" s="12">
        <f>1/1000*'[1]48Exp'!AQ$166</f>
        <v>1.6569300999999998E-2</v>
      </c>
      <c r="AT8" s="12">
        <f>1/1000*'[1]48Exp'!AR$166</f>
        <v>8.017293E-3</v>
      </c>
      <c r="AU8" s="12">
        <f>1/1000*'[1]48Exp'!AS$166</f>
        <v>1.1043258E-2</v>
      </c>
      <c r="AV8" s="12">
        <f>1/1000*'[1]48Exp'!AT$166</f>
        <v>5.7060749999999997E-3</v>
      </c>
      <c r="AW8" s="12">
        <f>1/1000*'[1]48Exp'!AU$166</f>
        <v>2.1074374E-2</v>
      </c>
      <c r="AX8" s="12">
        <f>1/1000*'[1]48Exp'!AV$166</f>
        <v>1.1099857000000001E-2</v>
      </c>
      <c r="AY8" s="12">
        <f>1/1000*'[1]48Exp'!AW$166</f>
        <v>1.2171398E-2</v>
      </c>
      <c r="AZ8" s="12">
        <f>1/1000*'[1]48Exp'!AX$166</f>
        <v>7.2731969999999995E-3</v>
      </c>
      <c r="BA8" s="12">
        <f>1/1000*'[1]48Exp'!AY$166</f>
        <v>1.8021746000000002E-2</v>
      </c>
      <c r="BB8" s="12">
        <f>1/1000*'[1]48Exp'!AZ$166</f>
        <v>1.2580375999999999E-2</v>
      </c>
      <c r="BC8" s="226">
        <f>1/1000*'[1]48Exp'!BA$166</f>
        <v>0</v>
      </c>
    </row>
    <row r="9" spans="1:55">
      <c r="B9" s="5" t="s">
        <v>34</v>
      </c>
      <c r="C9" s="77">
        <f>1/$A$1*'[1]48Exp'!B$211</f>
        <v>5.350683000000001E-3</v>
      </c>
      <c r="D9" s="77">
        <f>1/$A$1*'[1]48Exp'!C$211</f>
        <v>5.9513469999999992E-3</v>
      </c>
      <c r="E9" s="77">
        <f>1/$A$1*'[1]48Exp'!D$211</f>
        <v>7.5696960000000025E-3</v>
      </c>
      <c r="F9" s="77">
        <f>1/$A$1*'[1]48Exp'!E$211</f>
        <v>3.2362333E-2</v>
      </c>
      <c r="G9" s="77">
        <f>1/$A$1*'[1]48Exp'!F$211</f>
        <v>2.0034487E-2</v>
      </c>
      <c r="H9" s="77">
        <f>1/$A$1*'[1]48Exp'!G$211</f>
        <v>1.6260579999999993E-2</v>
      </c>
      <c r="I9" s="77">
        <f>1/$A$1*'[1]48Exp'!H$211</f>
        <v>1.4585153000000003E-2</v>
      </c>
      <c r="J9" s="77">
        <f>1/$A$1*'[1]48Exp'!I$211</f>
        <v>1.5121548E-2</v>
      </c>
      <c r="K9" s="77">
        <f>1/$A$1*'[1]48Exp'!J$211</f>
        <v>1.0831826499999996E-2</v>
      </c>
      <c r="L9" s="77">
        <f>1/$A$1*'[1]48Exp'!K$211</f>
        <v>1.4216716000000001E-2</v>
      </c>
      <c r="M9" s="77">
        <f>1/$A$1*'[1]48Exp'!L$211</f>
        <v>1.7413399E-2</v>
      </c>
      <c r="N9" s="77">
        <f>1/$A$1*'[1]48Exp'!M$211</f>
        <v>2.3466661E-2</v>
      </c>
      <c r="O9" s="77">
        <f>1/$A$1*'[1]48Exp'!N$211</f>
        <v>2.2936885999999997E-2</v>
      </c>
      <c r="P9" s="77">
        <f>1/$A$1*'[1]48Exp'!O$211</f>
        <v>2.0668558E-2</v>
      </c>
      <c r="Q9" s="77">
        <f>1/$A$1*'[1]48Exp'!P$211</f>
        <v>2.8840285E-2</v>
      </c>
      <c r="R9" s="77">
        <f>1/$A$1*'[1]48Exp'!Q$211</f>
        <v>3.6226933999999995E-2</v>
      </c>
      <c r="S9" s="77">
        <f>1/$A$1*'[1]48Exp'!R$211</f>
        <v>3.8237499000000001E-2</v>
      </c>
      <c r="T9" s="77">
        <f>1/$A$1*'[1]48Exp'!S$211</f>
        <v>3.7919663999999992E-2</v>
      </c>
      <c r="U9" s="77">
        <f>1/$A$1*'[1]48Exp'!T$211</f>
        <v>4.5158983999999992E-2</v>
      </c>
      <c r="V9" s="77">
        <f>1/$A$1*'[1]48Exp'!U$211</f>
        <v>6.7010210000000001E-2</v>
      </c>
      <c r="W9" s="77">
        <f>1/$A$1*'[1]48Exp'!V$211</f>
        <v>7.0442575999999993E-2</v>
      </c>
      <c r="X9" s="77">
        <f>1/$A$1*'[1]48Exp'!W$211</f>
        <v>7.793937699999999E-2</v>
      </c>
      <c r="Y9" s="77">
        <f>1/$A$1*'[1]48Exp'!X$211</f>
        <v>6.1623520999999994E-2</v>
      </c>
      <c r="Z9" s="77">
        <f>1/$A$1*'[1]48Exp'!Y$211</f>
        <v>5.4887165999999987E-2</v>
      </c>
      <c r="AA9" s="77">
        <f>1/$A$1*'[1]48Exp'!Z$211</f>
        <v>5.0401898999999993E-2</v>
      </c>
      <c r="AB9" s="77">
        <f>1/$A$1*'[1]48Exp'!AA$211</f>
        <v>0</v>
      </c>
      <c r="AC9" s="4"/>
      <c r="AD9" s="17">
        <f>1/1000*'[1]48Exp'!AB$211</f>
        <v>4.1642620000000002E-3</v>
      </c>
      <c r="AE9" s="12">
        <f>1/1000*'[1]48Exp'!AC$211</f>
        <v>5.0642119999999994E-3</v>
      </c>
      <c r="AF9" s="12">
        <f>1/1000*'[1]48Exp'!AD$211</f>
        <v>5.3462420000000002E-3</v>
      </c>
      <c r="AG9" s="12">
        <f>1/1000*'[1]48Exp'!AE$211</f>
        <v>1.5640042E-2</v>
      </c>
      <c r="AH9" s="12">
        <f>1/1000*'[1]48Exp'!AF$211</f>
        <v>1.1037690999999999E-2</v>
      </c>
      <c r="AI9" s="12">
        <f>1/1000*'[1]48Exp'!AG$211</f>
        <v>1.0000883E-2</v>
      </c>
      <c r="AJ9" s="12">
        <f>1/1000*'[1]48Exp'!AH$211</f>
        <v>1.1013301999999999E-2</v>
      </c>
      <c r="AK9" s="12">
        <f>1/1000*'[1]48Exp'!AI$211</f>
        <v>1.4014311E-2</v>
      </c>
      <c r="AL9" s="12">
        <f>1/1000*'[1]48Exp'!AJ$211</f>
        <v>1.3194358E-2</v>
      </c>
      <c r="AM9" s="12">
        <f>1/1000*'[1]48Exp'!AK$211</f>
        <v>1.6071314E-2</v>
      </c>
      <c r="AN9" s="12">
        <f>1/1000*'[1]48Exp'!AL$211</f>
        <v>2.0713848999999999E-2</v>
      </c>
      <c r="AO9" s="12">
        <f>1/1000*'[1]48Exp'!AM$211</f>
        <v>2.7166715999999997E-2</v>
      </c>
      <c r="AP9" s="12">
        <f>1/1000*'[1]48Exp'!AN$211</f>
        <v>2.7042406999999997E-2</v>
      </c>
      <c r="AQ9" s="12">
        <f>1/1000*'[1]48Exp'!AO$211</f>
        <v>2.6085010000000002E-2</v>
      </c>
      <c r="AR9" s="12">
        <f>1/1000*'[1]48Exp'!AP$211</f>
        <v>3.1478926999999997E-2</v>
      </c>
      <c r="AS9" s="12">
        <f>1/1000*'[1]48Exp'!AQ$211</f>
        <v>3.3027843000000001E-2</v>
      </c>
      <c r="AT9" s="12">
        <f>1/1000*'[1]48Exp'!AR$211</f>
        <v>3.2686410999999999E-2</v>
      </c>
      <c r="AU9" s="12">
        <f>1/1000*'[1]48Exp'!AS$211</f>
        <v>4.0568517999999998E-2</v>
      </c>
      <c r="AV9" s="12">
        <f>1/1000*'[1]48Exp'!AT$211</f>
        <v>5.8175993000000002E-2</v>
      </c>
      <c r="AW9" s="12">
        <f>1/1000*'[1]48Exp'!AU$211</f>
        <v>6.7575598000000001E-2</v>
      </c>
      <c r="AX9" s="12">
        <f>1/1000*'[1]48Exp'!AV$211</f>
        <v>6.3665530999999997E-2</v>
      </c>
      <c r="AY9" s="12">
        <f>1/1000*'[1]48Exp'!AW$211</f>
        <v>5.6072853999999998E-2</v>
      </c>
      <c r="AZ9" s="12">
        <f>1/1000*'[1]48Exp'!AX$211</f>
        <v>6.0114804000000001E-2</v>
      </c>
      <c r="BA9" s="12">
        <f>1/1000*'[1]48Exp'!AY$211</f>
        <v>4.4634177999999997E-2</v>
      </c>
      <c r="BB9" s="12">
        <f>1/1000*'[1]48Exp'!AZ$211</f>
        <v>3.8735644E-2</v>
      </c>
      <c r="BC9" s="226">
        <f>1/1000*'[1]48Exp'!BA$211</f>
        <v>0</v>
      </c>
    </row>
    <row r="10" spans="1:55">
      <c r="B10" s="8" t="s">
        <v>17</v>
      </c>
      <c r="C10" s="78">
        <f t="shared" ref="C10:AB10" si="2">SUM(C6:C6)-SUM(C7:C9)</f>
        <v>1.6409308000000004E-2</v>
      </c>
      <c r="D10" s="78">
        <f t="shared" si="2"/>
        <v>2.4022654000000004E-2</v>
      </c>
      <c r="E10" s="78">
        <f t="shared" si="2"/>
        <v>2.9133031000000004E-2</v>
      </c>
      <c r="F10" s="78">
        <f t="shared" si="2"/>
        <v>5.6775678999999996E-2</v>
      </c>
      <c r="G10" s="78">
        <f t="shared" si="2"/>
        <v>4.5271770999999988E-2</v>
      </c>
      <c r="H10" s="78">
        <f t="shared" si="2"/>
        <v>5.2566079000000016E-2</v>
      </c>
      <c r="I10" s="78">
        <f t="shared" si="2"/>
        <v>4.4710666000000024E-2</v>
      </c>
      <c r="J10" s="78">
        <f t="shared" si="2"/>
        <v>5.3202651999999961E-2</v>
      </c>
      <c r="K10" s="78">
        <f t="shared" si="2"/>
        <v>3.3503823000000009E-2</v>
      </c>
      <c r="L10" s="78">
        <f t="shared" si="2"/>
        <v>5.2648823000000067E-2</v>
      </c>
      <c r="M10" s="78">
        <f t="shared" si="2"/>
        <v>2.7740629000000017E-2</v>
      </c>
      <c r="N10" s="78">
        <f t="shared" si="2"/>
        <v>3.8564693999999983E-2</v>
      </c>
      <c r="O10" s="78">
        <f t="shared" si="2"/>
        <v>2.5374994999999984E-2</v>
      </c>
      <c r="P10" s="78">
        <f t="shared" si="2"/>
        <v>2.6097822000000007E-2</v>
      </c>
      <c r="Q10" s="78">
        <f t="shared" si="2"/>
        <v>4.054827300000001E-2</v>
      </c>
      <c r="R10" s="78">
        <f t="shared" si="2"/>
        <v>5.4881497999999973E-2</v>
      </c>
      <c r="S10" s="78">
        <f t="shared" si="2"/>
        <v>4.8308139999999986E-2</v>
      </c>
      <c r="T10" s="78">
        <f t="shared" si="2"/>
        <v>3.8921895999999991E-2</v>
      </c>
      <c r="U10" s="78">
        <f t="shared" si="2"/>
        <v>4.3082235999999975E-2</v>
      </c>
      <c r="V10" s="78">
        <f t="shared" si="2"/>
        <v>5.9721184999999954E-2</v>
      </c>
      <c r="W10" s="78">
        <f t="shared" si="2"/>
        <v>7.1103333000000019E-2</v>
      </c>
      <c r="X10" s="78">
        <f t="shared" si="2"/>
        <v>5.0851358999999999E-2</v>
      </c>
      <c r="Y10" s="78">
        <f t="shared" si="2"/>
        <v>5.1375704999999966E-2</v>
      </c>
      <c r="Z10" s="78">
        <f t="shared" si="2"/>
        <v>5.7669936999999949E-2</v>
      </c>
      <c r="AA10" s="78">
        <f t="shared" si="2"/>
        <v>5.049614899999999E-2</v>
      </c>
      <c r="AB10" s="78">
        <f t="shared" si="2"/>
        <v>0</v>
      </c>
      <c r="AC10" s="4"/>
      <c r="AD10" s="106">
        <f t="shared" ref="AD10:BC10" si="3">SUM(AD6:AD6)-SUM(AD7:AD9)</f>
        <v>1.1310496999999996E-2</v>
      </c>
      <c r="AE10" s="71">
        <f t="shared" si="3"/>
        <v>1.3294862000000011E-2</v>
      </c>
      <c r="AF10" s="71">
        <f t="shared" si="3"/>
        <v>1.4746761000000004E-2</v>
      </c>
      <c r="AG10" s="71">
        <f t="shared" si="3"/>
        <v>2.9036551000000001E-2</v>
      </c>
      <c r="AH10" s="71">
        <f t="shared" si="3"/>
        <v>2.6836907999999993E-2</v>
      </c>
      <c r="AI10" s="71">
        <f t="shared" si="3"/>
        <v>3.0637350000000008E-2</v>
      </c>
      <c r="AJ10" s="71">
        <f t="shared" si="3"/>
        <v>2.6789625999999997E-2</v>
      </c>
      <c r="AK10" s="71">
        <f t="shared" si="3"/>
        <v>4.089900099999997E-2</v>
      </c>
      <c r="AL10" s="71">
        <f t="shared" si="3"/>
        <v>3.3230147999999987E-2</v>
      </c>
      <c r="AM10" s="71">
        <f t="shared" si="3"/>
        <v>3.5994453999999967E-2</v>
      </c>
      <c r="AN10" s="71">
        <f t="shared" si="3"/>
        <v>2.4635364000000021E-2</v>
      </c>
      <c r="AO10" s="71">
        <f t="shared" si="3"/>
        <v>3.7318644999999998E-2</v>
      </c>
      <c r="AP10" s="71">
        <f t="shared" si="3"/>
        <v>2.4997244000000016E-2</v>
      </c>
      <c r="AQ10" s="71">
        <f t="shared" si="3"/>
        <v>2.556053400000001E-2</v>
      </c>
      <c r="AR10" s="71">
        <f t="shared" si="3"/>
        <v>3.5990250999999994E-2</v>
      </c>
      <c r="AS10" s="71">
        <f t="shared" si="3"/>
        <v>3.9819679000000011E-2</v>
      </c>
      <c r="AT10" s="71">
        <f t="shared" si="3"/>
        <v>3.5331517000000028E-2</v>
      </c>
      <c r="AU10" s="71">
        <f t="shared" si="3"/>
        <v>3.0289401999999993E-2</v>
      </c>
      <c r="AV10" s="71">
        <f t="shared" si="3"/>
        <v>3.5756204999999999E-2</v>
      </c>
      <c r="AW10" s="71">
        <f t="shared" si="3"/>
        <v>4.4599886999999991E-2</v>
      </c>
      <c r="AX10" s="71">
        <f t="shared" si="3"/>
        <v>4.3949266000000001E-2</v>
      </c>
      <c r="AY10" s="71">
        <f t="shared" si="3"/>
        <v>3.6855001999999998E-2</v>
      </c>
      <c r="AZ10" s="71">
        <f t="shared" si="3"/>
        <v>4.9481745000000008E-2</v>
      </c>
      <c r="BA10" s="71">
        <f t="shared" si="3"/>
        <v>4.4384961000000014E-2</v>
      </c>
      <c r="BB10" s="71">
        <f t="shared" si="3"/>
        <v>4.3590306999999967E-2</v>
      </c>
      <c r="BC10" s="227">
        <f t="shared" si="3"/>
        <v>0</v>
      </c>
    </row>
    <row r="11" spans="1:55" ht="20" customHeight="1">
      <c r="B11" s="20" t="s">
        <v>96</v>
      </c>
      <c r="C11" s="53">
        <f>1/$A$1*'[1]48Exp'!B$268</f>
        <v>0.13108073400000003</v>
      </c>
      <c r="D11" s="53">
        <f>1/$A$1*'[1]48Exp'!C$268</f>
        <v>0.16114912099999992</v>
      </c>
      <c r="E11" s="53">
        <f>1/$A$1*'[1]48Exp'!D$268</f>
        <v>0.20036180900000003</v>
      </c>
      <c r="F11" s="53">
        <f>1/$A$1*'[1]48Exp'!E$268</f>
        <v>0.23152485800000006</v>
      </c>
      <c r="G11" s="53">
        <f>1/$A$1*'[1]48Exp'!F$268</f>
        <v>0.24881457999999998</v>
      </c>
      <c r="H11" s="53">
        <f>1/$A$1*'[1]48Exp'!G$268</f>
        <v>0.23213629300000002</v>
      </c>
      <c r="I11" s="53">
        <f>1/$A$1*'[1]48Exp'!H$268</f>
        <v>0.25993002599999987</v>
      </c>
      <c r="J11" s="53">
        <f>1/$A$1*'[1]48Exp'!I$268</f>
        <v>0.23058065799999991</v>
      </c>
      <c r="K11" s="53">
        <f>1/$A$1*'[1]48Exp'!J$268</f>
        <v>0.27007914699999991</v>
      </c>
      <c r="L11" s="53">
        <f>1/$A$1*'[1]48Exp'!K$268</f>
        <v>0.25771532500000005</v>
      </c>
      <c r="M11" s="53">
        <f>1/$A$1*'[1]48Exp'!L$268</f>
        <v>0.22726070399999998</v>
      </c>
      <c r="N11" s="53">
        <f>1/$A$1*'[1]48Exp'!M$268</f>
        <v>0.21257231899999998</v>
      </c>
      <c r="O11" s="53">
        <f>1/$A$1*'[1]48Exp'!N$268</f>
        <v>0.21485898899999997</v>
      </c>
      <c r="P11" s="53">
        <f>1/$A$1*'[1]48Exp'!O$268</f>
        <v>0.27334923499999997</v>
      </c>
      <c r="Q11" s="53">
        <f>1/$A$1*'[1]48Exp'!P$268</f>
        <v>0.27069978900000002</v>
      </c>
      <c r="R11" s="53">
        <f>1/$A$1*'[1]48Exp'!Q$268</f>
        <v>0.27047385200000001</v>
      </c>
      <c r="S11" s="53">
        <f>1/$A$1*'[1]48Exp'!R$268</f>
        <v>0.24066554299999998</v>
      </c>
      <c r="T11" s="53">
        <f>1/$A$1*'[1]48Exp'!S$268</f>
        <v>0.19541098299999998</v>
      </c>
      <c r="U11" s="53">
        <f>1/$A$1*'[1]48Exp'!T$268</f>
        <v>0.21664065799999999</v>
      </c>
      <c r="V11" s="53">
        <f>1/$A$1*'[1]48Exp'!U$268</f>
        <v>0.28617496399999998</v>
      </c>
      <c r="W11" s="53">
        <f>1/$A$1*'[1]48Exp'!V$268</f>
        <v>0.19669120899999998</v>
      </c>
      <c r="X11" s="53">
        <f>1/$A$1*'[1]48Exp'!W$268</f>
        <v>0.305079508</v>
      </c>
      <c r="Y11" s="53">
        <f>1/$A$1*'[1]48Exp'!X$268</f>
        <v>0.38051868300000002</v>
      </c>
      <c r="Z11" s="53">
        <f>1/$A$1*'[1]48Exp'!Y$268</f>
        <v>0.32365134899999987</v>
      </c>
      <c r="AA11" s="53">
        <f>1/$A$1*'[1]48Exp'!Z$268</f>
        <v>0.40426001099999997</v>
      </c>
      <c r="AB11" s="53">
        <f>1/$A$1*'[1]48Exp'!AA$268</f>
        <v>0</v>
      </c>
      <c r="AC11" s="13"/>
      <c r="AD11" s="365">
        <f>1/1000*'[1]48Exp'!AB$268</f>
        <v>0.10601746099999999</v>
      </c>
      <c r="AE11" s="56">
        <f>1/1000*'[1]48Exp'!AC$268</f>
        <v>0.122309274</v>
      </c>
      <c r="AF11" s="56">
        <f>1/1000*'[1]48Exp'!AD$268</f>
        <v>0.15495455</v>
      </c>
      <c r="AG11" s="56">
        <f>1/1000*'[1]48Exp'!AE$268</f>
        <v>0.177657066</v>
      </c>
      <c r="AH11" s="56">
        <f>1/1000*'[1]48Exp'!AF$268</f>
        <v>0.19916400500000001</v>
      </c>
      <c r="AI11" s="56">
        <f>1/1000*'[1]48Exp'!AG$268</f>
        <v>0.19277855499999999</v>
      </c>
      <c r="AJ11" s="56">
        <f>1/1000*'[1]48Exp'!AH$268</f>
        <v>0.25639727799999995</v>
      </c>
      <c r="AK11" s="56">
        <f>1/1000*'[1]48Exp'!AI$268</f>
        <v>0.238035412</v>
      </c>
      <c r="AL11" s="56">
        <f>1/1000*'[1]48Exp'!AJ$268</f>
        <v>0.28083775300000002</v>
      </c>
      <c r="AM11" s="56">
        <f>1/1000*'[1]48Exp'!AK$268</f>
        <v>0.255170656</v>
      </c>
      <c r="AN11" s="56">
        <f>1/1000*'[1]48Exp'!AL$268</f>
        <v>0.23790860999999999</v>
      </c>
      <c r="AO11" s="56">
        <f>1/1000*'[1]48Exp'!AM$268</f>
        <v>0.23247801500000001</v>
      </c>
      <c r="AP11" s="56">
        <f>1/1000*'[1]48Exp'!AN$268</f>
        <v>0.23341619900000002</v>
      </c>
      <c r="AQ11" s="56">
        <f>1/1000*'[1]48Exp'!AO$268</f>
        <v>0.28666227699999997</v>
      </c>
      <c r="AR11" s="56">
        <f>1/1000*'[1]48Exp'!AP$268</f>
        <v>0.27826737199999996</v>
      </c>
      <c r="AS11" s="56">
        <f>1/1000*'[1]48Exp'!AQ$268</f>
        <v>0.27999229399999997</v>
      </c>
      <c r="AT11" s="56">
        <f>1/1000*'[1]48Exp'!AR$268</f>
        <v>0.22212235399999997</v>
      </c>
      <c r="AU11" s="56">
        <f>1/1000*'[1]48Exp'!AS$268</f>
        <v>0.18452849900000001</v>
      </c>
      <c r="AV11" s="56">
        <f>1/1000*'[1]48Exp'!AT$268</f>
        <v>0.23040976200000002</v>
      </c>
      <c r="AW11" s="56">
        <f>1/1000*'[1]48Exp'!AU$268</f>
        <v>0.29461135100000002</v>
      </c>
      <c r="AX11" s="56">
        <f>1/1000*'[1]48Exp'!AV$268</f>
        <v>0.19714620800000002</v>
      </c>
      <c r="AY11" s="56">
        <f>1/1000*'[1]48Exp'!AW$268</f>
        <v>0.29447599600000002</v>
      </c>
      <c r="AZ11" s="56">
        <f>1/1000*'[1]48Exp'!AX$268</f>
        <v>0.44158869499999998</v>
      </c>
      <c r="BA11" s="56">
        <f>1/1000*'[1]48Exp'!AY$268</f>
        <v>0.42713730299999997</v>
      </c>
      <c r="BB11" s="56">
        <f>1/1000*'[1]48Exp'!AZ$268</f>
        <v>0.47723030799999999</v>
      </c>
      <c r="BC11" s="229">
        <f>1/1000*'[1]48Exp'!BA$268</f>
        <v>0</v>
      </c>
    </row>
    <row r="12" spans="1:55">
      <c r="B12" s="5" t="s">
        <v>97</v>
      </c>
      <c r="C12" s="77">
        <f>1/$A$1*'[1]48Exp'!B$39</f>
        <v>7.0193099999999961E-4</v>
      </c>
      <c r="D12" s="77">
        <f>1/$A$1*'[1]48Exp'!C$39</f>
        <v>5.2558999999999993E-4</v>
      </c>
      <c r="E12" s="77">
        <f>1/$A$1*'[1]48Exp'!D$39</f>
        <v>1.2049969999999998E-3</v>
      </c>
      <c r="F12" s="77">
        <f>1/$A$1*'[1]48Exp'!E$39</f>
        <v>5.142102E-3</v>
      </c>
      <c r="G12" s="77">
        <f>1/$A$1*'[1]48Exp'!F$39</f>
        <v>1.0566649999999998E-3</v>
      </c>
      <c r="H12" s="77">
        <f>1/$A$1*'[1]48Exp'!G$39</f>
        <v>1.171077E-3</v>
      </c>
      <c r="I12" s="77">
        <f>1/$A$1*'[1]48Exp'!H$39</f>
        <v>1.3781369999999998E-3</v>
      </c>
      <c r="J12" s="77">
        <f>1/$A$1*'[1]48Exp'!I$39</f>
        <v>1.1332139999999996E-3</v>
      </c>
      <c r="K12" s="77">
        <f>1/$A$1*'[1]48Exp'!J$39</f>
        <v>9.2497099999999991E-4</v>
      </c>
      <c r="L12" s="77">
        <f>1/$A$1*'[1]48Exp'!K$39</f>
        <v>9.0224300000000016E-4</v>
      </c>
      <c r="M12" s="77">
        <f>1/$A$1*'[1]48Exp'!L$39</f>
        <v>7.6332699999999995E-4</v>
      </c>
      <c r="N12" s="77">
        <f>1/$A$1*'[1]48Exp'!M$39</f>
        <v>8.5063399999999996E-4</v>
      </c>
      <c r="O12" s="77">
        <f>1/$A$1*'[1]48Exp'!N$39</f>
        <v>1.075358E-3</v>
      </c>
      <c r="P12" s="77">
        <f>1/$A$1*'[1]48Exp'!O$39</f>
        <v>4.4643099999999995E-4</v>
      </c>
      <c r="Q12" s="77">
        <f>1/$A$1*'[1]48Exp'!P$39</f>
        <v>4.2353799999999994E-4</v>
      </c>
      <c r="R12" s="77">
        <f>1/$A$1*'[1]48Exp'!Q$39</f>
        <v>5.4963199999999999E-4</v>
      </c>
      <c r="S12" s="77">
        <f>1/$A$1*'[1]48Exp'!R$39</f>
        <v>5.8455099999999999E-4</v>
      </c>
      <c r="T12" s="77">
        <f>1/$A$1*'[1]48Exp'!S$39</f>
        <v>1.0756139999999999E-3</v>
      </c>
      <c r="U12" s="77">
        <f>1/$A$1*'[1]48Exp'!T$39</f>
        <v>8.6346649999999997E-3</v>
      </c>
      <c r="V12" s="77">
        <f>1/$A$1*'[1]48Exp'!U$39</f>
        <v>7.3908939999999994E-3</v>
      </c>
      <c r="W12" s="77">
        <f>1/$A$1*'[1]48Exp'!V$39</f>
        <v>5.6754529999999996E-3</v>
      </c>
      <c r="X12" s="77">
        <f>1/$A$1*'[1]48Exp'!W$39</f>
        <v>2.3902579999999997E-3</v>
      </c>
      <c r="Y12" s="77">
        <f>1/$A$1*'[1]48Exp'!X$39</f>
        <v>3.1647799999999999E-3</v>
      </c>
      <c r="Z12" s="77">
        <f>1/$A$1*'[1]48Exp'!Y$39</f>
        <v>5.0025209999999976E-3</v>
      </c>
      <c r="AA12" s="77">
        <f>1/$A$1*'[1]48Exp'!Z$39</f>
        <v>1.0772327E-2</v>
      </c>
      <c r="AB12" s="77">
        <f>1/$A$1*'[1]48Exp'!AA$39</f>
        <v>0</v>
      </c>
      <c r="AC12" s="4"/>
      <c r="AD12" s="17">
        <f>1/1000*'[1]48Exp'!AB$39</f>
        <v>6.1103699999999993E-4</v>
      </c>
      <c r="AE12" s="12">
        <f>1/1000*'[1]48Exp'!AC$39</f>
        <v>4.8961999999999996E-4</v>
      </c>
      <c r="AF12" s="12">
        <f>1/1000*'[1]48Exp'!AD$39</f>
        <v>1.905562E-3</v>
      </c>
      <c r="AG12" s="12">
        <f>1/1000*'[1]48Exp'!AE$39</f>
        <v>4.3888479999999999E-3</v>
      </c>
      <c r="AH12" s="12">
        <f>1/1000*'[1]48Exp'!AF$39</f>
        <v>1.0536299999999998E-3</v>
      </c>
      <c r="AI12" s="12">
        <f>1/1000*'[1]48Exp'!AG$39</f>
        <v>1.2665929999999999E-3</v>
      </c>
      <c r="AJ12" s="12">
        <f>1/1000*'[1]48Exp'!AH$39</f>
        <v>2.0518579999999997E-3</v>
      </c>
      <c r="AK12" s="12">
        <f>1/1000*'[1]48Exp'!AI$39</f>
        <v>1.975512E-3</v>
      </c>
      <c r="AL12" s="12">
        <f>1/1000*'[1]48Exp'!AJ$39</f>
        <v>2.1549429999999999E-3</v>
      </c>
      <c r="AM12" s="12">
        <f>1/1000*'[1]48Exp'!AK$39</f>
        <v>2.679308E-3</v>
      </c>
      <c r="AN12" s="12">
        <f>1/1000*'[1]48Exp'!AL$39</f>
        <v>1.4575939999999998E-3</v>
      </c>
      <c r="AO12" s="12">
        <f>1/1000*'[1]48Exp'!AM$39</f>
        <v>1.2781399999999999E-3</v>
      </c>
      <c r="AP12" s="12">
        <f>1/1000*'[1]48Exp'!AN$39</f>
        <v>1.3627959999999999E-3</v>
      </c>
      <c r="AQ12" s="12">
        <f>1/1000*'[1]48Exp'!AO$39</f>
        <v>6.7693599999999994E-4</v>
      </c>
      <c r="AR12" s="12">
        <f>1/1000*'[1]48Exp'!AP$39</f>
        <v>6.6679899999999993E-4</v>
      </c>
      <c r="AS12" s="12">
        <f>1/1000*'[1]48Exp'!AQ$39</f>
        <v>1.15807E-3</v>
      </c>
      <c r="AT12" s="12">
        <f>1/1000*'[1]48Exp'!AR$39</f>
        <v>1.0092459999999999E-3</v>
      </c>
      <c r="AU12" s="12">
        <f>1/1000*'[1]48Exp'!AS$39</f>
        <v>1.3315169999999999E-3</v>
      </c>
      <c r="AV12" s="12">
        <f>1/1000*'[1]48Exp'!AT$39</f>
        <v>8.3983089999999996E-3</v>
      </c>
      <c r="AW12" s="12">
        <f>1/1000*'[1]48Exp'!AU$39</f>
        <v>6.4675719999999996E-3</v>
      </c>
      <c r="AX12" s="12">
        <f>1/1000*'[1]48Exp'!AV$39</f>
        <v>4.8200880000000002E-3</v>
      </c>
      <c r="AY12" s="12">
        <f>1/1000*'[1]48Exp'!AW$39</f>
        <v>2.4808079999999997E-3</v>
      </c>
      <c r="AZ12" s="12">
        <f>1/1000*'[1]48Exp'!AX$39</f>
        <v>6.2455789999999994E-3</v>
      </c>
      <c r="BA12" s="12">
        <f>1/1000*'[1]48Exp'!AY$39</f>
        <v>5.6292249999999999E-3</v>
      </c>
      <c r="BB12" s="12">
        <f>1/1000*'[1]48Exp'!AZ$39</f>
        <v>9.8264040000000004E-3</v>
      </c>
      <c r="BC12" s="226">
        <f>1/1000*'[1]48Exp'!BA$39</f>
        <v>0</v>
      </c>
    </row>
    <row r="13" spans="1:55">
      <c r="B13" s="5" t="s">
        <v>29</v>
      </c>
      <c r="C13" s="77">
        <f>1/$A$1*'[1]48Exp'!B$147</f>
        <v>5.4448410000000006E-3</v>
      </c>
      <c r="D13" s="77">
        <f>1/$A$1*'[1]48Exp'!C$147</f>
        <v>7.3662599999999995E-3</v>
      </c>
      <c r="E13" s="77">
        <f>1/$A$1*'[1]48Exp'!D$147</f>
        <v>1.0574015000000001E-2</v>
      </c>
      <c r="F13" s="77">
        <f>1/$A$1*'[1]48Exp'!E$147</f>
        <v>1.3791616999999999E-2</v>
      </c>
      <c r="G13" s="77">
        <f>1/$A$1*'[1]48Exp'!F$147</f>
        <v>1.2243607999999994E-2</v>
      </c>
      <c r="H13" s="77">
        <f>1/$A$1*'[1]48Exp'!G$147</f>
        <v>1.2815502999999997E-2</v>
      </c>
      <c r="I13" s="77">
        <f>1/$A$1*'[1]48Exp'!H$147</f>
        <v>1.6462156000000002E-2</v>
      </c>
      <c r="J13" s="77">
        <f>1/$A$1*'[1]48Exp'!I$147</f>
        <v>2.7117766999999997E-2</v>
      </c>
      <c r="K13" s="77">
        <f>1/$A$1*'[1]48Exp'!J$147</f>
        <v>3.5110232999999991E-2</v>
      </c>
      <c r="L13" s="77">
        <f>1/$A$1*'[1]48Exp'!K$147</f>
        <v>2.1952085E-2</v>
      </c>
      <c r="M13" s="77">
        <f>1/$A$1*'[1]48Exp'!L$147</f>
        <v>3.1167184999999997E-2</v>
      </c>
      <c r="N13" s="77">
        <f>1/$A$1*'[1]48Exp'!M$147</f>
        <v>2.8203798999999995E-2</v>
      </c>
      <c r="O13" s="77">
        <f>1/$A$1*'[1]48Exp'!N$147</f>
        <v>3.2687938E-2</v>
      </c>
      <c r="P13" s="77">
        <f>1/$A$1*'[1]48Exp'!O$147</f>
        <v>1.6367069999999997E-2</v>
      </c>
      <c r="Q13" s="77">
        <f>1/$A$1*'[1]48Exp'!P$147</f>
        <v>2.0751547999999998E-2</v>
      </c>
      <c r="R13" s="77">
        <f>1/$A$1*'[1]48Exp'!Q$147</f>
        <v>3.4712573999999996E-2</v>
      </c>
      <c r="S13" s="77">
        <f>1/$A$1*'[1]48Exp'!R$147</f>
        <v>5.8235104999999995E-2</v>
      </c>
      <c r="T13" s="77">
        <f>1/$A$1*'[1]48Exp'!S$147</f>
        <v>8.2370925999999997E-2</v>
      </c>
      <c r="U13" s="77">
        <f>1/$A$1*'[1]48Exp'!T$147</f>
        <v>6.8849232999999996E-2</v>
      </c>
      <c r="V13" s="77">
        <f>1/$A$1*'[1]48Exp'!U$147</f>
        <v>8.4731300999999995E-2</v>
      </c>
      <c r="W13" s="77">
        <f>1/$A$1*'[1]48Exp'!V$147</f>
        <v>5.5353681999999994E-2</v>
      </c>
      <c r="X13" s="77">
        <f>1/$A$1*'[1]48Exp'!W$147</f>
        <v>0.104773876</v>
      </c>
      <c r="Y13" s="77">
        <f>1/$A$1*'[1]48Exp'!X$147</f>
        <v>0.14849215299999999</v>
      </c>
      <c r="Z13" s="77">
        <f>1/$A$1*'[1]48Exp'!Y$147</f>
        <v>0.15364116499999991</v>
      </c>
      <c r="AA13" s="77">
        <f>1/$A$1*'[1]48Exp'!Z$147</f>
        <v>0.19007852199999997</v>
      </c>
      <c r="AB13" s="77">
        <f>1/$A$1*'[1]48Exp'!AA$147</f>
        <v>0</v>
      </c>
      <c r="AC13" s="4"/>
      <c r="AD13" s="17">
        <f>1/1000*'[1]48Exp'!AB$147</f>
        <v>7.4493169999999996E-3</v>
      </c>
      <c r="AE13" s="12">
        <f>1/1000*'[1]48Exp'!AC$147</f>
        <v>8.6893200000000004E-3</v>
      </c>
      <c r="AF13" s="12">
        <f>1/1000*'[1]48Exp'!AD$147</f>
        <v>1.0988237999999999E-2</v>
      </c>
      <c r="AG13" s="12">
        <f>1/1000*'[1]48Exp'!AE$147</f>
        <v>1.4250686E-2</v>
      </c>
      <c r="AH13" s="12">
        <f>1/1000*'[1]48Exp'!AF$147</f>
        <v>1.1901159999999999E-2</v>
      </c>
      <c r="AI13" s="12">
        <f>1/1000*'[1]48Exp'!AG$147</f>
        <v>1.3350347999999998E-2</v>
      </c>
      <c r="AJ13" s="12">
        <f>1/1000*'[1]48Exp'!AH$147</f>
        <v>1.9439964000000001E-2</v>
      </c>
      <c r="AK13" s="12">
        <f>1/1000*'[1]48Exp'!AI$147</f>
        <v>3.4992008999999998E-2</v>
      </c>
      <c r="AL13" s="12">
        <f>1/1000*'[1]48Exp'!AJ$147</f>
        <v>4.3483714999999999E-2</v>
      </c>
      <c r="AM13" s="12">
        <f>1/1000*'[1]48Exp'!AK$147</f>
        <v>2.7296721999999999E-2</v>
      </c>
      <c r="AN13" s="12">
        <f>1/1000*'[1]48Exp'!AL$147</f>
        <v>3.498631E-2</v>
      </c>
      <c r="AO13" s="12">
        <f>1/1000*'[1]48Exp'!AM$147</f>
        <v>3.1957065E-2</v>
      </c>
      <c r="AP13" s="12">
        <f>1/1000*'[1]48Exp'!AN$147</f>
        <v>3.7466814000000001E-2</v>
      </c>
      <c r="AQ13" s="12">
        <f>1/1000*'[1]48Exp'!AO$147</f>
        <v>2.2255911E-2</v>
      </c>
      <c r="AR13" s="12">
        <f>1/1000*'[1]48Exp'!AP$147</f>
        <v>2.5248798999999999E-2</v>
      </c>
      <c r="AS13" s="12">
        <f>1/1000*'[1]48Exp'!AQ$147</f>
        <v>3.9157768999999995E-2</v>
      </c>
      <c r="AT13" s="12">
        <f>1/1000*'[1]48Exp'!AR$147</f>
        <v>5.3791731000000002E-2</v>
      </c>
      <c r="AU13" s="12">
        <f>1/1000*'[1]48Exp'!AS$147</f>
        <v>6.9206030000000002E-2</v>
      </c>
      <c r="AV13" s="12">
        <f>1/1000*'[1]48Exp'!AT$147</f>
        <v>7.0912171999999996E-2</v>
      </c>
      <c r="AW13" s="12">
        <f>1/1000*'[1]48Exp'!AU$147</f>
        <v>8.8485686000000008E-2</v>
      </c>
      <c r="AX13" s="12">
        <f>1/1000*'[1]48Exp'!AV$147</f>
        <v>6.1082327999999998E-2</v>
      </c>
      <c r="AY13" s="12">
        <f>1/1000*'[1]48Exp'!AW$147</f>
        <v>0.110378658</v>
      </c>
      <c r="AZ13" s="12">
        <f>1/1000*'[1]48Exp'!AX$147</f>
        <v>0.176223713</v>
      </c>
      <c r="BA13" s="12">
        <f>1/1000*'[1]48Exp'!AY$147</f>
        <v>0.17856970799999999</v>
      </c>
      <c r="BB13" s="12">
        <f>1/1000*'[1]48Exp'!AZ$147</f>
        <v>0.20045608500000001</v>
      </c>
      <c r="BC13" s="226">
        <f>1/1000*'[1]48Exp'!BA$147</f>
        <v>0</v>
      </c>
    </row>
    <row r="14" spans="1:55">
      <c r="B14" s="8" t="s">
        <v>98</v>
      </c>
      <c r="C14" s="79">
        <f>1/$A$1*'[1]48Exp'!B$247</f>
        <v>0.12493396200000002</v>
      </c>
      <c r="D14" s="79">
        <f>1/$A$1*'[1]48Exp'!C$247</f>
        <v>0.15325727099999994</v>
      </c>
      <c r="E14" s="79">
        <f>1/$A$1*'[1]48Exp'!D$247</f>
        <v>0.18858279700000005</v>
      </c>
      <c r="F14" s="79">
        <f>1/$A$1*'[1]48Exp'!E$247</f>
        <v>0.21259113900000004</v>
      </c>
      <c r="G14" s="79">
        <f>1/$A$1*'[1]48Exp'!F$247</f>
        <v>0.23551430699999998</v>
      </c>
      <c r="H14" s="79">
        <f>1/$A$1*'[1]48Exp'!G$247</f>
        <v>0.21814971300000002</v>
      </c>
      <c r="I14" s="79">
        <f>1/$A$1*'[1]48Exp'!H$247</f>
        <v>0.24208973299999989</v>
      </c>
      <c r="J14" s="79">
        <f>1/$A$1*'[1]48Exp'!I$247</f>
        <v>0.2023296769999999</v>
      </c>
      <c r="K14" s="79">
        <f>1/$A$1*'[1]48Exp'!J$247</f>
        <v>0.23404394299999995</v>
      </c>
      <c r="L14" s="79">
        <f>1/$A$1*'[1]48Exp'!K$247</f>
        <v>0.23486099700000004</v>
      </c>
      <c r="M14" s="79">
        <f>1/$A$1*'[1]48Exp'!L$247</f>
        <v>0.19533019199999999</v>
      </c>
      <c r="N14" s="79">
        <f>1/$A$1*'[1]48Exp'!M$247</f>
        <v>0.18351788599999999</v>
      </c>
      <c r="O14" s="79">
        <f>1/$A$1*'[1]48Exp'!N$247</f>
        <v>0.18109569299999997</v>
      </c>
      <c r="P14" s="79">
        <f>1/$A$1*'[1]48Exp'!O$247</f>
        <v>0.25653573400000002</v>
      </c>
      <c r="Q14" s="79">
        <f>1/$A$1*'[1]48Exp'!P$247</f>
        <v>0.24952470299999999</v>
      </c>
      <c r="R14" s="79">
        <f>1/$A$1*'[1]48Exp'!Q$247</f>
        <v>0.235211646</v>
      </c>
      <c r="S14" s="79">
        <f>1/$A$1*'[1]48Exp'!R$247</f>
        <v>0.18184588699999998</v>
      </c>
      <c r="T14" s="79">
        <f>1/$A$1*'[1]48Exp'!S$247</f>
        <v>0.111964443</v>
      </c>
      <c r="U14" s="79">
        <f>1/$A$1*'[1]48Exp'!T$247</f>
        <v>0.13915675999999999</v>
      </c>
      <c r="V14" s="79">
        <f>1/$A$1*'[1]48Exp'!U$247</f>
        <v>0.19405276899999996</v>
      </c>
      <c r="W14" s="79">
        <f>1/$A$1*'[1]48Exp'!V$247</f>
        <v>0.13566207399999999</v>
      </c>
      <c r="X14" s="79">
        <f>1/$A$1*'[1]48Exp'!W$247</f>
        <v>0.19791537399999998</v>
      </c>
      <c r="Y14" s="79">
        <f>1/$A$1*'[1]48Exp'!X$247</f>
        <v>0.22886174999999997</v>
      </c>
      <c r="Z14" s="79">
        <f>1/$A$1*'[1]48Exp'!Y$247</f>
        <v>0.16500766299999992</v>
      </c>
      <c r="AA14" s="79">
        <f>1/$A$1*'[1]48Exp'!Z$247</f>
        <v>0.20340916199999998</v>
      </c>
      <c r="AB14" s="79">
        <f>1/$A$1*'[1]48Exp'!AA$247</f>
        <v>0</v>
      </c>
      <c r="AC14" s="4"/>
      <c r="AD14" s="106">
        <f>1/1000*'[1]48Exp'!AB$247</f>
        <v>9.7957107000000002E-2</v>
      </c>
      <c r="AE14" s="71">
        <f>1/1000*'[1]48Exp'!AC$247</f>
        <v>0.113130334</v>
      </c>
      <c r="AF14" s="71">
        <f>1/1000*'[1]48Exp'!AD$247</f>
        <v>0.14206074999999999</v>
      </c>
      <c r="AG14" s="71">
        <f>1/1000*'[1]48Exp'!AE$247</f>
        <v>0.15901753199999999</v>
      </c>
      <c r="AH14" s="71">
        <f>1/1000*'[1]48Exp'!AF$247</f>
        <v>0.18620921500000001</v>
      </c>
      <c r="AI14" s="71">
        <f>1/1000*'[1]48Exp'!AG$247</f>
        <v>0.178161614</v>
      </c>
      <c r="AJ14" s="71">
        <f>1/1000*'[1]48Exp'!AH$247</f>
        <v>0.23490545599999998</v>
      </c>
      <c r="AK14" s="71">
        <f>1/1000*'[1]48Exp'!AI$247</f>
        <v>0.201067891</v>
      </c>
      <c r="AL14" s="71">
        <f>1/1000*'[1]48Exp'!AJ$247</f>
        <v>0.235199095</v>
      </c>
      <c r="AM14" s="71">
        <f>1/1000*'[1]48Exp'!AK$247</f>
        <v>0.22519462600000001</v>
      </c>
      <c r="AN14" s="71">
        <f>1/1000*'[1]48Exp'!AL$247</f>
        <v>0.20146470599999999</v>
      </c>
      <c r="AO14" s="71">
        <f>1/1000*'[1]48Exp'!AM$247</f>
        <v>0.19924280999999999</v>
      </c>
      <c r="AP14" s="71">
        <f>1/1000*'[1]48Exp'!AN$247</f>
        <v>0.194586589</v>
      </c>
      <c r="AQ14" s="71">
        <f>1/1000*'[1]48Exp'!AO$247</f>
        <v>0.26372942999999999</v>
      </c>
      <c r="AR14" s="71">
        <f>1/1000*'[1]48Exp'!AP$247</f>
        <v>0.25235177399999997</v>
      </c>
      <c r="AS14" s="71">
        <f>1/1000*'[1]48Exp'!AQ$247</f>
        <v>0.23967645499999998</v>
      </c>
      <c r="AT14" s="71">
        <f>1/1000*'[1]48Exp'!AR$247</f>
        <v>0.16732137699999999</v>
      </c>
      <c r="AU14" s="71">
        <f>1/1000*'[1]48Exp'!AS$247</f>
        <v>0.11399095199999999</v>
      </c>
      <c r="AV14" s="71">
        <f>1/1000*'[1]48Exp'!AT$247</f>
        <v>0.151099281</v>
      </c>
      <c r="AW14" s="71">
        <f>1/1000*'[1]48Exp'!AU$247</f>
        <v>0.19965809299999998</v>
      </c>
      <c r="AX14" s="71">
        <f>1/1000*'[1]48Exp'!AV$247</f>
        <v>0.131243792</v>
      </c>
      <c r="AY14" s="71">
        <f>1/1000*'[1]48Exp'!AW$247</f>
        <v>0.18161653</v>
      </c>
      <c r="AZ14" s="71">
        <f>1/1000*'[1]48Exp'!AX$247</f>
        <v>0.25911940299999997</v>
      </c>
      <c r="BA14" s="71">
        <f>1/1000*'[1]48Exp'!AY$247</f>
        <v>0.24293836999999999</v>
      </c>
      <c r="BB14" s="71">
        <f>1/1000*'[1]48Exp'!AZ$247</f>
        <v>0.26694781899999998</v>
      </c>
      <c r="BC14" s="227">
        <f>1/1000*'[1]48Exp'!BA$247</f>
        <v>0</v>
      </c>
    </row>
    <row r="15" spans="1:55" ht="20" customHeight="1">
      <c r="B15" s="20" t="s">
        <v>95</v>
      </c>
      <c r="C15" s="87">
        <f>1/$A$1*'[1]48Exp'!B$269</f>
        <v>0.69573391400000006</v>
      </c>
      <c r="D15" s="87">
        <f>1/$A$1*'[1]48Exp'!C$269</f>
        <v>0.67309452199999964</v>
      </c>
      <c r="E15" s="87">
        <f>1/$A$1*'[1]48Exp'!D$269</f>
        <v>0.51831440099999992</v>
      </c>
      <c r="F15" s="87">
        <f>1/$A$1*'[1]48Exp'!E$269</f>
        <v>0.65823998399999972</v>
      </c>
      <c r="G15" s="87">
        <f>1/$A$1*'[1]48Exp'!F$269</f>
        <v>0.81689077500000007</v>
      </c>
      <c r="H15" s="87">
        <f>1/$A$1*'[1]48Exp'!G$269</f>
        <v>0.88733549700000047</v>
      </c>
      <c r="I15" s="87">
        <f>1/$A$1*'[1]48Exp'!H$269</f>
        <v>0.93945828799999975</v>
      </c>
      <c r="J15" s="87">
        <f>1/$A$1*'[1]48Exp'!I$269</f>
        <v>1.0027668389999997</v>
      </c>
      <c r="K15" s="87">
        <f>1/$A$1*'[1]48Exp'!J$269</f>
        <v>0.98687460300000018</v>
      </c>
      <c r="L15" s="87">
        <f>1/$A$1*'[1]48Exp'!K$269</f>
        <v>0.75900347000000001</v>
      </c>
      <c r="M15" s="87">
        <f>1/$A$1*'[1]48Exp'!L$269</f>
        <v>0.90319382999999998</v>
      </c>
      <c r="N15" s="87">
        <f>1/$A$1*'[1]48Exp'!M$269</f>
        <v>0.92528438200000007</v>
      </c>
      <c r="O15" s="87">
        <f>1/$A$1*'[1]48Exp'!N$269</f>
        <v>0.87202488300000014</v>
      </c>
      <c r="P15" s="87">
        <f>1/$A$1*'[1]48Exp'!O$269</f>
        <v>0.86542047500000008</v>
      </c>
      <c r="Q15" s="87">
        <f>1/$A$1*'[1]48Exp'!P$269</f>
        <v>0.85438317399999975</v>
      </c>
      <c r="R15" s="87">
        <f>1/$A$1*'[1]48Exp'!Q$269</f>
        <v>0.91028621300000012</v>
      </c>
      <c r="S15" s="87">
        <f>1/$A$1*'[1]48Exp'!R$269</f>
        <v>0.95528879099999986</v>
      </c>
      <c r="T15" s="87">
        <f>1/$A$1*'[1]48Exp'!S$269</f>
        <v>1.009791283</v>
      </c>
      <c r="U15" s="87">
        <f>1/$A$1*'[1]48Exp'!T$269</f>
        <v>1.090676338</v>
      </c>
      <c r="V15" s="87">
        <f>1/$A$1*'[1]48Exp'!U$269</f>
        <v>0.98722806699999999</v>
      </c>
      <c r="W15" s="87">
        <f>1/$A$1*'[1]48Exp'!V$269</f>
        <v>0.87375398799999981</v>
      </c>
      <c r="X15" s="87">
        <f>1/$A$1*'[1]48Exp'!W$269</f>
        <v>0.98572049299999998</v>
      </c>
      <c r="Y15" s="87">
        <f>1/$A$1*'[1]48Exp'!X$269</f>
        <v>1.4316804219999999</v>
      </c>
      <c r="Z15" s="87">
        <f>1/$A$1*'[1]48Exp'!Y$269</f>
        <v>1.1683836199999995</v>
      </c>
      <c r="AA15" s="87">
        <f>1/$A$1*'[1]48Exp'!Z$269</f>
        <v>1.2601762899999998</v>
      </c>
      <c r="AB15" s="87">
        <f>1/$A$1*'[1]48Exp'!AA$269</f>
        <v>0</v>
      </c>
      <c r="AC15" s="13"/>
      <c r="AD15" s="364">
        <f>1/1000*'[1]48Exp'!AB$269</f>
        <v>0.57869744799999989</v>
      </c>
      <c r="AE15" s="88">
        <f>1/1000*'[1]48Exp'!AC$269</f>
        <v>0.53330681499999988</v>
      </c>
      <c r="AF15" s="88">
        <f>1/1000*'[1]48Exp'!AD$269</f>
        <v>0.36517295700000008</v>
      </c>
      <c r="AG15" s="88">
        <f>1/1000*'[1]48Exp'!AE$269</f>
        <v>0.4247174170000001</v>
      </c>
      <c r="AH15" s="88">
        <f>1/1000*'[1]48Exp'!AF$269</f>
        <v>0.54815069500000002</v>
      </c>
      <c r="AI15" s="88">
        <f>1/1000*'[1]48Exp'!AG$269</f>
        <v>0.64990470999999994</v>
      </c>
      <c r="AJ15" s="88">
        <f>1/1000*'[1]48Exp'!AH$269</f>
        <v>0.73927590499999984</v>
      </c>
      <c r="AK15" s="88">
        <f>1/1000*'[1]48Exp'!AI$269</f>
        <v>0.86624824700000003</v>
      </c>
      <c r="AL15" s="88">
        <f>1/1000*'[1]48Exp'!AJ$269</f>
        <v>1.0025977190000002</v>
      </c>
      <c r="AM15" s="88">
        <f>1/1000*'[1]48Exp'!AK$269</f>
        <v>0.72644772199999985</v>
      </c>
      <c r="AN15" s="88">
        <f>1/1000*'[1]48Exp'!AL$269</f>
        <v>0.97120146300000021</v>
      </c>
      <c r="AO15" s="88">
        <f>1/1000*'[1]48Exp'!AM$269</f>
        <v>1.1011363439999999</v>
      </c>
      <c r="AP15" s="88">
        <f>1/1000*'[1]48Exp'!AN$269</f>
        <v>1.003554936</v>
      </c>
      <c r="AQ15" s="88">
        <f>1/1000*'[1]48Exp'!AO$269</f>
        <v>0.99718585000000004</v>
      </c>
      <c r="AR15" s="88">
        <f>1/1000*'[1]48Exp'!AP$269</f>
        <v>0.99003901600000022</v>
      </c>
      <c r="AS15" s="88">
        <f>1/1000*'[1]48Exp'!AQ$269</f>
        <v>1.0238185449999999</v>
      </c>
      <c r="AT15" s="88">
        <f>1/1000*'[1]48Exp'!AR$269</f>
        <v>0.96129378800000009</v>
      </c>
      <c r="AU15" s="88">
        <f>1/1000*'[1]48Exp'!AS$269</f>
        <v>1.0281691529999999</v>
      </c>
      <c r="AV15" s="88">
        <f>1/1000*'[1]48Exp'!AT$269</f>
        <v>1.2366676110000001</v>
      </c>
      <c r="AW15" s="88">
        <f>1/1000*'[1]48Exp'!AU$269</f>
        <v>1.0149146920000001</v>
      </c>
      <c r="AX15" s="88">
        <f>1/1000*'[1]48Exp'!AV$269</f>
        <v>0.84022229100000001</v>
      </c>
      <c r="AY15" s="88">
        <f>1/1000*'[1]48Exp'!AW$269</f>
        <v>1.042494067</v>
      </c>
      <c r="AZ15" s="88">
        <f>1/1000*'[1]48Exp'!AX$269</f>
        <v>1.6369402569999998</v>
      </c>
      <c r="BA15" s="88">
        <f>1/1000*'[1]48Exp'!AY$269</f>
        <v>1.359030121</v>
      </c>
      <c r="BB15" s="88">
        <f>1/1000*'[1]48Exp'!AZ$269</f>
        <v>1.3472487649999996</v>
      </c>
      <c r="BC15" s="228">
        <f>1/1000*'[1]48Exp'!BA$269</f>
        <v>0</v>
      </c>
    </row>
    <row r="16" spans="1:55">
      <c r="B16" s="5" t="s">
        <v>68</v>
      </c>
      <c r="C16" s="89">
        <f>1/$A$1*'[1]48Exp'!B$12</f>
        <v>0.37811641899999993</v>
      </c>
      <c r="D16" s="89">
        <f>1/$A$1*'[1]48Exp'!C$12</f>
        <v>0.35740249799999974</v>
      </c>
      <c r="E16" s="89">
        <f>1/$A$1*'[1]48Exp'!D$12</f>
        <v>0.17914809999999992</v>
      </c>
      <c r="F16" s="89">
        <f>1/$A$1*'[1]48Exp'!E$12</f>
        <v>0.2850431049999998</v>
      </c>
      <c r="G16" s="89">
        <f>1/$A$1*'[1]48Exp'!F$12</f>
        <v>0.363080931</v>
      </c>
      <c r="H16" s="89">
        <f>1/$A$1*'[1]48Exp'!G$12</f>
        <v>0.38740594000000012</v>
      </c>
      <c r="I16" s="89">
        <f>1/$A$1*'[1]48Exp'!H$12</f>
        <v>0.4204926589999996</v>
      </c>
      <c r="J16" s="89">
        <f>1/$A$1*'[1]48Exp'!I$12</f>
        <v>0.50368031800000002</v>
      </c>
      <c r="K16" s="89">
        <f>1/$A$1*'[1]48Exp'!J$12</f>
        <v>0.44109392100000011</v>
      </c>
      <c r="L16" s="89">
        <f>1/$A$1*'[1]48Exp'!K$12</f>
        <v>0.319722652</v>
      </c>
      <c r="M16" s="89">
        <f>1/$A$1*'[1]48Exp'!L$12</f>
        <v>0.42605654599999998</v>
      </c>
      <c r="N16" s="89">
        <f>1/$A$1*'[1]48Exp'!M$12</f>
        <v>0.41232936799999997</v>
      </c>
      <c r="O16" s="89">
        <f>1/$A$1*'[1]48Exp'!N$12</f>
        <v>0.35952107299999997</v>
      </c>
      <c r="P16" s="89">
        <f>1/$A$1*'[1]48Exp'!O$12</f>
        <v>0.38727104899999998</v>
      </c>
      <c r="Q16" s="89">
        <f>1/$A$1*'[1]48Exp'!P$12</f>
        <v>0.35042338599999995</v>
      </c>
      <c r="R16" s="89">
        <f>1/$A$1*'[1]48Exp'!Q$12</f>
        <v>0.37215436299999999</v>
      </c>
      <c r="S16" s="89">
        <f>1/$A$1*'[1]48Exp'!R$12</f>
        <v>0.36703716399999997</v>
      </c>
      <c r="T16" s="89">
        <f>1/$A$1*'[1]48Exp'!S$12</f>
        <v>0.40009147199999995</v>
      </c>
      <c r="U16" s="89">
        <f>1/$A$1*'[1]48Exp'!T$12</f>
        <v>0.390713592</v>
      </c>
      <c r="V16" s="89">
        <f>1/$A$1*'[1]48Exp'!U$12</f>
        <v>0.34488252000000003</v>
      </c>
      <c r="W16" s="89">
        <f>1/$A$1*'[1]48Exp'!V$12</f>
        <v>0.35860427099999997</v>
      </c>
      <c r="X16" s="89">
        <f>1/$A$1*'[1]48Exp'!W$12</f>
        <v>0.36969330599999994</v>
      </c>
      <c r="Y16" s="89">
        <f>1/$A$1*'[1]48Exp'!X$12</f>
        <v>0.45378633299999993</v>
      </c>
      <c r="Z16" s="89">
        <f>1/$A$1*'[1]48Exp'!Y$12</f>
        <v>0.35023085300000001</v>
      </c>
      <c r="AA16" s="89">
        <f>1/$A$1*'[1]48Exp'!Z$12</f>
        <v>0.33253570399999993</v>
      </c>
      <c r="AB16" s="89">
        <f>1/$A$1*'[1]48Exp'!AA$12</f>
        <v>0</v>
      </c>
      <c r="AC16" s="4"/>
      <c r="AD16" s="17">
        <f>1/1000*'[1]48Exp'!AB$12</f>
        <v>0.288689264</v>
      </c>
      <c r="AE16" s="12">
        <f>1/1000*'[1]48Exp'!AC$12</f>
        <v>0.25952387499999996</v>
      </c>
      <c r="AF16" s="12">
        <f>1/1000*'[1]48Exp'!AD$12</f>
        <v>0.10990846899999999</v>
      </c>
      <c r="AG16" s="12">
        <f>1/1000*'[1]48Exp'!AE$12</f>
        <v>0.16117031599999998</v>
      </c>
      <c r="AH16" s="12">
        <f>1/1000*'[1]48Exp'!AF$12</f>
        <v>0.21881378400000001</v>
      </c>
      <c r="AI16" s="12">
        <f>1/1000*'[1]48Exp'!AG$12</f>
        <v>0.25465138399999998</v>
      </c>
      <c r="AJ16" s="12">
        <f>1/1000*'[1]48Exp'!AH$12</f>
        <v>0.29963539499999997</v>
      </c>
      <c r="AK16" s="12">
        <f>1/1000*'[1]48Exp'!AI$12</f>
        <v>0.37637799399999999</v>
      </c>
      <c r="AL16" s="12">
        <f>1/1000*'[1]48Exp'!AJ$12</f>
        <v>0.39796498600000002</v>
      </c>
      <c r="AM16" s="12">
        <f>1/1000*'[1]48Exp'!AK$12</f>
        <v>0.260504034</v>
      </c>
      <c r="AN16" s="12">
        <f>1/1000*'[1]48Exp'!AL$12</f>
        <v>0.40088773899999997</v>
      </c>
      <c r="AO16" s="12">
        <f>1/1000*'[1]48Exp'!AM$12</f>
        <v>0.45375130499999999</v>
      </c>
      <c r="AP16" s="12">
        <f>1/1000*'[1]48Exp'!AN$12</f>
        <v>0.38278264200000001</v>
      </c>
      <c r="AQ16" s="12">
        <f>1/1000*'[1]48Exp'!AO$12</f>
        <v>0.40663485099999996</v>
      </c>
      <c r="AR16" s="12">
        <f>1/1000*'[1]48Exp'!AP$12</f>
        <v>0.38193074300000002</v>
      </c>
      <c r="AS16" s="12">
        <f>1/1000*'[1]48Exp'!AQ$12</f>
        <v>0.40023233999999996</v>
      </c>
      <c r="AT16" s="12">
        <f>1/1000*'[1]48Exp'!AR$12</f>
        <v>0.35831467499999997</v>
      </c>
      <c r="AU16" s="12">
        <f>1/1000*'[1]48Exp'!AS$12</f>
        <v>0.38348687999999997</v>
      </c>
      <c r="AV16" s="12">
        <f>1/1000*'[1]48Exp'!AT$12</f>
        <v>0.38298912099999999</v>
      </c>
      <c r="AW16" s="12">
        <f>1/1000*'[1]48Exp'!AU$12</f>
        <v>0.34416391000000002</v>
      </c>
      <c r="AX16" s="12">
        <f>1/1000*'[1]48Exp'!AV$12</f>
        <v>0.33458034699999994</v>
      </c>
      <c r="AY16" s="12">
        <f>1/1000*'[1]48Exp'!AW$12</f>
        <v>0.395875957</v>
      </c>
      <c r="AZ16" s="12">
        <f>1/1000*'[1]48Exp'!AX$12</f>
        <v>0.523181322</v>
      </c>
      <c r="BA16" s="12">
        <f>1/1000*'[1]48Exp'!AY$12</f>
        <v>0.43794133799999996</v>
      </c>
      <c r="BB16" s="12">
        <f>1/1000*'[1]48Exp'!AZ$12</f>
        <v>0.37743071</v>
      </c>
      <c r="BC16" s="226">
        <f>1/1000*'[1]48Exp'!BA$12</f>
        <v>0</v>
      </c>
    </row>
    <row r="17" spans="2:55">
      <c r="B17" s="5" t="s">
        <v>69</v>
      </c>
      <c r="C17" s="77">
        <f>1/$A$1*'[1]48Exp'!B$28</f>
        <v>2.4342928E-2</v>
      </c>
      <c r="D17" s="77">
        <f>1/$A$1*'[1]48Exp'!C$28</f>
        <v>2.3640220999999999E-2</v>
      </c>
      <c r="E17" s="77">
        <f>1/$A$1*'[1]48Exp'!D$28</f>
        <v>3.0181139999999971E-2</v>
      </c>
      <c r="F17" s="77">
        <f>1/$A$1*'[1]48Exp'!E$28</f>
        <v>3.0264962999999995E-2</v>
      </c>
      <c r="G17" s="77">
        <f>1/$A$1*'[1]48Exp'!F$28</f>
        <v>4.0273320000000008E-2</v>
      </c>
      <c r="H17" s="77">
        <f>1/$A$1*'[1]48Exp'!G$28</f>
        <v>3.6081243999999985E-2</v>
      </c>
      <c r="I17" s="77">
        <f>1/$A$1*'[1]48Exp'!H$28</f>
        <v>3.8540146999999997E-2</v>
      </c>
      <c r="J17" s="77">
        <f>1/$A$1*'[1]48Exp'!I$28</f>
        <v>4.1935557000000005E-2</v>
      </c>
      <c r="K17" s="77">
        <f>1/$A$1*'[1]48Exp'!J$28</f>
        <v>4.7302459999999998E-2</v>
      </c>
      <c r="L17" s="77">
        <f>1/$A$1*'[1]48Exp'!K$28</f>
        <v>3.6265021000000022E-2</v>
      </c>
      <c r="M17" s="77">
        <f>1/$A$1*'[1]48Exp'!L$28</f>
        <v>3.7956725999999996E-2</v>
      </c>
      <c r="N17" s="77">
        <f>1/$A$1*'[1]48Exp'!M$28</f>
        <v>3.7904330999999993E-2</v>
      </c>
      <c r="O17" s="77">
        <f>1/$A$1*'[1]48Exp'!N$28</f>
        <v>3.6374356999999996E-2</v>
      </c>
      <c r="P17" s="77">
        <f>1/$A$1*'[1]48Exp'!O$28</f>
        <v>4.2348487999999997E-2</v>
      </c>
      <c r="Q17" s="77">
        <f>1/$A$1*'[1]48Exp'!P$28</f>
        <v>4.9111551999999989E-2</v>
      </c>
      <c r="R17" s="77">
        <f>1/$A$1*'[1]48Exp'!Q$28</f>
        <v>5.2459451999999997E-2</v>
      </c>
      <c r="S17" s="77">
        <f>1/$A$1*'[1]48Exp'!R$28</f>
        <v>5.4851963999999996E-2</v>
      </c>
      <c r="T17" s="77">
        <f>1/$A$1*'[1]48Exp'!S$28</f>
        <v>5.3255002999999995E-2</v>
      </c>
      <c r="U17" s="77">
        <f>1/$A$1*'[1]48Exp'!T$28</f>
        <v>6.3831758999999988E-2</v>
      </c>
      <c r="V17" s="77">
        <f>1/$A$1*'[1]48Exp'!U$28</f>
        <v>5.7592661999999996E-2</v>
      </c>
      <c r="W17" s="77">
        <f>1/$A$1*'[1]48Exp'!V$28</f>
        <v>4.4199431999999997E-2</v>
      </c>
      <c r="X17" s="77">
        <f>1/$A$1*'[1]48Exp'!W$28</f>
        <v>5.1118312999999999E-2</v>
      </c>
      <c r="Y17" s="77">
        <f>1/$A$1*'[1]48Exp'!X$28</f>
        <v>6.8471373000000002E-2</v>
      </c>
      <c r="Z17" s="77">
        <f>1/$A$1*'[1]48Exp'!Y$28</f>
        <v>7.4419377999999994E-2</v>
      </c>
      <c r="AA17" s="77">
        <f>1/$A$1*'[1]48Exp'!Z$28</f>
        <v>6.4314131999999996E-2</v>
      </c>
      <c r="AB17" s="77">
        <f>1/$A$1*'[1]48Exp'!AA$28</f>
        <v>0</v>
      </c>
      <c r="AC17" s="4"/>
      <c r="AD17" s="17">
        <f>1/1000*'[1]48Exp'!AB$28</f>
        <v>2.0804783E-2</v>
      </c>
      <c r="AE17" s="12">
        <f>1/1000*'[1]48Exp'!AC$28</f>
        <v>1.8842892E-2</v>
      </c>
      <c r="AF17" s="12">
        <f>1/1000*'[1]48Exp'!AD$28</f>
        <v>2.1351588000000001E-2</v>
      </c>
      <c r="AG17" s="12">
        <f>1/1000*'[1]48Exp'!AE$28</f>
        <v>2.0002031999999999E-2</v>
      </c>
      <c r="AH17" s="12">
        <f>1/1000*'[1]48Exp'!AF$28</f>
        <v>2.7413273000000002E-2</v>
      </c>
      <c r="AI17" s="12">
        <f>1/1000*'[1]48Exp'!AG$28</f>
        <v>2.5459282999999999E-2</v>
      </c>
      <c r="AJ17" s="12">
        <f>1/1000*'[1]48Exp'!AH$28</f>
        <v>2.7670472000000002E-2</v>
      </c>
      <c r="AK17" s="12">
        <f>1/1000*'[1]48Exp'!AI$28</f>
        <v>3.3930659999999994E-2</v>
      </c>
      <c r="AL17" s="12">
        <f>1/1000*'[1]48Exp'!AJ$28</f>
        <v>4.5004720999999998E-2</v>
      </c>
      <c r="AM17" s="12">
        <f>1/1000*'[1]48Exp'!AK$28</f>
        <v>3.3746041999999997E-2</v>
      </c>
      <c r="AN17" s="12">
        <f>1/1000*'[1]48Exp'!AL$28</f>
        <v>3.9516157999999996E-2</v>
      </c>
      <c r="AO17" s="12">
        <f>1/1000*'[1]48Exp'!AM$28</f>
        <v>4.2525788000000002E-2</v>
      </c>
      <c r="AP17" s="12">
        <f>1/1000*'[1]48Exp'!AN$28</f>
        <v>3.8679873000000004E-2</v>
      </c>
      <c r="AQ17" s="12">
        <f>1/1000*'[1]48Exp'!AO$28</f>
        <v>4.4631721999999999E-2</v>
      </c>
      <c r="AR17" s="12">
        <f>1/1000*'[1]48Exp'!AP$28</f>
        <v>5.2210164000000003E-2</v>
      </c>
      <c r="AS17" s="12">
        <f>1/1000*'[1]48Exp'!AQ$28</f>
        <v>5.2333757999999994E-2</v>
      </c>
      <c r="AT17" s="12">
        <f>1/1000*'[1]48Exp'!AR$28</f>
        <v>5.2625422999999998E-2</v>
      </c>
      <c r="AU17" s="12">
        <f>1/1000*'[1]48Exp'!AS$28</f>
        <v>5.1740880999999996E-2</v>
      </c>
      <c r="AV17" s="12">
        <f>1/1000*'[1]48Exp'!AT$28</f>
        <v>6.2953216999999992E-2</v>
      </c>
      <c r="AW17" s="12">
        <f>1/1000*'[1]48Exp'!AU$28</f>
        <v>5.4751301999999995E-2</v>
      </c>
      <c r="AX17" s="12">
        <f>1/1000*'[1]48Exp'!AV$28</f>
        <v>4.0463657E-2</v>
      </c>
      <c r="AY17" s="12">
        <f>1/1000*'[1]48Exp'!AW$28</f>
        <v>5.0634319999999997E-2</v>
      </c>
      <c r="AZ17" s="12">
        <f>1/1000*'[1]48Exp'!AX$28</f>
        <v>7.3246202999999996E-2</v>
      </c>
      <c r="BA17" s="12">
        <f>1/1000*'[1]48Exp'!AY$28</f>
        <v>8.0473086999999999E-2</v>
      </c>
      <c r="BB17" s="12">
        <f>1/1000*'[1]48Exp'!AZ$28</f>
        <v>6.6242670000000003E-2</v>
      </c>
      <c r="BC17" s="226">
        <f>1/1000*'[1]48Exp'!BA$28</f>
        <v>0</v>
      </c>
    </row>
    <row r="18" spans="2:55">
      <c r="B18" s="5" t="s">
        <v>26</v>
      </c>
      <c r="C18" s="77">
        <f>1/$A$1*'[1]48Exp'!B$46</f>
        <v>0.11347290500000001</v>
      </c>
      <c r="D18" s="77">
        <f>1/$A$1*'[1]48Exp'!C$46</f>
        <v>9.602679599999997E-2</v>
      </c>
      <c r="E18" s="77">
        <f>1/$A$1*'[1]48Exp'!D$46</f>
        <v>0.11526011799999999</v>
      </c>
      <c r="F18" s="77">
        <f>1/$A$1*'[1]48Exp'!E$46</f>
        <v>0.12166748199999995</v>
      </c>
      <c r="G18" s="77">
        <f>1/$A$1*'[1]48Exp'!F$46</f>
        <v>0.13783713899999997</v>
      </c>
      <c r="H18" s="77">
        <f>1/$A$1*'[1]48Exp'!G$46</f>
        <v>0.13702257900000006</v>
      </c>
      <c r="I18" s="77">
        <f>1/$A$1*'[1]48Exp'!H$46</f>
        <v>0.12715537300000004</v>
      </c>
      <c r="J18" s="77">
        <f>1/$A$1*'[1]48Exp'!I$46</f>
        <v>0.11162084199999994</v>
      </c>
      <c r="K18" s="77">
        <f>1/$A$1*'[1]48Exp'!J$46</f>
        <v>0.12335390300000001</v>
      </c>
      <c r="L18" s="77">
        <f>1/$A$1*'[1]48Exp'!K$46</f>
        <v>9.122522300000005E-2</v>
      </c>
      <c r="M18" s="77">
        <f>1/$A$1*'[1]48Exp'!L$46</f>
        <v>9.9112220000000001E-2</v>
      </c>
      <c r="N18" s="77">
        <f>1/$A$1*'[1]48Exp'!M$46</f>
        <v>8.7644029999999998E-2</v>
      </c>
      <c r="O18" s="77">
        <f>1/$A$1*'[1]48Exp'!N$46</f>
        <v>0.10770096199999998</v>
      </c>
      <c r="P18" s="77">
        <f>1/$A$1*'[1]48Exp'!O$46</f>
        <v>0.11476217499999999</v>
      </c>
      <c r="Q18" s="77">
        <f>1/$A$1*'[1]48Exp'!P$46</f>
        <v>0.10488719599999999</v>
      </c>
      <c r="R18" s="77">
        <f>1/$A$1*'[1]48Exp'!Q$46</f>
        <v>0.12528614899999999</v>
      </c>
      <c r="S18" s="77">
        <f>1/$A$1*'[1]48Exp'!R$46</f>
        <v>0.12282044699999999</v>
      </c>
      <c r="T18" s="77">
        <f>1/$A$1*'[1]48Exp'!S$46</f>
        <v>0.118166468</v>
      </c>
      <c r="U18" s="77">
        <f>1/$A$1*'[1]48Exp'!T$46</f>
        <v>0.14133590399999998</v>
      </c>
      <c r="V18" s="77">
        <f>1/$A$1*'[1]48Exp'!U$46</f>
        <v>0.137586244</v>
      </c>
      <c r="W18" s="77">
        <f>1/$A$1*'[1]48Exp'!V$46</f>
        <v>9.6557940999999994E-2</v>
      </c>
      <c r="X18" s="77">
        <f>1/$A$1*'[1]48Exp'!W$46</f>
        <v>0.133128353</v>
      </c>
      <c r="Y18" s="77">
        <f>1/$A$1*'[1]48Exp'!X$46</f>
        <v>0.29061526899999995</v>
      </c>
      <c r="Z18" s="77">
        <f>1/$A$1*'[1]48Exp'!Y$46</f>
        <v>0.17695501599999983</v>
      </c>
      <c r="AA18" s="77">
        <f>1/$A$1*'[1]48Exp'!Z$46</f>
        <v>0.153623171</v>
      </c>
      <c r="AB18" s="77">
        <f>1/$A$1*'[1]48Exp'!AA$46</f>
        <v>0</v>
      </c>
      <c r="AC18" s="4"/>
      <c r="AD18" s="17">
        <f>1/1000*'[1]48Exp'!AB$46</f>
        <v>9.7478201E-2</v>
      </c>
      <c r="AE18" s="12">
        <f>1/1000*'[1]48Exp'!AC$46</f>
        <v>8.1956589999999996E-2</v>
      </c>
      <c r="AF18" s="12">
        <f>1/1000*'[1]48Exp'!AD$46</f>
        <v>8.0469352999999993E-2</v>
      </c>
      <c r="AG18" s="12">
        <f>1/1000*'[1]48Exp'!AE$46</f>
        <v>7.7099154000000003E-2</v>
      </c>
      <c r="AH18" s="12">
        <f>1/1000*'[1]48Exp'!AF$46</f>
        <v>8.5437810000000003E-2</v>
      </c>
      <c r="AI18" s="12">
        <f>1/1000*'[1]48Exp'!AG$46</f>
        <v>0.100017325</v>
      </c>
      <c r="AJ18" s="12">
        <f>1/1000*'[1]48Exp'!AH$46</f>
        <v>9.6820178999999992E-2</v>
      </c>
      <c r="AK18" s="12">
        <f>1/1000*'[1]48Exp'!AI$46</f>
        <v>9.5686769000000005E-2</v>
      </c>
      <c r="AL18" s="12">
        <f>1/1000*'[1]48Exp'!AJ$46</f>
        <v>0.12639868000000001</v>
      </c>
      <c r="AM18" s="12">
        <f>1/1000*'[1]48Exp'!AK$46</f>
        <v>8.6039824000000001E-2</v>
      </c>
      <c r="AN18" s="12">
        <f>1/1000*'[1]48Exp'!AL$46</f>
        <v>0.105788152</v>
      </c>
      <c r="AO18" s="12">
        <f>1/1000*'[1]48Exp'!AM$46</f>
        <v>0.103256292</v>
      </c>
      <c r="AP18" s="12">
        <f>1/1000*'[1]48Exp'!AN$46</f>
        <v>0.11941719099999999</v>
      </c>
      <c r="AQ18" s="12">
        <f>1/1000*'[1]48Exp'!AO$46</f>
        <v>0.12873580400000001</v>
      </c>
      <c r="AR18" s="12">
        <f>1/1000*'[1]48Exp'!AP$46</f>
        <v>0.113411334</v>
      </c>
      <c r="AS18" s="12">
        <f>1/1000*'[1]48Exp'!AQ$46</f>
        <v>0.13366096699999999</v>
      </c>
      <c r="AT18" s="12">
        <f>1/1000*'[1]48Exp'!AR$46</f>
        <v>0.120753003</v>
      </c>
      <c r="AU18" s="12">
        <f>1/1000*'[1]48Exp'!AS$46</f>
        <v>0.123813088</v>
      </c>
      <c r="AV18" s="12">
        <f>1/1000*'[1]48Exp'!AT$46</f>
        <v>0.22987020999999999</v>
      </c>
      <c r="AW18" s="12">
        <f>1/1000*'[1]48Exp'!AU$46</f>
        <v>0.13711456599999999</v>
      </c>
      <c r="AX18" s="12">
        <f>1/1000*'[1]48Exp'!AV$46</f>
        <v>9.950548599999999E-2</v>
      </c>
      <c r="AY18" s="12">
        <f>1/1000*'[1]48Exp'!AW$46</f>
        <v>0.14738379100000001</v>
      </c>
      <c r="AZ18" s="12">
        <f>1/1000*'[1]48Exp'!AX$46</f>
        <v>0.32545434200000001</v>
      </c>
      <c r="BA18" s="12">
        <f>1/1000*'[1]48Exp'!AY$46</f>
        <v>0.215650815</v>
      </c>
      <c r="BB18" s="12">
        <f>1/1000*'[1]48Exp'!AZ$46</f>
        <v>0.18223645099999999</v>
      </c>
      <c r="BC18" s="226">
        <f>1/1000*'[1]48Exp'!BA$46</f>
        <v>0</v>
      </c>
    </row>
    <row r="19" spans="2:55">
      <c r="B19" s="5" t="s">
        <v>74</v>
      </c>
      <c r="C19" s="77">
        <f>1/$A$1*'[1]48Exp'!B$50</f>
        <v>2.8834970000000001E-3</v>
      </c>
      <c r="D19" s="77">
        <f>1/$A$1*'[1]48Exp'!C$50</f>
        <v>5.4813169999999986E-3</v>
      </c>
      <c r="E19" s="77">
        <f>1/$A$1*'[1]48Exp'!D$50</f>
        <v>8.9077159999999978E-3</v>
      </c>
      <c r="F19" s="77">
        <f>1/$A$1*'[1]48Exp'!E$50</f>
        <v>1.0829862999999997E-2</v>
      </c>
      <c r="G19" s="77">
        <f>1/$A$1*'[1]48Exp'!F$50</f>
        <v>2.1859487999999996E-2</v>
      </c>
      <c r="H19" s="77">
        <f>1/$A$1*'[1]48Exp'!G$50</f>
        <v>2.8110831999999992E-2</v>
      </c>
      <c r="I19" s="77">
        <f>1/$A$1*'[1]48Exp'!H$50</f>
        <v>3.7331179999999978E-2</v>
      </c>
      <c r="J19" s="77">
        <f>1/$A$1*'[1]48Exp'!I$50</f>
        <v>4.2230721999999991E-2</v>
      </c>
      <c r="K19" s="77">
        <f>1/$A$1*'[1]48Exp'!J$50</f>
        <v>3.8768300999999984E-2</v>
      </c>
      <c r="L19" s="77">
        <f>1/$A$1*'[1]48Exp'!K$50</f>
        <v>2.8969775999999989E-2</v>
      </c>
      <c r="M19" s="77">
        <f>1/$A$1*'[1]48Exp'!L$50</f>
        <v>3.0350180999999997E-2</v>
      </c>
      <c r="N19" s="77">
        <f>1/$A$1*'[1]48Exp'!M$50</f>
        <v>3.3725958E-2</v>
      </c>
      <c r="O19" s="77">
        <f>1/$A$1*'[1]48Exp'!N$50</f>
        <v>4.0177442000000001E-2</v>
      </c>
      <c r="P19" s="77">
        <f>1/$A$1*'[1]48Exp'!O$50</f>
        <v>3.6776995E-2</v>
      </c>
      <c r="Q19" s="77">
        <f>1/$A$1*'[1]48Exp'!P$50</f>
        <v>4.8475474999999997E-2</v>
      </c>
      <c r="R19" s="77">
        <f>1/$A$1*'[1]48Exp'!Q$50</f>
        <v>4.6911526999999995E-2</v>
      </c>
      <c r="S19" s="77">
        <f>1/$A$1*'[1]48Exp'!R$50</f>
        <v>3.4817509999999996E-2</v>
      </c>
      <c r="T19" s="77">
        <f>1/$A$1*'[1]48Exp'!S$50</f>
        <v>5.6854491999999993E-2</v>
      </c>
      <c r="U19" s="77">
        <f>1/$A$1*'[1]48Exp'!T$50</f>
        <v>5.5972613999999997E-2</v>
      </c>
      <c r="V19" s="77">
        <f>1/$A$1*'[1]48Exp'!U$50</f>
        <v>6.5474480000000002E-2</v>
      </c>
      <c r="W19" s="77">
        <f>1/$A$1*'[1]48Exp'!V$50</f>
        <v>5.8778673999999996E-2</v>
      </c>
      <c r="X19" s="77">
        <f>1/$A$1*'[1]48Exp'!W$50</f>
        <v>7.2247449999999991E-2</v>
      </c>
      <c r="Y19" s="77">
        <f>1/$A$1*'[1]48Exp'!X$50</f>
        <v>0.10952514999999999</v>
      </c>
      <c r="Z19" s="77">
        <f>1/$A$1*'[1]48Exp'!Y$50</f>
        <v>8.2907176999999888E-2</v>
      </c>
      <c r="AA19" s="77">
        <f>1/$A$1*'[1]48Exp'!Z$50</f>
        <v>0.118848858</v>
      </c>
      <c r="AB19" s="77">
        <f>1/$A$1*'[1]48Exp'!AA$50</f>
        <v>0</v>
      </c>
      <c r="AC19" s="4"/>
      <c r="AD19" s="17">
        <f>1/1000*'[1]48Exp'!AB$50</f>
        <v>4.2892820000000002E-3</v>
      </c>
      <c r="AE19" s="12">
        <f>1/1000*'[1]48Exp'!AC$50</f>
        <v>5.8694859999999993E-3</v>
      </c>
      <c r="AF19" s="12">
        <f>1/1000*'[1]48Exp'!AD$50</f>
        <v>8.55502E-3</v>
      </c>
      <c r="AG19" s="12">
        <f>1/1000*'[1]48Exp'!AE$50</f>
        <v>1.2233044E-2</v>
      </c>
      <c r="AH19" s="12">
        <f>1/1000*'[1]48Exp'!AF$50</f>
        <v>2.6986330999999999E-2</v>
      </c>
      <c r="AI19" s="12">
        <f>1/1000*'[1]48Exp'!AG$50</f>
        <v>3.2461521999999993E-2</v>
      </c>
      <c r="AJ19" s="12">
        <f>1/1000*'[1]48Exp'!AH$50</f>
        <v>4.3351605000000001E-2</v>
      </c>
      <c r="AK19" s="12">
        <f>1/1000*'[1]48Exp'!AI$50</f>
        <v>5.5814654999999998E-2</v>
      </c>
      <c r="AL19" s="12">
        <f>1/1000*'[1]48Exp'!AJ$50</f>
        <v>6.0390294999999997E-2</v>
      </c>
      <c r="AM19" s="12">
        <f>1/1000*'[1]48Exp'!AK$50</f>
        <v>4.9324619E-2</v>
      </c>
      <c r="AN19" s="12">
        <f>1/1000*'[1]48Exp'!AL$50</f>
        <v>5.2741260999999998E-2</v>
      </c>
      <c r="AO19" s="12">
        <f>1/1000*'[1]48Exp'!AM$50</f>
        <v>5.7379810000000003E-2</v>
      </c>
      <c r="AP19" s="12">
        <f>1/1000*'[1]48Exp'!AN$50</f>
        <v>6.1931031999999997E-2</v>
      </c>
      <c r="AQ19" s="12">
        <f>1/1000*'[1]48Exp'!AO$50</f>
        <v>5.8688141999999999E-2</v>
      </c>
      <c r="AR19" s="12">
        <f>1/1000*'[1]48Exp'!AP$50</f>
        <v>6.4015389000000006E-2</v>
      </c>
      <c r="AS19" s="12">
        <f>1/1000*'[1]48Exp'!AQ$50</f>
        <v>5.9301856E-2</v>
      </c>
      <c r="AT19" s="12">
        <f>1/1000*'[1]48Exp'!AR$50</f>
        <v>4.9437571999999999E-2</v>
      </c>
      <c r="AU19" s="12">
        <f>1/1000*'[1]48Exp'!AS$50</f>
        <v>6.9291665999999988E-2</v>
      </c>
      <c r="AV19" s="12">
        <f>1/1000*'[1]48Exp'!AT$50</f>
        <v>8.2468193999999995E-2</v>
      </c>
      <c r="AW19" s="12">
        <f>1/1000*'[1]48Exp'!AU$50</f>
        <v>8.4144688999999995E-2</v>
      </c>
      <c r="AX19" s="12">
        <f>1/1000*'[1]48Exp'!AV$50</f>
        <v>7.0048467000000003E-2</v>
      </c>
      <c r="AY19" s="12">
        <f>1/1000*'[1]48Exp'!AW$50</f>
        <v>9.2872001999999995E-2</v>
      </c>
      <c r="AZ19" s="12">
        <f>1/1000*'[1]48Exp'!AX$50</f>
        <v>0.152248877</v>
      </c>
      <c r="BA19" s="12">
        <f>1/1000*'[1]48Exp'!AY$50</f>
        <v>0.12349873</v>
      </c>
      <c r="BB19" s="12">
        <f>1/1000*'[1]48Exp'!AZ$50</f>
        <v>0.150039694</v>
      </c>
      <c r="BC19" s="226">
        <f>1/1000*'[1]48Exp'!BA$50</f>
        <v>0</v>
      </c>
    </row>
    <row r="20" spans="2:55">
      <c r="B20" s="5" t="s">
        <v>43</v>
      </c>
      <c r="C20" s="77">
        <f>1/$A$1*'[1]48Exp'!B$74</f>
        <v>5.7875219999999998E-3</v>
      </c>
      <c r="D20" s="77">
        <f>1/$A$1*'[1]48Exp'!C$74</f>
        <v>1.2662042999999998E-2</v>
      </c>
      <c r="E20" s="77">
        <f>1/$A$1*'[1]48Exp'!D$74</f>
        <v>1.7997029000000001E-2</v>
      </c>
      <c r="F20" s="77">
        <f>1/$A$1*'[1]48Exp'!E$74</f>
        <v>2.8915777000000007E-2</v>
      </c>
      <c r="G20" s="77">
        <f>1/$A$1*'[1]48Exp'!F$74</f>
        <v>4.9474946999999998E-2</v>
      </c>
      <c r="H20" s="77">
        <f>1/$A$1*'[1]48Exp'!G$74</f>
        <v>3.740642000000001E-2</v>
      </c>
      <c r="I20" s="77">
        <f>1/$A$1*'[1]48Exp'!H$74</f>
        <v>5.422758699999998E-2</v>
      </c>
      <c r="J20" s="77">
        <f>1/$A$1*'[1]48Exp'!I$74</f>
        <v>4.2151834000000006E-2</v>
      </c>
      <c r="K20" s="77">
        <f>1/$A$1*'[1]48Exp'!J$74</f>
        <v>7.0864178E-2</v>
      </c>
      <c r="L20" s="77">
        <f>1/$A$1*'[1]48Exp'!K$74</f>
        <v>4.0009093000000009E-2</v>
      </c>
      <c r="M20" s="77">
        <f>1/$A$1*'[1]48Exp'!L$74</f>
        <v>3.9445821999999992E-2</v>
      </c>
      <c r="N20" s="77">
        <f>1/$A$1*'[1]48Exp'!M$74</f>
        <v>5.9481858999999998E-2</v>
      </c>
      <c r="O20" s="77">
        <f>1/$A$1*'[1]48Exp'!N$74</f>
        <v>3.9860455999999996E-2</v>
      </c>
      <c r="P20" s="77">
        <f>1/$A$1*'[1]48Exp'!O$74</f>
        <v>3.4145953999999999E-2</v>
      </c>
      <c r="Q20" s="77">
        <f>1/$A$1*'[1]48Exp'!P$74</f>
        <v>4.4664457999999997E-2</v>
      </c>
      <c r="R20" s="77">
        <f>1/$A$1*'[1]48Exp'!Q$74</f>
        <v>5.4650474999999997E-2</v>
      </c>
      <c r="S20" s="77">
        <f>1/$A$1*'[1]48Exp'!R$74</f>
        <v>7.238310299999999E-2</v>
      </c>
      <c r="T20" s="77">
        <f>1/$A$1*'[1]48Exp'!S$74</f>
        <v>6.8670836999999998E-2</v>
      </c>
      <c r="U20" s="77">
        <f>1/$A$1*'[1]48Exp'!T$74</f>
        <v>6.3480887999999999E-2</v>
      </c>
      <c r="V20" s="77">
        <f>1/$A$1*'[1]48Exp'!U$74</f>
        <v>5.487599499999999E-2</v>
      </c>
      <c r="W20" s="77">
        <f>1/$A$1*'[1]48Exp'!V$74</f>
        <v>4.4839917999999999E-2</v>
      </c>
      <c r="X20" s="77">
        <f>1/$A$1*'[1]48Exp'!W$74</f>
        <v>3.8283750999999998E-2</v>
      </c>
      <c r="Y20" s="77">
        <f>1/$A$1*'[1]48Exp'!X$74</f>
        <v>7.4088530999999999E-2</v>
      </c>
      <c r="Z20" s="77">
        <f>1/$A$1*'[1]48Exp'!Y$74</f>
        <v>9.1684451000000083E-2</v>
      </c>
      <c r="AA20" s="77">
        <f>1/$A$1*'[1]48Exp'!Z$74</f>
        <v>0.110500293</v>
      </c>
      <c r="AB20" s="77">
        <f>1/$A$1*'[1]48Exp'!AA$74</f>
        <v>0</v>
      </c>
      <c r="AC20" s="4"/>
      <c r="AD20" s="17">
        <f>1/1000*'[1]48Exp'!AB$74</f>
        <v>4.5022050000000004E-3</v>
      </c>
      <c r="AE20" s="12">
        <f>1/1000*'[1]48Exp'!AC$74</f>
        <v>8.3651909999999993E-3</v>
      </c>
      <c r="AF20" s="12">
        <f>1/1000*'[1]48Exp'!AD$74</f>
        <v>1.0301192000000001E-2</v>
      </c>
      <c r="AG20" s="12">
        <f>1/1000*'[1]48Exp'!AE$74</f>
        <v>1.4320041E-2</v>
      </c>
      <c r="AH20" s="12">
        <f>1/1000*'[1]48Exp'!AF$74</f>
        <v>2.6981396999999997E-2</v>
      </c>
      <c r="AI20" s="12">
        <f>1/1000*'[1]48Exp'!AG$74</f>
        <v>2.6111407999999999E-2</v>
      </c>
      <c r="AJ20" s="12">
        <f>1/1000*'[1]48Exp'!AH$74</f>
        <v>3.9821855000000003E-2</v>
      </c>
      <c r="AK20" s="12">
        <f>1/1000*'[1]48Exp'!AI$74</f>
        <v>3.9892756999999994E-2</v>
      </c>
      <c r="AL20" s="12">
        <f>1/1000*'[1]48Exp'!AJ$74</f>
        <v>6.2159596999999997E-2</v>
      </c>
      <c r="AM20" s="12">
        <f>1/1000*'[1]48Exp'!AK$74</f>
        <v>3.1788273999999998E-2</v>
      </c>
      <c r="AN20" s="12">
        <f>1/1000*'[1]48Exp'!AL$74</f>
        <v>3.7862060999999995E-2</v>
      </c>
      <c r="AO20" s="12">
        <f>1/1000*'[1]48Exp'!AM$74</f>
        <v>4.8419521E-2</v>
      </c>
      <c r="AP20" s="12">
        <f>1/1000*'[1]48Exp'!AN$74</f>
        <v>3.2089466000000004E-2</v>
      </c>
      <c r="AQ20" s="12">
        <f>1/1000*'[1]48Exp'!AO$74</f>
        <v>3.0683551999999999E-2</v>
      </c>
      <c r="AR20" s="12">
        <f>1/1000*'[1]48Exp'!AP$74</f>
        <v>3.6962479999999999E-2</v>
      </c>
      <c r="AS20" s="12">
        <f>1/1000*'[1]48Exp'!AQ$74</f>
        <v>4.4651969999999999E-2</v>
      </c>
      <c r="AT20" s="12">
        <f>1/1000*'[1]48Exp'!AR$74</f>
        <v>5.2370272000000002E-2</v>
      </c>
      <c r="AU20" s="12">
        <f>1/1000*'[1]48Exp'!AS$74</f>
        <v>5.7981569000000004E-2</v>
      </c>
      <c r="AV20" s="12">
        <f>1/1000*'[1]48Exp'!AT$74</f>
        <v>5.9839189999999993E-2</v>
      </c>
      <c r="AW20" s="12">
        <f>1/1000*'[1]48Exp'!AU$74</f>
        <v>5.1207917999999998E-2</v>
      </c>
      <c r="AX20" s="12">
        <f>1/1000*'[1]48Exp'!AV$74</f>
        <v>3.7475183000000002E-2</v>
      </c>
      <c r="AY20" s="12">
        <f>1/1000*'[1]48Exp'!AW$74</f>
        <v>4.0886852000000001E-2</v>
      </c>
      <c r="AZ20" s="12">
        <f>1/1000*'[1]48Exp'!AX$74</f>
        <v>8.331984399999999E-2</v>
      </c>
      <c r="BA20" s="12">
        <f>1/1000*'[1]48Exp'!AY$74</f>
        <v>7.5293523000000001E-2</v>
      </c>
      <c r="BB20" s="12">
        <f>1/1000*'[1]48Exp'!AZ$74</f>
        <v>9.3848022000000003E-2</v>
      </c>
      <c r="BC20" s="226">
        <f>1/1000*'[1]48Exp'!BA$74</f>
        <v>0</v>
      </c>
    </row>
    <row r="21" spans="2:55">
      <c r="B21" s="5" t="s">
        <v>70</v>
      </c>
      <c r="C21" s="77">
        <f>1/$A$1*'[1]48Exp'!B$99</f>
        <v>4.5118409999999991E-3</v>
      </c>
      <c r="D21" s="77">
        <f>1/$A$1*'[1]48Exp'!C$99</f>
        <v>9.7516359999999976E-3</v>
      </c>
      <c r="E21" s="77">
        <f>1/$A$1*'[1]48Exp'!D$99</f>
        <v>9.7814589999999976E-3</v>
      </c>
      <c r="F21" s="77">
        <f>1/$A$1*'[1]48Exp'!E$99</f>
        <v>1.1988806999999999E-2</v>
      </c>
      <c r="G21" s="77">
        <f>1/$A$1*'[1]48Exp'!F$99</f>
        <v>1.6194594999999996E-2</v>
      </c>
      <c r="H21" s="77">
        <f>1/$A$1*'[1]48Exp'!G$99</f>
        <v>2.1899075E-2</v>
      </c>
      <c r="I21" s="77">
        <f>1/$A$1*'[1]48Exp'!H$99</f>
        <v>2.2988793E-2</v>
      </c>
      <c r="J21" s="77">
        <f>1/$A$1*'[1]48Exp'!I$99</f>
        <v>1.6012594000000002E-2</v>
      </c>
      <c r="K21" s="77">
        <f>1/$A$1*'[1]48Exp'!J$99</f>
        <v>1.4149539000000003E-2</v>
      </c>
      <c r="L21" s="77">
        <f>1/$A$1*'[1]48Exp'!K$99</f>
        <v>1.490489699999999E-2</v>
      </c>
      <c r="M21" s="77">
        <f>1/$A$1*'[1]48Exp'!L$99</f>
        <v>1.5100419999999998E-2</v>
      </c>
      <c r="N21" s="77">
        <f>1/$A$1*'[1]48Exp'!M$99</f>
        <v>1.3952998999999999E-2</v>
      </c>
      <c r="O21" s="77">
        <f>1/$A$1*'[1]48Exp'!N$99</f>
        <v>1.0968861E-2</v>
      </c>
      <c r="P21" s="77">
        <f>1/$A$1*'[1]48Exp'!O$99</f>
        <v>3.9397529999999998E-3</v>
      </c>
      <c r="Q21" s="77">
        <f>1/$A$1*'[1]48Exp'!P$99</f>
        <v>2.3870089999999998E-3</v>
      </c>
      <c r="R21" s="77">
        <f>1/$A$1*'[1]48Exp'!Q$99</f>
        <v>5.2712339999999996E-3</v>
      </c>
      <c r="S21" s="77">
        <f>1/$A$1*'[1]48Exp'!R$99</f>
        <v>7.6831829999999997E-3</v>
      </c>
      <c r="T21" s="77">
        <f>1/$A$1*'[1]48Exp'!S$99</f>
        <v>1.2700461E-2</v>
      </c>
      <c r="U21" s="77">
        <f>1/$A$1*'[1]48Exp'!T$99</f>
        <v>1.6870688999999998E-2</v>
      </c>
      <c r="V21" s="77">
        <f>1/$A$1*'[1]48Exp'!U$99</f>
        <v>1.5221657E-2</v>
      </c>
      <c r="W21" s="77">
        <f>1/$A$1*'[1]48Exp'!V$99</f>
        <v>9.7274079999999982E-3</v>
      </c>
      <c r="X21" s="77">
        <f>1/$A$1*'[1]48Exp'!W$99</f>
        <v>1.3172600999999999E-2</v>
      </c>
      <c r="Y21" s="77">
        <f>1/$A$1*'[1]48Exp'!X$99</f>
        <v>3.5077205E-2</v>
      </c>
      <c r="Z21" s="77">
        <f>1/$A$1*'[1]48Exp'!Y$99</f>
        <v>2.0595299000000011E-2</v>
      </c>
      <c r="AA21" s="77">
        <f>1/$A$1*'[1]48Exp'!Z$99</f>
        <v>2.6824156999999998E-2</v>
      </c>
      <c r="AB21" s="77">
        <f>1/$A$1*'[1]48Exp'!AA$99</f>
        <v>0</v>
      </c>
      <c r="AC21" s="4"/>
      <c r="AD21" s="17">
        <f>1/1000*'[1]48Exp'!AB$99</f>
        <v>3.6722189999999996E-3</v>
      </c>
      <c r="AE21" s="12">
        <f>1/1000*'[1]48Exp'!AC$99</f>
        <v>6.7426209999999999E-3</v>
      </c>
      <c r="AF21" s="12">
        <f>1/1000*'[1]48Exp'!AD$99</f>
        <v>6.815326E-3</v>
      </c>
      <c r="AG21" s="12">
        <f>1/1000*'[1]48Exp'!AE$99</f>
        <v>8.6159540000000003E-3</v>
      </c>
      <c r="AH21" s="12">
        <f>1/1000*'[1]48Exp'!AF$99</f>
        <v>1.2595120999999999E-2</v>
      </c>
      <c r="AI21" s="12">
        <f>1/1000*'[1]48Exp'!AG$99</f>
        <v>1.6848046999999998E-2</v>
      </c>
      <c r="AJ21" s="12">
        <f>1/1000*'[1]48Exp'!AH$99</f>
        <v>1.8584564000000001E-2</v>
      </c>
      <c r="AK21" s="12">
        <f>1/1000*'[1]48Exp'!AI$99</f>
        <v>1.5447797999999999E-2</v>
      </c>
      <c r="AL21" s="12">
        <f>1/1000*'[1]48Exp'!AJ$99</f>
        <v>1.4540462000000001E-2</v>
      </c>
      <c r="AM21" s="12">
        <f>1/1000*'[1]48Exp'!AK$99</f>
        <v>1.3177121E-2</v>
      </c>
      <c r="AN21" s="12">
        <f>1/1000*'[1]48Exp'!AL$99</f>
        <v>1.4922438999999999E-2</v>
      </c>
      <c r="AO21" s="12">
        <f>1/1000*'[1]48Exp'!AM$99</f>
        <v>1.4298422999999999E-2</v>
      </c>
      <c r="AP21" s="12">
        <f>1/1000*'[1]48Exp'!AN$99</f>
        <v>1.0927320000000001E-2</v>
      </c>
      <c r="AQ21" s="12">
        <f>1/1000*'[1]48Exp'!AO$99</f>
        <v>3.8633910000000003E-3</v>
      </c>
      <c r="AR21" s="12">
        <f>1/1000*'[1]48Exp'!AP$99</f>
        <v>2.6386930000000001E-3</v>
      </c>
      <c r="AS21" s="12">
        <f>1/1000*'[1]48Exp'!AQ$99</f>
        <v>4.5611639999999995E-3</v>
      </c>
      <c r="AT21" s="12">
        <f>1/1000*'[1]48Exp'!AR$99</f>
        <v>6.0825800000000006E-3</v>
      </c>
      <c r="AU21" s="12">
        <f>1/1000*'[1]48Exp'!AS$99</f>
        <v>9.280066E-3</v>
      </c>
      <c r="AV21" s="12">
        <f>1/1000*'[1]48Exp'!AT$99</f>
        <v>1.3982842000000001E-2</v>
      </c>
      <c r="AW21" s="12">
        <f>1/1000*'[1]48Exp'!AU$99</f>
        <v>1.2146099999999998E-2</v>
      </c>
      <c r="AX21" s="12">
        <f>1/1000*'[1]48Exp'!AV$99</f>
        <v>7.0366349999999994E-3</v>
      </c>
      <c r="AY21" s="12">
        <f>1/1000*'[1]48Exp'!AW$99</f>
        <v>1.02367E-2</v>
      </c>
      <c r="AZ21" s="12">
        <f>1/1000*'[1]48Exp'!AX$99</f>
        <v>3.4959535999999999E-2</v>
      </c>
      <c r="BA21" s="12">
        <f>1/1000*'[1]48Exp'!AY$99</f>
        <v>1.6302954000000001E-2</v>
      </c>
      <c r="BB21" s="12">
        <f>1/1000*'[1]48Exp'!AZ$99</f>
        <v>2.183245E-2</v>
      </c>
      <c r="BC21" s="226">
        <f>1/1000*'[1]48Exp'!BA$99</f>
        <v>0</v>
      </c>
    </row>
    <row r="22" spans="2:55">
      <c r="B22" s="5" t="s">
        <v>72</v>
      </c>
      <c r="C22" s="77">
        <f>1/$A$1*'[1]48Exp'!B$185</f>
        <v>4.8694810000000012E-2</v>
      </c>
      <c r="D22" s="77">
        <f>1/$A$1*'[1]48Exp'!C$185</f>
        <v>4.5179951999999982E-2</v>
      </c>
      <c r="E22" s="77">
        <f>1/$A$1*'[1]48Exp'!D$185</f>
        <v>3.4165093999999993E-2</v>
      </c>
      <c r="F22" s="77">
        <f>1/$A$1*'[1]48Exp'!E$185</f>
        <v>3.6307232999999994E-2</v>
      </c>
      <c r="G22" s="77">
        <f>1/$A$1*'[1]48Exp'!F$185</f>
        <v>4.0911012999999996E-2</v>
      </c>
      <c r="H22" s="77">
        <f>1/$A$1*'[1]48Exp'!G$185</f>
        <v>4.3240142000000002E-2</v>
      </c>
      <c r="I22" s="77">
        <f>1/$A$1*'[1]48Exp'!H$185</f>
        <v>4.7517508999999993E-2</v>
      </c>
      <c r="J22" s="77">
        <f>1/$A$1*'[1]48Exp'!I$185</f>
        <v>4.8410619000000016E-2</v>
      </c>
      <c r="K22" s="77">
        <f>1/$A$1*'[1]48Exp'!J$185</f>
        <v>4.9677831999999991E-2</v>
      </c>
      <c r="L22" s="77">
        <f>1/$A$1*'[1]48Exp'!K$185</f>
        <v>4.561562700000002E-2</v>
      </c>
      <c r="M22" s="77">
        <f>1/$A$1*'[1]48Exp'!L$185</f>
        <v>6.0238034999999995E-2</v>
      </c>
      <c r="N22" s="77">
        <f>1/$A$1*'[1]48Exp'!M$185</f>
        <v>6.0009279999999998E-2</v>
      </c>
      <c r="O22" s="77">
        <f>1/$A$1*'[1]48Exp'!N$185</f>
        <v>5.5605267999999999E-2</v>
      </c>
      <c r="P22" s="77">
        <f>1/$A$1*'[1]48Exp'!O$185</f>
        <v>6.2762300999999993E-2</v>
      </c>
      <c r="Q22" s="77">
        <f>1/$A$1*'[1]48Exp'!P$185</f>
        <v>7.120465799999999E-2</v>
      </c>
      <c r="R22" s="77">
        <f>1/$A$1*'[1]48Exp'!Q$185</f>
        <v>7.7905512999999996E-2</v>
      </c>
      <c r="S22" s="77">
        <f>1/$A$1*'[1]48Exp'!R$185</f>
        <v>7.9630777E-2</v>
      </c>
      <c r="T22" s="77">
        <f>1/$A$1*'[1]48Exp'!S$185</f>
        <v>7.9146136999999991E-2</v>
      </c>
      <c r="U22" s="77">
        <f>1/$A$1*'[1]48Exp'!T$185</f>
        <v>9.6614338999999994E-2</v>
      </c>
      <c r="V22" s="77">
        <f>1/$A$1*'[1]48Exp'!U$185</f>
        <v>8.6824353000000007E-2</v>
      </c>
      <c r="W22" s="77">
        <f>1/$A$1*'[1]48Exp'!V$185</f>
        <v>8.8573597000000004E-2</v>
      </c>
      <c r="X22" s="77">
        <f>1/$A$1*'[1]48Exp'!W$185</f>
        <v>9.5447306999999995E-2</v>
      </c>
      <c r="Y22" s="77">
        <f>1/$A$1*'[1]48Exp'!X$185</f>
        <v>0.11681430399999999</v>
      </c>
      <c r="Z22" s="77">
        <f>1/$A$1*'[1]48Exp'!Y$185</f>
        <v>0.11056272399999992</v>
      </c>
      <c r="AA22" s="77">
        <f>1/$A$1*'[1]48Exp'!Z$185</f>
        <v>0.13492850199999998</v>
      </c>
      <c r="AB22" s="77">
        <f>1/$A$1*'[1]48Exp'!AA$185</f>
        <v>0</v>
      </c>
      <c r="AC22" s="4"/>
      <c r="AD22" s="17">
        <f>1/1000*'[1]48Exp'!AB$185</f>
        <v>6.2799483000000003E-2</v>
      </c>
      <c r="AE22" s="12">
        <f>1/1000*'[1]48Exp'!AC$185</f>
        <v>5.7833876999999992E-2</v>
      </c>
      <c r="AF22" s="12">
        <f>1/1000*'[1]48Exp'!AD$185</f>
        <v>3.8815230999999999E-2</v>
      </c>
      <c r="AG22" s="12">
        <f>1/1000*'[1]48Exp'!AE$185</f>
        <v>3.5426797999999995E-2</v>
      </c>
      <c r="AH22" s="12">
        <f>1/1000*'[1]48Exp'!AF$185</f>
        <v>3.9764325999999996E-2</v>
      </c>
      <c r="AI22" s="12">
        <f>1/1000*'[1]48Exp'!AG$185</f>
        <v>4.1174552999999996E-2</v>
      </c>
      <c r="AJ22" s="12">
        <f>1/1000*'[1]48Exp'!AH$185</f>
        <v>4.8000648E-2</v>
      </c>
      <c r="AK22" s="12">
        <f>1/1000*'[1]48Exp'!AI$185</f>
        <v>5.3598842000000001E-2</v>
      </c>
      <c r="AL22" s="12">
        <f>1/1000*'[1]48Exp'!AJ$185</f>
        <v>6.4407378999999987E-2</v>
      </c>
      <c r="AM22" s="12">
        <f>1/1000*'[1]48Exp'!AK$185</f>
        <v>6.1192364999999999E-2</v>
      </c>
      <c r="AN22" s="12">
        <f>1/1000*'[1]48Exp'!AL$185</f>
        <v>8.4334324000000002E-2</v>
      </c>
      <c r="AO22" s="12">
        <f>1/1000*'[1]48Exp'!AM$185</f>
        <v>9.9074557999999993E-2</v>
      </c>
      <c r="AP22" s="12">
        <f>1/1000*'[1]48Exp'!AN$185</f>
        <v>9.3239137E-2</v>
      </c>
      <c r="AQ22" s="12">
        <f>1/1000*'[1]48Exp'!AO$185</f>
        <v>9.6966723000000005E-2</v>
      </c>
      <c r="AR22" s="12">
        <f>1/1000*'[1]48Exp'!AP$185</f>
        <v>0.11112043999999999</v>
      </c>
      <c r="AS22" s="12">
        <f>1/1000*'[1]48Exp'!AQ$185</f>
        <v>0.11598720899999999</v>
      </c>
      <c r="AT22" s="12">
        <f>1/1000*'[1]48Exp'!AR$185</f>
        <v>0.10818344399999999</v>
      </c>
      <c r="AU22" s="12">
        <f>1/1000*'[1]48Exp'!AS$185</f>
        <v>0.109410785</v>
      </c>
      <c r="AV22" s="12">
        <f>1/1000*'[1]48Exp'!AT$185</f>
        <v>0.12726722400000001</v>
      </c>
      <c r="AW22" s="12">
        <f>1/1000*'[1]48Exp'!AU$185</f>
        <v>0.114526463</v>
      </c>
      <c r="AX22" s="12">
        <f>1/1000*'[1]48Exp'!AV$185</f>
        <v>9.5415760999999988E-2</v>
      </c>
      <c r="AY22" s="12">
        <f>1/1000*'[1]48Exp'!AW$185</f>
        <v>0.10266046399999999</v>
      </c>
      <c r="AZ22" s="12">
        <f>1/1000*'[1]48Exp'!AX$185</f>
        <v>0.13375992399999997</v>
      </c>
      <c r="BA22" s="12">
        <f>1/1000*'[1]48Exp'!AY$185</f>
        <v>0.128169117</v>
      </c>
      <c r="BB22" s="12">
        <f>1/1000*'[1]48Exp'!AZ$185</f>
        <v>0.14637931400000001</v>
      </c>
      <c r="BC22" s="226">
        <f>1/1000*'[1]48Exp'!BA$185</f>
        <v>0</v>
      </c>
    </row>
    <row r="23" spans="2:55">
      <c r="B23" s="5" t="s">
        <v>73</v>
      </c>
      <c r="C23" s="77">
        <f>1/$A$1*'[1]48Exp'!B$186</f>
        <v>3.4615094999999992E-2</v>
      </c>
      <c r="D23" s="77">
        <f>1/$A$1*'[1]48Exp'!C$186</f>
        <v>3.5215492999999994E-2</v>
      </c>
      <c r="E23" s="77">
        <f>1/$A$1*'[1]48Exp'!D$186</f>
        <v>4.2009043000000003E-2</v>
      </c>
      <c r="F23" s="77">
        <f>1/$A$1*'[1]48Exp'!E$186</f>
        <v>4.4051269000000011E-2</v>
      </c>
      <c r="G23" s="77">
        <f>1/$A$1*'[1]48Exp'!F$186</f>
        <v>3.8569659000000027E-2</v>
      </c>
      <c r="H23" s="77">
        <f>1/$A$1*'[1]48Exp'!G$186</f>
        <v>5.5955651000000016E-2</v>
      </c>
      <c r="I23" s="77">
        <f>1/$A$1*'[1]48Exp'!H$186</f>
        <v>4.6623822000000009E-2</v>
      </c>
      <c r="J23" s="77">
        <f>1/$A$1*'[1]48Exp'!I$186</f>
        <v>5.3777948000000006E-2</v>
      </c>
      <c r="K23" s="77">
        <f>1/$A$1*'[1]48Exp'!J$186</f>
        <v>6.0520087999999993E-2</v>
      </c>
      <c r="L23" s="77">
        <f>1/$A$1*'[1]48Exp'!K$186</f>
        <v>5.6676042999999975E-2</v>
      </c>
      <c r="M23" s="77">
        <f>1/$A$1*'[1]48Exp'!L$186</f>
        <v>6.5172498999999995E-2</v>
      </c>
      <c r="N23" s="77">
        <f>1/$A$1*'[1]48Exp'!M$186</f>
        <v>7.9440490999999988E-2</v>
      </c>
      <c r="O23" s="77">
        <f>1/$A$1*'[1]48Exp'!N$186</f>
        <v>7.2999422999999994E-2</v>
      </c>
      <c r="P23" s="77">
        <f>1/$A$1*'[1]48Exp'!O$186</f>
        <v>7.9949816999999992E-2</v>
      </c>
      <c r="Q23" s="77">
        <f>1/$A$1*'[1]48Exp'!P$186</f>
        <v>7.8029989999999994E-2</v>
      </c>
      <c r="R23" s="77">
        <f>1/$A$1*'[1]48Exp'!Q$186</f>
        <v>9.2372201000000001E-2</v>
      </c>
      <c r="S23" s="77">
        <f>1/$A$1*'[1]48Exp'!R$186</f>
        <v>0.13027501799999999</v>
      </c>
      <c r="T23" s="77">
        <f>1/$A$1*'[1]48Exp'!S$186</f>
        <v>0.135184369</v>
      </c>
      <c r="U23" s="77">
        <f>1/$A$1*'[1]48Exp'!T$186</f>
        <v>0.17588011599999998</v>
      </c>
      <c r="V23" s="77">
        <f>1/$A$1*'[1]48Exp'!U$186</f>
        <v>0.13776706399999999</v>
      </c>
      <c r="W23" s="77">
        <f>1/$A$1*'[1]48Exp'!V$186</f>
        <v>9.1440291999999992E-2</v>
      </c>
      <c r="X23" s="77">
        <f>1/$A$1*'[1]48Exp'!W$186</f>
        <v>0.119099862</v>
      </c>
      <c r="Y23" s="77">
        <f>1/$A$1*'[1]48Exp'!X$186</f>
        <v>0.16178389199999998</v>
      </c>
      <c r="Z23" s="77">
        <f>1/$A$1*'[1]48Exp'!Y$186</f>
        <v>0.13445842999999977</v>
      </c>
      <c r="AA23" s="77">
        <f>1/$A$1*'[1]48Exp'!Z$186</f>
        <v>0.17462342299999997</v>
      </c>
      <c r="AB23" s="77">
        <f>1/$A$1*'[1]48Exp'!AA$186</f>
        <v>0</v>
      </c>
      <c r="AC23" s="4"/>
      <c r="AD23" s="17">
        <f>1/1000*'[1]48Exp'!AB$186</f>
        <v>3.0152258000000001E-2</v>
      </c>
      <c r="AE23" s="12">
        <f>1/1000*'[1]48Exp'!AC$186</f>
        <v>2.7616125000000002E-2</v>
      </c>
      <c r="AF23" s="12">
        <f>1/1000*'[1]48Exp'!AD$186</f>
        <v>2.9827463999999998E-2</v>
      </c>
      <c r="AG23" s="12">
        <f>1/1000*'[1]48Exp'!AE$186</f>
        <v>3.0057130999999997E-2</v>
      </c>
      <c r="AH23" s="12">
        <f>1/1000*'[1]48Exp'!AF$186</f>
        <v>2.7136288999999997E-2</v>
      </c>
      <c r="AI23" s="12">
        <f>1/1000*'[1]48Exp'!AG$186</f>
        <v>4.0353310999999996E-2</v>
      </c>
      <c r="AJ23" s="12">
        <f>1/1000*'[1]48Exp'!AH$186</f>
        <v>3.7865156999999997E-2</v>
      </c>
      <c r="AK23" s="12">
        <f>1/1000*'[1]48Exp'!AI$186</f>
        <v>5.2000420999999998E-2</v>
      </c>
      <c r="AL23" s="12">
        <f>1/1000*'[1]48Exp'!AJ$186</f>
        <v>6.4800369999999996E-2</v>
      </c>
      <c r="AM23" s="12">
        <f>1/1000*'[1]48Exp'!AK$186</f>
        <v>5.0492987000000003E-2</v>
      </c>
      <c r="AN23" s="12">
        <f>1/1000*'[1]48Exp'!AL$186</f>
        <v>6.9860359999999996E-2</v>
      </c>
      <c r="AO23" s="12">
        <f>1/1000*'[1]48Exp'!AM$186</f>
        <v>8.8292240999999994E-2</v>
      </c>
      <c r="AP23" s="12">
        <f>1/1000*'[1]48Exp'!AN$186</f>
        <v>7.6122937999999987E-2</v>
      </c>
      <c r="AQ23" s="12">
        <f>1/1000*'[1]48Exp'!AO$186</f>
        <v>8.0909037000000003E-2</v>
      </c>
      <c r="AR23" s="12">
        <f>1/1000*'[1]48Exp'!AP$186</f>
        <v>7.8961803999999997E-2</v>
      </c>
      <c r="AS23" s="12">
        <f>1/1000*'[1]48Exp'!AQ$186</f>
        <v>9.6286219000000006E-2</v>
      </c>
      <c r="AT23" s="12">
        <f>1/1000*'[1]48Exp'!AR$186</f>
        <v>0.117454349</v>
      </c>
      <c r="AU23" s="12">
        <f>1/1000*'[1]48Exp'!AS$186</f>
        <v>0.114366864</v>
      </c>
      <c r="AV23" s="12">
        <f>1/1000*'[1]48Exp'!AT$186</f>
        <v>0.160629406</v>
      </c>
      <c r="AW23" s="12">
        <f>1/1000*'[1]48Exp'!AU$186</f>
        <v>0.12253533699999999</v>
      </c>
      <c r="AX23" s="12">
        <f>1/1000*'[1]48Exp'!AV$186</f>
        <v>7.3485799000000004E-2</v>
      </c>
      <c r="AY23" s="12">
        <f>1/1000*'[1]48Exp'!AW$186</f>
        <v>0.10175137699999999</v>
      </c>
      <c r="AZ23" s="12">
        <f>1/1000*'[1]48Exp'!AX$186</f>
        <v>0.16397498999999999</v>
      </c>
      <c r="BA23" s="12">
        <f>1/1000*'[1]48Exp'!AY$186</f>
        <v>0.128150125</v>
      </c>
      <c r="BB23" s="12">
        <f>1/1000*'[1]48Exp'!AZ$186</f>
        <v>0.14954100499999998</v>
      </c>
      <c r="BC23" s="226">
        <f>1/1000*'[1]48Exp'!BA$186</f>
        <v>0</v>
      </c>
    </row>
    <row r="24" spans="2:55">
      <c r="B24" s="5" t="s">
        <v>57</v>
      </c>
      <c r="C24" s="77">
        <f>1/$A$1*'[1]48Exp'!B$248</f>
        <v>5.7538518000000025E-2</v>
      </c>
      <c r="D24" s="77">
        <f>1/$A$1*'[1]48Exp'!C$248</f>
        <v>5.0672385000000014E-2</v>
      </c>
      <c r="E24" s="77">
        <f>1/$A$1*'[1]48Exp'!D$248</f>
        <v>3.7911972999999995E-2</v>
      </c>
      <c r="F24" s="77">
        <f>1/$A$1*'[1]48Exp'!E$248</f>
        <v>3.3664872000000005E-2</v>
      </c>
      <c r="G24" s="77">
        <f>1/$A$1*'[1]48Exp'!F$248</f>
        <v>4.1058729000000016E-2</v>
      </c>
      <c r="H24" s="77">
        <f>1/$A$1*'[1]48Exp'!G$248</f>
        <v>5.0528902000000007E-2</v>
      </c>
      <c r="I24" s="77">
        <f>1/$A$1*'[1]48Exp'!H$248</f>
        <v>5.3923905999999994E-2</v>
      </c>
      <c r="J24" s="77">
        <f>1/$A$1*'[1]48Exp'!I$248</f>
        <v>5.4514024999999987E-2</v>
      </c>
      <c r="K24" s="77">
        <f>1/$A$1*'[1]48Exp'!J$248</f>
        <v>4.8523139999999992E-2</v>
      </c>
      <c r="L24" s="77">
        <f>1/$A$1*'[1]48Exp'!K$248</f>
        <v>4.134915300000002E-2</v>
      </c>
      <c r="M24" s="77">
        <f>1/$A$1*'[1]48Exp'!L$248</f>
        <v>4.5360141999999999E-2</v>
      </c>
      <c r="N24" s="77">
        <f>1/$A$1*'[1]48Exp'!M$248</f>
        <v>3.9907945999999993E-2</v>
      </c>
      <c r="O24" s="77">
        <f>1/$A$1*'[1]48Exp'!N$248</f>
        <v>3.6121886999999991E-2</v>
      </c>
      <c r="P24" s="77">
        <f>1/$A$1*'[1]48Exp'!O$248</f>
        <v>3.7538930999999998E-2</v>
      </c>
      <c r="Q24" s="77">
        <f>1/$A$1*'[1]48Exp'!P$248</f>
        <v>3.7644551999999998E-2</v>
      </c>
      <c r="R24" s="77">
        <f>1/$A$1*'[1]48Exp'!Q$248</f>
        <v>3.7644359999999995E-2</v>
      </c>
      <c r="S24" s="77">
        <f>1/$A$1*'[1]48Exp'!R$248</f>
        <v>4.3307134999999997E-2</v>
      </c>
      <c r="T24" s="77">
        <f>1/$A$1*'[1]48Exp'!S$248</f>
        <v>4.7040299999999993E-2</v>
      </c>
      <c r="U24" s="77">
        <f>1/$A$1*'[1]48Exp'!T$248</f>
        <v>5.1080591999999994E-2</v>
      </c>
      <c r="V24" s="77">
        <f>1/$A$1*'[1]48Exp'!U$248</f>
        <v>5.2546127999999998E-2</v>
      </c>
      <c r="W24" s="77">
        <f>1/$A$1*'[1]48Exp'!V$248</f>
        <v>5.1128315999999993E-2</v>
      </c>
      <c r="X24" s="77">
        <f>1/$A$1*'[1]48Exp'!W$248</f>
        <v>6.2754813999999992E-2</v>
      </c>
      <c r="Y24" s="77">
        <f>1/$A$1*'[1]48Exp'!X$248</f>
        <v>7.5908482999999999E-2</v>
      </c>
      <c r="Z24" s="77">
        <f>1/$A$1*'[1]48Exp'!Y$248</f>
        <v>7.5128973000000085E-2</v>
      </c>
      <c r="AA24" s="77">
        <f>1/$A$1*'[1]48Exp'!Z$248</f>
        <v>7.8178161999999995E-2</v>
      </c>
      <c r="AB24" s="77">
        <f>1/$A$1*'[1]48Exp'!AA$248</f>
        <v>0</v>
      </c>
      <c r="AC24" s="4"/>
      <c r="AD24" s="17">
        <f>1/1000*'[1]48Exp'!AB$248</f>
        <v>3.8900079999999997E-2</v>
      </c>
      <c r="AE24" s="12">
        <f>1/1000*'[1]48Exp'!AC$248</f>
        <v>3.3558221999999999E-2</v>
      </c>
      <c r="AF24" s="12">
        <f>1/1000*'[1]48Exp'!AD$248</f>
        <v>2.3378575999999998E-2</v>
      </c>
      <c r="AG24" s="12">
        <f>1/1000*'[1]48Exp'!AE$248</f>
        <v>2.0016545E-2</v>
      </c>
      <c r="AH24" s="12">
        <f>1/1000*'[1]48Exp'!AF$248</f>
        <v>2.5279080000000002E-2</v>
      </c>
      <c r="AI24" s="12">
        <f>1/1000*'[1]48Exp'!AG$248</f>
        <v>3.2612445000000004E-2</v>
      </c>
      <c r="AJ24" s="12">
        <f>1/1000*'[1]48Exp'!AH$248</f>
        <v>3.7864198000000002E-2</v>
      </c>
      <c r="AK24" s="12">
        <f>1/1000*'[1]48Exp'!AI$248</f>
        <v>4.2143904999999995E-2</v>
      </c>
      <c r="AL24" s="12">
        <f>1/1000*'[1]48Exp'!AJ$248</f>
        <v>4.3739455000000003E-2</v>
      </c>
      <c r="AM24" s="12">
        <f>1/1000*'[1]48Exp'!AK$248</f>
        <v>3.5828350000000002E-2</v>
      </c>
      <c r="AN24" s="12">
        <f>1/1000*'[1]48Exp'!AL$248</f>
        <v>4.3436155999999997E-2</v>
      </c>
      <c r="AO24" s="12">
        <f>1/1000*'[1]48Exp'!AM$248</f>
        <v>4.5837413E-2</v>
      </c>
      <c r="AP24" s="12">
        <f>1/1000*'[1]48Exp'!AN$248</f>
        <v>4.3330698000000001E-2</v>
      </c>
      <c r="AQ24" s="12">
        <f>1/1000*'[1]48Exp'!AO$248</f>
        <v>4.6617692999999995E-2</v>
      </c>
      <c r="AR24" s="12">
        <f>1/1000*'[1]48Exp'!AP$248</f>
        <v>4.7219029000000003E-2</v>
      </c>
      <c r="AS24" s="12">
        <f>1/1000*'[1]48Exp'!AQ$248</f>
        <v>4.7932781000000001E-2</v>
      </c>
      <c r="AT24" s="12">
        <f>1/1000*'[1]48Exp'!AR$248</f>
        <v>5.3118885999999997E-2</v>
      </c>
      <c r="AU24" s="12">
        <f>1/1000*'[1]48Exp'!AS$248</f>
        <v>5.2091980999999996E-2</v>
      </c>
      <c r="AV24" s="12">
        <f>1/1000*'[1]48Exp'!AT$248</f>
        <v>7.1393727000000004E-2</v>
      </c>
      <c r="AW24" s="12">
        <f>1/1000*'[1]48Exp'!AU$248</f>
        <v>5.6214973000000001E-2</v>
      </c>
      <c r="AX24" s="12">
        <f>1/1000*'[1]48Exp'!AV$248</f>
        <v>5.1554546999999999E-2</v>
      </c>
      <c r="AY24" s="12">
        <f>1/1000*'[1]48Exp'!AW$248</f>
        <v>6.702826499999999E-2</v>
      </c>
      <c r="AZ24" s="12">
        <f>1/1000*'[1]48Exp'!AX$248</f>
        <v>9.0567948999999995E-2</v>
      </c>
      <c r="BA24" s="12">
        <f>1/1000*'[1]48Exp'!AY$248</f>
        <v>9.6850026000000006E-2</v>
      </c>
      <c r="BB24" s="12">
        <f>1/1000*'[1]48Exp'!AZ$248</f>
        <v>9.5194645999999994E-2</v>
      </c>
      <c r="BC24" s="226">
        <f>1/1000*'[1]48Exp'!BA$248</f>
        <v>0</v>
      </c>
    </row>
    <row r="25" spans="2:55">
      <c r="B25" s="5" t="s">
        <v>75</v>
      </c>
      <c r="C25" s="77">
        <f>1/$A$1*'[1]48Exp'!B$252</f>
        <v>1.6635872000000006E-2</v>
      </c>
      <c r="D25" s="77">
        <f>1/$A$1*'[1]48Exp'!C$252</f>
        <v>1.982183899999999E-2</v>
      </c>
      <c r="E25" s="77">
        <f>1/$A$1*'[1]48Exp'!D$252</f>
        <v>1.8923543999999997E-2</v>
      </c>
      <c r="F25" s="77">
        <f>1/$A$1*'[1]48Exp'!E$252</f>
        <v>2.0964083999999994E-2</v>
      </c>
      <c r="G25" s="77">
        <f>1/$A$1*'[1]48Exp'!F$252</f>
        <v>3.2007960999999995E-2</v>
      </c>
      <c r="H25" s="77">
        <f>1/$A$1*'[1]48Exp'!G$252</f>
        <v>5.0184528000000013E-2</v>
      </c>
      <c r="I25" s="77">
        <f>1/$A$1*'[1]48Exp'!H$252</f>
        <v>5.4363614000000018E-2</v>
      </c>
      <c r="J25" s="77">
        <f>1/$A$1*'[1]48Exp'!I$252</f>
        <v>5.5543909000000016E-2</v>
      </c>
      <c r="K25" s="77">
        <f>1/$A$1*'[1]48Exp'!J$252</f>
        <v>5.5559189000000016E-2</v>
      </c>
      <c r="L25" s="77">
        <f>1/$A$1*'[1]48Exp'!K$252</f>
        <v>5.3132095999999976E-2</v>
      </c>
      <c r="M25" s="77">
        <f>1/$A$1*'[1]48Exp'!L$252</f>
        <v>5.4350127999999998E-2</v>
      </c>
      <c r="N25" s="77">
        <f>1/$A$1*'[1]48Exp'!M$252</f>
        <v>7.2846972999999995E-2</v>
      </c>
      <c r="O25" s="77">
        <f>1/$A$1*'[1]48Exp'!N$252</f>
        <v>9.0017559999999996E-2</v>
      </c>
      <c r="P25" s="77">
        <f>1/$A$1*'[1]48Exp'!O$252</f>
        <v>5.4295487999999989E-2</v>
      </c>
      <c r="Q25" s="77">
        <f>1/$A$1*'[1]48Exp'!P$252</f>
        <v>5.8802488999999993E-2</v>
      </c>
      <c r="R25" s="77">
        <f>1/$A$1*'[1]48Exp'!Q$252</f>
        <v>3.0401081E-2</v>
      </c>
      <c r="S25" s="77">
        <f>1/$A$1*'[1]48Exp'!R$252</f>
        <v>1.479888E-2</v>
      </c>
      <c r="T25" s="77">
        <f>1/$A$1*'[1]48Exp'!S$252</f>
        <v>8.3325299999999995E-3</v>
      </c>
      <c r="U25" s="77">
        <f>1/$A$1*'[1]48Exp'!T$252</f>
        <v>6.2289349999999997E-3</v>
      </c>
      <c r="V25" s="77">
        <f>1/$A$1*'[1]48Exp'!U$252</f>
        <v>8.9393010000000002E-3</v>
      </c>
      <c r="W25" s="77">
        <f>1/$A$1*'[1]48Exp'!V$252</f>
        <v>7.0401420000000001E-3</v>
      </c>
      <c r="X25" s="77">
        <f>1/$A$1*'[1]48Exp'!W$252</f>
        <v>7.5730179999999991E-3</v>
      </c>
      <c r="Y25" s="77">
        <f>1/$A$1*'[1]48Exp'!X$252</f>
        <v>1.0965614E-2</v>
      </c>
      <c r="Z25" s="77">
        <f>1/$A$1*'[1]48Exp'!Y$252</f>
        <v>1.3370349999999991E-2</v>
      </c>
      <c r="AA25" s="77">
        <f>1/$A$1*'[1]48Exp'!Z$252</f>
        <v>1.5536246999999998E-2</v>
      </c>
      <c r="AB25" s="77">
        <f>1/$A$1*'[1]48Exp'!AA$252</f>
        <v>0</v>
      </c>
      <c r="AC25" s="4"/>
      <c r="AD25" s="17">
        <f>1/1000*'[1]48Exp'!AB$252</f>
        <v>1.9221329999999998E-2</v>
      </c>
      <c r="AE25" s="12">
        <f>1/1000*'[1]48Exp'!AC$252</f>
        <v>1.9174751E-2</v>
      </c>
      <c r="AF25" s="12">
        <f>1/1000*'[1]48Exp'!AD$252</f>
        <v>1.7544397999999999E-2</v>
      </c>
      <c r="AG25" s="12">
        <f>1/1000*'[1]48Exp'!AE$252</f>
        <v>1.9993084000000001E-2</v>
      </c>
      <c r="AH25" s="12">
        <f>1/1000*'[1]48Exp'!AF$252</f>
        <v>2.9052606999999998E-2</v>
      </c>
      <c r="AI25" s="12">
        <f>1/1000*'[1]48Exp'!AG$252</f>
        <v>4.8070645999999995E-2</v>
      </c>
      <c r="AJ25" s="12">
        <f>1/1000*'[1]48Exp'!AH$252</f>
        <v>5.6951950999999994E-2</v>
      </c>
      <c r="AK25" s="12">
        <f>1/1000*'[1]48Exp'!AI$252</f>
        <v>6.7054659000000003E-2</v>
      </c>
      <c r="AL25" s="12">
        <f>1/1000*'[1]48Exp'!AJ$252</f>
        <v>8.2527767000000002E-2</v>
      </c>
      <c r="AM25" s="12">
        <f>1/1000*'[1]48Exp'!AK$252</f>
        <v>7.2017819999999996E-2</v>
      </c>
      <c r="AN25" s="12">
        <f>1/1000*'[1]48Exp'!AL$252</f>
        <v>8.6141074999999998E-2</v>
      </c>
      <c r="AO25" s="12">
        <f>1/1000*'[1]48Exp'!AM$252</f>
        <v>0.11136503499999999</v>
      </c>
      <c r="AP25" s="12">
        <f>1/1000*'[1]48Exp'!AN$252</f>
        <v>0.117093752</v>
      </c>
      <c r="AQ25" s="12">
        <f>1/1000*'[1]48Exp'!AO$252</f>
        <v>8.1715673999999988E-2</v>
      </c>
      <c r="AR25" s="12">
        <f>1/1000*'[1]48Exp'!AP$252</f>
        <v>8.7197634999999996E-2</v>
      </c>
      <c r="AS25" s="12">
        <f>1/1000*'[1]48Exp'!AQ$252</f>
        <v>5.0920726999999999E-2</v>
      </c>
      <c r="AT25" s="12">
        <f>1/1000*'[1]48Exp'!AR$252</f>
        <v>1.8648272E-2</v>
      </c>
      <c r="AU25" s="12">
        <f>1/1000*'[1]48Exp'!AS$252</f>
        <v>1.4901342E-2</v>
      </c>
      <c r="AV25" s="12">
        <f>1/1000*'[1]48Exp'!AT$252</f>
        <v>1.7428051E-2</v>
      </c>
      <c r="AW25" s="12">
        <f>1/1000*'[1]48Exp'!AU$252</f>
        <v>1.2618654999999999E-2</v>
      </c>
      <c r="AX25" s="12">
        <f>1/1000*'[1]48Exp'!AV$252</f>
        <v>1.1481892E-2</v>
      </c>
      <c r="AY25" s="12">
        <f>1/1000*'[1]48Exp'!AW$252</f>
        <v>9.4240529999999999E-3</v>
      </c>
      <c r="AZ25" s="12">
        <f>1/1000*'[1]48Exp'!AX$252</f>
        <v>1.4323725999999998E-2</v>
      </c>
      <c r="BA25" s="12">
        <f>1/1000*'[1]48Exp'!AY$252</f>
        <v>1.8266241000000003E-2</v>
      </c>
      <c r="BB25" s="12">
        <f>1/1000*'[1]48Exp'!AZ$252</f>
        <v>2.0874858E-2</v>
      </c>
      <c r="BC25" s="226">
        <f>1/1000*'[1]48Exp'!BA$252</f>
        <v>0</v>
      </c>
    </row>
    <row r="26" spans="2:55">
      <c r="B26" s="8" t="s">
        <v>17</v>
      </c>
      <c r="C26" s="78">
        <f t="shared" ref="C26:AB26" si="4">SUM(C15:C15)-SUM(C16:C25)</f>
        <v>9.1345070000000694E-3</v>
      </c>
      <c r="D26" s="78">
        <f t="shared" si="4"/>
        <v>1.7240341999999798E-2</v>
      </c>
      <c r="E26" s="78">
        <f t="shared" si="4"/>
        <v>2.4029185000000008E-2</v>
      </c>
      <c r="F26" s="78">
        <f t="shared" si="4"/>
        <v>3.4542528999999877E-2</v>
      </c>
      <c r="G26" s="78">
        <f t="shared" si="4"/>
        <v>3.5622993000000158E-2</v>
      </c>
      <c r="H26" s="78">
        <f t="shared" si="4"/>
        <v>3.9500184000000216E-2</v>
      </c>
      <c r="I26" s="78">
        <f t="shared" si="4"/>
        <v>3.6293698000000152E-2</v>
      </c>
      <c r="J26" s="78">
        <f t="shared" si="4"/>
        <v>3.2888470999999697E-2</v>
      </c>
      <c r="K26" s="78">
        <f t="shared" si="4"/>
        <v>3.7062052000000123E-2</v>
      </c>
      <c r="L26" s="78">
        <f t="shared" si="4"/>
        <v>3.1133889000000026E-2</v>
      </c>
      <c r="M26" s="78">
        <f t="shared" si="4"/>
        <v>3.0051110999999908E-2</v>
      </c>
      <c r="N26" s="78">
        <f t="shared" si="4"/>
        <v>2.8041147000000044E-2</v>
      </c>
      <c r="O26" s="78">
        <f t="shared" si="4"/>
        <v>2.2677594000000356E-2</v>
      </c>
      <c r="P26" s="78">
        <f t="shared" si="4"/>
        <v>1.1629524000000169E-2</v>
      </c>
      <c r="Q26" s="78">
        <f t="shared" si="4"/>
        <v>8.752408999999961E-3</v>
      </c>
      <c r="R26" s="78">
        <f t="shared" si="4"/>
        <v>1.5229858000000096E-2</v>
      </c>
      <c r="S26" s="78">
        <f t="shared" si="4"/>
        <v>2.7683610000000081E-2</v>
      </c>
      <c r="T26" s="78">
        <f t="shared" si="4"/>
        <v>3.0349214000000124E-2</v>
      </c>
      <c r="U26" s="78">
        <f t="shared" si="4"/>
        <v>2.8666910000000101E-2</v>
      </c>
      <c r="V26" s="78">
        <f t="shared" si="4"/>
        <v>2.5517663000000024E-2</v>
      </c>
      <c r="W26" s="78">
        <f t="shared" si="4"/>
        <v>2.2863996999999747E-2</v>
      </c>
      <c r="X26" s="78">
        <f t="shared" si="4"/>
        <v>2.3201718000000038E-2</v>
      </c>
      <c r="Y26" s="78">
        <f t="shared" si="4"/>
        <v>3.4644267999999867E-2</v>
      </c>
      <c r="Z26" s="78">
        <f t="shared" si="4"/>
        <v>3.8070969000000066E-2</v>
      </c>
      <c r="AA26" s="78">
        <f t="shared" si="4"/>
        <v>5.0263641000000137E-2</v>
      </c>
      <c r="AB26" s="78">
        <f t="shared" si="4"/>
        <v>0</v>
      </c>
      <c r="AC26" s="4"/>
      <c r="AD26" s="106">
        <f t="shared" ref="AD26:BC26" si="5">SUM(AD15:AD15)-SUM(AD16:AD25)</f>
        <v>8.1883429999999313E-3</v>
      </c>
      <c r="AE26" s="71">
        <f t="shared" si="5"/>
        <v>1.3823185000000016E-2</v>
      </c>
      <c r="AF26" s="71">
        <f t="shared" si="5"/>
        <v>1.8206340000000099E-2</v>
      </c>
      <c r="AG26" s="71">
        <f t="shared" si="5"/>
        <v>2.5783318000000111E-2</v>
      </c>
      <c r="AH26" s="71">
        <f t="shared" si="5"/>
        <v>2.8690677000000053E-2</v>
      </c>
      <c r="AI26" s="71">
        <f t="shared" si="5"/>
        <v>3.2144785999999925E-2</v>
      </c>
      <c r="AJ26" s="71">
        <f t="shared" si="5"/>
        <v>3.2709880999999941E-2</v>
      </c>
      <c r="AK26" s="71">
        <f t="shared" si="5"/>
        <v>3.4299787000000137E-2</v>
      </c>
      <c r="AL26" s="71">
        <f t="shared" si="5"/>
        <v>4.066400700000028E-2</v>
      </c>
      <c r="AM26" s="71">
        <f t="shared" si="5"/>
        <v>3.2336285999999825E-2</v>
      </c>
      <c r="AN26" s="71">
        <f t="shared" si="5"/>
        <v>3.5711738000000381E-2</v>
      </c>
      <c r="AO26" s="71">
        <f t="shared" si="5"/>
        <v>3.6935957999999935E-2</v>
      </c>
      <c r="AP26" s="71">
        <f t="shared" si="5"/>
        <v>2.794088699999997E-2</v>
      </c>
      <c r="AQ26" s="71">
        <f t="shared" si="5"/>
        <v>1.7739261000000117E-2</v>
      </c>
      <c r="AR26" s="71">
        <f t="shared" si="5"/>
        <v>1.4371305000000278E-2</v>
      </c>
      <c r="AS26" s="71">
        <f t="shared" si="5"/>
        <v>1.7949553999999868E-2</v>
      </c>
      <c r="AT26" s="71">
        <f t="shared" si="5"/>
        <v>2.430531200000019E-2</v>
      </c>
      <c r="AU26" s="71">
        <f t="shared" si="5"/>
        <v>4.1804030999999964E-2</v>
      </c>
      <c r="AV26" s="71">
        <f t="shared" si="5"/>
        <v>2.7846429000000006E-2</v>
      </c>
      <c r="AW26" s="71">
        <f t="shared" si="5"/>
        <v>2.5490778999999963E-2</v>
      </c>
      <c r="AX26" s="71">
        <f t="shared" si="5"/>
        <v>1.917451700000028E-2</v>
      </c>
      <c r="AY26" s="71">
        <f t="shared" si="5"/>
        <v>2.3740285999999999E-2</v>
      </c>
      <c r="AZ26" s="71">
        <f t="shared" si="5"/>
        <v>4.1903543999999737E-2</v>
      </c>
      <c r="BA26" s="71">
        <f t="shared" si="5"/>
        <v>3.8434164999999743E-2</v>
      </c>
      <c r="BB26" s="71">
        <f t="shared" si="5"/>
        <v>4.3628944999999808E-2</v>
      </c>
      <c r="BC26" s="227">
        <f t="shared" si="5"/>
        <v>0</v>
      </c>
    </row>
    <row r="27" spans="2:55" ht="20" customHeight="1">
      <c r="B27" s="20" t="s">
        <v>127</v>
      </c>
      <c r="C27" s="53">
        <f>1/$A$1*'[1]48Exp'!B$267</f>
        <v>8.3479679000000001E-2</v>
      </c>
      <c r="D27" s="53">
        <f>1/$A$1*'[1]48Exp'!C$267</f>
        <v>7.4347066999999975E-2</v>
      </c>
      <c r="E27" s="53">
        <f>1/$A$1*'[1]48Exp'!D$267</f>
        <v>0.109089143</v>
      </c>
      <c r="F27" s="53">
        <f>1/$A$1*'[1]48Exp'!E$267</f>
        <v>0.11979081599999999</v>
      </c>
      <c r="G27" s="53">
        <f>1/$A$1*'[1]48Exp'!F$267</f>
        <v>7.2428675999999984E-2</v>
      </c>
      <c r="H27" s="53">
        <f>1/$A$1*'[1]48Exp'!G$267</f>
        <v>5.696182399999998E-2</v>
      </c>
      <c r="I27" s="53">
        <f>1/$A$1*'[1]48Exp'!H$267</f>
        <v>7.1707752999999985E-2</v>
      </c>
      <c r="J27" s="53">
        <f>1/$A$1*'[1]48Exp'!I$267</f>
        <v>6.7795378999999989E-2</v>
      </c>
      <c r="K27" s="53">
        <f>1/$A$1*'[1]48Exp'!J$267</f>
        <v>9.7713914999999998E-2</v>
      </c>
      <c r="L27" s="53">
        <f>1/$A$1*'[1]48Exp'!K$267</f>
        <v>0.11703226899999999</v>
      </c>
      <c r="M27" s="53">
        <f>1/$A$1*'[1]48Exp'!L$267</f>
        <v>0.18317146199999995</v>
      </c>
      <c r="N27" s="53">
        <f>1/$A$1*'[1]48Exp'!M$267</f>
        <v>0.20669036799999999</v>
      </c>
      <c r="O27" s="53">
        <f>1/$A$1*'[1]48Exp'!N$267</f>
        <v>0.17750610400000003</v>
      </c>
      <c r="P27" s="53">
        <f>1/$A$1*'[1]48Exp'!O$267</f>
        <v>0.18828613799999999</v>
      </c>
      <c r="Q27" s="53">
        <f>1/$A$1*'[1]48Exp'!P$267</f>
        <v>0.18651100099999998</v>
      </c>
      <c r="R27" s="53">
        <f>1/$A$1*'[1]48Exp'!Q$267</f>
        <v>0.22304704699999997</v>
      </c>
      <c r="S27" s="53">
        <f>1/$A$1*'[1]48Exp'!R$267</f>
        <v>0.24010526699999998</v>
      </c>
      <c r="T27" s="53">
        <f>1/$A$1*'[1]48Exp'!S$267</f>
        <v>0.22258294699999998</v>
      </c>
      <c r="U27" s="53">
        <f>1/$A$1*'[1]48Exp'!T$267</f>
        <v>0.11919722599999999</v>
      </c>
      <c r="V27" s="53">
        <f>1/$A$1*'[1]48Exp'!U$267</f>
        <v>0.16549844500000002</v>
      </c>
      <c r="W27" s="53">
        <f>1/$A$1*'[1]48Exp'!V$267</f>
        <v>0.24786234299999998</v>
      </c>
      <c r="X27" s="53">
        <f>1/$A$1*'[1]48Exp'!W$267</f>
        <v>0.17843961299999997</v>
      </c>
      <c r="Y27" s="53">
        <f>1/$A$1*'[1]48Exp'!X$267</f>
        <v>8.6827994999999991E-2</v>
      </c>
      <c r="Z27" s="53">
        <f>1/$A$1*'[1]48Exp'!Y$267</f>
        <v>0.13345202600000006</v>
      </c>
      <c r="AA27" s="53">
        <f>1/$A$1*'[1]48Exp'!Z$267</f>
        <v>0.12376541799999997</v>
      </c>
      <c r="AB27" s="53">
        <f>1/$A$1*'[1]48Exp'!AA$267</f>
        <v>0</v>
      </c>
      <c r="AC27" s="13"/>
      <c r="AD27" s="365">
        <f>1/1000*'[1]48Exp'!AB$267</f>
        <v>4.7311571999999996E-2</v>
      </c>
      <c r="AE27" s="56">
        <f>1/1000*'[1]48Exp'!AC$267</f>
        <v>3.7795299999999997E-2</v>
      </c>
      <c r="AF27" s="56">
        <f>1/1000*'[1]48Exp'!AD$267</f>
        <v>5.4173898999999998E-2</v>
      </c>
      <c r="AG27" s="56">
        <f>1/1000*'[1]48Exp'!AE$267</f>
        <v>7.1639063000000003E-2</v>
      </c>
      <c r="AH27" s="56">
        <f>1/1000*'[1]48Exp'!AF$267</f>
        <v>4.2704167999999994E-2</v>
      </c>
      <c r="AI27" s="56">
        <f>1/1000*'[1]48Exp'!AG$267</f>
        <v>3.7246054000000001E-2</v>
      </c>
      <c r="AJ27" s="56">
        <f>1/1000*'[1]48Exp'!AH$267</f>
        <v>5.0897101E-2</v>
      </c>
      <c r="AK27" s="56">
        <f>1/1000*'[1]48Exp'!AI$267</f>
        <v>5.5670691000000001E-2</v>
      </c>
      <c r="AL27" s="56">
        <f>1/1000*'[1]48Exp'!AJ$267</f>
        <v>9.0676329999999999E-2</v>
      </c>
      <c r="AM27" s="56">
        <f>1/1000*'[1]48Exp'!AK$267</f>
        <v>8.1692771999999997E-2</v>
      </c>
      <c r="AN27" s="56">
        <f>1/1000*'[1]48Exp'!AL$267</f>
        <v>0.15991971700000002</v>
      </c>
      <c r="AO27" s="56">
        <f>1/1000*'[1]48Exp'!AM$267</f>
        <v>0.180077291</v>
      </c>
      <c r="AP27" s="56">
        <f>1/1000*'[1]48Exp'!AN$267</f>
        <v>0.16565360699999995</v>
      </c>
      <c r="AQ27" s="56">
        <f>1/1000*'[1]48Exp'!AO$267</f>
        <v>0.18427437799999996</v>
      </c>
      <c r="AR27" s="56">
        <f>1/1000*'[1]48Exp'!AP$267</f>
        <v>0.17678822300000002</v>
      </c>
      <c r="AS27" s="56">
        <f>1/1000*'[1]48Exp'!AQ$267</f>
        <v>0.20852790200000004</v>
      </c>
      <c r="AT27" s="56">
        <f>1/1000*'[1]48Exp'!AR$267</f>
        <v>0.21655419300000001</v>
      </c>
      <c r="AU27" s="56">
        <f>1/1000*'[1]48Exp'!AS$267</f>
        <v>0.18511517699999999</v>
      </c>
      <c r="AV27" s="56">
        <f>1/1000*'[1]48Exp'!AT$267</f>
        <v>9.6854470999999998E-2</v>
      </c>
      <c r="AW27" s="56">
        <f>1/1000*'[1]48Exp'!AU$267</f>
        <v>0.13019283000000001</v>
      </c>
      <c r="AX27" s="56">
        <f>1/1000*'[1]48Exp'!AV$267</f>
        <v>0.16622004600000001</v>
      </c>
      <c r="AY27" s="56">
        <f>1/1000*'[1]48Exp'!AW$267</f>
        <v>0.13380292299999999</v>
      </c>
      <c r="AZ27" s="56">
        <f>1/1000*'[1]48Exp'!AX$267</f>
        <v>7.8187016999999998E-2</v>
      </c>
      <c r="BA27" s="56">
        <f>1/1000*'[1]48Exp'!AY$267</f>
        <v>0.10282009299999999</v>
      </c>
      <c r="BB27" s="56">
        <f>1/1000*'[1]48Exp'!AZ$267</f>
        <v>9.6785252000000002E-2</v>
      </c>
      <c r="BC27" s="229">
        <f>1/1000*'[1]48Exp'!BA$267</f>
        <v>0</v>
      </c>
    </row>
    <row r="28" spans="2:55">
      <c r="B28" s="84" t="s">
        <v>35</v>
      </c>
      <c r="C28" s="80">
        <f>1/$A$1*(SUM('[1]48Exp'!B$47:B$47)+SUM('[1]48Exp'!B$105:B$105))</f>
        <v>5.8773113000000002E-2</v>
      </c>
      <c r="D28" s="80">
        <f>1/$A$1*(SUM('[1]48Exp'!C$47:C$47)+SUM('[1]48Exp'!C$105:C$105))</f>
        <v>5.0765435999999983E-2</v>
      </c>
      <c r="E28" s="80">
        <f>1/$A$1*(SUM('[1]48Exp'!D$47:D$47)+SUM('[1]48Exp'!D$105:D$105))</f>
        <v>7.9210861999999993E-2</v>
      </c>
      <c r="F28" s="80">
        <f>1/$A$1*(SUM('[1]48Exp'!E$47:E$47)+SUM('[1]48Exp'!E$105:E$105))</f>
        <v>9.2564523999999981E-2</v>
      </c>
      <c r="G28" s="80">
        <f>1/$A$1*(SUM('[1]48Exp'!F$47:F$47)+SUM('[1]48Exp'!F$105:F$105))</f>
        <v>5.4559794999999994E-2</v>
      </c>
      <c r="H28" s="80">
        <f>1/$A$1*(SUM('[1]48Exp'!G$47:G$47)+SUM('[1]48Exp'!G$105:G$105))</f>
        <v>3.4615587999999989E-2</v>
      </c>
      <c r="I28" s="80">
        <f>1/$A$1*(SUM('[1]48Exp'!H$47:H$47)+SUM('[1]48Exp'!H$105:H$105))</f>
        <v>4.0167817999999973E-2</v>
      </c>
      <c r="J28" s="80">
        <f>1/$A$1*(SUM('[1]48Exp'!I$47:I$47)+SUM('[1]48Exp'!I$105:I$105))</f>
        <v>3.0111867999999993E-2</v>
      </c>
      <c r="K28" s="80">
        <f>1/$A$1*(SUM('[1]48Exp'!J$47:J$47)+SUM('[1]48Exp'!J$105:J$105))</f>
        <v>5.6971435999999993E-2</v>
      </c>
      <c r="L28" s="80">
        <f>1/$A$1*(SUM('[1]48Exp'!K$47:K$47)+SUM('[1]48Exp'!K$105:K$105))</f>
        <v>5.6879041999999998E-2</v>
      </c>
      <c r="M28" s="80">
        <f>1/$A$1*(SUM('[1]48Exp'!L$47:L$47)+SUM('[1]48Exp'!L$105:L$105))</f>
        <v>9.9190442999999989E-2</v>
      </c>
      <c r="N28" s="80">
        <f>1/$A$1*(SUM('[1]48Exp'!M$47:M$47)+SUM('[1]48Exp'!M$105:M$105))</f>
        <v>0.10779873200000001</v>
      </c>
      <c r="O28" s="80">
        <f>1/$A$1*(SUM('[1]48Exp'!N$47:N$47)+SUM('[1]48Exp'!N$105:N$105))</f>
        <v>8.0340122E-2</v>
      </c>
      <c r="P28" s="80">
        <f>1/$A$1*(SUM('[1]48Exp'!O$47:O$47)+SUM('[1]48Exp'!O$105:O$105))</f>
        <v>8.4213079999999982E-2</v>
      </c>
      <c r="Q28" s="80">
        <f>1/$A$1*(SUM('[1]48Exp'!P$47:P$47)+SUM('[1]48Exp'!P$105:P$105))</f>
        <v>9.0728434999999996E-2</v>
      </c>
      <c r="R28" s="80">
        <f>1/$A$1*(SUM('[1]48Exp'!Q$47:Q$47)+SUM('[1]48Exp'!Q$105:Q$105))</f>
        <v>0.131936954</v>
      </c>
      <c r="S28" s="80">
        <f>1/$A$1*(SUM('[1]48Exp'!R$47:R$47)+SUM('[1]48Exp'!R$105:R$105))</f>
        <v>0.12311372699999998</v>
      </c>
      <c r="T28" s="80">
        <f>1/$A$1*(SUM('[1]48Exp'!S$47:S$47)+SUM('[1]48Exp'!S$105:S$105))</f>
        <v>0.11385033999999999</v>
      </c>
      <c r="U28" s="80">
        <f>1/$A$1*(SUM('[1]48Exp'!T$47:T$47)+SUM('[1]48Exp'!T$105:T$105))</f>
        <v>5.8517759000000003E-2</v>
      </c>
      <c r="V28" s="80">
        <f>1/$A$1*(SUM('[1]48Exp'!U$47:U$47)+SUM('[1]48Exp'!U$105:U$105))</f>
        <v>6.8003129999999995E-2</v>
      </c>
      <c r="W28" s="80">
        <f>1/$A$1*(SUM('[1]48Exp'!V$47:V$47)+SUM('[1]48Exp'!V$105:V$105))</f>
        <v>0.13275000899999997</v>
      </c>
      <c r="X28" s="80">
        <f>1/$A$1*(SUM('[1]48Exp'!W$47:W$47)+SUM('[1]48Exp'!W$105:W$105))</f>
        <v>7.7891396999999987E-2</v>
      </c>
      <c r="Y28" s="80">
        <f>1/$A$1*(SUM('[1]48Exp'!X$47:X$47)+SUM('[1]48Exp'!X$105:X$105))</f>
        <v>2.2715303999999999E-2</v>
      </c>
      <c r="Z28" s="80">
        <f>1/$A$1*(SUM('[1]48Exp'!Y$47:Y$47)+SUM('[1]48Exp'!Y$105:Y$105))</f>
        <v>3.9671346000000003E-2</v>
      </c>
      <c r="AA28" s="80">
        <f>1/$A$1*(SUM('[1]48Exp'!Z$47:Z$47)+SUM('[1]48Exp'!Z$105:Z$105))</f>
        <v>5.4197520999999992E-2</v>
      </c>
      <c r="AB28" s="80">
        <f>1/$A$1*(SUM('[1]48Exp'!AA$47:AA$47)+SUM('[1]48Exp'!AA$105:AA$105))</f>
        <v>0</v>
      </c>
      <c r="AC28" s="64"/>
      <c r="AD28" s="149">
        <f>1/1000*(SUM('[1]48Exp'!AB$47:AB$47)+SUM('[1]48Exp'!AB$105:AB$105))</f>
        <v>3.1032632000000001E-2</v>
      </c>
      <c r="AE28" s="72">
        <f>1/1000*(SUM('[1]48Exp'!AC$47:AC$47)+SUM('[1]48Exp'!AC$105:AC$105))</f>
        <v>2.3605114E-2</v>
      </c>
      <c r="AF28" s="72">
        <f>1/1000*(SUM('[1]48Exp'!AD$47:AD$47)+SUM('[1]48Exp'!AD$105:AD$105))</f>
        <v>3.6585321999999997E-2</v>
      </c>
      <c r="AG28" s="72">
        <f>1/1000*(SUM('[1]48Exp'!AE$47:AE$47)+SUM('[1]48Exp'!AE$105:AE$105))</f>
        <v>5.4757495000000003E-2</v>
      </c>
      <c r="AH28" s="72">
        <f>1/1000*(SUM('[1]48Exp'!AF$47:AF$47)+SUM('[1]48Exp'!AF$105:AF$105))</f>
        <v>3.0669451000000004E-2</v>
      </c>
      <c r="AI28" s="72">
        <f>1/1000*(SUM('[1]48Exp'!AG$47:AG$47)+SUM('[1]48Exp'!AG$105:AG$105))</f>
        <v>2.1292022000000001E-2</v>
      </c>
      <c r="AJ28" s="72">
        <f>1/1000*(SUM('[1]48Exp'!AH$47:AH$47)+SUM('[1]48Exp'!AH$105:AH$105))</f>
        <v>2.6381390999999997E-2</v>
      </c>
      <c r="AK28" s="72">
        <f>1/1000*(SUM('[1]48Exp'!AI$47:AI$47)+SUM('[1]48Exp'!AI$105:AI$105))</f>
        <v>2.3315041999999998E-2</v>
      </c>
      <c r="AL28" s="72">
        <f>1/1000*(SUM('[1]48Exp'!AJ$47:AJ$47)+SUM('[1]48Exp'!AJ$105:AJ$105))</f>
        <v>5.2343590000000002E-2</v>
      </c>
      <c r="AM28" s="72">
        <f>1/1000*(SUM('[1]48Exp'!AK$47:AK$47)+SUM('[1]48Exp'!AK$105:AK$105))</f>
        <v>4.2457606000000002E-2</v>
      </c>
      <c r="AN28" s="72">
        <f>1/1000*(SUM('[1]48Exp'!AL$47:AL$47)+SUM('[1]48Exp'!AL$105:AL$105))</f>
        <v>8.6772621999999994E-2</v>
      </c>
      <c r="AO28" s="72">
        <f>1/1000*(SUM('[1]48Exp'!AM$47:AM$47)+SUM('[1]48Exp'!AM$105:AM$105))</f>
        <v>9.7364923000000006E-2</v>
      </c>
      <c r="AP28" s="72">
        <f>1/1000*(SUM('[1]48Exp'!AN$47:AN$47)+SUM('[1]48Exp'!AN$105:AN$105))</f>
        <v>7.7524621000000002E-2</v>
      </c>
      <c r="AQ28" s="72">
        <f>1/1000*(SUM('[1]48Exp'!AO$47:AO$47)+SUM('[1]48Exp'!AO$105:AO$105))</f>
        <v>8.2742473999999983E-2</v>
      </c>
      <c r="AR28" s="72">
        <f>1/1000*(SUM('[1]48Exp'!AP$47:AP$47)+SUM('[1]48Exp'!AP$105:AP$105))</f>
        <v>9.0744001000000005E-2</v>
      </c>
      <c r="AS28" s="72">
        <f>1/1000*(SUM('[1]48Exp'!AQ$47:AQ$47)+SUM('[1]48Exp'!AQ$105:AQ$105))</f>
        <v>0.12959061099999999</v>
      </c>
      <c r="AT28" s="72">
        <f>1/1000*(SUM('[1]48Exp'!AR$47:AR$47)+SUM('[1]48Exp'!AR$105:AR$105))</f>
        <v>0.11467061099999999</v>
      </c>
      <c r="AU28" s="72">
        <f>1/1000*(SUM('[1]48Exp'!AS$47:AS$47)+SUM('[1]48Exp'!AS$105:AS$105))</f>
        <v>9.7848913999999995E-2</v>
      </c>
      <c r="AV28" s="72">
        <f>1/1000*(SUM('[1]48Exp'!AT$47:AT$47)+SUM('[1]48Exp'!AT$105:AT$105))</f>
        <v>4.7061261999999993E-2</v>
      </c>
      <c r="AW28" s="72">
        <f>1/1000*(SUM('[1]48Exp'!AU$47:AU$47)+SUM('[1]48Exp'!AU$105:AU$105))</f>
        <v>5.6088467000000003E-2</v>
      </c>
      <c r="AX28" s="72">
        <f>1/1000*(SUM('[1]48Exp'!AV$47:AV$47)+SUM('[1]48Exp'!AV$105:AV$105))</f>
        <v>8.0465447999999995E-2</v>
      </c>
      <c r="AY28" s="72">
        <f>1/1000*(SUM('[1]48Exp'!AW$47:AW$47)+SUM('[1]48Exp'!AW$105:AW$105))</f>
        <v>5.6574140000000002E-2</v>
      </c>
      <c r="AZ28" s="72">
        <f>1/1000*(SUM('[1]48Exp'!AX$47:AX$47)+SUM('[1]48Exp'!AX$105:AX$105))</f>
        <v>2.0215986000000002E-2</v>
      </c>
      <c r="BA28" s="72">
        <f>1/1000*(SUM('[1]48Exp'!AY$47:AY$47)+SUM('[1]48Exp'!AY$105:AY$105))</f>
        <v>2.4691497999999999E-2</v>
      </c>
      <c r="BB28" s="72">
        <f>1/1000*(SUM('[1]48Exp'!AZ$47:AZ$47)+SUM('[1]48Exp'!AZ$105:AZ$105))</f>
        <v>4.0500785999999997E-2</v>
      </c>
      <c r="BC28" s="91">
        <f>1/1000*(SUM('[1]48Exp'!BA$47:BA$47)+SUM('[1]48Exp'!BA$105:BA$105))</f>
        <v>0</v>
      </c>
    </row>
    <row r="29" spans="2:55">
      <c r="B29" s="5" t="s">
        <v>28</v>
      </c>
      <c r="C29" s="77">
        <f>1/$A$1*'[1]48Exp'!B$206</f>
        <v>4.519973E-3</v>
      </c>
      <c r="D29" s="77">
        <f>1/$A$1*'[1]48Exp'!C$206</f>
        <v>4.2902759999999991E-3</v>
      </c>
      <c r="E29" s="77">
        <f>1/$A$1*'[1]48Exp'!D$206</f>
        <v>7.5188019999999989E-3</v>
      </c>
      <c r="F29" s="77">
        <f>1/$A$1*'[1]48Exp'!E$206</f>
        <v>4.9290789999999994E-3</v>
      </c>
      <c r="G29" s="77">
        <f>1/$A$1*'[1]48Exp'!F$206</f>
        <v>6.6661499999999983E-3</v>
      </c>
      <c r="H29" s="77">
        <f>1/$A$1*'[1]48Exp'!G$206</f>
        <v>8.7513669999999995E-3</v>
      </c>
      <c r="I29" s="77">
        <f>1/$A$1*'[1]48Exp'!H$206</f>
        <v>1.8072299E-2</v>
      </c>
      <c r="J29" s="77">
        <f>1/$A$1*'[1]48Exp'!I$206</f>
        <v>2.9501198999999999E-2</v>
      </c>
      <c r="K29" s="77">
        <f>1/$A$1*'[1]48Exp'!J$206</f>
        <v>3.0819921E-2</v>
      </c>
      <c r="L29" s="77">
        <f>1/$A$1*'[1]48Exp'!K$206</f>
        <v>2.1650213000000001E-2</v>
      </c>
      <c r="M29" s="77">
        <f>1/$A$1*'[1]48Exp'!L$206</f>
        <v>5.6946116999999997E-2</v>
      </c>
      <c r="N29" s="77">
        <f>1/$A$1*'[1]48Exp'!M$206</f>
        <v>4.8566138999999994E-2</v>
      </c>
      <c r="O29" s="77">
        <f>1/$A$1*'[1]48Exp'!N$206</f>
        <v>5.9082040000000002E-2</v>
      </c>
      <c r="P29" s="77">
        <f>1/$A$1*'[1]48Exp'!O$206</f>
        <v>8.0115674999999997E-2</v>
      </c>
      <c r="Q29" s="77">
        <f>1/$A$1*'[1]48Exp'!P$206</f>
        <v>6.3169304999999995E-2</v>
      </c>
      <c r="R29" s="77">
        <f>1/$A$1*'[1]48Exp'!Q$206</f>
        <v>6.0900151999999999E-2</v>
      </c>
      <c r="S29" s="77">
        <f>1/$A$1*'[1]48Exp'!R$206</f>
        <v>7.9269911999999998E-2</v>
      </c>
      <c r="T29" s="77">
        <f>1/$A$1*'[1]48Exp'!S$206</f>
        <v>6.2582741999999997E-2</v>
      </c>
      <c r="U29" s="77">
        <f>1/$A$1*'[1]48Exp'!T$206</f>
        <v>2.6547674E-2</v>
      </c>
      <c r="V29" s="77">
        <f>1/$A$1*'[1]48Exp'!U$206</f>
        <v>4.8567406999999993E-2</v>
      </c>
      <c r="W29" s="77">
        <f>1/$A$1*'[1]48Exp'!V$206</f>
        <v>5.7331821999999998E-2</v>
      </c>
      <c r="X29" s="77">
        <f>1/$A$1*'[1]48Exp'!W$206</f>
        <v>4.1016273999999991E-2</v>
      </c>
      <c r="Y29" s="77">
        <f>1/$A$1*'[1]48Exp'!X$206</f>
        <v>1.9252075999999996E-2</v>
      </c>
      <c r="Z29" s="77">
        <f>1/$A$1*'[1]48Exp'!Y$206</f>
        <v>3.6099475000000027E-2</v>
      </c>
      <c r="AA29" s="77">
        <f>1/$A$1*'[1]48Exp'!Z$206</f>
        <v>8.2476439999999984E-3</v>
      </c>
      <c r="AB29" s="77">
        <f>1/$A$1*'[1]48Exp'!AA$206</f>
        <v>0</v>
      </c>
      <c r="AC29" s="4"/>
      <c r="AD29" s="17">
        <f>1/1000*'[1]48Exp'!AB$206</f>
        <v>2.698794E-3</v>
      </c>
      <c r="AE29" s="12">
        <f>1/1000*'[1]48Exp'!AC$206</f>
        <v>2.87587E-3</v>
      </c>
      <c r="AF29" s="12">
        <f>1/1000*'[1]48Exp'!AD$206</f>
        <v>4.2708899999999994E-3</v>
      </c>
      <c r="AG29" s="12">
        <f>1/1000*'[1]48Exp'!AE$206</f>
        <v>2.8381559999999997E-3</v>
      </c>
      <c r="AH29" s="12">
        <f>1/1000*'[1]48Exp'!AF$206</f>
        <v>4.2042349999999997E-3</v>
      </c>
      <c r="AI29" s="12">
        <f>1/1000*'[1]48Exp'!AG$206</f>
        <v>6.2900159999999998E-3</v>
      </c>
      <c r="AJ29" s="12">
        <f>1/1000*'[1]48Exp'!AH$206</f>
        <v>1.2471067000000001E-2</v>
      </c>
      <c r="AK29" s="12">
        <f>1/1000*'[1]48Exp'!AI$206</f>
        <v>2.2209428E-2</v>
      </c>
      <c r="AL29" s="12">
        <f>1/1000*'[1]48Exp'!AJ$206</f>
        <v>2.9310143E-2</v>
      </c>
      <c r="AM29" s="12">
        <f>1/1000*'[1]48Exp'!AK$206</f>
        <v>1.8606466999999998E-2</v>
      </c>
      <c r="AN29" s="12">
        <f>1/1000*'[1]48Exp'!AL$206</f>
        <v>4.9600221E-2</v>
      </c>
      <c r="AO29" s="12">
        <f>1/1000*'[1]48Exp'!AM$206</f>
        <v>4.5329148999999999E-2</v>
      </c>
      <c r="AP29" s="12">
        <f>1/1000*'[1]48Exp'!AN$206</f>
        <v>5.7635647999999998E-2</v>
      </c>
      <c r="AQ29" s="12">
        <f>1/1000*'[1]48Exp'!AO$206</f>
        <v>7.8536088999999989E-2</v>
      </c>
      <c r="AR29" s="12">
        <f>1/1000*'[1]48Exp'!AP$206</f>
        <v>6.0645311E-2</v>
      </c>
      <c r="AS29" s="12">
        <f>1/1000*'[1]48Exp'!AQ$206</f>
        <v>5.6782004000000004E-2</v>
      </c>
      <c r="AT29" s="12">
        <f>1/1000*'[1]48Exp'!AR$206</f>
        <v>7.5784943999999993E-2</v>
      </c>
      <c r="AU29" s="12">
        <f>1/1000*'[1]48Exp'!AS$206</f>
        <v>5.5048922999999993E-2</v>
      </c>
      <c r="AV29" s="12">
        <f>1/1000*'[1]48Exp'!AT$206</f>
        <v>2.4196036000000001E-2</v>
      </c>
      <c r="AW29" s="12">
        <f>1/1000*'[1]48Exp'!AU$206</f>
        <v>4.1673903999999998E-2</v>
      </c>
      <c r="AX29" s="12">
        <f>1/1000*'[1]48Exp'!AV$206</f>
        <v>5.0405525999999999E-2</v>
      </c>
      <c r="AY29" s="12">
        <f>1/1000*'[1]48Exp'!AW$206</f>
        <v>3.4453454000000001E-2</v>
      </c>
      <c r="AZ29" s="12">
        <f>1/1000*'[1]48Exp'!AX$206</f>
        <v>1.8118169E-2</v>
      </c>
      <c r="BA29" s="12">
        <f>1/1000*'[1]48Exp'!AY$206</f>
        <v>3.2742583999999998E-2</v>
      </c>
      <c r="BB29" s="12">
        <f>1/1000*'[1]48Exp'!AZ$206</f>
        <v>7.7758339999999997E-3</v>
      </c>
      <c r="BC29" s="226">
        <f>1/1000*'[1]48Exp'!BA$206</f>
        <v>0</v>
      </c>
    </row>
    <row r="30" spans="2:55">
      <c r="B30" s="5" t="s">
        <v>33</v>
      </c>
      <c r="C30" s="77">
        <f>1/$A$1*'[1]48Exp'!B$121</f>
        <v>1.3158399999999999E-4</v>
      </c>
      <c r="D30" s="77">
        <f>1/$A$1*'[1]48Exp'!C$121</f>
        <v>2.5877099999999998E-4</v>
      </c>
      <c r="E30" s="77">
        <f>1/$A$1*'[1]48Exp'!D$121</f>
        <v>0</v>
      </c>
      <c r="F30" s="77">
        <f>1/$A$1*'[1]48Exp'!E$121</f>
        <v>5.5840199999999994E-4</v>
      </c>
      <c r="G30" s="77">
        <f>1/$A$1*'[1]48Exp'!F$121</f>
        <v>2.40599E-4</v>
      </c>
      <c r="H30" s="77">
        <f>1/$A$1*'[1]48Exp'!G$121</f>
        <v>1.3295339999999996E-3</v>
      </c>
      <c r="I30" s="77">
        <f>1/$A$1*'[1]48Exp'!H$121</f>
        <v>1.3970019999999998E-3</v>
      </c>
      <c r="J30" s="77">
        <f>1/$A$1*'[1]48Exp'!I$121</f>
        <v>0</v>
      </c>
      <c r="K30" s="77">
        <f>1/$A$1*'[1]48Exp'!J$121</f>
        <v>8.4511599999999971E-4</v>
      </c>
      <c r="L30" s="77">
        <f>1/$A$1*'[1]48Exp'!K$121</f>
        <v>1.5867949999999998E-3</v>
      </c>
      <c r="M30" s="77">
        <f>1/$A$1*'[1]48Exp'!L$121</f>
        <v>7.2878269999999993E-3</v>
      </c>
      <c r="N30" s="77">
        <f>1/$A$1*'[1]48Exp'!M$121</f>
        <v>9.5669039999999993E-3</v>
      </c>
      <c r="O30" s="77">
        <f>1/$A$1*'[1]48Exp'!N$121</f>
        <v>1.0737787E-2</v>
      </c>
      <c r="P30" s="77">
        <f>1/$A$1*'[1]48Exp'!O$121</f>
        <v>8.8394909999999997E-3</v>
      </c>
      <c r="Q30" s="77">
        <f>1/$A$1*'[1]48Exp'!P$121</f>
        <v>9.9147190000000007E-3</v>
      </c>
      <c r="R30" s="77">
        <f>1/$A$1*'[1]48Exp'!Q$121</f>
        <v>1.0688749999999999E-2</v>
      </c>
      <c r="S30" s="77">
        <f>1/$A$1*'[1]48Exp'!R$121</f>
        <v>6.7864999999999991E-3</v>
      </c>
      <c r="T30" s="77">
        <f>1/$A$1*'[1]48Exp'!S$121</f>
        <v>2.0416591999999997E-2</v>
      </c>
      <c r="U30" s="77">
        <f>1/$A$1*'[1]48Exp'!T$121</f>
        <v>1.6986869999999998E-2</v>
      </c>
      <c r="V30" s="77">
        <f>1/$A$1*'[1]48Exp'!U$121</f>
        <v>1.4645233999999998E-2</v>
      </c>
      <c r="W30" s="77">
        <f>1/$A$1*'[1]48Exp'!V$121</f>
        <v>2.1727077999999997E-2</v>
      </c>
      <c r="X30" s="77">
        <f>1/$A$1*'[1]48Exp'!W$121</f>
        <v>1.9504309000000001E-2</v>
      </c>
      <c r="Y30" s="77">
        <f>1/$A$1*'[1]48Exp'!X$121</f>
        <v>6.4757759999999991E-3</v>
      </c>
      <c r="Z30" s="77">
        <f>1/$A$1*'[1]48Exp'!Y$121</f>
        <v>8.212131999999997E-3</v>
      </c>
      <c r="AA30" s="77">
        <f>1/$A$1*'[1]48Exp'!Z$121</f>
        <v>1.4623246999999999E-2</v>
      </c>
      <c r="AB30" s="77">
        <f>1/$A$1*'[1]48Exp'!AA$121</f>
        <v>0</v>
      </c>
      <c r="AC30" s="4"/>
      <c r="AD30" s="17">
        <f>1/1000*'[1]48Exp'!AB$121</f>
        <v>2.0835099999999998E-4</v>
      </c>
      <c r="AE30" s="12">
        <f>1/1000*'[1]48Exp'!AC$121</f>
        <v>3.1151200000000001E-4</v>
      </c>
      <c r="AF30" s="12">
        <f>1/1000*'[1]48Exp'!AD$121</f>
        <v>0</v>
      </c>
      <c r="AG30" s="12">
        <f>1/1000*'[1]48Exp'!AE$121</f>
        <v>3.4193199999999998E-4</v>
      </c>
      <c r="AH30" s="12">
        <f>1/1000*'[1]48Exp'!AF$121</f>
        <v>1.4236300000000001E-4</v>
      </c>
      <c r="AI30" s="12">
        <f>1/1000*'[1]48Exp'!AG$121</f>
        <v>2.2803630000000001E-3</v>
      </c>
      <c r="AJ30" s="12">
        <f>1/1000*'[1]48Exp'!AH$121</f>
        <v>2.201387E-3</v>
      </c>
      <c r="AK30" s="12">
        <f>1/1000*'[1]48Exp'!AI$121</f>
        <v>0</v>
      </c>
      <c r="AL30" s="12">
        <f>1/1000*'[1]48Exp'!AJ$121</f>
        <v>6.2392099999999994E-4</v>
      </c>
      <c r="AM30" s="12">
        <f>1/1000*'[1]48Exp'!AK$121</f>
        <v>1.0205679999999999E-3</v>
      </c>
      <c r="AN30" s="12">
        <f>1/1000*'[1]48Exp'!AL$121</f>
        <v>5.369604E-3</v>
      </c>
      <c r="AO30" s="12">
        <f>1/1000*'[1]48Exp'!AM$121</f>
        <v>7.2128489999999995E-3</v>
      </c>
      <c r="AP30" s="12">
        <f>1/1000*'[1]48Exp'!AN$121</f>
        <v>8.3028630000000006E-3</v>
      </c>
      <c r="AQ30" s="12">
        <f>1/1000*'[1]48Exp'!AO$121</f>
        <v>7.0539939999999992E-3</v>
      </c>
      <c r="AR30" s="12">
        <f>1/1000*'[1]48Exp'!AP$121</f>
        <v>7.5692210000000001E-3</v>
      </c>
      <c r="AS30" s="12">
        <f>1/1000*'[1]48Exp'!AQ$121</f>
        <v>8.0511669999999997E-3</v>
      </c>
      <c r="AT30" s="12">
        <f>1/1000*'[1]48Exp'!AR$121</f>
        <v>5.0494229999999999E-3</v>
      </c>
      <c r="AU30" s="12">
        <f>1/1000*'[1]48Exp'!AS$121</f>
        <v>1.3639858999999999E-2</v>
      </c>
      <c r="AV30" s="12">
        <f>1/1000*'[1]48Exp'!AT$121</f>
        <v>1.2012778E-2</v>
      </c>
      <c r="AW30" s="12">
        <f>1/1000*'[1]48Exp'!AU$121</f>
        <v>1.0193225E-2</v>
      </c>
      <c r="AX30" s="12">
        <f>1/1000*'[1]48Exp'!AV$121</f>
        <v>1.309866E-2</v>
      </c>
      <c r="AY30" s="12">
        <f>1/1000*'[1]48Exp'!AW$121</f>
        <v>1.2851865000000001E-2</v>
      </c>
      <c r="AZ30" s="12">
        <f>1/1000*'[1]48Exp'!AX$121</f>
        <v>5.6081629999999993E-3</v>
      </c>
      <c r="BA30" s="12">
        <f>1/1000*'[1]48Exp'!AY$121</f>
        <v>5.7465339999999993E-3</v>
      </c>
      <c r="BB30" s="12">
        <f>1/1000*'[1]48Exp'!AZ$121</f>
        <v>8.7526040000000006E-3</v>
      </c>
      <c r="BC30" s="226">
        <f>1/1000*'[1]48Exp'!BA$121</f>
        <v>0</v>
      </c>
    </row>
    <row r="31" spans="2:55">
      <c r="B31" s="5" t="s">
        <v>23</v>
      </c>
      <c r="C31" s="77">
        <f>1/$A$1*'[1]48Exp'!B$253</f>
        <v>0</v>
      </c>
      <c r="D31" s="77">
        <f>1/$A$1*'[1]48Exp'!C$253</f>
        <v>1.0305899999999999E-4</v>
      </c>
      <c r="E31" s="77">
        <f>1/$A$1*'[1]48Exp'!D$253</f>
        <v>1.0090299999999999E-4</v>
      </c>
      <c r="F31" s="77">
        <f>1/$A$1*'[1]48Exp'!E$253</f>
        <v>9.7818999999999993E-5</v>
      </c>
      <c r="G31" s="77">
        <f>1/$A$1*'[1]48Exp'!F$253</f>
        <v>0</v>
      </c>
      <c r="H31" s="77">
        <f>1/$A$1*'[1]48Exp'!G$253</f>
        <v>0</v>
      </c>
      <c r="I31" s="77">
        <f>1/$A$1*'[1]48Exp'!H$253</f>
        <v>1.2427200000000001E-4</v>
      </c>
      <c r="J31" s="77">
        <f>1/$A$1*'[1]48Exp'!I$253</f>
        <v>1.3251999999999998E-5</v>
      </c>
      <c r="K31" s="77">
        <f>1/$A$1*'[1]48Exp'!J$253</f>
        <v>1.3261999999999998E-5</v>
      </c>
      <c r="L31" s="77">
        <f>1/$A$1*'[1]48Exp'!K$253</f>
        <v>2.7649089999999994E-3</v>
      </c>
      <c r="M31" s="77">
        <f>1/$A$1*'[1]48Exp'!L$253</f>
        <v>2.5853199999999996E-4</v>
      </c>
      <c r="N31" s="77">
        <f>1/$A$1*'[1]48Exp'!M$253</f>
        <v>1.2871169999999999E-3</v>
      </c>
      <c r="O31" s="77">
        <f>1/$A$1*'[1]48Exp'!N$253</f>
        <v>2.5003449999999997E-3</v>
      </c>
      <c r="P31" s="77">
        <f>1/$A$1*'[1]48Exp'!O$253</f>
        <v>3.5672999999999998E-4</v>
      </c>
      <c r="Q31" s="77">
        <f>1/$A$1*'[1]48Exp'!P$253</f>
        <v>1.2999999999999999E-4</v>
      </c>
      <c r="R31" s="77">
        <f>1/$A$1*'[1]48Exp'!Q$253</f>
        <v>4.9978999999999997E-5</v>
      </c>
      <c r="S31" s="77">
        <f>1/$A$1*'[1]48Exp'!R$253</f>
        <v>1.4360499999999999E-4</v>
      </c>
      <c r="T31" s="77">
        <f>1/$A$1*'[1]48Exp'!S$253</f>
        <v>3.44123E-4</v>
      </c>
      <c r="U31" s="77">
        <f>1/$A$1*'[1]48Exp'!T$253</f>
        <v>7.4873499999999994E-4</v>
      </c>
      <c r="V31" s="77">
        <f>1/$A$1*'[1]48Exp'!U$253</f>
        <v>4.1079599999999995E-4</v>
      </c>
      <c r="W31" s="77">
        <f>1/$A$1*'[1]48Exp'!V$253</f>
        <v>8.6696789999999996E-3</v>
      </c>
      <c r="X31" s="77">
        <f>1/$A$1*'[1]48Exp'!W$253</f>
        <v>2.1671118999999999E-2</v>
      </c>
      <c r="Y31" s="77">
        <f>1/$A$1*'[1]48Exp'!X$253</f>
        <v>3.2996126999999993E-2</v>
      </c>
      <c r="Z31" s="77">
        <f>1/$A$1*'[1]48Exp'!Y$253</f>
        <v>2.9892822999999995E-2</v>
      </c>
      <c r="AA31" s="77">
        <f>1/$A$1*'[1]48Exp'!Z$253</f>
        <v>3.0874283999999995E-2</v>
      </c>
      <c r="AB31" s="77">
        <f>1/$A$1*'[1]48Exp'!AA$253</f>
        <v>0</v>
      </c>
      <c r="AC31" s="4"/>
      <c r="AD31" s="17">
        <f>1/1000*'[1]48Exp'!AB$253</f>
        <v>0</v>
      </c>
      <c r="AE31" s="12">
        <f>1/1000*'[1]48Exp'!AC$253</f>
        <v>9.9326000000000004E-5</v>
      </c>
      <c r="AF31" s="12">
        <f>1/1000*'[1]48Exp'!AD$253</f>
        <v>9.4105999999999997E-5</v>
      </c>
      <c r="AG31" s="12">
        <f>1/1000*'[1]48Exp'!AE$253</f>
        <v>8.2579999999999999E-5</v>
      </c>
      <c r="AH31" s="12">
        <f>1/1000*'[1]48Exp'!AF$253</f>
        <v>0</v>
      </c>
      <c r="AI31" s="12">
        <f>1/1000*'[1]48Exp'!AG$253</f>
        <v>0</v>
      </c>
      <c r="AJ31" s="12">
        <f>1/1000*'[1]48Exp'!AH$253</f>
        <v>1.24895E-4</v>
      </c>
      <c r="AK31" s="12">
        <f>1/1000*'[1]48Exp'!AI$253</f>
        <v>0</v>
      </c>
      <c r="AL31" s="12">
        <f>1/1000*'[1]48Exp'!AJ$253</f>
        <v>1.145E-5</v>
      </c>
      <c r="AM31" s="12">
        <f>1/1000*'[1]48Exp'!AK$253</f>
        <v>1.6905169999999999E-3</v>
      </c>
      <c r="AN31" s="12">
        <f>1/1000*'[1]48Exp'!AL$253</f>
        <v>2.41475E-4</v>
      </c>
      <c r="AO31" s="12">
        <f>1/1000*'[1]48Exp'!AM$253</f>
        <v>8.6115400000000004E-4</v>
      </c>
      <c r="AP31" s="12">
        <f>1/1000*'[1]48Exp'!AN$253</f>
        <v>1.588395E-3</v>
      </c>
      <c r="AQ31" s="12">
        <f>1/1000*'[1]48Exp'!AO$253</f>
        <v>3.9994900000000003E-4</v>
      </c>
      <c r="AR31" s="12">
        <f>1/1000*'[1]48Exp'!AP$253</f>
        <v>2.3419199999999998E-4</v>
      </c>
      <c r="AS31" s="12">
        <f>1/1000*'[1]48Exp'!AQ$253</f>
        <v>5.0691E-5</v>
      </c>
      <c r="AT31" s="12">
        <f>1/1000*'[1]48Exp'!AR$253</f>
        <v>8.5235999999999995E-5</v>
      </c>
      <c r="AU31" s="12">
        <f>1/1000*'[1]48Exp'!AS$253</f>
        <v>1.8041699999999999E-4</v>
      </c>
      <c r="AV31" s="12">
        <f>1/1000*'[1]48Exp'!AT$253</f>
        <v>8.0506999999999996E-4</v>
      </c>
      <c r="AW31" s="12">
        <f>1/1000*'[1]48Exp'!AU$253</f>
        <v>3.1748200000000001E-4</v>
      </c>
      <c r="AX31" s="12">
        <f>1/1000*'[1]48Exp'!AV$253</f>
        <v>7.0470869999999996E-3</v>
      </c>
      <c r="AY31" s="12">
        <f>1/1000*'[1]48Exp'!AW$253</f>
        <v>1.7937379E-2</v>
      </c>
      <c r="AZ31" s="12">
        <f>1/1000*'[1]48Exp'!AX$253</f>
        <v>2.9864390000000001E-2</v>
      </c>
      <c r="BA31" s="12">
        <f>1/1000*'[1]48Exp'!AY$253</f>
        <v>2.7347040999999999E-2</v>
      </c>
      <c r="BB31" s="12">
        <f>1/1000*'[1]48Exp'!AZ$253</f>
        <v>2.8619527999999998E-2</v>
      </c>
      <c r="BC31" s="226">
        <f>1/1000*'[1]48Exp'!BA$253</f>
        <v>0</v>
      </c>
    </row>
    <row r="32" spans="2:55">
      <c r="B32" s="8" t="s">
        <v>17</v>
      </c>
      <c r="C32" s="78">
        <f t="shared" ref="C32:AB32" si="6">SUM(C27:C27)-SUM(C28:C31)</f>
        <v>2.0055008999999999E-2</v>
      </c>
      <c r="D32" s="78">
        <f t="shared" si="6"/>
        <v>1.8929524999999996E-2</v>
      </c>
      <c r="E32" s="78">
        <f t="shared" si="6"/>
        <v>2.2258576000000002E-2</v>
      </c>
      <c r="F32" s="78">
        <f t="shared" si="6"/>
        <v>2.1640992000000012E-2</v>
      </c>
      <c r="G32" s="78">
        <f t="shared" si="6"/>
        <v>1.0962131999999992E-2</v>
      </c>
      <c r="H32" s="78">
        <f t="shared" si="6"/>
        <v>1.2265334999999995E-2</v>
      </c>
      <c r="I32" s="78">
        <f t="shared" si="6"/>
        <v>1.1946362000000009E-2</v>
      </c>
      <c r="J32" s="78">
        <f t="shared" si="6"/>
        <v>8.1690599999999988E-3</v>
      </c>
      <c r="K32" s="78">
        <f t="shared" si="6"/>
        <v>9.0641800000000189E-3</v>
      </c>
      <c r="L32" s="78">
        <f t="shared" si="6"/>
        <v>3.4151310000000004E-2</v>
      </c>
      <c r="M32" s="78">
        <f t="shared" si="6"/>
        <v>1.9488542999999969E-2</v>
      </c>
      <c r="N32" s="78">
        <f t="shared" si="6"/>
        <v>3.9471475999999978E-2</v>
      </c>
      <c r="O32" s="78">
        <f t="shared" si="6"/>
        <v>2.4845810000000024E-2</v>
      </c>
      <c r="P32" s="78">
        <f t="shared" si="6"/>
        <v>1.4761161999999994E-2</v>
      </c>
      <c r="Q32" s="78">
        <f t="shared" si="6"/>
        <v>2.2568541999999997E-2</v>
      </c>
      <c r="R32" s="78">
        <f t="shared" si="6"/>
        <v>1.9471211999999988E-2</v>
      </c>
      <c r="S32" s="78">
        <f t="shared" si="6"/>
        <v>3.0791523000000015E-2</v>
      </c>
      <c r="T32" s="78">
        <f t="shared" si="6"/>
        <v>2.5389149999999999E-2</v>
      </c>
      <c r="U32" s="78">
        <f t="shared" si="6"/>
        <v>1.6396187999999992E-2</v>
      </c>
      <c r="V32" s="78">
        <f t="shared" si="6"/>
        <v>3.387187800000005E-2</v>
      </c>
      <c r="W32" s="78">
        <f t="shared" si="6"/>
        <v>2.738375500000001E-2</v>
      </c>
      <c r="X32" s="78">
        <f t="shared" si="6"/>
        <v>1.835651399999999E-2</v>
      </c>
      <c r="Y32" s="78">
        <f t="shared" si="6"/>
        <v>5.38871199999999E-3</v>
      </c>
      <c r="Z32" s="78">
        <f t="shared" si="6"/>
        <v>1.9576250000000031E-2</v>
      </c>
      <c r="AA32" s="78">
        <f t="shared" si="6"/>
        <v>1.5822721999999997E-2</v>
      </c>
      <c r="AB32" s="78">
        <f t="shared" si="6"/>
        <v>0</v>
      </c>
      <c r="AC32" s="4"/>
      <c r="AD32" s="106">
        <f t="shared" ref="AD32:BC32" si="7">SUM(AD27:AD27)-SUM(AD28:AD31)</f>
        <v>1.3371794999999992E-2</v>
      </c>
      <c r="AE32" s="71">
        <f t="shared" si="7"/>
        <v>1.0903477999999998E-2</v>
      </c>
      <c r="AF32" s="71">
        <f t="shared" si="7"/>
        <v>1.3223581000000005E-2</v>
      </c>
      <c r="AG32" s="71">
        <f t="shared" si="7"/>
        <v>1.3618899999999996E-2</v>
      </c>
      <c r="AH32" s="71">
        <f t="shared" si="7"/>
        <v>7.6881189999999933E-3</v>
      </c>
      <c r="AI32" s="71">
        <f t="shared" si="7"/>
        <v>7.3836530000000004E-3</v>
      </c>
      <c r="AJ32" s="71">
        <f t="shared" si="7"/>
        <v>9.7183610000000017E-3</v>
      </c>
      <c r="AK32" s="71">
        <f t="shared" si="7"/>
        <v>1.0146221000000004E-2</v>
      </c>
      <c r="AL32" s="71">
        <f t="shared" si="7"/>
        <v>8.3872259999999976E-3</v>
      </c>
      <c r="AM32" s="71">
        <f t="shared" si="7"/>
        <v>1.7917613999999998E-2</v>
      </c>
      <c r="AN32" s="71">
        <f t="shared" si="7"/>
        <v>1.7935795000000032E-2</v>
      </c>
      <c r="AO32" s="71">
        <f t="shared" si="7"/>
        <v>2.9309215999999999E-2</v>
      </c>
      <c r="AP32" s="71">
        <f t="shared" si="7"/>
        <v>2.0602079999999967E-2</v>
      </c>
      <c r="AQ32" s="71">
        <f t="shared" si="7"/>
        <v>1.5541871999999957E-2</v>
      </c>
      <c r="AR32" s="71">
        <f t="shared" si="7"/>
        <v>1.7595498000000043E-2</v>
      </c>
      <c r="AS32" s="71">
        <f t="shared" si="7"/>
        <v>1.4053429000000062E-2</v>
      </c>
      <c r="AT32" s="71">
        <f t="shared" si="7"/>
        <v>2.0963979000000021E-2</v>
      </c>
      <c r="AU32" s="71">
        <f t="shared" si="7"/>
        <v>1.8397064000000019E-2</v>
      </c>
      <c r="AV32" s="71">
        <f t="shared" si="7"/>
        <v>1.2779324999999994E-2</v>
      </c>
      <c r="AW32" s="71">
        <f t="shared" si="7"/>
        <v>2.1919752000000015E-2</v>
      </c>
      <c r="AX32" s="71">
        <f t="shared" si="7"/>
        <v>1.520332499999999E-2</v>
      </c>
      <c r="AY32" s="71">
        <f t="shared" si="7"/>
        <v>1.198608499999998E-2</v>
      </c>
      <c r="AZ32" s="71">
        <f t="shared" si="7"/>
        <v>4.3803089999999989E-3</v>
      </c>
      <c r="BA32" s="71">
        <f t="shared" si="7"/>
        <v>1.229243599999999E-2</v>
      </c>
      <c r="BB32" s="71">
        <f t="shared" si="7"/>
        <v>1.1136500000000008E-2</v>
      </c>
      <c r="BC32" s="227">
        <f t="shared" si="7"/>
        <v>0</v>
      </c>
    </row>
    <row r="33" spans="2:55" ht="20" customHeight="1">
      <c r="B33" s="20" t="s">
        <v>234</v>
      </c>
      <c r="C33" s="53">
        <f>1/$A$1*'[1]48Exp'!B$264</f>
        <v>0.18316307199999998</v>
      </c>
      <c r="D33" s="53">
        <f>1/$A$1*'[1]48Exp'!C$264</f>
        <v>0.24557428799999997</v>
      </c>
      <c r="E33" s="53">
        <f>1/$A$1*'[1]48Exp'!D$264</f>
        <v>0.36752349099999992</v>
      </c>
      <c r="F33" s="53">
        <f>1/$A$1*'[1]48Exp'!E$264</f>
        <v>0.39954100300000001</v>
      </c>
      <c r="G33" s="53">
        <f>1/$A$1*'[1]48Exp'!F$264</f>
        <v>0.40846959200000005</v>
      </c>
      <c r="H33" s="53">
        <f>1/$A$1*'[1]48Exp'!G$264</f>
        <v>0.47313357500000003</v>
      </c>
      <c r="I33" s="53">
        <f>1/$A$1*'[1]48Exp'!H$264</f>
        <v>0.40582412300000004</v>
      </c>
      <c r="J33" s="53">
        <f>1/$A$1*'[1]48Exp'!I$264</f>
        <v>0.39637476299999996</v>
      </c>
      <c r="K33" s="53">
        <f>1/$A$1*'[1]48Exp'!J$264</f>
        <v>0.34374201899999984</v>
      </c>
      <c r="L33" s="53">
        <f>1/$A$1*'[1]48Exp'!K$264</f>
        <v>0.40729486299999995</v>
      </c>
      <c r="M33" s="53">
        <f>1/$A$1*'[1]48Exp'!L$264</f>
        <v>0.43500989499999992</v>
      </c>
      <c r="N33" s="53">
        <f>1/$A$1*'[1]48Exp'!M$264</f>
        <v>0.40234466999999996</v>
      </c>
      <c r="O33" s="53">
        <f>1/$A$1*'[1]48Exp'!N$264</f>
        <v>0.34147649900000004</v>
      </c>
      <c r="P33" s="53">
        <f>1/$A$1*'[1]48Exp'!O$264</f>
        <v>0.32130498499999999</v>
      </c>
      <c r="Q33" s="53">
        <f>1/$A$1*'[1]48Exp'!P$264</f>
        <v>0.29816000199999998</v>
      </c>
      <c r="R33" s="53">
        <f>1/$A$1*'[1]48Exp'!Q$264</f>
        <v>0.31650789799999995</v>
      </c>
      <c r="S33" s="53">
        <f>1/$A$1*'[1]48Exp'!R$264</f>
        <v>0.28352793799999992</v>
      </c>
      <c r="T33" s="53">
        <f>1/$A$1*'[1]48Exp'!S$264</f>
        <v>0.223252176</v>
      </c>
      <c r="U33" s="53">
        <f>1/$A$1*'[1]48Exp'!T$264</f>
        <v>0.24381523299999996</v>
      </c>
      <c r="V33" s="53">
        <f>1/$A$1*'[1]48Exp'!U$264</f>
        <v>0.22767988399999997</v>
      </c>
      <c r="W33" s="53">
        <f>1/$A$1*'[1]48Exp'!V$264</f>
        <v>0.23915610099999998</v>
      </c>
      <c r="X33" s="53">
        <f>1/$A$1*'[1]48Exp'!W$264</f>
        <v>0.24458982600000001</v>
      </c>
      <c r="Y33" s="53">
        <f>1/$A$1*'[1]48Exp'!X$264</f>
        <v>0.28185304199999994</v>
      </c>
      <c r="Z33" s="53">
        <f>1/$A$1*'[1]48Exp'!Y$264</f>
        <v>0.16921634199999991</v>
      </c>
      <c r="AA33" s="53">
        <f>1/$A$1*'[1]48Exp'!Z$264</f>
        <v>0.23996699199999996</v>
      </c>
      <c r="AB33" s="53">
        <f>1/$A$1*'[1]48Exp'!AA$264</f>
        <v>0</v>
      </c>
      <c r="AC33" s="13"/>
      <c r="AD33" s="365">
        <f>1/1000*'[1]48Exp'!AB$264</f>
        <v>0.11292974199999999</v>
      </c>
      <c r="AE33" s="56">
        <f>1/1000*'[1]48Exp'!AC$264</f>
        <v>0.12196733800000001</v>
      </c>
      <c r="AF33" s="56">
        <f>1/1000*'[1]48Exp'!AD$264</f>
        <v>0.18015105899999997</v>
      </c>
      <c r="AG33" s="56">
        <f>1/1000*'[1]48Exp'!AE$264</f>
        <v>0.21071630800000002</v>
      </c>
      <c r="AH33" s="56">
        <f>1/1000*'[1]48Exp'!AF$264</f>
        <v>0.21517069199999997</v>
      </c>
      <c r="AI33" s="56">
        <f>1/1000*'[1]48Exp'!AG$264</f>
        <v>0.243669581</v>
      </c>
      <c r="AJ33" s="56">
        <f>1/1000*'[1]48Exp'!AH$264</f>
        <v>0.25047524699999996</v>
      </c>
      <c r="AK33" s="56">
        <f>1/1000*'[1]48Exp'!AI$264</f>
        <v>0.282865119</v>
      </c>
      <c r="AL33" s="56">
        <f>1/1000*'[1]48Exp'!AJ$264</f>
        <v>0.26458200700000001</v>
      </c>
      <c r="AM33" s="56">
        <f>1/1000*'[1]48Exp'!AK$264</f>
        <v>0.26553552099999994</v>
      </c>
      <c r="AN33" s="56">
        <f>1/1000*'[1]48Exp'!AL$264</f>
        <v>0.33571341199999993</v>
      </c>
      <c r="AO33" s="56">
        <f>1/1000*'[1]48Exp'!AM$264</f>
        <v>0.353455831</v>
      </c>
      <c r="AP33" s="56">
        <f>1/1000*'[1]48Exp'!AN$264</f>
        <v>0.27937205900000001</v>
      </c>
      <c r="AQ33" s="56">
        <f>1/1000*'[1]48Exp'!AO$264</f>
        <v>0.27472105599999996</v>
      </c>
      <c r="AR33" s="56">
        <f>1/1000*'[1]48Exp'!AP$264</f>
        <v>0.25007255399999995</v>
      </c>
      <c r="AS33" s="56">
        <f>1/1000*'[1]48Exp'!AQ$264</f>
        <v>0.22660432599999997</v>
      </c>
      <c r="AT33" s="56">
        <f>1/1000*'[1]48Exp'!AR$264</f>
        <v>0.178850235</v>
      </c>
      <c r="AU33" s="56">
        <f>1/1000*'[1]48Exp'!AS$264</f>
        <v>0.14985990900000001</v>
      </c>
      <c r="AV33" s="56">
        <f>1/1000*'[1]48Exp'!AT$264</f>
        <v>0.18212552499999998</v>
      </c>
      <c r="AW33" s="56">
        <f>1/1000*'[1]48Exp'!AU$264</f>
        <v>0.16060596999999999</v>
      </c>
      <c r="AX33" s="56">
        <f>1/1000*'[1]48Exp'!AV$264</f>
        <v>0.16346452</v>
      </c>
      <c r="AY33" s="56">
        <f>1/1000*'[1]48Exp'!AW$264</f>
        <v>0.17047216699999998</v>
      </c>
      <c r="AZ33" s="56">
        <f>1/1000*'[1]48Exp'!AX$264</f>
        <v>0.22664442500000001</v>
      </c>
      <c r="BA33" s="56">
        <f>1/1000*'[1]48Exp'!AY$264</f>
        <v>0.13728522699999998</v>
      </c>
      <c r="BB33" s="56">
        <f>1/1000*'[1]48Exp'!AZ$264</f>
        <v>0.18158738399999999</v>
      </c>
      <c r="BC33" s="229">
        <f>1/1000*'[1]48Exp'!BA$264</f>
        <v>0</v>
      </c>
    </row>
    <row r="34" spans="2:55">
      <c r="B34" s="5" t="s">
        <v>30</v>
      </c>
      <c r="C34" s="77">
        <f>1/$A$1*'[1]48Exp'!B$23</f>
        <v>3.1872953999999995E-2</v>
      </c>
      <c r="D34" s="77">
        <f>1/$A$1*'[1]48Exp'!C$23</f>
        <v>7.0111741000000005E-2</v>
      </c>
      <c r="E34" s="77">
        <f>1/$A$1*'[1]48Exp'!D$23</f>
        <v>8.017292899999999E-2</v>
      </c>
      <c r="F34" s="77">
        <f>1/$A$1*'[1]48Exp'!E$23</f>
        <v>8.8553535000000003E-2</v>
      </c>
      <c r="G34" s="77">
        <f>1/$A$1*'[1]48Exp'!F$23</f>
        <v>9.8694043999999995E-2</v>
      </c>
      <c r="H34" s="77">
        <f>1/$A$1*'[1]48Exp'!G$23</f>
        <v>0.12282841799999999</v>
      </c>
      <c r="I34" s="77">
        <f>1/$A$1*'[1]48Exp'!H$23</f>
        <v>8.4595849000000015E-2</v>
      </c>
      <c r="J34" s="77">
        <f>1/$A$1*'[1]48Exp'!I$23</f>
        <v>6.1041766000000004E-2</v>
      </c>
      <c r="K34" s="77">
        <f>1/$A$1*'[1]48Exp'!J$23</f>
        <v>7.1209040000000001E-2</v>
      </c>
      <c r="L34" s="77">
        <f>1/$A$1*'[1]48Exp'!K$23</f>
        <v>8.328770799999996E-2</v>
      </c>
      <c r="M34" s="77">
        <f>1/$A$1*'[1]48Exp'!L$23</f>
        <v>5.6696126999999999E-2</v>
      </c>
      <c r="N34" s="77">
        <f>1/$A$1*'[1]48Exp'!M$23</f>
        <v>5.0508016999999995E-2</v>
      </c>
      <c r="O34" s="77">
        <f>1/$A$1*'[1]48Exp'!N$23</f>
        <v>6.182987999999999E-2</v>
      </c>
      <c r="P34" s="77">
        <f>1/$A$1*'[1]48Exp'!O$23</f>
        <v>5.6486973999999995E-2</v>
      </c>
      <c r="Q34" s="77">
        <f>1/$A$1*'[1]48Exp'!P$23</f>
        <v>4.2431041999999995E-2</v>
      </c>
      <c r="R34" s="77">
        <f>1/$A$1*'[1]48Exp'!Q$23</f>
        <v>6.1201417999999994E-2</v>
      </c>
      <c r="S34" s="77">
        <f>1/$A$1*'[1]48Exp'!R$23</f>
        <v>6.0451445999999992E-2</v>
      </c>
      <c r="T34" s="77">
        <f>1/$A$1*'[1]48Exp'!S$23</f>
        <v>3.7850689E-2</v>
      </c>
      <c r="U34" s="77">
        <f>1/$A$1*'[1]48Exp'!T$23</f>
        <v>4.4082876E-2</v>
      </c>
      <c r="V34" s="77">
        <f>1/$A$1*'[1]48Exp'!U$23</f>
        <v>2.7984155999999996E-2</v>
      </c>
      <c r="W34" s="77">
        <f>1/$A$1*'[1]48Exp'!V$23</f>
        <v>4.0222295999999998E-2</v>
      </c>
      <c r="X34" s="77">
        <f>1/$A$1*'[1]48Exp'!W$23</f>
        <v>3.8481253999999993E-2</v>
      </c>
      <c r="Y34" s="77">
        <f>1/$A$1*'[1]48Exp'!X$23</f>
        <v>3.5436416999999998E-2</v>
      </c>
      <c r="Z34" s="77">
        <f>1/$A$1*'[1]48Exp'!Y$23</f>
        <v>9.8967710000000004E-3</v>
      </c>
      <c r="AA34" s="77">
        <f>1/$A$1*'[1]48Exp'!Z$23</f>
        <v>1.0751959999999998E-2</v>
      </c>
      <c r="AB34" s="77">
        <f>1/$A$1*'[1]48Exp'!AA$23</f>
        <v>0</v>
      </c>
      <c r="AC34" s="4"/>
      <c r="AD34" s="17">
        <f>1/1000*'[1]48Exp'!AB$23</f>
        <v>1.8987601999999999E-2</v>
      </c>
      <c r="AE34" s="12">
        <f>1/1000*'[1]48Exp'!AC$23</f>
        <v>3.2190739000000003E-2</v>
      </c>
      <c r="AF34" s="12">
        <f>1/1000*'[1]48Exp'!AD$23</f>
        <v>3.9355193999999996E-2</v>
      </c>
      <c r="AG34" s="12">
        <f>1/1000*'[1]48Exp'!AE$23</f>
        <v>4.6112452999999998E-2</v>
      </c>
      <c r="AH34" s="12">
        <f>1/1000*'[1]48Exp'!AF$23</f>
        <v>4.6128598999999999E-2</v>
      </c>
      <c r="AI34" s="12">
        <f>1/1000*'[1]48Exp'!AG$23</f>
        <v>5.4324771000000001E-2</v>
      </c>
      <c r="AJ34" s="12">
        <f>1/1000*'[1]48Exp'!AH$23</f>
        <v>4.4935434999999996E-2</v>
      </c>
      <c r="AK34" s="12">
        <f>1/1000*'[1]48Exp'!AI$23</f>
        <v>3.5626198999999997E-2</v>
      </c>
      <c r="AL34" s="12">
        <f>1/1000*'[1]48Exp'!AJ$23</f>
        <v>4.8742781999999998E-2</v>
      </c>
      <c r="AM34" s="12">
        <f>1/1000*'[1]48Exp'!AK$23</f>
        <v>4.1156925999999996E-2</v>
      </c>
      <c r="AN34" s="12">
        <f>1/1000*'[1]48Exp'!AL$23</f>
        <v>3.7725977000000001E-2</v>
      </c>
      <c r="AO34" s="12">
        <f>1/1000*'[1]48Exp'!AM$23</f>
        <v>3.7812381999999999E-2</v>
      </c>
      <c r="AP34" s="12">
        <f>1/1000*'[1]48Exp'!AN$23</f>
        <v>4.2699740999999999E-2</v>
      </c>
      <c r="AQ34" s="12">
        <f>1/1000*'[1]48Exp'!AO$23</f>
        <v>4.2996694999999995E-2</v>
      </c>
      <c r="AR34" s="12">
        <f>1/1000*'[1]48Exp'!AP$23</f>
        <v>3.2734580999999999E-2</v>
      </c>
      <c r="AS34" s="12">
        <f>1/1000*'[1]48Exp'!AQ$23</f>
        <v>4.042842E-2</v>
      </c>
      <c r="AT34" s="12">
        <f>1/1000*'[1]48Exp'!AR$23</f>
        <v>3.5523655000000001E-2</v>
      </c>
      <c r="AU34" s="12">
        <f>1/1000*'[1]48Exp'!AS$23</f>
        <v>2.4122125000000001E-2</v>
      </c>
      <c r="AV34" s="12">
        <f>1/1000*'[1]48Exp'!AT$23</f>
        <v>3.1249419000000001E-2</v>
      </c>
      <c r="AW34" s="12">
        <f>1/1000*'[1]48Exp'!AU$23</f>
        <v>1.8101035000000001E-2</v>
      </c>
      <c r="AX34" s="12">
        <f>1/1000*'[1]48Exp'!AV$23</f>
        <v>2.7859375000000002E-2</v>
      </c>
      <c r="AY34" s="12">
        <f>1/1000*'[1]48Exp'!AW$23</f>
        <v>2.6280079999999997E-2</v>
      </c>
      <c r="AZ34" s="12">
        <f>1/1000*'[1]48Exp'!AX$23</f>
        <v>2.8295826E-2</v>
      </c>
      <c r="BA34" s="12">
        <f>1/1000*'[1]48Exp'!AY$23</f>
        <v>7.8892389999999993E-3</v>
      </c>
      <c r="BB34" s="12">
        <f>1/1000*'[1]48Exp'!AZ$23</f>
        <v>8.3268260000000007E-3</v>
      </c>
      <c r="BC34" s="226">
        <f>1/1000*'[1]48Exp'!BA$23</f>
        <v>0</v>
      </c>
    </row>
    <row r="35" spans="2:55">
      <c r="B35" s="5" t="s">
        <v>31</v>
      </c>
      <c r="C35" s="77">
        <f>1/$A$1*'[1]48Exp'!B$85</f>
        <v>7.5894730000000011E-3</v>
      </c>
      <c r="D35" s="77">
        <f>1/$A$1*'[1]48Exp'!C$85</f>
        <v>2.0034513E-2</v>
      </c>
      <c r="E35" s="77">
        <f>1/$A$1*'[1]48Exp'!D$85</f>
        <v>3.8587569000000009E-2</v>
      </c>
      <c r="F35" s="77">
        <f>1/$A$1*'[1]48Exp'!E$85</f>
        <v>4.8776788000000001E-2</v>
      </c>
      <c r="G35" s="77">
        <f>1/$A$1*'[1]48Exp'!F$85</f>
        <v>4.4819836000000002E-2</v>
      </c>
      <c r="H35" s="77">
        <f>1/$A$1*'[1]48Exp'!G$85</f>
        <v>3.3619387999999986E-2</v>
      </c>
      <c r="I35" s="77">
        <f>1/$A$1*'[1]48Exp'!H$85</f>
        <v>4.4159879000000013E-2</v>
      </c>
      <c r="J35" s="77">
        <f>1/$A$1*'[1]48Exp'!I$85</f>
        <v>5.0272106999999983E-2</v>
      </c>
      <c r="K35" s="77">
        <f>1/$A$1*'[1]48Exp'!J$85</f>
        <v>3.2304488999999999E-2</v>
      </c>
      <c r="L35" s="77">
        <f>1/$A$1*'[1]48Exp'!K$85</f>
        <v>3.1165089999999996E-2</v>
      </c>
      <c r="M35" s="77">
        <f>1/$A$1*'[1]48Exp'!L$85</f>
        <v>3.6345385999999993E-2</v>
      </c>
      <c r="N35" s="77">
        <f>1/$A$1*'[1]48Exp'!M$85</f>
        <v>2.4671932999999997E-2</v>
      </c>
      <c r="O35" s="77">
        <f>1/$A$1*'[1]48Exp'!N$85</f>
        <v>2.4580521999999997E-2</v>
      </c>
      <c r="P35" s="77">
        <f>1/$A$1*'[1]48Exp'!O$85</f>
        <v>2.3375543999999998E-2</v>
      </c>
      <c r="Q35" s="77">
        <f>1/$A$1*'[1]48Exp'!P$85</f>
        <v>1.6648833999999998E-2</v>
      </c>
      <c r="R35" s="77">
        <f>1/$A$1*'[1]48Exp'!Q$85</f>
        <v>1.1869118E-2</v>
      </c>
      <c r="S35" s="77">
        <f>1/$A$1*'[1]48Exp'!R$85</f>
        <v>9.6090219999999983E-3</v>
      </c>
      <c r="T35" s="77">
        <f>1/$A$1*'[1]48Exp'!S$85</f>
        <v>7.3306539999999998E-3</v>
      </c>
      <c r="U35" s="77">
        <f>1/$A$1*'[1]48Exp'!T$85</f>
        <v>1.3386380999999998E-2</v>
      </c>
      <c r="V35" s="77">
        <f>1/$A$1*'[1]48Exp'!U$85</f>
        <v>1.6818538999999997E-2</v>
      </c>
      <c r="W35" s="77">
        <f>1/$A$1*'[1]48Exp'!V$85</f>
        <v>1.8497827999999997E-2</v>
      </c>
      <c r="X35" s="77">
        <f>1/$A$1*'[1]48Exp'!W$85</f>
        <v>1.2120286999999999E-2</v>
      </c>
      <c r="Y35" s="77">
        <f>1/$A$1*'[1]48Exp'!X$85</f>
        <v>1.8361087999999998E-2</v>
      </c>
      <c r="Z35" s="77">
        <f>1/$A$1*'[1]48Exp'!Y$85</f>
        <v>1.3091933999999996E-2</v>
      </c>
      <c r="AA35" s="77">
        <f>1/$A$1*'[1]48Exp'!Z$85</f>
        <v>1.3522487999999999E-2</v>
      </c>
      <c r="AB35" s="77">
        <f>1/$A$1*'[1]48Exp'!AA$85</f>
        <v>0</v>
      </c>
      <c r="AC35" s="4"/>
      <c r="AD35" s="17">
        <f>1/1000*'[1]48Exp'!AB$85</f>
        <v>5.8865770000000005E-3</v>
      </c>
      <c r="AE35" s="12">
        <f>1/1000*'[1]48Exp'!AC$85</f>
        <v>1.3443697000000001E-2</v>
      </c>
      <c r="AF35" s="12">
        <f>1/1000*'[1]48Exp'!AD$85</f>
        <v>2.2197450999999997E-2</v>
      </c>
      <c r="AG35" s="12">
        <f>1/1000*'[1]48Exp'!AE$85</f>
        <v>3.1922635999999997E-2</v>
      </c>
      <c r="AH35" s="12">
        <f>1/1000*'[1]48Exp'!AF$85</f>
        <v>3.1336082000000001E-2</v>
      </c>
      <c r="AI35" s="12">
        <f>1/1000*'[1]48Exp'!AG$85</f>
        <v>2.5675273999999998E-2</v>
      </c>
      <c r="AJ35" s="12">
        <f>1/1000*'[1]48Exp'!AH$85</f>
        <v>3.8926580000000002E-2</v>
      </c>
      <c r="AK35" s="12">
        <f>1/1000*'[1]48Exp'!AI$85</f>
        <v>4.7102880999999999E-2</v>
      </c>
      <c r="AL35" s="12">
        <f>1/1000*'[1]48Exp'!AJ$85</f>
        <v>3.1614884000000003E-2</v>
      </c>
      <c r="AM35" s="12">
        <f>1/1000*'[1]48Exp'!AK$85</f>
        <v>2.6093089999999999E-2</v>
      </c>
      <c r="AN35" s="12">
        <f>1/1000*'[1]48Exp'!AL$85</f>
        <v>2.8738378999999998E-2</v>
      </c>
      <c r="AO35" s="12">
        <f>1/1000*'[1]48Exp'!AM$85</f>
        <v>2.1859037000000001E-2</v>
      </c>
      <c r="AP35" s="12">
        <f>1/1000*'[1]48Exp'!AN$85</f>
        <v>2.030156E-2</v>
      </c>
      <c r="AQ35" s="12">
        <f>1/1000*'[1]48Exp'!AO$85</f>
        <v>2.1668288999999997E-2</v>
      </c>
      <c r="AR35" s="12">
        <f>1/1000*'[1]48Exp'!AP$85</f>
        <v>1.5539196999999999E-2</v>
      </c>
      <c r="AS35" s="12">
        <f>1/1000*'[1]48Exp'!AQ$85</f>
        <v>9.0303989999999997E-3</v>
      </c>
      <c r="AT35" s="12">
        <f>1/1000*'[1]48Exp'!AR$85</f>
        <v>6.2384879999999995E-3</v>
      </c>
      <c r="AU35" s="12">
        <f>1/1000*'[1]48Exp'!AS$85</f>
        <v>4.9536539999999992E-3</v>
      </c>
      <c r="AV35" s="12">
        <f>1/1000*'[1]48Exp'!AT$85</f>
        <v>9.225470999999999E-3</v>
      </c>
      <c r="AW35" s="12">
        <f>1/1000*'[1]48Exp'!AU$85</f>
        <v>1.1900002E-2</v>
      </c>
      <c r="AX35" s="12">
        <f>1/1000*'[1]48Exp'!AV$85</f>
        <v>1.1757068000000001E-2</v>
      </c>
      <c r="AY35" s="12">
        <f>1/1000*'[1]48Exp'!AW$85</f>
        <v>7.4055750000000002E-3</v>
      </c>
      <c r="AZ35" s="12">
        <f>1/1000*'[1]48Exp'!AX$85</f>
        <v>1.3813837999999998E-2</v>
      </c>
      <c r="BA35" s="12">
        <f>1/1000*'[1]48Exp'!AY$85</f>
        <v>1.0583436999999999E-2</v>
      </c>
      <c r="BB35" s="12">
        <f>1/1000*'[1]48Exp'!AZ$85</f>
        <v>1.1845257999999999E-2</v>
      </c>
      <c r="BC35" s="226">
        <f>1/1000*'[1]48Exp'!BA$85</f>
        <v>0</v>
      </c>
    </row>
    <row r="36" spans="2:55">
      <c r="B36" s="5" t="s">
        <v>39</v>
      </c>
      <c r="C36" s="77">
        <f>1/$A$1*'[1]48Exp'!B$114</f>
        <v>4.2127335999999987E-2</v>
      </c>
      <c r="D36" s="77">
        <f>1/$A$1*'[1]48Exp'!C$114</f>
        <v>8.3584481000000002E-2</v>
      </c>
      <c r="E36" s="77">
        <f>1/$A$1*'[1]48Exp'!D$114</f>
        <v>0.12921595800000002</v>
      </c>
      <c r="F36" s="77">
        <f>1/$A$1*'[1]48Exp'!E$114</f>
        <v>0.12639989900000001</v>
      </c>
      <c r="G36" s="77">
        <f>1/$A$1*'[1]48Exp'!F$114</f>
        <v>0.14204016999999999</v>
      </c>
      <c r="H36" s="77">
        <f>1/$A$1*'[1]48Exp'!G$114</f>
        <v>0.14016224099999997</v>
      </c>
      <c r="I36" s="77">
        <f>1/$A$1*'[1]48Exp'!H$114</f>
        <v>0.11526474099999999</v>
      </c>
      <c r="J36" s="77">
        <f>1/$A$1*'[1]48Exp'!I$114</f>
        <v>0.12686965000000003</v>
      </c>
      <c r="K36" s="77">
        <f>1/$A$1*'[1]48Exp'!J$114</f>
        <v>9.1784993999999967E-2</v>
      </c>
      <c r="L36" s="77">
        <f>1/$A$1*'[1]48Exp'!K$114</f>
        <v>8.141301699999999E-2</v>
      </c>
      <c r="M36" s="77">
        <f>1/$A$1*'[1]48Exp'!L$114</f>
        <v>5.6919546999999994E-2</v>
      </c>
      <c r="N36" s="77">
        <f>1/$A$1*'[1]48Exp'!M$114</f>
        <v>6.6110398999999986E-2</v>
      </c>
      <c r="O36" s="77">
        <f>1/$A$1*'[1]48Exp'!N$114</f>
        <v>5.3195359999999997E-2</v>
      </c>
      <c r="P36" s="77">
        <f>1/$A$1*'[1]48Exp'!O$114</f>
        <v>4.2540181000000003E-2</v>
      </c>
      <c r="Q36" s="77">
        <f>1/$A$1*'[1]48Exp'!P$114</f>
        <v>5.4248867999999992E-2</v>
      </c>
      <c r="R36" s="77">
        <f>1/$A$1*'[1]48Exp'!Q$114</f>
        <v>6.4199553999999992E-2</v>
      </c>
      <c r="S36" s="77">
        <f>1/$A$1*'[1]48Exp'!R$114</f>
        <v>6.5903584999999987E-2</v>
      </c>
      <c r="T36" s="77">
        <f>1/$A$1*'[1]48Exp'!S$114</f>
        <v>4.7200900999999996E-2</v>
      </c>
      <c r="U36" s="77">
        <f>1/$A$1*'[1]48Exp'!T$114</f>
        <v>4.8516848999999994E-2</v>
      </c>
      <c r="V36" s="77">
        <f>1/$A$1*'[1]48Exp'!U$114</f>
        <v>4.0208032999999997E-2</v>
      </c>
      <c r="W36" s="77">
        <f>1/$A$1*'[1]48Exp'!V$114</f>
        <v>4.4184402999999997E-2</v>
      </c>
      <c r="X36" s="77">
        <f>1/$A$1*'[1]48Exp'!W$114</f>
        <v>4.8793632999999989E-2</v>
      </c>
      <c r="Y36" s="77">
        <f>1/$A$1*'[1]48Exp'!X$114</f>
        <v>7.4948510999999995E-2</v>
      </c>
      <c r="Z36" s="77">
        <f>1/$A$1*'[1]48Exp'!Y$114</f>
        <v>5.6082008999999954E-2</v>
      </c>
      <c r="AA36" s="77">
        <f>1/$A$1*'[1]48Exp'!Z$114</f>
        <v>7.3284875999999999E-2</v>
      </c>
      <c r="AB36" s="77">
        <f>1/$A$1*'[1]48Exp'!AA$114</f>
        <v>0</v>
      </c>
      <c r="AC36" s="4"/>
      <c r="AD36" s="17">
        <f>1/1000*'[1]48Exp'!AB$114</f>
        <v>2.0121316E-2</v>
      </c>
      <c r="AE36" s="12">
        <f>1/1000*'[1]48Exp'!AC$114</f>
        <v>3.0279940999999998E-2</v>
      </c>
      <c r="AF36" s="12">
        <f>1/1000*'[1]48Exp'!AD$114</f>
        <v>4.7126413999999998E-2</v>
      </c>
      <c r="AG36" s="12">
        <f>1/1000*'[1]48Exp'!AE$114</f>
        <v>5.0739185999999999E-2</v>
      </c>
      <c r="AH36" s="12">
        <f>1/1000*'[1]48Exp'!AF$114</f>
        <v>6.0747665999999999E-2</v>
      </c>
      <c r="AI36" s="12">
        <f>1/1000*'[1]48Exp'!AG$114</f>
        <v>6.1716775000000001E-2</v>
      </c>
      <c r="AJ36" s="12">
        <f>1/1000*'[1]48Exp'!AH$114</f>
        <v>5.9556019000000002E-2</v>
      </c>
      <c r="AK36" s="12">
        <f>1/1000*'[1]48Exp'!AI$114</f>
        <v>7.539080799999999E-2</v>
      </c>
      <c r="AL36" s="12">
        <f>1/1000*'[1]48Exp'!AJ$114</f>
        <v>5.9771251999999997E-2</v>
      </c>
      <c r="AM36" s="12">
        <f>1/1000*'[1]48Exp'!AK$114</f>
        <v>4.6360777999999998E-2</v>
      </c>
      <c r="AN36" s="12">
        <f>1/1000*'[1]48Exp'!AL$114</f>
        <v>4.4914707999999998E-2</v>
      </c>
      <c r="AO36" s="12">
        <f>1/1000*'[1]48Exp'!AM$114</f>
        <v>5.7456397999999999E-2</v>
      </c>
      <c r="AP36" s="12">
        <f>1/1000*'[1]48Exp'!AN$114</f>
        <v>4.1875475000000002E-2</v>
      </c>
      <c r="AQ36" s="12">
        <f>1/1000*'[1]48Exp'!AO$114</f>
        <v>3.8920547E-2</v>
      </c>
      <c r="AR36" s="12">
        <f>1/1000*'[1]48Exp'!AP$114</f>
        <v>4.3195668E-2</v>
      </c>
      <c r="AS36" s="12">
        <f>1/1000*'[1]48Exp'!AQ$114</f>
        <v>3.9572631000000004E-2</v>
      </c>
      <c r="AT36" s="12">
        <f>1/1000*'[1]48Exp'!AR$114</f>
        <v>3.7849398999999999E-2</v>
      </c>
      <c r="AU36" s="12">
        <f>1/1000*'[1]48Exp'!AS$114</f>
        <v>3.5296070999999998E-2</v>
      </c>
      <c r="AV36" s="12">
        <f>1/1000*'[1]48Exp'!AT$114</f>
        <v>3.7989571E-2</v>
      </c>
      <c r="AW36" s="12">
        <f>1/1000*'[1]48Exp'!AU$114</f>
        <v>2.6432510999999999E-2</v>
      </c>
      <c r="AX36" s="12">
        <f>1/1000*'[1]48Exp'!AV$114</f>
        <v>2.9205022000000001E-2</v>
      </c>
      <c r="AY36" s="12">
        <f>1/1000*'[1]48Exp'!AW$114</f>
        <v>3.4425299999999999E-2</v>
      </c>
      <c r="AZ36" s="12">
        <f>1/1000*'[1]48Exp'!AX$114</f>
        <v>5.6997831999999998E-2</v>
      </c>
      <c r="BA36" s="12">
        <f>1/1000*'[1]48Exp'!AY$114</f>
        <v>3.7091696E-2</v>
      </c>
      <c r="BB36" s="12">
        <f>1/1000*'[1]48Exp'!AZ$114</f>
        <v>4.6406562000000005E-2</v>
      </c>
      <c r="BC36" s="226">
        <f>1/1000*'[1]48Exp'!BA$114</f>
        <v>0</v>
      </c>
    </row>
    <row r="37" spans="2:55">
      <c r="B37" s="5" t="s">
        <v>76</v>
      </c>
      <c r="C37" s="77">
        <f>1/$A$1*'[1]48Exp'!B$212</f>
        <v>9.1552539999999964E-3</v>
      </c>
      <c r="D37" s="77">
        <f>1/$A$1*'[1]48Exp'!C$212</f>
        <v>1.0141262E-2</v>
      </c>
      <c r="E37" s="77">
        <f>1/$A$1*'[1]48Exp'!D$212</f>
        <v>2.3747351E-2</v>
      </c>
      <c r="F37" s="77">
        <f>1/$A$1*'[1]48Exp'!E$212</f>
        <v>2.5808813000000003E-2</v>
      </c>
      <c r="G37" s="77">
        <f>1/$A$1*'[1]48Exp'!F$212</f>
        <v>1.9894931000000001E-2</v>
      </c>
      <c r="H37" s="77">
        <f>1/$A$1*'[1]48Exp'!G$212</f>
        <v>5.4698784000000014E-2</v>
      </c>
      <c r="I37" s="77">
        <f>1/$A$1*'[1]48Exp'!H$212</f>
        <v>4.2092638999999966E-2</v>
      </c>
      <c r="J37" s="77">
        <f>1/$A$1*'[1]48Exp'!I$212</f>
        <v>4.3944751000000004E-2</v>
      </c>
      <c r="K37" s="77">
        <f>1/$A$1*'[1]48Exp'!J$212</f>
        <v>3.8460952999999978E-2</v>
      </c>
      <c r="L37" s="77">
        <f>1/$A$1*'[1]48Exp'!K$212</f>
        <v>4.5462983000000012E-2</v>
      </c>
      <c r="M37" s="77">
        <f>1/$A$1*'[1]48Exp'!L$212</f>
        <v>7.0676960999999996E-2</v>
      </c>
      <c r="N37" s="77">
        <f>1/$A$1*'[1]48Exp'!M$212</f>
        <v>8.1146360000000001E-2</v>
      </c>
      <c r="O37" s="77">
        <f>1/$A$1*'[1]48Exp'!N$212</f>
        <v>5.7424015999999994E-2</v>
      </c>
      <c r="P37" s="77">
        <f>1/$A$1*'[1]48Exp'!O$212</f>
        <v>6.3539075E-2</v>
      </c>
      <c r="Q37" s="77">
        <f>1/$A$1*'[1]48Exp'!P$212</f>
        <v>4.5260611999999999E-2</v>
      </c>
      <c r="R37" s="77">
        <f>1/$A$1*'[1]48Exp'!Q$212</f>
        <v>4.1884780999999996E-2</v>
      </c>
      <c r="S37" s="77">
        <f>1/$A$1*'[1]48Exp'!R$212</f>
        <v>2.4431688999999996E-2</v>
      </c>
      <c r="T37" s="77">
        <f>1/$A$1*'[1]48Exp'!S$212</f>
        <v>2.3279827999999995E-2</v>
      </c>
      <c r="U37" s="77">
        <f>1/$A$1*'[1]48Exp'!T$212</f>
        <v>3.2595269999999996E-2</v>
      </c>
      <c r="V37" s="77">
        <f>1/$A$1*'[1]48Exp'!U$212</f>
        <v>3.0212563999999997E-2</v>
      </c>
      <c r="W37" s="77">
        <f>1/$A$1*'[1]48Exp'!V$212</f>
        <v>3.4668748999999999E-2</v>
      </c>
      <c r="X37" s="77">
        <f>1/$A$1*'[1]48Exp'!W$212</f>
        <v>2.3239640999999998E-2</v>
      </c>
      <c r="Y37" s="77">
        <f>1/$A$1*'[1]48Exp'!X$212</f>
        <v>2.7798771E-2</v>
      </c>
      <c r="Z37" s="77">
        <f>1/$A$1*'[1]48Exp'!Y$212</f>
        <v>1.7722121999999993E-2</v>
      </c>
      <c r="AA37" s="77">
        <f>1/$A$1*'[1]48Exp'!Z$212</f>
        <v>3.1676644999999996E-2</v>
      </c>
      <c r="AB37" s="77">
        <f>1/$A$1*'[1]48Exp'!AA$212</f>
        <v>0</v>
      </c>
      <c r="AC37" s="4"/>
      <c r="AD37" s="17">
        <f>1/1000*'[1]48Exp'!AB$212</f>
        <v>6.1381929999999993E-3</v>
      </c>
      <c r="AE37" s="12">
        <f>1/1000*'[1]48Exp'!AC$212</f>
        <v>6.2201059999999996E-3</v>
      </c>
      <c r="AF37" s="12">
        <f>1/1000*'[1]48Exp'!AD$212</f>
        <v>1.4602726999999999E-2</v>
      </c>
      <c r="AG37" s="12">
        <f>1/1000*'[1]48Exp'!AE$212</f>
        <v>1.6823999000000003E-2</v>
      </c>
      <c r="AH37" s="12">
        <f>1/1000*'[1]48Exp'!AF$212</f>
        <v>1.4734851E-2</v>
      </c>
      <c r="AI37" s="12">
        <f>1/1000*'[1]48Exp'!AG$212</f>
        <v>3.2236503E-2</v>
      </c>
      <c r="AJ37" s="12">
        <f>1/1000*'[1]48Exp'!AH$212</f>
        <v>2.9316720000000001E-2</v>
      </c>
      <c r="AK37" s="12">
        <f>1/1000*'[1]48Exp'!AI$212</f>
        <v>3.3492569E-2</v>
      </c>
      <c r="AL37" s="12">
        <f>1/1000*'[1]48Exp'!AJ$212</f>
        <v>3.0891448999999998E-2</v>
      </c>
      <c r="AM37" s="12">
        <f>1/1000*'[1]48Exp'!AK$212</f>
        <v>3.4547399999999999E-2</v>
      </c>
      <c r="AN37" s="12">
        <f>1/1000*'[1]48Exp'!AL$212</f>
        <v>5.5879967000000003E-2</v>
      </c>
      <c r="AO37" s="12">
        <f>1/1000*'[1]48Exp'!AM$212</f>
        <v>7.0918290999999994E-2</v>
      </c>
      <c r="AP37" s="12">
        <f>1/1000*'[1]48Exp'!AN$212</f>
        <v>4.8544267999999995E-2</v>
      </c>
      <c r="AQ37" s="12">
        <f>1/1000*'[1]48Exp'!AO$212</f>
        <v>5.618592E-2</v>
      </c>
      <c r="AR37" s="12">
        <f>1/1000*'[1]48Exp'!AP$212</f>
        <v>3.9816246999999999E-2</v>
      </c>
      <c r="AS37" s="12">
        <f>1/1000*'[1]48Exp'!AQ$212</f>
        <v>2.9768885999999998E-2</v>
      </c>
      <c r="AT37" s="12">
        <f>1/1000*'[1]48Exp'!AR$212</f>
        <v>1.586357E-2</v>
      </c>
      <c r="AU37" s="12">
        <f>1/1000*'[1]48Exp'!AS$212</f>
        <v>1.6360890999999999E-2</v>
      </c>
      <c r="AV37" s="12">
        <f>1/1000*'[1]48Exp'!AT$212</f>
        <v>2.3244581E-2</v>
      </c>
      <c r="AW37" s="12">
        <f>1/1000*'[1]48Exp'!AU$212</f>
        <v>2.0479647999999996E-2</v>
      </c>
      <c r="AX37" s="12">
        <f>1/1000*'[1]48Exp'!AV$212</f>
        <v>2.4291956E-2</v>
      </c>
      <c r="AY37" s="12">
        <f>1/1000*'[1]48Exp'!AW$212</f>
        <v>1.4928979E-2</v>
      </c>
      <c r="AZ37" s="12">
        <f>1/1000*'[1]48Exp'!AX$212</f>
        <v>2.1210237999999999E-2</v>
      </c>
      <c r="BA37" s="12">
        <f>1/1000*'[1]48Exp'!AY$212</f>
        <v>1.4445556999999999E-2</v>
      </c>
      <c r="BB37" s="12">
        <f>1/1000*'[1]48Exp'!AZ$212</f>
        <v>2.4655223E-2</v>
      </c>
      <c r="BC37" s="226">
        <f>1/1000*'[1]48Exp'!BA$212</f>
        <v>0</v>
      </c>
    </row>
    <row r="38" spans="2:55">
      <c r="B38" s="5" t="s">
        <v>77</v>
      </c>
      <c r="C38" s="77">
        <f>1/$A$1*'[1]48Exp'!B$246</f>
        <v>6.5103110999999991E-2</v>
      </c>
      <c r="D38" s="77">
        <f>1/$A$1*'[1]48Exp'!C$246</f>
        <v>4.8940760999999999E-2</v>
      </c>
      <c r="E38" s="77">
        <f>1/$A$1*'[1]48Exp'!D$246</f>
        <v>7.8629038000000012E-2</v>
      </c>
      <c r="F38" s="77">
        <f>1/$A$1*'[1]48Exp'!E$246</f>
        <v>8.0950988000000001E-2</v>
      </c>
      <c r="G38" s="77">
        <f>1/$A$1*'[1]48Exp'!F$246</f>
        <v>7.7801044000000028E-2</v>
      </c>
      <c r="H38" s="77">
        <f>1/$A$1*'[1]48Exp'!G$246</f>
        <v>8.2171717000000033E-2</v>
      </c>
      <c r="I38" s="77">
        <f>1/$A$1*'[1]48Exp'!H$246</f>
        <v>7.8261588000000007E-2</v>
      </c>
      <c r="J38" s="77">
        <f>1/$A$1*'[1]48Exp'!I$246</f>
        <v>7.659819800000002E-2</v>
      </c>
      <c r="K38" s="77">
        <f>1/$A$1*'[1]48Exp'!J$246</f>
        <v>8.2872794999999985E-2</v>
      </c>
      <c r="L38" s="77">
        <f>1/$A$1*'[1]48Exp'!K$246</f>
        <v>0.13785521299999998</v>
      </c>
      <c r="M38" s="77">
        <f>1/$A$1*'[1]48Exp'!L$246</f>
        <v>0.18759090899999997</v>
      </c>
      <c r="N38" s="77">
        <f>1/$A$1*'[1]48Exp'!M$246</f>
        <v>0.15491945299999998</v>
      </c>
      <c r="O38" s="77">
        <f>1/$A$1*'[1]48Exp'!N$246</f>
        <v>0.12636168299999997</v>
      </c>
      <c r="P38" s="77">
        <f>1/$A$1*'[1]48Exp'!O$246</f>
        <v>0.11448858399999999</v>
      </c>
      <c r="Q38" s="77">
        <f>1/$A$1*'[1]48Exp'!P$246</f>
        <v>0.11088567399999999</v>
      </c>
      <c r="R38" s="77">
        <f>1/$A$1*'[1]48Exp'!Q$246</f>
        <v>0.11356465099999999</v>
      </c>
      <c r="S38" s="77">
        <f>1/$A$1*'[1]48Exp'!R$246</f>
        <v>0.10005410699999999</v>
      </c>
      <c r="T38" s="77">
        <f>1/$A$1*'[1]48Exp'!S$246</f>
        <v>8.8242021999999989E-2</v>
      </c>
      <c r="U38" s="77">
        <f>1/$A$1*'[1]48Exp'!T$246</f>
        <v>7.8201142999999987E-2</v>
      </c>
      <c r="V38" s="77">
        <f>1/$A$1*'[1]48Exp'!U$246</f>
        <v>7.6234341999999997E-2</v>
      </c>
      <c r="W38" s="77">
        <f>1/$A$1*'[1]48Exp'!V$246</f>
        <v>6.3889340999999988E-2</v>
      </c>
      <c r="X38" s="77">
        <f>1/$A$1*'[1]48Exp'!W$246</f>
        <v>7.4854643999999998E-2</v>
      </c>
      <c r="Y38" s="77">
        <f>1/$A$1*'[1]48Exp'!X$246</f>
        <v>7.7957586999999995E-2</v>
      </c>
      <c r="Z38" s="77">
        <f>1/$A$1*'[1]48Exp'!Y$246</f>
        <v>3.9920370999999975E-2</v>
      </c>
      <c r="AA38" s="77">
        <f>1/$A$1*'[1]48Exp'!Z$246</f>
        <v>5.1466079999999997E-2</v>
      </c>
      <c r="AB38" s="77">
        <f>1/$A$1*'[1]48Exp'!AA$246</f>
        <v>0</v>
      </c>
      <c r="AC38" s="4"/>
      <c r="AD38" s="17">
        <f>1/1000*'[1]48Exp'!AB$246</f>
        <v>4.5461389999999997E-2</v>
      </c>
      <c r="AE38" s="12">
        <f>1/1000*'[1]48Exp'!AC$246</f>
        <v>3.2194007999999996E-2</v>
      </c>
      <c r="AF38" s="12">
        <f>1/1000*'[1]48Exp'!AD$246</f>
        <v>4.7381156999999993E-2</v>
      </c>
      <c r="AG38" s="12">
        <f>1/1000*'[1]48Exp'!AE$246</f>
        <v>4.7511036E-2</v>
      </c>
      <c r="AH38" s="12">
        <f>1/1000*'[1]48Exp'!AF$246</f>
        <v>4.8302028000000004E-2</v>
      </c>
      <c r="AI38" s="12">
        <f>1/1000*'[1]48Exp'!AG$246</f>
        <v>4.8154611999999999E-2</v>
      </c>
      <c r="AJ38" s="12">
        <f>1/1000*'[1]48Exp'!AH$246</f>
        <v>5.3859178000000001E-2</v>
      </c>
      <c r="AK38" s="12">
        <f>1/1000*'[1]48Exp'!AI$246</f>
        <v>6.2637731000000002E-2</v>
      </c>
      <c r="AL38" s="12">
        <f>1/1000*'[1]48Exp'!AJ$246</f>
        <v>6.6342379999999992E-2</v>
      </c>
      <c r="AM38" s="12">
        <f>1/1000*'[1]48Exp'!AK$246</f>
        <v>9.4422091999999999E-2</v>
      </c>
      <c r="AN38" s="12">
        <f>1/1000*'[1]48Exp'!AL$246</f>
        <v>0.14410988899999999</v>
      </c>
      <c r="AO38" s="12">
        <f>1/1000*'[1]48Exp'!AM$246</f>
        <v>0.14157774899999997</v>
      </c>
      <c r="AP38" s="12">
        <f>1/1000*'[1]48Exp'!AN$246</f>
        <v>0.11015425399999999</v>
      </c>
      <c r="AQ38" s="12">
        <f>1/1000*'[1]48Exp'!AO$246</f>
        <v>9.6347105000000002E-2</v>
      </c>
      <c r="AR38" s="12">
        <f>1/1000*'[1]48Exp'!AP$246</f>
        <v>9.3995480000000006E-2</v>
      </c>
      <c r="AS38" s="12">
        <f>1/1000*'[1]48Exp'!AQ$246</f>
        <v>8.9804153999999997E-2</v>
      </c>
      <c r="AT38" s="12">
        <f>1/1000*'[1]48Exp'!AR$246</f>
        <v>6.6470502000000001E-2</v>
      </c>
      <c r="AU38" s="12">
        <f>1/1000*'[1]48Exp'!AS$246</f>
        <v>5.3633500000000001E-2</v>
      </c>
      <c r="AV38" s="12">
        <f>1/1000*'[1]48Exp'!AT$246</f>
        <v>5.6774775E-2</v>
      </c>
      <c r="AW38" s="12">
        <f>1/1000*'[1]48Exp'!AU$246</f>
        <v>5.6480973999999996E-2</v>
      </c>
      <c r="AX38" s="12">
        <f>1/1000*'[1]48Exp'!AV$246</f>
        <v>4.3186785999999998E-2</v>
      </c>
      <c r="AY38" s="12">
        <f>1/1000*'[1]48Exp'!AW$246</f>
        <v>4.9387946000000002E-2</v>
      </c>
      <c r="AZ38" s="12">
        <f>1/1000*'[1]48Exp'!AX$246</f>
        <v>5.9047962000000002E-2</v>
      </c>
      <c r="BA38" s="12">
        <f>1/1000*'[1]48Exp'!AY$246</f>
        <v>3.2262900000000004E-2</v>
      </c>
      <c r="BB38" s="12">
        <f>1/1000*'[1]48Exp'!AZ$246</f>
        <v>4.1242945999999996E-2</v>
      </c>
      <c r="BC38" s="226">
        <f>1/1000*'[1]48Exp'!BA$246</f>
        <v>0</v>
      </c>
    </row>
    <row r="39" spans="2:55">
      <c r="B39" s="8" t="s">
        <v>17</v>
      </c>
      <c r="C39" s="78">
        <f t="shared" ref="C39:AB39" si="8">SUM(C33:C33)-SUM(C34:C38)</f>
        <v>2.7314944000000008E-2</v>
      </c>
      <c r="D39" s="78">
        <f t="shared" si="8"/>
        <v>1.2761529999999938E-2</v>
      </c>
      <c r="E39" s="78">
        <f t="shared" si="8"/>
        <v>1.7170645999999956E-2</v>
      </c>
      <c r="F39" s="78">
        <f t="shared" si="8"/>
        <v>2.9050980000000004E-2</v>
      </c>
      <c r="G39" s="78">
        <f t="shared" si="8"/>
        <v>2.5219566999999998E-2</v>
      </c>
      <c r="H39" s="78">
        <f t="shared" si="8"/>
        <v>3.9653027000000063E-2</v>
      </c>
      <c r="I39" s="78">
        <f t="shared" si="8"/>
        <v>4.1449427000000039E-2</v>
      </c>
      <c r="J39" s="78">
        <f t="shared" si="8"/>
        <v>3.7648290999999945E-2</v>
      </c>
      <c r="K39" s="78">
        <f t="shared" si="8"/>
        <v>2.7109747999999934E-2</v>
      </c>
      <c r="L39" s="78">
        <f t="shared" si="8"/>
        <v>2.8110852000000019E-2</v>
      </c>
      <c r="M39" s="78">
        <f t="shared" si="8"/>
        <v>2.678096499999999E-2</v>
      </c>
      <c r="N39" s="78">
        <f t="shared" si="8"/>
        <v>2.4988507999999965E-2</v>
      </c>
      <c r="O39" s="78">
        <f t="shared" si="8"/>
        <v>1.8085038000000109E-2</v>
      </c>
      <c r="P39" s="78">
        <f t="shared" si="8"/>
        <v>2.0874626999999979E-2</v>
      </c>
      <c r="Q39" s="78">
        <f t="shared" si="8"/>
        <v>2.8684972000000031E-2</v>
      </c>
      <c r="R39" s="78">
        <f t="shared" si="8"/>
        <v>2.3788376E-2</v>
      </c>
      <c r="S39" s="78">
        <f t="shared" si="8"/>
        <v>2.3078088999999968E-2</v>
      </c>
      <c r="T39" s="78">
        <f t="shared" si="8"/>
        <v>1.9348082000000016E-2</v>
      </c>
      <c r="U39" s="78">
        <f t="shared" si="8"/>
        <v>2.7032714000000013E-2</v>
      </c>
      <c r="V39" s="78">
        <f t="shared" si="8"/>
        <v>3.6222249999999984E-2</v>
      </c>
      <c r="W39" s="78">
        <f t="shared" si="8"/>
        <v>3.7693483999999999E-2</v>
      </c>
      <c r="X39" s="78">
        <f t="shared" si="8"/>
        <v>4.7100367000000032E-2</v>
      </c>
      <c r="Y39" s="78">
        <f t="shared" si="8"/>
        <v>4.7350667999999957E-2</v>
      </c>
      <c r="Z39" s="78">
        <f t="shared" si="8"/>
        <v>3.2503134999999989E-2</v>
      </c>
      <c r="AA39" s="78">
        <f t="shared" si="8"/>
        <v>5.9264942999999959E-2</v>
      </c>
      <c r="AB39" s="78">
        <f t="shared" si="8"/>
        <v>0</v>
      </c>
      <c r="AC39" s="4"/>
      <c r="AD39" s="106">
        <f t="shared" ref="AD39:BC39" si="9">SUM(AD33:AD33)-SUM(AD34:AD38)</f>
        <v>1.6334663999999985E-2</v>
      </c>
      <c r="AE39" s="71">
        <f t="shared" si="9"/>
        <v>7.6388470000000042E-3</v>
      </c>
      <c r="AF39" s="71">
        <f t="shared" si="9"/>
        <v>9.4881159999999909E-3</v>
      </c>
      <c r="AG39" s="71">
        <f t="shared" si="9"/>
        <v>1.7606998000000013E-2</v>
      </c>
      <c r="AH39" s="71">
        <f t="shared" si="9"/>
        <v>1.3921465999999966E-2</v>
      </c>
      <c r="AI39" s="71">
        <f t="shared" si="9"/>
        <v>2.1561646000000018E-2</v>
      </c>
      <c r="AJ39" s="71">
        <f t="shared" si="9"/>
        <v>2.3881314999999959E-2</v>
      </c>
      <c r="AK39" s="71">
        <f t="shared" si="9"/>
        <v>2.861493100000001E-2</v>
      </c>
      <c r="AL39" s="71">
        <f t="shared" si="9"/>
        <v>2.7219260000000023E-2</v>
      </c>
      <c r="AM39" s="71">
        <f t="shared" si="9"/>
        <v>2.2955234999999963E-2</v>
      </c>
      <c r="AN39" s="71">
        <f t="shared" si="9"/>
        <v>2.434449199999994E-2</v>
      </c>
      <c r="AO39" s="71">
        <f t="shared" si="9"/>
        <v>2.3831974000000034E-2</v>
      </c>
      <c r="AP39" s="71">
        <f t="shared" si="9"/>
        <v>1.5796760999999993E-2</v>
      </c>
      <c r="AQ39" s="71">
        <f t="shared" si="9"/>
        <v>1.8602499999999966E-2</v>
      </c>
      <c r="AR39" s="71">
        <f t="shared" si="9"/>
        <v>2.4791380999999946E-2</v>
      </c>
      <c r="AS39" s="71">
        <f t="shared" si="9"/>
        <v>1.7999835999999964E-2</v>
      </c>
      <c r="AT39" s="71">
        <f t="shared" si="9"/>
        <v>1.6904620999999981E-2</v>
      </c>
      <c r="AU39" s="71">
        <f t="shared" si="9"/>
        <v>1.5493668000000016E-2</v>
      </c>
      <c r="AV39" s="71">
        <f t="shared" si="9"/>
        <v>2.3641707999999984E-2</v>
      </c>
      <c r="AW39" s="71">
        <f t="shared" si="9"/>
        <v>2.7211800000000008E-2</v>
      </c>
      <c r="AX39" s="71">
        <f t="shared" si="9"/>
        <v>2.7164312999999995E-2</v>
      </c>
      <c r="AY39" s="71">
        <f t="shared" si="9"/>
        <v>3.8044286999999982E-2</v>
      </c>
      <c r="AZ39" s="71">
        <f t="shared" si="9"/>
        <v>4.7278729000000019E-2</v>
      </c>
      <c r="BA39" s="71">
        <f t="shared" si="9"/>
        <v>3.5012397999999972E-2</v>
      </c>
      <c r="BB39" s="71">
        <f t="shared" si="9"/>
        <v>4.9110568999999993E-2</v>
      </c>
      <c r="BC39" s="227">
        <f t="shared" si="9"/>
        <v>0</v>
      </c>
    </row>
    <row r="40" spans="2:55" ht="20" customHeight="1">
      <c r="B40" s="20" t="s">
        <v>128</v>
      </c>
      <c r="C40" s="53">
        <f>1/$A$1*'[1]48Exp'!B$265</f>
        <v>3.2793441999999999E-2</v>
      </c>
      <c r="D40" s="53">
        <f>1/$A$1*'[1]48Exp'!C$265</f>
        <v>6.9532596999999988E-2</v>
      </c>
      <c r="E40" s="53">
        <f>1/$A$1*'[1]48Exp'!D$265</f>
        <v>8.5341533999999997E-2</v>
      </c>
      <c r="F40" s="53">
        <f>1/$A$1*'[1]48Exp'!E$265</f>
        <v>8.9276168000000003E-2</v>
      </c>
      <c r="G40" s="53">
        <f>1/$A$1*'[1]48Exp'!F$265</f>
        <v>6.4934168E-2</v>
      </c>
      <c r="H40" s="53">
        <f>1/$A$1*'[1]48Exp'!G$265</f>
        <v>0.111537768</v>
      </c>
      <c r="I40" s="53">
        <f>1/$A$1*'[1]48Exp'!H$265</f>
        <v>6.0420979E-2</v>
      </c>
      <c r="J40" s="53">
        <f>1/$A$1*'[1]48Exp'!I$265</f>
        <v>6.7099106000000006E-2</v>
      </c>
      <c r="K40" s="53">
        <f>1/$A$1*'[1]48Exp'!J$265</f>
        <v>5.8736958999999998E-2</v>
      </c>
      <c r="L40" s="53">
        <f>1/$A$1*'[1]48Exp'!K$265</f>
        <v>9.3976790999999976E-2</v>
      </c>
      <c r="M40" s="53">
        <f>1/$A$1*'[1]48Exp'!L$265</f>
        <v>5.1299747999999999E-2</v>
      </c>
      <c r="N40" s="53">
        <f>1/$A$1*'[1]48Exp'!M$265</f>
        <v>4.3989084999999997E-2</v>
      </c>
      <c r="O40" s="53">
        <f>1/$A$1*'[1]48Exp'!N$265</f>
        <v>3.7907523999999998E-2</v>
      </c>
      <c r="P40" s="53">
        <f>1/$A$1*'[1]48Exp'!O$265</f>
        <v>3.4104439999999993E-2</v>
      </c>
      <c r="Q40" s="53">
        <f>1/$A$1*'[1]48Exp'!P$265</f>
        <v>3.9646713E-2</v>
      </c>
      <c r="R40" s="53">
        <f>1/$A$1*'[1]48Exp'!Q$265</f>
        <v>5.4066727000000002E-2</v>
      </c>
      <c r="S40" s="53">
        <f>1/$A$1*'[1]48Exp'!R$265</f>
        <v>3.8805876999999996E-2</v>
      </c>
      <c r="T40" s="53">
        <f>1/$A$1*'[1]48Exp'!S$265</f>
        <v>6.0039965000000001E-2</v>
      </c>
      <c r="U40" s="53">
        <f>1/$A$1*'[1]48Exp'!T$265</f>
        <v>4.6424666000000003E-2</v>
      </c>
      <c r="V40" s="53">
        <f>1/$A$1*'[1]48Exp'!U$265</f>
        <v>8.5988355000000002E-2</v>
      </c>
      <c r="W40" s="53">
        <f>1/$A$1*'[1]48Exp'!V$265</f>
        <v>6.9829058999999999E-2</v>
      </c>
      <c r="X40" s="53">
        <f>1/$A$1*'[1]48Exp'!W$265</f>
        <v>5.0357786000000002E-2</v>
      </c>
      <c r="Y40" s="53">
        <f>1/$A$1*'[1]48Exp'!X$265</f>
        <v>6.1105802000000001E-2</v>
      </c>
      <c r="Z40" s="53">
        <f>1/$A$1*'[1]48Exp'!Y$265</f>
        <v>8.5526523999999993E-2</v>
      </c>
      <c r="AA40" s="53">
        <f>1/$A$1*'[1]48Exp'!Z$265</f>
        <v>9.030281200000001E-2</v>
      </c>
      <c r="AB40" s="53">
        <f>1/$A$1*'[1]48Exp'!AA$265</f>
        <v>0</v>
      </c>
      <c r="AC40" s="4"/>
      <c r="AD40" s="365">
        <f>1/1000*'[1]48Exp'!AB$265</f>
        <v>2.0407620000000005E-2</v>
      </c>
      <c r="AE40" s="56">
        <f>1/1000*'[1]48Exp'!AC$265</f>
        <v>3.2196140999999998E-2</v>
      </c>
      <c r="AF40" s="56">
        <f>1/1000*'[1]48Exp'!AD$265</f>
        <v>3.4652716E-2</v>
      </c>
      <c r="AG40" s="56">
        <f>1/1000*'[1]48Exp'!AE$265</f>
        <v>4.2323100999999995E-2</v>
      </c>
      <c r="AH40" s="56">
        <f>1/1000*'[1]48Exp'!AF$265</f>
        <v>3.1802280000000002E-2</v>
      </c>
      <c r="AI40" s="56">
        <f>1/1000*'[1]48Exp'!AG$265</f>
        <v>6.3791004999999998E-2</v>
      </c>
      <c r="AJ40" s="56">
        <f>1/1000*'[1]48Exp'!AH$265</f>
        <v>3.8112276999999993E-2</v>
      </c>
      <c r="AK40" s="56">
        <f>1/1000*'[1]48Exp'!AI$265</f>
        <v>5.0063456999999999E-2</v>
      </c>
      <c r="AL40" s="56">
        <f>1/1000*'[1]48Exp'!AJ$265</f>
        <v>4.2189164000000001E-2</v>
      </c>
      <c r="AM40" s="56">
        <f>1/1000*'[1]48Exp'!AK$265</f>
        <v>5.5199371999999997E-2</v>
      </c>
      <c r="AN40" s="56">
        <f>1/1000*'[1]48Exp'!AL$265</f>
        <v>3.8910156999999994E-2</v>
      </c>
      <c r="AO40" s="56">
        <f>1/1000*'[1]48Exp'!AM$265</f>
        <v>3.9079332000000001E-2</v>
      </c>
      <c r="AP40" s="56">
        <f>1/1000*'[1]48Exp'!AN$265</f>
        <v>3.3269673000000007E-2</v>
      </c>
      <c r="AQ40" s="56">
        <f>1/1000*'[1]48Exp'!AO$265</f>
        <v>2.9797702999999998E-2</v>
      </c>
      <c r="AR40" s="56">
        <f>1/1000*'[1]48Exp'!AP$265</f>
        <v>3.0817957000000003E-2</v>
      </c>
      <c r="AS40" s="56">
        <f>1/1000*'[1]48Exp'!AQ$265</f>
        <v>3.9587081000000003E-2</v>
      </c>
      <c r="AT40" s="56">
        <f>1/1000*'[1]48Exp'!AR$265</f>
        <v>2.7872535000000004E-2</v>
      </c>
      <c r="AU40" s="56">
        <f>1/1000*'[1]48Exp'!AS$265</f>
        <v>4.4278142E-2</v>
      </c>
      <c r="AV40" s="56">
        <f>1/1000*'[1]48Exp'!AT$265</f>
        <v>3.8527220000000001E-2</v>
      </c>
      <c r="AW40" s="56">
        <f>1/1000*'[1]48Exp'!AU$265</f>
        <v>6.5528714999999987E-2</v>
      </c>
      <c r="AX40" s="56">
        <f>1/1000*'[1]48Exp'!AV$265</f>
        <v>4.5818983999999993E-2</v>
      </c>
      <c r="AY40" s="56">
        <f>1/1000*'[1]48Exp'!AW$265</f>
        <v>3.6394243999999999E-2</v>
      </c>
      <c r="AZ40" s="56">
        <f>1/1000*'[1]48Exp'!AX$265</f>
        <v>5.5804304999999998E-2</v>
      </c>
      <c r="BA40" s="56">
        <f>1/1000*'[1]48Exp'!AY$265</f>
        <v>6.5505047000000011E-2</v>
      </c>
      <c r="BB40" s="56">
        <f>1/1000*'[1]48Exp'!AZ$265</f>
        <v>7.0014154999999995E-2</v>
      </c>
      <c r="BC40" s="229">
        <f>1/1000*'[1]48Exp'!BA$265</f>
        <v>0</v>
      </c>
    </row>
    <row r="41" spans="2:55">
      <c r="B41" s="5" t="s">
        <v>108</v>
      </c>
      <c r="C41" s="77">
        <f>1/$A$1*'[1]48Exp'!B$110</f>
        <v>5.0477600000000001E-3</v>
      </c>
      <c r="D41" s="77">
        <f>1/$A$1*'[1]48Exp'!C$110</f>
        <v>8.8722429999999984E-3</v>
      </c>
      <c r="E41" s="77">
        <f>1/$A$1*'[1]48Exp'!D$110</f>
        <v>9.8465370000000024E-3</v>
      </c>
      <c r="F41" s="77">
        <f>1/$A$1*'[1]48Exp'!E$110</f>
        <v>2.3652119000000003E-2</v>
      </c>
      <c r="G41" s="77">
        <f>1/$A$1*'[1]48Exp'!F$110</f>
        <v>8.0862409999999992E-3</v>
      </c>
      <c r="H41" s="77">
        <f>1/$A$1*'[1]48Exp'!G$110</f>
        <v>4.0042830000000001E-2</v>
      </c>
      <c r="I41" s="77">
        <f>1/$A$1*'[1]48Exp'!H$110</f>
        <v>3.1649896999999989E-2</v>
      </c>
      <c r="J41" s="77">
        <f>1/$A$1*'[1]48Exp'!I$110</f>
        <v>2.5159717000000002E-2</v>
      </c>
      <c r="K41" s="77">
        <f>1/$A$1*'[1]48Exp'!J$110</f>
        <v>2.2031433999999999E-2</v>
      </c>
      <c r="L41" s="77">
        <f>1/$A$1*'[1]48Exp'!K$110</f>
        <v>3.7852358999999995E-2</v>
      </c>
      <c r="M41" s="77">
        <f>1/$A$1*'[1]48Exp'!L$110</f>
        <v>1.2867228E-2</v>
      </c>
      <c r="N41" s="77">
        <f>1/$A$1*'[1]48Exp'!M$110</f>
        <v>3.5599319999999996E-3</v>
      </c>
      <c r="O41" s="77">
        <f>1/$A$1*'[1]48Exp'!N$110</f>
        <v>2.319556E-3</v>
      </c>
      <c r="P41" s="77">
        <f>1/$A$1*'[1]48Exp'!O$110</f>
        <v>3.32613E-4</v>
      </c>
      <c r="Q41" s="77">
        <f>1/$A$1*'[1]48Exp'!P$110</f>
        <v>5.0580999999999996E-5</v>
      </c>
      <c r="R41" s="77">
        <f>1/$A$1*'[1]48Exp'!Q$110</f>
        <v>4.1772929999999995E-3</v>
      </c>
      <c r="S41" s="77">
        <f>1/$A$1*'[1]48Exp'!R$110</f>
        <v>4.605746E-3</v>
      </c>
      <c r="T41" s="77">
        <f>1/$A$1*'[1]48Exp'!S$110</f>
        <v>6.8957099999999993E-4</v>
      </c>
      <c r="U41" s="77">
        <f>1/$A$1*'[1]48Exp'!T$110</f>
        <v>9.3009999999999992E-5</v>
      </c>
      <c r="V41" s="77">
        <f>1/$A$1*'[1]48Exp'!U$110</f>
        <v>4.1000000000000003E-8</v>
      </c>
      <c r="W41" s="77">
        <f>1/$A$1*'[1]48Exp'!V$110</f>
        <v>1.7699999999999998E-7</v>
      </c>
      <c r="X41" s="77">
        <f>1/$A$1*'[1]48Exp'!W$110</f>
        <v>3.6999999999999994E-8</v>
      </c>
      <c r="Y41" s="77">
        <f>1/$A$1*'[1]48Exp'!X$110</f>
        <v>4.9999999999999993E-9</v>
      </c>
      <c r="Z41" s="77">
        <f>1/$A$1*'[1]48Exp'!Y$110</f>
        <v>0</v>
      </c>
      <c r="AA41" s="77">
        <f>1/$A$1*'[1]48Exp'!Z$110</f>
        <v>0</v>
      </c>
      <c r="AB41" s="77">
        <f>1/$A$1*'[1]48Exp'!AA$110</f>
        <v>0</v>
      </c>
      <c r="AC41" s="4"/>
      <c r="AD41" s="17">
        <f>1/1000*'[1]48Exp'!AB$110</f>
        <v>3.4223409999999998E-3</v>
      </c>
      <c r="AE41" s="12">
        <f>1/1000*'[1]48Exp'!AC$110</f>
        <v>5.6084669999999998E-3</v>
      </c>
      <c r="AF41" s="12">
        <f>1/1000*'[1]48Exp'!AD$110</f>
        <v>5.1913510000000003E-3</v>
      </c>
      <c r="AG41" s="12">
        <f>1/1000*'[1]48Exp'!AE$110</f>
        <v>1.2934654E-2</v>
      </c>
      <c r="AH41" s="12">
        <f>1/1000*'[1]48Exp'!AF$110</f>
        <v>4.3011669999999998E-3</v>
      </c>
      <c r="AI41" s="12">
        <f>1/1000*'[1]48Exp'!AG$110</f>
        <v>2.0312891E-2</v>
      </c>
      <c r="AJ41" s="12">
        <f>1/1000*'[1]48Exp'!AH$110</f>
        <v>1.9941116999999998E-2</v>
      </c>
      <c r="AK41" s="12">
        <f>1/1000*'[1]48Exp'!AI$110</f>
        <v>1.8919945000000001E-2</v>
      </c>
      <c r="AL41" s="12">
        <f>1/1000*'[1]48Exp'!AJ$110</f>
        <v>1.5886807999999999E-2</v>
      </c>
      <c r="AM41" s="12">
        <f>1/1000*'[1]48Exp'!AK$110</f>
        <v>1.9556280999999998E-2</v>
      </c>
      <c r="AN41" s="12">
        <f>1/1000*'[1]48Exp'!AL$110</f>
        <v>8.4625039999999992E-3</v>
      </c>
      <c r="AO41" s="12">
        <f>1/1000*'[1]48Exp'!AM$110</f>
        <v>3.2557799999999998E-3</v>
      </c>
      <c r="AP41" s="12">
        <f>1/1000*'[1]48Exp'!AN$110</f>
        <v>1.8358109999999999E-3</v>
      </c>
      <c r="AQ41" s="12">
        <f>1/1000*'[1]48Exp'!AO$110</f>
        <v>2.5471899999999998E-4</v>
      </c>
      <c r="AR41" s="12">
        <f>1/1000*'[1]48Exp'!AP$110</f>
        <v>3.6164999999999997E-5</v>
      </c>
      <c r="AS41" s="12">
        <f>1/1000*'[1]48Exp'!AQ$110</f>
        <v>2.7457359999999999E-3</v>
      </c>
      <c r="AT41" s="12">
        <f>1/1000*'[1]48Exp'!AR$110</f>
        <v>2.5118860000000001E-3</v>
      </c>
      <c r="AU41" s="12">
        <f>1/1000*'[1]48Exp'!AS$110</f>
        <v>4.2431599999999999E-4</v>
      </c>
      <c r="AV41" s="12">
        <f>1/1000*'[1]48Exp'!AT$110</f>
        <v>8.6124999999999993E-5</v>
      </c>
      <c r="AW41" s="12">
        <f>1/1000*'[1]48Exp'!AU$110</f>
        <v>2.0859999999999996E-6</v>
      </c>
      <c r="AX41" s="12">
        <f>1/1000*'[1]48Exp'!AV$110</f>
        <v>4.2999999999999995E-8</v>
      </c>
      <c r="AY41" s="12">
        <f>1/1000*'[1]48Exp'!AW$110</f>
        <v>5.5199999999999997E-6</v>
      </c>
      <c r="AZ41" s="12">
        <f>1/1000*'[1]48Exp'!AX$110</f>
        <v>2.9000000000000002E-8</v>
      </c>
      <c r="BA41" s="12">
        <f>1/1000*'[1]48Exp'!AY$110</f>
        <v>0</v>
      </c>
      <c r="BB41" s="12">
        <f>1/1000*'[1]48Exp'!AZ$110</f>
        <v>4.9999999999999993E-9</v>
      </c>
      <c r="BC41" s="226">
        <f>1/1000*'[1]48Exp'!BA$110</f>
        <v>0</v>
      </c>
    </row>
    <row r="42" spans="2:55">
      <c r="B42" s="5" t="s">
        <v>107</v>
      </c>
      <c r="C42" s="77">
        <f>1/$A$1*'[1]48Exp'!B$200</f>
        <v>9.2305449999999997E-3</v>
      </c>
      <c r="D42" s="77">
        <f>1/$A$1*'[1]48Exp'!C$200</f>
        <v>2.3618324999999989E-2</v>
      </c>
      <c r="E42" s="77">
        <f>1/$A$1*'[1]48Exp'!D$200</f>
        <v>3.8092400999999998E-2</v>
      </c>
      <c r="F42" s="77">
        <f>1/$A$1*'[1]48Exp'!E$200</f>
        <v>2.2648301000000003E-2</v>
      </c>
      <c r="G42" s="77">
        <f>1/$A$1*'[1]48Exp'!F$200</f>
        <v>1.9931345E-2</v>
      </c>
      <c r="H42" s="77">
        <f>1/$A$1*'[1]48Exp'!G$200</f>
        <v>3.5315947E-2</v>
      </c>
      <c r="I42" s="77">
        <f>1/$A$1*'[1]48Exp'!H$200</f>
        <v>1.2527923E-2</v>
      </c>
      <c r="J42" s="77">
        <f>1/$A$1*'[1]48Exp'!I$200</f>
        <v>1.7609777E-2</v>
      </c>
      <c r="K42" s="77">
        <f>1/$A$1*'[1]48Exp'!J$200</f>
        <v>2.3947405000000005E-2</v>
      </c>
      <c r="L42" s="77">
        <f>1/$A$1*'[1]48Exp'!K$200</f>
        <v>1.7980463000000002E-2</v>
      </c>
      <c r="M42" s="77">
        <f>1/$A$1*'[1]48Exp'!L$200</f>
        <v>2.0318894000000001E-2</v>
      </c>
      <c r="N42" s="77">
        <f>1/$A$1*'[1]48Exp'!M$200</f>
        <v>1.9658387999999999E-2</v>
      </c>
      <c r="O42" s="77">
        <f>1/$A$1*'[1]48Exp'!N$200</f>
        <v>1.8901244999999997E-2</v>
      </c>
      <c r="P42" s="77">
        <f>1/$A$1*'[1]48Exp'!O$200</f>
        <v>1.6356829999999999E-2</v>
      </c>
      <c r="Q42" s="77">
        <f>1/$A$1*'[1]48Exp'!P$200</f>
        <v>1.9394605999999998E-2</v>
      </c>
      <c r="R42" s="77">
        <f>1/$A$1*'[1]48Exp'!Q$200</f>
        <v>2.0479224999999997E-2</v>
      </c>
      <c r="S42" s="77">
        <f>1/$A$1*'[1]48Exp'!R$200</f>
        <v>1.5182325E-2</v>
      </c>
      <c r="T42" s="77">
        <f>1/$A$1*'[1]48Exp'!S$200</f>
        <v>3.1047217999999998E-2</v>
      </c>
      <c r="U42" s="77">
        <f>1/$A$1*'[1]48Exp'!T$200</f>
        <v>1.9688368999999997E-2</v>
      </c>
      <c r="V42" s="77">
        <f>1/$A$1*'[1]48Exp'!U$200</f>
        <v>4.3577608999999996E-2</v>
      </c>
      <c r="W42" s="77">
        <f>1/$A$1*'[1]48Exp'!V$200</f>
        <v>2.6149611999999999E-2</v>
      </c>
      <c r="X42" s="77">
        <f>1/$A$1*'[1]48Exp'!W$200</f>
        <v>2.3216850999999997E-2</v>
      </c>
      <c r="Y42" s="77">
        <f>1/$A$1*'[1]48Exp'!X$200</f>
        <v>3.8320862999999997E-2</v>
      </c>
      <c r="Z42" s="77">
        <f>1/$A$1*'[1]48Exp'!Y$200</f>
        <v>4.2128245000000016E-2</v>
      </c>
      <c r="AA42" s="77">
        <f>1/$A$1*'[1]48Exp'!Z$200</f>
        <v>4.4222400999999995E-2</v>
      </c>
      <c r="AB42" s="77">
        <f>1/$A$1*'[1]48Exp'!AA$200</f>
        <v>0</v>
      </c>
      <c r="AC42" s="4"/>
      <c r="AD42" s="17">
        <f>1/1000*'[1]48Exp'!AB$200</f>
        <v>5.3070490000000003E-3</v>
      </c>
      <c r="AE42" s="12">
        <f>1/1000*'[1]48Exp'!AC$200</f>
        <v>8.8371359999999989E-3</v>
      </c>
      <c r="AF42" s="12">
        <f>1/1000*'[1]48Exp'!AD$200</f>
        <v>1.3418695999999999E-2</v>
      </c>
      <c r="AG42" s="12">
        <f>1/1000*'[1]48Exp'!AE$200</f>
        <v>9.1650139999999991E-3</v>
      </c>
      <c r="AH42" s="12">
        <f>1/1000*'[1]48Exp'!AF$200</f>
        <v>9.1625809999999995E-3</v>
      </c>
      <c r="AI42" s="12">
        <f>1/1000*'[1]48Exp'!AG$200</f>
        <v>2.1016095000000002E-2</v>
      </c>
      <c r="AJ42" s="12">
        <f>1/1000*'[1]48Exp'!AH$200</f>
        <v>7.5148979999999999E-3</v>
      </c>
      <c r="AK42" s="12">
        <f>1/1000*'[1]48Exp'!AI$200</f>
        <v>1.3040035E-2</v>
      </c>
      <c r="AL42" s="12">
        <f>1/1000*'[1]48Exp'!AJ$200</f>
        <v>1.7223013999999998E-2</v>
      </c>
      <c r="AM42" s="12">
        <f>1/1000*'[1]48Exp'!AK$200</f>
        <v>1.1816651000000001E-2</v>
      </c>
      <c r="AN42" s="12">
        <f>1/1000*'[1]48Exp'!AL$200</f>
        <v>1.5162230999999998E-2</v>
      </c>
      <c r="AO42" s="12">
        <f>1/1000*'[1]48Exp'!AM$200</f>
        <v>1.732684E-2</v>
      </c>
      <c r="AP42" s="12">
        <f>1/1000*'[1]48Exp'!AN$200</f>
        <v>1.6548258E-2</v>
      </c>
      <c r="AQ42" s="12">
        <f>1/1000*'[1]48Exp'!AO$200</f>
        <v>1.4313638E-2</v>
      </c>
      <c r="AR42" s="12">
        <f>1/1000*'[1]48Exp'!AP$200</f>
        <v>1.5364939999999999E-2</v>
      </c>
      <c r="AS42" s="12">
        <f>1/1000*'[1]48Exp'!AQ$200</f>
        <v>1.6317869999999998E-2</v>
      </c>
      <c r="AT42" s="12">
        <f>1/1000*'[1]48Exp'!AR$200</f>
        <v>1.2233834000000001E-2</v>
      </c>
      <c r="AU42" s="12">
        <f>1/1000*'[1]48Exp'!AS$200</f>
        <v>2.4539040000000002E-2</v>
      </c>
      <c r="AV42" s="12">
        <f>1/1000*'[1]48Exp'!AT$200</f>
        <v>1.7299556000000001E-2</v>
      </c>
      <c r="AW42" s="12">
        <f>1/1000*'[1]48Exp'!AU$200</f>
        <v>3.5966672999999998E-2</v>
      </c>
      <c r="AX42" s="12">
        <f>1/1000*'[1]48Exp'!AV$200</f>
        <v>2.0351872999999999E-2</v>
      </c>
      <c r="AY42" s="12">
        <f>1/1000*'[1]48Exp'!AW$200</f>
        <v>1.9429927999999999E-2</v>
      </c>
      <c r="AZ42" s="12">
        <f>1/1000*'[1]48Exp'!AX$200</f>
        <v>3.4527101999999997E-2</v>
      </c>
      <c r="BA42" s="12">
        <f>1/1000*'[1]48Exp'!AY$200</f>
        <v>3.3440351E-2</v>
      </c>
      <c r="BB42" s="12">
        <f>1/1000*'[1]48Exp'!AZ$200</f>
        <v>3.5470726000000001E-2</v>
      </c>
      <c r="BC42" s="226">
        <f>1/1000*'[1]48Exp'!BA$200</f>
        <v>0</v>
      </c>
    </row>
    <row r="43" spans="2:55">
      <c r="B43" s="5" t="s">
        <v>105</v>
      </c>
      <c r="C43" s="77">
        <f>1/$A$1*'[1]48Exp'!B$245</f>
        <v>5.9557919999999997E-3</v>
      </c>
      <c r="D43" s="77">
        <f>1/$A$1*'[1]48Exp'!C$245</f>
        <v>9.9689110000000004E-3</v>
      </c>
      <c r="E43" s="77">
        <f>1/$A$1*'[1]48Exp'!D$245</f>
        <v>1.5827956000000001E-2</v>
      </c>
      <c r="F43" s="77">
        <f>1/$A$1*'[1]48Exp'!E$245</f>
        <v>1.7703712999999999E-2</v>
      </c>
      <c r="G43" s="77">
        <f>1/$A$1*'[1]48Exp'!F$245</f>
        <v>7.0576889999999989E-3</v>
      </c>
      <c r="H43" s="77">
        <f>1/$A$1*'[1]48Exp'!G$245</f>
        <v>7.3949149999999984E-3</v>
      </c>
      <c r="I43" s="77">
        <f>1/$A$1*'[1]48Exp'!H$245</f>
        <v>3.6066569999999997E-3</v>
      </c>
      <c r="J43" s="77">
        <f>1/$A$1*'[1]48Exp'!I$245</f>
        <v>1.0553708E-2</v>
      </c>
      <c r="K43" s="77">
        <f>1/$A$1*'[1]48Exp'!J$245</f>
        <v>3.80744E-3</v>
      </c>
      <c r="L43" s="77">
        <f>1/$A$1*'[1]48Exp'!K$245</f>
        <v>1.5819510999999994E-2</v>
      </c>
      <c r="M43" s="77">
        <f>1/$A$1*'[1]48Exp'!L$245</f>
        <v>4.7082889999999992E-3</v>
      </c>
      <c r="N43" s="77">
        <f>1/$A$1*'[1]48Exp'!M$245</f>
        <v>3.3228289999999998E-3</v>
      </c>
      <c r="O43" s="77">
        <f>1/$A$1*'[1]48Exp'!N$245</f>
        <v>2.1821029999999999E-3</v>
      </c>
      <c r="P43" s="77">
        <f>1/$A$1*'[1]48Exp'!O$245</f>
        <v>3.9843959999999994E-3</v>
      </c>
      <c r="Q43" s="77">
        <f>1/$A$1*'[1]48Exp'!P$245</f>
        <v>4.5269319999999991E-3</v>
      </c>
      <c r="R43" s="77">
        <f>1/$A$1*'[1]48Exp'!Q$245</f>
        <v>1.1138495E-2</v>
      </c>
      <c r="S43" s="77">
        <f>1/$A$1*'[1]48Exp'!R$245</f>
        <v>5.308966E-3</v>
      </c>
      <c r="T43" s="77">
        <f>1/$A$1*'[1]48Exp'!S$245</f>
        <v>6.4699719999999992E-3</v>
      </c>
      <c r="U43" s="77">
        <f>1/$A$1*'[1]48Exp'!T$245</f>
        <v>7.6918249999999994E-3</v>
      </c>
      <c r="V43" s="77">
        <f>1/$A$1*'[1]48Exp'!U$245</f>
        <v>1.7813075999999997E-2</v>
      </c>
      <c r="W43" s="77">
        <f>1/$A$1*'[1]48Exp'!V$245</f>
        <v>1.1093168E-2</v>
      </c>
      <c r="X43" s="77">
        <f>1/$A$1*'[1]48Exp'!W$245</f>
        <v>3.6292059999999998E-3</v>
      </c>
      <c r="Y43" s="77">
        <f>1/$A$1*'[1]48Exp'!X$245</f>
        <v>2.6403079999999996E-3</v>
      </c>
      <c r="Z43" s="77">
        <f>1/$A$1*'[1]48Exp'!Y$245</f>
        <v>1.0817579000000001E-2</v>
      </c>
      <c r="AA43" s="77">
        <f>1/$A$1*'[1]48Exp'!Z$245</f>
        <v>1.0270751999999999E-2</v>
      </c>
      <c r="AB43" s="77">
        <f>1/$A$1*'[1]48Exp'!AA$245</f>
        <v>0</v>
      </c>
      <c r="AC43" s="4"/>
      <c r="AD43" s="17">
        <f>1/1000*'[1]48Exp'!AB$245</f>
        <v>3.3794909999999997E-3</v>
      </c>
      <c r="AE43" s="12">
        <f>1/1000*'[1]48Exp'!AC$245</f>
        <v>4.3820960000000003E-3</v>
      </c>
      <c r="AF43" s="12">
        <f>1/1000*'[1]48Exp'!AD$245</f>
        <v>5.7665159999999993E-3</v>
      </c>
      <c r="AG43" s="12">
        <f>1/1000*'[1]48Exp'!AE$245</f>
        <v>7.1654129999999998E-3</v>
      </c>
      <c r="AH43" s="12">
        <f>1/1000*'[1]48Exp'!AF$245</f>
        <v>2.8494739999999998E-3</v>
      </c>
      <c r="AI43" s="12">
        <f>1/1000*'[1]48Exp'!AG$245</f>
        <v>4.4728709999999998E-3</v>
      </c>
      <c r="AJ43" s="12">
        <f>1/1000*'[1]48Exp'!AH$245</f>
        <v>2.5330919999999998E-3</v>
      </c>
      <c r="AK43" s="12">
        <f>1/1000*'[1]48Exp'!AI$245</f>
        <v>8.2988239999999998E-3</v>
      </c>
      <c r="AL43" s="12">
        <f>1/1000*'[1]48Exp'!AJ$245</f>
        <v>2.8518229999999999E-3</v>
      </c>
      <c r="AM43" s="12">
        <f>1/1000*'[1]48Exp'!AK$245</f>
        <v>1.0603752999999999E-2</v>
      </c>
      <c r="AN43" s="12">
        <f>1/1000*'[1]48Exp'!AL$245</f>
        <v>3.7194039999999999E-3</v>
      </c>
      <c r="AO43" s="12">
        <f>1/1000*'[1]48Exp'!AM$245</f>
        <v>2.7087890000000001E-3</v>
      </c>
      <c r="AP43" s="12">
        <f>1/1000*'[1]48Exp'!AN$245</f>
        <v>1.920885E-3</v>
      </c>
      <c r="AQ43" s="12">
        <f>1/1000*'[1]48Exp'!AO$245</f>
        <v>3.358158E-3</v>
      </c>
      <c r="AR43" s="12">
        <f>1/1000*'[1]48Exp'!AP$245</f>
        <v>3.45605E-3</v>
      </c>
      <c r="AS43" s="12">
        <f>1/1000*'[1]48Exp'!AQ$245</f>
        <v>6.9158269999999994E-3</v>
      </c>
      <c r="AT43" s="12">
        <f>1/1000*'[1]48Exp'!AR$245</f>
        <v>3.3548069999999996E-3</v>
      </c>
      <c r="AU43" s="12">
        <f>1/1000*'[1]48Exp'!AS$245</f>
        <v>4.2588289999999996E-3</v>
      </c>
      <c r="AV43" s="12">
        <f>1/1000*'[1]48Exp'!AT$245</f>
        <v>6.2343719999999993E-3</v>
      </c>
      <c r="AW43" s="12">
        <f>1/1000*'[1]48Exp'!AU$245</f>
        <v>1.1120465E-2</v>
      </c>
      <c r="AX43" s="12">
        <f>1/1000*'[1]48Exp'!AV$245</f>
        <v>7.0381929999999999E-3</v>
      </c>
      <c r="AY43" s="12">
        <f>1/1000*'[1]48Exp'!AW$245</f>
        <v>2.1726890000000002E-3</v>
      </c>
      <c r="AZ43" s="12">
        <f>1/1000*'[1]48Exp'!AX$245</f>
        <v>2.5360359999999998E-3</v>
      </c>
      <c r="BA43" s="12">
        <f>1/1000*'[1]48Exp'!AY$245</f>
        <v>7.6620899999999999E-3</v>
      </c>
      <c r="BB43" s="12">
        <f>1/1000*'[1]48Exp'!AZ$245</f>
        <v>7.2975179999999994E-3</v>
      </c>
      <c r="BC43" s="226">
        <f>1/1000*'[1]48Exp'!BA$245</f>
        <v>0</v>
      </c>
    </row>
    <row r="44" spans="2:55">
      <c r="B44" s="8" t="s">
        <v>17</v>
      </c>
      <c r="C44" s="79">
        <f t="shared" ref="C44:AB44" si="10">SUM(C40:C40)-SUM(C41:C43)</f>
        <v>1.2559345E-2</v>
      </c>
      <c r="D44" s="79">
        <f t="shared" si="10"/>
        <v>2.7073118000000007E-2</v>
      </c>
      <c r="E44" s="79">
        <f t="shared" si="10"/>
        <v>2.1574639999999992E-2</v>
      </c>
      <c r="F44" s="79">
        <f t="shared" si="10"/>
        <v>2.5272034999999998E-2</v>
      </c>
      <c r="G44" s="79">
        <f t="shared" si="10"/>
        <v>2.9858893000000004E-2</v>
      </c>
      <c r="H44" s="79">
        <f t="shared" si="10"/>
        <v>2.8784075999999992E-2</v>
      </c>
      <c r="I44" s="79">
        <f t="shared" si="10"/>
        <v>1.2636502000000008E-2</v>
      </c>
      <c r="J44" s="79">
        <f t="shared" si="10"/>
        <v>1.3775903999999999E-2</v>
      </c>
      <c r="K44" s="79">
        <f t="shared" si="10"/>
        <v>8.9506799999999886E-3</v>
      </c>
      <c r="L44" s="79">
        <f t="shared" si="10"/>
        <v>2.2324457999999991E-2</v>
      </c>
      <c r="M44" s="79">
        <f t="shared" si="10"/>
        <v>1.3405337000000003E-2</v>
      </c>
      <c r="N44" s="79">
        <f t="shared" si="10"/>
        <v>1.7447936000000001E-2</v>
      </c>
      <c r="O44" s="79">
        <f t="shared" si="10"/>
        <v>1.4504619999999999E-2</v>
      </c>
      <c r="P44" s="79">
        <f t="shared" si="10"/>
        <v>1.3430600999999993E-2</v>
      </c>
      <c r="Q44" s="79">
        <f t="shared" si="10"/>
        <v>1.5674594E-2</v>
      </c>
      <c r="R44" s="79">
        <f t="shared" si="10"/>
        <v>1.8271714000000008E-2</v>
      </c>
      <c r="S44" s="79">
        <f t="shared" si="10"/>
        <v>1.3708839999999993E-2</v>
      </c>
      <c r="T44" s="79">
        <f t="shared" si="10"/>
        <v>2.1833204000000002E-2</v>
      </c>
      <c r="U44" s="79">
        <f t="shared" si="10"/>
        <v>1.8951462000000006E-2</v>
      </c>
      <c r="V44" s="79">
        <f t="shared" si="10"/>
        <v>2.459762900000001E-2</v>
      </c>
      <c r="W44" s="79">
        <f t="shared" si="10"/>
        <v>3.2586101999999999E-2</v>
      </c>
      <c r="X44" s="79">
        <f t="shared" si="10"/>
        <v>2.3511692000000004E-2</v>
      </c>
      <c r="Y44" s="79">
        <f t="shared" si="10"/>
        <v>2.0144626000000006E-2</v>
      </c>
      <c r="Z44" s="79">
        <f t="shared" si="10"/>
        <v>3.2580699999999976E-2</v>
      </c>
      <c r="AA44" s="79">
        <f t="shared" si="10"/>
        <v>3.5809659000000015E-2</v>
      </c>
      <c r="AB44" s="79">
        <f t="shared" si="10"/>
        <v>0</v>
      </c>
      <c r="AC44" s="4"/>
      <c r="AD44" s="106">
        <f t="shared" ref="AD44:BC44" si="11">SUM(AD40:AD40)-SUM(AD41:AD43)</f>
        <v>8.2987390000000046E-3</v>
      </c>
      <c r="AE44" s="71">
        <f t="shared" si="11"/>
        <v>1.3368442000000001E-2</v>
      </c>
      <c r="AF44" s="71">
        <f t="shared" si="11"/>
        <v>1.0276153000000003E-2</v>
      </c>
      <c r="AG44" s="71">
        <f t="shared" si="11"/>
        <v>1.3058019999999997E-2</v>
      </c>
      <c r="AH44" s="71">
        <f t="shared" si="11"/>
        <v>1.5489058000000003E-2</v>
      </c>
      <c r="AI44" s="71">
        <f t="shared" si="11"/>
        <v>1.7989147999999996E-2</v>
      </c>
      <c r="AJ44" s="71">
        <f t="shared" si="11"/>
        <v>8.1231699999999955E-3</v>
      </c>
      <c r="AK44" s="71">
        <f t="shared" si="11"/>
        <v>9.8046530000000034E-3</v>
      </c>
      <c r="AL44" s="71">
        <f t="shared" si="11"/>
        <v>6.2275190000000008E-3</v>
      </c>
      <c r="AM44" s="71">
        <f t="shared" si="11"/>
        <v>1.3222686999999997E-2</v>
      </c>
      <c r="AN44" s="71">
        <f t="shared" si="11"/>
        <v>1.1566017999999997E-2</v>
      </c>
      <c r="AO44" s="71">
        <f t="shared" si="11"/>
        <v>1.5787923000000002E-2</v>
      </c>
      <c r="AP44" s="71">
        <f t="shared" si="11"/>
        <v>1.2964719000000006E-2</v>
      </c>
      <c r="AQ44" s="71">
        <f t="shared" si="11"/>
        <v>1.1871187999999998E-2</v>
      </c>
      <c r="AR44" s="71">
        <f t="shared" si="11"/>
        <v>1.1960802000000006E-2</v>
      </c>
      <c r="AS44" s="71">
        <f t="shared" si="11"/>
        <v>1.3607648000000007E-2</v>
      </c>
      <c r="AT44" s="71">
        <f t="shared" si="11"/>
        <v>9.7720080000000056E-3</v>
      </c>
      <c r="AU44" s="71">
        <f t="shared" si="11"/>
        <v>1.5055956999999998E-2</v>
      </c>
      <c r="AV44" s="71">
        <f t="shared" si="11"/>
        <v>1.4907167000000002E-2</v>
      </c>
      <c r="AW44" s="71">
        <f t="shared" si="11"/>
        <v>1.8439490999999988E-2</v>
      </c>
      <c r="AX44" s="71">
        <f t="shared" si="11"/>
        <v>1.842887499999999E-2</v>
      </c>
      <c r="AY44" s="71">
        <f t="shared" si="11"/>
        <v>1.4786107E-2</v>
      </c>
      <c r="AZ44" s="71">
        <f t="shared" si="11"/>
        <v>1.8741138000000004E-2</v>
      </c>
      <c r="BA44" s="71">
        <f t="shared" si="11"/>
        <v>2.4402606000000007E-2</v>
      </c>
      <c r="BB44" s="71">
        <f t="shared" si="11"/>
        <v>2.7245906E-2</v>
      </c>
      <c r="BC44" s="227">
        <f t="shared" si="11"/>
        <v>0</v>
      </c>
    </row>
    <row r="45" spans="2:55" ht="20" customHeight="1">
      <c r="B45" s="11" t="s">
        <v>129</v>
      </c>
      <c r="C45" s="81">
        <f>1/$A$1*'[1]48Exp'!B$272</f>
        <v>3.7069413999999995E-2</v>
      </c>
      <c r="D45" s="81">
        <f>1/$A$1*'[1]48Exp'!C$272</f>
        <v>4.9021878999999997E-2</v>
      </c>
      <c r="E45" s="81">
        <f>1/$A$1*'[1]48Exp'!D$272</f>
        <v>5.5394195999999979E-2</v>
      </c>
      <c r="F45" s="81">
        <f>1/$A$1*'[1]48Exp'!E$272</f>
        <v>6.6327587000000007E-2</v>
      </c>
      <c r="G45" s="81">
        <f>1/$A$1*'[1]48Exp'!F$272</f>
        <v>6.5642132000000006E-2</v>
      </c>
      <c r="H45" s="81">
        <f>1/$A$1*'[1]48Exp'!G$272</f>
        <v>6.227534400000001E-2</v>
      </c>
      <c r="I45" s="81">
        <f>1/$A$1*'[1]48Exp'!H$272</f>
        <v>7.677813E-2</v>
      </c>
      <c r="J45" s="81">
        <f>1/$A$1*'[1]48Exp'!I$272</f>
        <v>6.5917003999999987E-2</v>
      </c>
      <c r="K45" s="81">
        <f>1/$A$1*'[1]48Exp'!J$272</f>
        <v>8.1120833000000003E-2</v>
      </c>
      <c r="L45" s="81">
        <f>1/$A$1*'[1]48Exp'!K$272</f>
        <v>6.3219674999999975E-2</v>
      </c>
      <c r="M45" s="81">
        <f>1/$A$1*'[1]48Exp'!L$272</f>
        <v>0.10415222800000001</v>
      </c>
      <c r="N45" s="81">
        <f>1/$A$1*'[1]48Exp'!M$272</f>
        <v>8.0964401000000005E-2</v>
      </c>
      <c r="O45" s="81">
        <f>1/$A$1*'[1]48Exp'!N$272</f>
        <v>7.373073099999998E-2</v>
      </c>
      <c r="P45" s="81">
        <f>1/$A$1*'[1]48Exp'!O$272</f>
        <v>6.055568800000001E-2</v>
      </c>
      <c r="Q45" s="81">
        <f>1/$A$1*'[1]48Exp'!P$272</f>
        <v>4.8936858999999999E-2</v>
      </c>
      <c r="R45" s="81">
        <f>1/$A$1*'[1]48Exp'!Q$272</f>
        <v>7.0119097999999991E-2</v>
      </c>
      <c r="S45" s="81">
        <f>1/$A$1*'[1]48Exp'!R$272</f>
        <v>0.14079018700000001</v>
      </c>
      <c r="T45" s="81">
        <f>1/$A$1*'[1]48Exp'!S$272</f>
        <v>0.19708656999999999</v>
      </c>
      <c r="U45" s="81">
        <f>1/$A$1*'[1]48Exp'!T$272</f>
        <v>0.11456714100000001</v>
      </c>
      <c r="V45" s="81">
        <f>1/$A$1*'[1]48Exp'!U$272</f>
        <v>6.4125825999999997E-2</v>
      </c>
      <c r="W45" s="81">
        <f>1/$A$1*'[1]48Exp'!V$272</f>
        <v>7.7561547999999994E-2</v>
      </c>
      <c r="X45" s="81">
        <f>1/$A$1*'[1]48Exp'!W$272</f>
        <v>5.152652399999999E-2</v>
      </c>
      <c r="Y45" s="81">
        <f>1/$A$1*'[1]48Exp'!X$272</f>
        <v>5.6937376999999997E-2</v>
      </c>
      <c r="Z45" s="81">
        <f>1/$A$1*'[1]48Exp'!Y$272</f>
        <v>4.6985774999999994E-2</v>
      </c>
      <c r="AA45" s="81">
        <f>1/$A$1*'[1]48Exp'!Z$272</f>
        <v>6.3412603000000012E-2</v>
      </c>
      <c r="AB45" s="81">
        <f>1/$A$1*'[1]48Exp'!AA$272</f>
        <v>0</v>
      </c>
      <c r="AC45" s="4"/>
      <c r="AD45" s="44">
        <f>1/1000*'[1]48Exp'!AB$272</f>
        <v>3.6134279999999998E-2</v>
      </c>
      <c r="AE45" s="45">
        <f>1/1000*'[1]48Exp'!AC$272</f>
        <v>4.4304084999999993E-2</v>
      </c>
      <c r="AF45" s="45">
        <f>1/1000*'[1]48Exp'!AD$272</f>
        <v>4.5993951000000005E-2</v>
      </c>
      <c r="AG45" s="45">
        <f>1/1000*'[1]48Exp'!AE$272</f>
        <v>5.6537478999999995E-2</v>
      </c>
      <c r="AH45" s="45">
        <f>1/1000*'[1]48Exp'!AF$272</f>
        <v>5.8625549999999998E-2</v>
      </c>
      <c r="AI45" s="45">
        <f>1/1000*'[1]48Exp'!AG$272</f>
        <v>6.7060267000000007E-2</v>
      </c>
      <c r="AJ45" s="45">
        <f>1/1000*'[1]48Exp'!AH$272</f>
        <v>8.5964453999999996E-2</v>
      </c>
      <c r="AK45" s="45">
        <f>1/1000*'[1]48Exp'!AI$272</f>
        <v>8.2163082999999998E-2</v>
      </c>
      <c r="AL45" s="45">
        <f>1/1000*'[1]48Exp'!AJ$272</f>
        <v>0.11036267200000001</v>
      </c>
      <c r="AM45" s="45">
        <f>1/1000*'[1]48Exp'!AK$272</f>
        <v>7.7174601000000009E-2</v>
      </c>
      <c r="AN45" s="45">
        <f>1/1000*'[1]48Exp'!AL$272</f>
        <v>0.12057900700000002</v>
      </c>
      <c r="AO45" s="45">
        <f>1/1000*'[1]48Exp'!AM$272</f>
        <v>0.106990261</v>
      </c>
      <c r="AP45" s="45">
        <f>1/1000*'[1]48Exp'!AN$272</f>
        <v>9.9582597999999994E-2</v>
      </c>
      <c r="AQ45" s="45">
        <f>1/1000*'[1]48Exp'!AO$272</f>
        <v>8.5252380000000003E-2</v>
      </c>
      <c r="AR45" s="45">
        <f>1/1000*'[1]48Exp'!AP$272</f>
        <v>6.2058926E-2</v>
      </c>
      <c r="AS45" s="45">
        <f>1/1000*'[1]48Exp'!AQ$272</f>
        <v>8.4814799999999996E-2</v>
      </c>
      <c r="AT45" s="45">
        <f>1/1000*'[1]48Exp'!AR$272</f>
        <v>0.11925282799999998</v>
      </c>
      <c r="AU45" s="45">
        <f>1/1000*'[1]48Exp'!AS$272</f>
        <v>0.15758619299999996</v>
      </c>
      <c r="AV45" s="45">
        <f>1/1000*'[1]48Exp'!AT$272</f>
        <v>0.11072394499999999</v>
      </c>
      <c r="AW45" s="45">
        <f>1/1000*'[1]48Exp'!AU$272</f>
        <v>6.9084395999999978E-2</v>
      </c>
      <c r="AX45" s="45">
        <f>1/1000*'[1]48Exp'!AV$272</f>
        <v>7.4695397999999982E-2</v>
      </c>
      <c r="AY45" s="45">
        <f>1/1000*'[1]48Exp'!AW$272</f>
        <v>5.0193716000000006E-2</v>
      </c>
      <c r="AZ45" s="45">
        <f>1/1000*'[1]48Exp'!AX$272</f>
        <v>6.8475053000000008E-2</v>
      </c>
      <c r="BA45" s="45">
        <f>1/1000*'[1]48Exp'!AY$272</f>
        <v>6.2116150999999988E-2</v>
      </c>
      <c r="BB45" s="45">
        <f>1/1000*'[1]48Exp'!AZ$272</f>
        <v>7.8282451000000017E-2</v>
      </c>
      <c r="BC45" s="230">
        <f>1/1000*'[1]48Exp'!BA$272</f>
        <v>0</v>
      </c>
    </row>
    <row r="46" spans="2:55">
      <c r="B46" s="5" t="s">
        <v>202</v>
      </c>
      <c r="C46" s="77">
        <f>1/$A$1*'[1]48Exp'!B$42</f>
        <v>1.4663300000000002E-4</v>
      </c>
      <c r="D46" s="77">
        <f>1/$A$1*'[1]48Exp'!C$42</f>
        <v>1.1486999999999999E-4</v>
      </c>
      <c r="E46" s="77">
        <f>1/$A$1*'[1]48Exp'!D$42</f>
        <v>1.5097000000000003E-4</v>
      </c>
      <c r="F46" s="77">
        <f>1/$A$1*'[1]48Exp'!E$42</f>
        <v>3.791375E-3</v>
      </c>
      <c r="G46" s="77">
        <f>1/$A$1*'[1]48Exp'!F$42</f>
        <v>2.0774199999999999E-4</v>
      </c>
      <c r="H46" s="77">
        <f>1/$A$1*'[1]48Exp'!G$42</f>
        <v>1.8281500000000002E-4</v>
      </c>
      <c r="I46" s="77">
        <f>1/$A$1*'[1]48Exp'!H$42</f>
        <v>1.18066E-4</v>
      </c>
      <c r="J46" s="77">
        <f>1/$A$1*'[1]48Exp'!I$42</f>
        <v>1.3053159999999997E-3</v>
      </c>
      <c r="K46" s="77">
        <f>1/$A$1*'[1]48Exp'!J$42</f>
        <v>8.792158999999999E-3</v>
      </c>
      <c r="L46" s="77">
        <f>1/$A$1*'[1]48Exp'!K$42</f>
        <v>1.2681831999999999E-2</v>
      </c>
      <c r="M46" s="77">
        <f>1/$A$1*'[1]48Exp'!L$42</f>
        <v>4.9621076999999993E-2</v>
      </c>
      <c r="N46" s="77">
        <f>1/$A$1*'[1]48Exp'!M$42</f>
        <v>2.7849677999999999E-2</v>
      </c>
      <c r="O46" s="77">
        <f>1/$A$1*'[1]48Exp'!N$42</f>
        <v>1.8774529999999998E-2</v>
      </c>
      <c r="P46" s="77">
        <f>1/$A$1*'[1]48Exp'!O$42</f>
        <v>6.5949369999999995E-3</v>
      </c>
      <c r="Q46" s="77">
        <f>1/$A$1*'[1]48Exp'!P$42</f>
        <v>8.6333950000000003E-3</v>
      </c>
      <c r="R46" s="77">
        <f>1/$A$1*'[1]48Exp'!Q$42</f>
        <v>1.4190164999999999E-2</v>
      </c>
      <c r="S46" s="77">
        <f>1/$A$1*'[1]48Exp'!R$42</f>
        <v>9.4946058E-2</v>
      </c>
      <c r="T46" s="77">
        <f>1/$A$1*'[1]48Exp'!S$42</f>
        <v>0.15803412999999999</v>
      </c>
      <c r="U46" s="77">
        <f>1/$A$1*'[1]48Exp'!T$42</f>
        <v>7.2769862000000005E-2</v>
      </c>
      <c r="V46" s="77">
        <f>1/$A$1*'[1]48Exp'!U$42</f>
        <v>1.9439165999999997E-2</v>
      </c>
      <c r="W46" s="77">
        <f>1/$A$1*'[1]48Exp'!V$42</f>
        <v>3.9560276999999998E-2</v>
      </c>
      <c r="X46" s="77">
        <f>1/$A$1*'[1]48Exp'!W$42</f>
        <v>2.7228140000000001E-3</v>
      </c>
      <c r="Y46" s="77">
        <f>1/$A$1*'[1]48Exp'!X$42</f>
        <v>9.6235999999999991E-5</v>
      </c>
      <c r="Z46" s="77">
        <f>1/$A$1*'[1]48Exp'!Y$42</f>
        <v>2.266399999999999E-4</v>
      </c>
      <c r="AA46" s="77">
        <f>1/$A$1*'[1]48Exp'!Z$42</f>
        <v>1.1874099999999998E-4</v>
      </c>
      <c r="AB46" s="77">
        <f>1/$A$1*'[1]48Exp'!AA$42</f>
        <v>0</v>
      </c>
      <c r="AC46" s="4"/>
      <c r="AD46" s="17">
        <f>1/1000*'[1]48Exp'!AB$42</f>
        <v>1.0972599999999999E-4</v>
      </c>
      <c r="AE46" s="12">
        <f>1/1000*'[1]48Exp'!AC$42</f>
        <v>8.9332999999999993E-5</v>
      </c>
      <c r="AF46" s="12">
        <f>1/1000*'[1]48Exp'!AD$42</f>
        <v>1.0946E-4</v>
      </c>
      <c r="AG46" s="12">
        <f>1/1000*'[1]48Exp'!AE$42</f>
        <v>2.8872359999999996E-3</v>
      </c>
      <c r="AH46" s="12">
        <f>1/1000*'[1]48Exp'!AF$42</f>
        <v>1.4211899999999999E-4</v>
      </c>
      <c r="AI46" s="12">
        <f>1/1000*'[1]48Exp'!AG$42</f>
        <v>1.3491599999999998E-4</v>
      </c>
      <c r="AJ46" s="12">
        <f>1/1000*'[1]48Exp'!AH$42</f>
        <v>9.0493999999999991E-5</v>
      </c>
      <c r="AK46" s="12">
        <f>1/1000*'[1]48Exp'!AI$42</f>
        <v>1.2309109999999999E-3</v>
      </c>
      <c r="AL46" s="12">
        <f>1/1000*'[1]48Exp'!AJ$42</f>
        <v>8.1389349999999999E-3</v>
      </c>
      <c r="AM46" s="12">
        <f>1/1000*'[1]48Exp'!AK$42</f>
        <v>9.3781319999999991E-3</v>
      </c>
      <c r="AN46" s="12">
        <f>1/1000*'[1]48Exp'!AL$42</f>
        <v>4.3750483E-2</v>
      </c>
      <c r="AO46" s="12">
        <f>1/1000*'[1]48Exp'!AM$42</f>
        <v>2.6107994999999998E-2</v>
      </c>
      <c r="AP46" s="12">
        <f>1/1000*'[1]48Exp'!AN$42</f>
        <v>1.6368973999999998E-2</v>
      </c>
      <c r="AQ46" s="12">
        <f>1/1000*'[1]48Exp'!AO$42</f>
        <v>6.1950819999999993E-3</v>
      </c>
      <c r="AR46" s="12">
        <f>1/1000*'[1]48Exp'!AP$42</f>
        <v>7.2323090000000001E-3</v>
      </c>
      <c r="AS46" s="12">
        <f>1/1000*'[1]48Exp'!AQ$42</f>
        <v>1.2232044000000001E-2</v>
      </c>
      <c r="AT46" s="12">
        <f>1/1000*'[1]48Exp'!AR$42</f>
        <v>6.612386499999999E-2</v>
      </c>
      <c r="AU46" s="12">
        <f>1/1000*'[1]48Exp'!AS$42</f>
        <v>0.109460033</v>
      </c>
      <c r="AV46" s="12">
        <f>1/1000*'[1]48Exp'!AT$42</f>
        <v>5.6047764999999999E-2</v>
      </c>
      <c r="AW46" s="12">
        <f>1/1000*'[1]48Exp'!AU$42</f>
        <v>1.3412696999999999E-2</v>
      </c>
      <c r="AX46" s="12">
        <f>1/1000*'[1]48Exp'!AV$42</f>
        <v>2.5983789E-2</v>
      </c>
      <c r="AY46" s="12">
        <f>1/1000*'[1]48Exp'!AW$42</f>
        <v>1.64759E-3</v>
      </c>
      <c r="AZ46" s="12">
        <f>1/1000*'[1]48Exp'!AX$42</f>
        <v>9.5791000000000005E-5</v>
      </c>
      <c r="BA46" s="12">
        <f>1/1000*'[1]48Exp'!AY$42</f>
        <v>2.01781E-4</v>
      </c>
      <c r="BB46" s="12">
        <f>1/1000*'[1]48Exp'!AZ$42</f>
        <v>9.7744000000000005E-5</v>
      </c>
      <c r="BC46" s="226">
        <f>1/1000*'[1]48Exp'!BA$42</f>
        <v>0</v>
      </c>
    </row>
    <row r="47" spans="2:55">
      <c r="B47" s="5" t="s">
        <v>101</v>
      </c>
      <c r="C47" s="77">
        <f>1/$A$1*'[1]48Exp'!B$64</f>
        <v>4.7988859999999996E-3</v>
      </c>
      <c r="D47" s="77">
        <f>1/$A$1*'[1]48Exp'!C$64</f>
        <v>3.4888359999999995E-3</v>
      </c>
      <c r="E47" s="77">
        <f>1/$A$1*'[1]48Exp'!D$64</f>
        <v>4.2970919999999989E-3</v>
      </c>
      <c r="F47" s="77">
        <f>1/$A$1*'[1]48Exp'!E$64</f>
        <v>5.9200319999999996E-3</v>
      </c>
      <c r="G47" s="77">
        <f>1/$A$1*'[1]48Exp'!F$64</f>
        <v>6.5290239999999996E-3</v>
      </c>
      <c r="H47" s="77">
        <f>1/$A$1*'[1]48Exp'!G$64</f>
        <v>8.7931019999999971E-3</v>
      </c>
      <c r="I47" s="77">
        <f>1/$A$1*'[1]48Exp'!H$64</f>
        <v>1.2836987000000001E-2</v>
      </c>
      <c r="J47" s="77">
        <f>1/$A$1*'[1]48Exp'!I$64</f>
        <v>1.3668524999999996E-2</v>
      </c>
      <c r="K47" s="77">
        <f>1/$A$1*'[1]48Exp'!J$64</f>
        <v>1.5422761000000002E-2</v>
      </c>
      <c r="L47" s="77">
        <f>1/$A$1*'[1]48Exp'!K$64</f>
        <v>4.537012E-3</v>
      </c>
      <c r="M47" s="77">
        <f>1/$A$1*'[1]48Exp'!L$64</f>
        <v>4.6183549999999993E-3</v>
      </c>
      <c r="N47" s="77">
        <f>1/$A$1*'[1]48Exp'!M$64</f>
        <v>8.9280979999999989E-3</v>
      </c>
      <c r="O47" s="77">
        <f>1/$A$1*'[1]48Exp'!N$64</f>
        <v>1.5295800999999999E-2</v>
      </c>
      <c r="P47" s="77">
        <f>1/$A$1*'[1]48Exp'!O$64</f>
        <v>1.8032703999999997E-2</v>
      </c>
      <c r="Q47" s="77">
        <f>1/$A$1*'[1]48Exp'!P$64</f>
        <v>6.9901909999999998E-3</v>
      </c>
      <c r="R47" s="77">
        <f>1/$A$1*'[1]48Exp'!Q$64</f>
        <v>1.760575E-2</v>
      </c>
      <c r="S47" s="77">
        <f>1/$A$1*'[1]48Exp'!R$64</f>
        <v>5.0960369999999994E-3</v>
      </c>
      <c r="T47" s="77">
        <f>1/$A$1*'[1]48Exp'!S$64</f>
        <v>2.7421379999999999E-3</v>
      </c>
      <c r="U47" s="77">
        <f>1/$A$1*'[1]48Exp'!T$64</f>
        <v>1.5495379999999998E-3</v>
      </c>
      <c r="V47" s="77">
        <f>1/$A$1*'[1]48Exp'!U$64</f>
        <v>1.4298129999999998E-3</v>
      </c>
      <c r="W47" s="77">
        <f>1/$A$1*'[1]48Exp'!V$64</f>
        <v>1.2425709999999998E-3</v>
      </c>
      <c r="X47" s="77">
        <f>1/$A$1*'[1]48Exp'!W$64</f>
        <v>1.7445029999999999E-3</v>
      </c>
      <c r="Y47" s="77">
        <f>1/$A$1*'[1]48Exp'!X$64</f>
        <v>4.4417599999999995E-3</v>
      </c>
      <c r="Z47" s="77">
        <f>1/$A$1*'[1]48Exp'!Y$64</f>
        <v>3.644207E-3</v>
      </c>
      <c r="AA47" s="77">
        <f>1/$A$1*'[1]48Exp'!Z$64</f>
        <v>3.3179799999999999E-3</v>
      </c>
      <c r="AB47" s="77">
        <f>1/$A$1*'[1]48Exp'!AA$64</f>
        <v>0</v>
      </c>
      <c r="AC47" s="4"/>
      <c r="AD47" s="17">
        <f>1/1000*'[1]48Exp'!AB$64</f>
        <v>5.3524740000000003E-3</v>
      </c>
      <c r="AE47" s="12">
        <f>1/1000*'[1]48Exp'!AC$64</f>
        <v>3.5377809999999998E-3</v>
      </c>
      <c r="AF47" s="12">
        <f>1/1000*'[1]48Exp'!AD$64</f>
        <v>3.5307559999999999E-3</v>
      </c>
      <c r="AG47" s="12">
        <f>1/1000*'[1]48Exp'!AE$64</f>
        <v>6.652196E-3</v>
      </c>
      <c r="AH47" s="12">
        <f>1/1000*'[1]48Exp'!AF$64</f>
        <v>7.4569959999999996E-3</v>
      </c>
      <c r="AI47" s="12">
        <f>1/1000*'[1]48Exp'!AG$64</f>
        <v>1.0112435999999999E-2</v>
      </c>
      <c r="AJ47" s="12">
        <f>1/1000*'[1]48Exp'!AH$64</f>
        <v>1.4585778999999998E-2</v>
      </c>
      <c r="AK47" s="12">
        <f>1/1000*'[1]48Exp'!AI$64</f>
        <v>1.4281685000000001E-2</v>
      </c>
      <c r="AL47" s="12">
        <f>1/1000*'[1]48Exp'!AJ$64</f>
        <v>2.0659097000000001E-2</v>
      </c>
      <c r="AM47" s="12">
        <f>1/1000*'[1]48Exp'!AK$64</f>
        <v>7.2733589999999992E-3</v>
      </c>
      <c r="AN47" s="12">
        <f>1/1000*'[1]48Exp'!AL$64</f>
        <v>7.1923350000000002E-3</v>
      </c>
      <c r="AO47" s="12">
        <f>1/1000*'[1]48Exp'!AM$64</f>
        <v>1.2437284999999999E-2</v>
      </c>
      <c r="AP47" s="12">
        <f>1/1000*'[1]48Exp'!AN$64</f>
        <v>1.9257971999999998E-2</v>
      </c>
      <c r="AQ47" s="12">
        <f>1/1000*'[1]48Exp'!AO$64</f>
        <v>2.4032805999999997E-2</v>
      </c>
      <c r="AR47" s="12">
        <f>1/1000*'[1]48Exp'!AP$64</f>
        <v>1.0608121999999999E-2</v>
      </c>
      <c r="AS47" s="12">
        <f>1/1000*'[1]48Exp'!AQ$64</f>
        <v>2.0766873999999998E-2</v>
      </c>
      <c r="AT47" s="12">
        <f>1/1000*'[1]48Exp'!AR$64</f>
        <v>6.8469689999999996E-3</v>
      </c>
      <c r="AU47" s="12">
        <f>1/1000*'[1]48Exp'!AS$64</f>
        <v>5.8439749999999995E-3</v>
      </c>
      <c r="AV47" s="12">
        <f>1/1000*'[1]48Exp'!AT$64</f>
        <v>4.5682700000000001E-3</v>
      </c>
      <c r="AW47" s="12">
        <f>1/1000*'[1]48Exp'!AU$64</f>
        <v>4.5276449999999994E-3</v>
      </c>
      <c r="AX47" s="12">
        <f>1/1000*'[1]48Exp'!AV$64</f>
        <v>4.5907550000000002E-3</v>
      </c>
      <c r="AY47" s="12">
        <f>1/1000*'[1]48Exp'!AW$64</f>
        <v>1.602196E-3</v>
      </c>
      <c r="AZ47" s="12">
        <f>1/1000*'[1]48Exp'!AX$64</f>
        <v>5.0012720000000002E-3</v>
      </c>
      <c r="BA47" s="12">
        <f>1/1000*'[1]48Exp'!AY$64</f>
        <v>3.0734649999999996E-3</v>
      </c>
      <c r="BB47" s="12">
        <f>1/1000*'[1]48Exp'!AZ$64</f>
        <v>5.0516869999999992E-3</v>
      </c>
      <c r="BC47" s="226">
        <f>1/1000*'[1]48Exp'!BA$64</f>
        <v>0</v>
      </c>
    </row>
    <row r="48" spans="2:55">
      <c r="B48" s="5" t="s">
        <v>81</v>
      </c>
      <c r="C48" s="77">
        <f>1/$A$1*'[1]48Exp'!B$72</f>
        <v>8.9037069999999986E-3</v>
      </c>
      <c r="D48" s="77">
        <f>1/$A$1*'[1]48Exp'!C$72</f>
        <v>1.7508514999999999E-2</v>
      </c>
      <c r="E48" s="77">
        <f>1/$A$1*'[1]48Exp'!D$72</f>
        <v>1.8808860999999993E-2</v>
      </c>
      <c r="F48" s="77">
        <f>1/$A$1*'[1]48Exp'!E$72</f>
        <v>1.9060511999999998E-2</v>
      </c>
      <c r="G48" s="77">
        <f>1/$A$1*'[1]48Exp'!F$72</f>
        <v>2.1831270000000003E-2</v>
      </c>
      <c r="H48" s="77">
        <f>1/$A$1*'[1]48Exp'!G$72</f>
        <v>1.9836713000000009E-2</v>
      </c>
      <c r="I48" s="77">
        <f>1/$A$1*'[1]48Exp'!H$72</f>
        <v>2.5652528999999997E-2</v>
      </c>
      <c r="J48" s="77">
        <f>1/$A$1*'[1]48Exp'!I$72</f>
        <v>2.1371338999999996E-2</v>
      </c>
      <c r="K48" s="77">
        <f>1/$A$1*'[1]48Exp'!J$72</f>
        <v>2.4538127000000003E-2</v>
      </c>
      <c r="L48" s="77">
        <f>1/$A$1*'[1]48Exp'!K$72</f>
        <v>1.6623226000000001E-2</v>
      </c>
      <c r="M48" s="77">
        <f>1/$A$1*'[1]48Exp'!L$72</f>
        <v>2.0727644E-2</v>
      </c>
      <c r="N48" s="77">
        <f>1/$A$1*'[1]48Exp'!M$72</f>
        <v>1.6923921999999997E-2</v>
      </c>
      <c r="O48" s="77">
        <f>1/$A$1*'[1]48Exp'!N$72</f>
        <v>1.3904955E-2</v>
      </c>
      <c r="P48" s="77">
        <f>1/$A$1*'[1]48Exp'!O$72</f>
        <v>1.611804E-2</v>
      </c>
      <c r="Q48" s="77">
        <f>1/$A$1*'[1]48Exp'!P$72</f>
        <v>9.2803679999999989E-3</v>
      </c>
      <c r="R48" s="77">
        <f>1/$A$1*'[1]48Exp'!Q$72</f>
        <v>1.4515508E-2</v>
      </c>
      <c r="S48" s="77">
        <f>1/$A$1*'[1]48Exp'!R$72</f>
        <v>1.7889144999999999E-2</v>
      </c>
      <c r="T48" s="77">
        <f>1/$A$1*'[1]48Exp'!S$72</f>
        <v>1.5174063999999998E-2</v>
      </c>
      <c r="U48" s="77">
        <f>1/$A$1*'[1]48Exp'!T$72</f>
        <v>1.9402247999999997E-2</v>
      </c>
      <c r="V48" s="77">
        <f>1/$A$1*'[1]48Exp'!U$72</f>
        <v>2.0238308999999996E-2</v>
      </c>
      <c r="W48" s="77">
        <f>1/$A$1*'[1]48Exp'!V$72</f>
        <v>2.1361487999999998E-2</v>
      </c>
      <c r="X48" s="77">
        <f>1/$A$1*'[1]48Exp'!W$72</f>
        <v>2.3988645999999995E-2</v>
      </c>
      <c r="Y48" s="77">
        <f>1/$A$1*'[1]48Exp'!X$72</f>
        <v>2.7371932999999998E-2</v>
      </c>
      <c r="Z48" s="77">
        <f>1/$A$1*'[1]48Exp'!Y$72</f>
        <v>2.3806568E-2</v>
      </c>
      <c r="AA48" s="77">
        <f>1/$A$1*'[1]48Exp'!Z$72</f>
        <v>3.5291780999999994E-2</v>
      </c>
      <c r="AB48" s="77">
        <f>1/$A$1*'[1]48Exp'!AA$72</f>
        <v>0</v>
      </c>
      <c r="AC48" s="4"/>
      <c r="AD48" s="17">
        <f>1/1000*'[1]48Exp'!AB$72</f>
        <v>1.0595723999999999E-2</v>
      </c>
      <c r="AE48" s="12">
        <f>1/1000*'[1]48Exp'!AC$72</f>
        <v>1.6699075999999997E-2</v>
      </c>
      <c r="AF48" s="12">
        <f>1/1000*'[1]48Exp'!AD$72</f>
        <v>1.6907801E-2</v>
      </c>
      <c r="AG48" s="12">
        <f>1/1000*'[1]48Exp'!AE$72</f>
        <v>1.7258724E-2</v>
      </c>
      <c r="AH48" s="12">
        <f>1/1000*'[1]48Exp'!AF$72</f>
        <v>2.0126119000000001E-2</v>
      </c>
      <c r="AI48" s="12">
        <f>1/1000*'[1]48Exp'!AG$72</f>
        <v>2.3735156E-2</v>
      </c>
      <c r="AJ48" s="12">
        <f>1/1000*'[1]48Exp'!AH$72</f>
        <v>3.0318462000000001E-2</v>
      </c>
      <c r="AK48" s="12">
        <f>1/1000*'[1]48Exp'!AI$72</f>
        <v>3.0425654E-2</v>
      </c>
      <c r="AL48" s="12">
        <f>1/1000*'[1]48Exp'!AJ$72</f>
        <v>3.7295288999999995E-2</v>
      </c>
      <c r="AM48" s="12">
        <f>1/1000*'[1]48Exp'!AK$72</f>
        <v>2.3271877999999999E-2</v>
      </c>
      <c r="AN48" s="12">
        <f>1/1000*'[1]48Exp'!AL$72</f>
        <v>3.1709321999999998E-2</v>
      </c>
      <c r="AO48" s="12">
        <f>1/1000*'[1]48Exp'!AM$72</f>
        <v>2.9944661999999997E-2</v>
      </c>
      <c r="AP48" s="12">
        <f>1/1000*'[1]48Exp'!AN$72</f>
        <v>2.6974730999999998E-2</v>
      </c>
      <c r="AQ48" s="12">
        <f>1/1000*'[1]48Exp'!AO$72</f>
        <v>2.6992624999999999E-2</v>
      </c>
      <c r="AR48" s="12">
        <f>1/1000*'[1]48Exp'!AP$72</f>
        <v>1.2920371999999999E-2</v>
      </c>
      <c r="AS48" s="12">
        <f>1/1000*'[1]48Exp'!AQ$72</f>
        <v>2.1147506999999999E-2</v>
      </c>
      <c r="AT48" s="12">
        <f>1/1000*'[1]48Exp'!AR$72</f>
        <v>2.0774196000000002E-2</v>
      </c>
      <c r="AU48" s="12">
        <f>1/1000*'[1]48Exp'!AS$72</f>
        <v>1.8995594000000001E-2</v>
      </c>
      <c r="AV48" s="12">
        <f>1/1000*'[1]48Exp'!AT$72</f>
        <v>2.4391209999999997E-2</v>
      </c>
      <c r="AW48" s="12">
        <f>1/1000*'[1]48Exp'!AU$72</f>
        <v>2.5496728999999999E-2</v>
      </c>
      <c r="AX48" s="12">
        <f>1/1000*'[1]48Exp'!AV$72</f>
        <v>2.7244335999999997E-2</v>
      </c>
      <c r="AY48" s="12">
        <f>1/1000*'[1]48Exp'!AW$72</f>
        <v>2.4105715999999999E-2</v>
      </c>
      <c r="AZ48" s="12">
        <f>1/1000*'[1]48Exp'!AX$72</f>
        <v>3.6096125999999999E-2</v>
      </c>
      <c r="BA48" s="12">
        <f>1/1000*'[1]48Exp'!AY$72</f>
        <v>3.3116990999999998E-2</v>
      </c>
      <c r="BB48" s="12">
        <f>1/1000*'[1]48Exp'!AZ$72</f>
        <v>4.5399133000000001E-2</v>
      </c>
      <c r="BC48" s="226">
        <f>1/1000*'[1]48Exp'!BA$72</f>
        <v>0</v>
      </c>
    </row>
    <row r="49" spans="2:55">
      <c r="B49" s="5" t="s">
        <v>102</v>
      </c>
      <c r="C49" s="77">
        <f>1/$A$1*'[1]48Exp'!B$115</f>
        <v>4.0048779999999999E-3</v>
      </c>
      <c r="D49" s="77">
        <f>1/$A$1*'[1]48Exp'!C$115</f>
        <v>4.8209549999999983E-3</v>
      </c>
      <c r="E49" s="77">
        <f>1/$A$1*'[1]48Exp'!D$115</f>
        <v>3.7999959999999986E-3</v>
      </c>
      <c r="F49" s="77">
        <f>1/$A$1*'[1]48Exp'!E$115</f>
        <v>5.485732000000001E-3</v>
      </c>
      <c r="G49" s="77">
        <f>1/$A$1*'[1]48Exp'!F$115</f>
        <v>5.9095350000000005E-3</v>
      </c>
      <c r="H49" s="77">
        <f>1/$A$1*'[1]48Exp'!G$115</f>
        <v>6.3156470000000015E-3</v>
      </c>
      <c r="I49" s="77">
        <f>1/$A$1*'[1]48Exp'!H$115</f>
        <v>6.7246390000000001E-3</v>
      </c>
      <c r="J49" s="77">
        <f>1/$A$1*'[1]48Exp'!I$115</f>
        <v>6.2372290000000013E-3</v>
      </c>
      <c r="K49" s="77">
        <f>1/$A$1*'[1]48Exp'!J$115</f>
        <v>5.4644089999999991E-3</v>
      </c>
      <c r="L49" s="77">
        <f>1/$A$1*'[1]48Exp'!K$115</f>
        <v>4.8700059999999996E-3</v>
      </c>
      <c r="M49" s="77">
        <f>1/$A$1*'[1]48Exp'!L$115</f>
        <v>5.3491489999999992E-3</v>
      </c>
      <c r="N49" s="77">
        <f>1/$A$1*'[1]48Exp'!M$115</f>
        <v>4.3460169999999998E-3</v>
      </c>
      <c r="O49" s="77">
        <f>1/$A$1*'[1]48Exp'!N$115</f>
        <v>5.2714179999999999E-3</v>
      </c>
      <c r="P49" s="77">
        <f>1/$A$1*'[1]48Exp'!O$115</f>
        <v>3.9393979999999993E-3</v>
      </c>
      <c r="Q49" s="77">
        <f>1/$A$1*'[1]48Exp'!P$115</f>
        <v>3.9114469999999993E-3</v>
      </c>
      <c r="R49" s="77">
        <f>1/$A$1*'[1]48Exp'!Q$115</f>
        <v>4.7041909999999991E-3</v>
      </c>
      <c r="S49" s="77">
        <f>1/$A$1*'[1]48Exp'!R$115</f>
        <v>3.8781289999999997E-3</v>
      </c>
      <c r="T49" s="77">
        <f>1/$A$1*'[1]48Exp'!S$115</f>
        <v>3.4773689999999997E-3</v>
      </c>
      <c r="U49" s="77">
        <f>1/$A$1*'[1]48Exp'!T$115</f>
        <v>2.7969849999999997E-3</v>
      </c>
      <c r="V49" s="77">
        <f>1/$A$1*'[1]48Exp'!U$115</f>
        <v>2.780411E-3</v>
      </c>
      <c r="W49" s="77">
        <f>1/$A$1*'[1]48Exp'!V$115</f>
        <v>3.1746980000000001E-3</v>
      </c>
      <c r="X49" s="77">
        <f>1/$A$1*'[1]48Exp'!W$115</f>
        <v>6.9728559999999995E-3</v>
      </c>
      <c r="Y49" s="77">
        <f>1/$A$1*'[1]48Exp'!X$115</f>
        <v>5.6502810000000001E-3</v>
      </c>
      <c r="Z49" s="77">
        <f>1/$A$1*'[1]48Exp'!Y$115</f>
        <v>6.2842549999999981E-3</v>
      </c>
      <c r="AA49" s="77">
        <f>1/$A$1*'[1]48Exp'!Z$115</f>
        <v>6.935110999999999E-3</v>
      </c>
      <c r="AB49" s="77">
        <f>1/$A$1*'[1]48Exp'!AA$115</f>
        <v>0</v>
      </c>
      <c r="AC49" s="4"/>
      <c r="AD49" s="17">
        <f>1/1000*'[1]48Exp'!AB$115</f>
        <v>3.9627569999999999E-3</v>
      </c>
      <c r="AE49" s="12">
        <f>1/1000*'[1]48Exp'!AC$115</f>
        <v>4.6509459999999996E-3</v>
      </c>
      <c r="AF49" s="12">
        <f>1/1000*'[1]48Exp'!AD$115</f>
        <v>3.4578259999999998E-3</v>
      </c>
      <c r="AG49" s="12">
        <f>1/1000*'[1]48Exp'!AE$115</f>
        <v>4.6065759999999994E-3</v>
      </c>
      <c r="AH49" s="12">
        <f>1/1000*'[1]48Exp'!AF$115</f>
        <v>5.2786279999999996E-3</v>
      </c>
      <c r="AI49" s="12">
        <f>1/1000*'[1]48Exp'!AG$115</f>
        <v>6.6371709999999999E-3</v>
      </c>
      <c r="AJ49" s="12">
        <f>1/1000*'[1]48Exp'!AH$115</f>
        <v>7.4826349999999996E-3</v>
      </c>
      <c r="AK49" s="12">
        <f>1/1000*'[1]48Exp'!AI$115</f>
        <v>7.4286749999999992E-3</v>
      </c>
      <c r="AL49" s="12">
        <f>1/1000*'[1]48Exp'!AJ$115</f>
        <v>7.4794229999999998E-3</v>
      </c>
      <c r="AM49" s="12">
        <f>1/1000*'[1]48Exp'!AK$115</f>
        <v>5.525248E-3</v>
      </c>
      <c r="AN49" s="12">
        <f>1/1000*'[1]48Exp'!AL$115</f>
        <v>6.6386379999999997E-3</v>
      </c>
      <c r="AO49" s="12">
        <f>1/1000*'[1]48Exp'!AM$115</f>
        <v>6.0737489999999998E-3</v>
      </c>
      <c r="AP49" s="12">
        <f>1/1000*'[1]48Exp'!AN$115</f>
        <v>7.2451270000000005E-3</v>
      </c>
      <c r="AQ49" s="12">
        <f>1/1000*'[1]48Exp'!AO$115</f>
        <v>5.4709579999999997E-3</v>
      </c>
      <c r="AR49" s="12">
        <f>1/1000*'[1]48Exp'!AP$115</f>
        <v>5.0010690000000003E-3</v>
      </c>
      <c r="AS49" s="12">
        <f>1/1000*'[1]48Exp'!AQ$115</f>
        <v>5.7566520000000001E-3</v>
      </c>
      <c r="AT49" s="12">
        <f>1/1000*'[1]48Exp'!AR$115</f>
        <v>4.2105839999999999E-3</v>
      </c>
      <c r="AU49" s="12">
        <f>1/1000*'[1]48Exp'!AS$115</f>
        <v>3.9876779999999997E-3</v>
      </c>
      <c r="AV49" s="12">
        <f>1/1000*'[1]48Exp'!AT$115</f>
        <v>4.0831970000000002E-3</v>
      </c>
      <c r="AW49" s="12">
        <f>1/1000*'[1]48Exp'!AU$115</f>
        <v>3.6213159999999999E-3</v>
      </c>
      <c r="AX49" s="12">
        <f>1/1000*'[1]48Exp'!AV$115</f>
        <v>4.3265789999999997E-3</v>
      </c>
      <c r="AY49" s="12">
        <f>1/1000*'[1]48Exp'!AW$115</f>
        <v>7.2852530000000002E-3</v>
      </c>
      <c r="AZ49" s="12">
        <f>1/1000*'[1]48Exp'!AX$115</f>
        <v>6.8352360000000006E-3</v>
      </c>
      <c r="BA49" s="12">
        <f>1/1000*'[1]48Exp'!AY$115</f>
        <v>9.3672950000000012E-3</v>
      </c>
      <c r="BB49" s="12">
        <f>1/1000*'[1]48Exp'!AZ$115</f>
        <v>9.4833179999999993E-3</v>
      </c>
      <c r="BC49" s="226">
        <f>1/1000*'[1]48Exp'!BA$115</f>
        <v>0</v>
      </c>
    </row>
    <row r="50" spans="2:55">
      <c r="B50" s="5" t="s">
        <v>103</v>
      </c>
      <c r="C50" s="77">
        <f>1/$A$1*'[1]48Exp'!B$190</f>
        <v>5.2605089999999992E-3</v>
      </c>
      <c r="D50" s="77">
        <f>1/$A$1*'[1]48Exp'!C$190</f>
        <v>4.184817999999999E-3</v>
      </c>
      <c r="E50" s="77">
        <f>1/$A$1*'[1]48Exp'!D$190</f>
        <v>7.1732909999999992E-3</v>
      </c>
      <c r="F50" s="77">
        <f>1/$A$1*'[1]48Exp'!E$190</f>
        <v>7.9954989999999979E-3</v>
      </c>
      <c r="G50" s="77">
        <f>1/$A$1*'[1]48Exp'!F$190</f>
        <v>7.6268480000000003E-3</v>
      </c>
      <c r="H50" s="77">
        <f>1/$A$1*'[1]48Exp'!G$190</f>
        <v>6.6315580000000001E-3</v>
      </c>
      <c r="I50" s="77">
        <f>1/$A$1*'[1]48Exp'!H$190</f>
        <v>5.818682999999999E-3</v>
      </c>
      <c r="J50" s="77">
        <f>1/$A$1*'[1]48Exp'!I$190</f>
        <v>5.3075100000000005E-3</v>
      </c>
      <c r="K50" s="77">
        <f>1/$A$1*'[1]48Exp'!J$190</f>
        <v>4.5702019999999989E-3</v>
      </c>
      <c r="L50" s="77">
        <f>1/$A$1*'[1]48Exp'!K$190</f>
        <v>4.891809999999999E-3</v>
      </c>
      <c r="M50" s="77">
        <f>1/$A$1*'[1]48Exp'!L$190</f>
        <v>4.1264449999999994E-3</v>
      </c>
      <c r="N50" s="77">
        <f>1/$A$1*'[1]48Exp'!M$190</f>
        <v>3.4964239999999997E-3</v>
      </c>
      <c r="O50" s="77">
        <f>1/$A$1*'[1]48Exp'!N$190</f>
        <v>3.5424699999999998E-3</v>
      </c>
      <c r="P50" s="77">
        <f>1/$A$1*'[1]48Exp'!O$190</f>
        <v>2.3256609999999997E-3</v>
      </c>
      <c r="Q50" s="77">
        <f>1/$A$1*'[1]48Exp'!P$190</f>
        <v>3.3195529999999998E-3</v>
      </c>
      <c r="R50" s="77">
        <f>1/$A$1*'[1]48Exp'!Q$190</f>
        <v>2.4159419999999995E-3</v>
      </c>
      <c r="S50" s="77">
        <f>1/$A$1*'[1]48Exp'!R$190</f>
        <v>1.590398E-3</v>
      </c>
      <c r="T50" s="77">
        <f>1/$A$1*'[1]48Exp'!S$190</f>
        <v>1.6796309999999998E-3</v>
      </c>
      <c r="U50" s="77">
        <f>1/$A$1*'[1]48Exp'!T$190</f>
        <v>1.4713939999999998E-3</v>
      </c>
      <c r="V50" s="77">
        <f>1/$A$1*'[1]48Exp'!U$190</f>
        <v>1.1449189999999999E-3</v>
      </c>
      <c r="W50" s="77">
        <f>1/$A$1*'[1]48Exp'!V$190</f>
        <v>1.3656679999999998E-3</v>
      </c>
      <c r="X50" s="77">
        <f>1/$A$1*'[1]48Exp'!W$190</f>
        <v>1.276541E-3</v>
      </c>
      <c r="Y50" s="77">
        <f>1/$A$1*'[1]48Exp'!X$190</f>
        <v>8.9428000000000001E-4</v>
      </c>
      <c r="Z50" s="77">
        <f>1/$A$1*'[1]48Exp'!Y$190</f>
        <v>4.4459999999999996E-4</v>
      </c>
      <c r="AA50" s="77">
        <f>1/$A$1*'[1]48Exp'!Z$190</f>
        <v>1.475199E-3</v>
      </c>
      <c r="AB50" s="77">
        <f>1/$A$1*'[1]48Exp'!AA$190</f>
        <v>0</v>
      </c>
      <c r="AC50" s="4"/>
      <c r="AD50" s="17">
        <f>1/1000*'[1]48Exp'!AB$190</f>
        <v>3.769302E-3</v>
      </c>
      <c r="AE50" s="12">
        <f>1/1000*'[1]48Exp'!AC$190</f>
        <v>2.6914700000000001E-3</v>
      </c>
      <c r="AF50" s="12">
        <f>1/1000*'[1]48Exp'!AD$190</f>
        <v>5.329304E-3</v>
      </c>
      <c r="AG50" s="12">
        <f>1/1000*'[1]48Exp'!AE$190</f>
        <v>6.4936769999999998E-3</v>
      </c>
      <c r="AH50" s="12">
        <f>1/1000*'[1]48Exp'!AF$190</f>
        <v>5.8731089999999996E-3</v>
      </c>
      <c r="AI50" s="12">
        <f>1/1000*'[1]48Exp'!AG$190</f>
        <v>6.1175799999999992E-3</v>
      </c>
      <c r="AJ50" s="12">
        <f>1/1000*'[1]48Exp'!AH$190</f>
        <v>6.7763179999999999E-3</v>
      </c>
      <c r="AK50" s="12">
        <f>1/1000*'[1]48Exp'!AI$190</f>
        <v>7.2281580000000002E-3</v>
      </c>
      <c r="AL50" s="12">
        <f>1/1000*'[1]48Exp'!AJ$190</f>
        <v>8.0178639999999995E-3</v>
      </c>
      <c r="AM50" s="12">
        <f>1/1000*'[1]48Exp'!AK$190</f>
        <v>8.1674709999999991E-3</v>
      </c>
      <c r="AN50" s="12">
        <f>1/1000*'[1]48Exp'!AL$190</f>
        <v>5.8290669999999994E-3</v>
      </c>
      <c r="AO50" s="12">
        <f>1/1000*'[1]48Exp'!AM$190</f>
        <v>5.2758779999999995E-3</v>
      </c>
      <c r="AP50" s="12">
        <f>1/1000*'[1]48Exp'!AN$190</f>
        <v>5.5788610000000001E-3</v>
      </c>
      <c r="AQ50" s="12">
        <f>1/1000*'[1]48Exp'!AO$190</f>
        <v>3.3454359999999998E-3</v>
      </c>
      <c r="AR50" s="12">
        <f>1/1000*'[1]48Exp'!AP$190</f>
        <v>4.4381499999999992E-3</v>
      </c>
      <c r="AS50" s="12">
        <f>1/1000*'[1]48Exp'!AQ$190</f>
        <v>3.4504969999999999E-3</v>
      </c>
      <c r="AT50" s="12">
        <f>1/1000*'[1]48Exp'!AR$190</f>
        <v>1.912459E-3</v>
      </c>
      <c r="AU50" s="12">
        <f>1/1000*'[1]48Exp'!AS$190</f>
        <v>2.2200699999999998E-3</v>
      </c>
      <c r="AV50" s="12">
        <f>1/1000*'[1]48Exp'!AT$190</f>
        <v>1.9534869999999998E-3</v>
      </c>
      <c r="AW50" s="12">
        <f>1/1000*'[1]48Exp'!AU$190</f>
        <v>1.5262380000000001E-3</v>
      </c>
      <c r="AX50" s="12">
        <f>1/1000*'[1]48Exp'!AV$190</f>
        <v>1.5729119999999999E-3</v>
      </c>
      <c r="AY50" s="12">
        <f>1/1000*'[1]48Exp'!AW$190</f>
        <v>1.4530729999999998E-3</v>
      </c>
      <c r="AZ50" s="12">
        <f>1/1000*'[1]48Exp'!AX$190</f>
        <v>1.4147319999999999E-3</v>
      </c>
      <c r="BA50" s="12">
        <f>1/1000*'[1]48Exp'!AY$190</f>
        <v>9.6347899999999994E-4</v>
      </c>
      <c r="BB50" s="12">
        <f>1/1000*'[1]48Exp'!AZ$190</f>
        <v>1.6439929999999998E-3</v>
      </c>
      <c r="BC50" s="226">
        <f>1/1000*'[1]48Exp'!BA$190</f>
        <v>0</v>
      </c>
    </row>
    <row r="51" spans="2:55">
      <c r="B51" s="5" t="s">
        <v>104</v>
      </c>
      <c r="C51" s="77">
        <f>1/$A$1*'[1]48Exp'!B$236</f>
        <v>9.8709550000000007E-3</v>
      </c>
      <c r="D51" s="77">
        <f>1/$A$1*'[1]48Exp'!C$236</f>
        <v>1.4097688999999998E-2</v>
      </c>
      <c r="E51" s="77">
        <f>1/$A$1*'[1]48Exp'!D$236</f>
        <v>1.6050781999999993E-2</v>
      </c>
      <c r="F51" s="77">
        <f>1/$A$1*'[1]48Exp'!E$236</f>
        <v>1.7321254999999997E-2</v>
      </c>
      <c r="G51" s="77">
        <f>1/$A$1*'[1]48Exp'!F$236</f>
        <v>1.6466815999999995E-2</v>
      </c>
      <c r="H51" s="77">
        <f>1/$A$1*'[1]48Exp'!G$236</f>
        <v>1.3356333E-2</v>
      </c>
      <c r="I51" s="77">
        <f>1/$A$1*'[1]48Exp'!H$236</f>
        <v>1.8255448999999997E-2</v>
      </c>
      <c r="J51" s="77">
        <f>1/$A$1*'[1]48Exp'!I$236</f>
        <v>1.1734617999999999E-2</v>
      </c>
      <c r="K51" s="77">
        <f>1/$A$1*'[1]48Exp'!J$236</f>
        <v>1.4475762000000003E-2</v>
      </c>
      <c r="L51" s="77">
        <f>1/$A$1*'[1]48Exp'!K$236</f>
        <v>1.2465924999999997E-2</v>
      </c>
      <c r="M51" s="77">
        <f>1/$A$1*'[1]48Exp'!L$236</f>
        <v>1.3871748999999997E-2</v>
      </c>
      <c r="N51" s="77">
        <f>1/$A$1*'[1]48Exp'!M$236</f>
        <v>1.4151368999999999E-2</v>
      </c>
      <c r="O51" s="77">
        <f>1/$A$1*'[1]48Exp'!N$236</f>
        <v>1.238565E-2</v>
      </c>
      <c r="P51" s="77">
        <f>1/$A$1*'[1]48Exp'!O$236</f>
        <v>9.9240989999999987E-3</v>
      </c>
      <c r="Q51" s="77">
        <f>1/$A$1*'[1]48Exp'!P$236</f>
        <v>1.2467008999999998E-2</v>
      </c>
      <c r="R51" s="77">
        <f>1/$A$1*'[1]48Exp'!Q$236</f>
        <v>1.2641970999999998E-2</v>
      </c>
      <c r="S51" s="77">
        <f>1/$A$1*'[1]48Exp'!R$236</f>
        <v>1.3998041999999999E-2</v>
      </c>
      <c r="T51" s="77">
        <f>1/$A$1*'[1]48Exp'!S$236</f>
        <v>1.1387551999999999E-2</v>
      </c>
      <c r="U51" s="77">
        <f>1/$A$1*'[1]48Exp'!T$236</f>
        <v>1.3459366E-2</v>
      </c>
      <c r="V51" s="77">
        <f>1/$A$1*'[1]48Exp'!U$236</f>
        <v>1.4550488E-2</v>
      </c>
      <c r="W51" s="77">
        <f>1/$A$1*'[1]48Exp'!V$236</f>
        <v>9.4276450000000001E-3</v>
      </c>
      <c r="X51" s="77">
        <f>1/$A$1*'[1]48Exp'!W$236</f>
        <v>1.2289355999999998E-2</v>
      </c>
      <c r="Y51" s="77">
        <f>1/$A$1*'[1]48Exp'!X$236</f>
        <v>1.3791869999999999E-2</v>
      </c>
      <c r="Z51" s="77">
        <f>1/$A$1*'[1]48Exp'!Y$236</f>
        <v>9.7543669999999999E-3</v>
      </c>
      <c r="AA51" s="77">
        <f>1/$A$1*'[1]48Exp'!Z$236</f>
        <v>1.4397535999999999E-2</v>
      </c>
      <c r="AB51" s="77">
        <f>1/$A$1*'[1]48Exp'!AA$236</f>
        <v>0</v>
      </c>
      <c r="AC51" s="4"/>
      <c r="AD51" s="17">
        <f>1/1000*'[1]48Exp'!AB$236</f>
        <v>8.6551879999999994E-3</v>
      </c>
      <c r="AE51" s="12">
        <f>1/1000*'[1]48Exp'!AC$236</f>
        <v>1.2442699E-2</v>
      </c>
      <c r="AF51" s="12">
        <f>1/1000*'[1]48Exp'!AD$236</f>
        <v>1.259562E-2</v>
      </c>
      <c r="AG51" s="12">
        <f>1/1000*'[1]48Exp'!AE$236</f>
        <v>1.3473695999999999E-2</v>
      </c>
      <c r="AH51" s="12">
        <f>1/1000*'[1]48Exp'!AF$236</f>
        <v>1.3788193999999998E-2</v>
      </c>
      <c r="AI51" s="12">
        <f>1/1000*'[1]48Exp'!AG$236</f>
        <v>1.3794496999999999E-2</v>
      </c>
      <c r="AJ51" s="12">
        <f>1/1000*'[1]48Exp'!AH$236</f>
        <v>1.9392246999999998E-2</v>
      </c>
      <c r="AK51" s="12">
        <f>1/1000*'[1]48Exp'!AI$236</f>
        <v>1.4353665999999999E-2</v>
      </c>
      <c r="AL51" s="12">
        <f>1/1000*'[1]48Exp'!AJ$236</f>
        <v>1.8545567999999998E-2</v>
      </c>
      <c r="AM51" s="12">
        <f>1/1000*'[1]48Exp'!AK$236</f>
        <v>1.4694654E-2</v>
      </c>
      <c r="AN51" s="12">
        <f>1/1000*'[1]48Exp'!AL$236</f>
        <v>1.7892533000000002E-2</v>
      </c>
      <c r="AO51" s="12">
        <f>1/1000*'[1]48Exp'!AM$236</f>
        <v>1.9954665E-2</v>
      </c>
      <c r="AP51" s="12">
        <f>1/1000*'[1]48Exp'!AN$236</f>
        <v>1.820689E-2</v>
      </c>
      <c r="AQ51" s="12">
        <f>1/1000*'[1]48Exp'!AO$236</f>
        <v>1.4948402999999999E-2</v>
      </c>
      <c r="AR51" s="12">
        <f>1/1000*'[1]48Exp'!AP$236</f>
        <v>1.6491319000000001E-2</v>
      </c>
      <c r="AS51" s="12">
        <f>1/1000*'[1]48Exp'!AQ$236</f>
        <v>1.6503929000000001E-2</v>
      </c>
      <c r="AT51" s="12">
        <f>1/1000*'[1]48Exp'!AR$236</f>
        <v>1.5274237999999999E-2</v>
      </c>
      <c r="AU51" s="12">
        <f>1/1000*'[1]48Exp'!AS$236</f>
        <v>1.3265233000000001E-2</v>
      </c>
      <c r="AV51" s="12">
        <f>1/1000*'[1]48Exp'!AT$236</f>
        <v>1.6084291000000001E-2</v>
      </c>
      <c r="AW51" s="12">
        <f>1/1000*'[1]48Exp'!AU$236</f>
        <v>1.6239164E-2</v>
      </c>
      <c r="AX51" s="12">
        <f>1/1000*'[1]48Exp'!AV$236</f>
        <v>9.419476999999999E-3</v>
      </c>
      <c r="AY51" s="12">
        <f>1/1000*'[1]48Exp'!AW$236</f>
        <v>1.1246929999999999E-2</v>
      </c>
      <c r="AZ51" s="12">
        <f>1/1000*'[1]48Exp'!AX$236</f>
        <v>1.4031357E-2</v>
      </c>
      <c r="BA51" s="12">
        <f>1/1000*'[1]48Exp'!AY$236</f>
        <v>1.1486343E-2</v>
      </c>
      <c r="BB51" s="12">
        <f>1/1000*'[1]48Exp'!AZ$236</f>
        <v>1.3898824999999998E-2</v>
      </c>
      <c r="BC51" s="226">
        <f>1/1000*'[1]48Exp'!BA$236</f>
        <v>0</v>
      </c>
    </row>
    <row r="52" spans="2:55">
      <c r="B52" s="8" t="s">
        <v>17</v>
      </c>
      <c r="C52" s="78">
        <f t="shared" ref="C52:AB52" si="12">SUM(C45:C45)-SUM(C46:C51)</f>
        <v>4.0838459999999951E-3</v>
      </c>
      <c r="D52" s="78">
        <f t="shared" si="12"/>
        <v>4.8061960000000056E-3</v>
      </c>
      <c r="E52" s="78">
        <f t="shared" si="12"/>
        <v>5.1132039999999962E-3</v>
      </c>
      <c r="F52" s="78">
        <f t="shared" si="12"/>
        <v>6.7531820000000103E-3</v>
      </c>
      <c r="G52" s="78">
        <f t="shared" si="12"/>
        <v>7.0708970000000065E-3</v>
      </c>
      <c r="H52" s="78">
        <f t="shared" si="12"/>
        <v>7.1591760000000032E-3</v>
      </c>
      <c r="I52" s="78">
        <f t="shared" si="12"/>
        <v>7.3717770000000099E-3</v>
      </c>
      <c r="J52" s="78">
        <f t="shared" si="12"/>
        <v>6.292466999999996E-3</v>
      </c>
      <c r="K52" s="78">
        <f t="shared" si="12"/>
        <v>7.8574129999999937E-3</v>
      </c>
      <c r="L52" s="78">
        <f t="shared" si="12"/>
        <v>7.149863999999985E-3</v>
      </c>
      <c r="M52" s="78">
        <f t="shared" si="12"/>
        <v>5.8378090000000132E-3</v>
      </c>
      <c r="N52" s="78">
        <f t="shared" si="12"/>
        <v>5.2688930000000106E-3</v>
      </c>
      <c r="O52" s="78">
        <f t="shared" si="12"/>
        <v>4.5559069999999841E-3</v>
      </c>
      <c r="P52" s="78">
        <f t="shared" si="12"/>
        <v>3.6208490000000232E-3</v>
      </c>
      <c r="Q52" s="78">
        <f>SUM(Q45:Q45)-SUM(Q46:Q51)</f>
        <v>4.3348960000000047E-3</v>
      </c>
      <c r="R52" s="78">
        <f t="shared" si="12"/>
        <v>4.0455709999999978E-3</v>
      </c>
      <c r="S52" s="78">
        <f t="shared" si="12"/>
        <v>3.3923780000000292E-3</v>
      </c>
      <c r="T52" s="78">
        <f t="shared" si="12"/>
        <v>4.5916860000000115E-3</v>
      </c>
      <c r="U52" s="78">
        <f t="shared" si="12"/>
        <v>3.1177480000000035E-3</v>
      </c>
      <c r="V52" s="78">
        <f t="shared" si="12"/>
        <v>4.542720000000007E-3</v>
      </c>
      <c r="W52" s="78">
        <f t="shared" si="12"/>
        <v>1.4292010000000049E-3</v>
      </c>
      <c r="X52" s="78">
        <f t="shared" si="12"/>
        <v>2.5318079999999965E-3</v>
      </c>
      <c r="Y52" s="78">
        <f t="shared" si="12"/>
        <v>4.6910170000000057E-3</v>
      </c>
      <c r="Z52" s="78">
        <f t="shared" si="12"/>
        <v>2.8251379999999909E-3</v>
      </c>
      <c r="AA52" s="78">
        <f t="shared" si="12"/>
        <v>1.8762550000000211E-3</v>
      </c>
      <c r="AB52" s="78">
        <f t="shared" si="12"/>
        <v>0</v>
      </c>
      <c r="AC52" s="4"/>
      <c r="AD52" s="106">
        <f t="shared" ref="AD52:BC52" si="13">SUM(AD45:AD45)-SUM(AD46:AD51)</f>
        <v>3.689108999999996E-3</v>
      </c>
      <c r="AE52" s="71">
        <f t="shared" si="13"/>
        <v>4.1927799999999932E-3</v>
      </c>
      <c r="AF52" s="71">
        <f t="shared" si="13"/>
        <v>4.0631840000000044E-3</v>
      </c>
      <c r="AG52" s="71">
        <f t="shared" si="13"/>
        <v>5.1653740000000004E-3</v>
      </c>
      <c r="AH52" s="71">
        <f t="shared" si="13"/>
        <v>5.9603849999999986E-3</v>
      </c>
      <c r="AI52" s="71">
        <f t="shared" si="13"/>
        <v>6.5285110000000146E-3</v>
      </c>
      <c r="AJ52" s="71">
        <f t="shared" si="13"/>
        <v>7.3185189999999956E-3</v>
      </c>
      <c r="AK52" s="71">
        <f t="shared" si="13"/>
        <v>7.2143340000000028E-3</v>
      </c>
      <c r="AL52" s="71">
        <f t="shared" si="13"/>
        <v>1.0226496000000015E-2</v>
      </c>
      <c r="AM52" s="71">
        <f t="shared" si="13"/>
        <v>8.8638590000000156E-3</v>
      </c>
      <c r="AN52" s="71">
        <f t="shared" si="13"/>
        <v>7.5666290000000191E-3</v>
      </c>
      <c r="AO52" s="71">
        <f t="shared" si="13"/>
        <v>7.1960270000000076E-3</v>
      </c>
      <c r="AP52" s="71">
        <f t="shared" si="13"/>
        <v>5.9500429999999882E-3</v>
      </c>
      <c r="AQ52" s="71">
        <f t="shared" si="13"/>
        <v>4.2670700000000117E-3</v>
      </c>
      <c r="AR52" s="71">
        <f t="shared" si="13"/>
        <v>5.3675849999999942E-3</v>
      </c>
      <c r="AS52" s="71">
        <f t="shared" si="13"/>
        <v>4.9572969999999994E-3</v>
      </c>
      <c r="AT52" s="71">
        <f t="shared" si="13"/>
        <v>4.1105169999999941E-3</v>
      </c>
      <c r="AU52" s="71">
        <f t="shared" si="13"/>
        <v>3.8136099999999951E-3</v>
      </c>
      <c r="AV52" s="71">
        <f t="shared" si="13"/>
        <v>3.5957249999999941E-3</v>
      </c>
      <c r="AW52" s="71">
        <f t="shared" si="13"/>
        <v>4.2606069999999857E-3</v>
      </c>
      <c r="AX52" s="71">
        <f t="shared" si="13"/>
        <v>1.5575499999999909E-3</v>
      </c>
      <c r="AY52" s="71">
        <f t="shared" si="13"/>
        <v>2.8529580000000096E-3</v>
      </c>
      <c r="AZ52" s="71">
        <f t="shared" si="13"/>
        <v>5.0005390000000122E-3</v>
      </c>
      <c r="BA52" s="71">
        <f t="shared" si="13"/>
        <v>3.9067969999999827E-3</v>
      </c>
      <c r="BB52" s="71">
        <f t="shared" si="13"/>
        <v>2.7077510000000082E-3</v>
      </c>
      <c r="BC52" s="227">
        <f t="shared" si="13"/>
        <v>0</v>
      </c>
    </row>
    <row r="53" spans="2:55" ht="20" customHeight="1">
      <c r="B53" s="20" t="s">
        <v>227</v>
      </c>
      <c r="C53" s="81">
        <f t="shared" ref="C53:AB53" si="14">C5-SUM(C6,C11,C15,C27,C33,C40,C45)</f>
        <v>1.2441329999999473E-2</v>
      </c>
      <c r="D53" s="81">
        <f t="shared" si="14"/>
        <v>1.4960055000000416E-2</v>
      </c>
      <c r="E53" s="81">
        <f t="shared" si="14"/>
        <v>2.6872890999999566E-2</v>
      </c>
      <c r="F53" s="81">
        <f t="shared" si="14"/>
        <v>4.7482138999999313E-2</v>
      </c>
      <c r="G53" s="81">
        <f t="shared" si="14"/>
        <v>4.7749684999999653E-2</v>
      </c>
      <c r="H53" s="81">
        <f t="shared" si="14"/>
        <v>5.2804175999999092E-2</v>
      </c>
      <c r="I53" s="81">
        <f t="shared" si="14"/>
        <v>4.9244490000000196E-2</v>
      </c>
      <c r="J53" s="81">
        <f t="shared" si="14"/>
        <v>4.158925700000049E-2</v>
      </c>
      <c r="K53" s="81">
        <f t="shared" si="14"/>
        <v>4.0940621290000312E-2</v>
      </c>
      <c r="L53" s="81">
        <f t="shared" si="14"/>
        <v>9.9753754000001527E-2</v>
      </c>
      <c r="M53" s="81">
        <f t="shared" si="14"/>
        <v>5.8341282999999855E-2</v>
      </c>
      <c r="N53" s="81">
        <f t="shared" si="14"/>
        <v>5.6671404999999009E-2</v>
      </c>
      <c r="O53" s="81">
        <f t="shared" si="14"/>
        <v>4.7786862000000374E-2</v>
      </c>
      <c r="P53" s="81">
        <f t="shared" si="14"/>
        <v>2.3675935000000869E-2</v>
      </c>
      <c r="Q53" s="81">
        <f t="shared" si="14"/>
        <v>3.6142619000000042E-2</v>
      </c>
      <c r="R53" s="81">
        <f t="shared" si="14"/>
        <v>7.6955301000000587E-2</v>
      </c>
      <c r="S53" s="81">
        <f t="shared" si="14"/>
        <v>8.0715686999998759E-2</v>
      </c>
      <c r="T53" s="81">
        <f t="shared" si="14"/>
        <v>0.10729633200000022</v>
      </c>
      <c r="U53" s="81">
        <f t="shared" si="14"/>
        <v>8.3327369000000262E-2</v>
      </c>
      <c r="V53" s="81">
        <f t="shared" si="14"/>
        <v>0.13436529799999963</v>
      </c>
      <c r="W53" s="81">
        <f t="shared" si="14"/>
        <v>0.14371726999999979</v>
      </c>
      <c r="X53" s="81">
        <f t="shared" si="14"/>
        <v>7.2406078999999401E-2</v>
      </c>
      <c r="Y53" s="81">
        <f t="shared" si="14"/>
        <v>6.0875648999998422E-2</v>
      </c>
      <c r="Z53" s="81">
        <f t="shared" si="14"/>
        <v>8.1948670999999251E-2</v>
      </c>
      <c r="AA53" s="81">
        <f t="shared" si="14"/>
        <v>9.8950588000000561E-2</v>
      </c>
      <c r="AB53" s="81">
        <f t="shared" si="14"/>
        <v>0</v>
      </c>
      <c r="AC53" s="4"/>
      <c r="AD53" s="44">
        <f t="shared" ref="AD53:BC53" si="15">AD5-SUM(AD6,AD11,AD15,AD27,AD33,AD40,AD45)</f>
        <v>7.8882509999995687E-3</v>
      </c>
      <c r="AE53" s="45">
        <f t="shared" si="15"/>
        <v>7.3750209999992045E-3</v>
      </c>
      <c r="AF53" s="45">
        <f t="shared" si="15"/>
        <v>1.5052131000000135E-2</v>
      </c>
      <c r="AG53" s="45">
        <f t="shared" si="15"/>
        <v>2.2768251000000239E-2</v>
      </c>
      <c r="AH53" s="45">
        <f t="shared" si="15"/>
        <v>2.488760800000045E-2</v>
      </c>
      <c r="AI53" s="45">
        <f t="shared" si="15"/>
        <v>2.7939173999999678E-2</v>
      </c>
      <c r="AJ53" s="45">
        <f t="shared" si="15"/>
        <v>3.0404265999999458E-2</v>
      </c>
      <c r="AK53" s="45">
        <f t="shared" si="15"/>
        <v>3.1119610999999825E-2</v>
      </c>
      <c r="AL53" s="45">
        <f t="shared" si="15"/>
        <v>3.4114646000000581E-2</v>
      </c>
      <c r="AM53" s="45">
        <f t="shared" si="15"/>
        <v>6.0763125000000251E-2</v>
      </c>
      <c r="AN53" s="45">
        <f t="shared" si="15"/>
        <v>4.6465006999999225E-2</v>
      </c>
      <c r="AO53" s="45">
        <f t="shared" si="15"/>
        <v>5.3928118999999608E-2</v>
      </c>
      <c r="AP53" s="45">
        <f t="shared" si="15"/>
        <v>3.9750204999999372E-2</v>
      </c>
      <c r="AQ53" s="45">
        <f t="shared" si="15"/>
        <v>1.9837203000000025E-2</v>
      </c>
      <c r="AR53" s="45">
        <f t="shared" si="15"/>
        <v>2.6562008999999165E-2</v>
      </c>
      <c r="AS53" s="45">
        <f t="shared" si="15"/>
        <v>5.2207500000001295E-2</v>
      </c>
      <c r="AT53" s="45">
        <f t="shared" si="15"/>
        <v>4.8320542999998661E-2</v>
      </c>
      <c r="AU53" s="45">
        <f t="shared" si="15"/>
        <v>7.2576758000001185E-2</v>
      </c>
      <c r="AV53" s="45">
        <f t="shared" si="15"/>
        <v>6.922702600000008E-2</v>
      </c>
      <c r="AW53" s="45">
        <f t="shared" si="15"/>
        <v>9.2040522000000013E-2</v>
      </c>
      <c r="AX53" s="45">
        <f t="shared" si="15"/>
        <v>9.4802177999999016E-2</v>
      </c>
      <c r="AY53" s="45">
        <f t="shared" si="15"/>
        <v>5.6912463000000191E-2</v>
      </c>
      <c r="AZ53" s="45">
        <f t="shared" si="15"/>
        <v>6.0801770999999505E-2</v>
      </c>
      <c r="BA53" s="45">
        <f t="shared" si="15"/>
        <v>7.3026198000001319E-2</v>
      </c>
      <c r="BB53" s="45">
        <f t="shared" si="15"/>
        <v>8.9921271000001024E-2</v>
      </c>
      <c r="BC53" s="230">
        <f t="shared" si="15"/>
        <v>0</v>
      </c>
    </row>
    <row r="54" spans="2:55">
      <c r="B54" s="5" t="s">
        <v>78</v>
      </c>
      <c r="C54" s="77">
        <f>1/$A$1*'[1]48Exp'!B$108</f>
        <v>8.2949000000000008E-5</v>
      </c>
      <c r="D54" s="77">
        <f>1/$A$1*'[1]48Exp'!C$108</f>
        <v>9.6015199999999982E-4</v>
      </c>
      <c r="E54" s="77">
        <f>1/$A$1*'[1]48Exp'!D$108</f>
        <v>1.225821E-3</v>
      </c>
      <c r="F54" s="77">
        <f>1/$A$1*'[1]48Exp'!E$108</f>
        <v>1.4161819999999996E-3</v>
      </c>
      <c r="G54" s="77">
        <f>1/$A$1*'[1]48Exp'!F$108</f>
        <v>4.3061499999999997E-4</v>
      </c>
      <c r="H54" s="77">
        <f>1/$A$1*'[1]48Exp'!G$108</f>
        <v>1.1003179999999999E-3</v>
      </c>
      <c r="I54" s="77">
        <f>1/$A$1*'[1]48Exp'!H$108</f>
        <v>4.2228700000000003E-4</v>
      </c>
      <c r="J54" s="77">
        <f>1/$A$1*'[1]48Exp'!I$108</f>
        <v>1.7452069999999995E-3</v>
      </c>
      <c r="K54" s="77">
        <f>1/$A$1*'[1]48Exp'!J$108</f>
        <v>5.6684502899999999E-3</v>
      </c>
      <c r="L54" s="77">
        <f>1/$A$1*'[1]48Exp'!K$108</f>
        <v>7.7534559999999988E-3</v>
      </c>
      <c r="M54" s="77">
        <f>1/$A$1*'[1]48Exp'!L$108</f>
        <v>7.0172839999999995E-3</v>
      </c>
      <c r="N54" s="77">
        <f>1/$A$1*'[1]48Exp'!M$108</f>
        <v>8.0397609999999994E-3</v>
      </c>
      <c r="O54" s="77">
        <f>1/$A$1*'[1]48Exp'!N$108</f>
        <v>6.0336790000000001E-3</v>
      </c>
      <c r="P54" s="77">
        <f>1/$A$1*'[1]48Exp'!O$108</f>
        <v>6.0576599999999999E-4</v>
      </c>
      <c r="Q54" s="77">
        <f>1/$A$1*'[1]48Exp'!P$108</f>
        <v>1.9523519999999999E-3</v>
      </c>
      <c r="R54" s="77">
        <f>1/$A$1*'[1]48Exp'!Q$108</f>
        <v>2.8011689999999996E-3</v>
      </c>
      <c r="S54" s="77">
        <f>1/$A$1*'[1]48Exp'!R$108</f>
        <v>5.7952599999999991E-3</v>
      </c>
      <c r="T54" s="77">
        <f>1/$A$1*'[1]48Exp'!S$108</f>
        <v>7.5160009999999987E-3</v>
      </c>
      <c r="U54" s="77">
        <f>1/$A$1*'[1]48Exp'!T$108</f>
        <v>1.8540904E-2</v>
      </c>
      <c r="V54" s="77">
        <f>1/$A$1*'[1]48Exp'!U$108</f>
        <v>1.1297426999999999E-2</v>
      </c>
      <c r="W54" s="77">
        <f>1/$A$1*'[1]48Exp'!V$108</f>
        <v>1.5870396999999998E-2</v>
      </c>
      <c r="X54" s="77">
        <f>1/$A$1*'[1]48Exp'!W$108</f>
        <v>1.0858181E-2</v>
      </c>
      <c r="Y54" s="77">
        <f>1/$A$1*'[1]48Exp'!X$108</f>
        <v>1.6597038999999997E-2</v>
      </c>
      <c r="Z54" s="77">
        <f>1/$A$1*'[1]48Exp'!Y$108</f>
        <v>2.2601795000000011E-2</v>
      </c>
      <c r="AA54" s="77">
        <f>1/$A$1*'[1]48Exp'!Z$108</f>
        <v>2.5212573999999998E-2</v>
      </c>
      <c r="AB54" s="77">
        <f>1/$A$1*'[1]48Exp'!AA$108</f>
        <v>0</v>
      </c>
      <c r="AC54" s="4"/>
      <c r="AD54" s="17">
        <f>1/1000*'[1]48Exp'!AB$108</f>
        <v>1.1345999999999999E-4</v>
      </c>
      <c r="AE54" s="12">
        <f>1/1000*'[1]48Exp'!AC$108</f>
        <v>2.8055399999999997E-4</v>
      </c>
      <c r="AF54" s="12">
        <f>1/1000*'[1]48Exp'!AD$108</f>
        <v>5.8218799999999998E-4</v>
      </c>
      <c r="AG54" s="12">
        <f>1/1000*'[1]48Exp'!AE$108</f>
        <v>4.5353599999999999E-4</v>
      </c>
      <c r="AH54" s="12">
        <f>1/1000*'[1]48Exp'!AF$108</f>
        <v>2.0565699999999999E-4</v>
      </c>
      <c r="AI54" s="12">
        <f>1/1000*'[1]48Exp'!AG$108</f>
        <v>4.1526300000000003E-4</v>
      </c>
      <c r="AJ54" s="12">
        <f>1/1000*'[1]48Exp'!AH$108</f>
        <v>3.7578399999999999E-4</v>
      </c>
      <c r="AK54" s="12">
        <f>1/1000*'[1]48Exp'!AI$108</f>
        <v>1.356903E-3</v>
      </c>
      <c r="AL54" s="12">
        <f>1/1000*'[1]48Exp'!AJ$108</f>
        <v>4.9470029999999993E-3</v>
      </c>
      <c r="AM54" s="12">
        <f>1/1000*'[1]48Exp'!AK$108</f>
        <v>5.1603709999999995E-3</v>
      </c>
      <c r="AN54" s="12">
        <f>1/1000*'[1]48Exp'!AL$108</f>
        <v>5.0279829999999998E-3</v>
      </c>
      <c r="AO54" s="12">
        <f>1/1000*'[1]48Exp'!AM$108</f>
        <v>5.7410569999999999E-3</v>
      </c>
      <c r="AP54" s="12">
        <f>1/1000*'[1]48Exp'!AN$108</f>
        <v>4.4035209999999997E-3</v>
      </c>
      <c r="AQ54" s="12">
        <f>1/1000*'[1]48Exp'!AO$108</f>
        <v>3.1715600000000002E-4</v>
      </c>
      <c r="AR54" s="12">
        <f>1/1000*'[1]48Exp'!AP$108</f>
        <v>1.199147E-3</v>
      </c>
      <c r="AS54" s="12">
        <f>1/1000*'[1]48Exp'!AQ$108</f>
        <v>1.961071E-3</v>
      </c>
      <c r="AT54" s="12">
        <f>1/1000*'[1]48Exp'!AR$108</f>
        <v>2.9267270000000001E-3</v>
      </c>
      <c r="AU54" s="12">
        <f>1/1000*'[1]48Exp'!AS$108</f>
        <v>4.736774E-3</v>
      </c>
      <c r="AV54" s="12">
        <f>1/1000*'[1]48Exp'!AT$108</f>
        <v>1.3637127999999998E-2</v>
      </c>
      <c r="AW54" s="12">
        <f>1/1000*'[1]48Exp'!AU$108</f>
        <v>7.434164E-3</v>
      </c>
      <c r="AX54" s="12">
        <f>1/1000*'[1]48Exp'!AV$108</f>
        <v>9.1451469999999993E-3</v>
      </c>
      <c r="AY54" s="12">
        <f>1/1000*'[1]48Exp'!AW$108</f>
        <v>1.0675210999999999E-2</v>
      </c>
      <c r="AZ54" s="12">
        <f>1/1000*'[1]48Exp'!AX$108</f>
        <v>1.6873472E-2</v>
      </c>
      <c r="BA54" s="12">
        <f>1/1000*'[1]48Exp'!AY$108</f>
        <v>1.8791849999999999E-2</v>
      </c>
      <c r="BB54" s="12">
        <f>1/1000*'[1]48Exp'!AZ$108</f>
        <v>2.2685406999999998E-2</v>
      </c>
      <c r="BC54" s="226">
        <f>1/1000*'[1]48Exp'!BA$108</f>
        <v>0</v>
      </c>
    </row>
    <row r="55" spans="2:55">
      <c r="B55" s="5" t="s">
        <v>122</v>
      </c>
      <c r="C55" s="77">
        <f>1/$A$1*'[1]48Exp'!B$180</f>
        <v>3.1503639999999997E-3</v>
      </c>
      <c r="D55" s="77">
        <f>1/$A$1*'[1]48Exp'!C$180</f>
        <v>4.7395869999999982E-3</v>
      </c>
      <c r="E55" s="77">
        <f>1/$A$1*'[1]48Exp'!D$180</f>
        <v>7.6307549999999986E-3</v>
      </c>
      <c r="F55" s="77">
        <f>1/$A$1*'[1]48Exp'!E$180</f>
        <v>9.6341989999999995E-3</v>
      </c>
      <c r="G55" s="77">
        <f>1/$A$1*'[1]48Exp'!F$180</f>
        <v>8.5412760000000004E-3</v>
      </c>
      <c r="H55" s="77">
        <f>1/$A$1*'[1]48Exp'!G$180</f>
        <v>7.4090020000000005E-3</v>
      </c>
      <c r="I55" s="77">
        <f>1/$A$1*'[1]48Exp'!H$180</f>
        <v>6.7016599999999999E-3</v>
      </c>
      <c r="J55" s="77">
        <f>1/$A$1*'[1]48Exp'!I$180</f>
        <v>6.1439779999999996E-3</v>
      </c>
      <c r="K55" s="77">
        <f>1/$A$1*'[1]48Exp'!J$180</f>
        <v>1.0850559999999999E-2</v>
      </c>
      <c r="L55" s="77">
        <f>1/$A$1*'[1]48Exp'!K$180</f>
        <v>1.3283217000000002E-2</v>
      </c>
      <c r="M55" s="77">
        <f>1/$A$1*'[1]48Exp'!L$180</f>
        <v>4.1145789999999993E-3</v>
      </c>
      <c r="N55" s="77">
        <f>1/$A$1*'[1]48Exp'!M$180</f>
        <v>9.0759389999999981E-3</v>
      </c>
      <c r="O55" s="77">
        <f>1/$A$1*'[1]48Exp'!N$180</f>
        <v>8.731562E-3</v>
      </c>
      <c r="P55" s="77">
        <f>1/$A$1*'[1]48Exp'!O$180</f>
        <v>6.3441209999999994E-3</v>
      </c>
      <c r="Q55" s="77">
        <f>1/$A$1*'[1]48Exp'!P$180</f>
        <v>8.9171389999999993E-3</v>
      </c>
      <c r="R55" s="77">
        <f>1/$A$1*'[1]48Exp'!Q$180</f>
        <v>1.0079434E-2</v>
      </c>
      <c r="S55" s="77">
        <f>1/$A$1*'[1]48Exp'!R$180</f>
        <v>1.5082555999999999E-2</v>
      </c>
      <c r="T55" s="77">
        <f>1/$A$1*'[1]48Exp'!S$180</f>
        <v>1.9609042E-2</v>
      </c>
      <c r="U55" s="77">
        <f>1/$A$1*'[1]48Exp'!T$180</f>
        <v>2.4789175E-2</v>
      </c>
      <c r="V55" s="77">
        <f>1/$A$1*'[1]48Exp'!U$180</f>
        <v>2.2529561999999996E-2</v>
      </c>
      <c r="W55" s="77">
        <f>1/$A$1*'[1]48Exp'!V$180</f>
        <v>1.4822970999999999E-2</v>
      </c>
      <c r="X55" s="77">
        <f>1/$A$1*'[1]48Exp'!W$180</f>
        <v>1.3239662999999999E-2</v>
      </c>
      <c r="Y55" s="77">
        <f>1/$A$1*'[1]48Exp'!X$180</f>
        <v>5.8015289999999997E-3</v>
      </c>
      <c r="Z55" s="77">
        <f>1/$A$1*'[1]48Exp'!Y$180</f>
        <v>1.6984227999999997E-2</v>
      </c>
      <c r="AA55" s="77">
        <f>1/$A$1*'[1]48Exp'!Z$180</f>
        <v>1.8247173000000002E-2</v>
      </c>
      <c r="AB55" s="77">
        <f>1/$A$1*'[1]48Exp'!AA$180</f>
        <v>0</v>
      </c>
      <c r="AC55" s="4"/>
      <c r="AD55" s="17">
        <f>1/1000*'[1]48Exp'!AB$180</f>
        <v>1.8217489999999999E-3</v>
      </c>
      <c r="AE55" s="12">
        <f>1/1000*'[1]48Exp'!AC$180</f>
        <v>2.51834E-3</v>
      </c>
      <c r="AF55" s="12">
        <f>1/1000*'[1]48Exp'!AD$180</f>
        <v>3.1374199999999997E-3</v>
      </c>
      <c r="AG55" s="12">
        <f>1/1000*'[1]48Exp'!AE$180</f>
        <v>4.2670529999999998E-3</v>
      </c>
      <c r="AH55" s="12">
        <f>1/1000*'[1]48Exp'!AF$180</f>
        <v>3.8053659999999997E-3</v>
      </c>
      <c r="AI55" s="12">
        <f>1/1000*'[1]48Exp'!AG$180</f>
        <v>3.3482499999999997E-3</v>
      </c>
      <c r="AJ55" s="12">
        <f>1/1000*'[1]48Exp'!AH$180</f>
        <v>3.2373580000000001E-3</v>
      </c>
      <c r="AK55" s="12">
        <f>1/1000*'[1]48Exp'!AI$180</f>
        <v>3.6554029999999998E-3</v>
      </c>
      <c r="AL55" s="12">
        <f>1/1000*'[1]48Exp'!AJ$180</f>
        <v>8.6138649999999983E-3</v>
      </c>
      <c r="AM55" s="12">
        <f>1/1000*'[1]48Exp'!AK$180</f>
        <v>9.0865210000000002E-3</v>
      </c>
      <c r="AN55" s="12">
        <f>1/1000*'[1]48Exp'!AL$180</f>
        <v>3.6742559999999999E-3</v>
      </c>
      <c r="AO55" s="12">
        <f>1/1000*'[1]48Exp'!AM$180</f>
        <v>7.7779469999999995E-3</v>
      </c>
      <c r="AP55" s="12">
        <f>1/1000*'[1]48Exp'!AN$180</f>
        <v>7.9986729999999995E-3</v>
      </c>
      <c r="AQ55" s="12">
        <f>1/1000*'[1]48Exp'!AO$180</f>
        <v>5.7112759999999995E-3</v>
      </c>
      <c r="AR55" s="12">
        <f>1/1000*'[1]48Exp'!AP$180</f>
        <v>7.6401429999999994E-3</v>
      </c>
      <c r="AS55" s="12">
        <f>1/1000*'[1]48Exp'!AQ$180</f>
        <v>8.0687149999999989E-3</v>
      </c>
      <c r="AT55" s="12">
        <f>1/1000*'[1]48Exp'!AR$180</f>
        <v>1.1695349000000001E-2</v>
      </c>
      <c r="AU55" s="12">
        <f>1/1000*'[1]48Exp'!AS$180</f>
        <v>1.6389132000000001E-2</v>
      </c>
      <c r="AV55" s="12">
        <f>1/1000*'[1]48Exp'!AT$180</f>
        <v>2.2529135999999998E-2</v>
      </c>
      <c r="AW55" s="12">
        <f>1/1000*'[1]48Exp'!AU$180</f>
        <v>1.9246786000000002E-2</v>
      </c>
      <c r="AX55" s="12">
        <f>1/1000*'[1]48Exp'!AV$180</f>
        <v>1.2509639999999999E-2</v>
      </c>
      <c r="AY55" s="12">
        <f>1/1000*'[1]48Exp'!AW$180</f>
        <v>1.0147267E-2</v>
      </c>
      <c r="AZ55" s="12">
        <f>1/1000*'[1]48Exp'!AX$180</f>
        <v>5.4354559999999991E-3</v>
      </c>
      <c r="BA55" s="12">
        <f>1/1000*'[1]48Exp'!AY$180</f>
        <v>1.459216E-2</v>
      </c>
      <c r="BB55" s="12">
        <f>1/1000*'[1]48Exp'!AZ$180</f>
        <v>1.5793401999999998E-2</v>
      </c>
      <c r="BC55" s="226">
        <f>1/1000*'[1]48Exp'!BA$180</f>
        <v>0</v>
      </c>
    </row>
    <row r="56" spans="2:55">
      <c r="B56" s="5" t="s">
        <v>85</v>
      </c>
      <c r="C56" s="77">
        <f>1/$A$1*'[1]48Exp'!B$238</f>
        <v>1.3029489999999999E-3</v>
      </c>
      <c r="D56" s="77">
        <f>1/$A$1*'[1]48Exp'!C$238</f>
        <v>4.5681350000000001E-3</v>
      </c>
      <c r="E56" s="77">
        <f>1/$A$1*'[1]48Exp'!D$238</f>
        <v>8.1275280000000002E-3</v>
      </c>
      <c r="F56" s="77">
        <f>1/$A$1*'[1]48Exp'!E$238</f>
        <v>1.7048343999999997E-2</v>
      </c>
      <c r="G56" s="77">
        <f>1/$A$1*'[1]48Exp'!F$238</f>
        <v>2.2357300999999996E-2</v>
      </c>
      <c r="H56" s="77">
        <f>1/$A$1*'[1]48Exp'!G$238</f>
        <v>2.7919999000000001E-2</v>
      </c>
      <c r="I56" s="77">
        <f>1/$A$1*'[1]48Exp'!H$238</f>
        <v>2.1655019999999987E-2</v>
      </c>
      <c r="J56" s="77">
        <f>1/$A$1*'[1]48Exp'!I$238</f>
        <v>2.2094102999999993E-2</v>
      </c>
      <c r="K56" s="77">
        <f>1/$A$1*'[1]48Exp'!J$238</f>
        <v>1.5043463999999998E-2</v>
      </c>
      <c r="L56" s="77">
        <f>1/$A$1*'[1]48Exp'!K$238</f>
        <v>6.811970199999999E-2</v>
      </c>
      <c r="M56" s="77">
        <f>1/$A$1*'[1]48Exp'!L$238</f>
        <v>3.6716196999999999E-2</v>
      </c>
      <c r="N56" s="77">
        <f>1/$A$1*'[1]48Exp'!M$238</f>
        <v>3.0936595999999997E-2</v>
      </c>
      <c r="O56" s="77">
        <f>1/$A$1*'[1]48Exp'!N$238</f>
        <v>2.2289813999999998E-2</v>
      </c>
      <c r="P56" s="77">
        <f>1/$A$1*'[1]48Exp'!O$238</f>
        <v>1.0443361E-2</v>
      </c>
      <c r="Q56" s="77">
        <f>1/$A$1*'[1]48Exp'!P$238</f>
        <v>1.7336757999999997E-2</v>
      </c>
      <c r="R56" s="77">
        <f>1/$A$1*'[1]48Exp'!Q$238</f>
        <v>5.2195636999999996E-2</v>
      </c>
      <c r="S56" s="77">
        <f>1/$A$1*'[1]48Exp'!R$238</f>
        <v>4.5540286999999992E-2</v>
      </c>
      <c r="T56" s="77">
        <f>1/$A$1*'[1]48Exp'!S$238</f>
        <v>6.8436545999999987E-2</v>
      </c>
      <c r="U56" s="77">
        <f>1/$A$1*'[1]48Exp'!T$238</f>
        <v>2.9394548E-2</v>
      </c>
      <c r="V56" s="77">
        <f>1/$A$1*'[1]48Exp'!U$238</f>
        <v>8.8220435999999999E-2</v>
      </c>
      <c r="W56" s="77">
        <f>1/$A$1*'[1]48Exp'!V$238</f>
        <v>9.3079164999999991E-2</v>
      </c>
      <c r="X56" s="77">
        <f>1/$A$1*'[1]48Exp'!W$238</f>
        <v>2.3616956999999997E-2</v>
      </c>
      <c r="Y56" s="77">
        <f>1/$A$1*'[1]48Exp'!X$238</f>
        <v>2.6877058999999998E-2</v>
      </c>
      <c r="Z56" s="77">
        <f>1/$A$1*'[1]48Exp'!Y$238</f>
        <v>2.4668054000000012E-2</v>
      </c>
      <c r="AA56" s="77">
        <f>1/$A$1*'[1]48Exp'!Z$238</f>
        <v>3.2279057999999999E-2</v>
      </c>
      <c r="AB56" s="77">
        <f>1/$A$1*'[1]48Exp'!AA$238</f>
        <v>0</v>
      </c>
      <c r="AC56" s="4"/>
      <c r="AD56" s="17">
        <f>1/1000*'[1]48Exp'!AB$238</f>
        <v>5.0957600000000008E-4</v>
      </c>
      <c r="AE56" s="12">
        <f>1/1000*'[1]48Exp'!AC$238</f>
        <v>1.278405E-3</v>
      </c>
      <c r="AF56" s="12">
        <f>1/1000*'[1]48Exp'!AD$238</f>
        <v>4.8768779999999994E-3</v>
      </c>
      <c r="AG56" s="12">
        <f>1/1000*'[1]48Exp'!AE$238</f>
        <v>6.9777379999999998E-3</v>
      </c>
      <c r="AH56" s="12">
        <f>1/1000*'[1]48Exp'!AF$238</f>
        <v>1.0009615000000001E-2</v>
      </c>
      <c r="AI56" s="12">
        <f>1/1000*'[1]48Exp'!AG$238</f>
        <v>1.344337E-2</v>
      </c>
      <c r="AJ56" s="12">
        <f>1/1000*'[1]48Exp'!AH$238</f>
        <v>1.0090035000000001E-2</v>
      </c>
      <c r="AK56" s="12">
        <f>1/1000*'[1]48Exp'!AI$238</f>
        <v>1.5625511999999998E-2</v>
      </c>
      <c r="AL56" s="12">
        <f>1/1000*'[1]48Exp'!AJ$238</f>
        <v>1.2370981E-2</v>
      </c>
      <c r="AM56" s="12">
        <f>1/1000*'[1]48Exp'!AK$238</f>
        <v>3.7668069999999998E-2</v>
      </c>
      <c r="AN56" s="12">
        <f>1/1000*'[1]48Exp'!AL$238</f>
        <v>2.8031555999999999E-2</v>
      </c>
      <c r="AO56" s="12">
        <f>1/1000*'[1]48Exp'!AM$238</f>
        <v>2.3470484999999999E-2</v>
      </c>
      <c r="AP56" s="12">
        <f>1/1000*'[1]48Exp'!AN$238</f>
        <v>1.7280520000000001E-2</v>
      </c>
      <c r="AQ56" s="12">
        <f>1/1000*'[1]48Exp'!AO$238</f>
        <v>7.946158E-3</v>
      </c>
      <c r="AR56" s="12">
        <f>1/1000*'[1]48Exp'!AP$238</f>
        <v>1.1001973999999999E-2</v>
      </c>
      <c r="AS56" s="12">
        <f>1/1000*'[1]48Exp'!AQ$238</f>
        <v>3.2590722999999995E-2</v>
      </c>
      <c r="AT56" s="12">
        <f>1/1000*'[1]48Exp'!AR$238</f>
        <v>2.4845133000000002E-2</v>
      </c>
      <c r="AU56" s="12">
        <f>1/1000*'[1]48Exp'!AS$238</f>
        <v>4.3866091999999995E-2</v>
      </c>
      <c r="AV56" s="12">
        <f>1/1000*'[1]48Exp'!AT$238</f>
        <v>2.3320090999999998E-2</v>
      </c>
      <c r="AW56" s="12">
        <f>1/1000*'[1]48Exp'!AU$238</f>
        <v>5.6118128000000003E-2</v>
      </c>
      <c r="AX56" s="12">
        <f>1/1000*'[1]48Exp'!AV$238</f>
        <v>5.3688651000000004E-2</v>
      </c>
      <c r="AY56" s="12">
        <f>1/1000*'[1]48Exp'!AW$238</f>
        <v>1.7899324000000001E-2</v>
      </c>
      <c r="AZ56" s="12">
        <f>1/1000*'[1]48Exp'!AX$238</f>
        <v>2.5121354999999998E-2</v>
      </c>
      <c r="BA56" s="12">
        <f>1/1000*'[1]48Exp'!AY$238</f>
        <v>1.9838386999999999E-2</v>
      </c>
      <c r="BB56" s="12">
        <f>1/1000*'[1]48Exp'!AZ$238</f>
        <v>2.259887E-2</v>
      </c>
      <c r="BC56" s="226">
        <f>1/1000*'[1]48Exp'!BA$238</f>
        <v>0</v>
      </c>
    </row>
    <row r="57" spans="2:55" ht="13" thickBot="1">
      <c r="B57" s="6" t="s">
        <v>17</v>
      </c>
      <c r="C57" s="82">
        <f t="shared" ref="C57:AB57" si="16">SUM(C53:C53)-SUM(C54:C56)</f>
        <v>7.9050679999994738E-3</v>
      </c>
      <c r="D57" s="82">
        <f t="shared" si="16"/>
        <v>4.6921810000004182E-3</v>
      </c>
      <c r="E57" s="82">
        <f t="shared" si="16"/>
        <v>9.8887869999995659E-3</v>
      </c>
      <c r="F57" s="82">
        <f t="shared" si="16"/>
        <v>1.9383413999999315E-2</v>
      </c>
      <c r="G57" s="82">
        <f t="shared" si="16"/>
        <v>1.6420492999999654E-2</v>
      </c>
      <c r="H57" s="82">
        <f t="shared" si="16"/>
        <v>1.6374856999999091E-2</v>
      </c>
      <c r="I57" s="82">
        <f t="shared" si="16"/>
        <v>2.0465523000000208E-2</v>
      </c>
      <c r="J57" s="82">
        <f t="shared" si="16"/>
        <v>1.1605969000000497E-2</v>
      </c>
      <c r="K57" s="82">
        <f t="shared" si="16"/>
        <v>9.3781470000003156E-3</v>
      </c>
      <c r="L57" s="82">
        <f t="shared" si="16"/>
        <v>1.0597379000001544E-2</v>
      </c>
      <c r="M57" s="82">
        <f t="shared" si="16"/>
        <v>1.0493222999999857E-2</v>
      </c>
      <c r="N57" s="82">
        <f t="shared" si="16"/>
        <v>8.6191089999990145E-3</v>
      </c>
      <c r="O57" s="82">
        <f t="shared" si="16"/>
        <v>1.0731807000000378E-2</v>
      </c>
      <c r="P57" s="82">
        <f t="shared" si="16"/>
        <v>6.2826870000008694E-3</v>
      </c>
      <c r="Q57" s="82">
        <f t="shared" si="16"/>
        <v>7.9363700000000467E-3</v>
      </c>
      <c r="R57" s="82">
        <f t="shared" si="16"/>
        <v>1.1879061000000593E-2</v>
      </c>
      <c r="S57" s="82">
        <f t="shared" si="16"/>
        <v>1.4297583999998767E-2</v>
      </c>
      <c r="T57" s="82">
        <f t="shared" si="16"/>
        <v>1.1734743000000228E-2</v>
      </c>
      <c r="U57" s="82">
        <f t="shared" si="16"/>
        <v>1.0602742000000262E-2</v>
      </c>
      <c r="V57" s="82">
        <f t="shared" si="16"/>
        <v>1.2317872999999646E-2</v>
      </c>
      <c r="W57" s="82">
        <f t="shared" si="16"/>
        <v>1.9944736999999796E-2</v>
      </c>
      <c r="X57" s="82">
        <f t="shared" si="16"/>
        <v>2.46912779999994E-2</v>
      </c>
      <c r="Y57" s="82">
        <f t="shared" si="16"/>
        <v>1.1600021999998426E-2</v>
      </c>
      <c r="Z57" s="82">
        <f t="shared" si="16"/>
        <v>1.7694593999999231E-2</v>
      </c>
      <c r="AA57" s="82">
        <f t="shared" si="16"/>
        <v>2.3211783000000569E-2</v>
      </c>
      <c r="AB57" s="82">
        <f t="shared" si="16"/>
        <v>0</v>
      </c>
      <c r="AC57" s="65"/>
      <c r="AD57" s="105">
        <f t="shared" ref="AD57:BC57" si="17">SUM(AD53:AD53)-SUM(AD54:AD56)</f>
        <v>5.443465999999569E-3</v>
      </c>
      <c r="AE57" s="92">
        <f t="shared" si="17"/>
        <v>3.2977219999992041E-3</v>
      </c>
      <c r="AF57" s="92">
        <f t="shared" si="17"/>
        <v>6.4556450000001365E-3</v>
      </c>
      <c r="AG57" s="92">
        <f t="shared" si="17"/>
        <v>1.1069924000000239E-2</v>
      </c>
      <c r="AH57" s="92">
        <f t="shared" si="17"/>
        <v>1.0866970000000448E-2</v>
      </c>
      <c r="AI57" s="92">
        <f t="shared" si="17"/>
        <v>1.0732290999999679E-2</v>
      </c>
      <c r="AJ57" s="92">
        <f t="shared" si="17"/>
        <v>1.6701088999999458E-2</v>
      </c>
      <c r="AK57" s="92">
        <f t="shared" si="17"/>
        <v>1.048179299999983E-2</v>
      </c>
      <c r="AL57" s="92">
        <f t="shared" si="17"/>
        <v>8.1827970000005849E-3</v>
      </c>
      <c r="AM57" s="92">
        <f t="shared" si="17"/>
        <v>8.8481630000002559E-3</v>
      </c>
      <c r="AN57" s="92">
        <f t="shared" si="17"/>
        <v>9.7312119999992258E-3</v>
      </c>
      <c r="AO57" s="92">
        <f t="shared" si="17"/>
        <v>1.6938629999999608E-2</v>
      </c>
      <c r="AP57" s="92">
        <f t="shared" si="17"/>
        <v>1.0067490999999373E-2</v>
      </c>
      <c r="AQ57" s="92">
        <f t="shared" si="17"/>
        <v>5.8626130000000269E-3</v>
      </c>
      <c r="AR57" s="92">
        <f t="shared" si="17"/>
        <v>6.7207449999991675E-3</v>
      </c>
      <c r="AS57" s="92">
        <f t="shared" si="17"/>
        <v>9.5869910000013006E-3</v>
      </c>
      <c r="AT57" s="92">
        <f t="shared" si="17"/>
        <v>8.8533339999986582E-3</v>
      </c>
      <c r="AU57" s="92">
        <f t="shared" si="17"/>
        <v>7.5847600000011894E-3</v>
      </c>
      <c r="AV57" s="92">
        <f t="shared" si="17"/>
        <v>9.7406710000000896E-3</v>
      </c>
      <c r="AW57" s="92">
        <f t="shared" si="17"/>
        <v>9.2414440000000153E-3</v>
      </c>
      <c r="AX57" s="92">
        <f t="shared" si="17"/>
        <v>1.9458739999999017E-2</v>
      </c>
      <c r="AY57" s="92">
        <f t="shared" si="17"/>
        <v>1.8190661000000191E-2</v>
      </c>
      <c r="AZ57" s="92">
        <f t="shared" si="17"/>
        <v>1.3371487999999508E-2</v>
      </c>
      <c r="BA57" s="92">
        <f t="shared" si="17"/>
        <v>1.9803801000001321E-2</v>
      </c>
      <c r="BB57" s="92">
        <f t="shared" si="17"/>
        <v>2.8843592000001028E-2</v>
      </c>
      <c r="BC57" s="248">
        <f t="shared" si="17"/>
        <v>0</v>
      </c>
    </row>
    <row r="58" spans="2:55" ht="13" thickTop="1"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</row>
    <row r="59" spans="2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2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2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2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2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2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  <row r="87" spans="30:55"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</row>
    <row r="88" spans="30:55"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</row>
    <row r="89" spans="30:55"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</row>
    <row r="90" spans="30:55"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</row>
    <row r="91" spans="30:55"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</row>
    <row r="92" spans="30:55"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</row>
    <row r="93" spans="30:55"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</row>
    <row r="94" spans="30:55"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</row>
    <row r="95" spans="30:55"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</row>
    <row r="96" spans="30:55"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</row>
    <row r="97" spans="30:55"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</row>
    <row r="98" spans="30:55"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</row>
    <row r="99" spans="30:55"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</row>
    <row r="100" spans="30:55"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</row>
    <row r="101" spans="30:55"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</row>
    <row r="102" spans="30:55"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</row>
    <row r="103" spans="30:55"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</row>
    <row r="104" spans="30:55"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</row>
    <row r="105" spans="30:55"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</row>
    <row r="106" spans="30:55"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</row>
    <row r="107" spans="30:55"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</row>
    <row r="108" spans="30:55"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</row>
    <row r="109" spans="30:55"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</row>
    <row r="110" spans="30:55">
      <c r="AD110" s="58"/>
      <c r="AE110" s="58"/>
      <c r="AF110" s="58"/>
      <c r="AG110" s="58"/>
      <c r="AH110" s="58"/>
      <c r="AI110" s="58"/>
      <c r="AJ110" s="58"/>
      <c r="AK110" s="58"/>
      <c r="AL110" s="58"/>
      <c r="AM110" s="58"/>
      <c r="AN110" s="58"/>
      <c r="AO110" s="58"/>
      <c r="AP110" s="58"/>
      <c r="AQ110" s="58"/>
      <c r="AR110" s="58"/>
      <c r="AS110" s="58"/>
      <c r="AT110" s="58"/>
      <c r="AU110" s="58"/>
      <c r="AV110" s="58"/>
      <c r="AW110" s="58"/>
      <c r="AX110" s="58"/>
      <c r="AY110" s="58"/>
      <c r="AZ110" s="58"/>
      <c r="BA110" s="58"/>
      <c r="BB110" s="58"/>
      <c r="BC110" s="58"/>
    </row>
    <row r="111" spans="30:55"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  <c r="AU111" s="58"/>
      <c r="AV111" s="58"/>
      <c r="AW111" s="58"/>
      <c r="AX111" s="58"/>
      <c r="AY111" s="58"/>
      <c r="AZ111" s="58"/>
      <c r="BA111" s="58"/>
      <c r="BB111" s="58"/>
      <c r="BC111" s="58"/>
    </row>
    <row r="112" spans="30:55"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</row>
    <row r="113" spans="30:55">
      <c r="AD113" s="58"/>
      <c r="AE113" s="58"/>
      <c r="AF113" s="58"/>
      <c r="AG113" s="58"/>
      <c r="AH113" s="58"/>
      <c r="AI113" s="58"/>
      <c r="AJ113" s="58"/>
      <c r="AK113" s="58"/>
      <c r="AL113" s="58"/>
      <c r="AM113" s="58"/>
      <c r="AN113" s="58"/>
      <c r="AO113" s="58"/>
      <c r="AP113" s="58"/>
      <c r="AQ113" s="58"/>
      <c r="AR113" s="58"/>
      <c r="AS113" s="58"/>
      <c r="AT113" s="58"/>
      <c r="AU113" s="58"/>
      <c r="AV113" s="58"/>
      <c r="AW113" s="58"/>
      <c r="AX113" s="58"/>
      <c r="AY113" s="58"/>
      <c r="AZ113" s="58"/>
      <c r="BA113" s="58"/>
      <c r="BB113" s="58"/>
      <c r="BC113" s="58"/>
    </row>
    <row r="114" spans="30:55">
      <c r="AD114" s="58"/>
      <c r="AE114" s="58"/>
      <c r="AF114" s="58"/>
      <c r="AG114" s="58"/>
      <c r="AH114" s="58"/>
      <c r="AI114" s="58"/>
      <c r="AJ114" s="58"/>
      <c r="AK114" s="58"/>
      <c r="AL114" s="58"/>
      <c r="AM114" s="58"/>
      <c r="AN114" s="58"/>
      <c r="AO114" s="58"/>
      <c r="AP114" s="58"/>
      <c r="AQ114" s="58"/>
      <c r="AR114" s="58"/>
      <c r="AS114" s="58"/>
      <c r="AT114" s="58"/>
      <c r="AU114" s="58"/>
      <c r="AV114" s="58"/>
      <c r="AW114" s="58"/>
      <c r="AX114" s="58"/>
      <c r="AY114" s="58"/>
      <c r="AZ114" s="58"/>
      <c r="BA114" s="58"/>
      <c r="BB114" s="58"/>
      <c r="BC114" s="58"/>
    </row>
    <row r="115" spans="30:55">
      <c r="AD115" s="58"/>
      <c r="AE115" s="58"/>
      <c r="AF115" s="58"/>
      <c r="AG115" s="58"/>
      <c r="AH115" s="58"/>
      <c r="AI115" s="58"/>
      <c r="AJ115" s="58"/>
      <c r="AK115" s="58"/>
      <c r="AL115" s="58"/>
      <c r="AM115" s="58"/>
      <c r="AN115" s="58"/>
      <c r="AO115" s="58"/>
      <c r="AP115" s="58"/>
      <c r="AQ115" s="58"/>
      <c r="AR115" s="58"/>
      <c r="AS115" s="58"/>
      <c r="AT115" s="58"/>
      <c r="AU115" s="58"/>
      <c r="AV115" s="58"/>
      <c r="AW115" s="58"/>
      <c r="AX115" s="58"/>
      <c r="AY115" s="58"/>
      <c r="AZ115" s="58"/>
      <c r="BA115" s="58"/>
      <c r="BB115" s="58"/>
      <c r="BC115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7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1.7265625" customWidth="1"/>
  </cols>
  <sheetData>
    <row r="1" spans="1:56" ht="9" customHeight="1" thickBot="1">
      <c r="A1" s="60">
        <f>[2]RWE!$A$1*[2]ToM3!$A$2</f>
        <v>1.6099999999999999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200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58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B5" s="52" t="s">
        <v>13</v>
      </c>
      <c r="C5" s="93">
        <f>1/$A$1*'[1]440123Exp'!B$263</f>
        <v>0.81246265600000012</v>
      </c>
      <c r="D5" s="86">
        <f>1/$A$1*'[1]440123Exp'!C$263</f>
        <v>0.7877988119999999</v>
      </c>
      <c r="E5" s="86">
        <f>1/$A$1*'[1]440123Exp'!D$263</f>
        <v>0.93843654599999993</v>
      </c>
      <c r="F5" s="86">
        <f>1/$A$1*'[1]440123Exp'!E$263</f>
        <v>1.1972789079999999</v>
      </c>
      <c r="G5" s="86">
        <f>1/$A$1*'[1]440123Exp'!F$263</f>
        <v>1.50775416</v>
      </c>
      <c r="H5" s="86">
        <f>1/$A$1*'[1]440123Exp'!G$263</f>
        <v>1.5800406409999999</v>
      </c>
      <c r="I5" s="86">
        <f>1/$A$1*'[1]440123Exp'!H$263</f>
        <v>1.4696780309999997</v>
      </c>
      <c r="J5" s="86">
        <f>1/$A$1*'[1]440123Exp'!I$263</f>
        <v>1.4249170089999998</v>
      </c>
      <c r="K5" s="86">
        <f>1/$A$1*'[1]440123Exp'!J$263</f>
        <v>1.4149928920000001</v>
      </c>
      <c r="L5" s="86">
        <f>1/$A$1*'[1]440123Exp'!K$263</f>
        <v>1.02548485</v>
      </c>
      <c r="M5" s="86">
        <f>1/$A$1*'[1]440123Exp'!L$263</f>
        <v>1.186110609</v>
      </c>
      <c r="N5" s="86">
        <f>1/$A$1*'[1]440123Exp'!M$263</f>
        <v>1.0623818409999999</v>
      </c>
      <c r="O5" s="86">
        <f>1/$A$1*'[1]440123Exp'!N$263</f>
        <v>1.0930257290000001</v>
      </c>
      <c r="P5" s="86">
        <f>1/$A$1*'[1]440123Exp'!O$263</f>
        <v>1.2420334150000001</v>
      </c>
      <c r="Q5" s="86">
        <f>1/$A$1*'[1]440123Exp'!P$263</f>
        <v>1.3515415120000001</v>
      </c>
      <c r="R5" s="86">
        <f>1/$A$1*'[1]440123Exp'!Q$263</f>
        <v>1.4060672569999999</v>
      </c>
      <c r="S5" s="86">
        <f>1/$A$1*'[1]440123Exp'!R$263</f>
        <v>1.6457228800000001</v>
      </c>
      <c r="T5" s="86">
        <f>1/$A$1*'[1]440123Exp'!S$263</f>
        <v>1.7295257560000004</v>
      </c>
      <c r="U5" s="86">
        <f>1/$A$1*'[1]440123Exp'!T$263</f>
        <v>1.6241944450000003</v>
      </c>
      <c r="V5" s="86">
        <f>1/$A$1*'[1]440123Exp'!U$263</f>
        <v>1.7581923730000009</v>
      </c>
      <c r="W5" s="86">
        <f>1/$A$1*'[1]440123Exp'!V$263</f>
        <v>1.6428831470000005</v>
      </c>
      <c r="X5" s="86">
        <f>1/$A$1*'[1]440123Exp'!W$263</f>
        <v>1.7422497950000004</v>
      </c>
      <c r="Y5" s="86">
        <f>1/$A$1*'[1]440123Exp'!X$263</f>
        <v>1.8875269250000004</v>
      </c>
      <c r="Z5" s="86">
        <f>1/$A$1*'[1]440123Exp'!Y$263</f>
        <v>1.503349539</v>
      </c>
      <c r="AA5" s="86">
        <f>1/$A$1*'[1]440123Exp'!Z$263</f>
        <v>0</v>
      </c>
      <c r="AB5" s="224">
        <f>1/$A$1*'[1]440123Exp'!AA$263</f>
        <v>0</v>
      </c>
      <c r="AC5" s="24"/>
      <c r="AD5" s="61">
        <f>'[1]440123Exp'!AB$263</f>
        <v>52.488534000000001</v>
      </c>
      <c r="AE5" s="62">
        <f>'[1]440123Exp'!AC$263</f>
        <v>48.642062999999993</v>
      </c>
      <c r="AF5" s="62">
        <f>'[1]440123Exp'!AD$263</f>
        <v>51.892437999999999</v>
      </c>
      <c r="AG5" s="62">
        <f>'[1]440123Exp'!AE$263</f>
        <v>61.241208999999998</v>
      </c>
      <c r="AH5" s="62">
        <f>'[1]440123Exp'!AF$263</f>
        <v>86.296275999999992</v>
      </c>
      <c r="AI5" s="62">
        <f>'[1]440123Exp'!AG$263</f>
        <v>102.411963</v>
      </c>
      <c r="AJ5" s="62">
        <f>'[1]440123Exp'!AH$263</f>
        <v>110.36288099999999</v>
      </c>
      <c r="AK5" s="62">
        <f>'[1]440123Exp'!AI$263</f>
        <v>116.73946999999998</v>
      </c>
      <c r="AL5" s="62">
        <f>'[1]440123Exp'!AJ$263</f>
        <v>142.24724800000001</v>
      </c>
      <c r="AM5" s="62">
        <f>'[1]440123Exp'!AK$263</f>
        <v>91.285291999999984</v>
      </c>
      <c r="AN5" s="62">
        <f>'[1]440123Exp'!AL$263</f>
        <v>110.83660499999999</v>
      </c>
      <c r="AO5" s="62">
        <f>'[1]440123Exp'!AM$263</f>
        <v>107.51322799999998</v>
      </c>
      <c r="AP5" s="62">
        <f>'[1]440123Exp'!AN$263</f>
        <v>116.97366499999998</v>
      </c>
      <c r="AQ5" s="62">
        <f>'[1]440123Exp'!AO$263</f>
        <v>129.34830500000001</v>
      </c>
      <c r="AR5" s="62">
        <f>'[1]440123Exp'!AP$263</f>
        <v>132.54703899999998</v>
      </c>
      <c r="AS5" s="62">
        <f>'[1]440123Exp'!AQ$263</f>
        <v>140.47844099999998</v>
      </c>
      <c r="AT5" s="62">
        <f>'[1]440123Exp'!AR$263</f>
        <v>147.62648300000001</v>
      </c>
      <c r="AU5" s="62">
        <f>'[1]440123Exp'!AS$263</f>
        <v>161.77910800000001</v>
      </c>
      <c r="AV5" s="62">
        <f>'[1]440123Exp'!AT$263</f>
        <v>144.16166199999998</v>
      </c>
      <c r="AW5" s="62">
        <f>'[1]440123Exp'!AU$263</f>
        <v>188.53093900000002</v>
      </c>
      <c r="AX5" s="62">
        <f>'[1]440123Exp'!AV$263</f>
        <v>140.60852800000004</v>
      </c>
      <c r="AY5" s="62">
        <f>'[1]440123Exp'!AW$263</f>
        <v>148.53688100000002</v>
      </c>
      <c r="AZ5" s="62">
        <f>'[1]440123Exp'!AX$263</f>
        <v>171.38420799999997</v>
      </c>
      <c r="BA5" s="62">
        <f>'[1]440123Exp'!AY$263</f>
        <v>158.31174400000003</v>
      </c>
      <c r="BB5" s="62">
        <f>'[1]440123Exp'!AZ$263</f>
        <v>0</v>
      </c>
      <c r="BC5" s="234">
        <f>'[1]440123Exp'!BA$263</f>
        <v>0</v>
      </c>
      <c r="BD5" s="339"/>
    </row>
    <row r="6" spans="1:56" ht="20" customHeight="1" thickTop="1">
      <c r="B6" s="110" t="s">
        <v>56</v>
      </c>
      <c r="C6" s="374">
        <f>1/$A$1*'[1]440123Exp'!B$266</f>
        <v>0</v>
      </c>
      <c r="D6" s="112">
        <f>1/$A$1*'[1]440123Exp'!C$266</f>
        <v>0</v>
      </c>
      <c r="E6" s="112">
        <f>1/$A$1*'[1]440123Exp'!D$266</f>
        <v>0</v>
      </c>
      <c r="F6" s="112">
        <f>1/$A$1*'[1]440123Exp'!E$266</f>
        <v>0</v>
      </c>
      <c r="G6" s="112">
        <f>1/$A$1*'[1]440123Exp'!F$266</f>
        <v>0</v>
      </c>
      <c r="H6" s="112">
        <f>1/$A$1*'[1]440123Exp'!G$266</f>
        <v>0</v>
      </c>
      <c r="I6" s="112">
        <f>1/$A$1*'[1]440123Exp'!H$266</f>
        <v>0</v>
      </c>
      <c r="J6" s="112">
        <f>1/$A$1*'[1]440123Exp'!I$266</f>
        <v>0</v>
      </c>
      <c r="K6" s="112">
        <f>1/$A$1*'[1]440123Exp'!J$266</f>
        <v>0</v>
      </c>
      <c r="L6" s="112">
        <f>1/$A$1*'[1]440123Exp'!K$266</f>
        <v>3.9999999999999998E-6</v>
      </c>
      <c r="M6" s="112">
        <f>1/$A$1*'[1]440123Exp'!L$266</f>
        <v>0</v>
      </c>
      <c r="N6" s="112">
        <f>1/$A$1*'[1]440123Exp'!M$266</f>
        <v>2.0421429999999997E-2</v>
      </c>
      <c r="O6" s="112">
        <f>1/$A$1*'[1]440123Exp'!N$266</f>
        <v>0</v>
      </c>
      <c r="P6" s="112">
        <f>1/$A$1*'[1]440123Exp'!O$266</f>
        <v>0</v>
      </c>
      <c r="Q6" s="112">
        <f>1/$A$1*'[1]440123Exp'!P$266</f>
        <v>0</v>
      </c>
      <c r="R6" s="112">
        <f>1/$A$1*'[1]440123Exp'!Q$266</f>
        <v>0</v>
      </c>
      <c r="S6" s="112">
        <f>1/$A$1*'[1]440123Exp'!R$266</f>
        <v>3.0545E-5</v>
      </c>
      <c r="T6" s="112">
        <f>1/$A$1*'[1]440123Exp'!S$266</f>
        <v>0</v>
      </c>
      <c r="U6" s="112">
        <f>1/$A$1*'[1]440123Exp'!T$266</f>
        <v>9.9999999999999995E-8</v>
      </c>
      <c r="V6" s="112">
        <f>1/$A$1*'[1]440123Exp'!U$266</f>
        <v>1.6001000000000001E-5</v>
      </c>
      <c r="W6" s="112">
        <f>1/$A$1*'[1]440123Exp'!V$266</f>
        <v>4.8155600000000001E-4</v>
      </c>
      <c r="X6" s="112">
        <f>1/$A$1*'[1]440123Exp'!W$266</f>
        <v>5.3136999999999989E-5</v>
      </c>
      <c r="Y6" s="112">
        <f>1/$A$1*'[1]440123Exp'!X$266</f>
        <v>3.0954999999999998E-5</v>
      </c>
      <c r="Z6" s="112">
        <f>1/$A$1*'[1]440123Exp'!Y$266</f>
        <v>2.6918999999999998E-5</v>
      </c>
      <c r="AA6" s="112">
        <f>1/$A$1*'[1]440123Exp'!Z$266</f>
        <v>0</v>
      </c>
      <c r="AB6" s="375">
        <f>1/$A$1*'[1]440123Exp'!AA$266</f>
        <v>0</v>
      </c>
      <c r="AC6" s="31"/>
      <c r="AD6" s="143">
        <f>'[1]440123Exp'!AB$266</f>
        <v>0</v>
      </c>
      <c r="AE6" s="144">
        <f>'[1]440123Exp'!AC$266</f>
        <v>0</v>
      </c>
      <c r="AF6" s="144">
        <f>'[1]440123Exp'!AD$266</f>
        <v>0</v>
      </c>
      <c r="AG6" s="144">
        <f>'[1]440123Exp'!AE$266</f>
        <v>0</v>
      </c>
      <c r="AH6" s="144">
        <f>'[1]440123Exp'!AF$266</f>
        <v>0</v>
      </c>
      <c r="AI6" s="144">
        <f>'[1]440123Exp'!AG$266</f>
        <v>0</v>
      </c>
      <c r="AJ6" s="144">
        <f>'[1]440123Exp'!AH$266</f>
        <v>0</v>
      </c>
      <c r="AK6" s="144">
        <f>'[1]440123Exp'!AI$266</f>
        <v>0</v>
      </c>
      <c r="AL6" s="144">
        <f>'[1]440123Exp'!AJ$266</f>
        <v>0</v>
      </c>
      <c r="AM6" s="144">
        <f>'[1]440123Exp'!AK$266</f>
        <v>2.6199999999999997E-4</v>
      </c>
      <c r="AN6" s="144">
        <f>'[1]440123Exp'!AL$266</f>
        <v>0</v>
      </c>
      <c r="AO6" s="144">
        <f>'[1]440123Exp'!AM$266</f>
        <v>2.7554729999999998</v>
      </c>
      <c r="AP6" s="144">
        <f>'[1]440123Exp'!AN$266</f>
        <v>0</v>
      </c>
      <c r="AQ6" s="144">
        <f>'[1]440123Exp'!AO$266</f>
        <v>0</v>
      </c>
      <c r="AR6" s="144">
        <f>'[1]440123Exp'!AP$266</f>
        <v>0</v>
      </c>
      <c r="AS6" s="144">
        <f>'[1]440123Exp'!AQ$266</f>
        <v>0</v>
      </c>
      <c r="AT6" s="144">
        <f>'[1]440123Exp'!AR$266</f>
        <v>9.4350000000000007E-3</v>
      </c>
      <c r="AU6" s="144">
        <f>'[1]440123Exp'!AS$266</f>
        <v>0</v>
      </c>
      <c r="AV6" s="144">
        <f>'[1]440123Exp'!AT$266</f>
        <v>7.2000000000000002E-5</v>
      </c>
      <c r="AW6" s="144">
        <f>'[1]440123Exp'!AU$266</f>
        <v>2.7759999999999998E-3</v>
      </c>
      <c r="AX6" s="144">
        <f>'[1]440123Exp'!AV$266</f>
        <v>0.21628599999999998</v>
      </c>
      <c r="AY6" s="144">
        <f>'[1]440123Exp'!AW$266</f>
        <v>7.9659999999999991E-3</v>
      </c>
      <c r="AZ6" s="144">
        <f>'[1]440123Exp'!AX$266</f>
        <v>5.8250000000000003E-3</v>
      </c>
      <c r="BA6" s="144">
        <f>'[1]440123Exp'!AY$266</f>
        <v>1.4064E-2</v>
      </c>
      <c r="BB6" s="144">
        <f>'[1]440123Exp'!AZ$266</f>
        <v>0</v>
      </c>
      <c r="BC6" s="256">
        <f>'[1]440123Exp'!BA$266</f>
        <v>0</v>
      </c>
      <c r="BD6" s="339"/>
    </row>
    <row r="7" spans="1:56" ht="20" customHeight="1">
      <c r="B7" s="20" t="s">
        <v>96</v>
      </c>
      <c r="C7" s="365">
        <f>1/$A$1*'[1]440123Exp'!B$268</f>
        <v>0</v>
      </c>
      <c r="D7" s="56">
        <f>1/$A$1*'[1]440123Exp'!C$268</f>
        <v>3.8041999999999999E-5</v>
      </c>
      <c r="E7" s="56">
        <f>1/$A$1*'[1]440123Exp'!D$268</f>
        <v>1.05756E-4</v>
      </c>
      <c r="F7" s="56">
        <f>1/$A$1*'[1]440123Exp'!E$268</f>
        <v>6.4204709999999998E-2</v>
      </c>
      <c r="G7" s="56">
        <f>1/$A$1*'[1]440123Exp'!F$268</f>
        <v>0.35733911999999995</v>
      </c>
      <c r="H7" s="56">
        <f>1/$A$1*'[1]440123Exp'!G$268</f>
        <v>0.32120013999999997</v>
      </c>
      <c r="I7" s="56">
        <f>1/$A$1*'[1]440123Exp'!H$268</f>
        <v>0.23406744199999999</v>
      </c>
      <c r="J7" s="56">
        <f>1/$A$1*'[1]440123Exp'!I$268</f>
        <v>5.2549816999999999E-2</v>
      </c>
      <c r="K7" s="56">
        <f>1/$A$1*'[1]440123Exp'!J$268</f>
        <v>0</v>
      </c>
      <c r="L7" s="56">
        <f>1/$A$1*'[1]440123Exp'!K$268</f>
        <v>0</v>
      </c>
      <c r="M7" s="56">
        <f>1/$A$1*'[1]440123Exp'!L$268</f>
        <v>8.5207630000000006E-2</v>
      </c>
      <c r="N7" s="56">
        <f>1/$A$1*'[1]440123Exp'!M$268</f>
        <v>0</v>
      </c>
      <c r="O7" s="56">
        <f>1/$A$1*'[1]440123Exp'!N$268</f>
        <v>1.1311000000000001E-4</v>
      </c>
      <c r="P7" s="56">
        <f>1/$A$1*'[1]440123Exp'!O$268</f>
        <v>3.4E-8</v>
      </c>
      <c r="Q7" s="56">
        <f>1/$A$1*'[1]440123Exp'!P$268</f>
        <v>0</v>
      </c>
      <c r="R7" s="56">
        <f>1/$A$1*'[1]440123Exp'!Q$268</f>
        <v>0</v>
      </c>
      <c r="S7" s="56">
        <f>1/$A$1*'[1]440123Exp'!R$268</f>
        <v>1.3900729999999999E-3</v>
      </c>
      <c r="T7" s="56">
        <f>1/$A$1*'[1]440123Exp'!S$268</f>
        <v>1.0936399999999999E-4</v>
      </c>
      <c r="U7" s="56">
        <f>1/$A$1*'[1]440123Exp'!T$268</f>
        <v>2.7654999999999999E-5</v>
      </c>
      <c r="V7" s="56">
        <f>1/$A$1*'[1]440123Exp'!U$268</f>
        <v>3.8868000000000001E-5</v>
      </c>
      <c r="W7" s="56">
        <f>1/$A$1*'[1]440123Exp'!V$268</f>
        <v>7.9194000000000001E-5</v>
      </c>
      <c r="X7" s="56">
        <f>1/$A$1*'[1]440123Exp'!W$268</f>
        <v>1.0219999999999999E-6</v>
      </c>
      <c r="Y7" s="56">
        <f>1/$A$1*'[1]440123Exp'!X$268</f>
        <v>3.5991999999999997E-5</v>
      </c>
      <c r="Z7" s="56">
        <f>1/$A$1*'[1]440123Exp'!Y$268</f>
        <v>5.0699999999999997E-7</v>
      </c>
      <c r="AA7" s="56">
        <f>1/$A$1*'[1]440123Exp'!Z$268</f>
        <v>0</v>
      </c>
      <c r="AB7" s="229">
        <f>1/$A$1*'[1]440123Exp'!AA$268</f>
        <v>0</v>
      </c>
      <c r="AC7" s="13"/>
      <c r="AD7" s="244">
        <f>'[1]440123Exp'!AB$268</f>
        <v>0</v>
      </c>
      <c r="AE7" s="55">
        <f>'[1]440123Exp'!AC$268</f>
        <v>1.4445999999999999E-2</v>
      </c>
      <c r="AF7" s="55">
        <f>'[1]440123Exp'!AD$268</f>
        <v>4.4651999999999997E-2</v>
      </c>
      <c r="AG7" s="55">
        <f>'[1]440123Exp'!AE$268</f>
        <v>4.1733069999999994</v>
      </c>
      <c r="AH7" s="55">
        <f>'[1]440123Exp'!AF$268</f>
        <v>23.226890999999998</v>
      </c>
      <c r="AI7" s="55">
        <f>'[1]440123Exp'!AG$268</f>
        <v>22.094448999999997</v>
      </c>
      <c r="AJ7" s="55">
        <f>'[1]440123Exp'!AH$268</f>
        <v>19.954702999999999</v>
      </c>
      <c r="AK7" s="55">
        <f>'[1]440123Exp'!AI$268</f>
        <v>4.7813799999999995</v>
      </c>
      <c r="AL7" s="55">
        <f>'[1]440123Exp'!AJ$268</f>
        <v>0</v>
      </c>
      <c r="AM7" s="55">
        <f>'[1]440123Exp'!AK$268</f>
        <v>0</v>
      </c>
      <c r="AN7" s="55">
        <f>'[1]440123Exp'!AL$268</f>
        <v>10.910008999999999</v>
      </c>
      <c r="AO7" s="55">
        <f>'[1]440123Exp'!AM$268</f>
        <v>0</v>
      </c>
      <c r="AP7" s="55">
        <f>'[1]440123Exp'!AN$268</f>
        <v>5.5988999999999997E-2</v>
      </c>
      <c r="AQ7" s="55">
        <f>'[1]440123Exp'!AO$268</f>
        <v>1.1E-5</v>
      </c>
      <c r="AR7" s="55">
        <f>'[1]440123Exp'!AP$268</f>
        <v>0</v>
      </c>
      <c r="AS7" s="55">
        <f>'[1]440123Exp'!AQ$268</f>
        <v>4.4999999999999996E-5</v>
      </c>
      <c r="AT7" s="55">
        <f>'[1]440123Exp'!AR$268</f>
        <v>0.67856399999999994</v>
      </c>
      <c r="AU7" s="55">
        <f>'[1]440123Exp'!AS$268</f>
        <v>0.25223399999999996</v>
      </c>
      <c r="AV7" s="55">
        <f>'[1]440123Exp'!AT$268</f>
        <v>1.2465E-2</v>
      </c>
      <c r="AW7" s="55">
        <f>'[1]440123Exp'!AU$268</f>
        <v>1.3663E-2</v>
      </c>
      <c r="AX7" s="55">
        <f>'[1]440123Exp'!AV$268</f>
        <v>3.4789E-2</v>
      </c>
      <c r="AY7" s="55">
        <f>'[1]440123Exp'!AW$268</f>
        <v>1.6279999999999999E-3</v>
      </c>
      <c r="AZ7" s="55">
        <f>'[1]440123Exp'!AX$268</f>
        <v>3.0953999999999995E-2</v>
      </c>
      <c r="BA7" s="55">
        <f>'[1]440123Exp'!AY$268</f>
        <v>8.8599999999999996E-4</v>
      </c>
      <c r="BB7" s="55">
        <f>'[1]440123Exp'!AZ$268</f>
        <v>0</v>
      </c>
      <c r="BC7" s="245">
        <f>'[1]440123Exp'!BA$268</f>
        <v>0</v>
      </c>
      <c r="BD7" s="339"/>
    </row>
    <row r="8" spans="1:56">
      <c r="B8" s="5" t="s">
        <v>98</v>
      </c>
      <c r="C8" s="17">
        <f>1/$A$1*'[1]440123Exp'!B$247</f>
        <v>0</v>
      </c>
      <c r="D8" s="12">
        <f>1/$A$1*'[1]440123Exp'!C$247</f>
        <v>0</v>
      </c>
      <c r="E8" s="12">
        <f>1/$A$1*'[1]440123Exp'!D$247</f>
        <v>0</v>
      </c>
      <c r="F8" s="12">
        <f>1/$A$1*'[1]440123Exp'!E$247</f>
        <v>6.4204709999999998E-2</v>
      </c>
      <c r="G8" s="12">
        <f>1/$A$1*'[1]440123Exp'!F$247</f>
        <v>0.35733911999999995</v>
      </c>
      <c r="H8" s="12">
        <f>1/$A$1*'[1]440123Exp'!G$247</f>
        <v>0.32120013999999997</v>
      </c>
      <c r="I8" s="12">
        <f>1/$A$1*'[1]440123Exp'!H$247</f>
        <v>0.23406744199999999</v>
      </c>
      <c r="J8" s="12">
        <f>1/$A$1*'[1]440123Exp'!I$247</f>
        <v>5.2533817000000003E-2</v>
      </c>
      <c r="K8" s="12">
        <f>1/$A$1*'[1]440123Exp'!J$247</f>
        <v>0</v>
      </c>
      <c r="L8" s="12">
        <f>1/$A$1*'[1]440123Exp'!K$247</f>
        <v>0</v>
      </c>
      <c r="M8" s="12">
        <f>1/$A$1*'[1]440123Exp'!L$247</f>
        <v>8.5207630000000006E-2</v>
      </c>
      <c r="N8" s="12">
        <f>1/$A$1*'[1]440123Exp'!M$247</f>
        <v>0</v>
      </c>
      <c r="O8" s="12">
        <f>1/$A$1*'[1]440123Exp'!N$247</f>
        <v>1.1311000000000001E-4</v>
      </c>
      <c r="P8" s="12">
        <f>1/$A$1*'[1]440123Exp'!O$247</f>
        <v>3.4E-8</v>
      </c>
      <c r="Q8" s="12">
        <f>1/$A$1*'[1]440123Exp'!P$247</f>
        <v>0</v>
      </c>
      <c r="R8" s="12">
        <f>1/$A$1*'[1]440123Exp'!Q$247</f>
        <v>0</v>
      </c>
      <c r="S8" s="12">
        <f>1/$A$1*'[1]440123Exp'!R$247</f>
        <v>1.3480580000000001E-3</v>
      </c>
      <c r="T8" s="12">
        <f>1/$A$1*'[1]440123Exp'!S$247</f>
        <v>1.09337E-4</v>
      </c>
      <c r="U8" s="12">
        <f>1/$A$1*'[1]440123Exp'!T$247</f>
        <v>2.1550000000000001E-6</v>
      </c>
      <c r="V8" s="12">
        <f>1/$A$1*'[1]440123Exp'!U$247</f>
        <v>1.3366999999999999E-5</v>
      </c>
      <c r="W8" s="12">
        <f>1/$A$1*'[1]440123Exp'!V$247</f>
        <v>2.0890000000000002E-6</v>
      </c>
      <c r="X8" s="12">
        <f>1/$A$1*'[1]440123Exp'!W$247</f>
        <v>2.8500000000000002E-7</v>
      </c>
      <c r="Y8" s="12">
        <f>1/$A$1*'[1]440123Exp'!X$247</f>
        <v>1.0441999999999999E-5</v>
      </c>
      <c r="Z8" s="12">
        <f>1/$A$1*'[1]440123Exp'!Y$247</f>
        <v>5.0699999999999997E-7</v>
      </c>
      <c r="AA8" s="12" t="e">
        <f>1/$A$1*'[1]440123Exp'!Z$247</f>
        <v>#VALUE!</v>
      </c>
      <c r="AB8" s="226">
        <f>1/$A$1*'[1]440123Exp'!AA$247</f>
        <v>0</v>
      </c>
      <c r="AC8" s="4"/>
      <c r="AD8" s="236">
        <f>'[1]440123Exp'!AB$247</f>
        <v>0</v>
      </c>
      <c r="AE8" s="27">
        <f>'[1]440123Exp'!AC$247</f>
        <v>0</v>
      </c>
      <c r="AF8" s="27">
        <f>'[1]440123Exp'!AD$247</f>
        <v>0</v>
      </c>
      <c r="AG8" s="27">
        <f>'[1]440123Exp'!AE$247</f>
        <v>4.1733069999999994</v>
      </c>
      <c r="AH8" s="27">
        <f>'[1]440123Exp'!AF$247</f>
        <v>23.226890999999998</v>
      </c>
      <c r="AI8" s="27">
        <f>'[1]440123Exp'!AG$247</f>
        <v>22.094448999999997</v>
      </c>
      <c r="AJ8" s="27">
        <f>'[1]440123Exp'!AH$247</f>
        <v>19.954702999999999</v>
      </c>
      <c r="AK8" s="27">
        <f>'[1]440123Exp'!AI$247</f>
        <v>4.7808349999999997</v>
      </c>
      <c r="AL8" s="27">
        <f>'[1]440123Exp'!AJ$247</f>
        <v>0</v>
      </c>
      <c r="AM8" s="27">
        <f>'[1]440123Exp'!AK$247</f>
        <v>0</v>
      </c>
      <c r="AN8" s="27">
        <f>'[1]440123Exp'!AL$247</f>
        <v>10.910008999999999</v>
      </c>
      <c r="AO8" s="27">
        <f>'[1]440123Exp'!AM$247</f>
        <v>0</v>
      </c>
      <c r="AP8" s="27">
        <f>'[1]440123Exp'!AN$247</f>
        <v>5.5988999999999997E-2</v>
      </c>
      <c r="AQ8" s="27">
        <f>'[1]440123Exp'!AO$247</f>
        <v>1.1E-5</v>
      </c>
      <c r="AR8" s="27">
        <f>'[1]440123Exp'!AP$247</f>
        <v>0</v>
      </c>
      <c r="AS8" s="27">
        <f>'[1]440123Exp'!AQ$247</f>
        <v>4.4999999999999996E-5</v>
      </c>
      <c r="AT8" s="27">
        <f>'[1]440123Exp'!AR$247</f>
        <v>0.64687499999999998</v>
      </c>
      <c r="AU8" s="27">
        <f>'[1]440123Exp'!AS$247</f>
        <v>0.25219199999999997</v>
      </c>
      <c r="AV8" s="27">
        <f>'[1]440123Exp'!AT$247</f>
        <v>1.8929999999999999E-3</v>
      </c>
      <c r="AW8" s="27">
        <f>'[1]440123Exp'!AU$247</f>
        <v>3.0869999999999999E-3</v>
      </c>
      <c r="AX8" s="27">
        <f>'[1]440123Exp'!AV$247</f>
        <v>8.1299999999999992E-4</v>
      </c>
      <c r="AY8" s="27">
        <f>'[1]440123Exp'!AW$247</f>
        <v>1.6999999999999999E-4</v>
      </c>
      <c r="AZ8" s="27">
        <f>'[1]440123Exp'!AX$247</f>
        <v>2.4579999999999997E-3</v>
      </c>
      <c r="BA8" s="27">
        <f>'[1]440123Exp'!AY$247</f>
        <v>8.8599999999999996E-4</v>
      </c>
      <c r="BB8" s="27">
        <f>'[1]440123Exp'!AZ$247</f>
        <v>0</v>
      </c>
      <c r="BC8" s="237">
        <f>'[1]440123Exp'!BA$247</f>
        <v>0</v>
      </c>
      <c r="BD8" s="339"/>
    </row>
    <row r="9" spans="1:56">
      <c r="B9" s="8" t="s">
        <v>17</v>
      </c>
      <c r="C9" s="368">
        <f t="shared" ref="C9:AB9" si="2">SUM(C7:C7)-SUM(C8:C8)</f>
        <v>0</v>
      </c>
      <c r="D9" s="70">
        <f t="shared" si="2"/>
        <v>3.8041999999999999E-5</v>
      </c>
      <c r="E9" s="70">
        <f t="shared" si="2"/>
        <v>1.05756E-4</v>
      </c>
      <c r="F9" s="70">
        <f t="shared" si="2"/>
        <v>0</v>
      </c>
      <c r="G9" s="70">
        <f t="shared" si="2"/>
        <v>0</v>
      </c>
      <c r="H9" s="70">
        <f t="shared" si="2"/>
        <v>0</v>
      </c>
      <c r="I9" s="70">
        <f t="shared" si="2"/>
        <v>0</v>
      </c>
      <c r="J9" s="70">
        <f t="shared" si="2"/>
        <v>1.5999999999995185E-5</v>
      </c>
      <c r="K9" s="70">
        <f t="shared" si="2"/>
        <v>0</v>
      </c>
      <c r="L9" s="70">
        <f t="shared" si="2"/>
        <v>0</v>
      </c>
      <c r="M9" s="70">
        <f t="shared" si="2"/>
        <v>0</v>
      </c>
      <c r="N9" s="70">
        <f t="shared" si="2"/>
        <v>0</v>
      </c>
      <c r="O9" s="70">
        <f t="shared" si="2"/>
        <v>0</v>
      </c>
      <c r="P9" s="70">
        <f t="shared" si="2"/>
        <v>0</v>
      </c>
      <c r="Q9" s="70">
        <f>SUM(Q7:Q7)-SUM(Q8:Q8)</f>
        <v>0</v>
      </c>
      <c r="R9" s="70">
        <f t="shared" si="2"/>
        <v>0</v>
      </c>
      <c r="S9" s="70">
        <f t="shared" si="2"/>
        <v>4.2014999999999848E-5</v>
      </c>
      <c r="T9" s="70">
        <f t="shared" si="2"/>
        <v>2.6999999999991441E-8</v>
      </c>
      <c r="U9" s="70">
        <f t="shared" si="2"/>
        <v>2.55E-5</v>
      </c>
      <c r="V9" s="70">
        <f t="shared" si="2"/>
        <v>2.5501000000000002E-5</v>
      </c>
      <c r="W9" s="70">
        <f t="shared" si="2"/>
        <v>7.7105000000000001E-5</v>
      </c>
      <c r="X9" s="70">
        <f t="shared" si="2"/>
        <v>7.3699999999999989E-7</v>
      </c>
      <c r="Y9" s="70">
        <f t="shared" si="2"/>
        <v>2.5549999999999998E-5</v>
      </c>
      <c r="Z9" s="70">
        <f t="shared" si="2"/>
        <v>0</v>
      </c>
      <c r="AA9" s="70" t="e">
        <f t="shared" si="2"/>
        <v>#VALUE!</v>
      </c>
      <c r="AB9" s="369">
        <f t="shared" si="2"/>
        <v>0</v>
      </c>
      <c r="AC9" s="4"/>
      <c r="AD9" s="238">
        <f t="shared" ref="AD9:BC9" si="3">SUM(AD7:AD7)-SUM(AD8:AD8)</f>
        <v>0</v>
      </c>
      <c r="AE9" s="19">
        <f t="shared" si="3"/>
        <v>1.4445999999999999E-2</v>
      </c>
      <c r="AF9" s="19">
        <f t="shared" si="3"/>
        <v>4.4651999999999997E-2</v>
      </c>
      <c r="AG9" s="19">
        <f t="shared" si="3"/>
        <v>0</v>
      </c>
      <c r="AH9" s="19">
        <f t="shared" si="3"/>
        <v>0</v>
      </c>
      <c r="AI9" s="19">
        <f t="shared" si="3"/>
        <v>0</v>
      </c>
      <c r="AJ9" s="19">
        <f t="shared" si="3"/>
        <v>0</v>
      </c>
      <c r="AK9" s="19">
        <f t="shared" si="3"/>
        <v>5.4499999999979565E-4</v>
      </c>
      <c r="AL9" s="19">
        <f t="shared" si="3"/>
        <v>0</v>
      </c>
      <c r="AM9" s="19">
        <f t="shared" si="3"/>
        <v>0</v>
      </c>
      <c r="AN9" s="19">
        <f t="shared" si="3"/>
        <v>0</v>
      </c>
      <c r="AO9" s="19">
        <f t="shared" si="3"/>
        <v>0</v>
      </c>
      <c r="AP9" s="19">
        <f t="shared" si="3"/>
        <v>0</v>
      </c>
      <c r="AQ9" s="19">
        <f t="shared" si="3"/>
        <v>0</v>
      </c>
      <c r="AR9" s="19">
        <f t="shared" si="3"/>
        <v>0</v>
      </c>
      <c r="AS9" s="19">
        <f t="shared" si="3"/>
        <v>0</v>
      </c>
      <c r="AT9" s="19">
        <f t="shared" si="3"/>
        <v>3.1688999999999967E-2</v>
      </c>
      <c r="AU9" s="19">
        <f t="shared" si="3"/>
        <v>4.1999999999986493E-5</v>
      </c>
      <c r="AV9" s="19">
        <f t="shared" si="3"/>
        <v>1.0572E-2</v>
      </c>
      <c r="AW9" s="19">
        <f t="shared" si="3"/>
        <v>1.0576E-2</v>
      </c>
      <c r="AX9" s="19">
        <f t="shared" si="3"/>
        <v>3.3975999999999999E-2</v>
      </c>
      <c r="AY9" s="19">
        <f t="shared" si="3"/>
        <v>1.4579999999999999E-3</v>
      </c>
      <c r="AZ9" s="19">
        <f t="shared" si="3"/>
        <v>2.8495999999999997E-2</v>
      </c>
      <c r="BA9" s="19">
        <f t="shared" si="3"/>
        <v>0</v>
      </c>
      <c r="BB9" s="19">
        <f t="shared" si="3"/>
        <v>0</v>
      </c>
      <c r="BC9" s="239">
        <f t="shared" si="3"/>
        <v>0</v>
      </c>
      <c r="BD9" s="339"/>
    </row>
    <row r="10" spans="1:56" ht="20" customHeight="1">
      <c r="B10" s="28" t="s">
        <v>133</v>
      </c>
      <c r="C10" s="370">
        <f>1/$A$1*'[1]440123Exp'!B$269</f>
        <v>0</v>
      </c>
      <c r="D10" s="108">
        <f>1/$A$1*'[1]440123Exp'!C$269</f>
        <v>0</v>
      </c>
      <c r="E10" s="108">
        <f>1/$A$1*'[1]440123Exp'!D$269</f>
        <v>0</v>
      </c>
      <c r="F10" s="108">
        <f>1/$A$1*'[1]440123Exp'!E$269</f>
        <v>0</v>
      </c>
      <c r="G10" s="108">
        <f>1/$A$1*'[1]440123Exp'!F$269</f>
        <v>0</v>
      </c>
      <c r="H10" s="108">
        <f>1/$A$1*'[1]440123Exp'!G$269</f>
        <v>0</v>
      </c>
      <c r="I10" s="108">
        <f>1/$A$1*'[1]440123Exp'!H$269</f>
        <v>0</v>
      </c>
      <c r="J10" s="108">
        <f>1/$A$1*'[1]440123Exp'!I$269</f>
        <v>0</v>
      </c>
      <c r="K10" s="108">
        <f>1/$A$1*'[1]440123Exp'!J$269</f>
        <v>0</v>
      </c>
      <c r="L10" s="108">
        <f>1/$A$1*'[1]440123Exp'!K$269</f>
        <v>0</v>
      </c>
      <c r="M10" s="108">
        <f>1/$A$1*'[1]440123Exp'!L$269</f>
        <v>0</v>
      </c>
      <c r="N10" s="108">
        <f>1/$A$1*'[1]440123Exp'!M$269</f>
        <v>0</v>
      </c>
      <c r="O10" s="108">
        <f>1/$A$1*'[1]440123Exp'!N$269</f>
        <v>0</v>
      </c>
      <c r="P10" s="108">
        <f>1/$A$1*'[1]440123Exp'!O$269</f>
        <v>1.26E-6</v>
      </c>
      <c r="Q10" s="108">
        <f>1/$A$1*'[1]440123Exp'!P$269</f>
        <v>2.9499999999999999E-5</v>
      </c>
      <c r="R10" s="108">
        <f>1/$A$1*'[1]440123Exp'!Q$269</f>
        <v>0</v>
      </c>
      <c r="S10" s="108">
        <f>1/$A$1*'[1]440123Exp'!R$269</f>
        <v>0</v>
      </c>
      <c r="T10" s="108">
        <f>1/$A$1*'[1]440123Exp'!S$269</f>
        <v>3.6692E-5</v>
      </c>
      <c r="U10" s="108">
        <f>1/$A$1*'[1]440123Exp'!T$269</f>
        <v>1.6348299999999999E-4</v>
      </c>
      <c r="V10" s="108">
        <f>1/$A$1*'[1]440123Exp'!U$269</f>
        <v>1.1999439999999999E-3</v>
      </c>
      <c r="W10" s="108">
        <f>1/$A$1*'[1]440123Exp'!V$269</f>
        <v>7.869769999999999E-4</v>
      </c>
      <c r="X10" s="108">
        <f>1/$A$1*'[1]440123Exp'!W$269</f>
        <v>2.28011E-4</v>
      </c>
      <c r="Y10" s="108">
        <f>1/$A$1*'[1]440123Exp'!X$269</f>
        <v>0.39805241000000008</v>
      </c>
      <c r="Z10" s="108">
        <f>1/$A$1*'[1]440123Exp'!Y$269</f>
        <v>1.3032300000000001E-4</v>
      </c>
      <c r="AA10" s="108">
        <f>1/$A$1*'[1]440123Exp'!Z$269</f>
        <v>0</v>
      </c>
      <c r="AB10" s="251">
        <f>1/$A$1*'[1]440123Exp'!AA$269</f>
        <v>0</v>
      </c>
      <c r="AC10" s="4"/>
      <c r="AD10" s="240">
        <f>'[1]440123Exp'!AB$269</f>
        <v>0</v>
      </c>
      <c r="AE10" s="113">
        <f>'[1]440123Exp'!AC$269</f>
        <v>0</v>
      </c>
      <c r="AF10" s="113">
        <f>'[1]440123Exp'!AD$269</f>
        <v>0</v>
      </c>
      <c r="AG10" s="113">
        <f>'[1]440123Exp'!AE$269</f>
        <v>0</v>
      </c>
      <c r="AH10" s="113">
        <f>'[1]440123Exp'!AF$269</f>
        <v>0</v>
      </c>
      <c r="AI10" s="113">
        <f>'[1]440123Exp'!AG$269</f>
        <v>0</v>
      </c>
      <c r="AJ10" s="113">
        <f>'[1]440123Exp'!AH$269</f>
        <v>0</v>
      </c>
      <c r="AK10" s="113">
        <f>'[1]440123Exp'!AI$269</f>
        <v>0</v>
      </c>
      <c r="AL10" s="113">
        <f>'[1]440123Exp'!AJ$269</f>
        <v>0</v>
      </c>
      <c r="AM10" s="113">
        <f>'[1]440123Exp'!AK$269</f>
        <v>0</v>
      </c>
      <c r="AN10" s="113">
        <f>'[1]440123Exp'!AL$269</f>
        <v>0</v>
      </c>
      <c r="AO10" s="113">
        <f>'[1]440123Exp'!AM$269</f>
        <v>0</v>
      </c>
      <c r="AP10" s="113">
        <f>'[1]440123Exp'!AN$269</f>
        <v>0</v>
      </c>
      <c r="AQ10" s="113">
        <f>'[1]440123Exp'!AO$269</f>
        <v>2.1800000000000001E-3</v>
      </c>
      <c r="AR10" s="113">
        <f>'[1]440123Exp'!AP$269</f>
        <v>5.2009999999999999E-3</v>
      </c>
      <c r="AS10" s="113">
        <f>'[1]440123Exp'!AQ$269</f>
        <v>0</v>
      </c>
      <c r="AT10" s="113">
        <f>'[1]440123Exp'!AR$269</f>
        <v>0</v>
      </c>
      <c r="AU10" s="113">
        <f>'[1]440123Exp'!AS$269</f>
        <v>9.018E-3</v>
      </c>
      <c r="AV10" s="113">
        <f>'[1]440123Exp'!AT$269</f>
        <v>2.4839E-2</v>
      </c>
      <c r="AW10" s="113">
        <f>'[1]440123Exp'!AU$269</f>
        <v>0.137212</v>
      </c>
      <c r="AX10" s="113">
        <f>'[1]440123Exp'!AV$269</f>
        <v>8.9242999999999989E-2</v>
      </c>
      <c r="AY10" s="113">
        <f>'[1]440123Exp'!AW$269</f>
        <v>6.5489999999999993E-2</v>
      </c>
      <c r="AZ10" s="113">
        <f>'[1]440123Exp'!AX$269</f>
        <v>43.314270999999991</v>
      </c>
      <c r="BA10" s="113">
        <f>'[1]440123Exp'!AY$269</f>
        <v>6.0759000000000001E-2</v>
      </c>
      <c r="BB10" s="113">
        <f>'[1]440123Exp'!AZ$269</f>
        <v>0</v>
      </c>
      <c r="BC10" s="241">
        <f>'[1]440123Exp'!BA$269</f>
        <v>0</v>
      </c>
      <c r="BD10" s="339"/>
    </row>
    <row r="11" spans="1:56" ht="20" customHeight="1">
      <c r="B11" s="20" t="s">
        <v>127</v>
      </c>
      <c r="C11" s="364">
        <f>1/$A$1*'[1]440123Exp'!B$267</f>
        <v>0.66048161000000005</v>
      </c>
      <c r="D11" s="88">
        <f>1/$A$1*'[1]440123Exp'!C$267</f>
        <v>0.68950044999999993</v>
      </c>
      <c r="E11" s="88">
        <f>1/$A$1*'[1]440123Exp'!D$267</f>
        <v>0.8683649</v>
      </c>
      <c r="F11" s="88">
        <f>1/$A$1*'[1]440123Exp'!E$267</f>
        <v>0.97615096000000001</v>
      </c>
      <c r="G11" s="88">
        <f>1/$A$1*'[1]440123Exp'!F$267</f>
        <v>0.93542200999999991</v>
      </c>
      <c r="H11" s="88">
        <f>1/$A$1*'[1]440123Exp'!G$267</f>
        <v>1.071035961</v>
      </c>
      <c r="I11" s="88">
        <f>1/$A$1*'[1]440123Exp'!H$267</f>
        <v>0.86095785700000005</v>
      </c>
      <c r="J11" s="88">
        <f>1/$A$1*'[1]440123Exp'!I$267</f>
        <v>1.0757643180000001</v>
      </c>
      <c r="K11" s="88">
        <f>1/$A$1*'[1]440123Exp'!J$267</f>
        <v>0.98394495600000009</v>
      </c>
      <c r="L11" s="88">
        <f>1/$A$1*'[1]440123Exp'!K$267</f>
        <v>0.79805294000000004</v>
      </c>
      <c r="M11" s="88">
        <f>1/$A$1*'[1]440123Exp'!L$267</f>
        <v>0.79551852899999997</v>
      </c>
      <c r="N11" s="88">
        <f>1/$A$1*'[1]440123Exp'!M$267</f>
        <v>0.89637266100000002</v>
      </c>
      <c r="O11" s="88">
        <f>1/$A$1*'[1]440123Exp'!N$267</f>
        <v>0.99941943199999994</v>
      </c>
      <c r="P11" s="88">
        <f>1/$A$1*'[1]440123Exp'!O$267</f>
        <v>1.0801897649999999</v>
      </c>
      <c r="Q11" s="88">
        <f>1/$A$1*'[1]440123Exp'!P$267</f>
        <v>1.140203181</v>
      </c>
      <c r="R11" s="88">
        <f>1/$A$1*'[1]440123Exp'!Q$267</f>
        <v>0.98196528100000002</v>
      </c>
      <c r="S11" s="88">
        <f>1/$A$1*'[1]440123Exp'!R$267</f>
        <v>1.3478025880000002</v>
      </c>
      <c r="T11" s="88">
        <f>1/$A$1*'[1]440123Exp'!S$267</f>
        <v>1.4869312960000001</v>
      </c>
      <c r="U11" s="88">
        <f>1/$A$1*'[1]440123Exp'!T$267</f>
        <v>1.2609223459999999</v>
      </c>
      <c r="V11" s="88">
        <f>1/$A$1*'[1]440123Exp'!U$267</f>
        <v>1.2769338150000002</v>
      </c>
      <c r="W11" s="88">
        <f>1/$A$1*'[1]440123Exp'!V$267</f>
        <v>1.390974055</v>
      </c>
      <c r="X11" s="88">
        <f>1/$A$1*'[1]440123Exp'!W$267</f>
        <v>1.2787450480000002</v>
      </c>
      <c r="Y11" s="88">
        <f>1/$A$1*'[1]440123Exp'!X$267</f>
        <v>1.1133390479999998</v>
      </c>
      <c r="Z11" s="88">
        <f>1/$A$1*'[1]440123Exp'!Y$267</f>
        <v>0.66303539899999997</v>
      </c>
      <c r="AA11" s="88">
        <f>1/$A$1*'[1]440123Exp'!Z$267</f>
        <v>0</v>
      </c>
      <c r="AB11" s="228">
        <f>1/$A$1*'[1]440123Exp'!AA$267</f>
        <v>0</v>
      </c>
      <c r="AC11" s="4"/>
      <c r="AD11" s="244">
        <f>'[1]440123Exp'!AB$267</f>
        <v>41.218128</v>
      </c>
      <c r="AE11" s="55">
        <f>'[1]440123Exp'!AC$267</f>
        <v>42.224474000000001</v>
      </c>
      <c r="AF11" s="55">
        <f>'[1]440123Exp'!AD$267</f>
        <v>47.767513000000001</v>
      </c>
      <c r="AG11" s="55">
        <f>'[1]440123Exp'!AE$267</f>
        <v>53.350539999999995</v>
      </c>
      <c r="AH11" s="55">
        <f>'[1]440123Exp'!AF$267</f>
        <v>55.872972999999995</v>
      </c>
      <c r="AI11" s="55">
        <f>'[1]440123Exp'!AG$267</f>
        <v>72.336700999999991</v>
      </c>
      <c r="AJ11" s="55">
        <f>'[1]440123Exp'!AH$267</f>
        <v>66.436763999999997</v>
      </c>
      <c r="AK11" s="55">
        <f>'[1]440123Exp'!AI$267</f>
        <v>85.374590999999995</v>
      </c>
      <c r="AL11" s="55">
        <f>'[1]440123Exp'!AJ$267</f>
        <v>90.904725999999997</v>
      </c>
      <c r="AM11" s="55">
        <f>'[1]440123Exp'!AK$267</f>
        <v>67.814832999999993</v>
      </c>
      <c r="AN11" s="55">
        <f>'[1]440123Exp'!AL$267</f>
        <v>66.432864999999993</v>
      </c>
      <c r="AO11" s="55">
        <f>'[1]440123Exp'!AM$267</f>
        <v>87.443809000000002</v>
      </c>
      <c r="AP11" s="55">
        <f>'[1]440123Exp'!AN$267</f>
        <v>105.788704</v>
      </c>
      <c r="AQ11" s="55">
        <f>'[1]440123Exp'!AO$267</f>
        <v>110.741788</v>
      </c>
      <c r="AR11" s="55">
        <f>'[1]440123Exp'!AP$267</f>
        <v>109.67231</v>
      </c>
      <c r="AS11" s="55">
        <f>'[1]440123Exp'!AQ$267</f>
        <v>91.400795999999985</v>
      </c>
      <c r="AT11" s="55">
        <f>'[1]440123Exp'!AR$267</f>
        <v>116.614576</v>
      </c>
      <c r="AU11" s="55">
        <f>'[1]440123Exp'!AS$267</f>
        <v>133.31260800000001</v>
      </c>
      <c r="AV11" s="55">
        <f>'[1]440123Exp'!AT$267</f>
        <v>115.90595699999999</v>
      </c>
      <c r="AW11" s="55">
        <f>'[1]440123Exp'!AU$267</f>
        <v>126.30112399999999</v>
      </c>
      <c r="AX11" s="55">
        <f>'[1]440123Exp'!AV$267</f>
        <v>119.26304099999997</v>
      </c>
      <c r="AY11" s="55">
        <f>'[1]440123Exp'!AW$267</f>
        <v>106.01881299999999</v>
      </c>
      <c r="AZ11" s="55">
        <f>'[1]440123Exp'!AX$267</f>
        <v>96.50094399999999</v>
      </c>
      <c r="BA11" s="55">
        <f>'[1]440123Exp'!AY$267</f>
        <v>69.062115000000006</v>
      </c>
      <c r="BB11" s="55">
        <f>'[1]440123Exp'!AZ$267</f>
        <v>0</v>
      </c>
      <c r="BC11" s="245">
        <f>'[1]440123Exp'!BA$267</f>
        <v>0</v>
      </c>
      <c r="BD11" s="339"/>
    </row>
    <row r="12" spans="1:56">
      <c r="B12" s="84" t="s">
        <v>35</v>
      </c>
      <c r="C12" s="149">
        <f>1/$A$1*(SUM('[1]440123Exp'!B$47:B$47)+SUM('[1]440123Exp'!B$105:B$105))</f>
        <v>0</v>
      </c>
      <c r="D12" s="72">
        <f>1/$A$1*(SUM('[1]440123Exp'!C$47:C$47)+SUM('[1]440123Exp'!C$105:C$105))</f>
        <v>0</v>
      </c>
      <c r="E12" s="72">
        <f>1/$A$1*(SUM('[1]440123Exp'!D$47:D$47)+SUM('[1]440123Exp'!D$105:D$105))</f>
        <v>0</v>
      </c>
      <c r="F12" s="72">
        <f>1/$A$1*(SUM('[1]440123Exp'!E$47:E$47)+SUM('[1]440123Exp'!E$105:E$105))</f>
        <v>0</v>
      </c>
      <c r="G12" s="72">
        <f>1/$A$1*(SUM('[1]440123Exp'!F$47:F$47)+SUM('[1]440123Exp'!F$105:F$105))</f>
        <v>0</v>
      </c>
      <c r="H12" s="72">
        <f>1/$A$1*(SUM('[1]440123Exp'!G$47:G$47)+SUM('[1]440123Exp'!G$105:G$105))</f>
        <v>0</v>
      </c>
      <c r="I12" s="72">
        <f>1/$A$1*(SUM('[1]440123Exp'!H$47:H$47)+SUM('[1]440123Exp'!H$105:H$105))</f>
        <v>0</v>
      </c>
      <c r="J12" s="72">
        <f>1/$A$1*(SUM('[1]440123Exp'!I$47:I$47)+SUM('[1]440123Exp'!I$105:I$105))</f>
        <v>0</v>
      </c>
      <c r="K12" s="72">
        <f>1/$A$1*(SUM('[1]440123Exp'!J$47:J$47)+SUM('[1]440123Exp'!J$105:J$105))</f>
        <v>0</v>
      </c>
      <c r="L12" s="72">
        <f>1/$A$1*(SUM('[1]440123Exp'!K$47:K$47)+SUM('[1]440123Exp'!K$105:K$105))</f>
        <v>0</v>
      </c>
      <c r="M12" s="72">
        <f>1/$A$1*(SUM('[1]440123Exp'!L$47:L$47)+SUM('[1]440123Exp'!L$105:L$105))</f>
        <v>0</v>
      </c>
      <c r="N12" s="72">
        <f>1/$A$1*(SUM('[1]440123Exp'!M$47:M$47)+SUM('[1]440123Exp'!M$105:M$105))</f>
        <v>2.2831960000000002E-2</v>
      </c>
      <c r="O12" s="72">
        <f>1/$A$1*(SUM('[1]440123Exp'!N$47:N$47)+SUM('[1]440123Exp'!N$105:N$105))</f>
        <v>5.4250670000000001E-2</v>
      </c>
      <c r="P12" s="72">
        <f>1/$A$1*(SUM('[1]440123Exp'!O$47:O$47)+SUM('[1]440123Exp'!O$105:O$105))</f>
        <v>0</v>
      </c>
      <c r="Q12" s="72">
        <f>1/$A$1*(SUM('[1]440123Exp'!P$47:P$47)+SUM('[1]440123Exp'!P$105:P$105))</f>
        <v>0.109362925</v>
      </c>
      <c r="R12" s="72">
        <f>1/$A$1*(SUM('[1]440123Exp'!Q$47:Q$47)+SUM('[1]440123Exp'!Q$105:Q$105))</f>
        <v>0.10562052599999999</v>
      </c>
      <c r="S12" s="131">
        <f>1/$A$1*(SUM('[1]440123Exp'!R$47:R$47)+SUM('[1]440123Exp'!R$105:R$105))</f>
        <v>0.486087449</v>
      </c>
      <c r="T12" s="131">
        <f>1/$A$1*(SUM('[1]440123Exp'!S$47:S$47)+SUM('[1]440123Exp'!S$105:S$105))</f>
        <v>0.54722110200000007</v>
      </c>
      <c r="U12" s="131">
        <f>1/$A$1*(SUM('[1]440123Exp'!T$47:T$47)+SUM('[1]440123Exp'!T$105:T$105))</f>
        <v>0.41667625599999991</v>
      </c>
      <c r="V12" s="131">
        <f>1/$A$1*(SUM('[1]440123Exp'!U$47:U$47)+SUM('[1]440123Exp'!U$105:U$105))</f>
        <v>0.58392885300000008</v>
      </c>
      <c r="W12" s="131">
        <f>1/$A$1*(SUM('[1]440123Exp'!V$47:V$47)+SUM('[1]440123Exp'!V$105:V$105))</f>
        <v>0.90239658999999994</v>
      </c>
      <c r="X12" s="131">
        <f>1/$A$1*(SUM('[1]440123Exp'!W$47:W$47)+SUM('[1]440123Exp'!W$105:W$105))</f>
        <v>0.99540156200000007</v>
      </c>
      <c r="Y12" s="131">
        <f>1/$A$1*(SUM('[1]440123Exp'!X$47:X$47)+SUM('[1]440123Exp'!X$105:X$105))</f>
        <v>0.909984287</v>
      </c>
      <c r="Z12" s="131">
        <f>1/$A$1*(SUM('[1]440123Exp'!Y$47:Y$47)+SUM('[1]440123Exp'!Y$105:Y$105))</f>
        <v>0.41270583999999999</v>
      </c>
      <c r="AA12" s="131">
        <f>1/$A$1*(SUM('[1]440123Exp'!Z$47:Z$47)+SUM('[1]440123Exp'!Z$105:Z$105))</f>
        <v>0</v>
      </c>
      <c r="AB12" s="155">
        <f>1/$A$1*(SUM('[1]440123Exp'!AA$47:AA$47)+SUM('[1]440123Exp'!AA$105:AA$105))</f>
        <v>0</v>
      </c>
      <c r="AC12" s="15"/>
      <c r="AD12" s="161">
        <f>(SUM('[1]440123Exp'!AB$47:AB$47)+SUM('[1]440123Exp'!AB$105:AB$105))</f>
        <v>0</v>
      </c>
      <c r="AE12" s="59">
        <f>(SUM('[1]440123Exp'!AC$47:AC$47)+SUM('[1]440123Exp'!AC$105:AC$105))</f>
        <v>0</v>
      </c>
      <c r="AF12" s="59">
        <f>(SUM('[1]440123Exp'!AD$47:AD$47)+SUM('[1]440123Exp'!AD$105:AD$105))</f>
        <v>0</v>
      </c>
      <c r="AG12" s="59">
        <f>(SUM('[1]440123Exp'!AE$47:AE$47)+SUM('[1]440123Exp'!AE$105:AE$105))</f>
        <v>0</v>
      </c>
      <c r="AH12" s="59">
        <f>(SUM('[1]440123Exp'!AF$47:AF$47)+SUM('[1]440123Exp'!AF$105:AF$105))</f>
        <v>0</v>
      </c>
      <c r="AI12" s="59">
        <f>(SUM('[1]440123Exp'!AG$47:AG$47)+SUM('[1]440123Exp'!AG$105:AG$105))</f>
        <v>0</v>
      </c>
      <c r="AJ12" s="59">
        <f>(SUM('[1]440123Exp'!AH$47:AH$47)+SUM('[1]440123Exp'!AH$105:AH$105))</f>
        <v>0</v>
      </c>
      <c r="AK12" s="59">
        <f>(SUM('[1]440123Exp'!AI$47:AI$47)+SUM('[1]440123Exp'!AI$105:AI$105))</f>
        <v>0</v>
      </c>
      <c r="AL12" s="59">
        <f>(SUM('[1]440123Exp'!AJ$47:AJ$47)+SUM('[1]440123Exp'!AJ$105:AJ$105))</f>
        <v>0</v>
      </c>
      <c r="AM12" s="59">
        <f>(SUM('[1]440123Exp'!AK$47:AK$47)+SUM('[1]440123Exp'!AK$105:AK$105))</f>
        <v>0</v>
      </c>
      <c r="AN12" s="59">
        <f>(SUM('[1]440123Exp'!AL$47:AL$47)+SUM('[1]440123Exp'!AL$105:AL$105))</f>
        <v>0</v>
      </c>
      <c r="AO12" s="59">
        <f>(SUM('[1]440123Exp'!AM$47:AM$47)+SUM('[1]440123Exp'!AM$105:AM$105))</f>
        <v>2.3932180000000001</v>
      </c>
      <c r="AP12" s="59">
        <f>(SUM('[1]440123Exp'!AN$47:AN$47)+SUM('[1]440123Exp'!AN$105:AN$105))</f>
        <v>5.9421239999999997</v>
      </c>
      <c r="AQ12" s="59">
        <f>(SUM('[1]440123Exp'!AO$47:AO$47)+SUM('[1]440123Exp'!AO$105:AO$105))</f>
        <v>0</v>
      </c>
      <c r="AR12" s="59">
        <f>(SUM('[1]440123Exp'!AP$47:AP$47)+SUM('[1]440123Exp'!AP$105:AP$105))</f>
        <v>9.4620379999999997</v>
      </c>
      <c r="AS12" s="59">
        <f>(SUM('[1]440123Exp'!AQ$47:AQ$47)+SUM('[1]440123Exp'!AQ$105:AQ$105))</f>
        <v>9.2854869999999998</v>
      </c>
      <c r="AT12" s="59">
        <f>(SUM('[1]440123Exp'!AR$47:AR$47)+SUM('[1]440123Exp'!AR$105:AR$105))</f>
        <v>39.527986999999996</v>
      </c>
      <c r="AU12" s="59">
        <f>(SUM('[1]440123Exp'!AS$47:AS$47)+SUM('[1]440123Exp'!AS$105:AS$105))</f>
        <v>47.858104999999995</v>
      </c>
      <c r="AV12" s="59">
        <f>(SUM('[1]440123Exp'!AT$47:AT$47)+SUM('[1]440123Exp'!AT$105:AT$105))</f>
        <v>35.738573999999993</v>
      </c>
      <c r="AW12" s="59">
        <f>(SUM('[1]440123Exp'!AU$47:AU$47)+SUM('[1]440123Exp'!AU$105:AU$105))</f>
        <v>52.626311999999999</v>
      </c>
      <c r="AX12" s="59">
        <f>(SUM('[1]440123Exp'!AV$47:AV$47)+SUM('[1]440123Exp'!AV$105:AV$105))</f>
        <v>69.589769999999987</v>
      </c>
      <c r="AY12" s="59">
        <f>(SUM('[1]440123Exp'!AW$47:AW$47)+SUM('[1]440123Exp'!AW$105:AW$105))</f>
        <v>76.182744999999997</v>
      </c>
      <c r="AZ12" s="59">
        <f>(SUM('[1]440123Exp'!AX$47:AX$47)+SUM('[1]440123Exp'!AX$105:AX$105))</f>
        <v>74.909358999999995</v>
      </c>
      <c r="BA12" s="59">
        <f>(SUM('[1]440123Exp'!AY$47:AY$47)+SUM('[1]440123Exp'!AY$105:AY$105))</f>
        <v>41.331589999999998</v>
      </c>
      <c r="BB12" s="59">
        <f>(SUM('[1]440123Exp'!AZ$47:AZ$47)+SUM('[1]440123Exp'!AZ$105:AZ$105))</f>
        <v>0</v>
      </c>
      <c r="BC12" s="252">
        <f>(SUM('[1]440123Exp'!BA$47:BA$47)+SUM('[1]440123Exp'!BA$105:BA$105))</f>
        <v>0</v>
      </c>
      <c r="BD12" s="422"/>
    </row>
    <row r="13" spans="1:56">
      <c r="B13" s="5" t="s">
        <v>83</v>
      </c>
      <c r="C13" s="391">
        <f>1/$A$1*'[1]440123Exp'!B$116</f>
        <v>0.66048161000000005</v>
      </c>
      <c r="D13" s="18">
        <f>1/$A$1*'[1]440123Exp'!C$116</f>
        <v>0.68950044999999993</v>
      </c>
      <c r="E13" s="18">
        <f>1/$A$1*'[1]440123Exp'!D$116</f>
        <v>0.8683649</v>
      </c>
      <c r="F13" s="18">
        <f>1/$A$1*'[1]440123Exp'!E$116</f>
        <v>0.97615096000000001</v>
      </c>
      <c r="G13" s="18">
        <f>1/$A$1*'[1]440123Exp'!F$116</f>
        <v>0.93542200999999991</v>
      </c>
      <c r="H13" s="18">
        <f>1/$A$1*'[1]440123Exp'!G$116</f>
        <v>1.071035961</v>
      </c>
      <c r="I13" s="18">
        <f>1/$A$1*'[1]440123Exp'!H$116</f>
        <v>0.86095785700000005</v>
      </c>
      <c r="J13" s="18">
        <f>1/$A$1*'[1]440123Exp'!I$116</f>
        <v>1.0757643180000001</v>
      </c>
      <c r="K13" s="18">
        <f>1/$A$1*'[1]440123Exp'!J$116</f>
        <v>0.98394495600000009</v>
      </c>
      <c r="L13" s="18">
        <f>1/$A$1*'[1]440123Exp'!K$116</f>
        <v>0.79805294000000004</v>
      </c>
      <c r="M13" s="18">
        <f>1/$A$1*'[1]440123Exp'!L$116</f>
        <v>0.79551852899999997</v>
      </c>
      <c r="N13" s="18">
        <f>1/$A$1*'[1]440123Exp'!M$116</f>
        <v>0.87354070100000003</v>
      </c>
      <c r="O13" s="18">
        <f>1/$A$1*'[1]440123Exp'!N$116</f>
        <v>0.94516876199999988</v>
      </c>
      <c r="P13" s="18">
        <f>1/$A$1*'[1]440123Exp'!O$116</f>
        <v>1.080168765</v>
      </c>
      <c r="Q13" s="18">
        <f>1/$A$1*'[1]440123Exp'!P$116</f>
        <v>1.0307779260000001</v>
      </c>
      <c r="R13" s="18">
        <f>1/$A$1*'[1]440123Exp'!Q$116</f>
        <v>0.87617542599999998</v>
      </c>
      <c r="S13" s="18">
        <f>1/$A$1*'[1]440123Exp'!R$116</f>
        <v>0.861472554</v>
      </c>
      <c r="T13" s="18">
        <f>1/$A$1*'[1]440123Exp'!S$116</f>
        <v>0.939645744</v>
      </c>
      <c r="U13" s="18">
        <f>1/$A$1*'[1]440123Exp'!T$116</f>
        <v>0.84420187000000002</v>
      </c>
      <c r="V13" s="18">
        <f>1/$A$1*'[1]440123Exp'!U$116</f>
        <v>0.69291913500000002</v>
      </c>
      <c r="W13" s="18">
        <f>1/$A$1*'[1]440123Exp'!V$116</f>
        <v>0.48853471999999998</v>
      </c>
      <c r="X13" s="18">
        <f>1/$A$1*'[1]440123Exp'!W$116</f>
        <v>0.28331793599999999</v>
      </c>
      <c r="Y13" s="18">
        <f>1/$A$1*'[1]440123Exp'!X$116</f>
        <v>0.20333415999999999</v>
      </c>
      <c r="Z13" s="18">
        <f>1/$A$1*'[1]440123Exp'!Y$116</f>
        <v>0.21147113000000001</v>
      </c>
      <c r="AA13" s="18" t="e">
        <f>1/$A$1*'[1]440123Exp'!Z$116</f>
        <v>#VALUE!</v>
      </c>
      <c r="AB13" s="392">
        <f>1/$A$1*'[1]440123Exp'!AA$116</f>
        <v>0</v>
      </c>
      <c r="AC13" s="4"/>
      <c r="AD13" s="236">
        <f>'[1]440123Exp'!AB$116</f>
        <v>41.218128</v>
      </c>
      <c r="AE13" s="27">
        <f>'[1]440123Exp'!AC$116</f>
        <v>42.224474000000001</v>
      </c>
      <c r="AF13" s="27">
        <f>'[1]440123Exp'!AD$116</f>
        <v>47.767513000000001</v>
      </c>
      <c r="AG13" s="27">
        <f>'[1]440123Exp'!AE$116</f>
        <v>53.350539999999995</v>
      </c>
      <c r="AH13" s="27">
        <f>'[1]440123Exp'!AF$116</f>
        <v>55.872972999999995</v>
      </c>
      <c r="AI13" s="27">
        <f>'[1]440123Exp'!AG$116</f>
        <v>72.336700999999991</v>
      </c>
      <c r="AJ13" s="27">
        <f>'[1]440123Exp'!AH$116</f>
        <v>66.436763999999997</v>
      </c>
      <c r="AK13" s="27">
        <f>'[1]440123Exp'!AI$116</f>
        <v>85.374590999999995</v>
      </c>
      <c r="AL13" s="27">
        <f>'[1]440123Exp'!AJ$116</f>
        <v>90.904725999999997</v>
      </c>
      <c r="AM13" s="27">
        <f>'[1]440123Exp'!AK$116</f>
        <v>67.814832999999993</v>
      </c>
      <c r="AN13" s="27">
        <f>'[1]440123Exp'!AL$116</f>
        <v>66.432864999999993</v>
      </c>
      <c r="AO13" s="27">
        <f>'[1]440123Exp'!AM$116</f>
        <v>85.050590999999997</v>
      </c>
      <c r="AP13" s="27">
        <f>'[1]440123Exp'!AN$116</f>
        <v>99.846579999999989</v>
      </c>
      <c r="AQ13" s="27">
        <f>'[1]440123Exp'!AO$116</f>
        <v>110.736188</v>
      </c>
      <c r="AR13" s="27">
        <f>'[1]440123Exp'!AP$116</f>
        <v>100.109083</v>
      </c>
      <c r="AS13" s="27">
        <f>'[1]440123Exp'!AQ$116</f>
        <v>81.842475999999991</v>
      </c>
      <c r="AT13" s="27">
        <f>'[1]440123Exp'!AR$116</f>
        <v>76.733935000000002</v>
      </c>
      <c r="AU13" s="27">
        <f>'[1]440123Exp'!AS$116</f>
        <v>85.356549000000001</v>
      </c>
      <c r="AV13" s="27">
        <f>'[1]440123Exp'!AT$116</f>
        <v>80.099582999999996</v>
      </c>
      <c r="AW13" s="27">
        <f>'[1]440123Exp'!AU$116</f>
        <v>73.536445000000001</v>
      </c>
      <c r="AX13" s="27">
        <f>'[1]440123Exp'!AV$116</f>
        <v>49.602571999999995</v>
      </c>
      <c r="AY13" s="27">
        <f>'[1]440123Exp'!AW$116</f>
        <v>29.801890999999998</v>
      </c>
      <c r="AZ13" s="27">
        <f>'[1]440123Exp'!AX$116</f>
        <v>21.553991</v>
      </c>
      <c r="BA13" s="27">
        <f>'[1]440123Exp'!AY$116</f>
        <v>23.880562999999999</v>
      </c>
      <c r="BB13" s="27">
        <f>'[1]440123Exp'!AZ$116</f>
        <v>0</v>
      </c>
      <c r="BC13" s="237">
        <f>'[1]440123Exp'!BA$116</f>
        <v>0</v>
      </c>
      <c r="BD13" s="339"/>
    </row>
    <row r="14" spans="1:56">
      <c r="B14" s="8" t="s">
        <v>17</v>
      </c>
      <c r="C14" s="368">
        <f t="shared" ref="C14:AB14" si="4">SUM(C11:C11)-SUM(C12:C13)</f>
        <v>0</v>
      </c>
      <c r="D14" s="70">
        <f t="shared" si="4"/>
        <v>0</v>
      </c>
      <c r="E14" s="70">
        <f t="shared" si="4"/>
        <v>0</v>
      </c>
      <c r="F14" s="70">
        <f t="shared" si="4"/>
        <v>0</v>
      </c>
      <c r="G14" s="70">
        <f t="shared" si="4"/>
        <v>0</v>
      </c>
      <c r="H14" s="70">
        <f t="shared" si="4"/>
        <v>0</v>
      </c>
      <c r="I14" s="70">
        <f t="shared" si="4"/>
        <v>0</v>
      </c>
      <c r="J14" s="70">
        <f t="shared" si="4"/>
        <v>0</v>
      </c>
      <c r="K14" s="70">
        <f t="shared" si="4"/>
        <v>0</v>
      </c>
      <c r="L14" s="70">
        <f t="shared" si="4"/>
        <v>0</v>
      </c>
      <c r="M14" s="70">
        <f t="shared" si="4"/>
        <v>0</v>
      </c>
      <c r="N14" s="70">
        <f t="shared" si="4"/>
        <v>0</v>
      </c>
      <c r="O14" s="70">
        <f t="shared" si="4"/>
        <v>0</v>
      </c>
      <c r="P14" s="70">
        <f t="shared" si="4"/>
        <v>2.0999999999826713E-5</v>
      </c>
      <c r="Q14" s="70">
        <f t="shared" si="4"/>
        <v>6.232999999999933E-5</v>
      </c>
      <c r="R14" s="70">
        <f t="shared" si="4"/>
        <v>1.6932900000010687E-4</v>
      </c>
      <c r="S14" s="70">
        <f t="shared" si="4"/>
        <v>2.4258500000029493E-4</v>
      </c>
      <c r="T14" s="70">
        <f t="shared" si="4"/>
        <v>6.4449999999993679E-5</v>
      </c>
      <c r="U14" s="70">
        <f t="shared" si="4"/>
        <v>4.4219999999928206E-5</v>
      </c>
      <c r="V14" s="70">
        <f t="shared" si="4"/>
        <v>8.5827000000149312E-5</v>
      </c>
      <c r="W14" s="70">
        <f t="shared" si="4"/>
        <v>4.2745000000010691E-5</v>
      </c>
      <c r="X14" s="70">
        <f t="shared" si="4"/>
        <v>2.555000000015184E-5</v>
      </c>
      <c r="Y14" s="70">
        <f t="shared" si="4"/>
        <v>2.0600999999897951E-5</v>
      </c>
      <c r="Z14" s="70">
        <f t="shared" si="4"/>
        <v>3.8858429000000028E-2</v>
      </c>
      <c r="AA14" s="70" t="e">
        <f t="shared" si="4"/>
        <v>#VALUE!</v>
      </c>
      <c r="AB14" s="369">
        <f t="shared" si="4"/>
        <v>0</v>
      </c>
      <c r="AC14" s="4"/>
      <c r="AD14" s="238">
        <f t="shared" ref="AD14:BC14" si="5">SUM(AD11:AD11)-SUM(AD12:AD13)</f>
        <v>0</v>
      </c>
      <c r="AE14" s="19">
        <f t="shared" si="5"/>
        <v>0</v>
      </c>
      <c r="AF14" s="19">
        <f t="shared" si="5"/>
        <v>0</v>
      </c>
      <c r="AG14" s="19">
        <f t="shared" si="5"/>
        <v>0</v>
      </c>
      <c r="AH14" s="19">
        <f t="shared" si="5"/>
        <v>0</v>
      </c>
      <c r="AI14" s="19">
        <f t="shared" si="5"/>
        <v>0</v>
      </c>
      <c r="AJ14" s="19">
        <f t="shared" si="5"/>
        <v>0</v>
      </c>
      <c r="AK14" s="19">
        <f t="shared" si="5"/>
        <v>0</v>
      </c>
      <c r="AL14" s="19">
        <f t="shared" si="5"/>
        <v>0</v>
      </c>
      <c r="AM14" s="19">
        <f t="shared" si="5"/>
        <v>0</v>
      </c>
      <c r="AN14" s="19">
        <f t="shared" si="5"/>
        <v>0</v>
      </c>
      <c r="AO14" s="19">
        <f t="shared" si="5"/>
        <v>0</v>
      </c>
      <c r="AP14" s="19">
        <f t="shared" si="5"/>
        <v>0</v>
      </c>
      <c r="AQ14" s="19">
        <f t="shared" si="5"/>
        <v>5.6000000000011596E-3</v>
      </c>
      <c r="AR14" s="19">
        <f t="shared" si="5"/>
        <v>0.10118899999999087</v>
      </c>
      <c r="AS14" s="19">
        <f t="shared" si="5"/>
        <v>0.27283299999999144</v>
      </c>
      <c r="AT14" s="19">
        <f t="shared" si="5"/>
        <v>0.35265400000000113</v>
      </c>
      <c r="AU14" s="19">
        <f t="shared" si="5"/>
        <v>9.795400000001564E-2</v>
      </c>
      <c r="AV14" s="19">
        <f t="shared" si="5"/>
        <v>6.7799999999991201E-2</v>
      </c>
      <c r="AW14" s="19">
        <f t="shared" si="5"/>
        <v>0.13836699999998814</v>
      </c>
      <c r="AX14" s="19">
        <f t="shared" si="5"/>
        <v>7.0698999999990519E-2</v>
      </c>
      <c r="AY14" s="19">
        <f t="shared" si="5"/>
        <v>3.417699999999968E-2</v>
      </c>
      <c r="AZ14" s="19">
        <f t="shared" si="5"/>
        <v>3.7593999999998573E-2</v>
      </c>
      <c r="BA14" s="19">
        <f t="shared" si="5"/>
        <v>3.849962000000005</v>
      </c>
      <c r="BB14" s="19">
        <f t="shared" si="5"/>
        <v>0</v>
      </c>
      <c r="BC14" s="239">
        <f t="shared" si="5"/>
        <v>0</v>
      </c>
      <c r="BD14" s="339"/>
    </row>
    <row r="15" spans="1:56" ht="20" customHeight="1">
      <c r="B15" s="20" t="s">
        <v>234</v>
      </c>
      <c r="C15" s="365">
        <f>1/$A$1*'[1]440123Exp'!B$264</f>
        <v>0.15198104599999998</v>
      </c>
      <c r="D15" s="56">
        <f>1/$A$1*'[1]440123Exp'!C$264</f>
        <v>9.8260319999999998E-2</v>
      </c>
      <c r="E15" s="56">
        <f>1/$A$1*'[1]440123Exp'!D$264</f>
        <v>6.9965890000000003E-2</v>
      </c>
      <c r="F15" s="56">
        <f>1/$A$1*'[1]440123Exp'!E$264</f>
        <v>0.15692323799999999</v>
      </c>
      <c r="G15" s="56">
        <f>1/$A$1*'[1]440123Exp'!F$264</f>
        <v>0.21499300000000002</v>
      </c>
      <c r="H15" s="56">
        <f>1/$A$1*'[1]440123Exp'!G$264</f>
        <v>0.18780453999999999</v>
      </c>
      <c r="I15" s="56">
        <f>1/$A$1*'[1]440123Exp'!H$264</f>
        <v>0.18889514199999999</v>
      </c>
      <c r="J15" s="56">
        <f>1/$A$1*'[1]440123Exp'!I$264</f>
        <v>8.9467063999999985E-2</v>
      </c>
      <c r="K15" s="56">
        <f>1/$A$1*'[1]440123Exp'!J$264</f>
        <v>0.126769406</v>
      </c>
      <c r="L15" s="56">
        <f>1/$A$1*'[1]440123Exp'!K$264</f>
        <v>6.6959499999999991E-2</v>
      </c>
      <c r="M15" s="56">
        <f>1/$A$1*'[1]440123Exp'!L$264</f>
        <v>0.10766328999999998</v>
      </c>
      <c r="N15" s="56">
        <f>1/$A$1*'[1]440123Exp'!M$264</f>
        <v>4.2185999999999994E-2</v>
      </c>
      <c r="O15" s="56">
        <f>1/$A$1*'[1]440123Exp'!N$264</f>
        <v>2.6550000000000002E-5</v>
      </c>
      <c r="P15" s="56">
        <f>1/$A$1*'[1]440123Exp'!O$264</f>
        <v>8.3636494000000006E-2</v>
      </c>
      <c r="Q15" s="56">
        <f>1/$A$1*'[1]440123Exp'!P$264</f>
        <v>0.16179666100000001</v>
      </c>
      <c r="R15" s="56">
        <f>1/$A$1*'[1]440123Exp'!Q$264</f>
        <v>0.13907397999999999</v>
      </c>
      <c r="S15" s="56">
        <f>1/$A$1*'[1]440123Exp'!R$264</f>
        <v>0.25570549799999998</v>
      </c>
      <c r="T15" s="56">
        <f>1/$A$1*'[1]440123Exp'!S$264</f>
        <v>0.24239482399999998</v>
      </c>
      <c r="U15" s="56">
        <f>1/$A$1*'[1]440123Exp'!T$264</f>
        <v>0.36267515499999997</v>
      </c>
      <c r="V15" s="56">
        <f>1/$A$1*'[1]440123Exp'!U$264</f>
        <v>0.47970606099999996</v>
      </c>
      <c r="W15" s="56">
        <f>1/$A$1*'[1]440123Exp'!V$264</f>
        <v>0.25052532500000002</v>
      </c>
      <c r="X15" s="56">
        <f>1/$A$1*'[1]440123Exp'!W$264</f>
        <v>0.46299680999999998</v>
      </c>
      <c r="Y15" s="56">
        <f>1/$A$1*'[1]440123Exp'!X$264</f>
        <v>0.3760055169999999</v>
      </c>
      <c r="Z15" s="56">
        <f>1/$A$1*'[1]440123Exp'!Y$264</f>
        <v>0.83982874600000001</v>
      </c>
      <c r="AA15" s="56">
        <f>1/$A$1*'[1]440123Exp'!Z$264</f>
        <v>0</v>
      </c>
      <c r="AB15" s="229">
        <f>1/$A$1*'[1]440123Exp'!AA$264</f>
        <v>0</v>
      </c>
      <c r="AC15" s="13"/>
      <c r="AD15" s="244">
        <f>'[1]440123Exp'!AB$264</f>
        <v>11.270405999999999</v>
      </c>
      <c r="AE15" s="55">
        <f>'[1]440123Exp'!AC$264</f>
        <v>6.403143</v>
      </c>
      <c r="AF15" s="55">
        <f>'[1]440123Exp'!AD$264</f>
        <v>4.080273</v>
      </c>
      <c r="AG15" s="55">
        <f>'[1]440123Exp'!AE$264</f>
        <v>3.7173619999999996</v>
      </c>
      <c r="AH15" s="55">
        <f>'[1]440123Exp'!AF$264</f>
        <v>7.1964090000000001</v>
      </c>
      <c r="AI15" s="55">
        <f>'[1]440123Exp'!AG$264</f>
        <v>7.9808129999999995</v>
      </c>
      <c r="AJ15" s="55">
        <f>'[1]440123Exp'!AH$264</f>
        <v>9.1427240000000012</v>
      </c>
      <c r="AK15" s="55">
        <f>'[1]440123Exp'!AI$264</f>
        <v>8.1917890000000018</v>
      </c>
      <c r="AL15" s="55">
        <f>'[1]440123Exp'!AJ$264</f>
        <v>18.163978999999998</v>
      </c>
      <c r="AM15" s="55">
        <f>'[1]440123Exp'!AK$264</f>
        <v>8.3323210000000003</v>
      </c>
      <c r="AN15" s="55">
        <f>'[1]440123Exp'!AL$264</f>
        <v>12.529344999999998</v>
      </c>
      <c r="AO15" s="55">
        <f>'[1]440123Exp'!AM$264</f>
        <v>5.3206530000000001</v>
      </c>
      <c r="AP15" s="55">
        <f>'[1]440123Exp'!AN$264</f>
        <v>2.8316999999999995E-2</v>
      </c>
      <c r="AQ15" s="55">
        <f>'[1]440123Exp'!AO$264</f>
        <v>9.0730159999999991</v>
      </c>
      <c r="AR15" s="55">
        <f>'[1]440123Exp'!AP$264</f>
        <v>17.809163999999996</v>
      </c>
      <c r="AS15" s="55">
        <f>'[1]440123Exp'!AQ$264</f>
        <v>20.491469000000002</v>
      </c>
      <c r="AT15" s="55">
        <f>'[1]440123Exp'!AR$264</f>
        <v>26.870931999999996</v>
      </c>
      <c r="AU15" s="55">
        <f>'[1]440123Exp'!AS$264</f>
        <v>28.173806999999996</v>
      </c>
      <c r="AV15" s="55">
        <f>'[1]440123Exp'!AT$264</f>
        <v>28.084477999999997</v>
      </c>
      <c r="AW15" s="55">
        <f>'[1]440123Exp'!AU$264</f>
        <v>62.008802999999986</v>
      </c>
      <c r="AX15" s="55">
        <f>'[1]440123Exp'!AV$264</f>
        <v>20.998980999999997</v>
      </c>
      <c r="AY15" s="55">
        <f>'[1]440123Exp'!AW$264</f>
        <v>42.399653999999998</v>
      </c>
      <c r="AZ15" s="55">
        <f>'[1]440123Exp'!AX$264</f>
        <v>31.515864000000001</v>
      </c>
      <c r="BA15" s="55">
        <f>'[1]440123Exp'!AY$264</f>
        <v>89.067103000000003</v>
      </c>
      <c r="BB15" s="55">
        <f>'[1]440123Exp'!AZ$264</f>
        <v>0</v>
      </c>
      <c r="BC15" s="245">
        <f>'[1]440123Exp'!BA$264</f>
        <v>0</v>
      </c>
      <c r="BD15" s="339"/>
    </row>
    <row r="16" spans="1:56">
      <c r="B16" s="5" t="s">
        <v>39</v>
      </c>
      <c r="C16" s="17">
        <f>1/$A$1*'[1]440123Exp'!B$114</f>
        <v>0</v>
      </c>
      <c r="D16" s="12">
        <f>1/$A$1*'[1]440123Exp'!C$114</f>
        <v>0</v>
      </c>
      <c r="E16" s="12">
        <f>1/$A$1*'[1]440123Exp'!D$114</f>
        <v>0</v>
      </c>
      <c r="F16" s="12">
        <f>1/$A$1*'[1]440123Exp'!E$114</f>
        <v>0.133523</v>
      </c>
      <c r="G16" s="12">
        <f>1/$A$1*'[1]440123Exp'!F$114</f>
        <v>0.1695875</v>
      </c>
      <c r="H16" s="12">
        <f>1/$A$1*'[1]440123Exp'!G$114</f>
        <v>7.6858200000000002E-2</v>
      </c>
      <c r="I16" s="12">
        <f>1/$A$1*'[1]440123Exp'!H$114</f>
        <v>0.17839079599999999</v>
      </c>
      <c r="J16" s="12">
        <f>1/$A$1*'[1]440123Exp'!I$114</f>
        <v>4.6582547999999994E-2</v>
      </c>
      <c r="K16" s="12">
        <f>1/$A$1*'[1]440123Exp'!J$114</f>
        <v>5.3399999999999997E-4</v>
      </c>
      <c r="L16" s="12">
        <f>1/$A$1*'[1]440123Exp'!K$114</f>
        <v>5.5800000000000001E-4</v>
      </c>
      <c r="M16" s="12">
        <f>1/$A$1*'[1]440123Exp'!L$114</f>
        <v>1.9589999999999999E-4</v>
      </c>
      <c r="N16" s="12">
        <f>1/$A$1*'[1]440123Exp'!M$114</f>
        <v>0</v>
      </c>
      <c r="O16" s="12">
        <f>1/$A$1*'[1]440123Exp'!N$114</f>
        <v>0</v>
      </c>
      <c r="P16" s="12">
        <f>1/$A$1*'[1]440123Exp'!O$114</f>
        <v>1.6041000000000002E-4</v>
      </c>
      <c r="Q16" s="12">
        <f>1/$A$1*'[1]440123Exp'!P$114</f>
        <v>6.3199999999999996E-6</v>
      </c>
      <c r="R16" s="12">
        <f>1/$A$1*'[1]440123Exp'!Q$114</f>
        <v>8.9999999999999996E-7</v>
      </c>
      <c r="S16" s="12">
        <f>1/$A$1*'[1]440123Exp'!R$114</f>
        <v>3.5348875000000002E-2</v>
      </c>
      <c r="T16" s="12">
        <f>1/$A$1*'[1]440123Exp'!S$114</f>
        <v>5.4586130000000004E-2</v>
      </c>
      <c r="U16" s="12">
        <f>1/$A$1*'[1]440123Exp'!T$114</f>
        <v>5.5999999999999993E-7</v>
      </c>
      <c r="V16" s="12">
        <f>1/$A$1*'[1]440123Exp'!U$114</f>
        <v>0.19282788499999998</v>
      </c>
      <c r="W16" s="12">
        <f>1/$A$1*'[1]440123Exp'!V$114</f>
        <v>1.5256759999999999E-3</v>
      </c>
      <c r="X16" s="12">
        <f>1/$A$1*'[1]440123Exp'!W$114</f>
        <v>4.5296219999999996E-3</v>
      </c>
      <c r="Y16" s="12">
        <f>1/$A$1*'[1]440123Exp'!X$114</f>
        <v>4.0245260000000005E-3</v>
      </c>
      <c r="Z16" s="12">
        <f>1/$A$1*'[1]440123Exp'!Y$114</f>
        <v>2.6300000000000001E-7</v>
      </c>
      <c r="AA16" s="12" t="e">
        <f>1/$A$1*'[1]440123Exp'!Z$114</f>
        <v>#VALUE!</v>
      </c>
      <c r="AB16" s="226">
        <f>1/$A$1*'[1]440123Exp'!AA$114</f>
        <v>0</v>
      </c>
      <c r="AC16" s="4"/>
      <c r="AD16" s="236">
        <f>'[1]440123Exp'!AB$114</f>
        <v>0</v>
      </c>
      <c r="AE16" s="27">
        <f>'[1]440123Exp'!AC$114</f>
        <v>0</v>
      </c>
      <c r="AF16" s="27">
        <f>'[1]440123Exp'!AD$114</f>
        <v>0</v>
      </c>
      <c r="AG16" s="27">
        <f>'[1]440123Exp'!AE$114</f>
        <v>2.45763</v>
      </c>
      <c r="AH16" s="27">
        <f>'[1]440123Exp'!AF$114</f>
        <v>3.482504</v>
      </c>
      <c r="AI16" s="27">
        <f>'[1]440123Exp'!AG$114</f>
        <v>1.402865</v>
      </c>
      <c r="AJ16" s="27">
        <f>'[1]440123Exp'!AH$114</f>
        <v>7.4708499999999995</v>
      </c>
      <c r="AK16" s="27">
        <f>'[1]440123Exp'!AI$114</f>
        <v>3.705454</v>
      </c>
      <c r="AL16" s="27">
        <f>'[1]440123Exp'!AJ$114</f>
        <v>6.5989999999999993E-2</v>
      </c>
      <c r="AM16" s="27">
        <f>'[1]440123Exp'!AK$114</f>
        <v>9.8433999999999994E-2</v>
      </c>
      <c r="AN16" s="27">
        <f>'[1]440123Exp'!AL$114</f>
        <v>2.6404999999999998E-2</v>
      </c>
      <c r="AO16" s="27">
        <f>'[1]440123Exp'!AM$114</f>
        <v>0</v>
      </c>
      <c r="AP16" s="27">
        <f>'[1]440123Exp'!AN$114</f>
        <v>0</v>
      </c>
      <c r="AQ16" s="27">
        <f>'[1]440123Exp'!AO$114</f>
        <v>4.0562999999999995E-2</v>
      </c>
      <c r="AR16" s="27">
        <f>'[1]440123Exp'!AP$114</f>
        <v>1.8E-3</v>
      </c>
      <c r="AS16" s="27">
        <f>'[1]440123Exp'!AQ$114</f>
        <v>4.3427059999999997</v>
      </c>
      <c r="AT16" s="27">
        <f>'[1]440123Exp'!AR$114</f>
        <v>5.651402</v>
      </c>
      <c r="AU16" s="27">
        <f>'[1]440123Exp'!AS$114</f>
        <v>8.9191389999999995</v>
      </c>
      <c r="AV16" s="27">
        <f>'[1]440123Exp'!AT$114</f>
        <v>7.4699999999999994E-4</v>
      </c>
      <c r="AW16" s="27">
        <f>'[1]440123Exp'!AU$114</f>
        <v>27.832608999999998</v>
      </c>
      <c r="AX16" s="27">
        <f>'[1]440123Exp'!AV$114</f>
        <v>0.17457499999999998</v>
      </c>
      <c r="AY16" s="27">
        <f>'[1]440123Exp'!AW$114</f>
        <v>0.54443699999999995</v>
      </c>
      <c r="AZ16" s="27">
        <f>'[1]440123Exp'!AX$114</f>
        <v>0.73961599999999994</v>
      </c>
      <c r="BA16" s="27">
        <f>'[1]440123Exp'!AY$114</f>
        <v>5.8E-4</v>
      </c>
      <c r="BB16" s="27">
        <f>'[1]440123Exp'!AZ$114</f>
        <v>0</v>
      </c>
      <c r="BC16" s="237">
        <f>'[1]440123Exp'!BA$114</f>
        <v>0</v>
      </c>
      <c r="BD16" s="339"/>
    </row>
    <row r="17" spans="2:56">
      <c r="B17" s="452" t="s">
        <v>121</v>
      </c>
      <c r="C17" s="17">
        <f>1/$A$1*'[1]440123Exp'!B$189</f>
        <v>0</v>
      </c>
      <c r="D17" s="12">
        <f>1/$A$1*'[1]440123Exp'!C$189</f>
        <v>0</v>
      </c>
      <c r="E17" s="12">
        <f>1/$A$1*'[1]440123Exp'!D$189</f>
        <v>0</v>
      </c>
      <c r="F17" s="12">
        <f>1/$A$1*'[1]440123Exp'!E$189</f>
        <v>0</v>
      </c>
      <c r="G17" s="12">
        <f>1/$A$1*'[1]440123Exp'!F$189</f>
        <v>0</v>
      </c>
      <c r="H17" s="12">
        <f>1/$A$1*'[1]440123Exp'!G$189</f>
        <v>2.7116100000000001E-2</v>
      </c>
      <c r="I17" s="12">
        <f>1/$A$1*'[1]440123Exp'!H$189</f>
        <v>9.0389129999999991E-3</v>
      </c>
      <c r="J17" s="12">
        <f>1/$A$1*'[1]440123Exp'!I$189</f>
        <v>0</v>
      </c>
      <c r="K17" s="12">
        <f>1/$A$1*'[1]440123Exp'!J$189</f>
        <v>4.2173510000000004E-2</v>
      </c>
      <c r="L17" s="12">
        <f>1/$A$1*'[1]440123Exp'!K$189</f>
        <v>4.4153189999999995E-2</v>
      </c>
      <c r="M17" s="12">
        <f>1/$A$1*'[1]440123Exp'!L$189</f>
        <v>6.4813839999999998E-2</v>
      </c>
      <c r="N17" s="12">
        <f>1/$A$1*'[1]440123Exp'!M$189</f>
        <v>2.1057900000000001E-2</v>
      </c>
      <c r="O17" s="12">
        <f>1/$A$1*'[1]440123Exp'!N$189</f>
        <v>0</v>
      </c>
      <c r="P17" s="12">
        <f>1/$A$1*'[1]440123Exp'!O$189</f>
        <v>2.7308829999999999E-2</v>
      </c>
      <c r="Q17" s="12">
        <f>1/$A$1*'[1]440123Exp'!P$189</f>
        <v>8.2909559999999993E-2</v>
      </c>
      <c r="R17" s="12">
        <f>1/$A$1*'[1]440123Exp'!Q$189</f>
        <v>0.13904507999999999</v>
      </c>
      <c r="S17" s="12">
        <f>1/$A$1*'[1]440123Exp'!R$189</f>
        <v>0.13694916999999998</v>
      </c>
      <c r="T17" s="12">
        <f>1/$A$1*'[1]440123Exp'!S$189</f>
        <v>2.5297640000000003E-2</v>
      </c>
      <c r="U17" s="12">
        <f>1/$A$1*'[1]440123Exp'!T$189</f>
        <v>0.13029953999999999</v>
      </c>
      <c r="V17" s="12">
        <f>1/$A$1*'[1]440123Exp'!U$189</f>
        <v>0.17007315000000001</v>
      </c>
      <c r="W17" s="12">
        <f>1/$A$1*'[1]440123Exp'!V$189</f>
        <v>0.10828919199999999</v>
      </c>
      <c r="X17" s="12">
        <f>1/$A$1*'[1]440123Exp'!W$189</f>
        <v>0.32233928500000003</v>
      </c>
      <c r="Y17" s="12">
        <f>1/$A$1*'[1]440123Exp'!X$189</f>
        <v>0</v>
      </c>
      <c r="Z17" s="12">
        <f>1/$A$1*'[1]440123Exp'!Y$189</f>
        <v>0.15684369300000003</v>
      </c>
      <c r="AA17" s="12" t="e">
        <f>1/$A$1*'[1]440123Exp'!Z$189</f>
        <v>#VALUE!</v>
      </c>
      <c r="AB17" s="226">
        <f>1/$A$1*'[1]440123Exp'!AA$189</f>
        <v>0</v>
      </c>
      <c r="AC17" s="4"/>
      <c r="AD17" s="236">
        <f>'[1]440123Exp'!AB$189</f>
        <v>0</v>
      </c>
      <c r="AE17" s="27">
        <f>'[1]440123Exp'!AC$189</f>
        <v>0</v>
      </c>
      <c r="AF17" s="27">
        <f>'[1]440123Exp'!AD$189</f>
        <v>0</v>
      </c>
      <c r="AG17" s="27">
        <f>'[1]440123Exp'!AE$189</f>
        <v>0</v>
      </c>
      <c r="AH17" s="27">
        <f>'[1]440123Exp'!AF$189</f>
        <v>0</v>
      </c>
      <c r="AI17" s="27">
        <f>'[1]440123Exp'!AG$189</f>
        <v>1.8369089999999999</v>
      </c>
      <c r="AJ17" s="27">
        <f>'[1]440123Exp'!AH$189</f>
        <v>1.3795409999999999</v>
      </c>
      <c r="AK17" s="27">
        <f>'[1]440123Exp'!AI$189</f>
        <v>0</v>
      </c>
      <c r="AL17" s="27">
        <f>'[1]440123Exp'!AJ$189</f>
        <v>6.7378039999999997</v>
      </c>
      <c r="AM17" s="27">
        <f>'[1]440123Exp'!AK$189</f>
        <v>5.9989359999999996</v>
      </c>
      <c r="AN17" s="27">
        <f>'[1]440123Exp'!AL$189</f>
        <v>7.0134449999999999</v>
      </c>
      <c r="AO17" s="27">
        <f>'[1]440123Exp'!AM$189</f>
        <v>2.4259179999999998</v>
      </c>
      <c r="AP17" s="27">
        <f>'[1]440123Exp'!AN$189</f>
        <v>0</v>
      </c>
      <c r="AQ17" s="27">
        <f>'[1]440123Exp'!AO$189</f>
        <v>2.9280529999999998</v>
      </c>
      <c r="AR17" s="27">
        <f>'[1]440123Exp'!AP$189</f>
        <v>9.4475889999999989</v>
      </c>
      <c r="AS17" s="27">
        <f>'[1]440123Exp'!AQ$189</f>
        <v>16.125869999999999</v>
      </c>
      <c r="AT17" s="27">
        <f>'[1]440123Exp'!AR$189</f>
        <v>15.806903999999999</v>
      </c>
      <c r="AU17" s="27">
        <f>'[1]440123Exp'!AS$189</f>
        <v>2.7979189999999998</v>
      </c>
      <c r="AV17" s="27">
        <f>'[1]440123Exp'!AT$189</f>
        <v>13.374068999999999</v>
      </c>
      <c r="AW17" s="27">
        <f>'[1]440123Exp'!AU$189</f>
        <v>19.389994999999999</v>
      </c>
      <c r="AX17" s="27">
        <f>'[1]440123Exp'!AV$189</f>
        <v>12.546417</v>
      </c>
      <c r="AY17" s="27">
        <f>'[1]440123Exp'!AW$189</f>
        <v>34.110486999999999</v>
      </c>
      <c r="AZ17" s="27">
        <f>'[1]440123Exp'!AX$189</f>
        <v>0</v>
      </c>
      <c r="BA17" s="27">
        <f>'[1]440123Exp'!AY$189</f>
        <v>21.452272000000001</v>
      </c>
      <c r="BB17" s="27">
        <f>'[1]440123Exp'!AZ$189</f>
        <v>0</v>
      </c>
      <c r="BC17" s="237">
        <f>'[1]440123Exp'!BA$189</f>
        <v>0</v>
      </c>
      <c r="BD17" s="339"/>
    </row>
    <row r="18" spans="2:56">
      <c r="B18" s="5" t="s">
        <v>40</v>
      </c>
      <c r="C18" s="17">
        <f>1/$A$1*'[1]440123Exp'!B$225</f>
        <v>0.105756054</v>
      </c>
      <c r="D18" s="12">
        <f>1/$A$1*'[1]440123Exp'!C$225</f>
        <v>7.3806690000000008E-2</v>
      </c>
      <c r="E18" s="12">
        <f>1/$A$1*'[1]440123Exp'!D$225</f>
        <v>6.9965890000000003E-2</v>
      </c>
      <c r="F18" s="12">
        <f>1/$A$1*'[1]440123Exp'!E$225</f>
        <v>2.339956E-2</v>
      </c>
      <c r="G18" s="12">
        <f>1/$A$1*'[1]440123Exp'!F$225</f>
        <v>4.5399449999999994E-2</v>
      </c>
      <c r="H18" s="12">
        <f>1/$A$1*'[1]440123Exp'!G$225</f>
        <v>8.3829940000000006E-2</v>
      </c>
      <c r="I18" s="12">
        <f>1/$A$1*'[1]440123Exp'!H$225</f>
        <v>0</v>
      </c>
      <c r="J18" s="12">
        <f>1/$A$1*'[1]440123Exp'!I$225</f>
        <v>3.9999999999999998E-7</v>
      </c>
      <c r="K18" s="12">
        <f>1/$A$1*'[1]440123Exp'!J$225</f>
        <v>0</v>
      </c>
      <c r="L18" s="12">
        <f>1/$A$1*'[1]440123Exp'!K$225</f>
        <v>0</v>
      </c>
      <c r="M18" s="12">
        <f>1/$A$1*'[1]440123Exp'!L$225</f>
        <v>0</v>
      </c>
      <c r="N18" s="12">
        <f>1/$A$1*'[1]440123Exp'!M$225</f>
        <v>0</v>
      </c>
      <c r="O18" s="12">
        <f>1/$A$1*'[1]440123Exp'!N$225</f>
        <v>0</v>
      </c>
      <c r="P18" s="12">
        <f>1/$A$1*'[1]440123Exp'!O$225</f>
        <v>0</v>
      </c>
      <c r="Q18" s="12">
        <f>1/$A$1*'[1]440123Exp'!P$225</f>
        <v>2.6702400000000004E-3</v>
      </c>
      <c r="R18" s="12">
        <f>1/$A$1*'[1]440123Exp'!Q$225</f>
        <v>0</v>
      </c>
      <c r="S18" s="12">
        <f>1/$A$1*'[1]440123Exp'!R$225</f>
        <v>0</v>
      </c>
      <c r="T18" s="12">
        <f>1/$A$1*'[1]440123Exp'!S$225</f>
        <v>2.291551E-2</v>
      </c>
      <c r="U18" s="12">
        <f>1/$A$1*'[1]440123Exp'!T$225</f>
        <v>0.11840075999999999</v>
      </c>
      <c r="V18" s="12">
        <f>1/$A$1*'[1]440123Exp'!U$225</f>
        <v>1.9823721999999998E-2</v>
      </c>
      <c r="W18" s="12">
        <f>1/$A$1*'[1]440123Exp'!V$225</f>
        <v>2.1239149999999998E-2</v>
      </c>
      <c r="X18" s="12">
        <f>1/$A$1*'[1]440123Exp'!W$225</f>
        <v>8.9999999999999999E-8</v>
      </c>
      <c r="Y18" s="12">
        <f>1/$A$1*'[1]440123Exp'!X$225</f>
        <v>2.7700000000000002E-6</v>
      </c>
      <c r="Z18" s="12">
        <f>1/$A$1*'[1]440123Exp'!Y$225</f>
        <v>0</v>
      </c>
      <c r="AA18" s="12" t="e">
        <f>1/$A$1*'[1]440123Exp'!Z$225</f>
        <v>#VALUE!</v>
      </c>
      <c r="AB18" s="226">
        <f>1/$A$1*'[1]440123Exp'!AA$225</f>
        <v>0</v>
      </c>
      <c r="AC18" s="4"/>
      <c r="AD18" s="236">
        <f>'[1]440123Exp'!AB$225</f>
        <v>8.3180689999999995</v>
      </c>
      <c r="AE18" s="27">
        <f>'[1]440123Exp'!AC$225</f>
        <v>4.8299050000000001</v>
      </c>
      <c r="AF18" s="27">
        <f>'[1]440123Exp'!AD$225</f>
        <v>4.080273</v>
      </c>
      <c r="AG18" s="27">
        <f>'[1]440123Exp'!AE$225</f>
        <v>1.2596889999999998</v>
      </c>
      <c r="AH18" s="27">
        <f>'[1]440123Exp'!AF$225</f>
        <v>3.7131059999999998</v>
      </c>
      <c r="AI18" s="27">
        <f>'[1]440123Exp'!AG$225</f>
        <v>4.7410209999999999</v>
      </c>
      <c r="AJ18" s="27">
        <f>'[1]440123Exp'!AH$225</f>
        <v>0</v>
      </c>
      <c r="AK18" s="27">
        <f>'[1]440123Exp'!AI$225</f>
        <v>7.9999999999999993E-5</v>
      </c>
      <c r="AL18" s="27">
        <f>'[1]440123Exp'!AJ$225</f>
        <v>0</v>
      </c>
      <c r="AM18" s="27">
        <f>'[1]440123Exp'!AK$225</f>
        <v>0</v>
      </c>
      <c r="AN18" s="27">
        <f>'[1]440123Exp'!AL$225</f>
        <v>0</v>
      </c>
      <c r="AO18" s="27">
        <f>'[1]440123Exp'!AM$225</f>
        <v>0</v>
      </c>
      <c r="AP18" s="27">
        <f>'[1]440123Exp'!AN$225</f>
        <v>0</v>
      </c>
      <c r="AQ18" s="27">
        <f>'[1]440123Exp'!AO$225</f>
        <v>0</v>
      </c>
      <c r="AR18" s="27">
        <f>'[1]440123Exp'!AP$225</f>
        <v>0.26168399999999997</v>
      </c>
      <c r="AS18" s="27">
        <f>'[1]440123Exp'!AQ$225</f>
        <v>0</v>
      </c>
      <c r="AT18" s="27">
        <f>'[1]440123Exp'!AR$225</f>
        <v>0</v>
      </c>
      <c r="AU18" s="27">
        <f>'[1]440123Exp'!AS$225</f>
        <v>2.4749080000000001</v>
      </c>
      <c r="AV18" s="27">
        <f>'[1]440123Exp'!AT$225</f>
        <v>6.7495709999999995</v>
      </c>
      <c r="AW18" s="27">
        <f>'[1]440123Exp'!AU$225</f>
        <v>2.3784869999999998</v>
      </c>
      <c r="AX18" s="27">
        <f>'[1]440123Exp'!AV$225</f>
        <v>2.5380780000000001</v>
      </c>
      <c r="AY18" s="27">
        <f>'[1]440123Exp'!AW$225</f>
        <v>1.64E-4</v>
      </c>
      <c r="AZ18" s="27">
        <f>'[1]440123Exp'!AX$225</f>
        <v>1.08E-4</v>
      </c>
      <c r="BA18" s="27">
        <f>'[1]440123Exp'!AY$225</f>
        <v>0</v>
      </c>
      <c r="BB18" s="27">
        <f>'[1]440123Exp'!AZ$225</f>
        <v>0</v>
      </c>
      <c r="BC18" s="237">
        <f>'[1]440123Exp'!BA$225</f>
        <v>0</v>
      </c>
      <c r="BD18" s="339"/>
    </row>
    <row r="19" spans="2:56">
      <c r="B19" s="8" t="s">
        <v>17</v>
      </c>
      <c r="C19" s="368">
        <f t="shared" ref="C19:AB19" si="6">SUM(C15:C15)-SUM(C16:C18)</f>
        <v>4.6224991999999979E-2</v>
      </c>
      <c r="D19" s="70">
        <f t="shared" si="6"/>
        <v>2.445362999999999E-2</v>
      </c>
      <c r="E19" s="70">
        <f t="shared" si="6"/>
        <v>0</v>
      </c>
      <c r="F19" s="70">
        <f t="shared" si="6"/>
        <v>6.7800000000395322E-7</v>
      </c>
      <c r="G19" s="70">
        <f t="shared" si="6"/>
        <v>6.0500000000074383E-6</v>
      </c>
      <c r="H19" s="70">
        <f t="shared" si="6"/>
        <v>2.9999999998087112E-7</v>
      </c>
      <c r="I19" s="70">
        <f t="shared" si="6"/>
        <v>1.4654329999999882E-3</v>
      </c>
      <c r="J19" s="70">
        <f t="shared" si="6"/>
        <v>4.2884115999999993E-2</v>
      </c>
      <c r="K19" s="70">
        <f t="shared" si="6"/>
        <v>8.4061895999999997E-2</v>
      </c>
      <c r="L19" s="70">
        <f t="shared" si="6"/>
        <v>2.2248309999999993E-2</v>
      </c>
      <c r="M19" s="70">
        <f t="shared" si="6"/>
        <v>4.2653549999999985E-2</v>
      </c>
      <c r="N19" s="70">
        <f t="shared" si="6"/>
        <v>2.1128099999999993E-2</v>
      </c>
      <c r="O19" s="70">
        <f t="shared" si="6"/>
        <v>2.6550000000000002E-5</v>
      </c>
      <c r="P19" s="70">
        <f t="shared" si="6"/>
        <v>5.6167254000000007E-2</v>
      </c>
      <c r="Q19" s="70">
        <f>SUM(Q15:Q15)-SUM(Q16:Q18)</f>
        <v>7.6210541000000007E-2</v>
      </c>
      <c r="R19" s="70">
        <f t="shared" si="6"/>
        <v>2.8000000000000247E-5</v>
      </c>
      <c r="S19" s="70">
        <f t="shared" si="6"/>
        <v>8.3407452999999993E-2</v>
      </c>
      <c r="T19" s="70">
        <f t="shared" si="6"/>
        <v>0.13959554399999996</v>
      </c>
      <c r="U19" s="70">
        <f t="shared" si="6"/>
        <v>0.11397429499999998</v>
      </c>
      <c r="V19" s="70">
        <f t="shared" si="6"/>
        <v>9.698130399999999E-2</v>
      </c>
      <c r="W19" s="70">
        <f t="shared" si="6"/>
        <v>0.11947130700000003</v>
      </c>
      <c r="X19" s="70">
        <f t="shared" si="6"/>
        <v>0.13612781299999993</v>
      </c>
      <c r="Y19" s="70">
        <f t="shared" si="6"/>
        <v>0.37197822099999989</v>
      </c>
      <c r="Z19" s="70">
        <f t="shared" si="6"/>
        <v>0.68298479000000001</v>
      </c>
      <c r="AA19" s="70" t="e">
        <f t="shared" si="6"/>
        <v>#VALUE!</v>
      </c>
      <c r="AB19" s="369">
        <f t="shared" si="6"/>
        <v>0</v>
      </c>
      <c r="AC19" s="4"/>
      <c r="AD19" s="238">
        <f t="shared" ref="AD19:BC19" si="7">SUM(AD15:AD15)-SUM(AD16:AD18)</f>
        <v>2.952337</v>
      </c>
      <c r="AE19" s="19">
        <f t="shared" si="7"/>
        <v>1.5732379999999999</v>
      </c>
      <c r="AF19" s="19">
        <f t="shared" si="7"/>
        <v>0</v>
      </c>
      <c r="AG19" s="19">
        <f t="shared" si="7"/>
        <v>4.2999999999793204E-5</v>
      </c>
      <c r="AH19" s="19">
        <f t="shared" si="7"/>
        <v>7.9899999999977211E-4</v>
      </c>
      <c r="AI19" s="19">
        <f t="shared" si="7"/>
        <v>1.7999999999851468E-5</v>
      </c>
      <c r="AJ19" s="19">
        <f t="shared" si="7"/>
        <v>0.29233300000000106</v>
      </c>
      <c r="AK19" s="19">
        <f t="shared" si="7"/>
        <v>4.4862550000000017</v>
      </c>
      <c r="AL19" s="19">
        <f t="shared" si="7"/>
        <v>11.360184999999998</v>
      </c>
      <c r="AM19" s="19">
        <f t="shared" si="7"/>
        <v>2.2349510000000006</v>
      </c>
      <c r="AN19" s="19">
        <f t="shared" si="7"/>
        <v>5.489494999999998</v>
      </c>
      <c r="AO19" s="19">
        <f t="shared" si="7"/>
        <v>2.8947350000000003</v>
      </c>
      <c r="AP19" s="19">
        <f t="shared" si="7"/>
        <v>2.8316999999999995E-2</v>
      </c>
      <c r="AQ19" s="19">
        <f t="shared" si="7"/>
        <v>6.1043999999999992</v>
      </c>
      <c r="AR19" s="19">
        <f t="shared" si="7"/>
        <v>8.0980909999999966</v>
      </c>
      <c r="AS19" s="19">
        <f t="shared" si="7"/>
        <v>2.2893000000003383E-2</v>
      </c>
      <c r="AT19" s="19">
        <f t="shared" si="7"/>
        <v>5.4126259999999959</v>
      </c>
      <c r="AU19" s="19">
        <f t="shared" si="7"/>
        <v>13.981840999999996</v>
      </c>
      <c r="AV19" s="19">
        <f t="shared" si="7"/>
        <v>7.9600909999999985</v>
      </c>
      <c r="AW19" s="19">
        <f t="shared" si="7"/>
        <v>12.407711999999989</v>
      </c>
      <c r="AX19" s="19">
        <f t="shared" si="7"/>
        <v>5.7399109999999958</v>
      </c>
      <c r="AY19" s="19">
        <f t="shared" si="7"/>
        <v>7.744565999999999</v>
      </c>
      <c r="AZ19" s="19">
        <f t="shared" si="7"/>
        <v>30.776140000000002</v>
      </c>
      <c r="BA19" s="19">
        <f t="shared" si="7"/>
        <v>67.614250999999996</v>
      </c>
      <c r="BB19" s="19">
        <f t="shared" si="7"/>
        <v>0</v>
      </c>
      <c r="BC19" s="239">
        <f t="shared" si="7"/>
        <v>0</v>
      </c>
      <c r="BD19" s="339"/>
    </row>
    <row r="20" spans="2:56" ht="20" customHeight="1">
      <c r="B20" s="20" t="s">
        <v>227</v>
      </c>
      <c r="C20" s="44">
        <f>C5-SUM(C6,C7,C10,C11,C15)</f>
        <v>0</v>
      </c>
      <c r="D20" s="45">
        <f t="shared" ref="D20:AB20" si="8">D5-SUM(D6,D7,D10,D11,D15)</f>
        <v>0</v>
      </c>
      <c r="E20" s="45">
        <f t="shared" si="8"/>
        <v>0</v>
      </c>
      <c r="F20" s="45">
        <f t="shared" si="8"/>
        <v>0</v>
      </c>
      <c r="G20" s="45">
        <f t="shared" si="8"/>
        <v>3.0000000039720476E-8</v>
      </c>
      <c r="H20" s="45">
        <f t="shared" si="8"/>
        <v>0</v>
      </c>
      <c r="I20" s="45">
        <f t="shared" si="8"/>
        <v>0.18575758999999969</v>
      </c>
      <c r="J20" s="45">
        <f t="shared" si="8"/>
        <v>0.20713580999999981</v>
      </c>
      <c r="K20" s="45">
        <f t="shared" si="8"/>
        <v>0.30427852999999994</v>
      </c>
      <c r="L20" s="45">
        <f t="shared" si="8"/>
        <v>0.16046841000000001</v>
      </c>
      <c r="M20" s="45">
        <f t="shared" si="8"/>
        <v>0.19772116000000006</v>
      </c>
      <c r="N20" s="45">
        <f t="shared" si="8"/>
        <v>0.10340174999999996</v>
      </c>
      <c r="O20" s="45">
        <f t="shared" si="8"/>
        <v>9.346663700000013E-2</v>
      </c>
      <c r="P20" s="45">
        <f t="shared" si="8"/>
        <v>7.8205862000000126E-2</v>
      </c>
      <c r="Q20" s="45">
        <f>Q5-SUM(Q6,Q7,Q10,Q11,Q15)</f>
        <v>4.9512170000000078E-2</v>
      </c>
      <c r="R20" s="45">
        <f t="shared" si="8"/>
        <v>0.28502799599999995</v>
      </c>
      <c r="S20" s="45">
        <f t="shared" si="8"/>
        <v>4.0794175999999904E-2</v>
      </c>
      <c r="T20" s="45">
        <f t="shared" si="8"/>
        <v>5.3580000000330585E-5</v>
      </c>
      <c r="U20" s="45">
        <f t="shared" si="8"/>
        <v>4.0570600000044976E-4</v>
      </c>
      <c r="V20" s="45">
        <f t="shared" si="8"/>
        <v>2.9768400000063089E-4</v>
      </c>
      <c r="W20" s="45">
        <f t="shared" si="8"/>
        <v>3.6040000000348016E-5</v>
      </c>
      <c r="X20" s="45">
        <f t="shared" si="8"/>
        <v>2.2576700000032091E-4</v>
      </c>
      <c r="Y20" s="45">
        <f t="shared" si="8"/>
        <v>6.3003000000616538E-5</v>
      </c>
      <c r="Z20" s="45">
        <f t="shared" si="8"/>
        <v>3.2764500000004304E-4</v>
      </c>
      <c r="AA20" s="45">
        <f t="shared" si="8"/>
        <v>0</v>
      </c>
      <c r="AB20" s="230">
        <f t="shared" si="8"/>
        <v>0</v>
      </c>
      <c r="AC20" s="13"/>
      <c r="AD20" s="50">
        <f>AD5-SUM(AD6,AD7,AD10,AD11,AD15)</f>
        <v>0</v>
      </c>
      <c r="AE20" s="51">
        <f t="shared" ref="AE20:BC20" si="9">AE5-SUM(AE6,AE7,AE10,AE11,AE15)</f>
        <v>0</v>
      </c>
      <c r="AF20" s="51">
        <f t="shared" si="9"/>
        <v>0</v>
      </c>
      <c r="AG20" s="51">
        <f t="shared" si="9"/>
        <v>0</v>
      </c>
      <c r="AH20" s="51">
        <f t="shared" si="9"/>
        <v>2.9999999924257281E-6</v>
      </c>
      <c r="AI20" s="51">
        <f t="shared" si="9"/>
        <v>0</v>
      </c>
      <c r="AJ20" s="51">
        <f t="shared" si="9"/>
        <v>14.828689999999995</v>
      </c>
      <c r="AK20" s="51">
        <f t="shared" si="9"/>
        <v>18.391709999999989</v>
      </c>
      <c r="AL20" s="51">
        <f t="shared" si="9"/>
        <v>33.178543000000019</v>
      </c>
      <c r="AM20" s="51">
        <f t="shared" si="9"/>
        <v>15.137875999999991</v>
      </c>
      <c r="AN20" s="51">
        <f t="shared" si="9"/>
        <v>20.964386000000005</v>
      </c>
      <c r="AO20" s="51">
        <f t="shared" si="9"/>
        <v>11.99329299999998</v>
      </c>
      <c r="AP20" s="51">
        <f t="shared" si="9"/>
        <v>11.100654999999989</v>
      </c>
      <c r="AQ20" s="51">
        <f t="shared" si="9"/>
        <v>9.531310000000019</v>
      </c>
      <c r="AR20" s="51">
        <f t="shared" si="9"/>
        <v>5.0603639999999928</v>
      </c>
      <c r="AS20" s="51">
        <f t="shared" si="9"/>
        <v>28.586130999999995</v>
      </c>
      <c r="AT20" s="51">
        <f t="shared" si="9"/>
        <v>3.4529760000000067</v>
      </c>
      <c r="AU20" s="51">
        <f t="shared" si="9"/>
        <v>3.1440999999972519E-2</v>
      </c>
      <c r="AV20" s="51">
        <f t="shared" si="9"/>
        <v>0.13385099999999284</v>
      </c>
      <c r="AW20" s="51">
        <f t="shared" si="9"/>
        <v>6.7361000000033755E-2</v>
      </c>
      <c r="AX20" s="51">
        <f t="shared" si="9"/>
        <v>6.1880000000655855E-3</v>
      </c>
      <c r="AY20" s="51">
        <f t="shared" si="9"/>
        <v>4.3330000000025848E-2</v>
      </c>
      <c r="AZ20" s="51">
        <f t="shared" si="9"/>
        <v>1.634999999998854E-2</v>
      </c>
      <c r="BA20" s="51">
        <f t="shared" si="9"/>
        <v>0.10681700000003502</v>
      </c>
      <c r="BB20" s="51">
        <f t="shared" si="9"/>
        <v>0</v>
      </c>
      <c r="BC20" s="148">
        <f t="shared" si="9"/>
        <v>0</v>
      </c>
      <c r="BD20" s="339"/>
    </row>
    <row r="21" spans="2:56">
      <c r="B21" s="5" t="s">
        <v>85</v>
      </c>
      <c r="C21" s="17">
        <f>1/$A$1*'[1]440123Exp'!B$238</f>
        <v>0</v>
      </c>
      <c r="D21" s="12">
        <f>1/$A$1*'[1]440123Exp'!C$238</f>
        <v>0</v>
      </c>
      <c r="E21" s="12">
        <f>1/$A$1*'[1]440123Exp'!D$238</f>
        <v>0</v>
      </c>
      <c r="F21" s="12">
        <f>1/$A$1*'[1]440123Exp'!E$238</f>
        <v>0</v>
      </c>
      <c r="G21" s="12">
        <f>1/$A$1*'[1]440123Exp'!F$238</f>
        <v>0</v>
      </c>
      <c r="H21" s="12">
        <f>1/$A$1*'[1]440123Exp'!G$238</f>
        <v>0</v>
      </c>
      <c r="I21" s="12">
        <f>1/$A$1*'[1]440123Exp'!H$238</f>
        <v>0.18575759</v>
      </c>
      <c r="J21" s="12">
        <f>1/$A$1*'[1]440123Exp'!I$238</f>
        <v>0.20713580999999998</v>
      </c>
      <c r="K21" s="12">
        <f>1/$A$1*'[1]440123Exp'!J$238</f>
        <v>0.30427411999999998</v>
      </c>
      <c r="L21" s="12">
        <f>1/$A$1*'[1]440123Exp'!K$238</f>
        <v>0.16029341000000003</v>
      </c>
      <c r="M21" s="12">
        <f>1/$A$1*'[1]440123Exp'!L$238</f>
        <v>0.19772116000000001</v>
      </c>
      <c r="N21" s="12">
        <f>1/$A$1*'[1]440123Exp'!M$238</f>
        <v>0.10340175</v>
      </c>
      <c r="O21" s="12">
        <f>1/$A$1*'[1]440123Exp'!N$238</f>
        <v>9.3313179999999996E-2</v>
      </c>
      <c r="P21" s="12">
        <f>1/$A$1*'[1]440123Exp'!O$238</f>
        <v>7.7245030000000006E-2</v>
      </c>
      <c r="Q21" s="12">
        <f>1/$A$1*'[1]440123Exp'!P$238</f>
        <v>4.9512170000000001E-2</v>
      </c>
      <c r="R21" s="12">
        <f>1/$A$1*'[1]440123Exp'!Q$238</f>
        <v>9.6846239999999986E-2</v>
      </c>
      <c r="S21" s="12">
        <f>1/$A$1*'[1]440123Exp'!R$238</f>
        <v>1.2E-4</v>
      </c>
      <c r="T21" s="12">
        <f>1/$A$1*'[1]440123Exp'!S$238</f>
        <v>5.3579999999999999E-5</v>
      </c>
      <c r="U21" s="12">
        <f>1/$A$1*'[1]440123Exp'!T$238</f>
        <v>3.6047999999999999E-4</v>
      </c>
      <c r="V21" s="12">
        <f>1/$A$1*'[1]440123Exp'!U$238</f>
        <v>2.6021000000000003E-4</v>
      </c>
      <c r="W21" s="12">
        <f>1/$A$1*'[1]440123Exp'!V$238</f>
        <v>0</v>
      </c>
      <c r="X21" s="12">
        <f>1/$A$1*'[1]440123Exp'!W$238</f>
        <v>0</v>
      </c>
      <c r="Y21" s="12">
        <f>1/$A$1*'[1]440123Exp'!X$238</f>
        <v>3.0000000000000001E-5</v>
      </c>
      <c r="Z21" s="12">
        <f>1/$A$1*'[1]440123Exp'!Y$238</f>
        <v>1.5000200000000002E-4</v>
      </c>
      <c r="AA21" s="12" t="e">
        <f>1/$A$1*'[1]440123Exp'!Z$238</f>
        <v>#VALUE!</v>
      </c>
      <c r="AB21" s="226">
        <f>1/$A$1*'[1]440123Exp'!AA$238</f>
        <v>0</v>
      </c>
      <c r="AC21" s="4"/>
      <c r="AD21" s="236">
        <f>'[1]440123Exp'!AB$238</f>
        <v>0</v>
      </c>
      <c r="AE21" s="27">
        <f>'[1]440123Exp'!AC$238</f>
        <v>0</v>
      </c>
      <c r="AF21" s="27">
        <f>'[1]440123Exp'!AD$238</f>
        <v>0</v>
      </c>
      <c r="AG21" s="27">
        <f>'[1]440123Exp'!AE$238</f>
        <v>0</v>
      </c>
      <c r="AH21" s="27">
        <f>'[1]440123Exp'!AF$238</f>
        <v>0</v>
      </c>
      <c r="AI21" s="27">
        <f>'[1]440123Exp'!AG$238</f>
        <v>0</v>
      </c>
      <c r="AJ21" s="27">
        <f>'[1]440123Exp'!AH$238</f>
        <v>14.82869</v>
      </c>
      <c r="AK21" s="27">
        <f>'[1]440123Exp'!AI$238</f>
        <v>18.39171</v>
      </c>
      <c r="AL21" s="27">
        <f>'[1]440123Exp'!AJ$238</f>
        <v>33.177807999999999</v>
      </c>
      <c r="AM21" s="27">
        <f>'[1]440123Exp'!AK$238</f>
        <v>15.119829999999999</v>
      </c>
      <c r="AN21" s="27">
        <f>'[1]440123Exp'!AL$238</f>
        <v>20.964385999999998</v>
      </c>
      <c r="AO21" s="27">
        <f>'[1]440123Exp'!AM$238</f>
        <v>11.993293</v>
      </c>
      <c r="AP21" s="27">
        <f>'[1]440123Exp'!AN$238</f>
        <v>11.070003999999999</v>
      </c>
      <c r="AQ21" s="27">
        <f>'[1]440123Exp'!AO$238</f>
        <v>9.292209999999999</v>
      </c>
      <c r="AR21" s="27">
        <f>'[1]440123Exp'!AP$238</f>
        <v>5.0603639999999999</v>
      </c>
      <c r="AS21" s="27">
        <f>'[1]440123Exp'!AQ$238</f>
        <v>10.799111</v>
      </c>
      <c r="AT21" s="27">
        <f>'[1]440123Exp'!AR$238</f>
        <v>3.5996E-2</v>
      </c>
      <c r="AU21" s="27">
        <f>'[1]440123Exp'!AS$238</f>
        <v>3.1440999999999997E-2</v>
      </c>
      <c r="AV21" s="27">
        <f>'[1]440123Exp'!AT$238</f>
        <v>0.117147</v>
      </c>
      <c r="AW21" s="27">
        <f>'[1]440123Exp'!AU$238</f>
        <v>5.8428999999999995E-2</v>
      </c>
      <c r="AX21" s="27">
        <f>'[1]440123Exp'!AV$238</f>
        <v>0</v>
      </c>
      <c r="AY21" s="27">
        <f>'[1]440123Exp'!AW$238</f>
        <v>0</v>
      </c>
      <c r="AZ21" s="27">
        <f>'[1]440123Exp'!AX$238</f>
        <v>3.9429999999999995E-3</v>
      </c>
      <c r="BA21" s="27">
        <f>'[1]440123Exp'!AY$238</f>
        <v>4.0932999999999997E-2</v>
      </c>
      <c r="BB21" s="27">
        <f>'[1]440123Exp'!AZ$238</f>
        <v>0</v>
      </c>
      <c r="BC21" s="237">
        <f>'[1]440123Exp'!BA$238</f>
        <v>0</v>
      </c>
      <c r="BD21" s="339"/>
    </row>
    <row r="22" spans="2:56" ht="13" thickBot="1">
      <c r="B22" s="6" t="s">
        <v>17</v>
      </c>
      <c r="C22" s="98">
        <f t="shared" ref="C22:AB22" si="10">SUM(C20:C20)-SUM(C21:C21)</f>
        <v>0</v>
      </c>
      <c r="D22" s="74">
        <f t="shared" si="10"/>
        <v>0</v>
      </c>
      <c r="E22" s="74">
        <f t="shared" si="10"/>
        <v>0</v>
      </c>
      <c r="F22" s="74">
        <f t="shared" si="10"/>
        <v>0</v>
      </c>
      <c r="G22" s="74">
        <f t="shared" si="10"/>
        <v>3.0000000039720476E-8</v>
      </c>
      <c r="H22" s="74">
        <f t="shared" si="10"/>
        <v>0</v>
      </c>
      <c r="I22" s="74">
        <f t="shared" si="10"/>
        <v>-3.0531133177191805E-16</v>
      </c>
      <c r="J22" s="74">
        <f t="shared" si="10"/>
        <v>0</v>
      </c>
      <c r="K22" s="74">
        <f t="shared" si="10"/>
        <v>4.4099999999547279E-6</v>
      </c>
      <c r="L22" s="74">
        <f t="shared" si="10"/>
        <v>1.7499999999998073E-4</v>
      </c>
      <c r="M22" s="74">
        <f t="shared" si="10"/>
        <v>0</v>
      </c>
      <c r="N22" s="74">
        <f t="shared" si="10"/>
        <v>0</v>
      </c>
      <c r="O22" s="74">
        <f t="shared" si="10"/>
        <v>1.5345700000013451E-4</v>
      </c>
      <c r="P22" s="74">
        <f t="shared" si="10"/>
        <v>9.608320000001197E-4</v>
      </c>
      <c r="Q22" s="74">
        <f>SUM(Q20:Q20)-SUM(Q21:Q21)</f>
        <v>7.6327832942979512E-17</v>
      </c>
      <c r="R22" s="74">
        <f t="shared" si="10"/>
        <v>0.18818175599999998</v>
      </c>
      <c r="S22" s="74">
        <f t="shared" si="10"/>
        <v>4.0674175999999902E-2</v>
      </c>
      <c r="T22" s="74">
        <f t="shared" si="10"/>
        <v>3.3058679491798637E-16</v>
      </c>
      <c r="U22" s="74">
        <f t="shared" si="10"/>
        <v>4.5226000000449771E-5</v>
      </c>
      <c r="V22" s="74">
        <f t="shared" si="10"/>
        <v>3.7474000000630857E-5</v>
      </c>
      <c r="W22" s="74">
        <f t="shared" si="10"/>
        <v>3.6040000000348016E-5</v>
      </c>
      <c r="X22" s="74">
        <f t="shared" si="10"/>
        <v>2.2576700000032091E-4</v>
      </c>
      <c r="Y22" s="74">
        <f t="shared" si="10"/>
        <v>3.3003000000616541E-5</v>
      </c>
      <c r="Z22" s="74">
        <f t="shared" si="10"/>
        <v>1.7764300000004302E-4</v>
      </c>
      <c r="AA22" s="74" t="e">
        <f t="shared" si="10"/>
        <v>#VALUE!</v>
      </c>
      <c r="AB22" s="233">
        <f t="shared" si="10"/>
        <v>0</v>
      </c>
      <c r="AC22" s="65"/>
      <c r="AD22" s="249">
        <f t="shared" ref="AD22:BC22" si="11">SUM(AD20:AD20)-SUM(AD21:AD21)</f>
        <v>0</v>
      </c>
      <c r="AE22" s="75">
        <f t="shared" si="11"/>
        <v>0</v>
      </c>
      <c r="AF22" s="75">
        <f t="shared" si="11"/>
        <v>0</v>
      </c>
      <c r="AG22" s="75">
        <f t="shared" si="11"/>
        <v>0</v>
      </c>
      <c r="AH22" s="75">
        <f t="shared" si="11"/>
        <v>2.9999999924257281E-6</v>
      </c>
      <c r="AI22" s="75">
        <f t="shared" si="11"/>
        <v>0</v>
      </c>
      <c r="AJ22" s="75">
        <f t="shared" si="11"/>
        <v>0</v>
      </c>
      <c r="AK22" s="75">
        <f t="shared" si="11"/>
        <v>0</v>
      </c>
      <c r="AL22" s="75">
        <f t="shared" si="11"/>
        <v>7.3500000002013621E-4</v>
      </c>
      <c r="AM22" s="75">
        <f t="shared" si="11"/>
        <v>1.8045999999992901E-2</v>
      </c>
      <c r="AN22" s="75">
        <f t="shared" si="11"/>
        <v>0</v>
      </c>
      <c r="AO22" s="75">
        <f t="shared" si="11"/>
        <v>-1.9539925233402755E-14</v>
      </c>
      <c r="AP22" s="75">
        <f t="shared" si="11"/>
        <v>3.0650999999989992E-2</v>
      </c>
      <c r="AQ22" s="75">
        <f t="shared" si="11"/>
        <v>0.23910000000002007</v>
      </c>
      <c r="AR22" s="75">
        <f t="shared" si="11"/>
        <v>-7.1054273576010019E-15</v>
      </c>
      <c r="AS22" s="75">
        <f t="shared" si="11"/>
        <v>17.787019999999995</v>
      </c>
      <c r="AT22" s="75">
        <f t="shared" si="11"/>
        <v>3.4169800000000068</v>
      </c>
      <c r="AU22" s="75">
        <f t="shared" si="11"/>
        <v>-2.7478019859472624E-14</v>
      </c>
      <c r="AV22" s="75">
        <f t="shared" si="11"/>
        <v>1.6703999999992836E-2</v>
      </c>
      <c r="AW22" s="75">
        <f t="shared" si="11"/>
        <v>8.9320000000337602E-3</v>
      </c>
      <c r="AX22" s="75">
        <f t="shared" si="11"/>
        <v>6.1880000000655855E-3</v>
      </c>
      <c r="AY22" s="75">
        <f t="shared" si="11"/>
        <v>4.3330000000025848E-2</v>
      </c>
      <c r="AZ22" s="75">
        <f t="shared" si="11"/>
        <v>1.2406999999988542E-2</v>
      </c>
      <c r="BA22" s="75">
        <f t="shared" si="11"/>
        <v>6.5884000000035026E-2</v>
      </c>
      <c r="BB22" s="75">
        <f t="shared" si="11"/>
        <v>0</v>
      </c>
      <c r="BC22" s="250">
        <f t="shared" si="11"/>
        <v>0</v>
      </c>
      <c r="BD22" s="339"/>
    </row>
    <row r="23" spans="2:56" ht="13" thickTop="1">
      <c r="C23" s="73"/>
      <c r="D23" s="73"/>
      <c r="E23" s="73"/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D23" s="73"/>
      <c r="AE23" s="73"/>
      <c r="AF23" s="73"/>
      <c r="AG23" s="73"/>
      <c r="AH23" s="73"/>
      <c r="AI23" s="73"/>
      <c r="AJ23" s="73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  <c r="AW23" s="73"/>
      <c r="AX23" s="73"/>
      <c r="AY23" s="73"/>
      <c r="AZ23" s="73"/>
      <c r="BA23" s="73"/>
      <c r="BB23" s="73"/>
      <c r="BC23" s="73"/>
    </row>
    <row r="24" spans="2:56"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</row>
    <row r="25" spans="2:56"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</row>
    <row r="26" spans="2:56"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</row>
    <row r="27" spans="2:56"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2:56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2:56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2:56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2:56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2:56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63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54" width="5.6328125" customWidth="1"/>
    <col min="55" max="55" width="5.6328125" hidden="1" customWidth="1"/>
    <col min="56" max="56" width="1.7265625" customWidth="1"/>
  </cols>
  <sheetData>
    <row r="1" spans="1:56" ht="9" customHeight="1" thickBot="1">
      <c r="A1" s="60">
        <f>[2]RWE!$G$1*[2]ToM3!$A$2</f>
        <v>2.4347826086956523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200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141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58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162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39"/>
    </row>
    <row r="5" spans="1:56" ht="20" customHeight="1" thickTop="1" thickBot="1">
      <c r="B5" s="52" t="s">
        <v>13</v>
      </c>
      <c r="C5" s="372">
        <f>1/$A$1*'[1]440131Exp'!B$263</f>
        <v>0</v>
      </c>
      <c r="D5" s="287">
        <f>1/$A$1*'[1]440131Exp'!C$263</f>
        <v>0</v>
      </c>
      <c r="E5" s="287">
        <f>1/$A$1*'[1]440131Exp'!D$263</f>
        <v>0</v>
      </c>
      <c r="F5" s="287">
        <f>1/$A$1*'[1]440131Exp'!E$263</f>
        <v>0</v>
      </c>
      <c r="G5" s="287">
        <f>1/$A$1*'[1]440131Exp'!F$263</f>
        <v>0</v>
      </c>
      <c r="H5" s="287">
        <f>1/$A$1*'[1]440131Exp'!G$263</f>
        <v>0</v>
      </c>
      <c r="I5" s="287">
        <f>1/$A$1*'[1]440131Exp'!H$263</f>
        <v>0</v>
      </c>
      <c r="J5" s="287">
        <f>1/$A$1*'[1]440131Exp'!I$263</f>
        <v>0</v>
      </c>
      <c r="K5" s="287">
        <f>1/$A$1*'[1]440131Exp'!J$263</f>
        <v>0</v>
      </c>
      <c r="L5" s="287">
        <f>1/$A$1*'[1]440131Exp'!K$263</f>
        <v>0</v>
      </c>
      <c r="M5" s="287">
        <f>1/$A$1*'[1]440131Exp'!L$263</f>
        <v>0</v>
      </c>
      <c r="N5" s="287">
        <f>1/$A$1*'[1]440131Exp'!M$263</f>
        <v>0</v>
      </c>
      <c r="O5" s="287">
        <f>1/$A$1*'[1]440131Exp'!N$263</f>
        <v>0</v>
      </c>
      <c r="P5" s="287">
        <f>1/$A$1*'[1]440131Exp'!O$263</f>
        <v>0</v>
      </c>
      <c r="Q5" s="287">
        <f>1/$A$1*'[1]440131Exp'!P$263</f>
        <v>6.6596779999999996E-3</v>
      </c>
      <c r="R5" s="287">
        <f>1/$A$1*'[1]440131Exp'!Q$263</f>
        <v>2.4368397E-2</v>
      </c>
      <c r="S5" s="287">
        <f>1/$A$1*'[1]440131Exp'!R$263</f>
        <v>2.3651794987499995E-2</v>
      </c>
      <c r="T5" s="287">
        <f>1/$A$1*'[1]440131Exp'!S$263</f>
        <v>7.1663910369999986E-2</v>
      </c>
      <c r="U5" s="287">
        <f>1/$A$1*'[1]440131Exp'!T$263</f>
        <v>0.22614812299999998</v>
      </c>
      <c r="V5" s="287">
        <f>1/$A$1*'[1]440131Exp'!U$263</f>
        <v>0.222310283</v>
      </c>
      <c r="W5" s="287">
        <f>1/$A$1*'[1]440131Exp'!V$263</f>
        <v>0.36146435700000001</v>
      </c>
      <c r="X5" s="287">
        <f>1/$A$1*'[1]440131Exp'!W$263</f>
        <v>0.34521351300000003</v>
      </c>
      <c r="Y5" s="287">
        <f>1/$A$1*'[1]440131Exp'!X$263</f>
        <v>0.31976832440375003</v>
      </c>
      <c r="Z5" s="287">
        <f>1/$A$1*'[1]440131Exp'!Y$263</f>
        <v>0.37515401274749988</v>
      </c>
      <c r="AA5" s="287">
        <f>1/$A$1*'[1]440131Exp'!Z$263</f>
        <v>0</v>
      </c>
      <c r="AB5" s="373">
        <f>1/$A$1*'[1]440131Exp'!AA$263</f>
        <v>0</v>
      </c>
      <c r="AC5" s="13"/>
      <c r="AD5" s="61">
        <f>'[1]440131Exp'!AB$263</f>
        <v>0</v>
      </c>
      <c r="AE5" s="62">
        <f>'[1]440131Exp'!AC$263</f>
        <v>0</v>
      </c>
      <c r="AF5" s="62">
        <f>'[1]440131Exp'!AD$263</f>
        <v>0</v>
      </c>
      <c r="AG5" s="62">
        <f>'[1]440131Exp'!AE$263</f>
        <v>0</v>
      </c>
      <c r="AH5" s="62">
        <f>'[1]440131Exp'!AF$263</f>
        <v>0</v>
      </c>
      <c r="AI5" s="62">
        <f>'[1]440131Exp'!AG$263</f>
        <v>0</v>
      </c>
      <c r="AJ5" s="62">
        <f>'[1]440131Exp'!AH$263</f>
        <v>0</v>
      </c>
      <c r="AK5" s="62">
        <f>'[1]440131Exp'!AI$263</f>
        <v>0</v>
      </c>
      <c r="AL5" s="62">
        <f>'[1]440131Exp'!AJ$263</f>
        <v>0</v>
      </c>
      <c r="AM5" s="62">
        <f>'[1]440131Exp'!AK$263</f>
        <v>0</v>
      </c>
      <c r="AN5" s="62">
        <f>'[1]440131Exp'!AL$263</f>
        <v>0</v>
      </c>
      <c r="AO5" s="62">
        <f>'[1]440131Exp'!AM$263</f>
        <v>0</v>
      </c>
      <c r="AP5" s="62">
        <f>'[1]440131Exp'!AN$263</f>
        <v>0</v>
      </c>
      <c r="AQ5" s="62">
        <f>'[1]440131Exp'!AO$263</f>
        <v>0</v>
      </c>
      <c r="AR5" s="62">
        <f>'[1]440131Exp'!AP$263</f>
        <v>1.4092609999999999</v>
      </c>
      <c r="AS5" s="62">
        <f>'[1]440131Exp'!AQ$263</f>
        <v>4.3605989999999997</v>
      </c>
      <c r="AT5" s="62">
        <f>'[1]440131Exp'!AR$263</f>
        <v>5.8030980000000003</v>
      </c>
      <c r="AU5" s="62">
        <f>'[1]440131Exp'!AS$263</f>
        <v>17.304053999999997</v>
      </c>
      <c r="AV5" s="62">
        <f>'[1]440131Exp'!AT$263</f>
        <v>37.349340999999995</v>
      </c>
      <c r="AW5" s="62">
        <f>'[1]440131Exp'!AU$263</f>
        <v>36.580227999999998</v>
      </c>
      <c r="AX5" s="62">
        <f>'[1]440131Exp'!AV$263</f>
        <v>55.973492</v>
      </c>
      <c r="AY5" s="62">
        <f>'[1]440131Exp'!AW$263</f>
        <v>52.648342</v>
      </c>
      <c r="AZ5" s="62">
        <f>'[1]440131Exp'!AX$263</f>
        <v>82.860831999999988</v>
      </c>
      <c r="BA5" s="62">
        <f>'[1]440131Exp'!AY$263</f>
        <v>109.61976399999999</v>
      </c>
      <c r="BB5" s="62">
        <f>'[1]440131Exp'!AZ$263</f>
        <v>0</v>
      </c>
      <c r="BC5" s="234">
        <f>'[1]440131Exp'!BA$263</f>
        <v>0</v>
      </c>
      <c r="BD5" s="339"/>
    </row>
    <row r="6" spans="1:56" ht="20" customHeight="1" thickTop="1">
      <c r="B6" s="110" t="s">
        <v>56</v>
      </c>
      <c r="C6" s="374">
        <f>1/$A$1*'[1]440131Exp'!B$266</f>
        <v>0</v>
      </c>
      <c r="D6" s="112">
        <f>1/$A$1*'[1]440131Exp'!C$266</f>
        <v>0</v>
      </c>
      <c r="E6" s="112">
        <f>1/$A$1*'[1]440131Exp'!D$266</f>
        <v>0</v>
      </c>
      <c r="F6" s="112">
        <f>1/$A$1*'[1]440131Exp'!E$266</f>
        <v>0</v>
      </c>
      <c r="G6" s="112">
        <f>1/$A$1*'[1]440131Exp'!F$266</f>
        <v>0</v>
      </c>
      <c r="H6" s="112">
        <f>1/$A$1*'[1]440131Exp'!G$266</f>
        <v>0</v>
      </c>
      <c r="I6" s="112">
        <f>1/$A$1*'[1]440131Exp'!H$266</f>
        <v>0</v>
      </c>
      <c r="J6" s="112">
        <f>1/$A$1*'[1]440131Exp'!I$266</f>
        <v>0</v>
      </c>
      <c r="K6" s="112">
        <f>1/$A$1*'[1]440131Exp'!J$266</f>
        <v>0</v>
      </c>
      <c r="L6" s="112">
        <f>1/$A$1*'[1]440131Exp'!K$266</f>
        <v>0</v>
      </c>
      <c r="M6" s="112">
        <f>1/$A$1*'[1]440131Exp'!L$266</f>
        <v>0</v>
      </c>
      <c r="N6" s="112">
        <f>1/$A$1*'[1]440131Exp'!M$266</f>
        <v>0</v>
      </c>
      <c r="O6" s="112">
        <f>1/$A$1*'[1]440131Exp'!N$266</f>
        <v>0</v>
      </c>
      <c r="P6" s="112">
        <f>1/$A$1*'[1]440131Exp'!O$266</f>
        <v>0</v>
      </c>
      <c r="Q6" s="112">
        <f>1/$A$1*'[1]440131Exp'!P$266</f>
        <v>0</v>
      </c>
      <c r="R6" s="112">
        <f>1/$A$1*'[1]440131Exp'!Q$266</f>
        <v>0</v>
      </c>
      <c r="S6" s="112">
        <f>1/$A$1*'[1]440131Exp'!R$266</f>
        <v>3.3062499999999994E-9</v>
      </c>
      <c r="T6" s="112">
        <f>1/$A$1*'[1]440131Exp'!S$266</f>
        <v>0</v>
      </c>
      <c r="U6" s="112">
        <f>1/$A$1*'[1]440131Exp'!T$266</f>
        <v>6.9000000000000009E-8</v>
      </c>
      <c r="V6" s="112">
        <f>1/$A$1*'[1]440131Exp'!U$266</f>
        <v>2.7000000000000004E-8</v>
      </c>
      <c r="W6" s="112">
        <f>1/$A$1*'[1]440131Exp'!V$266</f>
        <v>4.0000000000000001E-8</v>
      </c>
      <c r="X6" s="112">
        <f>1/$A$1*'[1]440131Exp'!W$266</f>
        <v>9.6000000000000013E-8</v>
      </c>
      <c r="Y6" s="112">
        <f>1/$A$1*'[1]440131Exp'!X$266</f>
        <v>3.3062499999999996E-8</v>
      </c>
      <c r="Z6" s="112">
        <f>1/$A$1*'[1]440131Exp'!Y$266</f>
        <v>7.3398749999999985E-7</v>
      </c>
      <c r="AA6" s="112">
        <f>1/$A$1*'[1]440131Exp'!Z$266</f>
        <v>0</v>
      </c>
      <c r="AB6" s="375">
        <f>1/$A$1*'[1]440131Exp'!AA$266</f>
        <v>0</v>
      </c>
      <c r="AC6" s="342"/>
      <c r="AD6" s="143">
        <f>'[1]440131Exp'!AB$266</f>
        <v>0</v>
      </c>
      <c r="AE6" s="144">
        <f>'[1]440131Exp'!AC$266</f>
        <v>0</v>
      </c>
      <c r="AF6" s="144">
        <f>'[1]440131Exp'!AD$266</f>
        <v>0</v>
      </c>
      <c r="AG6" s="144">
        <f>'[1]440131Exp'!AE$266</f>
        <v>0</v>
      </c>
      <c r="AH6" s="144">
        <f>'[1]440131Exp'!AF$266</f>
        <v>0</v>
      </c>
      <c r="AI6" s="144">
        <f>'[1]440131Exp'!AG$266</f>
        <v>0</v>
      </c>
      <c r="AJ6" s="144">
        <f>'[1]440131Exp'!AH$266</f>
        <v>0</v>
      </c>
      <c r="AK6" s="144">
        <f>'[1]440131Exp'!AI$266</f>
        <v>0</v>
      </c>
      <c r="AL6" s="144">
        <f>'[1]440131Exp'!AJ$266</f>
        <v>0</v>
      </c>
      <c r="AM6" s="144">
        <f>'[1]440131Exp'!AK$266</f>
        <v>0</v>
      </c>
      <c r="AN6" s="144">
        <f>'[1]440131Exp'!AL$266</f>
        <v>0</v>
      </c>
      <c r="AO6" s="144">
        <f>'[1]440131Exp'!AM$266</f>
        <v>0</v>
      </c>
      <c r="AP6" s="144">
        <f>'[1]440131Exp'!AN$266</f>
        <v>0</v>
      </c>
      <c r="AQ6" s="144">
        <f>'[1]440131Exp'!AO$266</f>
        <v>0</v>
      </c>
      <c r="AR6" s="144">
        <f>'[1]440131Exp'!AP$266</f>
        <v>0</v>
      </c>
      <c r="AS6" s="144">
        <f>'[1]440131Exp'!AQ$266</f>
        <v>0</v>
      </c>
      <c r="AT6" s="144">
        <f>'[1]440131Exp'!AR$266</f>
        <v>1.9999999999999999E-6</v>
      </c>
      <c r="AU6" s="144">
        <f>'[1]440131Exp'!AS$266</f>
        <v>0</v>
      </c>
      <c r="AV6" s="144">
        <f>'[1]440131Exp'!AT$266</f>
        <v>2.0699999999999998E-3</v>
      </c>
      <c r="AW6" s="144">
        <f>'[1]440131Exp'!AU$266</f>
        <v>6.9999999999999994E-5</v>
      </c>
      <c r="AX6" s="144">
        <f>'[1]440131Exp'!AV$266</f>
        <v>1.25E-4</v>
      </c>
      <c r="AY6" s="144">
        <f>'[1]440131Exp'!AW$266</f>
        <v>1.1899999999999999E-4</v>
      </c>
      <c r="AZ6" s="144">
        <f>'[1]440131Exp'!AX$266</f>
        <v>9.9999999999999991E-5</v>
      </c>
      <c r="BA6" s="144">
        <f>'[1]440131Exp'!AY$266</f>
        <v>3.9299999999999996E-4</v>
      </c>
      <c r="BB6" s="144">
        <f>'[1]440131Exp'!AZ$266</f>
        <v>0</v>
      </c>
      <c r="BC6" s="256">
        <f>'[1]440131Exp'!BA$266</f>
        <v>0</v>
      </c>
      <c r="BD6" s="339"/>
    </row>
    <row r="7" spans="1:56" ht="20" customHeight="1">
      <c r="B7" s="28" t="s">
        <v>134</v>
      </c>
      <c r="C7" s="370">
        <f>1/$A$1*'[1]440131Exp'!B$268</f>
        <v>0</v>
      </c>
      <c r="D7" s="108">
        <f>1/$A$1*'[1]440131Exp'!C$268</f>
        <v>0</v>
      </c>
      <c r="E7" s="108">
        <f>1/$A$1*'[1]440131Exp'!D$268</f>
        <v>0</v>
      </c>
      <c r="F7" s="108">
        <f>1/$A$1*'[1]440131Exp'!E$268</f>
        <v>0</v>
      </c>
      <c r="G7" s="108">
        <f>1/$A$1*'[1]440131Exp'!F$268</f>
        <v>0</v>
      </c>
      <c r="H7" s="108">
        <f>1/$A$1*'[1]440131Exp'!G$268</f>
        <v>0</v>
      </c>
      <c r="I7" s="108">
        <f>1/$A$1*'[1]440131Exp'!H$268</f>
        <v>0</v>
      </c>
      <c r="J7" s="108">
        <f>1/$A$1*'[1]440131Exp'!I$268</f>
        <v>0</v>
      </c>
      <c r="K7" s="108">
        <f>1/$A$1*'[1]440131Exp'!J$268</f>
        <v>0</v>
      </c>
      <c r="L7" s="108">
        <f>1/$A$1*'[1]440131Exp'!K$268</f>
        <v>0</v>
      </c>
      <c r="M7" s="108">
        <f>1/$A$1*'[1]440131Exp'!L$268</f>
        <v>0</v>
      </c>
      <c r="N7" s="108">
        <f>1/$A$1*'[1]440131Exp'!M$268</f>
        <v>0</v>
      </c>
      <c r="O7" s="108">
        <f>1/$A$1*'[1]440131Exp'!N$268</f>
        <v>0</v>
      </c>
      <c r="P7" s="108">
        <f>1/$A$1*'[1]440131Exp'!O$268</f>
        <v>0</v>
      </c>
      <c r="Q7" s="108">
        <f>1/$A$1*'[1]440131Exp'!P$268</f>
        <v>0</v>
      </c>
      <c r="R7" s="108">
        <f>1/$A$1*'[1]440131Exp'!Q$268</f>
        <v>8.7999999999999994E-8</v>
      </c>
      <c r="S7" s="108">
        <f>1/$A$1*'[1]440131Exp'!R$268</f>
        <v>1.5111281749999997E-4</v>
      </c>
      <c r="T7" s="108">
        <f>1/$A$1*'[1]440131Exp'!S$268</f>
        <v>4.3642499999999995E-8</v>
      </c>
      <c r="U7" s="108">
        <f>1/$A$1*'[1]440131Exp'!T$268</f>
        <v>1.8198000000000001E-5</v>
      </c>
      <c r="V7" s="108">
        <f>1/$A$1*'[1]440131Exp'!U$268</f>
        <v>1.2045000000000001E-5</v>
      </c>
      <c r="W7" s="108">
        <f>1/$A$1*'[1]440131Exp'!V$268</f>
        <v>1.2474000000000001E-3</v>
      </c>
      <c r="X7" s="108">
        <f>1/$A$1*'[1]440131Exp'!W$268</f>
        <v>3.3385099999999997E-4</v>
      </c>
      <c r="Y7" s="108">
        <f>1/$A$1*'[1]440131Exp'!X$268</f>
        <v>7.3344527499999987E-5</v>
      </c>
      <c r="Z7" s="108">
        <f>1/$A$1*'[1]440131Exp'!Y$268</f>
        <v>3.7711087499999992E-4</v>
      </c>
      <c r="AA7" s="108">
        <f>1/$A$1*'[1]440131Exp'!Z$268</f>
        <v>0</v>
      </c>
      <c r="AB7" s="251">
        <f>1/$A$1*'[1]440131Exp'!AA$268</f>
        <v>0</v>
      </c>
      <c r="AC7" s="342"/>
      <c r="AD7" s="240">
        <f>'[1]440131Exp'!AB$268</f>
        <v>0</v>
      </c>
      <c r="AE7" s="113">
        <f>'[1]440131Exp'!AC$268</f>
        <v>0</v>
      </c>
      <c r="AF7" s="113">
        <f>'[1]440131Exp'!AD$268</f>
        <v>0</v>
      </c>
      <c r="AG7" s="113">
        <f>'[1]440131Exp'!AE$268</f>
        <v>0</v>
      </c>
      <c r="AH7" s="113">
        <f>'[1]440131Exp'!AF$268</f>
        <v>0</v>
      </c>
      <c r="AI7" s="113">
        <f>'[1]440131Exp'!AG$268</f>
        <v>0</v>
      </c>
      <c r="AJ7" s="113">
        <f>'[1]440131Exp'!AH$268</f>
        <v>0</v>
      </c>
      <c r="AK7" s="113">
        <f>'[1]440131Exp'!AI$268</f>
        <v>0</v>
      </c>
      <c r="AL7" s="113">
        <f>'[1]440131Exp'!AJ$268</f>
        <v>0</v>
      </c>
      <c r="AM7" s="113">
        <f>'[1]440131Exp'!AK$268</f>
        <v>0</v>
      </c>
      <c r="AN7" s="113">
        <f>'[1]440131Exp'!AL$268</f>
        <v>0</v>
      </c>
      <c r="AO7" s="113">
        <f>'[1]440131Exp'!AM$268</f>
        <v>0</v>
      </c>
      <c r="AP7" s="113">
        <f>'[1]440131Exp'!AN$268</f>
        <v>0</v>
      </c>
      <c r="AQ7" s="113">
        <f>'[1]440131Exp'!AO$268</f>
        <v>0</v>
      </c>
      <c r="AR7" s="113">
        <f>'[1]440131Exp'!AP$268</f>
        <v>0</v>
      </c>
      <c r="AS7" s="113">
        <f>'[1]440131Exp'!AQ$268</f>
        <v>4.4999999999999996E-5</v>
      </c>
      <c r="AT7" s="113">
        <f>'[1]440131Exp'!AR$268</f>
        <v>0.12307999999999999</v>
      </c>
      <c r="AU7" s="113">
        <f>'[1]440131Exp'!AS$268</f>
        <v>1.5999999999999999E-5</v>
      </c>
      <c r="AV7" s="113">
        <f>'[1]440131Exp'!AT$268</f>
        <v>1.3070999999999999E-2</v>
      </c>
      <c r="AW7" s="113">
        <f>'[1]440131Exp'!AU$268</f>
        <v>2.4649999999999997E-3</v>
      </c>
      <c r="AX7" s="113">
        <f>'[1]440131Exp'!AV$268</f>
        <v>0.18356999999999998</v>
      </c>
      <c r="AY7" s="113">
        <f>'[1]440131Exp'!AW$268</f>
        <v>4.8455999999999999E-2</v>
      </c>
      <c r="AZ7" s="113">
        <f>'[1]440131Exp'!AX$268</f>
        <v>2.3153999999999997E-2</v>
      </c>
      <c r="BA7" s="113">
        <f>'[1]440131Exp'!AY$268</f>
        <v>0.13647599999999999</v>
      </c>
      <c r="BB7" s="113">
        <f>'[1]440131Exp'!AZ$268</f>
        <v>0</v>
      </c>
      <c r="BC7" s="241">
        <f>'[1]440131Exp'!BA$268</f>
        <v>0</v>
      </c>
      <c r="BD7" s="449"/>
    </row>
    <row r="8" spans="1:56" ht="20" customHeight="1">
      <c r="B8" s="30" t="s">
        <v>133</v>
      </c>
      <c r="C8" s="371">
        <f>1/$A$1*'[1]440131Exp'!B$269</f>
        <v>0</v>
      </c>
      <c r="D8" s="96">
        <f>1/$A$1*'[1]440131Exp'!C$269</f>
        <v>0</v>
      </c>
      <c r="E8" s="96">
        <f>1/$A$1*'[1]440131Exp'!D$269</f>
        <v>0</v>
      </c>
      <c r="F8" s="96">
        <f>1/$A$1*'[1]440131Exp'!E$269</f>
        <v>0</v>
      </c>
      <c r="G8" s="96">
        <f>1/$A$1*'[1]440131Exp'!F$269</f>
        <v>0</v>
      </c>
      <c r="H8" s="96">
        <f>1/$A$1*'[1]440131Exp'!G$269</f>
        <v>0</v>
      </c>
      <c r="I8" s="96">
        <f>1/$A$1*'[1]440131Exp'!H$269</f>
        <v>0</v>
      </c>
      <c r="J8" s="96">
        <f>1/$A$1*'[1]440131Exp'!I$269</f>
        <v>0</v>
      </c>
      <c r="K8" s="96">
        <f>1/$A$1*'[1]440131Exp'!J$269</f>
        <v>0</v>
      </c>
      <c r="L8" s="96">
        <f>1/$A$1*'[1]440131Exp'!K$269</f>
        <v>0</v>
      </c>
      <c r="M8" s="96">
        <f>1/$A$1*'[1]440131Exp'!L$269</f>
        <v>0</v>
      </c>
      <c r="N8" s="96">
        <f>1/$A$1*'[1]440131Exp'!M$269</f>
        <v>0</v>
      </c>
      <c r="O8" s="96">
        <f>1/$A$1*'[1]440131Exp'!N$269</f>
        <v>0</v>
      </c>
      <c r="P8" s="96">
        <f>1/$A$1*'[1]440131Exp'!O$269</f>
        <v>0</v>
      </c>
      <c r="Q8" s="96">
        <f>1/$A$1*'[1]440131Exp'!P$269</f>
        <v>2.9700000000000001E-4</v>
      </c>
      <c r="R8" s="96">
        <f>1/$A$1*'[1]440131Exp'!Q$269</f>
        <v>0</v>
      </c>
      <c r="S8" s="96">
        <f>1/$A$1*'[1]440131Exp'!R$269</f>
        <v>0</v>
      </c>
      <c r="T8" s="96">
        <f>1/$A$1*'[1]440131Exp'!S$269</f>
        <v>0</v>
      </c>
      <c r="U8" s="96">
        <f>1/$A$1*'[1]440131Exp'!T$269</f>
        <v>1.8386000000000002E-4</v>
      </c>
      <c r="V8" s="96">
        <f>1/$A$1*'[1]440131Exp'!U$269</f>
        <v>3.4897500000000001E-4</v>
      </c>
      <c r="W8" s="96">
        <f>1/$A$1*'[1]440131Exp'!V$269</f>
        <v>8.8253499999999994E-4</v>
      </c>
      <c r="X8" s="96">
        <f>1/$A$1*'[1]440131Exp'!W$269</f>
        <v>1.313762E-3</v>
      </c>
      <c r="Y8" s="96">
        <f>1/$A$1*'[1]440131Exp'!X$269</f>
        <v>1.9129307862499995E-3</v>
      </c>
      <c r="Z8" s="96">
        <f>1/$A$1*'[1]440131Exp'!Y$269</f>
        <v>7.8672337774999997E-3</v>
      </c>
      <c r="AA8" s="96">
        <f>1/$A$1*'[1]440131Exp'!Z$269</f>
        <v>0</v>
      </c>
      <c r="AB8" s="254">
        <f>1/$A$1*'[1]440131Exp'!AA$269</f>
        <v>0</v>
      </c>
      <c r="AC8" s="342"/>
      <c r="AD8" s="242">
        <f>'[1]440131Exp'!AB$269</f>
        <v>0</v>
      </c>
      <c r="AE8" s="114">
        <f>'[1]440131Exp'!AC$269</f>
        <v>0</v>
      </c>
      <c r="AF8" s="114">
        <f>'[1]440131Exp'!AD$269</f>
        <v>0</v>
      </c>
      <c r="AG8" s="114">
        <f>'[1]440131Exp'!AE$269</f>
        <v>0</v>
      </c>
      <c r="AH8" s="114">
        <f>'[1]440131Exp'!AF$269</f>
        <v>0</v>
      </c>
      <c r="AI8" s="114">
        <f>'[1]440131Exp'!AG$269</f>
        <v>0</v>
      </c>
      <c r="AJ8" s="114">
        <f>'[1]440131Exp'!AH$269</f>
        <v>0</v>
      </c>
      <c r="AK8" s="114">
        <f>'[1]440131Exp'!AI$269</f>
        <v>0</v>
      </c>
      <c r="AL8" s="114">
        <f>'[1]440131Exp'!AJ$269</f>
        <v>0</v>
      </c>
      <c r="AM8" s="114">
        <f>'[1]440131Exp'!AK$269</f>
        <v>0</v>
      </c>
      <c r="AN8" s="114">
        <f>'[1]440131Exp'!AL$269</f>
        <v>0</v>
      </c>
      <c r="AO8" s="114">
        <f>'[1]440131Exp'!AM$269</f>
        <v>0</v>
      </c>
      <c r="AP8" s="114">
        <f>'[1]440131Exp'!AN$269</f>
        <v>0</v>
      </c>
      <c r="AQ8" s="114">
        <f>'[1]440131Exp'!AO$269</f>
        <v>0</v>
      </c>
      <c r="AR8" s="114">
        <f>'[1]440131Exp'!AP$269</f>
        <v>6.5339999999999995E-2</v>
      </c>
      <c r="AS8" s="114">
        <f>'[1]440131Exp'!AQ$269</f>
        <v>0</v>
      </c>
      <c r="AT8" s="114">
        <f>'[1]440131Exp'!AR$269</f>
        <v>0</v>
      </c>
      <c r="AU8" s="114">
        <f>'[1]440131Exp'!AS$269</f>
        <v>0</v>
      </c>
      <c r="AV8" s="114">
        <f>'[1]440131Exp'!AT$269</f>
        <v>2.7997000000000001E-2</v>
      </c>
      <c r="AW8" s="114">
        <f>'[1]440131Exp'!AU$269</f>
        <v>5.6330999999999999E-2</v>
      </c>
      <c r="AX8" s="114">
        <f>'[1]440131Exp'!AV$269</f>
        <v>0.12064900000000001</v>
      </c>
      <c r="AY8" s="114">
        <f>'[1]440131Exp'!AW$269</f>
        <v>0.180725</v>
      </c>
      <c r="AZ8" s="114">
        <f>'[1]440131Exp'!AX$269</f>
        <v>0.39186199999999999</v>
      </c>
      <c r="BA8" s="114">
        <f>'[1]440131Exp'!AY$269</f>
        <v>2.3721590000000004</v>
      </c>
      <c r="BB8" s="114">
        <f>'[1]440131Exp'!AZ$269</f>
        <v>0</v>
      </c>
      <c r="BC8" s="243">
        <f>'[1]440131Exp'!BA$269</f>
        <v>0</v>
      </c>
      <c r="BD8" s="450"/>
    </row>
    <row r="9" spans="1:56" ht="20" customHeight="1">
      <c r="B9" s="30" t="s">
        <v>132</v>
      </c>
      <c r="C9" s="371">
        <f>1/$A$1*'[1]440131Exp'!B$267</f>
        <v>0</v>
      </c>
      <c r="D9" s="96">
        <f>1/$A$1*'[1]440131Exp'!C$267</f>
        <v>0</v>
      </c>
      <c r="E9" s="96">
        <f>1/$A$1*'[1]440131Exp'!D$267</f>
        <v>0</v>
      </c>
      <c r="F9" s="96">
        <f>1/$A$1*'[1]440131Exp'!E$267</f>
        <v>0</v>
      </c>
      <c r="G9" s="96">
        <f>1/$A$1*'[1]440131Exp'!F$267</f>
        <v>0</v>
      </c>
      <c r="H9" s="96">
        <f>1/$A$1*'[1]440131Exp'!G$267</f>
        <v>0</v>
      </c>
      <c r="I9" s="96">
        <f>1/$A$1*'[1]440131Exp'!H$267</f>
        <v>0</v>
      </c>
      <c r="J9" s="96">
        <f>1/$A$1*'[1]440131Exp'!I$267</f>
        <v>0</v>
      </c>
      <c r="K9" s="96">
        <f>1/$A$1*'[1]440131Exp'!J$267</f>
        <v>0</v>
      </c>
      <c r="L9" s="96">
        <f>1/$A$1*'[1]440131Exp'!K$267</f>
        <v>0</v>
      </c>
      <c r="M9" s="96">
        <f>1/$A$1*'[1]440131Exp'!L$267</f>
        <v>0</v>
      </c>
      <c r="N9" s="96">
        <f>1/$A$1*'[1]440131Exp'!M$267</f>
        <v>0</v>
      </c>
      <c r="O9" s="96">
        <f>1/$A$1*'[1]440131Exp'!N$267</f>
        <v>0</v>
      </c>
      <c r="P9" s="96">
        <f>1/$A$1*'[1]440131Exp'!O$267</f>
        <v>0</v>
      </c>
      <c r="Q9" s="96">
        <f>1/$A$1*'[1]440131Exp'!P$267</f>
        <v>0</v>
      </c>
      <c r="R9" s="96">
        <f>1/$A$1*'[1]440131Exp'!Q$267</f>
        <v>0</v>
      </c>
      <c r="S9" s="96">
        <f>1/$A$1*'[1]440131Exp'!R$267</f>
        <v>0</v>
      </c>
      <c r="T9" s="96">
        <f>1/$A$1*'[1]440131Exp'!S$267</f>
        <v>0</v>
      </c>
      <c r="U9" s="96">
        <f>1/$A$1*'[1]440131Exp'!T$267</f>
        <v>0</v>
      </c>
      <c r="V9" s="96">
        <f>1/$A$1*'[1]440131Exp'!U$267</f>
        <v>0</v>
      </c>
      <c r="W9" s="96">
        <f>1/$A$1*'[1]440131Exp'!V$267</f>
        <v>2.0000000000000001E-9</v>
      </c>
      <c r="X9" s="96">
        <f>1/$A$1*'[1]440131Exp'!W$267</f>
        <v>5.71344E-4</v>
      </c>
      <c r="Y9" s="96">
        <f>1/$A$1*'[1]440131Exp'!X$267</f>
        <v>8.9961739999999983E-4</v>
      </c>
      <c r="Z9" s="96">
        <f>1/$A$1*'[1]440131Exp'!Y$267</f>
        <v>1.6689949999999998E-5</v>
      </c>
      <c r="AA9" s="96">
        <f>1/$A$1*'[1]440131Exp'!Z$267</f>
        <v>0</v>
      </c>
      <c r="AB9" s="254">
        <f>1/$A$1*'[1]440131Exp'!AA$267</f>
        <v>0</v>
      </c>
      <c r="AC9" s="342"/>
      <c r="AD9" s="242">
        <f>'[1]440131Exp'!AB$267</f>
        <v>0</v>
      </c>
      <c r="AE9" s="114">
        <f>'[1]440131Exp'!AC$267</f>
        <v>0</v>
      </c>
      <c r="AF9" s="114">
        <f>'[1]440131Exp'!AD$267</f>
        <v>0</v>
      </c>
      <c r="AG9" s="114">
        <f>'[1]440131Exp'!AE$267</f>
        <v>0</v>
      </c>
      <c r="AH9" s="114">
        <f>'[1]440131Exp'!AF$267</f>
        <v>0</v>
      </c>
      <c r="AI9" s="114">
        <f>'[1]440131Exp'!AG$267</f>
        <v>0</v>
      </c>
      <c r="AJ9" s="114">
        <f>'[1]440131Exp'!AH$267</f>
        <v>0</v>
      </c>
      <c r="AK9" s="114">
        <f>'[1]440131Exp'!AI$267</f>
        <v>0</v>
      </c>
      <c r="AL9" s="114">
        <f>'[1]440131Exp'!AJ$267</f>
        <v>0</v>
      </c>
      <c r="AM9" s="114">
        <f>'[1]440131Exp'!AK$267</f>
        <v>0</v>
      </c>
      <c r="AN9" s="114">
        <f>'[1]440131Exp'!AL$267</f>
        <v>0</v>
      </c>
      <c r="AO9" s="114">
        <f>'[1]440131Exp'!AM$267</f>
        <v>0</v>
      </c>
      <c r="AP9" s="114">
        <f>'[1]440131Exp'!AN$267</f>
        <v>0</v>
      </c>
      <c r="AQ9" s="114">
        <f>'[1]440131Exp'!AO$267</f>
        <v>0</v>
      </c>
      <c r="AR9" s="114">
        <f>'[1]440131Exp'!AP$267</f>
        <v>0</v>
      </c>
      <c r="AS9" s="114">
        <f>'[1]440131Exp'!AQ$267</f>
        <v>0</v>
      </c>
      <c r="AT9" s="114">
        <f>'[1]440131Exp'!AR$267</f>
        <v>0</v>
      </c>
      <c r="AU9" s="114">
        <f>'[1]440131Exp'!AS$267</f>
        <v>0</v>
      </c>
      <c r="AV9" s="114">
        <f>'[1]440131Exp'!AT$267</f>
        <v>0</v>
      </c>
      <c r="AW9" s="114">
        <f>'[1]440131Exp'!AU$267</f>
        <v>0</v>
      </c>
      <c r="AX9" s="114">
        <f>'[1]440131Exp'!AV$267</f>
        <v>8.7000000000000001E-5</v>
      </c>
      <c r="AY9" s="114">
        <f>'[1]440131Exp'!AW$267</f>
        <v>8.5180999999999993E-2</v>
      </c>
      <c r="AZ9" s="114">
        <f>'[1]440131Exp'!AX$267</f>
        <v>0.26143399999999994</v>
      </c>
      <c r="BA9" s="114">
        <f>'[1]440131Exp'!AY$267</f>
        <v>5.1599999999999997E-3</v>
      </c>
      <c r="BB9" s="114">
        <f>'[1]440131Exp'!AZ$267</f>
        <v>0</v>
      </c>
      <c r="BC9" s="243">
        <f>'[1]440131Exp'!BA$267</f>
        <v>0</v>
      </c>
      <c r="BD9" s="451"/>
    </row>
    <row r="10" spans="1:56" ht="20" customHeight="1">
      <c r="B10" s="20" t="s">
        <v>234</v>
      </c>
      <c r="C10" s="365">
        <f>1/$A$1*'[1]440131Exp'!B$264</f>
        <v>0</v>
      </c>
      <c r="D10" s="56">
        <f>1/$A$1*'[1]440131Exp'!C$264</f>
        <v>0</v>
      </c>
      <c r="E10" s="56">
        <f>1/$A$1*'[1]440131Exp'!D$264</f>
        <v>0</v>
      </c>
      <c r="F10" s="56">
        <f>1/$A$1*'[1]440131Exp'!E$264</f>
        <v>0</v>
      </c>
      <c r="G10" s="56">
        <f>1/$A$1*'[1]440131Exp'!F$264</f>
        <v>0</v>
      </c>
      <c r="H10" s="56">
        <f>1/$A$1*'[1]440131Exp'!G$264</f>
        <v>0</v>
      </c>
      <c r="I10" s="56">
        <f>1/$A$1*'[1]440131Exp'!H$264</f>
        <v>0</v>
      </c>
      <c r="J10" s="56">
        <f>1/$A$1*'[1]440131Exp'!I$264</f>
        <v>0</v>
      </c>
      <c r="K10" s="56">
        <f>1/$A$1*'[1]440131Exp'!J$264</f>
        <v>0</v>
      </c>
      <c r="L10" s="56">
        <f>1/$A$1*'[1]440131Exp'!K$264</f>
        <v>0</v>
      </c>
      <c r="M10" s="56">
        <f>1/$A$1*'[1]440131Exp'!L$264</f>
        <v>0</v>
      </c>
      <c r="N10" s="56">
        <f>1/$A$1*'[1]440131Exp'!M$264</f>
        <v>0</v>
      </c>
      <c r="O10" s="56">
        <f>1/$A$1*'[1]440131Exp'!N$264</f>
        <v>0</v>
      </c>
      <c r="P10" s="56">
        <f>1/$A$1*'[1]440131Exp'!O$264</f>
        <v>0</v>
      </c>
      <c r="Q10" s="56">
        <f>1/$A$1*'[1]440131Exp'!P$264</f>
        <v>6.3625599999999997E-3</v>
      </c>
      <c r="R10" s="56">
        <f>1/$A$1*'[1]440131Exp'!Q$264</f>
        <v>2.4368309000000001E-2</v>
      </c>
      <c r="S10" s="56">
        <f>1/$A$1*'[1]440131Exp'!R$264</f>
        <v>2.3500678863749996E-2</v>
      </c>
      <c r="T10" s="56">
        <f>1/$A$1*'[1]440131Exp'!S$264</f>
        <v>7.1663866727499997E-2</v>
      </c>
      <c r="U10" s="56">
        <f>1/$A$1*'[1]440131Exp'!T$264</f>
        <v>0.22591810500000001</v>
      </c>
      <c r="V10" s="56">
        <f>1/$A$1*'[1]440131Exp'!U$264</f>
        <v>0.22194922100000003</v>
      </c>
      <c r="W10" s="56">
        <f>1/$A$1*'[1]440131Exp'!V$264</f>
        <v>0.35933218</v>
      </c>
      <c r="X10" s="56">
        <f>1/$A$1*'[1]440131Exp'!W$264</f>
        <v>0.34299411200000002</v>
      </c>
      <c r="Y10" s="56">
        <f>1/$A$1*'[1]440131Exp'!X$264</f>
        <v>0.31615020906624997</v>
      </c>
      <c r="Z10" s="56">
        <f>1/$A$1*'[1]440131Exp'!Y$264</f>
        <v>0.36451146114249994</v>
      </c>
      <c r="AA10" s="56">
        <f>1/$A$1*'[1]440131Exp'!Z$264</f>
        <v>0</v>
      </c>
      <c r="AB10" s="229">
        <f>1/$A$1*'[1]440131Exp'!AA$264</f>
        <v>0</v>
      </c>
      <c r="AC10" s="342"/>
      <c r="AD10" s="244">
        <f>'[1]440131Exp'!AB$264</f>
        <v>0</v>
      </c>
      <c r="AE10" s="55">
        <f>'[1]440131Exp'!AC$264</f>
        <v>0</v>
      </c>
      <c r="AF10" s="55">
        <f>'[1]440131Exp'!AD$264</f>
        <v>0</v>
      </c>
      <c r="AG10" s="55">
        <f>'[1]440131Exp'!AE$264</f>
        <v>0</v>
      </c>
      <c r="AH10" s="55">
        <f>'[1]440131Exp'!AF$264</f>
        <v>0</v>
      </c>
      <c r="AI10" s="55">
        <f>'[1]440131Exp'!AG$264</f>
        <v>0</v>
      </c>
      <c r="AJ10" s="55">
        <f>'[1]440131Exp'!AH$264</f>
        <v>0</v>
      </c>
      <c r="AK10" s="55">
        <f>'[1]440131Exp'!AI$264</f>
        <v>0</v>
      </c>
      <c r="AL10" s="55">
        <f>'[1]440131Exp'!AJ$264</f>
        <v>0</v>
      </c>
      <c r="AM10" s="55">
        <f>'[1]440131Exp'!AK$264</f>
        <v>0</v>
      </c>
      <c r="AN10" s="55">
        <f>'[1]440131Exp'!AL$264</f>
        <v>0</v>
      </c>
      <c r="AO10" s="55">
        <f>'[1]440131Exp'!AM$264</f>
        <v>0</v>
      </c>
      <c r="AP10" s="55">
        <f>'[1]440131Exp'!AN$264</f>
        <v>0</v>
      </c>
      <c r="AQ10" s="55">
        <f>'[1]440131Exp'!AO$264</f>
        <v>0</v>
      </c>
      <c r="AR10" s="55">
        <f>'[1]440131Exp'!AP$264</f>
        <v>1.3437709999999998</v>
      </c>
      <c r="AS10" s="55">
        <f>'[1]440131Exp'!AQ$264</f>
        <v>4.3605539999999996</v>
      </c>
      <c r="AT10" s="55">
        <f>'[1]440131Exp'!AR$264</f>
        <v>5.6800160000000002</v>
      </c>
      <c r="AU10" s="55">
        <f>'[1]440131Exp'!AS$264</f>
        <v>17.304037999999998</v>
      </c>
      <c r="AV10" s="55">
        <f>'[1]440131Exp'!AT$264</f>
        <v>37.301777000000001</v>
      </c>
      <c r="AW10" s="55">
        <f>'[1]440131Exp'!AU$264</f>
        <v>36.521302999999996</v>
      </c>
      <c r="AX10" s="55">
        <f>'[1]440131Exp'!AV$264</f>
        <v>55.668946000000005</v>
      </c>
      <c r="AY10" s="55">
        <f>'[1]440131Exp'!AW$264</f>
        <v>52.333474999999993</v>
      </c>
      <c r="AZ10" s="55">
        <f>'[1]440131Exp'!AX$264</f>
        <v>81.920199999999994</v>
      </c>
      <c r="BA10" s="55">
        <f>'[1]440131Exp'!AY$264</f>
        <v>106.398022</v>
      </c>
      <c r="BB10" s="55">
        <f>'[1]440131Exp'!AZ$264</f>
        <v>0</v>
      </c>
      <c r="BC10" s="245">
        <f>'[1]440131Exp'!BA$264</f>
        <v>0</v>
      </c>
      <c r="BD10" s="339"/>
    </row>
    <row r="11" spans="1:56">
      <c r="B11" s="5" t="s">
        <v>39</v>
      </c>
      <c r="C11" s="17">
        <f>1/$A$1*'[1]440131Exp'!B$114</f>
        <v>0</v>
      </c>
      <c r="D11" s="12">
        <f>1/$A$1*'[1]440131Exp'!C$114</f>
        <v>0</v>
      </c>
      <c r="E11" s="12">
        <f>1/$A$1*'[1]440131Exp'!D$114</f>
        <v>0</v>
      </c>
      <c r="F11" s="12">
        <f>1/$A$1*'[1]440131Exp'!E$114</f>
        <v>0</v>
      </c>
      <c r="G11" s="12">
        <f>1/$A$1*'[1]440131Exp'!F$114</f>
        <v>0</v>
      </c>
      <c r="H11" s="12">
        <f>1/$A$1*'[1]440131Exp'!G$114</f>
        <v>0</v>
      </c>
      <c r="I11" s="12">
        <f>1/$A$1*'[1]440131Exp'!H$114</f>
        <v>0</v>
      </c>
      <c r="J11" s="12">
        <f>1/$A$1*'[1]440131Exp'!I$114</f>
        <v>0</v>
      </c>
      <c r="K11" s="12">
        <f>1/$A$1*'[1]440131Exp'!J$114</f>
        <v>0</v>
      </c>
      <c r="L11" s="12">
        <f>1/$A$1*'[1]440131Exp'!K$114</f>
        <v>0</v>
      </c>
      <c r="M11" s="12">
        <f>1/$A$1*'[1]440131Exp'!L$114</f>
        <v>0</v>
      </c>
      <c r="N11" s="12">
        <f>1/$A$1*'[1]440131Exp'!M$114</f>
        <v>0</v>
      </c>
      <c r="O11" s="12">
        <f>1/$A$1*'[1]440131Exp'!N$114</f>
        <v>0</v>
      </c>
      <c r="P11" s="12">
        <f>1/$A$1*'[1]440131Exp'!O$114</f>
        <v>0</v>
      </c>
      <c r="Q11" s="12">
        <f>1/$A$1*'[1]440131Exp'!P$114</f>
        <v>6.1589999999999995E-3</v>
      </c>
      <c r="R11" s="12">
        <f>1/$A$1*'[1]440131Exp'!Q$114</f>
        <v>2.4229200000000003E-2</v>
      </c>
      <c r="S11" s="12">
        <f>1/$A$1*'[1]440131Exp'!R$114</f>
        <v>2.3374443593749995E-2</v>
      </c>
      <c r="T11" s="12">
        <f>1/$A$1*'[1]440131Exp'!S$114</f>
        <v>3.609500903125E-2</v>
      </c>
      <c r="U11" s="12">
        <f>1/$A$1*'[1]440131Exp'!T$114</f>
        <v>7.3450892000000004E-2</v>
      </c>
      <c r="V11" s="12">
        <f>1/$A$1*'[1]440131Exp'!U$114</f>
        <v>0.15782664500000002</v>
      </c>
      <c r="W11" s="12">
        <f>1/$A$1*'[1]440131Exp'!V$114</f>
        <v>0.17069909700000002</v>
      </c>
      <c r="X11" s="12">
        <f>1/$A$1*'[1]440131Exp'!W$114</f>
        <v>0.19133925500000001</v>
      </c>
      <c r="Y11" s="12">
        <f>1/$A$1*'[1]440131Exp'!X$114</f>
        <v>0.13282472808249998</v>
      </c>
      <c r="Z11" s="12">
        <f>1/$A$1*'[1]440131Exp'!Y$114</f>
        <v>0.21487509123875004</v>
      </c>
      <c r="AA11" s="12">
        <f>1/$A$1*'[1]440131Exp'!Z$114</f>
        <v>0</v>
      </c>
      <c r="AB11" s="226">
        <f>1/$A$1*'[1]440131Exp'!AA$114</f>
        <v>0</v>
      </c>
      <c r="AC11" s="342"/>
      <c r="AD11" s="236">
        <f>'[1]440131Exp'!AB$114</f>
        <v>0</v>
      </c>
      <c r="AE11" s="27">
        <f>'[1]440131Exp'!AC$114</f>
        <v>0</v>
      </c>
      <c r="AF11" s="27">
        <f>'[1]440131Exp'!AD$114</f>
        <v>0</v>
      </c>
      <c r="AG11" s="27">
        <f>'[1]440131Exp'!AE$114</f>
        <v>0</v>
      </c>
      <c r="AH11" s="27">
        <f>'[1]440131Exp'!AF$114</f>
        <v>0</v>
      </c>
      <c r="AI11" s="27">
        <f>'[1]440131Exp'!AG$114</f>
        <v>0</v>
      </c>
      <c r="AJ11" s="27">
        <f>'[1]440131Exp'!AH$114</f>
        <v>0</v>
      </c>
      <c r="AK11" s="27">
        <f>'[1]440131Exp'!AI$114</f>
        <v>0</v>
      </c>
      <c r="AL11" s="27">
        <f>'[1]440131Exp'!AJ$114</f>
        <v>0</v>
      </c>
      <c r="AM11" s="27">
        <f>'[1]440131Exp'!AK$114</f>
        <v>0</v>
      </c>
      <c r="AN11" s="27">
        <f>'[1]440131Exp'!AL$114</f>
        <v>0</v>
      </c>
      <c r="AO11" s="27">
        <f>'[1]440131Exp'!AM$114</f>
        <v>0</v>
      </c>
      <c r="AP11" s="27">
        <f>'[1]440131Exp'!AN$114</f>
        <v>0</v>
      </c>
      <c r="AQ11" s="27">
        <f>'[1]440131Exp'!AO$114</f>
        <v>0</v>
      </c>
      <c r="AR11" s="27">
        <f>'[1]440131Exp'!AP$114</f>
        <v>1.2997889999999999</v>
      </c>
      <c r="AS11" s="27">
        <f>'[1]440131Exp'!AQ$114</f>
        <v>4.3419409999999994</v>
      </c>
      <c r="AT11" s="27">
        <f>'[1]440131Exp'!AR$114</f>
        <v>5.651402</v>
      </c>
      <c r="AU11" s="27">
        <f>'[1]440131Exp'!AS$114</f>
        <v>8.9191269999999996</v>
      </c>
      <c r="AV11" s="27">
        <f>'[1]440131Exp'!AT$114</f>
        <v>12.657719999999999</v>
      </c>
      <c r="AW11" s="27">
        <f>'[1]440131Exp'!AU$114</f>
        <v>25.974066999999998</v>
      </c>
      <c r="AX11" s="27">
        <f>'[1]440131Exp'!AV$114</f>
        <v>25.06165</v>
      </c>
      <c r="AY11" s="27">
        <f>'[1]440131Exp'!AW$114</f>
        <v>26.473074999999998</v>
      </c>
      <c r="AZ11" s="27">
        <f>'[1]440131Exp'!AX$114</f>
        <v>33.412312</v>
      </c>
      <c r="BA11" s="27">
        <f>'[1]440131Exp'!AY$114</f>
        <v>62.348697999999999</v>
      </c>
      <c r="BB11" s="27">
        <f>'[1]440131Exp'!AZ$114</f>
        <v>0</v>
      </c>
      <c r="BC11" s="237">
        <f>'[1]440131Exp'!BA$114</f>
        <v>0</v>
      </c>
      <c r="BD11" s="339"/>
    </row>
    <row r="12" spans="1:56">
      <c r="B12" s="5" t="s">
        <v>40</v>
      </c>
      <c r="C12" s="17">
        <f>1/$A$1*'[1]440131Exp'!B$225</f>
        <v>0</v>
      </c>
      <c r="D12" s="12">
        <f>1/$A$1*'[1]440131Exp'!C$225</f>
        <v>0</v>
      </c>
      <c r="E12" s="12">
        <f>1/$A$1*'[1]440131Exp'!D$225</f>
        <v>0</v>
      </c>
      <c r="F12" s="12">
        <f>1/$A$1*'[1]440131Exp'!E$225</f>
        <v>0</v>
      </c>
      <c r="G12" s="12">
        <f>1/$A$1*'[1]440131Exp'!F$225</f>
        <v>0</v>
      </c>
      <c r="H12" s="12">
        <f>1/$A$1*'[1]440131Exp'!G$225</f>
        <v>0</v>
      </c>
      <c r="I12" s="12">
        <f>1/$A$1*'[1]440131Exp'!H$225</f>
        <v>0</v>
      </c>
      <c r="J12" s="12">
        <f>1/$A$1*'[1]440131Exp'!I$225</f>
        <v>0</v>
      </c>
      <c r="K12" s="12">
        <f>1/$A$1*'[1]440131Exp'!J$225</f>
        <v>0</v>
      </c>
      <c r="L12" s="12">
        <f>1/$A$1*'[1]440131Exp'!K$225</f>
        <v>0</v>
      </c>
      <c r="M12" s="12">
        <f>1/$A$1*'[1]440131Exp'!L$225</f>
        <v>0</v>
      </c>
      <c r="N12" s="12">
        <f>1/$A$1*'[1]440131Exp'!M$225</f>
        <v>0</v>
      </c>
      <c r="O12" s="12">
        <f>1/$A$1*'[1]440131Exp'!N$225</f>
        <v>0</v>
      </c>
      <c r="P12" s="12">
        <f>1/$A$1*'[1]440131Exp'!O$225</f>
        <v>0</v>
      </c>
      <c r="Q12" s="12">
        <f>1/$A$1*'[1]440131Exp'!P$225</f>
        <v>0</v>
      </c>
      <c r="R12" s="12">
        <f>1/$A$1*'[1]440131Exp'!Q$225</f>
        <v>0</v>
      </c>
      <c r="S12" s="12">
        <f>1/$A$1*'[1]440131Exp'!R$225</f>
        <v>0</v>
      </c>
      <c r="T12" s="12">
        <f>1/$A$1*'[1]440131Exp'!S$225</f>
        <v>0</v>
      </c>
      <c r="U12" s="12">
        <f>1/$A$1*'[1]440131Exp'!T$225</f>
        <v>0</v>
      </c>
      <c r="V12" s="12">
        <f>1/$A$1*'[1]440131Exp'!U$225</f>
        <v>0</v>
      </c>
      <c r="W12" s="12">
        <f>1/$A$1*'[1]440131Exp'!V$225</f>
        <v>0</v>
      </c>
      <c r="X12" s="12">
        <f>1/$A$1*'[1]440131Exp'!W$225</f>
        <v>0</v>
      </c>
      <c r="Y12" s="12">
        <f>1/$A$1*'[1]440131Exp'!X$225</f>
        <v>0</v>
      </c>
      <c r="Z12" s="12">
        <f>1/$A$1*'[1]440131Exp'!Y$225</f>
        <v>0</v>
      </c>
      <c r="AA12" s="12">
        <f>1/$A$1*'[1]440131Exp'!Z$225</f>
        <v>0</v>
      </c>
      <c r="AB12" s="226">
        <f>1/$A$1*'[1]440131Exp'!AA$225</f>
        <v>0</v>
      </c>
      <c r="AC12" s="342"/>
      <c r="AD12" s="236">
        <f>'[1]440131Exp'!AB$225</f>
        <v>0</v>
      </c>
      <c r="AE12" s="27">
        <f>'[1]440131Exp'!AC$225</f>
        <v>0</v>
      </c>
      <c r="AF12" s="27">
        <f>'[1]440131Exp'!AD$225</f>
        <v>0</v>
      </c>
      <c r="AG12" s="27">
        <f>'[1]440131Exp'!AE$225</f>
        <v>0</v>
      </c>
      <c r="AH12" s="27">
        <f>'[1]440131Exp'!AF$225</f>
        <v>0</v>
      </c>
      <c r="AI12" s="27">
        <f>'[1]440131Exp'!AG$225</f>
        <v>0</v>
      </c>
      <c r="AJ12" s="27">
        <f>'[1]440131Exp'!AH$225</f>
        <v>0</v>
      </c>
      <c r="AK12" s="27">
        <f>'[1]440131Exp'!AI$225</f>
        <v>0</v>
      </c>
      <c r="AL12" s="27">
        <f>'[1]440131Exp'!AJ$225</f>
        <v>0</v>
      </c>
      <c r="AM12" s="27">
        <f>'[1]440131Exp'!AK$225</f>
        <v>0</v>
      </c>
      <c r="AN12" s="27">
        <f>'[1]440131Exp'!AL$225</f>
        <v>0</v>
      </c>
      <c r="AO12" s="27">
        <f>'[1]440131Exp'!AM$225</f>
        <v>0</v>
      </c>
      <c r="AP12" s="27">
        <f>'[1]440131Exp'!AN$225</f>
        <v>0</v>
      </c>
      <c r="AQ12" s="27">
        <f>'[1]440131Exp'!AO$225</f>
        <v>0</v>
      </c>
      <c r="AR12" s="27">
        <f>'[1]440131Exp'!AP$225</f>
        <v>0</v>
      </c>
      <c r="AS12" s="27">
        <f>'[1]440131Exp'!AQ$225</f>
        <v>0</v>
      </c>
      <c r="AT12" s="27">
        <f>'[1]440131Exp'!AR$225</f>
        <v>0</v>
      </c>
      <c r="AU12" s="27">
        <f>'[1]440131Exp'!AS$225</f>
        <v>0</v>
      </c>
      <c r="AV12" s="27">
        <f>'[1]440131Exp'!AT$225</f>
        <v>0</v>
      </c>
      <c r="AW12" s="27">
        <f>'[1]440131Exp'!AU$225</f>
        <v>0</v>
      </c>
      <c r="AX12" s="27">
        <f>'[1]440131Exp'!AV$225</f>
        <v>0</v>
      </c>
      <c r="AY12" s="27">
        <f>'[1]440131Exp'!AW$225</f>
        <v>0</v>
      </c>
      <c r="AZ12" s="27">
        <f>'[1]440131Exp'!AX$225</f>
        <v>0</v>
      </c>
      <c r="BA12" s="27">
        <f>'[1]440131Exp'!AY$225</f>
        <v>0</v>
      </c>
      <c r="BB12" s="27">
        <f>'[1]440131Exp'!AZ$225</f>
        <v>0</v>
      </c>
      <c r="BC12" s="237">
        <f>'[1]440131Exp'!BA$225</f>
        <v>0</v>
      </c>
      <c r="BD12" s="339"/>
    </row>
    <row r="13" spans="1:56">
      <c r="B13" s="84" t="s">
        <v>77</v>
      </c>
      <c r="C13" s="17">
        <f>1/$A$1*'[1]440131Exp'!B$246</f>
        <v>0</v>
      </c>
      <c r="D13" s="12">
        <f>1/$A$1*'[1]440131Exp'!C$246</f>
        <v>0</v>
      </c>
      <c r="E13" s="12">
        <f>1/$A$1*'[1]440131Exp'!D$246</f>
        <v>0</v>
      </c>
      <c r="F13" s="12">
        <f>1/$A$1*'[1]440131Exp'!E$246</f>
        <v>0</v>
      </c>
      <c r="G13" s="12">
        <f>1/$A$1*'[1]440131Exp'!F$246</f>
        <v>0</v>
      </c>
      <c r="H13" s="12">
        <f>1/$A$1*'[1]440131Exp'!G$246</f>
        <v>0</v>
      </c>
      <c r="I13" s="12">
        <f>1/$A$1*'[1]440131Exp'!H$246</f>
        <v>0</v>
      </c>
      <c r="J13" s="12">
        <f>1/$A$1*'[1]440131Exp'!I$246</f>
        <v>0</v>
      </c>
      <c r="K13" s="12">
        <f>1/$A$1*'[1]440131Exp'!J$246</f>
        <v>0</v>
      </c>
      <c r="L13" s="12">
        <f>1/$A$1*'[1]440131Exp'!K$246</f>
        <v>0</v>
      </c>
      <c r="M13" s="12">
        <f>1/$A$1*'[1]440131Exp'!L$246</f>
        <v>0</v>
      </c>
      <c r="N13" s="12">
        <f>1/$A$1*'[1]440131Exp'!M$246</f>
        <v>0</v>
      </c>
      <c r="O13" s="12">
        <f>1/$A$1*'[1]440131Exp'!N$246</f>
        <v>0</v>
      </c>
      <c r="P13" s="12">
        <f>1/$A$1*'[1]440131Exp'!O$246</f>
        <v>0</v>
      </c>
      <c r="Q13" s="12">
        <f>1/$A$1*'[1]440131Exp'!P$246</f>
        <v>0</v>
      </c>
      <c r="R13" s="12">
        <f>1/$A$1*'[1]440131Exp'!Q$246</f>
        <v>7.500000000000001E-8</v>
      </c>
      <c r="S13" s="12">
        <f>1/$A$1*'[1]440131Exp'!R$246</f>
        <v>0</v>
      </c>
      <c r="T13" s="12">
        <f>1/$A$1*'[1]440131Exp'!S$246</f>
        <v>3.4625033749999992E-2</v>
      </c>
      <c r="U13" s="12">
        <f>1/$A$1*'[1]440131Exp'!T$246</f>
        <v>0.15120862000000002</v>
      </c>
      <c r="V13" s="12">
        <f>1/$A$1*'[1]440131Exp'!U$246</f>
        <v>6.3678865000000001E-2</v>
      </c>
      <c r="W13" s="12">
        <f>1/$A$1*'[1]440131Exp'!V$246</f>
        <v>0.18677890799999999</v>
      </c>
      <c r="X13" s="12">
        <f>1/$A$1*'[1]440131Exp'!W$246</f>
        <v>0.15029495000000001</v>
      </c>
      <c r="Y13" s="12">
        <f>1/$A$1*'[1]440131Exp'!X$246</f>
        <v>0.14271034879625</v>
      </c>
      <c r="Z13" s="12">
        <f>1/$A$1*'[1]440131Exp'!Y$246</f>
        <v>9.6974778962499994E-2</v>
      </c>
      <c r="AA13" s="12">
        <f>1/$A$1*'[1]440131Exp'!Z$246</f>
        <v>0</v>
      </c>
      <c r="AB13" s="226">
        <f>1/$A$1*'[1]440131Exp'!AA$246</f>
        <v>0</v>
      </c>
      <c r="AC13" s="342"/>
      <c r="AD13" s="236">
        <f>'[1]440131Exp'!AB$246</f>
        <v>0</v>
      </c>
      <c r="AE13" s="27">
        <f>'[1]440131Exp'!AC$246</f>
        <v>0</v>
      </c>
      <c r="AF13" s="27">
        <f>'[1]440131Exp'!AD$246</f>
        <v>0</v>
      </c>
      <c r="AG13" s="27">
        <f>'[1]440131Exp'!AE$246</f>
        <v>0</v>
      </c>
      <c r="AH13" s="27">
        <f>'[1]440131Exp'!AF$246</f>
        <v>0</v>
      </c>
      <c r="AI13" s="27">
        <f>'[1]440131Exp'!AG$246</f>
        <v>0</v>
      </c>
      <c r="AJ13" s="27">
        <f>'[1]440131Exp'!AH$246</f>
        <v>0</v>
      </c>
      <c r="AK13" s="27">
        <f>'[1]440131Exp'!AI$246</f>
        <v>0</v>
      </c>
      <c r="AL13" s="27">
        <f>'[1]440131Exp'!AJ$246</f>
        <v>0</v>
      </c>
      <c r="AM13" s="27">
        <f>'[1]440131Exp'!AK$246</f>
        <v>0</v>
      </c>
      <c r="AN13" s="27">
        <f>'[1]440131Exp'!AL$246</f>
        <v>0</v>
      </c>
      <c r="AO13" s="27">
        <f>'[1]440131Exp'!AM$246</f>
        <v>0</v>
      </c>
      <c r="AP13" s="27">
        <f>'[1]440131Exp'!AN$246</f>
        <v>0</v>
      </c>
      <c r="AQ13" s="27">
        <f>'[1]440131Exp'!AO$246</f>
        <v>0</v>
      </c>
      <c r="AR13" s="27">
        <f>'[1]440131Exp'!AP$246</f>
        <v>0</v>
      </c>
      <c r="AS13" s="27">
        <f>'[1]440131Exp'!AQ$246</f>
        <v>4.9999999999999996E-6</v>
      </c>
      <c r="AT13" s="27">
        <f>'[1]440131Exp'!AR$246</f>
        <v>0</v>
      </c>
      <c r="AU13" s="27">
        <f>'[1]440131Exp'!AS$246</f>
        <v>8.1413989999999998</v>
      </c>
      <c r="AV13" s="27">
        <f>'[1]440131Exp'!AT$246</f>
        <v>24.410007</v>
      </c>
      <c r="AW13" s="27">
        <f>'[1]440131Exp'!AU$246</f>
        <v>10.473675999999999</v>
      </c>
      <c r="AX13" s="27">
        <f>'[1]440131Exp'!AV$246</f>
        <v>30.319777999999999</v>
      </c>
      <c r="AY13" s="27">
        <f>'[1]440131Exp'!AW$246</f>
        <v>25.630903</v>
      </c>
      <c r="AZ13" s="27">
        <f>'[1]440131Exp'!AX$246</f>
        <v>39.619326999999998</v>
      </c>
      <c r="BA13" s="27">
        <f>'[1]440131Exp'!AY$246</f>
        <v>28.317262999999997</v>
      </c>
      <c r="BB13" s="27">
        <f>'[1]440131Exp'!AZ$246</f>
        <v>0</v>
      </c>
      <c r="BC13" s="237">
        <f>'[1]440131Exp'!BA$246</f>
        <v>0</v>
      </c>
      <c r="BD13" s="339"/>
    </row>
    <row r="14" spans="1:56">
      <c r="B14" s="8" t="s">
        <v>17</v>
      </c>
      <c r="C14" s="106">
        <f t="shared" ref="C14:AB14" si="2">SUM(C10:C10)-SUM(C11:C13)</f>
        <v>0</v>
      </c>
      <c r="D14" s="71">
        <f t="shared" si="2"/>
        <v>0</v>
      </c>
      <c r="E14" s="71">
        <f t="shared" si="2"/>
        <v>0</v>
      </c>
      <c r="F14" s="71">
        <f t="shared" si="2"/>
        <v>0</v>
      </c>
      <c r="G14" s="71">
        <f t="shared" si="2"/>
        <v>0</v>
      </c>
      <c r="H14" s="71">
        <f t="shared" si="2"/>
        <v>0</v>
      </c>
      <c r="I14" s="71">
        <f t="shared" si="2"/>
        <v>0</v>
      </c>
      <c r="J14" s="71">
        <f t="shared" si="2"/>
        <v>0</v>
      </c>
      <c r="K14" s="71">
        <f t="shared" si="2"/>
        <v>0</v>
      </c>
      <c r="L14" s="71">
        <f t="shared" si="2"/>
        <v>0</v>
      </c>
      <c r="M14" s="71">
        <f t="shared" si="2"/>
        <v>0</v>
      </c>
      <c r="N14" s="71">
        <f t="shared" si="2"/>
        <v>0</v>
      </c>
      <c r="O14" s="71">
        <f t="shared" si="2"/>
        <v>0</v>
      </c>
      <c r="P14" s="71">
        <f t="shared" si="2"/>
        <v>0</v>
      </c>
      <c r="Q14" s="71">
        <f>SUM(Q10:Q10)-SUM(Q11:Q13)</f>
        <v>2.035600000000002E-4</v>
      </c>
      <c r="R14" s="71">
        <f t="shared" si="2"/>
        <v>1.3903399999999969E-4</v>
      </c>
      <c r="S14" s="71">
        <f t="shared" si="2"/>
        <v>1.2623527000000037E-4</v>
      </c>
      <c r="T14" s="71">
        <f t="shared" si="2"/>
        <v>9.4382394625000532E-4</v>
      </c>
      <c r="U14" s="71">
        <f t="shared" si="2"/>
        <v>1.2585930000000023E-3</v>
      </c>
      <c r="V14" s="71">
        <f t="shared" si="2"/>
        <v>4.4371100000001329E-4</v>
      </c>
      <c r="W14" s="71">
        <f t="shared" si="2"/>
        <v>1.8541749999999579E-3</v>
      </c>
      <c r="X14" s="71">
        <f t="shared" si="2"/>
        <v>1.3599069999999935E-3</v>
      </c>
      <c r="Y14" s="71">
        <f t="shared" si="2"/>
        <v>4.0615132187499958E-2</v>
      </c>
      <c r="Z14" s="71">
        <f t="shared" si="2"/>
        <v>5.2661590941249892E-2</v>
      </c>
      <c r="AA14" s="71">
        <f t="shared" si="2"/>
        <v>0</v>
      </c>
      <c r="AB14" s="227">
        <f t="shared" si="2"/>
        <v>0</v>
      </c>
      <c r="AC14" s="342"/>
      <c r="AD14" s="238">
        <f t="shared" ref="AD14:BC14" si="3">SUM(AD10:AD10)-SUM(AD11:AD13)</f>
        <v>0</v>
      </c>
      <c r="AE14" s="19">
        <f t="shared" si="3"/>
        <v>0</v>
      </c>
      <c r="AF14" s="19">
        <f t="shared" si="3"/>
        <v>0</v>
      </c>
      <c r="AG14" s="19">
        <f t="shared" si="3"/>
        <v>0</v>
      </c>
      <c r="AH14" s="19">
        <f t="shared" si="3"/>
        <v>0</v>
      </c>
      <c r="AI14" s="19">
        <f t="shared" si="3"/>
        <v>0</v>
      </c>
      <c r="AJ14" s="19">
        <f t="shared" si="3"/>
        <v>0</v>
      </c>
      <c r="AK14" s="19">
        <f t="shared" si="3"/>
        <v>0</v>
      </c>
      <c r="AL14" s="19">
        <f t="shared" si="3"/>
        <v>0</v>
      </c>
      <c r="AM14" s="19">
        <f t="shared" si="3"/>
        <v>0</v>
      </c>
      <c r="AN14" s="19">
        <f t="shared" si="3"/>
        <v>0</v>
      </c>
      <c r="AO14" s="19">
        <f t="shared" si="3"/>
        <v>0</v>
      </c>
      <c r="AP14" s="19">
        <f t="shared" si="3"/>
        <v>0</v>
      </c>
      <c r="AQ14" s="19">
        <f t="shared" si="3"/>
        <v>0</v>
      </c>
      <c r="AR14" s="19">
        <f t="shared" si="3"/>
        <v>4.3981999999999966E-2</v>
      </c>
      <c r="AS14" s="19">
        <f t="shared" si="3"/>
        <v>1.8608000000000402E-2</v>
      </c>
      <c r="AT14" s="19">
        <f t="shared" si="3"/>
        <v>2.8614000000000139E-2</v>
      </c>
      <c r="AU14" s="19">
        <f t="shared" si="3"/>
        <v>0.24351199999999906</v>
      </c>
      <c r="AV14" s="19">
        <f t="shared" si="3"/>
        <v>0.23405000000000342</v>
      </c>
      <c r="AW14" s="19">
        <f t="shared" si="3"/>
        <v>7.3560000000000514E-2</v>
      </c>
      <c r="AX14" s="19">
        <f t="shared" si="3"/>
        <v>0.28751800000000571</v>
      </c>
      <c r="AY14" s="19">
        <f t="shared" si="3"/>
        <v>0.22949699999999496</v>
      </c>
      <c r="AZ14" s="19">
        <f t="shared" si="3"/>
        <v>8.8885609999999957</v>
      </c>
      <c r="BA14" s="19">
        <f t="shared" si="3"/>
        <v>15.732061000000002</v>
      </c>
      <c r="BB14" s="19">
        <f t="shared" si="3"/>
        <v>0</v>
      </c>
      <c r="BC14" s="239">
        <f t="shared" si="3"/>
        <v>0</v>
      </c>
      <c r="BD14" s="339"/>
    </row>
    <row r="15" spans="1:56" ht="20" customHeight="1" thickBot="1">
      <c r="B15" s="69" t="s">
        <v>226</v>
      </c>
      <c r="C15" s="32">
        <f t="shared" ref="C15:AB15" si="4">C5-SUM(C6,C7,C8,C9,C10)</f>
        <v>0</v>
      </c>
      <c r="D15" s="33">
        <f t="shared" si="4"/>
        <v>0</v>
      </c>
      <c r="E15" s="33">
        <f t="shared" si="4"/>
        <v>0</v>
      </c>
      <c r="F15" s="33">
        <f t="shared" si="4"/>
        <v>0</v>
      </c>
      <c r="G15" s="33">
        <f t="shared" si="4"/>
        <v>0</v>
      </c>
      <c r="H15" s="33">
        <f t="shared" si="4"/>
        <v>0</v>
      </c>
      <c r="I15" s="33">
        <f t="shared" si="4"/>
        <v>0</v>
      </c>
      <c r="J15" s="33">
        <f t="shared" si="4"/>
        <v>0</v>
      </c>
      <c r="K15" s="33">
        <f t="shared" si="4"/>
        <v>0</v>
      </c>
      <c r="L15" s="33">
        <f t="shared" si="4"/>
        <v>0</v>
      </c>
      <c r="M15" s="33">
        <f t="shared" si="4"/>
        <v>0</v>
      </c>
      <c r="N15" s="33">
        <f t="shared" si="4"/>
        <v>0</v>
      </c>
      <c r="O15" s="33">
        <f t="shared" si="4"/>
        <v>0</v>
      </c>
      <c r="P15" s="33">
        <f t="shared" si="4"/>
        <v>0</v>
      </c>
      <c r="Q15" s="33">
        <f t="shared" si="4"/>
        <v>1.1799999999947269E-7</v>
      </c>
      <c r="R15" s="33">
        <f t="shared" si="4"/>
        <v>0</v>
      </c>
      <c r="S15" s="33">
        <f t="shared" si="4"/>
        <v>0</v>
      </c>
      <c r="T15" s="33">
        <f t="shared" si="4"/>
        <v>0</v>
      </c>
      <c r="U15" s="33">
        <f t="shared" si="4"/>
        <v>2.7890999999974353E-5</v>
      </c>
      <c r="V15" s="33">
        <f t="shared" si="4"/>
        <v>1.4999999964349087E-8</v>
      </c>
      <c r="W15" s="33">
        <f t="shared" si="4"/>
        <v>2.2000000000077513E-6</v>
      </c>
      <c r="X15" s="33">
        <f t="shared" si="4"/>
        <v>3.4799999998336162E-7</v>
      </c>
      <c r="Y15" s="33">
        <f t="shared" si="4"/>
        <v>7.3218956125004064E-4</v>
      </c>
      <c r="Z15" s="33">
        <f t="shared" si="4"/>
        <v>2.3807830149999432E-3</v>
      </c>
      <c r="AA15" s="33">
        <f t="shared" si="4"/>
        <v>0</v>
      </c>
      <c r="AB15" s="231">
        <f t="shared" si="4"/>
        <v>0</v>
      </c>
      <c r="AC15" s="343"/>
      <c r="AD15" s="115">
        <f t="shared" ref="AD15:BC15" si="5">AD5-SUM(AD6,AD7,AD8,AD9,AD10)</f>
        <v>0</v>
      </c>
      <c r="AE15" s="116">
        <f t="shared" si="5"/>
        <v>0</v>
      </c>
      <c r="AF15" s="116">
        <f t="shared" si="5"/>
        <v>0</v>
      </c>
      <c r="AG15" s="116">
        <f t="shared" si="5"/>
        <v>0</v>
      </c>
      <c r="AH15" s="116">
        <f t="shared" si="5"/>
        <v>0</v>
      </c>
      <c r="AI15" s="116">
        <f t="shared" si="5"/>
        <v>0</v>
      </c>
      <c r="AJ15" s="116">
        <f t="shared" si="5"/>
        <v>0</v>
      </c>
      <c r="AK15" s="116">
        <f t="shared" si="5"/>
        <v>0</v>
      </c>
      <c r="AL15" s="116">
        <f t="shared" si="5"/>
        <v>0</v>
      </c>
      <c r="AM15" s="116">
        <f t="shared" si="5"/>
        <v>0</v>
      </c>
      <c r="AN15" s="116">
        <f t="shared" si="5"/>
        <v>0</v>
      </c>
      <c r="AO15" s="116">
        <f t="shared" si="5"/>
        <v>0</v>
      </c>
      <c r="AP15" s="116">
        <f t="shared" si="5"/>
        <v>0</v>
      </c>
      <c r="AQ15" s="116">
        <f t="shared" si="5"/>
        <v>0</v>
      </c>
      <c r="AR15" s="116">
        <f t="shared" si="5"/>
        <v>1.500000000000945E-4</v>
      </c>
      <c r="AS15" s="116">
        <f t="shared" si="5"/>
        <v>0</v>
      </c>
      <c r="AT15" s="116">
        <f t="shared" si="5"/>
        <v>0</v>
      </c>
      <c r="AU15" s="116">
        <f t="shared" si="5"/>
        <v>0</v>
      </c>
      <c r="AV15" s="116">
        <f t="shared" si="5"/>
        <v>4.425999999995156E-3</v>
      </c>
      <c r="AW15" s="116">
        <f t="shared" si="5"/>
        <v>5.9000000000253294E-5</v>
      </c>
      <c r="AX15" s="116">
        <f t="shared" si="5"/>
        <v>1.1499999999387001E-4</v>
      </c>
      <c r="AY15" s="116">
        <f t="shared" si="5"/>
        <v>3.8600000000599266E-4</v>
      </c>
      <c r="AZ15" s="116">
        <f t="shared" si="5"/>
        <v>0.26408199999998772</v>
      </c>
      <c r="BA15" s="116">
        <f t="shared" si="5"/>
        <v>0.70755399999998758</v>
      </c>
      <c r="BB15" s="116">
        <f t="shared" si="5"/>
        <v>0</v>
      </c>
      <c r="BC15" s="246">
        <f t="shared" si="5"/>
        <v>0</v>
      </c>
      <c r="BD15" s="339"/>
    </row>
    <row r="16" spans="1:56" ht="13" thickTop="1"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  <c r="AW16" s="73"/>
      <c r="AX16" s="73"/>
      <c r="AY16" s="73"/>
      <c r="AZ16" s="73"/>
      <c r="BA16" s="73"/>
      <c r="BB16" s="73"/>
      <c r="BC16" s="73"/>
    </row>
    <row r="17" spans="3:55"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</row>
    <row r="18" spans="3:55"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</row>
    <row r="19" spans="3:55"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</row>
    <row r="20" spans="3:55"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</row>
    <row r="21" spans="3:55"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</row>
    <row r="22" spans="3:55"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</row>
    <row r="23" spans="3:55"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</row>
    <row r="24" spans="3:55"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</row>
    <row r="25" spans="3:55"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</row>
    <row r="26" spans="3:55"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</row>
    <row r="27" spans="3:55"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</row>
    <row r="28" spans="3:55"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</row>
    <row r="29" spans="3:55"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</row>
    <row r="30" spans="3:55"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</row>
    <row r="31" spans="3:55"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</row>
    <row r="32" spans="3:55"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</row>
    <row r="33" spans="30:55"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</row>
    <row r="34" spans="30:55"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</row>
    <row r="35" spans="30:55"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</row>
    <row r="36" spans="30:55"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</row>
    <row r="37" spans="30:55"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</row>
    <row r="38" spans="30:55"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</row>
    <row r="39" spans="30:55"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</row>
    <row r="40" spans="30:55"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</row>
    <row r="41" spans="30:55"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</row>
    <row r="42" spans="30:55"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</row>
    <row r="43" spans="30:55"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</row>
    <row r="44" spans="30:55"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</row>
    <row r="45" spans="30:55"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</row>
    <row r="46" spans="30:55"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</row>
    <row r="47" spans="30:55"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</row>
    <row r="48" spans="30:55"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</row>
    <row r="49" spans="30:55"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</row>
    <row r="50" spans="30:55"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</row>
    <row r="51" spans="30:55"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</row>
    <row r="52" spans="30:55"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</row>
    <row r="53" spans="30:55"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</row>
    <row r="54" spans="30:55"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</row>
    <row r="55" spans="30:55"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</row>
    <row r="56" spans="30:55"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</row>
    <row r="57" spans="30:55"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</row>
    <row r="58" spans="30:55"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</row>
    <row r="59" spans="30:55"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</row>
    <row r="60" spans="30:55"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</row>
    <row r="61" spans="30:55"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</sheetData>
  <mergeCells count="5">
    <mergeCell ref="B2:B4"/>
    <mergeCell ref="C2:AB2"/>
    <mergeCell ref="AD2:BC2"/>
    <mergeCell ref="C3:AB3"/>
    <mergeCell ref="AD3:BC3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E6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1.7265625" customWidth="1"/>
  </cols>
  <sheetData>
    <row r="1" spans="1:57" ht="9" customHeight="1" thickBot="1">
      <c r="A1" s="60">
        <v>1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</row>
    <row r="2" spans="1:57" ht="20" customHeight="1" thickTop="1">
      <c r="A2" s="94"/>
      <c r="B2" s="506" t="s">
        <v>36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126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7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127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7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28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40"/>
    </row>
    <row r="5" spans="1:57" s="38" customFormat="1" ht="20" customHeight="1" thickTop="1" thickBot="1">
      <c r="A5" s="94"/>
      <c r="B5" s="218" t="s">
        <v>13</v>
      </c>
      <c r="C5" s="401">
        <f>1/$A$1*[1]CoreVPAImp!B$263</f>
        <v>0.341410064698</v>
      </c>
      <c r="D5" s="334">
        <f>1/$A$1*[1]CoreVPAImp!C$263</f>
        <v>0.35741425971399998</v>
      </c>
      <c r="E5" s="334">
        <f>1/$A$1*[1]CoreVPAImp!D$263</f>
        <v>0.28295102780400005</v>
      </c>
      <c r="F5" s="334">
        <f>1/$A$1*[1]CoreVPAImp!E$263</f>
        <v>0.22090784842</v>
      </c>
      <c r="G5" s="334">
        <f>1/$A$1*[1]CoreVPAImp!F$263</f>
        <v>0.21776847944000002</v>
      </c>
      <c r="H5" s="334">
        <f>1/$A$1*[1]CoreVPAImp!G$263</f>
        <v>0.27084172892999997</v>
      </c>
      <c r="I5" s="334">
        <f>1/$A$1*[1]CoreVPAImp!H$263</f>
        <v>0.20472770487000005</v>
      </c>
      <c r="J5" s="334">
        <f>1/$A$1*[1]CoreVPAImp!I$263</f>
        <v>0.29230214234099999</v>
      </c>
      <c r="K5" s="334">
        <f>1/$A$1*[1]CoreVPAImp!J$263</f>
        <v>0.22960470323000007</v>
      </c>
      <c r="L5" s="334">
        <f>1/$A$1*[1]CoreVPAImp!K$263</f>
        <v>0.28490749847600005</v>
      </c>
      <c r="M5" s="334">
        <f>1/$A$1*[1]CoreVPAImp!L$263</f>
        <v>0.14897463416359996</v>
      </c>
      <c r="N5" s="334">
        <f>1/$A$1*[1]CoreVPAImp!M$263</f>
        <v>0.105220166888</v>
      </c>
      <c r="O5" s="334">
        <f>1/$A$1*[1]CoreVPAImp!N$263</f>
        <v>0.1130499654675873</v>
      </c>
      <c r="P5" s="334">
        <f>1/$A$1*[1]CoreVPAImp!O$263</f>
        <v>6.1912421891363013E-2</v>
      </c>
      <c r="Q5" s="334">
        <f>1/$A$1*[1]CoreVPAImp!P$263</f>
        <v>9.2579840911999972E-2</v>
      </c>
      <c r="R5" s="334">
        <f>1/$A$1*[1]CoreVPAImp!Q$263</f>
        <v>0.10205086291500001</v>
      </c>
      <c r="S5" s="334">
        <f>1/$A$1*[1]CoreVPAImp!R$263</f>
        <v>6.2221883947999997E-2</v>
      </c>
      <c r="T5" s="334">
        <f>1/$A$1*[1]CoreVPAImp!S$263</f>
        <v>5.1190226167999994E-2</v>
      </c>
      <c r="U5" s="334">
        <f>1/$A$1*[1]CoreVPAImp!T$263</f>
        <v>8.4245340047999967E-2</v>
      </c>
      <c r="V5" s="334">
        <f>1/$A$1*[1]CoreVPAImp!U$263</f>
        <v>9.7886094327391301E-2</v>
      </c>
      <c r="W5" s="334">
        <f>1/$A$1*[1]CoreVPAImp!V$263</f>
        <v>7.7058942735999975E-2</v>
      </c>
      <c r="X5" s="334">
        <f>1/$A$1*[1]CoreVPAImp!W$263</f>
        <v>3.6788704909999997E-2</v>
      </c>
      <c r="Y5" s="334">
        <f>1/$A$1*[1]CoreVPAImp!X$263</f>
        <v>0.11518705500000001</v>
      </c>
      <c r="Z5" s="334">
        <f>1/$A$1*[1]CoreVPAImp!Y$263</f>
        <v>0.10815420905999995</v>
      </c>
      <c r="AA5" s="334">
        <f>1/$A$1*[1]CoreVPAImp!Z$263</f>
        <v>0.13990640477384003</v>
      </c>
      <c r="AB5" s="402">
        <f>1/$A$1*[1]CoreVPAImp!AA$263</f>
        <v>0</v>
      </c>
      <c r="AC5" s="128"/>
      <c r="AD5" s="306">
        <f>[1]CoreVPAImp!AB$263</f>
        <v>19.430255999999996</v>
      </c>
      <c r="AE5" s="307">
        <f>[1]CoreVPAImp!AC$263</f>
        <v>20.263002</v>
      </c>
      <c r="AF5" s="307">
        <f>[1]CoreVPAImp!AD$263</f>
        <v>22.767185999999995</v>
      </c>
      <c r="AG5" s="307">
        <f>[1]CoreVPAImp!AE$263</f>
        <v>20.283959999999997</v>
      </c>
      <c r="AH5" s="307">
        <f>[1]CoreVPAImp!AF$263</f>
        <v>22.905759999999997</v>
      </c>
      <c r="AI5" s="307">
        <f>[1]CoreVPAImp!AG$263</f>
        <v>22.467215000000007</v>
      </c>
      <c r="AJ5" s="307">
        <f>[1]CoreVPAImp!AH$263</f>
        <v>25.184140999999997</v>
      </c>
      <c r="AK5" s="307">
        <f>[1]CoreVPAImp!AI$263</f>
        <v>29.904475999999995</v>
      </c>
      <c r="AL5" s="307">
        <f>[1]CoreVPAImp!AJ$263</f>
        <v>37.420017999999999</v>
      </c>
      <c r="AM5" s="307">
        <f>[1]CoreVPAImp!AK$263</f>
        <v>29.110381</v>
      </c>
      <c r="AN5" s="307">
        <f>[1]CoreVPAImp!AL$263</f>
        <v>30.327515999999996</v>
      </c>
      <c r="AO5" s="307">
        <f>[1]CoreVPAImp!AM$263</f>
        <v>31.042121000000002</v>
      </c>
      <c r="AP5" s="307">
        <f>[1]CoreVPAImp!AN$263</f>
        <v>34.472075999999994</v>
      </c>
      <c r="AQ5" s="307">
        <f>[1]CoreVPAImp!AO$263</f>
        <v>34.373265999999987</v>
      </c>
      <c r="AR5" s="307">
        <f>[1]CoreVPAImp!AP$263</f>
        <v>44.771708000000011</v>
      </c>
      <c r="AS5" s="307">
        <f>[1]CoreVPAImp!AQ$263</f>
        <v>43.515483999999987</v>
      </c>
      <c r="AT5" s="307">
        <f>[1]CoreVPAImp!AR$263</f>
        <v>44.289961000000005</v>
      </c>
      <c r="AU5" s="307">
        <f>[1]CoreVPAImp!AS$263</f>
        <v>37.087229999999991</v>
      </c>
      <c r="AV5" s="307">
        <f>[1]CoreVPAImp!AT$263</f>
        <v>32.278362000000001</v>
      </c>
      <c r="AW5" s="307">
        <f>[1]CoreVPAImp!AU$263</f>
        <v>34.712544999999999</v>
      </c>
      <c r="AX5" s="307">
        <f>[1]CoreVPAImp!AV$263</f>
        <v>39.547241</v>
      </c>
      <c r="AY5" s="307">
        <f>[1]CoreVPAImp!AW$263</f>
        <v>34.314805</v>
      </c>
      <c r="AZ5" s="307">
        <f>[1]CoreVPAImp!AX$263</f>
        <v>30.354758999999998</v>
      </c>
      <c r="BA5" s="307">
        <f>[1]CoreVPAImp!AY$263</f>
        <v>35.87416799999999</v>
      </c>
      <c r="BB5" s="307">
        <f>[1]CoreVPAImp!AZ$263</f>
        <v>31.326549000000004</v>
      </c>
      <c r="BC5" s="308">
        <f>[1]CoreVPAImp!BA$263</f>
        <v>0</v>
      </c>
      <c r="BD5" s="340"/>
      <c r="BE5" s="324"/>
    </row>
    <row r="6" spans="1:57" s="38" customFormat="1" ht="20" customHeight="1" thickTop="1">
      <c r="B6" s="309" t="s">
        <v>56</v>
      </c>
      <c r="C6" s="395">
        <f>1/$A$1*[1]CoreVPAImp!B$266</f>
        <v>0</v>
      </c>
      <c r="D6" s="310">
        <f>1/$A$1*[1]CoreVPAImp!C$266</f>
        <v>5.1712299999999998E-4</v>
      </c>
      <c r="E6" s="310">
        <f>1/$A$1*[1]CoreVPAImp!D$266</f>
        <v>1.1113399999999999E-3</v>
      </c>
      <c r="F6" s="310">
        <f>1/$A$1*[1]CoreVPAImp!E$266</f>
        <v>1.5027399999999998E-3</v>
      </c>
      <c r="G6" s="310">
        <f>1/$A$1*[1]CoreVPAImp!F$266</f>
        <v>1.5104999999999999E-3</v>
      </c>
      <c r="H6" s="310">
        <f>1/$A$1*[1]CoreVPAImp!G$266</f>
        <v>4.9595095999999995E-4</v>
      </c>
      <c r="I6" s="310">
        <f>1/$A$1*[1]CoreVPAImp!H$266</f>
        <v>1.3170999999999999E-3</v>
      </c>
      <c r="J6" s="310">
        <f>1/$A$1*[1]CoreVPAImp!I$266</f>
        <v>4.6549999999999998E-4</v>
      </c>
      <c r="K6" s="310">
        <f>1/$A$1*[1]CoreVPAImp!J$266</f>
        <v>1.0468999999999999E-3</v>
      </c>
      <c r="L6" s="310">
        <f>1/$A$1*[1]CoreVPAImp!K$266</f>
        <v>5.0612199999999991E-4</v>
      </c>
      <c r="M6" s="310">
        <f>1/$A$1*[1]CoreVPAImp!L$266</f>
        <v>2.5996958399999997E-4</v>
      </c>
      <c r="N6" s="310">
        <f>1/$A$1*[1]CoreVPAImp!M$266</f>
        <v>3.6631869999999988E-4</v>
      </c>
      <c r="O6" s="310">
        <f>1/$A$1*[1]CoreVPAImp!N$266</f>
        <v>4.1777487999999994E-4</v>
      </c>
      <c r="P6" s="310">
        <f>1/$A$1*[1]CoreVPAImp!O$266</f>
        <v>7.7499999999999997E-4</v>
      </c>
      <c r="Q6" s="310">
        <f>1/$A$1*[1]CoreVPAImp!P$266</f>
        <v>0</v>
      </c>
      <c r="R6" s="310">
        <f>1/$A$1*[1]CoreVPAImp!Q$266</f>
        <v>5.9371364799999985E-4</v>
      </c>
      <c r="S6" s="310">
        <f>1/$A$1*[1]CoreVPAImp!R$266</f>
        <v>6.6728756800000003E-4</v>
      </c>
      <c r="T6" s="310">
        <f>1/$A$1*[1]CoreVPAImp!S$266</f>
        <v>8.860284E-4</v>
      </c>
      <c r="U6" s="310">
        <f>1/$A$1*[1]CoreVPAImp!T$266</f>
        <v>1.7872693999999999E-4</v>
      </c>
      <c r="V6" s="310">
        <f>1/$A$1*[1]CoreVPAImp!U$266</f>
        <v>1.7099999999999998E-4</v>
      </c>
      <c r="W6" s="310">
        <f>1/$A$1*[1]CoreVPAImp!V$266</f>
        <v>1.3109999999999996E-4</v>
      </c>
      <c r="X6" s="310">
        <f>1/$A$1*[1]CoreVPAImp!W$266</f>
        <v>0</v>
      </c>
      <c r="Y6" s="310">
        <f>1/$A$1*[1]CoreVPAImp!X$266</f>
        <v>2.8689999999999998E-4</v>
      </c>
      <c r="Z6" s="310">
        <f>1/$A$1*[1]CoreVPAImp!Y$266</f>
        <v>1.6540000000000001E-4</v>
      </c>
      <c r="AA6" s="310">
        <f>1/$A$1*[1]CoreVPAImp!Z$266</f>
        <v>1.2545999999999998E-4</v>
      </c>
      <c r="AB6" s="396">
        <f>1/$A$1*[1]CoreVPAImp!AA$266</f>
        <v>0</v>
      </c>
      <c r="AC6" s="128"/>
      <c r="AD6" s="311">
        <f>[1]CoreVPAImp!AB$266</f>
        <v>0</v>
      </c>
      <c r="AE6" s="312">
        <f>[1]CoreVPAImp!AC$266</f>
        <v>0.47997699999999999</v>
      </c>
      <c r="AF6" s="312">
        <f>[1]CoreVPAImp!AD$266</f>
        <v>0.88707100000000005</v>
      </c>
      <c r="AG6" s="312">
        <f>[1]CoreVPAImp!AE$266</f>
        <v>1.2905229999999999</v>
      </c>
      <c r="AH6" s="312">
        <f>[1]CoreVPAImp!AF$266</f>
        <v>1.5746139999999997</v>
      </c>
      <c r="AI6" s="312">
        <f>[1]CoreVPAImp!AG$266</f>
        <v>0.55727800000000005</v>
      </c>
      <c r="AJ6" s="312">
        <f>[1]CoreVPAImp!AH$266</f>
        <v>1.6831439999999998</v>
      </c>
      <c r="AK6" s="312">
        <f>[1]CoreVPAImp!AI$266</f>
        <v>0.62860999999999989</v>
      </c>
      <c r="AL6" s="312">
        <f>[1]CoreVPAImp!AJ$266</f>
        <v>1.5482819999999999</v>
      </c>
      <c r="AM6" s="312">
        <f>[1]CoreVPAImp!AK$266</f>
        <v>0.68867899999999993</v>
      </c>
      <c r="AN6" s="312">
        <f>[1]CoreVPAImp!AL$266</f>
        <v>0.42164499999999999</v>
      </c>
      <c r="AO6" s="312">
        <f>[1]CoreVPAImp!AM$266</f>
        <v>0.53797699999999993</v>
      </c>
      <c r="AP6" s="312">
        <f>[1]CoreVPAImp!AN$266</f>
        <v>0.52906799999999998</v>
      </c>
      <c r="AQ6" s="312">
        <f>[1]CoreVPAImp!AO$266</f>
        <v>2.1696309999999999</v>
      </c>
      <c r="AR6" s="312">
        <f>[1]CoreVPAImp!AP$266</f>
        <v>3.1394389999999999</v>
      </c>
      <c r="AS6" s="312">
        <f>[1]CoreVPAImp!AQ$266</f>
        <v>0.76182700000000003</v>
      </c>
      <c r="AT6" s="312">
        <f>[1]CoreVPAImp!AR$266</f>
        <v>0.85983599999999993</v>
      </c>
      <c r="AU6" s="312">
        <f>[1]CoreVPAImp!AS$266</f>
        <v>1.1065499999999999</v>
      </c>
      <c r="AV6" s="113">
        <f>[1]CoreVPAImp!AT$266</f>
        <v>0.33418399999999998</v>
      </c>
      <c r="AW6" s="113">
        <f>[1]CoreVPAImp!AU$266</f>
        <v>0.24831799999999998</v>
      </c>
      <c r="AX6" s="113">
        <f>[1]CoreVPAImp!AV$266</f>
        <v>0.20169199999999998</v>
      </c>
      <c r="AY6" s="113">
        <f>[1]CoreVPAImp!AW$266</f>
        <v>6.0089999999999996E-3</v>
      </c>
      <c r="AZ6" s="113">
        <f>[1]CoreVPAImp!AX$266</f>
        <v>0.15965399999999999</v>
      </c>
      <c r="BA6" s="113">
        <f>[1]CoreVPAImp!AY$266</f>
        <v>8.9202000000000004E-2</v>
      </c>
      <c r="BB6" s="113">
        <f>[1]CoreVPAImp!AZ$266</f>
        <v>6.616699999999999E-2</v>
      </c>
      <c r="BC6" s="241">
        <f>[1]CoreVPAImp!BA$266</f>
        <v>0</v>
      </c>
      <c r="BD6" s="340"/>
    </row>
    <row r="7" spans="1:57" s="38" customFormat="1" ht="20" customHeight="1">
      <c r="B7" s="190" t="s">
        <v>96</v>
      </c>
      <c r="C7" s="398">
        <f>1/$A$1*[1]CoreVPAImp!B$268</f>
        <v>4.4255227099999992E-3</v>
      </c>
      <c r="D7" s="204">
        <f>1/$A$1*[1]CoreVPAImp!C$268</f>
        <v>3.2186794E-3</v>
      </c>
      <c r="E7" s="204">
        <f>1/$A$1*[1]CoreVPAImp!D$268</f>
        <v>4.3415518040000002E-3</v>
      </c>
      <c r="F7" s="204">
        <f>1/$A$1*[1]CoreVPAImp!E$268</f>
        <v>6.6544234999999993E-3</v>
      </c>
      <c r="G7" s="204">
        <f>1/$A$1*[1]CoreVPAImp!F$268</f>
        <v>5.9515555999999992E-3</v>
      </c>
      <c r="H7" s="204">
        <f>1/$A$1*[1]CoreVPAImp!G$268</f>
        <v>5.0111258800000008E-3</v>
      </c>
      <c r="I7" s="204">
        <f>1/$A$1*[1]CoreVPAImp!H$268</f>
        <v>4.7655326000000005E-3</v>
      </c>
      <c r="J7" s="204">
        <f>1/$A$1*[1]CoreVPAImp!I$268</f>
        <v>8.8113984500000006E-3</v>
      </c>
      <c r="K7" s="204">
        <f>1/$A$1*[1]CoreVPAImp!J$268</f>
        <v>1.5141714220000001E-2</v>
      </c>
      <c r="L7" s="204">
        <f>1/$A$1*[1]CoreVPAImp!K$268</f>
        <v>3.8688032440000004E-3</v>
      </c>
      <c r="M7" s="204">
        <f>1/$A$1*[1]CoreVPAImp!L$268</f>
        <v>1.9262993119999999E-3</v>
      </c>
      <c r="N7" s="204">
        <f>1/$A$1*[1]CoreVPAImp!M$268</f>
        <v>3.2384608299999996E-3</v>
      </c>
      <c r="O7" s="204">
        <f>1/$A$1*[1]CoreVPAImp!N$268</f>
        <v>1.0489198611809521E-2</v>
      </c>
      <c r="P7" s="204">
        <f>1/$A$1*[1]CoreVPAImp!O$268</f>
        <v>7.2420898333333331E-3</v>
      </c>
      <c r="Q7" s="204">
        <f>1/$A$1*[1]CoreVPAImp!P$268</f>
        <v>4.2614704199999999E-3</v>
      </c>
      <c r="R7" s="204">
        <f>1/$A$1*[1]CoreVPAImp!Q$268</f>
        <v>2.834211352E-3</v>
      </c>
      <c r="S7" s="204">
        <f>1/$A$1*[1]CoreVPAImp!R$268</f>
        <v>3.087065538E-3</v>
      </c>
      <c r="T7" s="204">
        <f>1/$A$1*[1]CoreVPAImp!S$268</f>
        <v>3.3804295019999996E-3</v>
      </c>
      <c r="U7" s="204">
        <f>1/$A$1*[1]CoreVPAImp!T$268</f>
        <v>1.2965024203999998E-2</v>
      </c>
      <c r="V7" s="204">
        <f>1/$A$1*[1]CoreVPAImp!U$268</f>
        <v>1.0426402226666664E-2</v>
      </c>
      <c r="W7" s="204">
        <f>1/$A$1*[1]CoreVPAImp!V$268</f>
        <v>1.3426858039999994E-2</v>
      </c>
      <c r="X7" s="204">
        <f>1/$A$1*[1]CoreVPAImp!W$268</f>
        <v>8.9000999999999993E-3</v>
      </c>
      <c r="Y7" s="204">
        <f>1/$A$1*[1]CoreVPAImp!X$268</f>
        <v>6.5113039999999999E-3</v>
      </c>
      <c r="Z7" s="204">
        <f>1/$A$1*[1]CoreVPAImp!Y$268</f>
        <v>4.5160999999999995E-3</v>
      </c>
      <c r="AA7" s="204">
        <f>1/$A$1*[1]CoreVPAImp!Z$268</f>
        <v>3.7298402520000002E-3</v>
      </c>
      <c r="AB7" s="263">
        <f>1/$A$1*[1]CoreVPAImp!AA$268</f>
        <v>0</v>
      </c>
      <c r="AC7" s="128"/>
      <c r="AD7" s="407">
        <f>[1]CoreVPAImp!AB$268</f>
        <v>4.2374999999999998</v>
      </c>
      <c r="AE7" s="316">
        <f>[1]CoreVPAImp!AC$268</f>
        <v>2.129311</v>
      </c>
      <c r="AF7" s="316">
        <f>[1]CoreVPAImp!AD$268</f>
        <v>3.9055499999999994</v>
      </c>
      <c r="AG7" s="316">
        <f>[1]CoreVPAImp!AE$268</f>
        <v>6.8432780000000006</v>
      </c>
      <c r="AH7" s="316">
        <f>[1]CoreVPAImp!AF$268</f>
        <v>5.6023230000000002</v>
      </c>
      <c r="AI7" s="316">
        <f>[1]CoreVPAImp!AG$268</f>
        <v>4.7612760000000005</v>
      </c>
      <c r="AJ7" s="316">
        <f>[1]CoreVPAImp!AH$268</f>
        <v>6.0065599999999995</v>
      </c>
      <c r="AK7" s="316">
        <f>[1]CoreVPAImp!AI$268</f>
        <v>6.7865359999999999</v>
      </c>
      <c r="AL7" s="316">
        <f>[1]CoreVPAImp!AJ$268</f>
        <v>6.2255019999999996</v>
      </c>
      <c r="AM7" s="316">
        <f>[1]CoreVPAImp!AK$268</f>
        <v>3.3482810000000001</v>
      </c>
      <c r="AN7" s="316">
        <f>[1]CoreVPAImp!AL$268</f>
        <v>3.277936</v>
      </c>
      <c r="AO7" s="316">
        <f>[1]CoreVPAImp!AM$268</f>
        <v>3.0974130000000004</v>
      </c>
      <c r="AP7" s="316">
        <f>[1]CoreVPAImp!AN$268</f>
        <v>5.1562270000000003</v>
      </c>
      <c r="AQ7" s="316">
        <f>[1]CoreVPAImp!AO$268</f>
        <v>4.4463910000000002</v>
      </c>
      <c r="AR7" s="316">
        <f>[1]CoreVPAImp!AP$268</f>
        <v>3.9583379999999999</v>
      </c>
      <c r="AS7" s="316">
        <f>[1]CoreVPAImp!AQ$268</f>
        <v>3.1121620000000001</v>
      </c>
      <c r="AT7" s="316">
        <f>[1]CoreVPAImp!AR$268</f>
        <v>7.005050999999999</v>
      </c>
      <c r="AU7" s="316">
        <f>[1]CoreVPAImp!AS$268</f>
        <v>9.5416679999999996</v>
      </c>
      <c r="AV7" s="316">
        <f>[1]CoreVPAImp!AT$268</f>
        <v>8.9049049999999976</v>
      </c>
      <c r="AW7" s="316">
        <f>[1]CoreVPAImp!AU$268</f>
        <v>7.8273149999999987</v>
      </c>
      <c r="AX7" s="316">
        <f>[1]CoreVPAImp!AV$268</f>
        <v>8.2870369999999998</v>
      </c>
      <c r="AY7" s="316">
        <f>[1]CoreVPAImp!AW$268</f>
        <v>6.9379849999999994</v>
      </c>
      <c r="AZ7" s="316">
        <f>[1]CoreVPAImp!AX$268</f>
        <v>8.8480319999999999</v>
      </c>
      <c r="BA7" s="316">
        <f>[1]CoreVPAImp!AY$268</f>
        <v>9.8651590000000002</v>
      </c>
      <c r="BB7" s="316">
        <f>[1]CoreVPAImp!AZ$268</f>
        <v>7.8705249999999998</v>
      </c>
      <c r="BC7" s="317">
        <f>[1]CoreVPAImp!BA$268</f>
        <v>0</v>
      </c>
      <c r="BD7" s="340"/>
    </row>
    <row r="8" spans="1:57" s="129" customFormat="1" ht="14">
      <c r="A8" s="38"/>
      <c r="B8" s="191" t="s">
        <v>98</v>
      </c>
      <c r="C8" s="281">
        <f>1/$A$1*[1]CoreVPAImp!B$247</f>
        <v>4.2871087099999993E-3</v>
      </c>
      <c r="D8" s="200">
        <f>1/$A$1*[1]CoreVPAImp!C$247</f>
        <v>3.1426793999999999E-3</v>
      </c>
      <c r="E8" s="200">
        <f>1/$A$1*[1]CoreVPAImp!D$247</f>
        <v>4.0363149800000005E-3</v>
      </c>
      <c r="F8" s="200">
        <f>1/$A$1*[1]CoreVPAImp!E$247</f>
        <v>5.7678269999999997E-3</v>
      </c>
      <c r="G8" s="200">
        <f>1/$A$1*[1]CoreVPAImp!F$247</f>
        <v>4.7004555999999994E-3</v>
      </c>
      <c r="H8" s="200">
        <f>1/$A$1*[1]CoreVPAImp!G$247</f>
        <v>3.8022858800000007E-3</v>
      </c>
      <c r="I8" s="200">
        <f>1/$A$1*[1]CoreVPAImp!H$247</f>
        <v>4.4403326000000002E-3</v>
      </c>
      <c r="J8" s="200">
        <f>1/$A$1*[1]CoreVPAImp!I$247</f>
        <v>8.6160384500000003E-3</v>
      </c>
      <c r="K8" s="200">
        <f>1/$A$1*[1]CoreVPAImp!J$247</f>
        <v>1.4653304620000002E-2</v>
      </c>
      <c r="L8" s="200">
        <f>1/$A$1*[1]CoreVPAImp!K$247</f>
        <v>3.5882745040000004E-3</v>
      </c>
      <c r="M8" s="200">
        <f>1/$A$1*[1]CoreVPAImp!L$247</f>
        <v>1.8194870119999998E-3</v>
      </c>
      <c r="N8" s="200">
        <f>1/$A$1*[1]CoreVPAImp!M$247</f>
        <v>3.2275842899999996E-3</v>
      </c>
      <c r="O8" s="200">
        <f>1/$A$1*[1]CoreVPAImp!N$247</f>
        <v>1.0483258611809522E-2</v>
      </c>
      <c r="P8" s="200">
        <f>1/$A$1*[1]CoreVPAImp!O$247</f>
        <v>7.2360898333333331E-3</v>
      </c>
      <c r="Q8" s="200">
        <f>1/$A$1*[1]CoreVPAImp!P$247</f>
        <v>4.2609426200000003E-3</v>
      </c>
      <c r="R8" s="200">
        <f>1/$A$1*[1]CoreVPAImp!Q$247</f>
        <v>2.6577513520000002E-3</v>
      </c>
      <c r="S8" s="200">
        <f>1/$A$1*[1]CoreVPAImp!R$247</f>
        <v>2.8199055380000002E-3</v>
      </c>
      <c r="T8" s="200">
        <f>1/$A$1*[1]CoreVPAImp!S$247</f>
        <v>3.1243197819999994E-3</v>
      </c>
      <c r="U8" s="200">
        <f>1/$A$1*[1]CoreVPAImp!T$247</f>
        <v>1.2875737663999997E-2</v>
      </c>
      <c r="V8" s="200">
        <f>1/$A$1*[1]CoreVPAImp!U$247</f>
        <v>1.0138496286666665E-2</v>
      </c>
      <c r="W8" s="200">
        <f>1/$A$1*[1]CoreVPAImp!V$247</f>
        <v>1.3358458039999995E-2</v>
      </c>
      <c r="X8" s="200">
        <f>1/$A$1*[1]CoreVPAImp!W$247</f>
        <v>6.5117999999999999E-3</v>
      </c>
      <c r="Y8" s="200">
        <f>1/$A$1*[1]CoreVPAImp!X$247</f>
        <v>6.2550640000000003E-3</v>
      </c>
      <c r="Z8" s="200">
        <f>1/$A$1*[1]CoreVPAImp!Y$247</f>
        <v>4.4449599999999995E-3</v>
      </c>
      <c r="AA8" s="200">
        <f>1/$A$1*[1]CoreVPAImp!Z$247</f>
        <v>3.4322802520000001E-3</v>
      </c>
      <c r="AB8" s="260">
        <f>1/$A$1*[1]CoreVPAImp!AA$247</f>
        <v>0</v>
      </c>
      <c r="AC8" s="128"/>
      <c r="AD8" s="408">
        <f>[1]CoreVPAImp!AB$247</f>
        <v>4.0104489999999995</v>
      </c>
      <c r="AE8" s="325">
        <f>[1]CoreVPAImp!AC$247</f>
        <v>2.048422</v>
      </c>
      <c r="AF8" s="325">
        <f>[1]CoreVPAImp!AD$247</f>
        <v>3.6506479999999994</v>
      </c>
      <c r="AG8" s="325">
        <f>[1]CoreVPAImp!AE$247</f>
        <v>5.8298460000000007</v>
      </c>
      <c r="AH8" s="325">
        <f>[1]CoreVPAImp!AF$247</f>
        <v>4.1554970000000004</v>
      </c>
      <c r="AI8" s="325">
        <f>[1]CoreVPAImp!AG$247</f>
        <v>3.7615120000000002</v>
      </c>
      <c r="AJ8" s="325">
        <f>[1]CoreVPAImp!AH$247</f>
        <v>5.4567829999999997</v>
      </c>
      <c r="AK8" s="325">
        <f>[1]CoreVPAImp!AI$247</f>
        <v>6.4434329999999997</v>
      </c>
      <c r="AL8" s="325">
        <f>[1]CoreVPAImp!AJ$247</f>
        <v>5.543698</v>
      </c>
      <c r="AM8" s="325">
        <f>[1]CoreVPAImp!AK$247</f>
        <v>2.8646859999999998</v>
      </c>
      <c r="AN8" s="325">
        <f>[1]CoreVPAImp!AL$247</f>
        <v>3.1155729999999999</v>
      </c>
      <c r="AO8" s="325">
        <f>[1]CoreVPAImp!AM$247</f>
        <v>3.0674770000000002</v>
      </c>
      <c r="AP8" s="325">
        <f>[1]CoreVPAImp!AN$247</f>
        <v>5.1543890000000001</v>
      </c>
      <c r="AQ8" s="325">
        <f>[1]CoreVPAImp!AO$247</f>
        <v>4.442571</v>
      </c>
      <c r="AR8" s="325">
        <f>[1]CoreVPAImp!AP$247</f>
        <v>3.9566080000000001</v>
      </c>
      <c r="AS8" s="325">
        <f>[1]CoreVPAImp!AQ$247</f>
        <v>2.945678</v>
      </c>
      <c r="AT8" s="325">
        <f>[1]CoreVPAImp!AR$247</f>
        <v>6.6693159999999994</v>
      </c>
      <c r="AU8" s="325">
        <f>[1]CoreVPAImp!AS$247</f>
        <v>9.2616420000000002</v>
      </c>
      <c r="AV8" s="325">
        <f>[1]CoreVPAImp!AT$247</f>
        <v>8.8352879999999985</v>
      </c>
      <c r="AW8" s="325">
        <f>[1]CoreVPAImp!AU$247</f>
        <v>7.660245999999999</v>
      </c>
      <c r="AX8" s="325">
        <f>[1]CoreVPAImp!AV$247</f>
        <v>8.227544</v>
      </c>
      <c r="AY8" s="325">
        <f>[1]CoreVPAImp!AW$247</f>
        <v>6.5011399999999995</v>
      </c>
      <c r="AZ8" s="325">
        <f>[1]CoreVPAImp!AX$247</f>
        <v>8.6752260000000003</v>
      </c>
      <c r="BA8" s="325">
        <f>[1]CoreVPAImp!AY$247</f>
        <v>9.8100579999999997</v>
      </c>
      <c r="BB8" s="325">
        <f>[1]CoreVPAImp!AZ$247</f>
        <v>7.6762439999999996</v>
      </c>
      <c r="BC8" s="326">
        <f>[1]CoreVPAImp!BA$247</f>
        <v>0</v>
      </c>
      <c r="BD8" s="341"/>
    </row>
    <row r="9" spans="1:57" s="129" customFormat="1" ht="14">
      <c r="B9" s="327" t="s">
        <v>17</v>
      </c>
      <c r="C9" s="403">
        <f t="shared" ref="C9:AB9" si="2">SUM(C7:C7)-SUM(C8:C8)</f>
        <v>1.384139999999999E-4</v>
      </c>
      <c r="D9" s="328">
        <f t="shared" si="2"/>
        <v>7.6000000000000113E-5</v>
      </c>
      <c r="E9" s="328">
        <f t="shared" si="2"/>
        <v>3.0523682399999971E-4</v>
      </c>
      <c r="F9" s="328">
        <f t="shared" si="2"/>
        <v>8.8659649999999965E-4</v>
      </c>
      <c r="G9" s="328">
        <f t="shared" si="2"/>
        <v>1.2510999999999998E-3</v>
      </c>
      <c r="H9" s="328">
        <f t="shared" si="2"/>
        <v>1.2088400000000001E-3</v>
      </c>
      <c r="I9" s="328">
        <f t="shared" si="2"/>
        <v>3.2520000000000032E-4</v>
      </c>
      <c r="J9" s="328">
        <f t="shared" si="2"/>
        <v>1.9536000000000033E-4</v>
      </c>
      <c r="K9" s="328">
        <f t="shared" si="2"/>
        <v>4.8840959999999975E-4</v>
      </c>
      <c r="L9" s="328">
        <f t="shared" si="2"/>
        <v>2.8052874000000002E-4</v>
      </c>
      <c r="M9" s="328">
        <f t="shared" si="2"/>
        <v>1.0681230000000007E-4</v>
      </c>
      <c r="N9" s="328">
        <f t="shared" si="2"/>
        <v>1.0876539999999952E-5</v>
      </c>
      <c r="O9" s="328">
        <f t="shared" si="2"/>
        <v>5.939999999999418E-6</v>
      </c>
      <c r="P9" s="328">
        <f t="shared" si="2"/>
        <v>5.999999999999929E-6</v>
      </c>
      <c r="Q9" s="328">
        <f>SUM(Q7:Q7)-SUM(Q8:Q8)</f>
        <v>5.2779999999957167E-7</v>
      </c>
      <c r="R9" s="328">
        <f t="shared" si="2"/>
        <v>1.7645999999999981E-4</v>
      </c>
      <c r="S9" s="328">
        <f t="shared" si="2"/>
        <v>2.6715999999999979E-4</v>
      </c>
      <c r="T9" s="328">
        <f t="shared" si="2"/>
        <v>2.5610972000000018E-4</v>
      </c>
      <c r="U9" s="328">
        <f t="shared" si="2"/>
        <v>8.9286540000000497E-5</v>
      </c>
      <c r="V9" s="328">
        <f t="shared" si="2"/>
        <v>2.8790593999999947E-4</v>
      </c>
      <c r="W9" s="328">
        <f t="shared" si="2"/>
        <v>6.8399999999999711E-5</v>
      </c>
      <c r="X9" s="328">
        <f t="shared" si="2"/>
        <v>2.3882999999999995E-3</v>
      </c>
      <c r="Y9" s="328">
        <f t="shared" si="2"/>
        <v>2.5623999999999959E-4</v>
      </c>
      <c r="Z9" s="328">
        <f t="shared" si="2"/>
        <v>7.1139999999999919E-5</v>
      </c>
      <c r="AA9" s="328">
        <f t="shared" si="2"/>
        <v>2.975600000000001E-4</v>
      </c>
      <c r="AB9" s="404">
        <f t="shared" si="2"/>
        <v>0</v>
      </c>
      <c r="AC9" s="128"/>
      <c r="AD9" s="409">
        <f t="shared" ref="AD9:BC9" si="3">SUM(AD7:AD7)-SUM(AD8:AD8)</f>
        <v>0.22705100000000034</v>
      </c>
      <c r="AE9" s="329">
        <f t="shared" si="3"/>
        <v>8.0888999999999989E-2</v>
      </c>
      <c r="AF9" s="329">
        <f t="shared" si="3"/>
        <v>0.25490199999999996</v>
      </c>
      <c r="AG9" s="329">
        <f t="shared" si="3"/>
        <v>1.0134319999999999</v>
      </c>
      <c r="AH9" s="329">
        <f t="shared" si="3"/>
        <v>1.4468259999999997</v>
      </c>
      <c r="AI9" s="329">
        <f t="shared" si="3"/>
        <v>0.99976400000000032</v>
      </c>
      <c r="AJ9" s="329">
        <f t="shared" si="3"/>
        <v>0.54977699999999974</v>
      </c>
      <c r="AK9" s="329">
        <f t="shared" si="3"/>
        <v>0.34310300000000016</v>
      </c>
      <c r="AL9" s="329">
        <f t="shared" si="3"/>
        <v>0.68180399999999963</v>
      </c>
      <c r="AM9" s="329">
        <f t="shared" si="3"/>
        <v>0.48359500000000022</v>
      </c>
      <c r="AN9" s="329">
        <f t="shared" si="3"/>
        <v>0.16236300000000004</v>
      </c>
      <c r="AO9" s="329">
        <f t="shared" si="3"/>
        <v>2.9936000000000185E-2</v>
      </c>
      <c r="AP9" s="329">
        <f t="shared" si="3"/>
        <v>1.8380000000002283E-3</v>
      </c>
      <c r="AQ9" s="329">
        <f t="shared" si="3"/>
        <v>3.8200000000001566E-3</v>
      </c>
      <c r="AR9" s="329">
        <f t="shared" si="3"/>
        <v>1.7299999999997873E-3</v>
      </c>
      <c r="AS9" s="329">
        <f t="shared" si="3"/>
        <v>0.16648400000000008</v>
      </c>
      <c r="AT9" s="329">
        <f t="shared" si="3"/>
        <v>0.33573499999999967</v>
      </c>
      <c r="AU9" s="329">
        <f t="shared" si="3"/>
        <v>0.28002599999999944</v>
      </c>
      <c r="AV9" s="329">
        <f t="shared" si="3"/>
        <v>6.9616999999999152E-2</v>
      </c>
      <c r="AW9" s="329">
        <f t="shared" si="3"/>
        <v>0.16706899999999969</v>
      </c>
      <c r="AX9" s="329">
        <f t="shared" si="3"/>
        <v>5.9492999999999796E-2</v>
      </c>
      <c r="AY9" s="329">
        <f t="shared" si="3"/>
        <v>0.43684499999999993</v>
      </c>
      <c r="AZ9" s="329">
        <f t="shared" si="3"/>
        <v>0.17280599999999957</v>
      </c>
      <c r="BA9" s="329">
        <f t="shared" si="3"/>
        <v>5.5101000000000511E-2</v>
      </c>
      <c r="BB9" s="329">
        <f t="shared" si="3"/>
        <v>0.19428100000000015</v>
      </c>
      <c r="BC9" s="330">
        <f t="shared" si="3"/>
        <v>0</v>
      </c>
      <c r="BD9" s="341"/>
    </row>
    <row r="10" spans="1:57" s="38" customFormat="1" ht="20" customHeight="1">
      <c r="A10" s="129"/>
      <c r="B10" s="190" t="s">
        <v>95</v>
      </c>
      <c r="C10" s="398">
        <f>1/$A$1*[1]CoreVPAImp!B$269</f>
        <v>0.32943112594000001</v>
      </c>
      <c r="D10" s="204">
        <f>1/$A$1*[1]CoreVPAImp!C$269</f>
        <v>0.34745117982400003</v>
      </c>
      <c r="E10" s="204">
        <f>1/$A$1*[1]CoreVPAImp!D$269</f>
        <v>0.27237588040000005</v>
      </c>
      <c r="F10" s="204">
        <f>1/$A$1*[1]CoreVPAImp!E$269</f>
        <v>0.20843079949999999</v>
      </c>
      <c r="G10" s="204">
        <f>1/$A$1*[1]CoreVPAImp!F$269</f>
        <v>0.20689307088</v>
      </c>
      <c r="H10" s="204">
        <f>1/$A$1*[1]CoreVPAImp!G$269</f>
        <v>0.26137126467999999</v>
      </c>
      <c r="I10" s="204">
        <f>1/$A$1*[1]CoreVPAImp!H$269</f>
        <v>0.19460501942000002</v>
      </c>
      <c r="J10" s="204">
        <f>1/$A$1*[1]CoreVPAImp!I$269</f>
        <v>0.27770907391999999</v>
      </c>
      <c r="K10" s="204">
        <f>1/$A$1*[1]CoreVPAImp!J$269</f>
        <v>0.20644322048000002</v>
      </c>
      <c r="L10" s="204">
        <f>1/$A$1*[1]CoreVPAImp!K$269</f>
        <v>0.27419336336000005</v>
      </c>
      <c r="M10" s="204">
        <f>1/$A$1*[1]CoreVPAImp!L$269</f>
        <v>0.14096261428760001</v>
      </c>
      <c r="N10" s="204">
        <f>1/$A$1*[1]CoreVPAImp!M$269</f>
        <v>9.5785312140000009E-2</v>
      </c>
      <c r="O10" s="204">
        <f>1/$A$1*[1]CoreVPAImp!N$269</f>
        <v>9.227973845000001E-2</v>
      </c>
      <c r="P10" s="204">
        <f>1/$A$1*[1]CoreVPAImp!O$269</f>
        <v>4.8933564711538459E-2</v>
      </c>
      <c r="Q10" s="204">
        <f>1/$A$1*[1]CoreVPAImp!P$269</f>
        <v>7.5799501899999996E-2</v>
      </c>
      <c r="R10" s="204">
        <f>1/$A$1*[1]CoreVPAImp!Q$269</f>
        <v>8.0681832483999988E-2</v>
      </c>
      <c r="S10" s="204">
        <f>1/$A$1*[1]CoreVPAImp!R$269</f>
        <v>4.6142482911999995E-2</v>
      </c>
      <c r="T10" s="204">
        <f>1/$A$1*[1]CoreVPAImp!S$269</f>
        <v>4.1077103209999986E-2</v>
      </c>
      <c r="U10" s="204">
        <f>1/$A$1*[1]CoreVPAImp!T$269</f>
        <v>5.3921315179999998E-2</v>
      </c>
      <c r="V10" s="204">
        <f>1/$A$1*[1]CoreVPAImp!U$269</f>
        <v>5.6424334520057975E-2</v>
      </c>
      <c r="W10" s="204">
        <f>1/$A$1*[1]CoreVPAImp!V$269</f>
        <v>4.0233855999999998E-2</v>
      </c>
      <c r="X10" s="204">
        <f>1/$A$1*[1]CoreVPAImp!W$269</f>
        <v>1.94889E-2</v>
      </c>
      <c r="Y10" s="204">
        <f>1/$A$1*[1]CoreVPAImp!X$269</f>
        <v>9.1486140000000007E-2</v>
      </c>
      <c r="Z10" s="204">
        <f>1/$A$1*[1]CoreVPAImp!Y$269</f>
        <v>9.4680880619999991E-2</v>
      </c>
      <c r="AA10" s="204">
        <f>1/$A$1*[1]CoreVPAImp!Z$269</f>
        <v>0.12726644472000004</v>
      </c>
      <c r="AB10" s="263">
        <f>1/$A$1*[1]CoreVPAImp!AA$269</f>
        <v>0</v>
      </c>
      <c r="AC10" s="192"/>
      <c r="AD10" s="407">
        <f>[1]CoreVPAImp!AB$269</f>
        <v>10.165077999999998</v>
      </c>
      <c r="AE10" s="316">
        <f>[1]CoreVPAImp!AC$269</f>
        <v>13.547709999999999</v>
      </c>
      <c r="AF10" s="316">
        <f>[1]CoreVPAImp!AD$269</f>
        <v>13.317830000000001</v>
      </c>
      <c r="AG10" s="316">
        <f>[1]CoreVPAImp!AE$269</f>
        <v>8.0290610000000004</v>
      </c>
      <c r="AH10" s="316">
        <f>[1]CoreVPAImp!AF$269</f>
        <v>13.387709000000001</v>
      </c>
      <c r="AI10" s="316">
        <f>[1]CoreVPAImp!AG$269</f>
        <v>14.814866</v>
      </c>
      <c r="AJ10" s="316">
        <f>[1]CoreVPAImp!AH$269</f>
        <v>14.623637</v>
      </c>
      <c r="AK10" s="316">
        <f>[1]CoreVPAImp!AI$269</f>
        <v>17.956280999999997</v>
      </c>
      <c r="AL10" s="316">
        <f>[1]CoreVPAImp!AJ$269</f>
        <v>23.163444999999999</v>
      </c>
      <c r="AM10" s="316">
        <f>[1]CoreVPAImp!AK$269</f>
        <v>19.732703999999998</v>
      </c>
      <c r="AN10" s="316">
        <f>[1]CoreVPAImp!AL$269</f>
        <v>19.912919999999996</v>
      </c>
      <c r="AO10" s="316">
        <f>[1]CoreVPAImp!AM$269</f>
        <v>21.611561999999996</v>
      </c>
      <c r="AP10" s="316">
        <f>[1]CoreVPAImp!AN$269</f>
        <v>21.573168999999996</v>
      </c>
      <c r="AQ10" s="316">
        <f>[1]CoreVPAImp!AO$269</f>
        <v>19.397336999999997</v>
      </c>
      <c r="AR10" s="316">
        <f>[1]CoreVPAImp!AP$269</f>
        <v>25.898028</v>
      </c>
      <c r="AS10" s="316">
        <f>[1]CoreVPAImp!AQ$269</f>
        <v>27.524062999999998</v>
      </c>
      <c r="AT10" s="316">
        <f>[1]CoreVPAImp!AR$269</f>
        <v>22.062815999999998</v>
      </c>
      <c r="AU10" s="316">
        <f>[1]CoreVPAImp!AS$269</f>
        <v>15.346838999999997</v>
      </c>
      <c r="AV10" s="316">
        <f>[1]CoreVPAImp!AT$269</f>
        <v>10.608765999999999</v>
      </c>
      <c r="AW10" s="316">
        <f>[1]CoreVPAImp!AU$269</f>
        <v>11.133013999999999</v>
      </c>
      <c r="AX10" s="316">
        <f>[1]CoreVPAImp!AV$269</f>
        <v>12.788200999999999</v>
      </c>
      <c r="AY10" s="316">
        <f>[1]CoreVPAImp!AW$269</f>
        <v>10.744478000000001</v>
      </c>
      <c r="AZ10" s="316">
        <f>[1]CoreVPAImp!AX$269</f>
        <v>11.812380999999997</v>
      </c>
      <c r="BA10" s="316">
        <f>[1]CoreVPAImp!AY$269</f>
        <v>14.925464999999999</v>
      </c>
      <c r="BB10" s="316">
        <f>[1]CoreVPAImp!AZ$269</f>
        <v>13.873807999999999</v>
      </c>
      <c r="BC10" s="317">
        <f>[1]CoreVPAImp!BA$269</f>
        <v>0</v>
      </c>
      <c r="BD10" s="340"/>
    </row>
    <row r="11" spans="1:57" s="38" customFormat="1">
      <c r="B11" s="191" t="s">
        <v>68</v>
      </c>
      <c r="C11" s="281">
        <f>1/$A$1*[1]CoreVPAImp!B$12</f>
        <v>1.4889005699999997E-2</v>
      </c>
      <c r="D11" s="200">
        <f>1/$A$1*[1]CoreVPAImp!C$12</f>
        <v>1.4443722999999999E-2</v>
      </c>
      <c r="E11" s="200">
        <f>1/$A$1*[1]CoreVPAImp!D$12</f>
        <v>6.0786603900000021E-2</v>
      </c>
      <c r="F11" s="200">
        <f>1/$A$1*[1]CoreVPAImp!E$12</f>
        <v>5.3893387000000001E-2</v>
      </c>
      <c r="G11" s="200">
        <f>1/$A$1*[1]CoreVPAImp!F$12</f>
        <v>8.2095015719999997E-2</v>
      </c>
      <c r="H11" s="200">
        <f>1/$A$1*[1]CoreVPAImp!G$12</f>
        <v>0.11810153000000001</v>
      </c>
      <c r="I11" s="200">
        <f>1/$A$1*[1]CoreVPAImp!H$12</f>
        <v>6.9731238400000006E-2</v>
      </c>
      <c r="J11" s="200">
        <f>1/$A$1*[1]CoreVPAImp!I$12</f>
        <v>5.5422547000000003E-2</v>
      </c>
      <c r="K11" s="200">
        <f>1/$A$1*[1]CoreVPAImp!J$12</f>
        <v>3.3094320000000003E-2</v>
      </c>
      <c r="L11" s="200">
        <f>1/$A$1*[1]CoreVPAImp!K$12</f>
        <v>0.10967444476</v>
      </c>
      <c r="M11" s="200">
        <f>1/$A$1*[1]CoreVPAImp!L$12</f>
        <v>3.7960056203999996E-2</v>
      </c>
      <c r="N11" s="200">
        <f>1/$A$1*[1]CoreVPAImp!M$12</f>
        <v>2.2687279999999997E-2</v>
      </c>
      <c r="O11" s="200">
        <f>1/$A$1*[1]CoreVPAImp!N$12</f>
        <v>1.2284516916666665E-2</v>
      </c>
      <c r="P11" s="200">
        <f>1/$A$1*[1]CoreVPAImp!O$12</f>
        <v>4.8894449999999992E-3</v>
      </c>
      <c r="Q11" s="200">
        <f>1/$A$1*[1]CoreVPAImp!P$12</f>
        <v>1.1587620000000002E-2</v>
      </c>
      <c r="R11" s="200">
        <f>1/$A$1*[1]CoreVPAImp!Q$12</f>
        <v>8.3696718199999989E-3</v>
      </c>
      <c r="S11" s="200">
        <f>1/$A$1*[1]CoreVPAImp!R$12</f>
        <v>6.0993623320000001E-3</v>
      </c>
      <c r="T11" s="200">
        <f>1/$A$1*[1]CoreVPAImp!S$12</f>
        <v>7.2967199999999996E-3</v>
      </c>
      <c r="U11" s="200">
        <f>1/$A$1*[1]CoreVPAImp!T$12</f>
        <v>1.4520924199999997E-2</v>
      </c>
      <c r="V11" s="200">
        <f>1/$A$1*[1]CoreVPAImp!U$12</f>
        <v>2.3241070166666666E-2</v>
      </c>
      <c r="W11" s="200">
        <f>1/$A$1*[1]CoreVPAImp!V$12</f>
        <v>1.0586055999999998E-2</v>
      </c>
      <c r="X11" s="200">
        <f>1/$A$1*[1]CoreVPAImp!W$12</f>
        <v>6.1537999999999983E-3</v>
      </c>
      <c r="Y11" s="200">
        <f>1/$A$1*[1]CoreVPAImp!X$12</f>
        <v>3.04362E-2</v>
      </c>
      <c r="Z11" s="200">
        <f>1/$A$1*[1]CoreVPAImp!Y$12</f>
        <v>4.2170155600000009E-2</v>
      </c>
      <c r="AA11" s="200">
        <f>1/$A$1*[1]CoreVPAImp!Z$12</f>
        <v>7.6457120000000031E-2</v>
      </c>
      <c r="AB11" s="260">
        <f>1/$A$1*[1]CoreVPAImp!AA$12</f>
        <v>0</v>
      </c>
      <c r="AC11" s="192"/>
      <c r="AD11" s="282">
        <f>[1]CoreVPAImp!AB$12</f>
        <v>1.571318</v>
      </c>
      <c r="AE11" s="276">
        <f>[1]CoreVPAImp!AC$12</f>
        <v>1.9935659999999999</v>
      </c>
      <c r="AF11" s="276">
        <f>[1]CoreVPAImp!AD$12</f>
        <v>4.3499610000000013</v>
      </c>
      <c r="AG11" s="276">
        <f>[1]CoreVPAImp!AE$12</f>
        <v>4.2076210000000005</v>
      </c>
      <c r="AH11" s="276">
        <f>[1]CoreVPAImp!AF$12</f>
        <v>8.6612350000000013</v>
      </c>
      <c r="AI11" s="276">
        <f>[1]CoreVPAImp!AG$12</f>
        <v>9.8952069999999992</v>
      </c>
      <c r="AJ11" s="276">
        <f>[1]CoreVPAImp!AH$12</f>
        <v>7.637370999999999</v>
      </c>
      <c r="AK11" s="276">
        <f>[1]CoreVPAImp!AI$12</f>
        <v>7.6829969999999994</v>
      </c>
      <c r="AL11" s="276">
        <f>[1]CoreVPAImp!AJ$12</f>
        <v>5.2948849999999998</v>
      </c>
      <c r="AM11" s="276">
        <f>[1]CoreVPAImp!AK$12</f>
        <v>5.8449789999999995</v>
      </c>
      <c r="AN11" s="276">
        <f>[1]CoreVPAImp!AL$12</f>
        <v>6.0315979999999998</v>
      </c>
      <c r="AO11" s="276">
        <f>[1]CoreVPAImp!AM$12</f>
        <v>3.9635759999999993</v>
      </c>
      <c r="AP11" s="276">
        <f>[1]CoreVPAImp!AN$12</f>
        <v>2.5400019999999999</v>
      </c>
      <c r="AQ11" s="276">
        <f>[1]CoreVPAImp!AO$12</f>
        <v>2.1659239999999995</v>
      </c>
      <c r="AR11" s="276">
        <f>[1]CoreVPAImp!AP$12</f>
        <v>3.5815290000000002</v>
      </c>
      <c r="AS11" s="276">
        <f>[1]CoreVPAImp!AQ$12</f>
        <v>2.138039</v>
      </c>
      <c r="AT11" s="276">
        <f>[1]CoreVPAImp!AR$12</f>
        <v>1.3386750000000001</v>
      </c>
      <c r="AU11" s="276">
        <f>[1]CoreVPAImp!AS$12</f>
        <v>1.6856179999999998</v>
      </c>
      <c r="AV11" s="276">
        <f>[1]CoreVPAImp!AT$12</f>
        <v>2.9940140000000004</v>
      </c>
      <c r="AW11" s="276">
        <f>[1]CoreVPAImp!AU$12</f>
        <v>4.0435739999999996</v>
      </c>
      <c r="AX11" s="276">
        <f>[1]CoreVPAImp!AV$12</f>
        <v>1.8042609999999999</v>
      </c>
      <c r="AY11" s="276">
        <f>[1]CoreVPAImp!AW$12</f>
        <v>2.4660789999999997</v>
      </c>
      <c r="AZ11" s="276">
        <f>[1]CoreVPAImp!AX$12</f>
        <v>2.8753799999999994</v>
      </c>
      <c r="BA11" s="276">
        <f>[1]CoreVPAImp!AY$12</f>
        <v>5.2729240000000006</v>
      </c>
      <c r="BB11" s="276">
        <f>[1]CoreVPAImp!AZ$12</f>
        <v>7.8406259999999994</v>
      </c>
      <c r="BC11" s="277">
        <f>[1]CoreVPAImp!BA$12</f>
        <v>0</v>
      </c>
      <c r="BD11" s="340"/>
    </row>
    <row r="12" spans="1:57" s="38" customFormat="1">
      <c r="B12" s="191" t="s">
        <v>69</v>
      </c>
      <c r="C12" s="281">
        <f>1/$A$1*[1]CoreVPAImp!B$28</f>
        <v>8.5409400000000003E-3</v>
      </c>
      <c r="D12" s="200">
        <f>1/$A$1*[1]CoreVPAImp!C$28</f>
        <v>8.9498618240000001E-3</v>
      </c>
      <c r="E12" s="200">
        <f>1/$A$1*[1]CoreVPAImp!D$28</f>
        <v>5.5489799999999994E-3</v>
      </c>
      <c r="F12" s="200">
        <f>1/$A$1*[1]CoreVPAImp!E$28</f>
        <v>6.5570000000000003E-3</v>
      </c>
      <c r="G12" s="200">
        <f>1/$A$1*[1]CoreVPAImp!F$28</f>
        <v>1.13764E-2</v>
      </c>
      <c r="H12" s="200">
        <f>1/$A$1*[1]CoreVPAImp!G$28</f>
        <v>8.0994273599999996E-3</v>
      </c>
      <c r="I12" s="200">
        <f>1/$A$1*[1]CoreVPAImp!H$28</f>
        <v>2.0226503999999999E-2</v>
      </c>
      <c r="J12" s="200">
        <f>1/$A$1*[1]CoreVPAImp!I$28</f>
        <v>1.07974E-2</v>
      </c>
      <c r="K12" s="200">
        <f>1/$A$1*[1]CoreVPAImp!J$28</f>
        <v>1.938601048E-2</v>
      </c>
      <c r="L12" s="200">
        <f>1/$A$1*[1]CoreVPAImp!K$28</f>
        <v>2.163851504E-2</v>
      </c>
      <c r="M12" s="200">
        <f>1/$A$1*[1]CoreVPAImp!L$28</f>
        <v>3.2412131015600004E-2</v>
      </c>
      <c r="N12" s="200">
        <f>1/$A$1*[1]CoreVPAImp!M$28</f>
        <v>2.3891913800000001E-2</v>
      </c>
      <c r="O12" s="200">
        <f>1/$A$1*[1]CoreVPAImp!N$28</f>
        <v>2.0128960000000001E-2</v>
      </c>
      <c r="P12" s="200">
        <f>1/$A$1*[1]CoreVPAImp!O$28</f>
        <v>1.3904999999999997E-2</v>
      </c>
      <c r="Q12" s="200">
        <f>1/$A$1*[1]CoreVPAImp!P$28</f>
        <v>1.6052144999999997E-2</v>
      </c>
      <c r="R12" s="200">
        <f>1/$A$1*[1]CoreVPAImp!Q$28</f>
        <v>1.6842458600000002E-2</v>
      </c>
      <c r="S12" s="200">
        <f>1/$A$1*[1]CoreVPAImp!R$28</f>
        <v>1.4507599999999999E-2</v>
      </c>
      <c r="T12" s="200">
        <f>1/$A$1*[1]CoreVPAImp!S$28</f>
        <v>1.398666E-2</v>
      </c>
      <c r="U12" s="200">
        <f>1/$A$1*[1]CoreVPAImp!T$28</f>
        <v>1.6146940479999997E-2</v>
      </c>
      <c r="V12" s="200">
        <f>1/$A$1*[1]CoreVPAImp!U$28</f>
        <v>1.3759231297391303E-2</v>
      </c>
      <c r="W12" s="200">
        <f>1/$A$1*[1]CoreVPAImp!V$28</f>
        <v>1.135834E-2</v>
      </c>
      <c r="X12" s="200">
        <f>1/$A$1*[1]CoreVPAImp!W$28</f>
        <v>3.0779999999999995E-4</v>
      </c>
      <c r="Y12" s="200">
        <f>1/$A$1*[1]CoreVPAImp!X$28</f>
        <v>2.62638E-2</v>
      </c>
      <c r="Z12" s="200">
        <f>1/$A$1*[1]CoreVPAImp!Y$28</f>
        <v>2.5273327999999998E-2</v>
      </c>
      <c r="AA12" s="200">
        <f>1/$A$1*[1]CoreVPAImp!Z$28</f>
        <v>3.3446503104000005E-2</v>
      </c>
      <c r="AB12" s="260">
        <f>1/$A$1*[1]CoreVPAImp!AA$28</f>
        <v>0</v>
      </c>
      <c r="AC12" s="192"/>
      <c r="AD12" s="282">
        <f>[1]CoreVPAImp!AB$28</f>
        <v>0.53666000000000003</v>
      </c>
      <c r="AE12" s="276">
        <f>[1]CoreVPAImp!AC$28</f>
        <v>0.57292100000000001</v>
      </c>
      <c r="AF12" s="276">
        <f>[1]CoreVPAImp!AD$28</f>
        <v>0.39881700000000003</v>
      </c>
      <c r="AG12" s="276">
        <f>[1]CoreVPAImp!AE$28</f>
        <v>0.45323799999999997</v>
      </c>
      <c r="AH12" s="276">
        <f>[1]CoreVPAImp!AF$28</f>
        <v>0.92776800000000004</v>
      </c>
      <c r="AI12" s="276">
        <f>[1]CoreVPAImp!AG$28</f>
        <v>1.471009</v>
      </c>
      <c r="AJ12" s="276">
        <f>[1]CoreVPAImp!AH$28</f>
        <v>2.3485339999999999</v>
      </c>
      <c r="AK12" s="276">
        <f>[1]CoreVPAImp!AI$28</f>
        <v>3.4739019999999998</v>
      </c>
      <c r="AL12" s="276">
        <f>[1]CoreVPAImp!AJ$28</f>
        <v>4.4444030000000003</v>
      </c>
      <c r="AM12" s="276">
        <f>[1]CoreVPAImp!AK$28</f>
        <v>3.5367489999999999</v>
      </c>
      <c r="AN12" s="276">
        <f>[1]CoreVPAImp!AL$28</f>
        <v>3.9936239999999996</v>
      </c>
      <c r="AO12" s="276">
        <f>[1]CoreVPAImp!AM$28</f>
        <v>3.2932919999999997</v>
      </c>
      <c r="AP12" s="276">
        <f>[1]CoreVPAImp!AN$28</f>
        <v>1.7602209999999998</v>
      </c>
      <c r="AQ12" s="276">
        <f>[1]CoreVPAImp!AO$28</f>
        <v>2.740167</v>
      </c>
      <c r="AR12" s="276">
        <f>[1]CoreVPAImp!AP$28</f>
        <v>5.4331160000000001</v>
      </c>
      <c r="AS12" s="276">
        <f>[1]CoreVPAImp!AQ$28</f>
        <v>4.9472369999999994</v>
      </c>
      <c r="AT12" s="276">
        <f>[1]CoreVPAImp!AR$28</f>
        <v>2.2318049999999996</v>
      </c>
      <c r="AU12" s="276">
        <f>[1]CoreVPAImp!AS$28</f>
        <v>1.7969109999999999</v>
      </c>
      <c r="AV12" s="276">
        <f>[1]CoreVPAImp!AT$28</f>
        <v>2.3436500000000002</v>
      </c>
      <c r="AW12" s="276">
        <f>[1]CoreVPAImp!AU$28</f>
        <v>1.2936589999999999</v>
      </c>
      <c r="AX12" s="276">
        <f>[1]CoreVPAImp!AV$28</f>
        <v>0.8310789999999999</v>
      </c>
      <c r="AY12" s="276">
        <f>[1]CoreVPAImp!AW$28</f>
        <v>1.6109299999999998</v>
      </c>
      <c r="AZ12" s="276">
        <f>[1]CoreVPAImp!AX$28</f>
        <v>2.098379</v>
      </c>
      <c r="BA12" s="276">
        <f>[1]CoreVPAImp!AY$28</f>
        <v>2.1962089999999996</v>
      </c>
      <c r="BB12" s="276">
        <f>[1]CoreVPAImp!AZ$28</f>
        <v>2.4790589999999995</v>
      </c>
      <c r="BC12" s="277">
        <f>[1]CoreVPAImp!BA$28</f>
        <v>0</v>
      </c>
      <c r="BD12" s="340"/>
    </row>
    <row r="13" spans="1:57" s="38" customFormat="1">
      <c r="B13" s="191" t="s">
        <v>43</v>
      </c>
      <c r="C13" s="281">
        <f>1/$A$1*[1]CoreVPAImp!B$74</f>
        <v>1.2740000000000002E-5</v>
      </c>
      <c r="D13" s="200">
        <f>1/$A$1*[1]CoreVPAImp!C$74</f>
        <v>6.1880000000000011E-5</v>
      </c>
      <c r="E13" s="200">
        <f>1/$A$1*[1]CoreVPAImp!D$74</f>
        <v>5.5800000000000001E-5</v>
      </c>
      <c r="F13" s="200">
        <f>1/$A$1*[1]CoreVPAImp!E$74</f>
        <v>9.100000000000001E-6</v>
      </c>
      <c r="G13" s="200">
        <f>1/$A$1*[1]CoreVPAImp!F$74</f>
        <v>2.3200000000000001E-5</v>
      </c>
      <c r="H13" s="200">
        <f>1/$A$1*[1]CoreVPAImp!G$74</f>
        <v>0</v>
      </c>
      <c r="I13" s="200">
        <f>1/$A$1*[1]CoreVPAImp!H$74</f>
        <v>1.3650000000000001E-4</v>
      </c>
      <c r="J13" s="200">
        <f>1/$A$1*[1]CoreVPAImp!I$74</f>
        <v>1.4742000000000002E-3</v>
      </c>
      <c r="K13" s="200">
        <f>1/$A$1*[1]CoreVPAImp!J$74</f>
        <v>1.0916360000000002E-2</v>
      </c>
      <c r="L13" s="200">
        <f>1/$A$1*[1]CoreVPAImp!K$74</f>
        <v>9.6077800000000015E-3</v>
      </c>
      <c r="M13" s="200">
        <f>1/$A$1*[1]CoreVPAImp!L$74</f>
        <v>1.743272804E-3</v>
      </c>
      <c r="N13" s="200">
        <f>1/$A$1*[1]CoreVPAImp!M$74</f>
        <v>3.2155759999999999E-3</v>
      </c>
      <c r="O13" s="200">
        <f>1/$A$1*[1]CoreVPAImp!N$74</f>
        <v>2.368002E-2</v>
      </c>
      <c r="P13" s="200">
        <f>1/$A$1*[1]CoreVPAImp!O$74</f>
        <v>1.2385999999999999E-2</v>
      </c>
      <c r="Q13" s="200">
        <f>1/$A$1*[1]CoreVPAImp!P$74</f>
        <v>3.1719460499999998E-2</v>
      </c>
      <c r="R13" s="200">
        <f>1/$A$1*[1]CoreVPAImp!Q$74</f>
        <v>3.9135459999999997E-2</v>
      </c>
      <c r="S13" s="200">
        <f>1/$A$1*[1]CoreVPAImp!R$74</f>
        <v>6.7232401599999995E-3</v>
      </c>
      <c r="T13" s="200">
        <f>1/$A$1*[1]CoreVPAImp!S$74</f>
        <v>1.7307544800000002E-3</v>
      </c>
      <c r="U13" s="200">
        <f>1/$A$1*[1]CoreVPAImp!T$74</f>
        <v>1.0841740000000002E-2</v>
      </c>
      <c r="V13" s="200">
        <f>1/$A$1*[1]CoreVPAImp!U$74</f>
        <v>9.0908317333333339E-3</v>
      </c>
      <c r="W13" s="200">
        <f>1/$A$1*[1]CoreVPAImp!V$74</f>
        <v>1.1211200000000003E-2</v>
      </c>
      <c r="X13" s="200">
        <f>1/$A$1*[1]CoreVPAImp!W$74</f>
        <v>0</v>
      </c>
      <c r="Y13" s="200">
        <f>1/$A$1*[1]CoreVPAImp!X$74</f>
        <v>1.3609959999999999E-2</v>
      </c>
      <c r="Z13" s="200">
        <f>1/$A$1*[1]CoreVPAImp!Y$74</f>
        <v>5.2851170200000006E-3</v>
      </c>
      <c r="AA13" s="200">
        <f>1/$A$1*[1]CoreVPAImp!Z$74</f>
        <v>1.8364600000000003E-3</v>
      </c>
      <c r="AB13" s="260">
        <f>1/$A$1*[1]CoreVPAImp!AA$74</f>
        <v>0</v>
      </c>
      <c r="AC13" s="192"/>
      <c r="AD13" s="282">
        <f>[1]CoreVPAImp!AB$74</f>
        <v>3.8499999999999997E-3</v>
      </c>
      <c r="AE13" s="276">
        <f>[1]CoreVPAImp!AC$74</f>
        <v>1.6382999999999998E-2</v>
      </c>
      <c r="AF13" s="276">
        <f>[1]CoreVPAImp!AD$74</f>
        <v>1.2077000000000001E-2</v>
      </c>
      <c r="AG13" s="276">
        <f>[1]CoreVPAImp!AE$74</f>
        <v>2.4599999999999999E-3</v>
      </c>
      <c r="AH13" s="276">
        <f>[1]CoreVPAImp!AF$74</f>
        <v>6.0599999999999994E-3</v>
      </c>
      <c r="AI13" s="276">
        <f>[1]CoreVPAImp!AG$74</f>
        <v>0</v>
      </c>
      <c r="AJ13" s="276">
        <f>[1]CoreVPAImp!AH$74</f>
        <v>6.0367999999999998E-2</v>
      </c>
      <c r="AK13" s="276">
        <f>[1]CoreVPAImp!AI$74</f>
        <v>0.82663900000000001</v>
      </c>
      <c r="AL13" s="276">
        <f>[1]CoreVPAImp!AJ$74</f>
        <v>6.7014539999999991</v>
      </c>
      <c r="AM13" s="276">
        <f>[1]CoreVPAImp!AK$74</f>
        <v>3.4634199999999997</v>
      </c>
      <c r="AN13" s="276">
        <f>[1]CoreVPAImp!AL$74</f>
        <v>4.3488229999999994</v>
      </c>
      <c r="AO13" s="276">
        <f>[1]CoreVPAImp!AM$74</f>
        <v>8.6413159999999998</v>
      </c>
      <c r="AP13" s="276">
        <f>[1]CoreVPAImp!AN$74</f>
        <v>12.908619999999999</v>
      </c>
      <c r="AQ13" s="276">
        <f>[1]CoreVPAImp!AO$74</f>
        <v>10.756908999999998</v>
      </c>
      <c r="AR13" s="276">
        <f>[1]CoreVPAImp!AP$74</f>
        <v>14.224921</v>
      </c>
      <c r="AS13" s="276">
        <f>[1]CoreVPAImp!AQ$74</f>
        <v>17.815253999999999</v>
      </c>
      <c r="AT13" s="276">
        <f>[1]CoreVPAImp!AR$74</f>
        <v>15.159101999999999</v>
      </c>
      <c r="AU13" s="276">
        <f>[1]CoreVPAImp!AS$74</f>
        <v>8.8808489999999995</v>
      </c>
      <c r="AV13" s="276">
        <f>[1]CoreVPAImp!AT$74</f>
        <v>3.502869</v>
      </c>
      <c r="AW13" s="276">
        <f>[1]CoreVPAImp!AU$74</f>
        <v>4.4618509999999993</v>
      </c>
      <c r="AX13" s="276">
        <f>[1]CoreVPAImp!AV$74</f>
        <v>9.2564770000000003</v>
      </c>
      <c r="AY13" s="276">
        <f>[1]CoreVPAImp!AW$74</f>
        <v>5.0501309999999995</v>
      </c>
      <c r="AZ13" s="276">
        <f>[1]CoreVPAImp!AX$74</f>
        <v>4.5707569999999995</v>
      </c>
      <c r="BA13" s="276">
        <f>[1]CoreVPAImp!AY$74</f>
        <v>3.7633719999999999</v>
      </c>
      <c r="BB13" s="276">
        <f>[1]CoreVPAImp!AZ$74</f>
        <v>1.2997329999999998</v>
      </c>
      <c r="BC13" s="277">
        <f>[1]CoreVPAImp!BA$74</f>
        <v>0</v>
      </c>
      <c r="BD13" s="340"/>
    </row>
    <row r="14" spans="1:57" s="38" customFormat="1">
      <c r="B14" s="191" t="s">
        <v>72</v>
      </c>
      <c r="C14" s="281">
        <f>1/$A$1*[1]CoreVPAImp!B$185</f>
        <v>0.29643473624</v>
      </c>
      <c r="D14" s="200">
        <f>1/$A$1*[1]CoreVPAImp!C$185</f>
        <v>0.24950006820000001</v>
      </c>
      <c r="E14" s="200">
        <f>1/$A$1*[1]CoreVPAImp!D$185</f>
        <v>0.19774931650000002</v>
      </c>
      <c r="F14" s="200">
        <f>1/$A$1*[1]CoreVPAImp!E$185</f>
        <v>0.14289051799999999</v>
      </c>
      <c r="G14" s="200">
        <f>1/$A$1*[1]CoreVPAImp!F$185</f>
        <v>0.11121008014000001</v>
      </c>
      <c r="H14" s="200">
        <f>1/$A$1*[1]CoreVPAImp!G$185</f>
        <v>0.13372654512000004</v>
      </c>
      <c r="I14" s="200">
        <f>1/$A$1*[1]CoreVPAImp!H$185</f>
        <v>9.9831798800000024E-2</v>
      </c>
      <c r="J14" s="200">
        <f>1/$A$1*[1]CoreVPAImp!I$185</f>
        <v>0.20706538160000001</v>
      </c>
      <c r="K14" s="200">
        <f>1/$A$1*[1]CoreVPAImp!J$185</f>
        <v>0.14157967000000002</v>
      </c>
      <c r="L14" s="200">
        <f>1/$A$1*[1]CoreVPAImp!K$185</f>
        <v>0.13128105684000002</v>
      </c>
      <c r="M14" s="200">
        <f>1/$A$1*[1]CoreVPAImp!L$185</f>
        <v>6.755777868E-2</v>
      </c>
      <c r="N14" s="200">
        <f>1/$A$1*[1]CoreVPAImp!M$185</f>
        <v>4.4277482340000007E-2</v>
      </c>
      <c r="O14" s="200">
        <f>1/$A$1*[1]CoreVPAImp!N$185</f>
        <v>3.4975741333333331E-2</v>
      </c>
      <c r="P14" s="200">
        <f>1/$A$1*[1]CoreVPAImp!O$185</f>
        <v>1.7146119711538458E-2</v>
      </c>
      <c r="Q14" s="200">
        <f>1/$A$1*[1]CoreVPAImp!P$185</f>
        <v>1.6152716399999996E-2</v>
      </c>
      <c r="R14" s="200">
        <f>1/$A$1*[1]CoreVPAImp!Q$185</f>
        <v>1.1447366979999998E-2</v>
      </c>
      <c r="S14" s="200">
        <f>1/$A$1*[1]CoreVPAImp!R$185</f>
        <v>1.0478714019999998E-2</v>
      </c>
      <c r="T14" s="200">
        <f>1/$A$1*[1]CoreVPAImp!S$185</f>
        <v>1.1022659999999997E-2</v>
      </c>
      <c r="U14" s="200">
        <f>1/$A$1*[1]CoreVPAImp!T$185</f>
        <v>1.16891705E-2</v>
      </c>
      <c r="V14" s="200">
        <f>1/$A$1*[1]CoreVPAImp!U$185</f>
        <v>9.6778178666666655E-3</v>
      </c>
      <c r="W14" s="200">
        <f>1/$A$1*[1]CoreVPAImp!V$185</f>
        <v>6.2264999999999994E-3</v>
      </c>
      <c r="X14" s="200">
        <f>1/$A$1*[1]CoreVPAImp!W$185</f>
        <v>1.2845900000000002E-2</v>
      </c>
      <c r="Y14" s="200">
        <f>1/$A$1*[1]CoreVPAImp!X$185</f>
        <v>1.4525699999999999E-2</v>
      </c>
      <c r="Z14" s="200">
        <f>1/$A$1*[1]CoreVPAImp!Y$185</f>
        <v>1.0878639999999998E-2</v>
      </c>
      <c r="AA14" s="200">
        <f>1/$A$1*[1]CoreVPAImp!Z$185</f>
        <v>1.5507931039999997E-2</v>
      </c>
      <c r="AB14" s="260">
        <f>1/$A$1*[1]CoreVPAImp!AA$185</f>
        <v>0</v>
      </c>
      <c r="AC14" s="192"/>
      <c r="AD14" s="282">
        <f>[1]CoreVPAImp!AB$185</f>
        <v>6.2342199999999997</v>
      </c>
      <c r="AE14" s="276">
        <f>[1]CoreVPAImp!AC$185</f>
        <v>7.8073319999999988</v>
      </c>
      <c r="AF14" s="276">
        <f>[1]CoreVPAImp!AD$185</f>
        <v>5.466734999999999</v>
      </c>
      <c r="AG14" s="276">
        <f>[1]CoreVPAImp!AE$185</f>
        <v>3.1667280000000004</v>
      </c>
      <c r="AH14" s="276">
        <f>[1]CoreVPAImp!AF$185</f>
        <v>3.6460039999999991</v>
      </c>
      <c r="AI14" s="276">
        <f>[1]CoreVPAImp!AG$185</f>
        <v>2.8917290000000002</v>
      </c>
      <c r="AJ14" s="276">
        <f>[1]CoreVPAImp!AH$185</f>
        <v>3.8075919999999996</v>
      </c>
      <c r="AK14" s="276">
        <f>[1]CoreVPAImp!AI$185</f>
        <v>5.1780789999999994</v>
      </c>
      <c r="AL14" s="276">
        <f>[1]CoreVPAImp!AJ$185</f>
        <v>6.2648519999999985</v>
      </c>
      <c r="AM14" s="276">
        <f>[1]CoreVPAImp!AK$185</f>
        <v>6.2642689999999996</v>
      </c>
      <c r="AN14" s="276">
        <f>[1]CoreVPAImp!AL$185</f>
        <v>4.895637999999999</v>
      </c>
      <c r="AO14" s="276">
        <f>[1]CoreVPAImp!AM$185</f>
        <v>5.1142780000000005</v>
      </c>
      <c r="AP14" s="276">
        <f>[1]CoreVPAImp!AN$185</f>
        <v>3.7727199999999996</v>
      </c>
      <c r="AQ14" s="276">
        <f>[1]CoreVPAImp!AO$185</f>
        <v>3.4826090000000005</v>
      </c>
      <c r="AR14" s="276">
        <f>[1]CoreVPAImp!AP$185</f>
        <v>2.5168210000000002</v>
      </c>
      <c r="AS14" s="276">
        <f>[1]CoreVPAImp!AQ$185</f>
        <v>1.394123</v>
      </c>
      <c r="AT14" s="276">
        <f>[1]CoreVPAImp!AR$185</f>
        <v>1.2000459999999999</v>
      </c>
      <c r="AU14" s="276">
        <f>[1]CoreVPAImp!AS$185</f>
        <v>1.2944039999999999</v>
      </c>
      <c r="AV14" s="276">
        <f>[1]CoreVPAImp!AT$185</f>
        <v>1.6008099999999998</v>
      </c>
      <c r="AW14" s="276">
        <f>[1]CoreVPAImp!AU$185</f>
        <v>1.18702</v>
      </c>
      <c r="AX14" s="276">
        <f>[1]CoreVPAImp!AV$185</f>
        <v>0.75029199999999996</v>
      </c>
      <c r="AY14" s="276">
        <f>[1]CoreVPAImp!AW$185</f>
        <v>1.0872649999999999</v>
      </c>
      <c r="AZ14" s="276">
        <f>[1]CoreVPAImp!AX$185</f>
        <v>1.88036</v>
      </c>
      <c r="BA14" s="276">
        <f>[1]CoreVPAImp!AY$185</f>
        <v>1.811985</v>
      </c>
      <c r="BB14" s="276">
        <f>[1]CoreVPAImp!AZ$185</f>
        <v>2.245193</v>
      </c>
      <c r="BC14" s="277">
        <f>[1]CoreVPAImp!BA$185</f>
        <v>0</v>
      </c>
      <c r="BD14" s="340"/>
    </row>
    <row r="15" spans="1:57" s="38" customFormat="1">
      <c r="B15" s="191" t="s">
        <v>17</v>
      </c>
      <c r="C15" s="405">
        <f t="shared" ref="C15:AB15" si="4">SUM(C10:C10)-SUM(C11:C14)</f>
        <v>9.5537039999999962E-3</v>
      </c>
      <c r="D15" s="213">
        <f t="shared" si="4"/>
        <v>7.4495646800000037E-2</v>
      </c>
      <c r="E15" s="213">
        <f t="shared" si="4"/>
        <v>8.2351800000000086E-3</v>
      </c>
      <c r="F15" s="213">
        <f t="shared" si="4"/>
        <v>5.0807944999999854E-3</v>
      </c>
      <c r="G15" s="213">
        <f t="shared" si="4"/>
        <v>2.1883750199999941E-3</v>
      </c>
      <c r="H15" s="213">
        <f t="shared" si="4"/>
        <v>1.4437621999999206E-3</v>
      </c>
      <c r="I15" s="213">
        <f t="shared" si="4"/>
        <v>4.6789782199999908E-3</v>
      </c>
      <c r="J15" s="213">
        <f t="shared" si="4"/>
        <v>2.9495453199999688E-3</v>
      </c>
      <c r="K15" s="213">
        <f t="shared" si="4"/>
        <v>1.4668600000000143E-3</v>
      </c>
      <c r="L15" s="213">
        <f t="shared" si="4"/>
        <v>1.9915667200000042E-3</v>
      </c>
      <c r="M15" s="213">
        <f t="shared" si="4"/>
        <v>1.2893755840000243E-3</v>
      </c>
      <c r="N15" s="213">
        <f t="shared" si="4"/>
        <v>1.7130600000000024E-3</v>
      </c>
      <c r="O15" s="213">
        <f t="shared" si="4"/>
        <v>1.2105002000000198E-3</v>
      </c>
      <c r="P15" s="213">
        <f t="shared" si="4"/>
        <v>6.0700000000000337E-4</v>
      </c>
      <c r="Q15" s="213">
        <f>SUM(Q10:Q10)-SUM(Q11:Q14)</f>
        <v>2.8756000000000614E-4</v>
      </c>
      <c r="R15" s="213">
        <f t="shared" si="4"/>
        <v>4.8868750840000003E-3</v>
      </c>
      <c r="S15" s="213">
        <f t="shared" si="4"/>
        <v>8.333566399999999E-3</v>
      </c>
      <c r="T15" s="213">
        <f t="shared" si="4"/>
        <v>7.0403087299999931E-3</v>
      </c>
      <c r="U15" s="213">
        <f t="shared" si="4"/>
        <v>7.2254000000000762E-4</v>
      </c>
      <c r="V15" s="213">
        <f t="shared" si="4"/>
        <v>6.5538345600000408E-4</v>
      </c>
      <c r="W15" s="213">
        <f t="shared" si="4"/>
        <v>8.5175999999999308E-4</v>
      </c>
      <c r="X15" s="213">
        <f t="shared" si="4"/>
        <v>1.814000000000017E-4</v>
      </c>
      <c r="Y15" s="213">
        <f t="shared" si="4"/>
        <v>6.6504800000000003E-3</v>
      </c>
      <c r="Z15" s="213">
        <f t="shared" si="4"/>
        <v>1.1073639999999996E-2</v>
      </c>
      <c r="AA15" s="213">
        <f t="shared" si="4"/>
        <v>1.8430576000011412E-5</v>
      </c>
      <c r="AB15" s="406">
        <f t="shared" si="4"/>
        <v>0</v>
      </c>
      <c r="AC15" s="192"/>
      <c r="AD15" s="282">
        <f t="shared" ref="AD15:BC15" si="5">SUM(AD10:AD10)-SUM(AD11:AD14)</f>
        <v>1.8190299999999979</v>
      </c>
      <c r="AE15" s="276">
        <f t="shared" si="5"/>
        <v>3.157508</v>
      </c>
      <c r="AF15" s="276">
        <f t="shared" si="5"/>
        <v>3.0902400000000014</v>
      </c>
      <c r="AG15" s="276">
        <f t="shared" si="5"/>
        <v>0.19901400000000002</v>
      </c>
      <c r="AH15" s="276">
        <f t="shared" si="5"/>
        <v>0.14664199999999994</v>
      </c>
      <c r="AI15" s="276">
        <f t="shared" si="5"/>
        <v>0.55692100000000089</v>
      </c>
      <c r="AJ15" s="276">
        <f t="shared" si="5"/>
        <v>0.76977200000000146</v>
      </c>
      <c r="AK15" s="276">
        <f t="shared" si="5"/>
        <v>0.79466399999999737</v>
      </c>
      <c r="AL15" s="276">
        <f t="shared" si="5"/>
        <v>0.45785100000000156</v>
      </c>
      <c r="AM15" s="276">
        <f t="shared" si="5"/>
        <v>0.62328700000000126</v>
      </c>
      <c r="AN15" s="276">
        <f t="shared" si="5"/>
        <v>0.64323699999999917</v>
      </c>
      <c r="AO15" s="276">
        <f t="shared" si="5"/>
        <v>0.59909999999999641</v>
      </c>
      <c r="AP15" s="276">
        <f t="shared" si="5"/>
        <v>0.59160599999999874</v>
      </c>
      <c r="AQ15" s="276">
        <f t="shared" si="5"/>
        <v>0.2517279999999964</v>
      </c>
      <c r="AR15" s="276">
        <f t="shared" si="5"/>
        <v>0.14164099999999991</v>
      </c>
      <c r="AS15" s="276">
        <f t="shared" si="5"/>
        <v>1.2294099999999979</v>
      </c>
      <c r="AT15" s="276">
        <f t="shared" si="5"/>
        <v>2.133187999999997</v>
      </c>
      <c r="AU15" s="276">
        <f t="shared" si="5"/>
        <v>1.6890569999999983</v>
      </c>
      <c r="AV15" s="276">
        <f t="shared" si="5"/>
        <v>0.16742299999999943</v>
      </c>
      <c r="AW15" s="276">
        <f t="shared" si="5"/>
        <v>0.1469100000000001</v>
      </c>
      <c r="AX15" s="276">
        <f t="shared" si="5"/>
        <v>0.14609199999999944</v>
      </c>
      <c r="AY15" s="276">
        <f t="shared" si="5"/>
        <v>0.53007300000000157</v>
      </c>
      <c r="AZ15" s="276">
        <f t="shared" si="5"/>
        <v>0.3875049999999991</v>
      </c>
      <c r="BA15" s="276">
        <f t="shared" si="5"/>
        <v>1.8809749999999994</v>
      </c>
      <c r="BB15" s="276">
        <f t="shared" si="5"/>
        <v>9.1969999999985674E-3</v>
      </c>
      <c r="BC15" s="277">
        <f t="shared" si="5"/>
        <v>0</v>
      </c>
      <c r="BD15" s="340"/>
    </row>
    <row r="16" spans="1:57" s="38" customFormat="1" ht="20" customHeight="1">
      <c r="B16" s="189" t="s">
        <v>132</v>
      </c>
      <c r="C16" s="397">
        <f>1/$A$1*[1]CoreVPAImp!B$267</f>
        <v>6.5260378000000011E-4</v>
      </c>
      <c r="D16" s="214">
        <f>1/$A$1*[1]CoreVPAImp!C$267</f>
        <v>5.9000666999999994E-4</v>
      </c>
      <c r="E16" s="214">
        <f>1/$A$1*[1]CoreVPAImp!D$267</f>
        <v>1.0717673999999999E-3</v>
      </c>
      <c r="F16" s="214">
        <f>1/$A$1*[1]CoreVPAImp!E$267</f>
        <v>1.13645298E-3</v>
      </c>
      <c r="G16" s="214">
        <f>1/$A$1*[1]CoreVPAImp!F$267</f>
        <v>1.4172289999999999E-3</v>
      </c>
      <c r="H16" s="214">
        <f>1/$A$1*[1]CoreVPAImp!G$267</f>
        <v>2.0670472099999998E-3</v>
      </c>
      <c r="I16" s="214">
        <f>1/$A$1*[1]CoreVPAImp!H$267</f>
        <v>1.928758E-3</v>
      </c>
      <c r="J16" s="214">
        <f>1/$A$1*[1]CoreVPAImp!I$267</f>
        <v>1.702138E-3</v>
      </c>
      <c r="K16" s="214">
        <f>1/$A$1*[1]CoreVPAImp!J$267</f>
        <v>2.1698455999999994E-3</v>
      </c>
      <c r="L16" s="214">
        <f>1/$A$1*[1]CoreVPAImp!K$267</f>
        <v>1.8491090999999994E-3</v>
      </c>
      <c r="M16" s="214">
        <f>1/$A$1*[1]CoreVPAImp!L$267</f>
        <v>1.7798489799999999E-3</v>
      </c>
      <c r="N16" s="214">
        <f>1/$A$1*[1]CoreVPAImp!M$267</f>
        <v>2.9861207699999988E-3</v>
      </c>
      <c r="O16" s="214">
        <f>1/$A$1*[1]CoreVPAImp!N$267</f>
        <v>3.6605318911111097E-3</v>
      </c>
      <c r="P16" s="214">
        <f>1/$A$1*[1]CoreVPAImp!O$267</f>
        <v>1.1817556798245615E-3</v>
      </c>
      <c r="Q16" s="214">
        <f>1/$A$1*[1]CoreVPAImp!P$267</f>
        <v>2.3995066600000004E-3</v>
      </c>
      <c r="R16" s="214">
        <f>1/$A$1*[1]CoreVPAImp!Q$267</f>
        <v>4.0846151119999993E-3</v>
      </c>
      <c r="S16" s="214">
        <f>1/$A$1*[1]CoreVPAImp!R$267</f>
        <v>6.9960805479999996E-3</v>
      </c>
      <c r="T16" s="214">
        <f>1/$A$1*[1]CoreVPAImp!S$267</f>
        <v>1.49566744E-3</v>
      </c>
      <c r="U16" s="214">
        <f>1/$A$1*[1]CoreVPAImp!T$267</f>
        <v>9.3471858600000009E-3</v>
      </c>
      <c r="V16" s="214">
        <f>1/$A$1*[1]CoreVPAImp!U$267</f>
        <v>2.018453306666667E-2</v>
      </c>
      <c r="W16" s="214">
        <f>1/$A$1*[1]CoreVPAImp!V$267</f>
        <v>2.6682427479999995E-3</v>
      </c>
      <c r="X16" s="214">
        <f>1/$A$1*[1]CoreVPAImp!W$267</f>
        <v>3.2510532599999992E-3</v>
      </c>
      <c r="Y16" s="214">
        <f>1/$A$1*[1]CoreVPAImp!X$267</f>
        <v>4.6366410000000004E-3</v>
      </c>
      <c r="Z16" s="214">
        <f>1/$A$1*[1]CoreVPAImp!Y$267</f>
        <v>3.8049949199999993E-3</v>
      </c>
      <c r="AA16" s="214">
        <f>1/$A$1*[1]CoreVPAImp!Z$267</f>
        <v>4.5415262899999986E-3</v>
      </c>
      <c r="AB16" s="267">
        <f>1/$A$1*[1]CoreVPAImp!AA$267</f>
        <v>0</v>
      </c>
      <c r="AC16" s="192"/>
      <c r="AD16" s="410">
        <f>[1]CoreVPAImp!AB$267</f>
        <v>0.49240499999999993</v>
      </c>
      <c r="AE16" s="314">
        <f>[1]CoreVPAImp!AC$267</f>
        <v>0.36480000000000001</v>
      </c>
      <c r="AF16" s="314">
        <f>[1]CoreVPAImp!AD$267</f>
        <v>0.59050000000000002</v>
      </c>
      <c r="AG16" s="314">
        <f>[1]CoreVPAImp!AE$267</f>
        <v>0.58226499999999992</v>
      </c>
      <c r="AH16" s="314">
        <f>[1]CoreVPAImp!AF$267</f>
        <v>0.76166699999999998</v>
      </c>
      <c r="AI16" s="314">
        <f>[1]CoreVPAImp!AG$267</f>
        <v>0.96569899999999986</v>
      </c>
      <c r="AJ16" s="314">
        <f>[1]CoreVPAImp!AH$267</f>
        <v>0.86645699999999992</v>
      </c>
      <c r="AK16" s="314">
        <f>[1]CoreVPAImp!AI$267</f>
        <v>0.74120999999999992</v>
      </c>
      <c r="AL16" s="314">
        <f>[1]CoreVPAImp!AJ$267</f>
        <v>1.044082</v>
      </c>
      <c r="AM16" s="314">
        <f>[1]CoreVPAImp!AK$267</f>
        <v>0.67527599999999999</v>
      </c>
      <c r="AN16" s="314">
        <f>[1]CoreVPAImp!AL$267</f>
        <v>1.3100179999999999</v>
      </c>
      <c r="AO16" s="314">
        <f>[1]CoreVPAImp!AM$267</f>
        <v>1.4843239999999998</v>
      </c>
      <c r="AP16" s="314">
        <f>[1]CoreVPAImp!AN$267</f>
        <v>1.606411</v>
      </c>
      <c r="AQ16" s="314">
        <f>[1]CoreVPAImp!AO$267</f>
        <v>1.5441629999999997</v>
      </c>
      <c r="AR16" s="314">
        <f>[1]CoreVPAImp!AP$267</f>
        <v>1.959163</v>
      </c>
      <c r="AS16" s="314">
        <f>[1]CoreVPAImp!AQ$267</f>
        <v>2.3919990000000002</v>
      </c>
      <c r="AT16" s="314">
        <f>[1]CoreVPAImp!AR$267</f>
        <v>5.7571659999999989</v>
      </c>
      <c r="AU16" s="314">
        <f>[1]CoreVPAImp!AS$267</f>
        <v>3.0697339999999991</v>
      </c>
      <c r="AV16" s="314">
        <f>[1]CoreVPAImp!AT$267</f>
        <v>5.9905090000000003</v>
      </c>
      <c r="AW16" s="314">
        <f>[1]CoreVPAImp!AU$267</f>
        <v>8.881041999999999</v>
      </c>
      <c r="AX16" s="314">
        <f>[1]CoreVPAImp!AV$267</f>
        <v>5.2067520000000007</v>
      </c>
      <c r="AY16" s="314">
        <f>[1]CoreVPAImp!AW$267</f>
        <v>2.1811229999999999</v>
      </c>
      <c r="AZ16" s="314">
        <f>[1]CoreVPAImp!AX$267</f>
        <v>3.5498839999999996</v>
      </c>
      <c r="BA16" s="314">
        <f>[1]CoreVPAImp!AY$267</f>
        <v>4.3954279999999999</v>
      </c>
      <c r="BB16" s="314">
        <f>[1]CoreVPAImp!AZ$267</f>
        <v>4.198861</v>
      </c>
      <c r="BC16" s="315">
        <f>[1]CoreVPAImp!BA$267</f>
        <v>0</v>
      </c>
      <c r="BD16" s="340"/>
    </row>
    <row r="17" spans="2:56" s="38" customFormat="1" ht="20" customHeight="1">
      <c r="B17" s="189" t="s">
        <v>238</v>
      </c>
      <c r="C17" s="397">
        <f>1/$A$1*[1]CoreVPAImp!B$264</f>
        <v>6.1380502680000006E-3</v>
      </c>
      <c r="D17" s="214">
        <f>1/$A$1*[1]CoreVPAImp!C$264</f>
        <v>4.2757834200000001E-3</v>
      </c>
      <c r="E17" s="214">
        <f>1/$A$1*[1]CoreVPAImp!D$264</f>
        <v>3.7616061999999994E-3</v>
      </c>
      <c r="F17" s="214">
        <f>1/$A$1*[1]CoreVPAImp!E$264</f>
        <v>3.0732847399999996E-3</v>
      </c>
      <c r="G17" s="214">
        <f>1/$A$1*[1]CoreVPAImp!F$264</f>
        <v>1.9492839600000003E-3</v>
      </c>
      <c r="H17" s="214">
        <f>1/$A$1*[1]CoreVPAImp!G$264</f>
        <v>1.6814753999999999E-3</v>
      </c>
      <c r="I17" s="214">
        <f>1/$A$1*[1]CoreVPAImp!H$264</f>
        <v>1.98667191E-3</v>
      </c>
      <c r="J17" s="214">
        <f>1/$A$1*[1]CoreVPAImp!I$264</f>
        <v>2.7626051269999999E-3</v>
      </c>
      <c r="K17" s="214">
        <f>1/$A$1*[1]CoreVPAImp!J$264</f>
        <v>3.6646592899999999E-3</v>
      </c>
      <c r="L17" s="214">
        <f>1/$A$1*[1]CoreVPAImp!K$264</f>
        <v>4.3988878920000005E-3</v>
      </c>
      <c r="M17" s="214">
        <f>1/$A$1*[1]CoreVPAImp!L$264</f>
        <v>3.9860200799999995E-3</v>
      </c>
      <c r="N17" s="214">
        <f>1/$A$1*[1]CoreVPAImp!M$264</f>
        <v>2.6665235079999993E-3</v>
      </c>
      <c r="O17" s="214">
        <f>1/$A$1*[1]CoreVPAImp!N$264</f>
        <v>5.5921200346666661E-3</v>
      </c>
      <c r="P17" s="214">
        <f>1/$A$1*[1]CoreVPAImp!O$264</f>
        <v>3.2854283333333336E-3</v>
      </c>
      <c r="Q17" s="214">
        <f>1/$A$1*[1]CoreVPAImp!P$264</f>
        <v>9.1842451320000018E-3</v>
      </c>
      <c r="R17" s="214">
        <f>1/$A$1*[1]CoreVPAImp!Q$264</f>
        <v>1.3172899998999999E-2</v>
      </c>
      <c r="S17" s="214">
        <f>1/$A$1*[1]CoreVPAImp!R$264</f>
        <v>4.8580423819999993E-3</v>
      </c>
      <c r="T17" s="214">
        <f>1/$A$1*[1]CoreVPAImp!S$264</f>
        <v>3.7076503559999997E-3</v>
      </c>
      <c r="U17" s="214">
        <f>1/$A$1*[1]CoreVPAImp!T$264</f>
        <v>7.5697176239999994E-3</v>
      </c>
      <c r="V17" s="214">
        <f>1/$A$1*[1]CoreVPAImp!U$264</f>
        <v>9.4000245140000004E-3</v>
      </c>
      <c r="W17" s="214">
        <f>1/$A$1*[1]CoreVPAImp!V$264</f>
        <v>2.0490285947999998E-2</v>
      </c>
      <c r="X17" s="214">
        <f>1/$A$1*[1]CoreVPAImp!W$264</f>
        <v>4.9600516499999992E-3</v>
      </c>
      <c r="Y17" s="214">
        <f>1/$A$1*[1]CoreVPAImp!X$264</f>
        <v>1.2011069999999999E-2</v>
      </c>
      <c r="Z17" s="214">
        <f>1/$A$1*[1]CoreVPAImp!Y$264</f>
        <v>3.9979335199999992E-3</v>
      </c>
      <c r="AA17" s="214">
        <f>1/$A$1*[1]CoreVPAImp!Z$264</f>
        <v>3.9925895118399996E-3</v>
      </c>
      <c r="AB17" s="267">
        <f>1/$A$1*[1]CoreVPAImp!AA$264</f>
        <v>0</v>
      </c>
      <c r="AC17" s="192"/>
      <c r="AD17" s="410">
        <f>[1]CoreVPAImp!AB$264</f>
        <v>4.3993989999999998</v>
      </c>
      <c r="AE17" s="314">
        <f>[1]CoreVPAImp!AC$264</f>
        <v>3.5806369999999998</v>
      </c>
      <c r="AF17" s="314">
        <f>[1]CoreVPAImp!AD$264</f>
        <v>3.9170700000000003</v>
      </c>
      <c r="AG17" s="314">
        <f>[1]CoreVPAImp!AE$264</f>
        <v>3.4763119999999996</v>
      </c>
      <c r="AH17" s="314">
        <f>[1]CoreVPAImp!AF$264</f>
        <v>1.5309140000000001</v>
      </c>
      <c r="AI17" s="314">
        <f>[1]CoreVPAImp!AG$264</f>
        <v>1.2519939999999998</v>
      </c>
      <c r="AJ17" s="314">
        <f>[1]CoreVPAImp!AH$264</f>
        <v>1.9416979999999999</v>
      </c>
      <c r="AK17" s="314">
        <f>[1]CoreVPAImp!AI$264</f>
        <v>3.5161210000000001</v>
      </c>
      <c r="AL17" s="314">
        <f>[1]CoreVPAImp!AJ$264</f>
        <v>5.0066679999999995</v>
      </c>
      <c r="AM17" s="314">
        <f>[1]CoreVPAImp!AK$264</f>
        <v>4.6083739999999986</v>
      </c>
      <c r="AN17" s="314">
        <f>[1]CoreVPAImp!AL$264</f>
        <v>5.3247700000000009</v>
      </c>
      <c r="AO17" s="314">
        <f>[1]CoreVPAImp!AM$264</f>
        <v>4.1828919999999998</v>
      </c>
      <c r="AP17" s="314">
        <f>[1]CoreVPAImp!AN$264</f>
        <v>5.0969639999999998</v>
      </c>
      <c r="AQ17" s="314">
        <f>[1]CoreVPAImp!AO$264</f>
        <v>6.3407569999999991</v>
      </c>
      <c r="AR17" s="314">
        <f>[1]CoreVPAImp!AP$264</f>
        <v>9.2960209999999979</v>
      </c>
      <c r="AS17" s="314">
        <f>[1]CoreVPAImp!AQ$264</f>
        <v>9.3590139999999984</v>
      </c>
      <c r="AT17" s="314">
        <f>[1]CoreVPAImp!AR$264</f>
        <v>8.3360850000000006</v>
      </c>
      <c r="AU17" s="314">
        <f>[1]CoreVPAImp!AS$264</f>
        <v>7.6646709999999993</v>
      </c>
      <c r="AV17" s="314">
        <f>[1]CoreVPAImp!AT$264</f>
        <v>6.2841800000000001</v>
      </c>
      <c r="AW17" s="314">
        <f>[1]CoreVPAImp!AU$264</f>
        <v>6.4323150000000009</v>
      </c>
      <c r="AX17" s="314">
        <f>[1]CoreVPAImp!AV$264</f>
        <v>13.013446</v>
      </c>
      <c r="AY17" s="314">
        <f>[1]CoreVPAImp!AW$264</f>
        <v>14.128424000000003</v>
      </c>
      <c r="AZ17" s="314">
        <f>[1]CoreVPAImp!AX$264</f>
        <v>5.66669</v>
      </c>
      <c r="BA17" s="314">
        <f>[1]CoreVPAImp!AY$264</f>
        <v>6.0482140000000006</v>
      </c>
      <c r="BB17" s="314">
        <f>[1]CoreVPAImp!AZ$264</f>
        <v>5.0124529999999989</v>
      </c>
      <c r="BC17" s="315">
        <f>[1]CoreVPAImp!BA$264</f>
        <v>0</v>
      </c>
      <c r="BD17" s="340"/>
    </row>
    <row r="18" spans="2:56" s="38" customFormat="1" ht="20" customHeight="1" thickBot="1">
      <c r="B18" s="29" t="s">
        <v>226</v>
      </c>
      <c r="C18" s="215">
        <f>C5-SUM(C6,C7,C10,C16,C17)</f>
        <v>7.6276199999997241E-4</v>
      </c>
      <c r="D18" s="216">
        <f t="shared" ref="D18:AB18" si="6">D5-SUM(D6,D7,D10,D16,D17)</f>
        <v>1.3614873999999721E-3</v>
      </c>
      <c r="E18" s="216">
        <f t="shared" si="6"/>
        <v>2.8888200000004582E-4</v>
      </c>
      <c r="F18" s="216">
        <f t="shared" si="6"/>
        <v>1.1014770000000729E-4</v>
      </c>
      <c r="G18" s="216">
        <f t="shared" si="6"/>
        <v>4.6840000000047954E-5</v>
      </c>
      <c r="H18" s="216">
        <f t="shared" si="6"/>
        <v>2.1486479999993646E-4</v>
      </c>
      <c r="I18" s="216">
        <f t="shared" si="6"/>
        <v>1.2462294000004093E-4</v>
      </c>
      <c r="J18" s="216">
        <f t="shared" si="6"/>
        <v>8.5142684399996948E-4</v>
      </c>
      <c r="K18" s="216">
        <f t="shared" si="6"/>
        <v>1.1383636400000285E-3</v>
      </c>
      <c r="L18" s="216">
        <f t="shared" si="6"/>
        <v>9.1212879999968965E-5</v>
      </c>
      <c r="M18" s="216">
        <f t="shared" si="6"/>
        <v>5.9881919999948963E-5</v>
      </c>
      <c r="N18" s="216">
        <f t="shared" si="6"/>
        <v>1.7743093999998683E-4</v>
      </c>
      <c r="O18" s="216">
        <f t="shared" si="6"/>
        <v>6.1060159999999641E-4</v>
      </c>
      <c r="P18" s="216">
        <f t="shared" si="6"/>
        <v>4.9458333333332605E-4</v>
      </c>
      <c r="Q18" s="216">
        <f>Q5-SUM(Q6,Q7,Q10,Q16,Q17)</f>
        <v>9.3511679999998265E-4</v>
      </c>
      <c r="R18" s="216">
        <f t="shared" si="6"/>
        <v>6.8359032000002429E-4</v>
      </c>
      <c r="S18" s="216">
        <f t="shared" si="6"/>
        <v>4.7092499999999704E-4</v>
      </c>
      <c r="T18" s="216">
        <f t="shared" si="6"/>
        <v>6.4334726000001008E-4</v>
      </c>
      <c r="U18" s="216">
        <f t="shared" si="6"/>
        <v>2.6337023999997711E-4</v>
      </c>
      <c r="V18" s="216">
        <f t="shared" si="6"/>
        <v>1.2797999999999976E-3</v>
      </c>
      <c r="W18" s="216">
        <f t="shared" si="6"/>
        <v>1.0859999999998649E-4</v>
      </c>
      <c r="X18" s="216">
        <f t="shared" si="6"/>
        <v>1.8860000000000404E-4</v>
      </c>
      <c r="Y18" s="216">
        <f t="shared" si="6"/>
        <v>2.5500000000000522E-4</v>
      </c>
      <c r="Z18" s="216">
        <f t="shared" si="6"/>
        <v>9.8889999999995926E-4</v>
      </c>
      <c r="AA18" s="216">
        <f t="shared" si="6"/>
        <v>2.5054399999999144E-4</v>
      </c>
      <c r="AB18" s="268">
        <f t="shared" si="6"/>
        <v>0</v>
      </c>
      <c r="AC18" s="320"/>
      <c r="AD18" s="321">
        <f t="shared" ref="AD18:BC18" si="7">AD5-SUM(AD6,AD7,AD10,AD16,AD17)</f>
        <v>0.13587399999999761</v>
      </c>
      <c r="AE18" s="322">
        <f t="shared" si="7"/>
        <v>0.1605670000000039</v>
      </c>
      <c r="AF18" s="322">
        <f t="shared" si="7"/>
        <v>0.14916499999999644</v>
      </c>
      <c r="AG18" s="322">
        <f t="shared" si="7"/>
        <v>6.2520999999996718E-2</v>
      </c>
      <c r="AH18" s="322">
        <f t="shared" si="7"/>
        <v>4.8532999999999049E-2</v>
      </c>
      <c r="AI18" s="322">
        <f t="shared" si="7"/>
        <v>0.11610200000000503</v>
      </c>
      <c r="AJ18" s="322">
        <f t="shared" si="7"/>
        <v>6.2644999999996287E-2</v>
      </c>
      <c r="AK18" s="322">
        <f t="shared" si="7"/>
        <v>0.27571799999999769</v>
      </c>
      <c r="AL18" s="322">
        <f t="shared" si="7"/>
        <v>0.43203900000000317</v>
      </c>
      <c r="AM18" s="322">
        <f t="shared" si="7"/>
        <v>5.7067000000003532E-2</v>
      </c>
      <c r="AN18" s="322">
        <f t="shared" si="7"/>
        <v>8.0227000000000714E-2</v>
      </c>
      <c r="AO18" s="322">
        <f t="shared" si="7"/>
        <v>0.12795300000000509</v>
      </c>
      <c r="AP18" s="322">
        <f t="shared" si="7"/>
        <v>0.5102369999999965</v>
      </c>
      <c r="AQ18" s="322">
        <f t="shared" si="7"/>
        <v>0.47498699999999161</v>
      </c>
      <c r="AR18" s="322">
        <f t="shared" si="7"/>
        <v>0.52071900000002103</v>
      </c>
      <c r="AS18" s="322">
        <f t="shared" si="7"/>
        <v>0.36641899999999339</v>
      </c>
      <c r="AT18" s="322">
        <f t="shared" si="7"/>
        <v>0.26900700000000199</v>
      </c>
      <c r="AU18" s="322">
        <f t="shared" si="7"/>
        <v>0.35776799999999298</v>
      </c>
      <c r="AV18" s="322">
        <f t="shared" si="7"/>
        <v>0.15581800000000356</v>
      </c>
      <c r="AW18" s="322">
        <f t="shared" si="7"/>
        <v>0.19054099999999607</v>
      </c>
      <c r="AX18" s="322">
        <f t="shared" si="7"/>
        <v>5.0112999999996077E-2</v>
      </c>
      <c r="AY18" s="322">
        <f t="shared" si="7"/>
        <v>0.31678600000000046</v>
      </c>
      <c r="AZ18" s="322">
        <f t="shared" si="7"/>
        <v>0.31811800000000545</v>
      </c>
      <c r="BA18" s="322">
        <f t="shared" si="7"/>
        <v>0.55069999999999197</v>
      </c>
      <c r="BB18" s="322">
        <f t="shared" si="7"/>
        <v>0.30473500000000442</v>
      </c>
      <c r="BC18" s="323">
        <f t="shared" si="7"/>
        <v>0</v>
      </c>
      <c r="BD18" s="340"/>
    </row>
    <row r="19" spans="2:56" s="38" customFormat="1" ht="13" thickTop="1">
      <c r="C19" s="193"/>
      <c r="D19" s="193"/>
      <c r="E19" s="193"/>
      <c r="F19" s="193"/>
      <c r="G19" s="193"/>
      <c r="H19" s="193"/>
      <c r="I19" s="193"/>
      <c r="J19" s="193"/>
      <c r="K19" s="193"/>
      <c r="L19" s="193"/>
      <c r="M19" s="193"/>
      <c r="N19" s="193"/>
      <c r="O19" s="193"/>
      <c r="P19" s="193"/>
      <c r="Q19" s="193"/>
      <c r="R19" s="193"/>
      <c r="S19" s="193"/>
      <c r="T19" s="193"/>
      <c r="U19" s="193"/>
      <c r="V19" s="193"/>
      <c r="W19" s="193"/>
      <c r="X19" s="193"/>
      <c r="Y19" s="193"/>
      <c r="Z19" s="193"/>
      <c r="AA19" s="193"/>
      <c r="AB19" s="193"/>
      <c r="AD19" s="193"/>
      <c r="AE19" s="193"/>
      <c r="AF19" s="193"/>
      <c r="AG19" s="193"/>
      <c r="AH19" s="193"/>
      <c r="AI19" s="193"/>
      <c r="AJ19" s="193"/>
      <c r="AK19" s="193"/>
      <c r="AL19" s="193"/>
      <c r="AM19" s="193"/>
      <c r="AN19" s="193"/>
      <c r="AO19" s="193"/>
      <c r="AP19" s="193"/>
      <c r="AQ19" s="193"/>
      <c r="AR19" s="193"/>
      <c r="AS19" s="193"/>
      <c r="AT19" s="193"/>
      <c r="AU19" s="193"/>
      <c r="AV19" s="193"/>
      <c r="AW19" s="193"/>
      <c r="AX19" s="193"/>
      <c r="AY19" s="193"/>
      <c r="AZ19" s="193"/>
      <c r="BA19" s="193"/>
      <c r="BB19" s="193"/>
      <c r="BC19" s="193"/>
    </row>
    <row r="20" spans="2:56" s="38" customFormat="1"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  <c r="BB20" s="194"/>
      <c r="BC20" s="194"/>
    </row>
    <row r="21" spans="2:56" s="38" customFormat="1"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  <c r="BB21" s="194"/>
      <c r="BC21" s="194"/>
    </row>
    <row r="22" spans="2:56" s="38" customFormat="1"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  <c r="BB22" s="194"/>
      <c r="BC22" s="194"/>
    </row>
    <row r="23" spans="2:56" s="38" customFormat="1"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  <c r="BB23" s="194"/>
      <c r="BC23" s="194"/>
    </row>
    <row r="24" spans="2:56" s="38" customFormat="1"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  <c r="BB24" s="194"/>
      <c r="BC24" s="194"/>
    </row>
    <row r="25" spans="2:56" s="38" customFormat="1"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  <c r="BB25" s="194"/>
      <c r="BC25" s="194"/>
    </row>
    <row r="26" spans="2:56" s="38" customFormat="1"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  <c r="BB26" s="194"/>
      <c r="BC26" s="194"/>
    </row>
    <row r="27" spans="2:56" s="38" customFormat="1">
      <c r="AD27" s="194"/>
      <c r="AE27" s="194"/>
      <c r="AF27" s="194"/>
      <c r="AG27" s="194"/>
      <c r="AH27" s="194"/>
      <c r="AI27" s="194"/>
      <c r="AJ27" s="194"/>
      <c r="AK27" s="194"/>
      <c r="AL27" s="194"/>
      <c r="AM27" s="194"/>
      <c r="AN27" s="194"/>
      <c r="AO27" s="194"/>
      <c r="AP27" s="194"/>
      <c r="AQ27" s="194"/>
      <c r="AR27" s="194"/>
      <c r="AS27" s="194"/>
      <c r="AT27" s="194"/>
      <c r="AU27" s="194"/>
      <c r="AV27" s="194"/>
      <c r="AW27" s="194"/>
      <c r="AX27" s="194"/>
      <c r="AY27" s="194"/>
      <c r="AZ27" s="194"/>
      <c r="BA27" s="194"/>
      <c r="BB27" s="194"/>
      <c r="BC27" s="194"/>
    </row>
    <row r="28" spans="2:56" s="38" customFormat="1"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  <c r="BB28" s="194"/>
      <c r="BC28" s="194"/>
    </row>
    <row r="29" spans="2:56" s="38" customFormat="1"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  <c r="BB29" s="194"/>
      <c r="BC29" s="194"/>
    </row>
    <row r="30" spans="2:56" s="38" customFormat="1"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  <c r="BB30" s="194"/>
      <c r="BC30" s="194"/>
    </row>
    <row r="31" spans="2:56" s="38" customFormat="1"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  <c r="BB31" s="194"/>
      <c r="BC31" s="194"/>
    </row>
    <row r="32" spans="2:56" s="38" customFormat="1"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  <c r="BB32" s="194"/>
      <c r="BC32" s="194"/>
    </row>
    <row r="33" spans="30:55" s="38" customFormat="1"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  <c r="BB33" s="194"/>
      <c r="BC33" s="194"/>
    </row>
    <row r="34" spans="30:55" s="38" customFormat="1"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  <c r="BB34" s="194"/>
      <c r="BC34" s="194"/>
    </row>
    <row r="35" spans="30:55" s="38" customFormat="1"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  <c r="BB35" s="194"/>
      <c r="BC35" s="194"/>
    </row>
    <row r="36" spans="30:55" s="38" customFormat="1"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194"/>
    </row>
    <row r="37" spans="30:55" s="38" customFormat="1"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  <c r="BB37" s="194"/>
      <c r="BC37" s="194"/>
    </row>
    <row r="38" spans="30:55" s="38" customFormat="1"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  <c r="BB38" s="194"/>
      <c r="BC38" s="194"/>
    </row>
    <row r="39" spans="30:55" s="38" customFormat="1"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  <c r="BB39" s="194"/>
      <c r="BC39" s="194"/>
    </row>
    <row r="40" spans="30:55" s="38" customFormat="1"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  <c r="BB40" s="194"/>
      <c r="BC40" s="194"/>
    </row>
    <row r="41" spans="30:55" s="38" customFormat="1"/>
    <row r="42" spans="30:55" s="38" customFormat="1"/>
    <row r="43" spans="30:55" s="38" customFormat="1"/>
    <row r="44" spans="30:55" s="38" customFormat="1"/>
    <row r="45" spans="30:55" s="38" customFormat="1"/>
    <row r="46" spans="30:55" s="38" customFormat="1"/>
    <row r="47" spans="30:55" s="38" customFormat="1"/>
    <row r="48" spans="30:55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  <row r="62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6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1.7265625" customWidth="1"/>
  </cols>
  <sheetData>
    <row r="1" spans="1:56" ht="9" customHeight="1" thickBot="1">
      <c r="A1" s="60">
        <v>1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36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411">
        <v>2000</v>
      </c>
      <c r="AE4" s="255">
        <v>2000</v>
      </c>
      <c r="AF4" s="255">
        <v>2000</v>
      </c>
      <c r="AG4" s="255">
        <v>2000</v>
      </c>
      <c r="AH4" s="255">
        <v>2000</v>
      </c>
      <c r="AI4" s="255">
        <v>2000</v>
      </c>
      <c r="AJ4" s="255">
        <v>2000</v>
      </c>
      <c r="AK4" s="255">
        <v>2000</v>
      </c>
      <c r="AL4" s="255">
        <v>2000</v>
      </c>
      <c r="AM4" s="255">
        <v>2000</v>
      </c>
      <c r="AN4" s="255">
        <v>2000</v>
      </c>
      <c r="AO4" s="255">
        <v>2000</v>
      </c>
      <c r="AP4" s="255">
        <v>2000</v>
      </c>
      <c r="AQ4" s="255">
        <v>2000</v>
      </c>
      <c r="AR4" s="255">
        <v>2000</v>
      </c>
      <c r="AS4" s="255">
        <v>2000</v>
      </c>
      <c r="AT4" s="255">
        <v>2000</v>
      </c>
      <c r="AU4" s="255">
        <v>2000</v>
      </c>
      <c r="AV4" s="255">
        <v>2000</v>
      </c>
      <c r="AW4" s="255">
        <v>2000</v>
      </c>
      <c r="AX4" s="255">
        <v>2000</v>
      </c>
      <c r="AY4" s="255">
        <v>2000</v>
      </c>
      <c r="AZ4" s="255">
        <v>2000</v>
      </c>
      <c r="BA4" s="255">
        <v>2000</v>
      </c>
      <c r="BB4" s="255">
        <v>2000</v>
      </c>
      <c r="BC4" s="223">
        <v>2000</v>
      </c>
      <c r="BD4" s="340"/>
    </row>
    <row r="5" spans="1:56" s="38" customFormat="1" ht="20" customHeight="1" thickTop="1" thickBot="1">
      <c r="B5" s="218" t="s">
        <v>13</v>
      </c>
      <c r="C5" s="393">
        <f>1/$A$1*[1]TimberSectorMinusCoreVPAImp!B$263</f>
        <v>0.33767864904</v>
      </c>
      <c r="D5" s="305">
        <f>1/$A$1*[1]TimberSectorMinusCoreVPAImp!C$263</f>
        <v>0.22643888378000021</v>
      </c>
      <c r="E5" s="305">
        <f>1/$A$1*[1]TimberSectorMinusCoreVPAImp!D$263</f>
        <v>0.16447743955999994</v>
      </c>
      <c r="F5" s="305">
        <f>1/$A$1*[1]TimberSectorMinusCoreVPAImp!E$263</f>
        <v>0.41106868291999998</v>
      </c>
      <c r="G5" s="305">
        <f>1/$A$1*[1]TimberSectorMinusCoreVPAImp!F$263</f>
        <v>0.51684719378000021</v>
      </c>
      <c r="H5" s="305">
        <f>1/$A$1*[1]TimberSectorMinusCoreVPAImp!G$263</f>
        <v>0.44076596354000014</v>
      </c>
      <c r="I5" s="305">
        <f>1/$A$1*[1]TimberSectorMinusCoreVPAImp!H$263</f>
        <v>0.55437334923999937</v>
      </c>
      <c r="J5" s="305">
        <f>1/$A$1*[1]TimberSectorMinusCoreVPAImp!I$263</f>
        <v>0.50640833650399997</v>
      </c>
      <c r="K5" s="305">
        <f>1/$A$1*[1]TimberSectorMinusCoreVPAImp!J$263</f>
        <v>0.55225859684599965</v>
      </c>
      <c r="L5" s="305">
        <f>1/$A$1*[1]TimberSectorMinusCoreVPAImp!K$263</f>
        <v>0.38767101133999998</v>
      </c>
      <c r="M5" s="305">
        <f>1/$A$1*[1]TimberSectorMinusCoreVPAImp!L$263</f>
        <v>0.45017329685999979</v>
      </c>
      <c r="N5" s="305">
        <f>1/$A$1*[1]TimberSectorMinusCoreVPAImp!M$263</f>
        <v>0.531335761819</v>
      </c>
      <c r="O5" s="305">
        <f>1/$A$1*[1]TimberSectorMinusCoreVPAImp!N$263</f>
        <v>0.41469382046809533</v>
      </c>
      <c r="P5" s="305">
        <f>1/$A$1*[1]TimberSectorMinusCoreVPAImp!O$263</f>
        <v>0.39033334867422981</v>
      </c>
      <c r="Q5" s="305">
        <f>1/$A$1*[1]TimberSectorMinusCoreVPAImp!P$263</f>
        <v>0.34830051438000004</v>
      </c>
      <c r="R5" s="305">
        <f>1/$A$1*[1]TimberSectorMinusCoreVPAImp!Q$263</f>
        <v>0.16165762413499996</v>
      </c>
      <c r="S5" s="305">
        <f>1/$A$1*[1]TimberSectorMinusCoreVPAImp!R$263</f>
        <v>0.12562591398000006</v>
      </c>
      <c r="T5" s="305">
        <f>1/$A$1*[1]TimberSectorMinusCoreVPAImp!S$263</f>
        <v>0.13185341983999999</v>
      </c>
      <c r="U5" s="305">
        <f>1/$A$1*[1]TimberSectorMinusCoreVPAImp!T$263</f>
        <v>0.14445922659999999</v>
      </c>
      <c r="V5" s="305">
        <f>1/$A$1*[1]TimberSectorMinusCoreVPAImp!U$263</f>
        <v>0.1574110865323694</v>
      </c>
      <c r="W5" s="305">
        <f>1/$A$1*[1]TimberSectorMinusCoreVPAImp!V$263</f>
        <v>0.28693289673999983</v>
      </c>
      <c r="X5" s="305">
        <f>1/$A$1*[1]TimberSectorMinusCoreVPAImp!W$263</f>
        <v>0.28417636505323801</v>
      </c>
      <c r="Y5" s="305">
        <f>1/$A$1*[1]TimberSectorMinusCoreVPAImp!X$263</f>
        <v>0.13990283526311351</v>
      </c>
      <c r="Z5" s="305">
        <f>1/$A$1*[1]TimberSectorMinusCoreVPAImp!Y$263</f>
        <v>0.16102174194999994</v>
      </c>
      <c r="AA5" s="305">
        <f>1/$A$1*[1]TimberSectorMinusCoreVPAImp!Z$263</f>
        <v>0.20298958136279993</v>
      </c>
      <c r="AB5" s="394">
        <f>1/$A$1*[1]TimberSectorMinusCoreVPAImp!AA$263</f>
        <v>0</v>
      </c>
      <c r="AC5" s="195"/>
      <c r="AD5" s="306">
        <f>[1]TimberSectorMinusCoreVPAImp!AB$263</f>
        <v>49.986700999999996</v>
      </c>
      <c r="AE5" s="307">
        <f>[1]TimberSectorMinusCoreVPAImp!AC$263</f>
        <v>33.51960099999998</v>
      </c>
      <c r="AF5" s="307">
        <f>[1]TimberSectorMinusCoreVPAImp!AD$263</f>
        <v>18.488294000000003</v>
      </c>
      <c r="AG5" s="307">
        <f>[1]TimberSectorMinusCoreVPAImp!AE$263</f>
        <v>37.62339200000001</v>
      </c>
      <c r="AH5" s="307">
        <f>[1]TimberSectorMinusCoreVPAImp!AF$263</f>
        <v>53.416844999999988</v>
      </c>
      <c r="AI5" s="307">
        <f>[1]TimberSectorMinusCoreVPAImp!AG$263</f>
        <v>55.104614999999981</v>
      </c>
      <c r="AJ5" s="307">
        <f>[1]TimberSectorMinusCoreVPAImp!AH$263</f>
        <v>81.523837000000029</v>
      </c>
      <c r="AK5" s="307">
        <f>[1]TimberSectorMinusCoreVPAImp!AI$263</f>
        <v>97.102155999999923</v>
      </c>
      <c r="AL5" s="307">
        <f>[1]TimberSectorMinusCoreVPAImp!AJ$263</f>
        <v>115.81555599999996</v>
      </c>
      <c r="AM5" s="307">
        <f>[1]TimberSectorMinusCoreVPAImp!AK$263</f>
        <v>82.371823999999961</v>
      </c>
      <c r="AN5" s="307">
        <f>[1]TimberSectorMinusCoreVPAImp!AL$263</f>
        <v>107.16147700000003</v>
      </c>
      <c r="AO5" s="307">
        <f>[1]TimberSectorMinusCoreVPAImp!AM$263</f>
        <v>159.20792599999999</v>
      </c>
      <c r="AP5" s="307">
        <f>[1]TimberSectorMinusCoreVPAImp!AN$263</f>
        <v>150.69700499999999</v>
      </c>
      <c r="AQ5" s="307">
        <f>[1]TimberSectorMinusCoreVPAImp!AO$263</f>
        <v>143.345912</v>
      </c>
      <c r="AR5" s="307">
        <f>[1]TimberSectorMinusCoreVPAImp!AP$263</f>
        <v>136.83528100000004</v>
      </c>
      <c r="AS5" s="307">
        <f>[1]TimberSectorMinusCoreVPAImp!AQ$263</f>
        <v>103.68243100000001</v>
      </c>
      <c r="AT5" s="307">
        <f>[1]TimberSectorMinusCoreVPAImp!AR$263</f>
        <v>75.453666999999967</v>
      </c>
      <c r="AU5" s="307">
        <f>[1]TimberSectorMinusCoreVPAImp!AS$263</f>
        <v>84.757279000000025</v>
      </c>
      <c r="AV5" s="307">
        <f>[1]TimberSectorMinusCoreVPAImp!AT$263</f>
        <v>98.831862999999998</v>
      </c>
      <c r="AW5" s="307">
        <f>[1]TimberSectorMinusCoreVPAImp!AU$263</f>
        <v>91.457903999999999</v>
      </c>
      <c r="AX5" s="307">
        <f>[1]TimberSectorMinusCoreVPAImp!AV$263</f>
        <v>75.605945000000034</v>
      </c>
      <c r="AY5" s="307">
        <f>[1]TimberSectorMinusCoreVPAImp!AW$263</f>
        <v>111.140924</v>
      </c>
      <c r="AZ5" s="307">
        <f>[1]TimberSectorMinusCoreVPAImp!AX$263</f>
        <v>93.866619999999998</v>
      </c>
      <c r="BA5" s="307">
        <f>[1]TimberSectorMinusCoreVPAImp!AY$263</f>
        <v>99.175274999999957</v>
      </c>
      <c r="BB5" s="307">
        <f>[1]TimberSectorMinusCoreVPAImp!AZ$263</f>
        <v>116.037013</v>
      </c>
      <c r="BC5" s="308">
        <f>[1]TimberSectorMinusCoreVPAImp!BA$263</f>
        <v>0</v>
      </c>
      <c r="BD5" s="340"/>
    </row>
    <row r="6" spans="1:56" s="38" customFormat="1" ht="20" customHeight="1" thickTop="1">
      <c r="B6" s="309" t="s">
        <v>56</v>
      </c>
      <c r="C6" s="395">
        <f>1/$A$1*[1]TimberSectorMinusCoreVPAImp!B$266</f>
        <v>2.6691000000000002E-5</v>
      </c>
      <c r="D6" s="310">
        <f>1/$A$1*[1]TimberSectorMinusCoreVPAImp!C$266</f>
        <v>2.33107E-5</v>
      </c>
      <c r="E6" s="310">
        <f>1/$A$1*[1]TimberSectorMinusCoreVPAImp!D$266</f>
        <v>1.8771899999999975E-5</v>
      </c>
      <c r="F6" s="310">
        <f>1/$A$1*[1]TimberSectorMinusCoreVPAImp!E$266</f>
        <v>1.0675000000000075E-5</v>
      </c>
      <c r="G6" s="310">
        <f>1/$A$1*[1]TimberSectorMinusCoreVPAImp!F$266</f>
        <v>7.3740800000000051E-5</v>
      </c>
      <c r="H6" s="310">
        <f>1/$A$1*[1]TimberSectorMinusCoreVPAImp!G$266</f>
        <v>1.1648729999999996E-4</v>
      </c>
      <c r="I6" s="310">
        <f>1/$A$1*[1]TimberSectorMinusCoreVPAImp!H$266</f>
        <v>3.4767879999999987E-4</v>
      </c>
      <c r="J6" s="310">
        <f>1/$A$1*[1]TimberSectorMinusCoreVPAImp!I$266</f>
        <v>7.7843239999999994E-4</v>
      </c>
      <c r="K6" s="310">
        <f>1/$A$1*[1]TimberSectorMinusCoreVPAImp!J$266</f>
        <v>5.4149151999999994E-4</v>
      </c>
      <c r="L6" s="310">
        <f>1/$A$1*[1]TimberSectorMinusCoreVPAImp!K$266</f>
        <v>4.6704929999999997E-4</v>
      </c>
      <c r="M6" s="310">
        <f>1/$A$1*[1]TimberSectorMinusCoreVPAImp!L$266</f>
        <v>7.3557050000000001E-4</v>
      </c>
      <c r="N6" s="310">
        <f>1/$A$1*[1]TimberSectorMinusCoreVPAImp!M$266</f>
        <v>1.1340895999999998E-3</v>
      </c>
      <c r="O6" s="310">
        <f>1/$A$1*[1]TimberSectorMinusCoreVPAImp!N$266</f>
        <v>7.9376779999999997E-4</v>
      </c>
      <c r="P6" s="310">
        <f>1/$A$1*[1]TimberSectorMinusCoreVPAImp!O$266</f>
        <v>1.4144189999999994E-3</v>
      </c>
      <c r="Q6" s="310">
        <f>1/$A$1*[1]TimberSectorMinusCoreVPAImp!P$266</f>
        <v>2.7366966272727271E-3</v>
      </c>
      <c r="R6" s="310">
        <f>1/$A$1*[1]TimberSectorMinusCoreVPAImp!Q$266</f>
        <v>4.468338E-4</v>
      </c>
      <c r="S6" s="310">
        <f>1/$A$1*[1]TimberSectorMinusCoreVPAImp!R$266</f>
        <v>3.3510679999999989E-4</v>
      </c>
      <c r="T6" s="310">
        <f>1/$A$1*[1]TimberSectorMinusCoreVPAImp!S$266</f>
        <v>3.950898E-4</v>
      </c>
      <c r="U6" s="310">
        <f>1/$A$1*[1]TimberSectorMinusCoreVPAImp!T$266</f>
        <v>4.1468630000000004E-4</v>
      </c>
      <c r="V6" s="310">
        <f>1/$A$1*[1]TimberSectorMinusCoreVPAImp!U$266</f>
        <v>3.3388879999999996E-4</v>
      </c>
      <c r="W6" s="310">
        <f>1/$A$1*[1]TimberSectorMinusCoreVPAImp!V$266</f>
        <v>2.8951229999999996E-4</v>
      </c>
      <c r="X6" s="310">
        <f>1/$A$1*[1]TimberSectorMinusCoreVPAImp!W$266</f>
        <v>5.8944649999999993E-4</v>
      </c>
      <c r="Y6" s="310">
        <f>1/$A$1*[1]TimberSectorMinusCoreVPAImp!X$266</f>
        <v>2.8356230000000005E-4</v>
      </c>
      <c r="Z6" s="310">
        <f>1/$A$1*[1]TimberSectorMinusCoreVPAImp!Y$266</f>
        <v>2.3229989999999997E-4</v>
      </c>
      <c r="AA6" s="310">
        <f>1/$A$1*[1]TimberSectorMinusCoreVPAImp!Z$266</f>
        <v>4.5894626666666662E-4</v>
      </c>
      <c r="AB6" s="396">
        <f>1/$A$1*[1]TimberSectorMinusCoreVPAImp!AA$266</f>
        <v>0</v>
      </c>
      <c r="AC6" s="211"/>
      <c r="AD6" s="311">
        <f>[1]TimberSectorMinusCoreVPAImp!AB$266</f>
        <v>2.8763E-2</v>
      </c>
      <c r="AE6" s="312">
        <f>[1]TimberSectorMinusCoreVPAImp!AC$266</f>
        <v>1.9978999999999997E-2</v>
      </c>
      <c r="AF6" s="312">
        <f>[1]TimberSectorMinusCoreVPAImp!AD$266</f>
        <v>1.4868999999999907E-2</v>
      </c>
      <c r="AG6" s="312">
        <f>[1]TimberSectorMinusCoreVPAImp!AE$266</f>
        <v>9.6479999999999934E-3</v>
      </c>
      <c r="AH6" s="312">
        <f>[1]TimberSectorMinusCoreVPAImp!AF$266</f>
        <v>2.6641000000000005E-2</v>
      </c>
      <c r="AI6" s="312">
        <f>[1]TimberSectorMinusCoreVPAImp!AG$266</f>
        <v>0.10384000000000004</v>
      </c>
      <c r="AJ6" s="312">
        <f>[1]TimberSectorMinusCoreVPAImp!AH$266</f>
        <v>0.33695299999999989</v>
      </c>
      <c r="AK6" s="312">
        <f>[1]TimberSectorMinusCoreVPAImp!AI$266</f>
        <v>0.1741950000000001</v>
      </c>
      <c r="AL6" s="312">
        <f>[1]TimberSectorMinusCoreVPAImp!AJ$266</f>
        <v>0.25317099999999992</v>
      </c>
      <c r="AM6" s="312">
        <f>[1]TimberSectorMinusCoreVPAImp!AK$266</f>
        <v>0.27509800000000006</v>
      </c>
      <c r="AN6" s="312">
        <f>[1]TimberSectorMinusCoreVPAImp!AL$266</f>
        <v>0.57372599999999996</v>
      </c>
      <c r="AO6" s="312">
        <f>[1]TimberSectorMinusCoreVPAImp!AM$266</f>
        <v>0.95272200000000007</v>
      </c>
      <c r="AP6" s="312">
        <f>[1]TimberSectorMinusCoreVPAImp!AN$266</f>
        <v>0.75971499999999992</v>
      </c>
      <c r="AQ6" s="312">
        <f>[1]TimberSectorMinusCoreVPAImp!AO$266</f>
        <v>0.82223499999999983</v>
      </c>
      <c r="AR6" s="312">
        <f>[1]TimberSectorMinusCoreVPAImp!AP$266</f>
        <v>0.94980699999999962</v>
      </c>
      <c r="AS6" s="312">
        <f>[1]TimberSectorMinusCoreVPAImp!AQ$266</f>
        <v>0.60954300000000006</v>
      </c>
      <c r="AT6" s="312">
        <f>[1]TimberSectorMinusCoreVPAImp!AR$266</f>
        <v>0.37863399999999997</v>
      </c>
      <c r="AU6" s="312">
        <f>[1]TimberSectorMinusCoreVPAImp!AS$266</f>
        <v>0.40224900000000008</v>
      </c>
      <c r="AV6" s="113">
        <f>[1]TimberSectorMinusCoreVPAImp!AT$266</f>
        <v>0.39511600000000002</v>
      </c>
      <c r="AW6" s="113">
        <f>[1]TimberSectorMinusCoreVPAImp!AU$266</f>
        <v>0.33910600000000007</v>
      </c>
      <c r="AX6" s="113">
        <f>[1]TimberSectorMinusCoreVPAImp!AV$266</f>
        <v>0.25873200000000002</v>
      </c>
      <c r="AY6" s="113">
        <f>[1]TimberSectorMinusCoreVPAImp!AW$266</f>
        <v>0.29984299999999997</v>
      </c>
      <c r="AZ6" s="113">
        <f>[1]TimberSectorMinusCoreVPAImp!AX$266</f>
        <v>0.21363799999999999</v>
      </c>
      <c r="BA6" s="113">
        <f>[1]TimberSectorMinusCoreVPAImp!AY$266</f>
        <v>0.14346599999999998</v>
      </c>
      <c r="BB6" s="113">
        <f>[1]TimberSectorMinusCoreVPAImp!AZ$266</f>
        <v>0.31149700000000002</v>
      </c>
      <c r="BC6" s="241">
        <f>[1]TimberSectorMinusCoreVPAImp!BA$266</f>
        <v>0</v>
      </c>
      <c r="BD6" s="340"/>
    </row>
    <row r="7" spans="1:56" s="38" customFormat="1" ht="20" customHeight="1">
      <c r="B7" s="189" t="s">
        <v>134</v>
      </c>
      <c r="C7" s="397">
        <f>1/$A$1*[1]TimberSectorMinusCoreVPAImp!B$268</f>
        <v>4.7140806E-3</v>
      </c>
      <c r="D7" s="214">
        <f>1/$A$1*[1]TimberSectorMinusCoreVPAImp!C$268</f>
        <v>1.6863819600000003E-3</v>
      </c>
      <c r="E7" s="214">
        <f>1/$A$1*[1]TimberSectorMinusCoreVPAImp!D$268</f>
        <v>1.2811241799999997E-3</v>
      </c>
      <c r="F7" s="214">
        <f>1/$A$1*[1]TimberSectorMinusCoreVPAImp!E$268</f>
        <v>7.6647634000000144E-4</v>
      </c>
      <c r="G7" s="214">
        <f>1/$A$1*[1]TimberSectorMinusCoreVPAImp!F$268</f>
        <v>1.1958834999999985E-3</v>
      </c>
      <c r="H7" s="214">
        <f>1/$A$1*[1]TimberSectorMinusCoreVPAImp!G$268</f>
        <v>1.1509640599999991E-3</v>
      </c>
      <c r="I7" s="214">
        <f>1/$A$1*[1]TimberSectorMinusCoreVPAImp!H$268</f>
        <v>1.3813503199999995E-3</v>
      </c>
      <c r="J7" s="214">
        <f>1/$A$1*[1]TimberSectorMinusCoreVPAImp!I$268</f>
        <v>1.3867812600000019E-3</v>
      </c>
      <c r="K7" s="214">
        <f>1/$A$1*[1]TimberSectorMinusCoreVPAImp!J$268</f>
        <v>5.4514634600000035E-3</v>
      </c>
      <c r="L7" s="214">
        <f>1/$A$1*[1]TimberSectorMinusCoreVPAImp!K$268</f>
        <v>1.6162301399999995E-2</v>
      </c>
      <c r="M7" s="214">
        <f>1/$A$1*[1]TimberSectorMinusCoreVPAImp!L$268</f>
        <v>2.8607996200000004E-3</v>
      </c>
      <c r="N7" s="214">
        <f>1/$A$1*[1]TimberSectorMinusCoreVPAImp!M$268</f>
        <v>3.4561382872999952E-2</v>
      </c>
      <c r="O7" s="214">
        <f>1/$A$1*[1]TimberSectorMinusCoreVPAImp!N$268</f>
        <v>6.4343596873333242E-2</v>
      </c>
      <c r="P7" s="214">
        <f>1/$A$1*[1]TimberSectorMinusCoreVPAImp!O$268</f>
        <v>1.9578479155462198E-2</v>
      </c>
      <c r="Q7" s="214">
        <f>1/$A$1*[1]TimberSectorMinusCoreVPAImp!P$268</f>
        <v>2.8251286852727261E-2</v>
      </c>
      <c r="R7" s="214">
        <f>1/$A$1*[1]TimberSectorMinusCoreVPAImp!Q$268</f>
        <v>2.6239974864999981E-2</v>
      </c>
      <c r="S7" s="214">
        <f>1/$A$1*[1]TimberSectorMinusCoreVPAImp!R$268</f>
        <v>2.7117520400000015E-2</v>
      </c>
      <c r="T7" s="214">
        <f>1/$A$1*[1]TimberSectorMinusCoreVPAImp!S$268</f>
        <v>1.4530565809999993E-2</v>
      </c>
      <c r="U7" s="214">
        <f>1/$A$1*[1]TimberSectorMinusCoreVPAImp!T$268</f>
        <v>1.1366540840000021E-2</v>
      </c>
      <c r="V7" s="214">
        <f>1/$A$1*[1]TimberSectorMinusCoreVPAImp!U$268</f>
        <v>1.7714873304313709E-2</v>
      </c>
      <c r="W7" s="214">
        <f>1/$A$1*[1]TimberSectorMinusCoreVPAImp!V$268</f>
        <v>2.414589923999998E-2</v>
      </c>
      <c r="X7" s="214">
        <f>1/$A$1*[1]TimberSectorMinusCoreVPAImp!W$268</f>
        <v>1.7784342479999982E-2</v>
      </c>
      <c r="Y7" s="214">
        <f>1/$A$1*[1]TimberSectorMinusCoreVPAImp!X$268</f>
        <v>2.1913077700000023E-2</v>
      </c>
      <c r="Z7" s="214">
        <f>1/$A$1*[1]TimberSectorMinusCoreVPAImp!Y$268</f>
        <v>2.0604357879999986E-2</v>
      </c>
      <c r="AA7" s="214">
        <f>1/$A$1*[1]TimberSectorMinusCoreVPAImp!Z$268</f>
        <v>1.900894170666665E-2</v>
      </c>
      <c r="AB7" s="267">
        <f>1/$A$1*[1]TimberSectorMinusCoreVPAImp!AA$268</f>
        <v>0</v>
      </c>
      <c r="AC7" s="211"/>
      <c r="AD7" s="410">
        <f>[1]TimberSectorMinusCoreVPAImp!AB$268</f>
        <v>1.930798</v>
      </c>
      <c r="AE7" s="314">
        <f>[1]TimberSectorMinusCoreVPAImp!AC$268</f>
        <v>2.4171499999999995</v>
      </c>
      <c r="AF7" s="314">
        <f>[1]TimberSectorMinusCoreVPAImp!AD$268</f>
        <v>1.1949310000000002</v>
      </c>
      <c r="AG7" s="314">
        <f>[1]TimberSectorMinusCoreVPAImp!AE$268</f>
        <v>0.70988799999999896</v>
      </c>
      <c r="AH7" s="314">
        <f>[1]TimberSectorMinusCoreVPAImp!AF$268</f>
        <v>0.61350999999999933</v>
      </c>
      <c r="AI7" s="314">
        <f>[1]TimberSectorMinusCoreVPAImp!AG$268</f>
        <v>0.88981299999999952</v>
      </c>
      <c r="AJ7" s="314">
        <f>[1]TimberSectorMinusCoreVPAImp!AH$268</f>
        <v>1.4007840000000003</v>
      </c>
      <c r="AK7" s="314">
        <f>[1]TimberSectorMinusCoreVPAImp!AI$268</f>
        <v>1.5431340000000002</v>
      </c>
      <c r="AL7" s="314">
        <f>[1]TimberSectorMinusCoreVPAImp!AJ$268</f>
        <v>3.1891059999999984</v>
      </c>
      <c r="AM7" s="314">
        <f>[1]TimberSectorMinusCoreVPAImp!AK$268</f>
        <v>6.8232769999999991</v>
      </c>
      <c r="AN7" s="314">
        <f>[1]TimberSectorMinusCoreVPAImp!AL$268</f>
        <v>3.0378319999999994</v>
      </c>
      <c r="AO7" s="314">
        <f>[1]TimberSectorMinusCoreVPAImp!AM$268</f>
        <v>13.219707</v>
      </c>
      <c r="AP7" s="314">
        <f>[1]TimberSectorMinusCoreVPAImp!AN$268</f>
        <v>22.920291999999996</v>
      </c>
      <c r="AQ7" s="314">
        <f>[1]TimberSectorMinusCoreVPAImp!AO$268</f>
        <v>7.4904109999999999</v>
      </c>
      <c r="AR7" s="314">
        <f>[1]TimberSectorMinusCoreVPAImp!AP$268</f>
        <v>13.515718999999999</v>
      </c>
      <c r="AS7" s="314">
        <f>[1]TimberSectorMinusCoreVPAImp!AQ$268</f>
        <v>13.824404999999999</v>
      </c>
      <c r="AT7" s="314">
        <f>[1]TimberSectorMinusCoreVPAImp!AR$268</f>
        <v>12.161927</v>
      </c>
      <c r="AU7" s="314">
        <f>[1]TimberSectorMinusCoreVPAImp!AS$268</f>
        <v>6.5816349999999995</v>
      </c>
      <c r="AV7" s="314">
        <f>[1]TimberSectorMinusCoreVPAImp!AT$268</f>
        <v>5.7251480000000017</v>
      </c>
      <c r="AW7" s="314">
        <f>[1]TimberSectorMinusCoreVPAImp!AU$268</f>
        <v>7.8166950000000002</v>
      </c>
      <c r="AX7" s="314">
        <f>[1]TimberSectorMinusCoreVPAImp!AV$268</f>
        <v>8.958437</v>
      </c>
      <c r="AY7" s="314">
        <f>[1]TimberSectorMinusCoreVPAImp!AW$268</f>
        <v>9.0148849999999996</v>
      </c>
      <c r="AZ7" s="314">
        <f>[1]TimberSectorMinusCoreVPAImp!AX$268</f>
        <v>9.1343399999999999</v>
      </c>
      <c r="BA7" s="314">
        <f>[1]TimberSectorMinusCoreVPAImp!AY$268</f>
        <v>9.3641579999999962</v>
      </c>
      <c r="BB7" s="314">
        <f>[1]TimberSectorMinusCoreVPAImp!AZ$268</f>
        <v>8.2167539999999999</v>
      </c>
      <c r="BC7" s="315">
        <f>[1]TimberSectorMinusCoreVPAImp!BA$268</f>
        <v>0</v>
      </c>
      <c r="BD7" s="340"/>
    </row>
    <row r="8" spans="1:56" s="38" customFormat="1" ht="20" customHeight="1">
      <c r="B8" s="190" t="s">
        <v>95</v>
      </c>
      <c r="C8" s="398">
        <f>1/$A$1*[1]TimberSectorMinusCoreVPAImp!B$269</f>
        <v>0.29005810311999991</v>
      </c>
      <c r="D8" s="204">
        <f>1/$A$1*[1]TimberSectorMinusCoreVPAImp!C$269</f>
        <v>0.17784642326000008</v>
      </c>
      <c r="E8" s="204">
        <f>1/$A$1*[1]TimberSectorMinusCoreVPAImp!D$269</f>
        <v>0.14919173205999994</v>
      </c>
      <c r="F8" s="204">
        <f>1/$A$1*[1]TimberSectorMinusCoreVPAImp!E$269</f>
        <v>0.40026765072000009</v>
      </c>
      <c r="G8" s="204">
        <f>1/$A$1*[1]TimberSectorMinusCoreVPAImp!F$269</f>
        <v>0.50176309090000004</v>
      </c>
      <c r="H8" s="204">
        <f>1/$A$1*[1]TimberSectorMinusCoreVPAImp!G$269</f>
        <v>0.42302632074000007</v>
      </c>
      <c r="I8" s="204">
        <f>1/$A$1*[1]TimberSectorMinusCoreVPAImp!H$269</f>
        <v>0.51866396349999988</v>
      </c>
      <c r="J8" s="204">
        <f>1/$A$1*[1]TimberSectorMinusCoreVPAImp!I$269</f>
        <v>0.4425443424399999</v>
      </c>
      <c r="K8" s="204">
        <f>1/$A$1*[1]TimberSectorMinusCoreVPAImp!J$269</f>
        <v>0.48238037181999982</v>
      </c>
      <c r="L8" s="204">
        <f>1/$A$1*[1]TimberSectorMinusCoreVPAImp!K$269</f>
        <v>0.29221279910000014</v>
      </c>
      <c r="M8" s="204">
        <f>1/$A$1*[1]TimberSectorMinusCoreVPAImp!L$269</f>
        <v>0.33024783777999994</v>
      </c>
      <c r="N8" s="204">
        <f>1/$A$1*[1]TimberSectorMinusCoreVPAImp!M$269</f>
        <v>0.34307426890000003</v>
      </c>
      <c r="O8" s="204">
        <f>1/$A$1*[1]TimberSectorMinusCoreVPAImp!N$269</f>
        <v>0.18837821886000009</v>
      </c>
      <c r="P8" s="204">
        <f>1/$A$1*[1]TimberSectorMinusCoreVPAImp!O$269</f>
        <v>0.21783431585978266</v>
      </c>
      <c r="Q8" s="204">
        <f>1/$A$1*[1]TimberSectorMinusCoreVPAImp!P$269</f>
        <v>0.15101316063999998</v>
      </c>
      <c r="R8" s="204">
        <f>1/$A$1*[1]TimberSectorMinusCoreVPAImp!Q$269</f>
        <v>1.7818946600000007E-2</v>
      </c>
      <c r="S8" s="204">
        <f>1/$A$1*[1]TimberSectorMinusCoreVPAImp!R$269</f>
        <v>1.0340929199999996E-2</v>
      </c>
      <c r="T8" s="204">
        <f>1/$A$1*[1]TimberSectorMinusCoreVPAImp!S$269</f>
        <v>8.2585049000000049E-3</v>
      </c>
      <c r="U8" s="204">
        <f>1/$A$1*[1]TimberSectorMinusCoreVPAImp!T$269</f>
        <v>7.1900001799999978E-3</v>
      </c>
      <c r="V8" s="204">
        <f>1/$A$1*[1]TimberSectorMinusCoreVPAImp!U$269</f>
        <v>1.1729948316666666E-2</v>
      </c>
      <c r="W8" s="204">
        <f>1/$A$1*[1]TimberSectorMinusCoreVPAImp!V$269</f>
        <v>2.1619686359999994E-2</v>
      </c>
      <c r="X8" s="204">
        <f>1/$A$1*[1]TimberSectorMinusCoreVPAImp!W$269</f>
        <v>0.10444064239228572</v>
      </c>
      <c r="Y8" s="204">
        <f>1/$A$1*[1]TimberSectorMinusCoreVPAImp!X$269</f>
        <v>-1.6211305466666666E-2</v>
      </c>
      <c r="Z8" s="204">
        <f>1/$A$1*[1]TimberSectorMinusCoreVPAImp!Y$269</f>
        <v>1.0104424199999988E-2</v>
      </c>
      <c r="AA8" s="204">
        <f>1/$A$1*[1]TimberSectorMinusCoreVPAImp!Z$269</f>
        <v>2.223001301333332E-2</v>
      </c>
      <c r="AB8" s="263">
        <f>1/$A$1*[1]TimberSectorMinusCoreVPAImp!AA$269</f>
        <v>0</v>
      </c>
      <c r="AC8" s="192"/>
      <c r="AD8" s="407">
        <f>[1]TimberSectorMinusCoreVPAImp!AB$269</f>
        <v>35.663823999999998</v>
      </c>
      <c r="AE8" s="316">
        <f>[1]TimberSectorMinusCoreVPAImp!AC$269</f>
        <v>19.332899999999992</v>
      </c>
      <c r="AF8" s="316">
        <f>[1]TimberSectorMinusCoreVPAImp!AD$269</f>
        <v>12.414565999999999</v>
      </c>
      <c r="AG8" s="316">
        <f>[1]TimberSectorMinusCoreVPAImp!AE$269</f>
        <v>31.716148</v>
      </c>
      <c r="AH8" s="316">
        <f>[1]TimberSectorMinusCoreVPAImp!AF$269</f>
        <v>46.620646000000001</v>
      </c>
      <c r="AI8" s="316">
        <f>[1]TimberSectorMinusCoreVPAImp!AG$269</f>
        <v>46.836706</v>
      </c>
      <c r="AJ8" s="316">
        <f>[1]TimberSectorMinusCoreVPAImp!AH$269</f>
        <v>64.769165000000001</v>
      </c>
      <c r="AK8" s="316">
        <f>[1]TimberSectorMinusCoreVPAImp!AI$269</f>
        <v>70.515110000000007</v>
      </c>
      <c r="AL8" s="316">
        <f>[1]TimberSectorMinusCoreVPAImp!AJ$269</f>
        <v>81.203367999999998</v>
      </c>
      <c r="AM8" s="316">
        <f>[1]TimberSectorMinusCoreVPAImp!AK$269</f>
        <v>40.163435999999997</v>
      </c>
      <c r="AN8" s="316">
        <f>[1]TimberSectorMinusCoreVPAImp!AL$269</f>
        <v>47.634799000000015</v>
      </c>
      <c r="AO8" s="316">
        <f>[1]TimberSectorMinusCoreVPAImp!AM$269</f>
        <v>57.232260000000011</v>
      </c>
      <c r="AP8" s="316">
        <f>[1]TimberSectorMinusCoreVPAImp!AN$269</f>
        <v>29.239611000000004</v>
      </c>
      <c r="AQ8" s="316">
        <f>[1]TimberSectorMinusCoreVPAImp!AO$269</f>
        <v>30.350681000000002</v>
      </c>
      <c r="AR8" s="316">
        <f>[1]TimberSectorMinusCoreVPAImp!AP$269</f>
        <v>20.91075</v>
      </c>
      <c r="AS8" s="316">
        <f>[1]TimberSectorMinusCoreVPAImp!AQ$269</f>
        <v>4.966636000000002</v>
      </c>
      <c r="AT8" s="316">
        <f>[1]TimberSectorMinusCoreVPAImp!AR$269</f>
        <v>2.7225310000000005</v>
      </c>
      <c r="AU8" s="316">
        <f>[1]TimberSectorMinusCoreVPAImp!AS$269</f>
        <v>2.3278340000000002</v>
      </c>
      <c r="AV8" s="316">
        <f>[1]TimberSectorMinusCoreVPAImp!AT$269</f>
        <v>2.4833889999999998</v>
      </c>
      <c r="AW8" s="316">
        <f>[1]TimberSectorMinusCoreVPAImp!AU$269</f>
        <v>1.905138</v>
      </c>
      <c r="AX8" s="316">
        <f>[1]TimberSectorMinusCoreVPAImp!AV$269</f>
        <v>3.8670349999999996</v>
      </c>
      <c r="AY8" s="316">
        <f>[1]TimberSectorMinusCoreVPAImp!AW$269</f>
        <v>9.5489860000000029</v>
      </c>
      <c r="AZ8" s="316">
        <f>[1]TimberSectorMinusCoreVPAImp!AX$269</f>
        <v>3.0246719999999998</v>
      </c>
      <c r="BA8" s="316">
        <f>[1]TimberSectorMinusCoreVPAImp!AY$269</f>
        <v>2.9287599999999996</v>
      </c>
      <c r="BB8" s="316">
        <f>[1]TimberSectorMinusCoreVPAImp!AZ$269</f>
        <v>4.2864580000000005</v>
      </c>
      <c r="BC8" s="317">
        <f>[1]TimberSectorMinusCoreVPAImp!BA$269</f>
        <v>0</v>
      </c>
      <c r="BD8" s="340"/>
    </row>
    <row r="9" spans="1:56" s="38" customFormat="1">
      <c r="B9" s="191" t="s">
        <v>68</v>
      </c>
      <c r="C9" s="281">
        <f>1/$A$1*[1]TimberSectorMinusCoreVPAImp!B$12</f>
        <v>0.24860670067999988</v>
      </c>
      <c r="D9" s="200">
        <f>1/$A$1*[1]TimberSectorMinusCoreVPAImp!C$12</f>
        <v>0.15349304796000005</v>
      </c>
      <c r="E9" s="200">
        <f>1/$A$1*[1]TimberSectorMinusCoreVPAImp!D$12</f>
        <v>0.14255306127999998</v>
      </c>
      <c r="F9" s="200">
        <f>1/$A$1*[1]TimberSectorMinusCoreVPAImp!E$12</f>
        <v>0.3825259089400001</v>
      </c>
      <c r="G9" s="200">
        <f>1/$A$1*[1]TimberSectorMinusCoreVPAImp!F$12</f>
        <v>0.47183478726000005</v>
      </c>
      <c r="H9" s="200">
        <f>1/$A$1*[1]TimberSectorMinusCoreVPAImp!G$12</f>
        <v>0.39322841624000004</v>
      </c>
      <c r="I9" s="200">
        <f>1/$A$1*[1]TimberSectorMinusCoreVPAImp!H$12</f>
        <v>0.47261716319999997</v>
      </c>
      <c r="J9" s="200">
        <f>1/$A$1*[1]TimberSectorMinusCoreVPAImp!I$12</f>
        <v>0.38782716319999994</v>
      </c>
      <c r="K9" s="200">
        <f>1/$A$1*[1]TimberSectorMinusCoreVPAImp!J$12</f>
        <v>0.40272906951999987</v>
      </c>
      <c r="L9" s="200">
        <f>1/$A$1*[1]TimberSectorMinusCoreVPAImp!K$12</f>
        <v>0.2643714505000001</v>
      </c>
      <c r="M9" s="200">
        <f>1/$A$1*[1]TimberSectorMinusCoreVPAImp!L$12</f>
        <v>0.2860928309400001</v>
      </c>
      <c r="N9" s="200">
        <f>1/$A$1*[1]TimberSectorMinusCoreVPAImp!M$12</f>
        <v>0.31146547390000001</v>
      </c>
      <c r="O9" s="200">
        <f>1/$A$1*[1]TimberSectorMinusCoreVPAImp!N$12</f>
        <v>0.16651294936000008</v>
      </c>
      <c r="P9" s="200">
        <f>1/$A$1*[1]TimberSectorMinusCoreVPAImp!O$12</f>
        <v>0.17732477563478269</v>
      </c>
      <c r="Q9" s="200">
        <f>1/$A$1*[1]TimberSectorMinusCoreVPAImp!P$12</f>
        <v>0.13249951621999995</v>
      </c>
      <c r="R9" s="200">
        <f>1/$A$1*[1]TimberSectorMinusCoreVPAImp!Q$12</f>
        <v>1.0235513900000008E-2</v>
      </c>
      <c r="S9" s="200">
        <f>1/$A$1*[1]TimberSectorMinusCoreVPAImp!R$12</f>
        <v>4.6810724000000007E-3</v>
      </c>
      <c r="T9" s="200">
        <f>1/$A$1*[1]TimberSectorMinusCoreVPAImp!S$12</f>
        <v>3.3779100999999992E-3</v>
      </c>
      <c r="U9" s="200">
        <f>1/$A$1*[1]TimberSectorMinusCoreVPAImp!T$12</f>
        <v>1.6720271600000024E-3</v>
      </c>
      <c r="V9" s="200">
        <f>1/$A$1*[1]TimberSectorMinusCoreVPAImp!U$12</f>
        <v>1.0332823999999994E-2</v>
      </c>
      <c r="W9" s="200">
        <f>1/$A$1*[1]TimberSectorMinusCoreVPAImp!V$12</f>
        <v>1.7613738939999998E-2</v>
      </c>
      <c r="X9" s="200">
        <f>1/$A$1*[1]TimberSectorMinusCoreVPAImp!W$12</f>
        <v>7.0940522300000003E-2</v>
      </c>
      <c r="Y9" s="200">
        <f>1/$A$1*[1]TimberSectorMinusCoreVPAImp!X$12</f>
        <v>-9.1810190000000055E-3</v>
      </c>
      <c r="Z9" s="200">
        <f>1/$A$1*[1]TimberSectorMinusCoreVPAImp!Y$12</f>
        <v>4.1920889999999753E-3</v>
      </c>
      <c r="AA9" s="200">
        <f>1/$A$1*[1]TimberSectorMinusCoreVPAImp!Z$12</f>
        <v>1.0183408666666643E-2</v>
      </c>
      <c r="AB9" s="260">
        <f>1/$A$1*[1]TimberSectorMinusCoreVPAImp!AA$12</f>
        <v>0</v>
      </c>
      <c r="AC9" s="127"/>
      <c r="AD9" s="282">
        <f>[1]TimberSectorMinusCoreVPAImp!AB$12</f>
        <v>27.896305999999996</v>
      </c>
      <c r="AE9" s="276">
        <f>[1]TimberSectorMinusCoreVPAImp!AC$12</f>
        <v>17.035543999999998</v>
      </c>
      <c r="AF9" s="276">
        <f>[1]TimberSectorMinusCoreVPAImp!AD$12</f>
        <v>12.039273999999999</v>
      </c>
      <c r="AG9" s="276">
        <f>[1]TimberSectorMinusCoreVPAImp!AE$12</f>
        <v>30.882836000000001</v>
      </c>
      <c r="AH9" s="276">
        <f>[1]TimberSectorMinusCoreVPAImp!AF$12</f>
        <v>44.505977999999999</v>
      </c>
      <c r="AI9" s="276">
        <f>[1]TimberSectorMinusCoreVPAImp!AG$12</f>
        <v>42.804167999999997</v>
      </c>
      <c r="AJ9" s="276">
        <f>[1]TimberSectorMinusCoreVPAImp!AH$12</f>
        <v>58.189100999999994</v>
      </c>
      <c r="AK9" s="276">
        <f>[1]TimberSectorMinusCoreVPAImp!AI$12</f>
        <v>62.615667000000002</v>
      </c>
      <c r="AL9" s="276">
        <f>[1]TimberSectorMinusCoreVPAImp!AJ$12</f>
        <v>69.154452000000006</v>
      </c>
      <c r="AM9" s="276">
        <f>[1]TimberSectorMinusCoreVPAImp!AK$12</f>
        <v>36.369951999999998</v>
      </c>
      <c r="AN9" s="276">
        <f>[1]TimberSectorMinusCoreVPAImp!AL$12</f>
        <v>42.551819000000002</v>
      </c>
      <c r="AO9" s="276">
        <f>[1]TimberSectorMinusCoreVPAImp!AM$12</f>
        <v>51.563085999999998</v>
      </c>
      <c r="AP9" s="276">
        <f>[1]TimberSectorMinusCoreVPAImp!AN$12</f>
        <v>25.310248999999999</v>
      </c>
      <c r="AQ9" s="276">
        <f>[1]TimberSectorMinusCoreVPAImp!AO$12</f>
        <v>26.893083999999998</v>
      </c>
      <c r="AR9" s="276">
        <f>[1]TimberSectorMinusCoreVPAImp!AP$12</f>
        <v>17.493033999999998</v>
      </c>
      <c r="AS9" s="276">
        <f>[1]TimberSectorMinusCoreVPAImp!AQ$12</f>
        <v>2.9217459999999997</v>
      </c>
      <c r="AT9" s="276">
        <f>[1]TimberSectorMinusCoreVPAImp!AR$12</f>
        <v>1.2168340000000002</v>
      </c>
      <c r="AU9" s="276">
        <f>[1]TimberSectorMinusCoreVPAImp!AS$12</f>
        <v>0.84736199999999995</v>
      </c>
      <c r="AV9" s="276">
        <f>[1]TimberSectorMinusCoreVPAImp!AT$12</f>
        <v>0.21256499999999967</v>
      </c>
      <c r="AW9" s="276">
        <f>[1]TimberSectorMinusCoreVPAImp!AU$12</f>
        <v>1.0703719999999999</v>
      </c>
      <c r="AX9" s="276">
        <f>[1]TimberSectorMinusCoreVPAImp!AV$12</f>
        <v>2.0681769999999999</v>
      </c>
      <c r="AY9" s="276">
        <f>[1]TimberSectorMinusCoreVPAImp!AW$12</f>
        <v>8.0794250000000005</v>
      </c>
      <c r="AZ9" s="276">
        <f>[1]TimberSectorMinusCoreVPAImp!AX$12</f>
        <v>0.49803400000000009</v>
      </c>
      <c r="BA9" s="276">
        <f>[1]TimberSectorMinusCoreVPAImp!AY$12</f>
        <v>0.56730699999999956</v>
      </c>
      <c r="BB9" s="276">
        <f>[1]TimberSectorMinusCoreVPAImp!AZ$12</f>
        <v>1.3320300000000005</v>
      </c>
      <c r="BC9" s="277">
        <f>[1]TimberSectorMinusCoreVPAImp!BA$12</f>
        <v>0</v>
      </c>
      <c r="BD9" s="340"/>
    </row>
    <row r="10" spans="1:56" s="38" customFormat="1">
      <c r="B10" s="191" t="s">
        <v>72</v>
      </c>
      <c r="C10" s="281">
        <f>1/$A$1*[1]TimberSectorMinusCoreVPAImp!B$185</f>
        <v>1.6140800460000104E-2</v>
      </c>
      <c r="D10" s="200">
        <f>1/$A$1*[1]TimberSectorMinusCoreVPAImp!C$185</f>
        <v>1.1084953000000036E-2</v>
      </c>
      <c r="E10" s="200">
        <f>1/$A$1*[1]TimberSectorMinusCoreVPAImp!D$185</f>
        <v>6.2372024399999781E-3</v>
      </c>
      <c r="F10" s="200">
        <f>1/$A$1*[1]TimberSectorMinusCoreVPAImp!E$185</f>
        <v>9.3360358000000032E-3</v>
      </c>
      <c r="G10" s="200">
        <f>1/$A$1*[1]TimberSectorMinusCoreVPAImp!F$185</f>
        <v>8.5151789000000033E-3</v>
      </c>
      <c r="H10" s="200">
        <f>1/$A$1*[1]TimberSectorMinusCoreVPAImp!G$185</f>
        <v>1.3026533000000035E-2</v>
      </c>
      <c r="I10" s="200">
        <f>1/$A$1*[1]TimberSectorMinusCoreVPAImp!H$185</f>
        <v>2.0223588599999995E-2</v>
      </c>
      <c r="J10" s="200">
        <f>1/$A$1*[1]TimberSectorMinusCoreVPAImp!I$185</f>
        <v>4.2819136799999963E-2</v>
      </c>
      <c r="K10" s="200">
        <f>1/$A$1*[1]TimberSectorMinusCoreVPAImp!J$185</f>
        <v>2.9930194799999976E-2</v>
      </c>
      <c r="L10" s="200">
        <f>1/$A$1*[1]TimberSectorMinusCoreVPAImp!K$185</f>
        <v>2.1238910699999974E-2</v>
      </c>
      <c r="M10" s="200">
        <f>1/$A$1*[1]TimberSectorMinusCoreVPAImp!L$185</f>
        <v>2.2280041699999975E-2</v>
      </c>
      <c r="N10" s="200">
        <f>1/$A$1*[1]TimberSectorMinusCoreVPAImp!M$185</f>
        <v>1.4983997800000003E-2</v>
      </c>
      <c r="O10" s="200">
        <f>1/$A$1*[1]TimberSectorMinusCoreVPAImp!N$185</f>
        <v>1.5526539999999998E-2</v>
      </c>
      <c r="P10" s="200">
        <f>1/$A$1*[1]TimberSectorMinusCoreVPAImp!O$185</f>
        <v>1.6018075125000027E-2</v>
      </c>
      <c r="Q10" s="200">
        <f>1/$A$1*[1]TimberSectorMinusCoreVPAImp!P$185</f>
        <v>9.4359844999999977E-3</v>
      </c>
      <c r="R10" s="200">
        <f>1/$A$1*[1]TimberSectorMinusCoreVPAImp!Q$185</f>
        <v>3.3120664000000095E-3</v>
      </c>
      <c r="S10" s="200">
        <f>1/$A$1*[1]TimberSectorMinusCoreVPAImp!R$185</f>
        <v>2.9548454999999973E-3</v>
      </c>
      <c r="T10" s="200">
        <f>1/$A$1*[1]TimberSectorMinusCoreVPAImp!S$185</f>
        <v>1.9570210000000032E-3</v>
      </c>
      <c r="U10" s="200">
        <f>1/$A$1*[1]TimberSectorMinusCoreVPAImp!T$185</f>
        <v>9.7546399999999533E-4</v>
      </c>
      <c r="V10" s="200">
        <f>1/$A$1*[1]TimberSectorMinusCoreVPAImp!U$185</f>
        <v>2.3833300000000376E-4</v>
      </c>
      <c r="W10" s="200">
        <f>1/$A$1*[1]TimberSectorMinusCoreVPAImp!V$185</f>
        <v>2.4986732000000043E-4</v>
      </c>
      <c r="X10" s="200">
        <f>1/$A$1*[1]TimberSectorMinusCoreVPAImp!W$185</f>
        <v>-3.6346081620000047E-3</v>
      </c>
      <c r="Y10" s="200">
        <f>1/$A$1*[1]TimberSectorMinusCoreVPAImp!X$185</f>
        <v>-2.6808143666666659E-3</v>
      </c>
      <c r="Z10" s="200">
        <f>1/$A$1*[1]TimberSectorMinusCoreVPAImp!Y$185</f>
        <v>4.8978339999999898E-4</v>
      </c>
      <c r="AA10" s="200">
        <f>1/$A$1*[1]TimberSectorMinusCoreVPAImp!Z$185</f>
        <v>1.2876087333333428E-3</v>
      </c>
      <c r="AB10" s="260">
        <f>1/$A$1*[1]TimberSectorMinusCoreVPAImp!AA$185</f>
        <v>0</v>
      </c>
      <c r="AC10" s="127"/>
      <c r="AD10" s="282">
        <f>[1]TimberSectorMinusCoreVPAImp!AB$185</f>
        <v>0.80715499999999984</v>
      </c>
      <c r="AE10" s="276">
        <f>[1]TimberSectorMinusCoreVPAImp!AC$185</f>
        <v>0.65347100000000147</v>
      </c>
      <c r="AF10" s="276">
        <f>[1]TimberSectorMinusCoreVPAImp!AD$185</f>
        <v>0.34920600000000057</v>
      </c>
      <c r="AG10" s="276">
        <f>[1]TimberSectorMinusCoreVPAImp!AE$185</f>
        <v>0.27748599999999923</v>
      </c>
      <c r="AH10" s="276">
        <f>[1]TimberSectorMinusCoreVPAImp!AF$185</f>
        <v>0.42582200000000059</v>
      </c>
      <c r="AI10" s="276">
        <f>[1]TimberSectorMinusCoreVPAImp!AG$185</f>
        <v>2.3821089999999994</v>
      </c>
      <c r="AJ10" s="276">
        <f>[1]TimberSectorMinusCoreVPAImp!AH$185</f>
        <v>3.4964060000000003</v>
      </c>
      <c r="AK10" s="276">
        <f>[1]TimberSectorMinusCoreVPAImp!AI$185</f>
        <v>5.7302670000000004</v>
      </c>
      <c r="AL10" s="276">
        <f>[1]TimberSectorMinusCoreVPAImp!AJ$185</f>
        <v>2.7003820000000021</v>
      </c>
      <c r="AM10" s="276">
        <f>[1]TimberSectorMinusCoreVPAImp!AK$185</f>
        <v>2.1530490000000002</v>
      </c>
      <c r="AN10" s="276">
        <f>[1]TimberSectorMinusCoreVPAImp!AL$185</f>
        <v>1.4839570000000011</v>
      </c>
      <c r="AO10" s="276">
        <f>[1]TimberSectorMinusCoreVPAImp!AM$185</f>
        <v>1.8850209999999992</v>
      </c>
      <c r="AP10" s="276">
        <f>[1]TimberSectorMinusCoreVPAImp!AN$185</f>
        <v>2.2194960000000004</v>
      </c>
      <c r="AQ10" s="276">
        <f>[1]TimberSectorMinusCoreVPAImp!AO$185</f>
        <v>0.56897399999999942</v>
      </c>
      <c r="AR10" s="276">
        <f>[1]TimberSectorMinusCoreVPAImp!AP$185</f>
        <v>0.79754399999999981</v>
      </c>
      <c r="AS10" s="276">
        <f>[1]TimberSectorMinusCoreVPAImp!AQ$185</f>
        <v>0.4607460000000001</v>
      </c>
      <c r="AT10" s="276">
        <f>[1]TimberSectorMinusCoreVPAImp!AR$185</f>
        <v>0.33569099999999996</v>
      </c>
      <c r="AU10" s="276">
        <f>[1]TimberSectorMinusCoreVPAImp!AS$185</f>
        <v>0.16887500000000011</v>
      </c>
      <c r="AV10" s="276">
        <f>[1]TimberSectorMinusCoreVPAImp!AT$185</f>
        <v>9.3557000000000112E-2</v>
      </c>
      <c r="AW10" s="276">
        <f>[1]TimberSectorMinusCoreVPAImp!AU$185</f>
        <v>4.9103999999999814E-2</v>
      </c>
      <c r="AX10" s="276">
        <f>[1]TimberSectorMinusCoreVPAImp!AV$185</f>
        <v>5.6531999999999916E-2</v>
      </c>
      <c r="AY10" s="276">
        <f>[1]TimberSectorMinusCoreVPAImp!AW$185</f>
        <v>2.5642000000000165E-2</v>
      </c>
      <c r="AZ10" s="276">
        <f>[1]TimberSectorMinusCoreVPAImp!AX$185</f>
        <v>8.2554999999999934E-2</v>
      </c>
      <c r="BA10" s="276">
        <f>[1]TimberSectorMinusCoreVPAImp!AY$185</f>
        <v>0.23834499999999981</v>
      </c>
      <c r="BB10" s="276">
        <f>[1]TimberSectorMinusCoreVPAImp!AZ$185</f>
        <v>0.65382899999999999</v>
      </c>
      <c r="BC10" s="277">
        <f>[1]TimberSectorMinusCoreVPAImp!BA$185</f>
        <v>0</v>
      </c>
      <c r="BD10" s="340"/>
    </row>
    <row r="11" spans="1:56" s="38" customFormat="1">
      <c r="B11" s="201" t="s">
        <v>17</v>
      </c>
      <c r="C11" s="399">
        <f t="shared" ref="C11:AB11" si="1">SUM(C8:C8)-SUM(C9:C10)</f>
        <v>2.5310601979999903E-2</v>
      </c>
      <c r="D11" s="202">
        <f t="shared" si="1"/>
        <v>1.3268422299999999E-2</v>
      </c>
      <c r="E11" s="202">
        <f t="shared" si="1"/>
        <v>4.0146833999998854E-4</v>
      </c>
      <c r="F11" s="202">
        <f t="shared" si="1"/>
        <v>8.4057059799999556E-3</v>
      </c>
      <c r="G11" s="202">
        <f t="shared" si="1"/>
        <v>2.1413124740000011E-2</v>
      </c>
      <c r="H11" s="202">
        <f t="shared" si="1"/>
        <v>1.6771371500000021E-2</v>
      </c>
      <c r="I11" s="202">
        <f t="shared" si="1"/>
        <v>2.5823211699999904E-2</v>
      </c>
      <c r="J11" s="202">
        <f t="shared" si="1"/>
        <v>1.1898042439999978E-2</v>
      </c>
      <c r="K11" s="202">
        <f t="shared" si="1"/>
        <v>4.9721107499999972E-2</v>
      </c>
      <c r="L11" s="202">
        <f t="shared" si="1"/>
        <v>6.602437900000091E-3</v>
      </c>
      <c r="M11" s="202">
        <f t="shared" si="1"/>
        <v>2.1874965139999869E-2</v>
      </c>
      <c r="N11" s="202">
        <f t="shared" si="1"/>
        <v>1.6624797200000041E-2</v>
      </c>
      <c r="O11" s="202">
        <f t="shared" si="1"/>
        <v>6.338729500000001E-3</v>
      </c>
      <c r="P11" s="202">
        <f t="shared" si="1"/>
        <v>2.4491465099999943E-2</v>
      </c>
      <c r="Q11" s="202">
        <f>SUM(Q8:Q8)-SUM(Q9:Q10)</f>
        <v>9.0776599200000363E-3</v>
      </c>
      <c r="R11" s="202">
        <f t="shared" si="1"/>
        <v>4.2713662999999888E-3</v>
      </c>
      <c r="S11" s="202">
        <f t="shared" si="1"/>
        <v>2.7050112999999982E-3</v>
      </c>
      <c r="T11" s="202">
        <f t="shared" si="1"/>
        <v>2.9235738000000025E-3</v>
      </c>
      <c r="U11" s="202">
        <f t="shared" si="1"/>
        <v>4.5425090200000001E-3</v>
      </c>
      <c r="V11" s="202">
        <f t="shared" si="1"/>
        <v>1.1587913166666679E-3</v>
      </c>
      <c r="W11" s="202">
        <f t="shared" si="1"/>
        <v>3.7560800999999963E-3</v>
      </c>
      <c r="X11" s="202">
        <f t="shared" si="1"/>
        <v>3.7134728254285723E-2</v>
      </c>
      <c r="Y11" s="202">
        <f t="shared" si="1"/>
        <v>-4.3494720999999945E-3</v>
      </c>
      <c r="Z11" s="202">
        <f t="shared" si="1"/>
        <v>5.4225518000000136E-3</v>
      </c>
      <c r="AA11" s="202">
        <f t="shared" si="1"/>
        <v>1.0758995613333334E-2</v>
      </c>
      <c r="AB11" s="400">
        <f t="shared" si="1"/>
        <v>0</v>
      </c>
      <c r="AC11" s="127"/>
      <c r="AD11" s="412">
        <f t="shared" ref="AD11:BC11" si="2">SUM(AD8:AD8)-SUM(AD9:AD10)</f>
        <v>6.960363000000001</v>
      </c>
      <c r="AE11" s="318">
        <f t="shared" si="2"/>
        <v>1.6438849999999938</v>
      </c>
      <c r="AF11" s="318">
        <f t="shared" si="2"/>
        <v>2.6085999999999387E-2</v>
      </c>
      <c r="AG11" s="318">
        <f t="shared" si="2"/>
        <v>0.55582599999999971</v>
      </c>
      <c r="AH11" s="318">
        <f t="shared" si="2"/>
        <v>1.6888459999999981</v>
      </c>
      <c r="AI11" s="318">
        <f t="shared" si="2"/>
        <v>1.6504290000000026</v>
      </c>
      <c r="AJ11" s="318">
        <f t="shared" si="2"/>
        <v>3.0836580000000069</v>
      </c>
      <c r="AK11" s="318">
        <f t="shared" si="2"/>
        <v>2.1691760000000073</v>
      </c>
      <c r="AL11" s="318">
        <f t="shared" si="2"/>
        <v>9.3485339999999866</v>
      </c>
      <c r="AM11" s="318">
        <f t="shared" si="2"/>
        <v>1.6404349999999965</v>
      </c>
      <c r="AN11" s="318">
        <f t="shared" si="2"/>
        <v>3.5990230000000096</v>
      </c>
      <c r="AO11" s="318">
        <f t="shared" si="2"/>
        <v>3.7841530000000105</v>
      </c>
      <c r="AP11" s="318">
        <f t="shared" si="2"/>
        <v>1.7098660000000052</v>
      </c>
      <c r="AQ11" s="318">
        <f t="shared" si="2"/>
        <v>2.8886230000000026</v>
      </c>
      <c r="AR11" s="318">
        <f t="shared" si="2"/>
        <v>2.6201720000000037</v>
      </c>
      <c r="AS11" s="318">
        <f t="shared" si="2"/>
        <v>1.584144000000002</v>
      </c>
      <c r="AT11" s="318">
        <f t="shared" si="2"/>
        <v>1.1700060000000003</v>
      </c>
      <c r="AU11" s="318">
        <f t="shared" si="2"/>
        <v>1.3115970000000001</v>
      </c>
      <c r="AV11" s="318">
        <f t="shared" si="2"/>
        <v>2.1772670000000001</v>
      </c>
      <c r="AW11" s="318">
        <f t="shared" si="2"/>
        <v>0.7856620000000003</v>
      </c>
      <c r="AX11" s="318">
        <f t="shared" si="2"/>
        <v>1.7423259999999998</v>
      </c>
      <c r="AY11" s="318">
        <f t="shared" si="2"/>
        <v>1.4439190000000028</v>
      </c>
      <c r="AZ11" s="318">
        <f t="shared" si="2"/>
        <v>2.444083</v>
      </c>
      <c r="BA11" s="318">
        <f t="shared" si="2"/>
        <v>2.1231080000000002</v>
      </c>
      <c r="BB11" s="318">
        <f t="shared" si="2"/>
        <v>2.3005990000000001</v>
      </c>
      <c r="BC11" s="319">
        <f t="shared" si="2"/>
        <v>0</v>
      </c>
      <c r="BD11" s="340"/>
    </row>
    <row r="12" spans="1:56" s="38" customFormat="1" ht="20" customHeight="1">
      <c r="B12" s="190" t="s">
        <v>127</v>
      </c>
      <c r="C12" s="398">
        <f>1/$A$1*[1]TimberSectorMinusCoreVPAImp!B$267</f>
        <v>6.7835943600000016E-3</v>
      </c>
      <c r="D12" s="204">
        <f>1/$A$1*[1]TimberSectorMinusCoreVPAImp!C$267</f>
        <v>5.9914457000000004E-3</v>
      </c>
      <c r="E12" s="204">
        <f>1/$A$1*[1]TimberSectorMinusCoreVPAImp!D$267</f>
        <v>4.8451869200000003E-3</v>
      </c>
      <c r="F12" s="204">
        <f>1/$A$1*[1]TimberSectorMinusCoreVPAImp!E$267</f>
        <v>4.1487053999999992E-3</v>
      </c>
      <c r="G12" s="204">
        <f>1/$A$1*[1]TimberSectorMinusCoreVPAImp!F$267</f>
        <v>7.569842559999998E-3</v>
      </c>
      <c r="H12" s="204">
        <f>1/$A$1*[1]TimberSectorMinusCoreVPAImp!G$267</f>
        <v>8.24891996E-3</v>
      </c>
      <c r="I12" s="204">
        <f>1/$A$1*[1]TimberSectorMinusCoreVPAImp!H$267</f>
        <v>1.9792825640000008E-2</v>
      </c>
      <c r="J12" s="204">
        <f>1/$A$1*[1]TimberSectorMinusCoreVPAImp!I$267</f>
        <v>4.7790765959999995E-2</v>
      </c>
      <c r="K12" s="204">
        <f>1/$A$1*[1]TimberSectorMinusCoreVPAImp!J$267</f>
        <v>5.0165712879999998E-2</v>
      </c>
      <c r="L12" s="204">
        <f>1/$A$1*[1]TimberSectorMinusCoreVPAImp!K$267</f>
        <v>6.1024906920000031E-2</v>
      </c>
      <c r="M12" s="204">
        <f>1/$A$1*[1]TimberSectorMinusCoreVPAImp!L$267</f>
        <v>7.3198287399999978E-2</v>
      </c>
      <c r="N12" s="204">
        <f>1/$A$1*[1]TimberSectorMinusCoreVPAImp!M$267</f>
        <v>0.10137050444600004</v>
      </c>
      <c r="O12" s="204">
        <f>1/$A$1*[1]TimberSectorMinusCoreVPAImp!N$267</f>
        <v>0.10471801261333333</v>
      </c>
      <c r="P12" s="204">
        <f>1/$A$1*[1]TimberSectorMinusCoreVPAImp!O$267</f>
        <v>9.3129686211842075E-2</v>
      </c>
      <c r="Q12" s="204">
        <f>1/$A$1*[1]TimberSectorMinusCoreVPAImp!P$267</f>
        <v>9.5638101039999979E-2</v>
      </c>
      <c r="R12" s="204">
        <f>1/$A$1*[1]TimberSectorMinusCoreVPAImp!Q$267</f>
        <v>8.3392300429999955E-2</v>
      </c>
      <c r="S12" s="204">
        <f>1/$A$1*[1]TimberSectorMinusCoreVPAImp!R$267</f>
        <v>5.5861703439999959E-2</v>
      </c>
      <c r="T12" s="204">
        <f>1/$A$1*[1]TimberSectorMinusCoreVPAImp!S$267</f>
        <v>7.5449181379999966E-2</v>
      </c>
      <c r="U12" s="204">
        <f>1/$A$1*[1]TimberSectorMinusCoreVPAImp!T$267</f>
        <v>8.333000466000004E-2</v>
      </c>
      <c r="V12" s="204">
        <f>1/$A$1*[1]TimberSectorMinusCoreVPAImp!U$267</f>
        <v>8.6537085362500099E-2</v>
      </c>
      <c r="W12" s="204">
        <f>1/$A$1*[1]TimberSectorMinusCoreVPAImp!V$267</f>
        <v>0.20167029127999997</v>
      </c>
      <c r="X12" s="204">
        <f>1/$A$1*[1]TimberSectorMinusCoreVPAImp!W$267</f>
        <v>9.5831827780952353E-2</v>
      </c>
      <c r="Y12" s="204">
        <f>1/$A$1*[1]TimberSectorMinusCoreVPAImp!X$267</f>
        <v>0.10481183932692301</v>
      </c>
      <c r="Z12" s="204">
        <f>1/$A$1*[1]TimberSectorMinusCoreVPAImp!Y$267</f>
        <v>0.10140937386999997</v>
      </c>
      <c r="AA12" s="204">
        <f>1/$A$1*[1]TimberSectorMinusCoreVPAImp!Z$267</f>
        <v>0.12782381752000002</v>
      </c>
      <c r="AB12" s="263">
        <f>1/$A$1*[1]TimberSectorMinusCoreVPAImp!AA$267</f>
        <v>0</v>
      </c>
      <c r="AC12" s="192"/>
      <c r="AD12" s="407">
        <f>[1]TimberSectorMinusCoreVPAImp!AB$267</f>
        <v>2.8042850000000001</v>
      </c>
      <c r="AE12" s="316">
        <f>[1]TimberSectorMinusCoreVPAImp!AC$267</f>
        <v>2.0638399999999999</v>
      </c>
      <c r="AF12" s="316">
        <f>[1]TimberSectorMinusCoreVPAImp!AD$267</f>
        <v>1.6424399999999997</v>
      </c>
      <c r="AG12" s="316">
        <f>[1]TimberSectorMinusCoreVPAImp!AE$267</f>
        <v>1.448834</v>
      </c>
      <c r="AH12" s="316">
        <f>[1]TimberSectorMinusCoreVPAImp!AF$267</f>
        <v>2.7294289999999997</v>
      </c>
      <c r="AI12" s="316">
        <f>[1]TimberSectorMinusCoreVPAImp!AG$267</f>
        <v>2.6964349999999997</v>
      </c>
      <c r="AJ12" s="316">
        <f>[1]TimberSectorMinusCoreVPAImp!AH$267</f>
        <v>5.8013289999999991</v>
      </c>
      <c r="AK12" s="316">
        <f>[1]TimberSectorMinusCoreVPAImp!AI$267</f>
        <v>12.852855000000002</v>
      </c>
      <c r="AL12" s="316">
        <f>[1]TimberSectorMinusCoreVPAImp!AJ$267</f>
        <v>17.454070999999999</v>
      </c>
      <c r="AM12" s="316">
        <f>[1]TimberSectorMinusCoreVPAImp!AK$267</f>
        <v>21.126792999999992</v>
      </c>
      <c r="AN12" s="316">
        <f>[1]TimberSectorMinusCoreVPAImp!AL$267</f>
        <v>34.129200000000004</v>
      </c>
      <c r="AO12" s="316">
        <f>[1]TimberSectorMinusCoreVPAImp!AM$267</f>
        <v>51.778000999999996</v>
      </c>
      <c r="AP12" s="316">
        <f>[1]TimberSectorMinusCoreVPAImp!AN$267</f>
        <v>58.630201000000007</v>
      </c>
      <c r="AQ12" s="316">
        <f>[1]TimberSectorMinusCoreVPAImp!AO$267</f>
        <v>59.593097</v>
      </c>
      <c r="AR12" s="316">
        <f>[1]TimberSectorMinusCoreVPAImp!AP$267</f>
        <v>62.817471999999981</v>
      </c>
      <c r="AS12" s="316">
        <f>[1]TimberSectorMinusCoreVPAImp!AQ$267</f>
        <v>58.051395999999997</v>
      </c>
      <c r="AT12" s="316">
        <f>[1]TimberSectorMinusCoreVPAImp!AR$267</f>
        <v>36.184134</v>
      </c>
      <c r="AU12" s="316">
        <f>[1]TimberSectorMinusCoreVPAImp!AS$267</f>
        <v>49.137858999999992</v>
      </c>
      <c r="AV12" s="316">
        <f>[1]TimberSectorMinusCoreVPAImp!AT$267</f>
        <v>57.973779999999991</v>
      </c>
      <c r="AW12" s="316">
        <f>[1]TimberSectorMinusCoreVPAImp!AU$267</f>
        <v>55.301572</v>
      </c>
      <c r="AX12" s="316">
        <f>[1]TimberSectorMinusCoreVPAImp!AV$267</f>
        <v>42.542768000000002</v>
      </c>
      <c r="AY12" s="316">
        <f>[1]TimberSectorMinusCoreVPAImp!AW$267</f>
        <v>62.324526999999989</v>
      </c>
      <c r="AZ12" s="316">
        <f>[1]TimberSectorMinusCoreVPAImp!AX$267</f>
        <v>54.312279000000011</v>
      </c>
      <c r="BA12" s="316">
        <f>[1]TimberSectorMinusCoreVPAImp!AY$267</f>
        <v>57.995906999999995</v>
      </c>
      <c r="BB12" s="316">
        <f>[1]TimberSectorMinusCoreVPAImp!AZ$267</f>
        <v>73.494010999999972</v>
      </c>
      <c r="BC12" s="317">
        <f>[1]TimberSectorMinusCoreVPAImp!BA$267</f>
        <v>0</v>
      </c>
      <c r="BD12" s="340"/>
    </row>
    <row r="13" spans="1:56" s="38" customFormat="1">
      <c r="B13" s="191" t="s">
        <v>35</v>
      </c>
      <c r="C13" s="281">
        <f>1/$A$1*(SUM([1]TimberSectorMinusCoreVPAImp!B$47:B$47)+SUM([1]TimberSectorMinusCoreVPAImp!B$105:B$105))</f>
        <v>3.5354268600000004E-3</v>
      </c>
      <c r="D13" s="200">
        <f>1/$A$1*(SUM([1]TimberSectorMinusCoreVPAImp!C$47:C$47)+SUM([1]TimberSectorMinusCoreVPAImp!C$105:C$105))</f>
        <v>3.8206443600000005E-3</v>
      </c>
      <c r="E13" s="200">
        <f>1/$A$1*(SUM([1]TimberSectorMinusCoreVPAImp!D$47:D$47)+SUM([1]TimberSectorMinusCoreVPAImp!D$105:D$105))</f>
        <v>3.2412455600000006E-3</v>
      </c>
      <c r="F13" s="200">
        <f>1/$A$1*(SUM([1]TimberSectorMinusCoreVPAImp!E$47:E$47)+SUM([1]TimberSectorMinusCoreVPAImp!E$105:E$105))</f>
        <v>2.9656130000000002E-3</v>
      </c>
      <c r="G13" s="200">
        <f>1/$A$1*(SUM([1]TimberSectorMinusCoreVPAImp!F$47:F$47)+SUM([1]TimberSectorMinusCoreVPAImp!F$105:F$105))</f>
        <v>6.1237402999999996E-3</v>
      </c>
      <c r="H13" s="200">
        <f>1/$A$1*(SUM([1]TimberSectorMinusCoreVPAImp!G$47:G$47)+SUM([1]TimberSectorMinusCoreVPAImp!G$105:G$105))</f>
        <v>6.5965907800000006E-3</v>
      </c>
      <c r="I13" s="200">
        <f>1/$A$1*(SUM([1]TimberSectorMinusCoreVPAImp!H$47:H$47)+SUM([1]TimberSectorMinusCoreVPAImp!H$105:H$105))</f>
        <v>1.8062201220000004E-2</v>
      </c>
      <c r="J13" s="200">
        <f>1/$A$1*(SUM([1]TimberSectorMinusCoreVPAImp!I$47:I$47)+SUM([1]TimberSectorMinusCoreVPAImp!I$105:I$105))</f>
        <v>4.5789272700000008E-2</v>
      </c>
      <c r="K13" s="200">
        <f>1/$A$1*(SUM([1]TimberSectorMinusCoreVPAImp!J$47:J$47)+SUM([1]TimberSectorMinusCoreVPAImp!J$105:J$105))</f>
        <v>4.7557074839999998E-2</v>
      </c>
      <c r="L13" s="200">
        <f>1/$A$1*(SUM([1]TimberSectorMinusCoreVPAImp!K$47:K$47)+SUM([1]TimberSectorMinusCoreVPAImp!K$105:K$105))</f>
        <v>5.7640274900000024E-2</v>
      </c>
      <c r="M13" s="200">
        <f>1/$A$1*(SUM([1]TimberSectorMinusCoreVPAImp!L$47:L$47)+SUM([1]TimberSectorMinusCoreVPAImp!L$105:L$105))</f>
        <v>6.8657017939999981E-2</v>
      </c>
      <c r="N13" s="200">
        <f>1/$A$1*(SUM([1]TimberSectorMinusCoreVPAImp!M$47:M$47)+SUM([1]TimberSectorMinusCoreVPAImp!M$105:M$105))</f>
        <v>9.6317494866000039E-2</v>
      </c>
      <c r="O13" s="200">
        <f>1/$A$1*(SUM([1]TimberSectorMinusCoreVPAImp!N$47:N$47)+SUM([1]TimberSectorMinusCoreVPAImp!N$105:N$105))</f>
        <v>0.10020053745333332</v>
      </c>
      <c r="P13" s="200">
        <f>1/$A$1*(SUM([1]TimberSectorMinusCoreVPAImp!O$47:O$47)+SUM([1]TimberSectorMinusCoreVPAImp!O$105:O$105))</f>
        <v>8.848490397017543E-2</v>
      </c>
      <c r="Q13" s="200">
        <f>1/$A$1*(SUM([1]TimberSectorMinusCoreVPAImp!P$47:P$47)+SUM([1]TimberSectorMinusCoreVPAImp!P$105:P$105))</f>
        <v>8.7713373839999997E-2</v>
      </c>
      <c r="R13" s="200">
        <f>1/$A$1*(SUM([1]TimberSectorMinusCoreVPAImp!Q$47:Q$47)+SUM([1]TimberSectorMinusCoreVPAImp!Q$105:Q$105))</f>
        <v>7.8520880029999962E-2</v>
      </c>
      <c r="S13" s="200">
        <f>1/$A$1*(SUM([1]TimberSectorMinusCoreVPAImp!R$47:R$47)+SUM([1]TimberSectorMinusCoreVPAImp!R$105:R$105))</f>
        <v>5.3133716639999967E-2</v>
      </c>
      <c r="T13" s="200">
        <f>1/$A$1*(SUM([1]TimberSectorMinusCoreVPAImp!S$47:S$47)+SUM([1]TimberSectorMinusCoreVPAImp!S$105:S$105))</f>
        <v>7.1091528229999978E-2</v>
      </c>
      <c r="U13" s="200">
        <f>1/$A$1*(SUM([1]TimberSectorMinusCoreVPAImp!T$47:T$47)+SUM([1]TimberSectorMinusCoreVPAImp!T$105:T$105))</f>
        <v>7.846432412000004E-2</v>
      </c>
      <c r="V13" s="200">
        <f>1/$A$1*(SUM([1]TimberSectorMinusCoreVPAImp!U$47:U$47)+SUM([1]TimberSectorMinusCoreVPAImp!U$105:U$105))</f>
        <v>8.3005285166666748E-2</v>
      </c>
      <c r="W13" s="200">
        <f>1/$A$1*(SUM([1]TimberSectorMinusCoreVPAImp!V$47:V$47)+SUM([1]TimberSectorMinusCoreVPAImp!V$105:V$105))</f>
        <v>0.19782470546</v>
      </c>
      <c r="X13" s="200">
        <f>1/$A$1*(SUM([1]TimberSectorMinusCoreVPAImp!W$47:W$47)+SUM([1]TimberSectorMinusCoreVPAImp!W$105:W$105))</f>
        <v>9.437478498095235E-2</v>
      </c>
      <c r="Y13" s="200">
        <f>1/$A$1*(SUM([1]TimberSectorMinusCoreVPAImp!X$47:X$47)+SUM([1]TimberSectorMinusCoreVPAImp!X$105:X$105))</f>
        <v>0.10288382202692301</v>
      </c>
      <c r="Z13" s="200">
        <f>1/$A$1*(SUM([1]TimberSectorMinusCoreVPAImp!Y$47:Y$47)+SUM([1]TimberSectorMinusCoreVPAImp!Y$105:Y$105))</f>
        <v>9.9425148369999994E-2</v>
      </c>
      <c r="AA13" s="200">
        <f>1/$A$1*(SUM([1]TimberSectorMinusCoreVPAImp!Z$47:Z$47)+SUM([1]TimberSectorMinusCoreVPAImp!Z$105:Z$105))</f>
        <v>0.12613033315333338</v>
      </c>
      <c r="AB13" s="260">
        <f>1/$A$1*(SUM([1]TimberSectorMinusCoreVPAImp!AA$47:AA$47)+SUM([1]TimberSectorMinusCoreVPAImp!AA$105:AA$105))</f>
        <v>0</v>
      </c>
      <c r="AC13" s="127"/>
      <c r="AD13" s="282">
        <f>(SUM([1]TimberSectorMinusCoreVPAImp!AB$47:AB$47)+SUM([1]TimberSectorMinusCoreVPAImp!AB$105:AB$105))</f>
        <v>1.7021439999999999</v>
      </c>
      <c r="AE13" s="276">
        <f>(SUM([1]TimberSectorMinusCoreVPAImp!AC$47:AC$47)+SUM([1]TimberSectorMinusCoreVPAImp!AC$105:AC$105))</f>
        <v>1.1987839999999998</v>
      </c>
      <c r="AF13" s="276">
        <f>(SUM([1]TimberSectorMinusCoreVPAImp!AD$47:AD$47)+SUM([1]TimberSectorMinusCoreVPAImp!AD$105:AD$105))</f>
        <v>0.89934599999999987</v>
      </c>
      <c r="AG13" s="276">
        <f>(SUM([1]TimberSectorMinusCoreVPAImp!AE$47:AE$47)+SUM([1]TimberSectorMinusCoreVPAImp!AE$105:AE$105))</f>
        <v>0.87445200000000001</v>
      </c>
      <c r="AH13" s="276">
        <f>(SUM([1]TimberSectorMinusCoreVPAImp!AF$47:AF$47)+SUM([1]TimberSectorMinusCoreVPAImp!AF$105:AF$105))</f>
        <v>2.1068979999999997</v>
      </c>
      <c r="AI13" s="276">
        <f>(SUM([1]TimberSectorMinusCoreVPAImp!AG$47:AG$47)+SUM([1]TimberSectorMinusCoreVPAImp!AG$105:AG$105))</f>
        <v>1.940717</v>
      </c>
      <c r="AJ13" s="276">
        <f>(SUM([1]TimberSectorMinusCoreVPAImp!AH$47:AH$47)+SUM([1]TimberSectorMinusCoreVPAImp!AH$105:AH$105))</f>
        <v>5.0158119999999995</v>
      </c>
      <c r="AK13" s="276">
        <f>(SUM([1]TimberSectorMinusCoreVPAImp!AI$47:AI$47)+SUM([1]TimberSectorMinusCoreVPAImp!AI$105:AI$105))</f>
        <v>11.853569999999999</v>
      </c>
      <c r="AL13" s="276">
        <f>(SUM([1]TimberSectorMinusCoreVPAImp!AJ$47:AJ$47)+SUM([1]TimberSectorMinusCoreVPAImp!AJ$105:AJ$105))</f>
        <v>14.950743999999998</v>
      </c>
      <c r="AM13" s="276">
        <f>(SUM([1]TimberSectorMinusCoreVPAImp!AK$47:AK$47)+SUM([1]TimberSectorMinusCoreVPAImp!AK$105:AK$105))</f>
        <v>18.525631999999995</v>
      </c>
      <c r="AN13" s="276">
        <f>(SUM([1]TimberSectorMinusCoreVPAImp!AL$47:AL$47)+SUM([1]TimberSectorMinusCoreVPAImp!AL$105:AL$105))</f>
        <v>29.674088999999995</v>
      </c>
      <c r="AO13" s="276">
        <f>(SUM([1]TimberSectorMinusCoreVPAImp!AM$47:AM$47)+SUM([1]TimberSectorMinusCoreVPAImp!AM$105:AM$105))</f>
        <v>46.963782999999999</v>
      </c>
      <c r="AP13" s="276">
        <f>(SUM([1]TimberSectorMinusCoreVPAImp!AN$47:AN$47)+SUM([1]TimberSectorMinusCoreVPAImp!AN$105:AN$105))</f>
        <v>53.838512000000001</v>
      </c>
      <c r="AQ13" s="276">
        <f>(SUM([1]TimberSectorMinusCoreVPAImp!AO$47:AO$47)+SUM([1]TimberSectorMinusCoreVPAImp!AO$105:AO$105))</f>
        <v>54.569298000000003</v>
      </c>
      <c r="AR13" s="276">
        <f>(SUM([1]TimberSectorMinusCoreVPAImp!AP$47:AP$47)+SUM([1]TimberSectorMinusCoreVPAImp!AP$105:AP$105))</f>
        <v>55.195240999999996</v>
      </c>
      <c r="AS13" s="276">
        <f>(SUM([1]TimberSectorMinusCoreVPAImp!AQ$47:AQ$47)+SUM([1]TimberSectorMinusCoreVPAImp!AQ$105:AQ$105))</f>
        <v>52.171051999999996</v>
      </c>
      <c r="AT13" s="276">
        <f>(SUM([1]TimberSectorMinusCoreVPAImp!AR$47:AR$47)+SUM([1]TimberSectorMinusCoreVPAImp!AR$105:AR$105))</f>
        <v>32.940756</v>
      </c>
      <c r="AU13" s="276">
        <f>(SUM([1]TimberSectorMinusCoreVPAImp!AS$47:AS$47)+SUM([1]TimberSectorMinusCoreVPAImp!AS$105:AS$105))</f>
        <v>44.182999999999993</v>
      </c>
      <c r="AV13" s="276">
        <f>(SUM([1]TimberSectorMinusCoreVPAImp!AT$47:AT$47)+SUM([1]TimberSectorMinusCoreVPAImp!AT$105:AT$105))</f>
        <v>53.055946999999996</v>
      </c>
      <c r="AW13" s="276">
        <f>(SUM([1]TimberSectorMinusCoreVPAImp!AU$47:AU$47)+SUM([1]TimberSectorMinusCoreVPAImp!AU$105:AU$105))</f>
        <v>51.447437000000008</v>
      </c>
      <c r="AX13" s="276">
        <f>(SUM([1]TimberSectorMinusCoreVPAImp!AV$47:AV$47)+SUM([1]TimberSectorMinusCoreVPAImp!AV$105:AV$105))</f>
        <v>40.552424000000002</v>
      </c>
      <c r="AY13" s="276">
        <f>(SUM([1]TimberSectorMinusCoreVPAImp!AW$47:AW$47)+SUM([1]TimberSectorMinusCoreVPAImp!AW$105:AW$105))</f>
        <v>60.798359999999995</v>
      </c>
      <c r="AZ13" s="276">
        <f>(SUM([1]TimberSectorMinusCoreVPAImp!AX$47:AX$47)+SUM([1]TimberSectorMinusCoreVPAImp!AX$105:AX$105))</f>
        <v>51.790908000000002</v>
      </c>
      <c r="BA13" s="276">
        <f>(SUM([1]TimberSectorMinusCoreVPAImp!AY$47:AY$47)+SUM([1]TimberSectorMinusCoreVPAImp!AY$105:AY$105))</f>
        <v>55.674095000000001</v>
      </c>
      <c r="BB13" s="276">
        <f>(SUM([1]TimberSectorMinusCoreVPAImp!AZ$47:AZ$47)+SUM([1]TimberSectorMinusCoreVPAImp!AZ$105:AZ$105))</f>
        <v>71.066720999999987</v>
      </c>
      <c r="BC13" s="277">
        <f>(SUM([1]TimberSectorMinusCoreVPAImp!BA$47:BA$47)+SUM([1]TimberSectorMinusCoreVPAImp!BA$105:BA$105))</f>
        <v>0</v>
      </c>
      <c r="BD13" s="340"/>
    </row>
    <row r="14" spans="1:56" s="38" customFormat="1">
      <c r="B14" s="201" t="s">
        <v>17</v>
      </c>
      <c r="C14" s="399">
        <f t="shared" ref="C14:AB14" si="3">SUM(C12:C12)-SUM(C13:C13)</f>
        <v>3.2481675000000012E-3</v>
      </c>
      <c r="D14" s="202">
        <f t="shared" si="3"/>
        <v>2.1708013399999999E-3</v>
      </c>
      <c r="E14" s="202">
        <f t="shared" si="3"/>
        <v>1.6039413599999996E-3</v>
      </c>
      <c r="F14" s="202">
        <f t="shared" si="3"/>
        <v>1.183092399999999E-3</v>
      </c>
      <c r="G14" s="202">
        <f t="shared" si="3"/>
        <v>1.4461022599999984E-3</v>
      </c>
      <c r="H14" s="202">
        <f t="shared" si="3"/>
        <v>1.6523291799999994E-3</v>
      </c>
      <c r="I14" s="202">
        <f t="shared" si="3"/>
        <v>1.7306244200000036E-3</v>
      </c>
      <c r="J14" s="202">
        <f t="shared" si="3"/>
        <v>2.0014932599999868E-3</v>
      </c>
      <c r="K14" s="202">
        <f t="shared" si="3"/>
        <v>2.6086380399999998E-3</v>
      </c>
      <c r="L14" s="202">
        <f t="shared" si="3"/>
        <v>3.3846320200000071E-3</v>
      </c>
      <c r="M14" s="202">
        <f t="shared" si="3"/>
        <v>4.541269459999997E-3</v>
      </c>
      <c r="N14" s="202">
        <f t="shared" si="3"/>
        <v>5.0530095800000036E-3</v>
      </c>
      <c r="O14" s="202">
        <f t="shared" si="3"/>
        <v>4.5174751600000063E-3</v>
      </c>
      <c r="P14" s="202">
        <f t="shared" si="3"/>
        <v>4.6447822416666451E-3</v>
      </c>
      <c r="Q14" s="202">
        <f>SUM(Q12:Q12)-SUM(Q13:Q13)</f>
        <v>7.9247271999999813E-3</v>
      </c>
      <c r="R14" s="202">
        <f t="shared" si="3"/>
        <v>4.8714203999999928E-3</v>
      </c>
      <c r="S14" s="202">
        <f t="shared" si="3"/>
        <v>2.7279867999999916E-3</v>
      </c>
      <c r="T14" s="202">
        <f t="shared" si="3"/>
        <v>4.3576531499999877E-3</v>
      </c>
      <c r="U14" s="202">
        <f t="shared" si="3"/>
        <v>4.8656805400000003E-3</v>
      </c>
      <c r="V14" s="202">
        <f t="shared" si="3"/>
        <v>3.5318001958333511E-3</v>
      </c>
      <c r="W14" s="202">
        <f t="shared" si="3"/>
        <v>3.8455858199999693E-3</v>
      </c>
      <c r="X14" s="202">
        <f t="shared" si="3"/>
        <v>1.4570428000000024E-3</v>
      </c>
      <c r="Y14" s="202">
        <f t="shared" si="3"/>
        <v>1.9280173000000012E-3</v>
      </c>
      <c r="Z14" s="202">
        <f t="shared" si="3"/>
        <v>1.9842254999999781E-3</v>
      </c>
      <c r="AA14" s="202">
        <f t="shared" si="3"/>
        <v>1.6934843666666366E-3</v>
      </c>
      <c r="AB14" s="400">
        <f t="shared" si="3"/>
        <v>0</v>
      </c>
      <c r="AC14" s="127"/>
      <c r="AD14" s="412">
        <f t="shared" ref="AD14:BC14" si="4">SUM(AD12:AD12)-SUM(AD13:AD13)</f>
        <v>1.1021410000000003</v>
      </c>
      <c r="AE14" s="318">
        <f t="shared" si="4"/>
        <v>0.86505600000000005</v>
      </c>
      <c r="AF14" s="318">
        <f t="shared" si="4"/>
        <v>0.74309399999999981</v>
      </c>
      <c r="AG14" s="318">
        <f t="shared" si="4"/>
        <v>0.57438199999999995</v>
      </c>
      <c r="AH14" s="318">
        <f t="shared" si="4"/>
        <v>0.62253099999999995</v>
      </c>
      <c r="AI14" s="318">
        <f t="shared" si="4"/>
        <v>0.75571799999999967</v>
      </c>
      <c r="AJ14" s="318">
        <f t="shared" si="4"/>
        <v>0.78551699999999958</v>
      </c>
      <c r="AK14" s="318">
        <f t="shared" si="4"/>
        <v>0.9992850000000022</v>
      </c>
      <c r="AL14" s="318">
        <f t="shared" si="4"/>
        <v>2.5033270000000005</v>
      </c>
      <c r="AM14" s="318">
        <f t="shared" si="4"/>
        <v>2.6011609999999976</v>
      </c>
      <c r="AN14" s="318">
        <f t="shared" si="4"/>
        <v>4.4551110000000094</v>
      </c>
      <c r="AO14" s="318">
        <f t="shared" si="4"/>
        <v>4.8142179999999968</v>
      </c>
      <c r="AP14" s="318">
        <f t="shared" si="4"/>
        <v>4.7916890000000052</v>
      </c>
      <c r="AQ14" s="318">
        <f t="shared" si="4"/>
        <v>5.0237989999999968</v>
      </c>
      <c r="AR14" s="318">
        <f t="shared" si="4"/>
        <v>7.6222309999999851</v>
      </c>
      <c r="AS14" s="318">
        <f t="shared" si="4"/>
        <v>5.8803440000000009</v>
      </c>
      <c r="AT14" s="318">
        <f t="shared" si="4"/>
        <v>3.2433779999999999</v>
      </c>
      <c r="AU14" s="318">
        <f t="shared" si="4"/>
        <v>4.954858999999999</v>
      </c>
      <c r="AV14" s="318">
        <f t="shared" si="4"/>
        <v>4.9178329999999946</v>
      </c>
      <c r="AW14" s="318">
        <f t="shared" si="4"/>
        <v>3.8541349999999923</v>
      </c>
      <c r="AX14" s="318">
        <f t="shared" si="4"/>
        <v>1.9903440000000003</v>
      </c>
      <c r="AY14" s="318">
        <f t="shared" si="4"/>
        <v>1.5261669999999938</v>
      </c>
      <c r="AZ14" s="318">
        <f t="shared" si="4"/>
        <v>2.5213710000000091</v>
      </c>
      <c r="BA14" s="318">
        <f t="shared" si="4"/>
        <v>2.3218119999999942</v>
      </c>
      <c r="BB14" s="318">
        <f t="shared" si="4"/>
        <v>2.4272899999999851</v>
      </c>
      <c r="BC14" s="319">
        <f t="shared" si="4"/>
        <v>0</v>
      </c>
      <c r="BD14" s="340"/>
    </row>
    <row r="15" spans="1:56" s="38" customFormat="1" ht="20" customHeight="1">
      <c r="B15" s="309" t="s">
        <v>236</v>
      </c>
      <c r="C15" s="395">
        <f>1/$A$1*[1]TimberSectorMinusCoreVPAImp!B$264</f>
        <v>3.5523497780000003E-2</v>
      </c>
      <c r="D15" s="310">
        <f>1/$A$1*[1]TimberSectorMinusCoreVPAImp!C$264</f>
        <v>4.0507225460000004E-2</v>
      </c>
      <c r="E15" s="310">
        <f>1/$A$1*[1]TimberSectorMinusCoreVPAImp!D$264</f>
        <v>8.4963664800000015E-3</v>
      </c>
      <c r="F15" s="310">
        <f>1/$A$1*[1]TimberSectorMinusCoreVPAImp!E$264</f>
        <v>5.5044159800000008E-3</v>
      </c>
      <c r="G15" s="310">
        <f>1/$A$1*[1]TimberSectorMinusCoreVPAImp!F$264</f>
        <v>5.9882183199999987E-3</v>
      </c>
      <c r="H15" s="310">
        <f>1/$A$1*[1]TimberSectorMinusCoreVPAImp!G$264</f>
        <v>7.7929075200000005E-3</v>
      </c>
      <c r="I15" s="310">
        <f>1/$A$1*[1]TimberSectorMinusCoreVPAImp!H$264</f>
        <v>1.2720033619999996E-2</v>
      </c>
      <c r="J15" s="310">
        <f>1/$A$1*[1]TimberSectorMinusCoreVPAImp!I$264</f>
        <v>1.267499026E-2</v>
      </c>
      <c r="K15" s="310">
        <f>1/$A$1*[1]TimberSectorMinusCoreVPAImp!J$264</f>
        <v>1.2543567065999997E-2</v>
      </c>
      <c r="L15" s="310">
        <f>1/$A$1*[1]TimberSectorMinusCoreVPAImp!K$264</f>
        <v>1.5231763240000001E-2</v>
      </c>
      <c r="M15" s="310">
        <f>1/$A$1*[1]TimberSectorMinusCoreVPAImp!L$264</f>
        <v>3.8415600020000017E-2</v>
      </c>
      <c r="N15" s="310">
        <f>1/$A$1*[1]TimberSectorMinusCoreVPAImp!M$264</f>
        <v>4.6927070099999996E-2</v>
      </c>
      <c r="O15" s="310">
        <f>1/$A$1*[1]TimberSectorMinusCoreVPAImp!N$264</f>
        <v>5.2809667371428587E-2</v>
      </c>
      <c r="P15" s="310">
        <f>1/$A$1*[1]TimberSectorMinusCoreVPAImp!O$264</f>
        <v>5.3538003756666667E-2</v>
      </c>
      <c r="Q15" s="310">
        <f>1/$A$1*[1]TimberSectorMinusCoreVPAImp!P$264</f>
        <v>6.7478949400000002E-2</v>
      </c>
      <c r="R15" s="310">
        <f>1/$A$1*[1]TimberSectorMinusCoreVPAImp!Q$264</f>
        <v>2.9657620439999994E-2</v>
      </c>
      <c r="S15" s="310">
        <f>1/$A$1*[1]TimberSectorMinusCoreVPAImp!R$264</f>
        <v>2.5148428860000006E-2</v>
      </c>
      <c r="T15" s="310">
        <f>1/$A$1*[1]TimberSectorMinusCoreVPAImp!S$264</f>
        <v>2.5639675849999995E-2</v>
      </c>
      <c r="U15" s="310">
        <f>1/$A$1*[1]TimberSectorMinusCoreVPAImp!T$264</f>
        <v>3.2800405259999992E-2</v>
      </c>
      <c r="V15" s="310">
        <f>1/$A$1*[1]TimberSectorMinusCoreVPAImp!U$264</f>
        <v>3.0395684915555554E-2</v>
      </c>
      <c r="W15" s="310">
        <f>1/$A$1*[1]TimberSectorMinusCoreVPAImp!V$264</f>
        <v>2.464089002E-2</v>
      </c>
      <c r="X15" s="310">
        <f>1/$A$1*[1]TimberSectorMinusCoreVPAImp!W$264</f>
        <v>5.5670049899999997E-2</v>
      </c>
      <c r="Y15" s="310">
        <f>1/$A$1*[1]TimberSectorMinusCoreVPAImp!X$264</f>
        <v>2.1975851417142853E-2</v>
      </c>
      <c r="Z15" s="310">
        <f>1/$A$1*[1]TimberSectorMinusCoreVPAImp!Y$264</f>
        <v>2.3400494799999994E-2</v>
      </c>
      <c r="AA15" s="310">
        <f>1/$A$1*[1]TimberSectorMinusCoreVPAImp!Z$264</f>
        <v>2.5639932289466663E-2</v>
      </c>
      <c r="AB15" s="396">
        <f>1/$A$1*[1]TimberSectorMinusCoreVPAImp!AA$264</f>
        <v>0</v>
      </c>
      <c r="AC15" s="211"/>
      <c r="AD15" s="311">
        <f>[1]TimberSectorMinusCoreVPAImp!AB$264</f>
        <v>9.3297240000000006</v>
      </c>
      <c r="AE15" s="312">
        <f>[1]TimberSectorMinusCoreVPAImp!AC$264</f>
        <v>9.4072250000000004</v>
      </c>
      <c r="AF15" s="312">
        <f>[1]TimberSectorMinusCoreVPAImp!AD$264</f>
        <v>2.9195079999999987</v>
      </c>
      <c r="AG15" s="312">
        <f>[1]TimberSectorMinusCoreVPAImp!AE$264</f>
        <v>3.5536070000000004</v>
      </c>
      <c r="AH15" s="312">
        <f>[1]TimberSectorMinusCoreVPAImp!AF$264</f>
        <v>3.3199360000000002</v>
      </c>
      <c r="AI15" s="312">
        <f>[1]TimberSectorMinusCoreVPAImp!AG$264</f>
        <v>4.3652629999999997</v>
      </c>
      <c r="AJ15" s="312">
        <f>[1]TimberSectorMinusCoreVPAImp!AH$264</f>
        <v>8.6766550000000002</v>
      </c>
      <c r="AK15" s="312">
        <f>[1]TimberSectorMinusCoreVPAImp!AI$264</f>
        <v>11.206259999999999</v>
      </c>
      <c r="AL15" s="312">
        <f>[1]TimberSectorMinusCoreVPAImp!AJ$264</f>
        <v>12.617782999999998</v>
      </c>
      <c r="AM15" s="312">
        <f>[1]TimberSectorMinusCoreVPAImp!AK$264</f>
        <v>11.218388000000001</v>
      </c>
      <c r="AN15" s="312">
        <f>[1]TimberSectorMinusCoreVPAImp!AL$264</f>
        <v>18.324113999999998</v>
      </c>
      <c r="AO15" s="312">
        <f>[1]TimberSectorMinusCoreVPAImp!AM$264</f>
        <v>32.526210999999989</v>
      </c>
      <c r="AP15" s="312">
        <f>[1]TimberSectorMinusCoreVPAImp!AN$264</f>
        <v>35.402399999999993</v>
      </c>
      <c r="AQ15" s="312">
        <f>[1]TimberSectorMinusCoreVPAImp!AO$264</f>
        <v>41.518522000000004</v>
      </c>
      <c r="AR15" s="312">
        <f>[1]TimberSectorMinusCoreVPAImp!AP$264</f>
        <v>34.557038000000006</v>
      </c>
      <c r="AS15" s="312">
        <f>[1]TimberSectorMinusCoreVPAImp!AQ$264</f>
        <v>22.598056999999994</v>
      </c>
      <c r="AT15" s="312">
        <f>[1]TimberSectorMinusCoreVPAImp!AR$264</f>
        <v>20.549927000000004</v>
      </c>
      <c r="AU15" s="312">
        <f>[1]TimberSectorMinusCoreVPAImp!AS$264</f>
        <v>22.562396000000007</v>
      </c>
      <c r="AV15" s="312">
        <f>[1]TimberSectorMinusCoreVPAImp!AT$264</f>
        <v>27.761556999999996</v>
      </c>
      <c r="AW15" s="312">
        <f>[1]TimberSectorMinusCoreVPAImp!AU$264</f>
        <v>21.185732000000005</v>
      </c>
      <c r="AX15" s="312">
        <f>[1]TimberSectorMinusCoreVPAImp!AV$264</f>
        <v>16.399888000000001</v>
      </c>
      <c r="AY15" s="312">
        <f>[1]TimberSectorMinusCoreVPAImp!AW$264</f>
        <v>25.585902999999998</v>
      </c>
      <c r="AZ15" s="312">
        <f>[1]TimberSectorMinusCoreVPAImp!AX$264</f>
        <v>22.964093999999999</v>
      </c>
      <c r="BA15" s="312">
        <f>[1]TimberSectorMinusCoreVPAImp!AY$264</f>
        <v>24.807744000000003</v>
      </c>
      <c r="BB15" s="312">
        <f>[1]TimberSectorMinusCoreVPAImp!AZ$264</f>
        <v>24.626467999999999</v>
      </c>
      <c r="BC15" s="313">
        <f>[1]TimberSectorMinusCoreVPAImp!BA$264</f>
        <v>0</v>
      </c>
      <c r="BD15" s="340"/>
    </row>
    <row r="16" spans="1:56" s="38" customFormat="1" ht="20" customHeight="1" thickBot="1">
      <c r="B16" s="29" t="s">
        <v>226</v>
      </c>
      <c r="C16" s="215">
        <f>C5-SUM(C6,C7,C8,C12,C15)</f>
        <v>5.7268218000006144E-4</v>
      </c>
      <c r="D16" s="216">
        <f t="shared" ref="D16:AB16" si="5">D5-SUM(D6,D7,D8,D12,D15)</f>
        <v>3.8409670000011387E-4</v>
      </c>
      <c r="E16" s="216">
        <f t="shared" si="5"/>
        <v>6.4425802000001031E-4</v>
      </c>
      <c r="F16" s="216">
        <f t="shared" si="5"/>
        <v>3.7075947999987147E-4</v>
      </c>
      <c r="G16" s="216">
        <f t="shared" si="5"/>
        <v>2.5641770000017772E-4</v>
      </c>
      <c r="H16" s="216">
        <f t="shared" si="5"/>
        <v>4.303639600000686E-4</v>
      </c>
      <c r="I16" s="216">
        <f t="shared" si="5"/>
        <v>1.4674973599996255E-3</v>
      </c>
      <c r="J16" s="216">
        <f t="shared" si="5"/>
        <v>1.2330241840000644E-3</v>
      </c>
      <c r="K16" s="216">
        <f t="shared" si="5"/>
        <v>1.1759900999998019E-3</v>
      </c>
      <c r="L16" s="216">
        <f t="shared" si="5"/>
        <v>2.5721913799998108E-3</v>
      </c>
      <c r="M16" s="216">
        <f t="shared" si="5"/>
        <v>4.7152015399998803E-3</v>
      </c>
      <c r="N16" s="216">
        <f t="shared" si="5"/>
        <v>4.268445899999973E-3</v>
      </c>
      <c r="O16" s="216">
        <f t="shared" si="5"/>
        <v>3.6505569500001611E-3</v>
      </c>
      <c r="P16" s="216">
        <f t="shared" si="5"/>
        <v>4.8384446904761735E-3</v>
      </c>
      <c r="Q16" s="216">
        <f>Q5-SUM(Q6,Q7,Q8,Q12,Q15)</f>
        <v>3.1823198200001124E-3</v>
      </c>
      <c r="R16" s="216">
        <f t="shared" si="5"/>
        <v>4.1019479999999942E-3</v>
      </c>
      <c r="S16" s="216">
        <f t="shared" si="5"/>
        <v>6.8222252800000799E-3</v>
      </c>
      <c r="T16" s="216">
        <f t="shared" si="5"/>
        <v>7.5804021000000221E-3</v>
      </c>
      <c r="U16" s="216">
        <f t="shared" si="5"/>
        <v>9.357589359999946E-3</v>
      </c>
      <c r="V16" s="216">
        <f t="shared" si="5"/>
        <v>1.0699605833333375E-2</v>
      </c>
      <c r="W16" s="216">
        <f t="shared" si="5"/>
        <v>1.4566617539999882E-2</v>
      </c>
      <c r="X16" s="216">
        <f t="shared" si="5"/>
        <v>9.8600559999999504E-3</v>
      </c>
      <c r="Y16" s="216">
        <f t="shared" si="5"/>
        <v>7.1298099857143027E-3</v>
      </c>
      <c r="Z16" s="216">
        <f t="shared" si="5"/>
        <v>5.270791299999994E-3</v>
      </c>
      <c r="AA16" s="216">
        <f t="shared" si="5"/>
        <v>7.827930566666641E-3</v>
      </c>
      <c r="AB16" s="268">
        <f t="shared" si="5"/>
        <v>0</v>
      </c>
      <c r="AC16" s="320"/>
      <c r="AD16" s="321">
        <f t="shared" ref="AD16:BC16" si="6">AD5-SUM(AD6,AD7,AD8,AD12,AD15)</f>
        <v>0.2293069999999986</v>
      </c>
      <c r="AE16" s="322">
        <f t="shared" si="6"/>
        <v>0.27850699999999051</v>
      </c>
      <c r="AF16" s="322">
        <f t="shared" si="6"/>
        <v>0.30198000000000746</v>
      </c>
      <c r="AG16" s="322">
        <f t="shared" si="6"/>
        <v>0.18526700000001028</v>
      </c>
      <c r="AH16" s="322">
        <f t="shared" si="6"/>
        <v>0.10668299999999675</v>
      </c>
      <c r="AI16" s="322">
        <f t="shared" si="6"/>
        <v>0.21255799999998004</v>
      </c>
      <c r="AJ16" s="322">
        <f t="shared" si="6"/>
        <v>0.53895100000003993</v>
      </c>
      <c r="AK16" s="322">
        <f t="shared" si="6"/>
        <v>0.81060199999990346</v>
      </c>
      <c r="AL16" s="322">
        <f t="shared" si="6"/>
        <v>1.0980569999999545</v>
      </c>
      <c r="AM16" s="322">
        <f t="shared" si="6"/>
        <v>2.76483199999997</v>
      </c>
      <c r="AN16" s="322">
        <f t="shared" si="6"/>
        <v>3.4618060000000241</v>
      </c>
      <c r="AO16" s="322">
        <f t="shared" si="6"/>
        <v>3.4990249999999889</v>
      </c>
      <c r="AP16" s="322">
        <f t="shared" si="6"/>
        <v>3.7447859999999764</v>
      </c>
      <c r="AQ16" s="322">
        <f t="shared" si="6"/>
        <v>3.5709659999999985</v>
      </c>
      <c r="AR16" s="322">
        <f t="shared" si="6"/>
        <v>4.0844950000000608</v>
      </c>
      <c r="AS16" s="322">
        <f t="shared" si="6"/>
        <v>3.6323940000000192</v>
      </c>
      <c r="AT16" s="322">
        <f t="shared" si="6"/>
        <v>3.4565139999999701</v>
      </c>
      <c r="AU16" s="322">
        <f t="shared" si="6"/>
        <v>3.7453060000000278</v>
      </c>
      <c r="AV16" s="322">
        <f t="shared" si="6"/>
        <v>4.4928730000000172</v>
      </c>
      <c r="AW16" s="322">
        <f t="shared" si="6"/>
        <v>4.9096609999999998</v>
      </c>
      <c r="AX16" s="322">
        <f t="shared" si="6"/>
        <v>3.5790850000000347</v>
      </c>
      <c r="AY16" s="322">
        <f t="shared" si="6"/>
        <v>4.3667800000000057</v>
      </c>
      <c r="AZ16" s="322">
        <f t="shared" si="6"/>
        <v>4.2175969999999836</v>
      </c>
      <c r="BA16" s="322">
        <f t="shared" si="6"/>
        <v>3.9352399999999648</v>
      </c>
      <c r="BB16" s="322">
        <f t="shared" si="6"/>
        <v>5.1018250000000336</v>
      </c>
      <c r="BC16" s="323">
        <f t="shared" si="6"/>
        <v>0</v>
      </c>
      <c r="BD16" s="340"/>
    </row>
    <row r="17" spans="3:55" s="38" customFormat="1" ht="13" thickTop="1"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</row>
    <row r="18" spans="3:55" s="38" customFormat="1"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  <c r="AT18" s="194"/>
      <c r="AU18" s="194"/>
      <c r="AV18" s="194"/>
      <c r="AW18" s="194"/>
      <c r="AX18" s="194"/>
      <c r="AY18" s="194"/>
      <c r="AZ18" s="194"/>
      <c r="BA18" s="194"/>
      <c r="BB18" s="194"/>
      <c r="BC18" s="194"/>
    </row>
    <row r="19" spans="3:55" s="38" customFormat="1"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  <c r="BB19" s="194"/>
      <c r="BC19" s="194"/>
    </row>
    <row r="20" spans="3:55" s="38" customFormat="1"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  <c r="BB20" s="194"/>
      <c r="BC20" s="194"/>
    </row>
    <row r="21" spans="3:55" s="38" customFormat="1"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  <c r="BB21" s="194"/>
      <c r="BC21" s="194"/>
    </row>
    <row r="22" spans="3:55" s="38" customFormat="1"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  <c r="BB22" s="194"/>
      <c r="BC22" s="194"/>
    </row>
    <row r="23" spans="3:55" s="38" customFormat="1"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  <c r="BB23" s="194"/>
      <c r="BC23" s="194"/>
    </row>
    <row r="24" spans="3:55" s="38" customFormat="1"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  <c r="BB24" s="194"/>
      <c r="BC24" s="194"/>
    </row>
    <row r="25" spans="3:55" s="38" customFormat="1"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  <c r="BB25" s="194"/>
      <c r="BC25" s="194"/>
    </row>
    <row r="26" spans="3:55" s="38" customFormat="1"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  <c r="BB26" s="194"/>
      <c r="BC26" s="194"/>
    </row>
    <row r="27" spans="3:55" s="38" customFormat="1">
      <c r="AD27" s="194"/>
      <c r="AE27" s="194"/>
      <c r="AF27" s="194"/>
      <c r="AG27" s="194"/>
      <c r="AH27" s="194"/>
      <c r="AI27" s="194"/>
      <c r="AJ27" s="194"/>
      <c r="AK27" s="194"/>
      <c r="AL27" s="194"/>
      <c r="AM27" s="194"/>
      <c r="AN27" s="194"/>
      <c r="AO27" s="194"/>
      <c r="AP27" s="194"/>
      <c r="AQ27" s="194"/>
      <c r="AR27" s="194"/>
      <c r="AS27" s="194"/>
      <c r="AT27" s="194"/>
      <c r="AU27" s="194"/>
      <c r="AV27" s="194"/>
      <c r="AW27" s="194"/>
      <c r="AX27" s="194"/>
      <c r="AY27" s="194"/>
      <c r="AZ27" s="194"/>
      <c r="BA27" s="194"/>
      <c r="BB27" s="194"/>
      <c r="BC27" s="194"/>
    </row>
    <row r="28" spans="3:55" s="38" customFormat="1"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  <c r="BB28" s="194"/>
      <c r="BC28" s="194"/>
    </row>
    <row r="29" spans="3:55" s="38" customFormat="1"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  <c r="BB29" s="194"/>
      <c r="BC29" s="194"/>
    </row>
    <row r="30" spans="3:55" s="38" customFormat="1"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  <c r="BB30" s="194"/>
      <c r="BC30" s="194"/>
    </row>
    <row r="31" spans="3:55" s="38" customFormat="1"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  <c r="BB31" s="194"/>
      <c r="BC31" s="194"/>
    </row>
    <row r="32" spans="3:55" s="38" customFormat="1"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  <c r="BB32" s="194"/>
      <c r="BC32" s="194"/>
    </row>
    <row r="33" spans="30:55" s="38" customFormat="1"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  <c r="BB33" s="194"/>
      <c r="BC33" s="194"/>
    </row>
    <row r="34" spans="30:55" s="38" customFormat="1"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  <c r="BB34" s="194"/>
      <c r="BC34" s="194"/>
    </row>
    <row r="35" spans="30:55" s="38" customFormat="1"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  <c r="BB35" s="194"/>
      <c r="BC35" s="194"/>
    </row>
    <row r="36" spans="30:55" s="38" customFormat="1"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194"/>
    </row>
    <row r="37" spans="30:55" s="38" customFormat="1"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  <c r="BB37" s="194"/>
      <c r="BC37" s="194"/>
    </row>
    <row r="38" spans="30:55" s="38" customFormat="1"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  <c r="BB38" s="194"/>
      <c r="BC38" s="194"/>
    </row>
    <row r="39" spans="30:55" s="38" customFormat="1"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  <c r="BB39" s="194"/>
      <c r="BC39" s="194"/>
    </row>
    <row r="40" spans="30:55" s="38" customFormat="1"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  <c r="BB40" s="194"/>
      <c r="BC40" s="194"/>
    </row>
    <row r="41" spans="30:55" s="38" customFormat="1"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  <c r="BB41" s="194"/>
      <c r="BC41" s="194"/>
    </row>
    <row r="42" spans="30:55" s="38" customFormat="1"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  <c r="BB42" s="194"/>
      <c r="BC42" s="194"/>
    </row>
    <row r="43" spans="30:55" s="38" customFormat="1"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  <c r="BB43" s="194"/>
      <c r="BC43" s="194"/>
    </row>
    <row r="44" spans="30:55" s="38" customFormat="1"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  <c r="BB44" s="194"/>
      <c r="BC44" s="194"/>
    </row>
    <row r="45" spans="30:55" s="38" customFormat="1"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</row>
    <row r="46" spans="30:55" s="38" customFormat="1"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  <c r="BB46" s="194"/>
      <c r="BC46" s="194"/>
    </row>
    <row r="47" spans="30:55" s="38" customFormat="1"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  <c r="BB47" s="194"/>
      <c r="BC47" s="194"/>
    </row>
    <row r="48" spans="30:55" s="38" customFormat="1"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  <c r="BB48" s="194"/>
      <c r="BC48" s="194"/>
    </row>
    <row r="49" spans="30:55" s="38" customFormat="1"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  <c r="BB49" s="194"/>
      <c r="BC49" s="194"/>
    </row>
    <row r="50" spans="30:55" s="38" customFormat="1"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  <c r="BB50" s="194"/>
      <c r="BC50" s="194"/>
    </row>
    <row r="51" spans="30:55" s="38" customFormat="1"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  <c r="BB51" s="194"/>
      <c r="BC51" s="194"/>
    </row>
    <row r="52" spans="30:55" s="38" customFormat="1"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  <c r="BB52" s="194"/>
      <c r="BC52" s="194"/>
    </row>
    <row r="53" spans="30:55" s="38" customFormat="1"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  <c r="BB53" s="194"/>
      <c r="BC53" s="194"/>
    </row>
    <row r="54" spans="30:55" s="38" customFormat="1"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  <c r="BB54" s="194"/>
      <c r="BC54" s="194"/>
    </row>
    <row r="55" spans="30:55" s="38" customFormat="1"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  <c r="BB55" s="194"/>
      <c r="BC55" s="194"/>
    </row>
    <row r="56" spans="30:55" s="38" customFormat="1"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</row>
    <row r="57" spans="30:55" s="38" customFormat="1"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</row>
    <row r="58" spans="30:55" s="38" customFormat="1"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  <c r="BB58" s="194"/>
      <c r="BC58" s="194"/>
    </row>
    <row r="59" spans="30:55" s="38" customFormat="1"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  <c r="BB59" s="194"/>
      <c r="BC59" s="194"/>
    </row>
    <row r="60" spans="30:55" s="38" customFormat="1"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  <c r="BB60" s="194"/>
      <c r="BC60" s="194"/>
    </row>
    <row r="61" spans="30:55" s="38" customFormat="1"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  <c r="BB61" s="194"/>
      <c r="BC61" s="194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8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1.7265625" customWidth="1"/>
  </cols>
  <sheetData>
    <row r="1" spans="1:56" ht="9" customHeight="1" thickBot="1">
      <c r="A1" s="60">
        <v>1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36</v>
      </c>
      <c r="C2" s="509" t="s">
        <v>138</v>
      </c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1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2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160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40"/>
    </row>
    <row r="5" spans="1:56" s="38" customFormat="1" ht="20" customHeight="1" thickTop="1" thickBot="1">
      <c r="B5" s="122" t="s">
        <v>13</v>
      </c>
      <c r="C5" s="196">
        <f>1/$A$1*[1]PaperSectorMinusCoreVPAImp!B$263</f>
        <v>4.43516620755</v>
      </c>
      <c r="D5" s="123">
        <f>1/$A$1*[1]PaperSectorMinusCoreVPAImp!C$263</f>
        <v>3.6569325484599986</v>
      </c>
      <c r="E5" s="123">
        <f>1/$A$1*[1]PaperSectorMinusCoreVPAImp!D$263</f>
        <v>3.5350717630999982</v>
      </c>
      <c r="F5" s="123">
        <f>1/$A$1*[1]PaperSectorMinusCoreVPAImp!E$263</f>
        <v>3.3425647922400001</v>
      </c>
      <c r="G5" s="123">
        <f>1/$A$1*[1]PaperSectorMinusCoreVPAImp!F$263</f>
        <v>4.0145306925359998</v>
      </c>
      <c r="H5" s="123">
        <f>1/$A$1*[1]PaperSectorMinusCoreVPAImp!G$263</f>
        <v>4.1749907099350008</v>
      </c>
      <c r="I5" s="123">
        <f>1/$A$1*[1]PaperSectorMinusCoreVPAImp!H$263</f>
        <v>4.9228393392449998</v>
      </c>
      <c r="J5" s="123">
        <f>1/$A$1*[1]PaperSectorMinusCoreVPAImp!I$263</f>
        <v>5.2549985138300004</v>
      </c>
      <c r="K5" s="123">
        <f>1/$A$1*[1]PaperSectorMinusCoreVPAImp!J$263</f>
        <v>6.2021771869299993</v>
      </c>
      <c r="L5" s="123">
        <f>1/$A$1*[1]PaperSectorMinusCoreVPAImp!K$263</f>
        <v>5.5517154025799975</v>
      </c>
      <c r="M5" s="123">
        <f>1/$A$1*[1]PaperSectorMinusCoreVPAImp!L$263</f>
        <v>7.2358940337700002</v>
      </c>
      <c r="N5" s="123">
        <f>1/$A$1*[1]PaperSectorMinusCoreVPAImp!M$263</f>
        <v>6.9472456736000012</v>
      </c>
      <c r="O5" s="123">
        <f>1/$A$1*[1]PaperSectorMinusCoreVPAImp!N$263</f>
        <v>6.402545002700001</v>
      </c>
      <c r="P5" s="123">
        <f>1/$A$1*[1]PaperSectorMinusCoreVPAImp!O$263</f>
        <v>6.4857123736443389</v>
      </c>
      <c r="Q5" s="123">
        <f>1/$A$1*[1]PaperSectorMinusCoreVPAImp!P$263</f>
        <v>6.3839056629599993</v>
      </c>
      <c r="R5" s="123">
        <f>1/$A$1*[1]PaperSectorMinusCoreVPAImp!Q$263</f>
        <v>4.9640286828600004</v>
      </c>
      <c r="S5" s="123">
        <f>1/$A$1*[1]PaperSectorMinusCoreVPAImp!R$263</f>
        <v>4.1137391846200009</v>
      </c>
      <c r="T5" s="123">
        <f>1/$A$1*[1]PaperSectorMinusCoreVPAImp!S$263</f>
        <v>3.6794570884600009</v>
      </c>
      <c r="U5" s="123">
        <f>1/$A$1*[1]PaperSectorMinusCoreVPAImp!T$263</f>
        <v>3.3948397388999982</v>
      </c>
      <c r="V5" s="123">
        <f>1/$A$1*[1]PaperSectorMinusCoreVPAImp!U$263</f>
        <v>3.5931341867099982</v>
      </c>
      <c r="W5" s="123">
        <f>1/$A$1*[1]PaperSectorMinusCoreVPAImp!V$263</f>
        <v>2.8355824922999995</v>
      </c>
      <c r="X5" s="123">
        <f>1/$A$1*[1]PaperSectorMinusCoreVPAImp!W$263</f>
        <v>2.9211148482700011</v>
      </c>
      <c r="Y5" s="123">
        <f>1/$A$1*[1]PaperSectorMinusCoreVPAImp!X$263</f>
        <v>2.6305141180699985</v>
      </c>
      <c r="Z5" s="123">
        <f>1/$A$1*[1]PaperSectorMinusCoreVPAImp!Y$263</f>
        <v>2.6036533293999966</v>
      </c>
      <c r="AA5" s="123">
        <f>1/$A$1*[1]PaperSectorMinusCoreVPAImp!Z$263</f>
        <v>2.9072829497699995</v>
      </c>
      <c r="AB5" s="258">
        <f>1/$A$1*[1]PaperSectorMinusCoreVPAImp!AA$263</f>
        <v>0</v>
      </c>
      <c r="AC5" s="195"/>
      <c r="AD5" s="196">
        <f>1/1000*[1]PaperSectorMinusCoreVPAImp!AB$263</f>
        <v>0.9526345160000006</v>
      </c>
      <c r="AE5" s="123">
        <f>1/1000*[1]PaperSectorMinusCoreVPAImp!AC$263</f>
        <v>0.757292568</v>
      </c>
      <c r="AF5" s="123">
        <f>1/1000*[1]PaperSectorMinusCoreVPAImp!AD$263</f>
        <v>0.57920489999999991</v>
      </c>
      <c r="AG5" s="123">
        <f>1/1000*[1]PaperSectorMinusCoreVPAImp!AE$263</f>
        <v>0.5409292950000002</v>
      </c>
      <c r="AH5" s="123">
        <f>1/1000*[1]PaperSectorMinusCoreVPAImp!AF$263</f>
        <v>0.73781648699999991</v>
      </c>
      <c r="AI5" s="123">
        <f>1/1000*[1]PaperSectorMinusCoreVPAImp!AG$263</f>
        <v>0.84201552899999987</v>
      </c>
      <c r="AJ5" s="123">
        <f>1/1000*[1]PaperSectorMinusCoreVPAImp!AH$263</f>
        <v>1.116604277</v>
      </c>
      <c r="AK5" s="123">
        <f>1/1000*[1]PaperSectorMinusCoreVPAImp!AI$263</f>
        <v>1.3063992819999994</v>
      </c>
      <c r="AL5" s="123">
        <f>1/1000*[1]PaperSectorMinusCoreVPAImp!AJ$263</f>
        <v>1.7020065730000007</v>
      </c>
      <c r="AM5" s="123">
        <f>1/1000*[1]PaperSectorMinusCoreVPAImp!AK$263</f>
        <v>1.3272978890000002</v>
      </c>
      <c r="AN5" s="123">
        <f>1/1000*[1]PaperSectorMinusCoreVPAImp!AL$263</f>
        <v>1.881997616616425</v>
      </c>
      <c r="AO5" s="123">
        <f>1/1000*[1]PaperSectorMinusCoreVPAImp!AM$263</f>
        <v>2.0798470799999995</v>
      </c>
      <c r="AP5" s="123">
        <f>1/1000*[1]PaperSectorMinusCoreVPAImp!AN$263</f>
        <v>1.9227065919999997</v>
      </c>
      <c r="AQ5" s="123">
        <f>1/1000*[1]PaperSectorMinusCoreVPAImp!AO$263</f>
        <v>1.828559483</v>
      </c>
      <c r="AR5" s="123">
        <f>1/1000*[1]PaperSectorMinusCoreVPAImp!AP$263</f>
        <v>1.7706840979999994</v>
      </c>
      <c r="AS5" s="123">
        <f>1/1000*[1]PaperSectorMinusCoreVPAImp!AQ$263</f>
        <v>1.2829534799999998</v>
      </c>
      <c r="AT5" s="123">
        <f>1/1000*[1]PaperSectorMinusCoreVPAImp!AR$263</f>
        <v>0.99956688500000013</v>
      </c>
      <c r="AU5" s="123">
        <f>1/1000*[1]PaperSectorMinusCoreVPAImp!AS$263</f>
        <v>0.98855336299999985</v>
      </c>
      <c r="AV5" s="123">
        <f>1/1000*[1]PaperSectorMinusCoreVPAImp!AT$263</f>
        <v>1.0432262299999999</v>
      </c>
      <c r="AW5" s="123">
        <f>1/1000*[1]PaperSectorMinusCoreVPAImp!AU$263</f>
        <v>1.0193982850000003</v>
      </c>
      <c r="AX5" s="123">
        <f>1/1000*[1]PaperSectorMinusCoreVPAImp!AV$263</f>
        <v>0.82025325800000026</v>
      </c>
      <c r="AY5" s="123">
        <f>1/1000*[1]PaperSectorMinusCoreVPAImp!AW$263</f>
        <v>0.97041975100000033</v>
      </c>
      <c r="AZ5" s="123">
        <f>1/1000*[1]PaperSectorMinusCoreVPAImp!AX$263</f>
        <v>1.06118464</v>
      </c>
      <c r="BA5" s="123">
        <f>1/1000*[1]PaperSectorMinusCoreVPAImp!AY$263</f>
        <v>1.051178929</v>
      </c>
      <c r="BB5" s="123">
        <f>1/1000*[1]PaperSectorMinusCoreVPAImp!AZ$263</f>
        <v>1.1144337929999995</v>
      </c>
      <c r="BC5" s="258">
        <f>1/1000*[1]PaperSectorMinusCoreVPAImp!BA$263</f>
        <v>0</v>
      </c>
      <c r="BD5" s="340"/>
    </row>
    <row r="6" spans="1:56" s="38" customFormat="1" ht="20" customHeight="1" thickTop="1">
      <c r="B6" s="197" t="s">
        <v>18</v>
      </c>
      <c r="C6" s="199">
        <f>1/$A$1*[1]PaperSectorMinusCoreVPAImp!B$266</f>
        <v>1.7554800500000006E-2</v>
      </c>
      <c r="D6" s="198">
        <f>1/$A$1*[1]PaperSectorMinusCoreVPAImp!C$266</f>
        <v>2.7686000999999995E-2</v>
      </c>
      <c r="E6" s="198">
        <f>1/$A$1*[1]PaperSectorMinusCoreVPAImp!D$266</f>
        <v>2.8977892999999998E-2</v>
      </c>
      <c r="F6" s="198">
        <f>1/$A$1*[1]PaperSectorMinusCoreVPAImp!E$266</f>
        <v>2.9794062499999996E-2</v>
      </c>
      <c r="G6" s="198">
        <f>1/$A$1*[1]PaperSectorMinusCoreVPAImp!F$266</f>
        <v>4.8521403499999997E-2</v>
      </c>
      <c r="H6" s="198">
        <f>1/$A$1*[1]PaperSectorMinusCoreVPAImp!G$266</f>
        <v>2.6854411000000005E-2</v>
      </c>
      <c r="I6" s="198">
        <f>1/$A$1*[1]PaperSectorMinusCoreVPAImp!H$266</f>
        <v>1.3753485499999999E-2</v>
      </c>
      <c r="J6" s="198">
        <f>1/$A$1*[1]PaperSectorMinusCoreVPAImp!I$266</f>
        <v>1.0877261499999999E-2</v>
      </c>
      <c r="K6" s="198">
        <f>1/$A$1*[1]PaperSectorMinusCoreVPAImp!J$266</f>
        <v>1.5816071500000001E-2</v>
      </c>
      <c r="L6" s="198">
        <f>1/$A$1*[1]PaperSectorMinusCoreVPAImp!K$266</f>
        <v>5.0527714999999982E-3</v>
      </c>
      <c r="M6" s="198">
        <f>1/$A$1*[1]PaperSectorMinusCoreVPAImp!L$266</f>
        <v>1.0765419E-2</v>
      </c>
      <c r="N6" s="198">
        <f>1/$A$1*[1]PaperSectorMinusCoreVPAImp!M$266</f>
        <v>2.6048638999999998E-2</v>
      </c>
      <c r="O6" s="198">
        <f>1/$A$1*[1]PaperSectorMinusCoreVPAImp!N$266</f>
        <v>1.93655875E-2</v>
      </c>
      <c r="P6" s="198">
        <f>1/$A$1*[1]PaperSectorMinusCoreVPAImp!O$266</f>
        <v>5.8046834999999995E-3</v>
      </c>
      <c r="Q6" s="198">
        <f>1/$A$1*[1]PaperSectorMinusCoreVPAImp!P$266</f>
        <v>5.680629999999999E-3</v>
      </c>
      <c r="R6" s="198">
        <f>1/$A$1*[1]PaperSectorMinusCoreVPAImp!Q$266</f>
        <v>6.2606224999999993E-3</v>
      </c>
      <c r="S6" s="198">
        <f>1/$A$1*[1]PaperSectorMinusCoreVPAImp!R$266</f>
        <v>5.0360555E-3</v>
      </c>
      <c r="T6" s="198">
        <f>1/$A$1*[1]PaperSectorMinusCoreVPAImp!S$266</f>
        <v>2.7652589999999999E-3</v>
      </c>
      <c r="U6" s="198">
        <f>1/$A$1*[1]PaperSectorMinusCoreVPAImp!T$266</f>
        <v>2.0676704999999999E-3</v>
      </c>
      <c r="V6" s="198">
        <f>1/$A$1*[1]PaperSectorMinusCoreVPAImp!U$266</f>
        <v>1.090012E-3</v>
      </c>
      <c r="W6" s="198">
        <f>1/$A$1*[1]PaperSectorMinusCoreVPAImp!V$266</f>
        <v>7.1107400000000002E-4</v>
      </c>
      <c r="X6" s="198">
        <f>1/$A$1*[1]PaperSectorMinusCoreVPAImp!W$266</f>
        <v>2.0209588559999998E-2</v>
      </c>
      <c r="Y6" s="198">
        <f>1/$A$1*[1]PaperSectorMinusCoreVPAImp!X$266</f>
        <v>1.0432449999999995E-3</v>
      </c>
      <c r="Z6" s="198">
        <f>1/$A$1*[1]PaperSectorMinusCoreVPAImp!Y$266</f>
        <v>1.7154699999999998E-4</v>
      </c>
      <c r="AA6" s="198">
        <f>1/$A$1*[1]PaperSectorMinusCoreVPAImp!Z$266</f>
        <v>4.8072219999999999E-3</v>
      </c>
      <c r="AB6" s="259">
        <f>1/$A$1*[1]PaperSectorMinusCoreVPAImp!AA$266</f>
        <v>0</v>
      </c>
      <c r="AC6" s="192"/>
      <c r="AD6" s="199">
        <f>1/1000*[1]PaperSectorMinusCoreVPAImp!AB$266</f>
        <v>5.1516339999999996E-3</v>
      </c>
      <c r="AE6" s="198">
        <f>1/1000*[1]PaperSectorMinusCoreVPAImp!AC$266</f>
        <v>5.6366110000000006E-3</v>
      </c>
      <c r="AF6" s="198">
        <f>1/1000*[1]PaperSectorMinusCoreVPAImp!AD$266</f>
        <v>4.8799069999999993E-3</v>
      </c>
      <c r="AG6" s="198">
        <f>1/1000*[1]PaperSectorMinusCoreVPAImp!AE$266</f>
        <v>5.0964669999999986E-3</v>
      </c>
      <c r="AH6" s="198">
        <f>1/1000*[1]PaperSectorMinusCoreVPAImp!AF$266</f>
        <v>8.6477829999999974E-3</v>
      </c>
      <c r="AI6" s="198">
        <f>1/1000*[1]PaperSectorMinusCoreVPAImp!AG$266</f>
        <v>5.9542040000000003E-3</v>
      </c>
      <c r="AJ6" s="198">
        <f>1/1000*[1]PaperSectorMinusCoreVPAImp!AH$266</f>
        <v>3.4805169999999998E-3</v>
      </c>
      <c r="AK6" s="198">
        <f>1/1000*[1]PaperSectorMinusCoreVPAImp!AI$266</f>
        <v>3.317656E-3</v>
      </c>
      <c r="AL6" s="198">
        <f>1/1000*[1]PaperSectorMinusCoreVPAImp!AJ$266</f>
        <v>4.9160440000000005E-3</v>
      </c>
      <c r="AM6" s="198">
        <f>1/1000*[1]PaperSectorMinusCoreVPAImp!AK$266</f>
        <v>1.734214E-3</v>
      </c>
      <c r="AN6" s="198">
        <f>1/1000*[1]PaperSectorMinusCoreVPAImp!AL$266</f>
        <v>3.9624899999999999E-3</v>
      </c>
      <c r="AO6" s="198">
        <f>1/1000*[1]PaperSectorMinusCoreVPAImp!AM$266</f>
        <v>8.3260480000000008E-3</v>
      </c>
      <c r="AP6" s="198">
        <f>1/1000*[1]PaperSectorMinusCoreVPAImp!AN$266</f>
        <v>5.2392919999999987E-3</v>
      </c>
      <c r="AQ6" s="198">
        <f>1/1000*[1]PaperSectorMinusCoreVPAImp!AO$266</f>
        <v>1.886605E-3</v>
      </c>
      <c r="AR6" s="198">
        <f>1/1000*[1]PaperSectorMinusCoreVPAImp!AP$266</f>
        <v>2.1009990000000005E-3</v>
      </c>
      <c r="AS6" s="198">
        <f>1/1000*[1]PaperSectorMinusCoreVPAImp!AQ$266</f>
        <v>2.2966889999999998E-3</v>
      </c>
      <c r="AT6" s="198">
        <f>1/1000*[1]PaperSectorMinusCoreVPAImp!AR$266</f>
        <v>1.6389740000000001E-3</v>
      </c>
      <c r="AU6" s="198">
        <f>1/1000*[1]PaperSectorMinusCoreVPAImp!AS$266</f>
        <v>1.2116499999999999E-3</v>
      </c>
      <c r="AV6" s="63">
        <f>1/1000*[1]PaperSectorMinusCoreVPAImp!AT$266</f>
        <v>1.0771260000000001E-3</v>
      </c>
      <c r="AW6" s="63">
        <f>1/1000*[1]PaperSectorMinusCoreVPAImp!AU$266</f>
        <v>5.6584599999999995E-4</v>
      </c>
      <c r="AX6" s="63">
        <f>1/1000*[1]PaperSectorMinusCoreVPAImp!AV$266</f>
        <v>3.4852800000000002E-4</v>
      </c>
      <c r="AY6" s="63">
        <f>1/1000*[1]PaperSectorMinusCoreVPAImp!AW$266</f>
        <v>3.5637489999999997E-3</v>
      </c>
      <c r="AZ6" s="63">
        <f>1/1000*[1]PaperSectorMinusCoreVPAImp!AX$266</f>
        <v>5.7679200000000002E-4</v>
      </c>
      <c r="BA6" s="63">
        <f>1/1000*[1]PaperSectorMinusCoreVPAImp!AY$266</f>
        <v>1.0384299999999999E-4</v>
      </c>
      <c r="BB6" s="63">
        <f>1/1000*[1]PaperSectorMinusCoreVPAImp!AZ$266</f>
        <v>8.7730999999999996E-4</v>
      </c>
      <c r="BC6" s="225">
        <f>1/1000*[1]PaperSectorMinusCoreVPAImp!BA$266</f>
        <v>0</v>
      </c>
      <c r="BD6" s="340"/>
    </row>
    <row r="7" spans="1:56" s="38" customFormat="1">
      <c r="B7" s="191" t="s">
        <v>34</v>
      </c>
      <c r="C7" s="281">
        <f>1/$A$1*[1]PaperSectorMinusCoreVPAImp!B$211</f>
        <v>1.7367222000000005E-2</v>
      </c>
      <c r="D7" s="200">
        <f>1/$A$1*[1]PaperSectorMinusCoreVPAImp!C$211</f>
        <v>2.7374115999999997E-2</v>
      </c>
      <c r="E7" s="200">
        <f>1/$A$1*[1]PaperSectorMinusCoreVPAImp!D$211</f>
        <v>2.8926918999999999E-2</v>
      </c>
      <c r="F7" s="200">
        <f>1/$A$1*[1]PaperSectorMinusCoreVPAImp!E$211</f>
        <v>2.9792595999999998E-2</v>
      </c>
      <c r="G7" s="200">
        <f>1/$A$1*[1]PaperSectorMinusCoreVPAImp!F$211</f>
        <v>4.8454619999999997E-2</v>
      </c>
      <c r="H7" s="200">
        <f>1/$A$1*[1]PaperSectorMinusCoreVPAImp!G$211</f>
        <v>2.6673481500000002E-2</v>
      </c>
      <c r="I7" s="200">
        <f>1/$A$1*[1]PaperSectorMinusCoreVPAImp!H$211</f>
        <v>1.2290144999999999E-2</v>
      </c>
      <c r="J7" s="200">
        <f>1/$A$1*[1]PaperSectorMinusCoreVPAImp!I$211</f>
        <v>9.5827759999999994E-3</v>
      </c>
      <c r="K7" s="200">
        <f>1/$A$1*[1]PaperSectorMinusCoreVPAImp!J$211</f>
        <v>1.5043231000000001E-2</v>
      </c>
      <c r="L7" s="200">
        <f>1/$A$1*[1]PaperSectorMinusCoreVPAImp!K$211</f>
        <v>5.0521904999999987E-3</v>
      </c>
      <c r="M7" s="200">
        <f>1/$A$1*[1]PaperSectorMinusCoreVPAImp!L$211</f>
        <v>8.2691420000000002E-3</v>
      </c>
      <c r="N7" s="200">
        <f>1/$A$1*[1]PaperSectorMinusCoreVPAImp!M$211</f>
        <v>2.6044509E-2</v>
      </c>
      <c r="O7" s="200">
        <f>1/$A$1*[1]PaperSectorMinusCoreVPAImp!N$211</f>
        <v>1.9364337999999998E-2</v>
      </c>
      <c r="P7" s="200">
        <f>1/$A$1*[1]PaperSectorMinusCoreVPAImp!O$211</f>
        <v>5.7734844999999995E-3</v>
      </c>
      <c r="Q7" s="200">
        <f>1/$A$1*[1]PaperSectorMinusCoreVPAImp!P$211</f>
        <v>5.6708369999999998E-3</v>
      </c>
      <c r="R7" s="200">
        <f>1/$A$1*[1]PaperSectorMinusCoreVPAImp!Q$211</f>
        <v>6.2587849999999993E-3</v>
      </c>
      <c r="S7" s="200">
        <f>1/$A$1*[1]PaperSectorMinusCoreVPAImp!R$211</f>
        <v>5.0045695000000001E-3</v>
      </c>
      <c r="T7" s="200">
        <f>1/$A$1*[1]PaperSectorMinusCoreVPAImp!S$211</f>
        <v>2.6291579999999999E-3</v>
      </c>
      <c r="U7" s="200">
        <f>1/$A$1*[1]PaperSectorMinusCoreVPAImp!T$211</f>
        <v>2.0588224999999998E-3</v>
      </c>
      <c r="V7" s="200">
        <f>1/$A$1*[1]PaperSectorMinusCoreVPAImp!U$211</f>
        <v>1.0834110000000001E-3</v>
      </c>
      <c r="W7" s="200">
        <f>1/$A$1*[1]PaperSectorMinusCoreVPAImp!V$211</f>
        <v>7.0055650000000003E-4</v>
      </c>
      <c r="X7" s="200">
        <f>1/$A$1*[1]PaperSectorMinusCoreVPAImp!W$211</f>
        <v>1.3592425000000005E-3</v>
      </c>
      <c r="Y7" s="200">
        <f>1/$A$1*[1]PaperSectorMinusCoreVPAImp!X$211</f>
        <v>1.0134459999999999E-3</v>
      </c>
      <c r="Z7" s="200">
        <f>1/$A$1*[1]PaperSectorMinusCoreVPAImp!Y$211</f>
        <v>1.5344849999999999E-4</v>
      </c>
      <c r="AA7" s="200">
        <f>1/$A$1*[1]PaperSectorMinusCoreVPAImp!Z$211</f>
        <v>1.22024E-4</v>
      </c>
      <c r="AB7" s="260">
        <f>1/$A$1*[1]PaperSectorMinusCoreVPAImp!AA$211</f>
        <v>0</v>
      </c>
      <c r="AC7" s="127"/>
      <c r="AD7" s="281">
        <f>1/1000*[1]PaperSectorMinusCoreVPAImp!AB$211</f>
        <v>5.0935739999999992E-3</v>
      </c>
      <c r="AE7" s="200">
        <f>1/1000*[1]PaperSectorMinusCoreVPAImp!AC$211</f>
        <v>5.5624610000000003E-3</v>
      </c>
      <c r="AF7" s="200">
        <f>1/1000*[1]PaperSectorMinusCoreVPAImp!AD$211</f>
        <v>4.8531769999999993E-3</v>
      </c>
      <c r="AG7" s="200">
        <f>1/1000*[1]PaperSectorMinusCoreVPAImp!AE$211</f>
        <v>5.0895559999999994E-3</v>
      </c>
      <c r="AH7" s="200">
        <f>1/1000*[1]PaperSectorMinusCoreVPAImp!AF$211</f>
        <v>8.624241999999999E-3</v>
      </c>
      <c r="AI7" s="200">
        <f>1/1000*[1]PaperSectorMinusCoreVPAImp!AG$211</f>
        <v>5.9359E-3</v>
      </c>
      <c r="AJ7" s="200">
        <f>1/1000*[1]PaperSectorMinusCoreVPAImp!AH$211</f>
        <v>3.3170809999999999E-3</v>
      </c>
      <c r="AK7" s="200">
        <f>1/1000*[1]PaperSectorMinusCoreVPAImp!AI$211</f>
        <v>3.1244599999999999E-3</v>
      </c>
      <c r="AL7" s="200">
        <f>1/1000*[1]PaperSectorMinusCoreVPAImp!AJ$211</f>
        <v>4.7644570000000006E-3</v>
      </c>
      <c r="AM7" s="200">
        <f>1/1000*[1]PaperSectorMinusCoreVPAImp!AK$211</f>
        <v>1.6956359999999999E-3</v>
      </c>
      <c r="AN7" s="200">
        <f>1/1000*[1]PaperSectorMinusCoreVPAImp!AL$211</f>
        <v>3.0241149999999995E-3</v>
      </c>
      <c r="AO7" s="200">
        <f>1/1000*[1]PaperSectorMinusCoreVPAImp!AM$211</f>
        <v>8.3087820000000007E-3</v>
      </c>
      <c r="AP7" s="200">
        <f>1/1000*[1]PaperSectorMinusCoreVPAImp!AN$211</f>
        <v>5.2266569999999991E-3</v>
      </c>
      <c r="AQ7" s="200">
        <f>1/1000*[1]PaperSectorMinusCoreVPAImp!AO$211</f>
        <v>1.84968E-3</v>
      </c>
      <c r="AR7" s="200">
        <f>1/1000*[1]PaperSectorMinusCoreVPAImp!AP$211</f>
        <v>2.0716340000000001E-3</v>
      </c>
      <c r="AS7" s="200">
        <f>1/1000*[1]PaperSectorMinusCoreVPAImp!AQ$211</f>
        <v>2.2899349999999999E-3</v>
      </c>
      <c r="AT7" s="200">
        <f>1/1000*[1]PaperSectorMinusCoreVPAImp!AR$211</f>
        <v>1.631635E-3</v>
      </c>
      <c r="AU7" s="200">
        <f>1/1000*[1]PaperSectorMinusCoreVPAImp!AS$211</f>
        <v>1.090714E-3</v>
      </c>
      <c r="AV7" s="200">
        <f>1/1000*[1]PaperSectorMinusCoreVPAImp!AT$211</f>
        <v>1.064087E-3</v>
      </c>
      <c r="AW7" s="200">
        <f>1/1000*[1]PaperSectorMinusCoreVPAImp!AU$211</f>
        <v>5.4895499999999995E-4</v>
      </c>
      <c r="AX7" s="200">
        <f>1/1000*[1]PaperSectorMinusCoreVPAImp!AV$211</f>
        <v>3.1815199999999999E-4</v>
      </c>
      <c r="AY7" s="200">
        <f>1/1000*[1]PaperSectorMinusCoreVPAImp!AW$211</f>
        <v>5.9397599999999997E-4</v>
      </c>
      <c r="AZ7" s="200">
        <f>1/1000*[1]PaperSectorMinusCoreVPAImp!AX$211</f>
        <v>5.3716500000000004E-4</v>
      </c>
      <c r="BA7" s="200">
        <f>1/1000*[1]PaperSectorMinusCoreVPAImp!AY$211</f>
        <v>8.3406999999999996E-5</v>
      </c>
      <c r="BB7" s="200">
        <f>1/1000*[1]PaperSectorMinusCoreVPAImp!AZ$211</f>
        <v>9.3190999999999996E-5</v>
      </c>
      <c r="BC7" s="260">
        <f>1/1000*[1]PaperSectorMinusCoreVPAImp!BA$211</f>
        <v>0</v>
      </c>
      <c r="BD7" s="340"/>
    </row>
    <row r="8" spans="1:56" s="38" customFormat="1">
      <c r="B8" s="201" t="s">
        <v>17</v>
      </c>
      <c r="C8" s="399">
        <f t="shared" ref="C8:AB8" si="2">SUM(C6:C6)-SUM(C7:C7)</f>
        <v>1.8757850000000048E-4</v>
      </c>
      <c r="D8" s="202">
        <f t="shared" si="2"/>
        <v>3.1188499999999786E-4</v>
      </c>
      <c r="E8" s="202">
        <f t="shared" si="2"/>
        <v>5.097399999999877E-5</v>
      </c>
      <c r="F8" s="202">
        <f t="shared" si="2"/>
        <v>1.4664999999983164E-6</v>
      </c>
      <c r="G8" s="202">
        <f t="shared" si="2"/>
        <v>6.6783500000000551E-5</v>
      </c>
      <c r="H8" s="202">
        <f t="shared" si="2"/>
        <v>1.8092950000000302E-4</v>
      </c>
      <c r="I8" s="202">
        <f t="shared" si="2"/>
        <v>1.4633405000000002E-3</v>
      </c>
      <c r="J8" s="202">
        <f t="shared" si="2"/>
        <v>1.2944854999999995E-3</v>
      </c>
      <c r="K8" s="202">
        <f t="shared" si="2"/>
        <v>7.7284050000000007E-4</v>
      </c>
      <c r="L8" s="202">
        <f t="shared" si="2"/>
        <v>5.8099999999949858E-7</v>
      </c>
      <c r="M8" s="202">
        <f t="shared" si="2"/>
        <v>2.4962769999999999E-3</v>
      </c>
      <c r="N8" s="202">
        <f t="shared" si="2"/>
        <v>4.1299999999980241E-6</v>
      </c>
      <c r="O8" s="202">
        <f t="shared" si="2"/>
        <v>1.2495000000015133E-6</v>
      </c>
      <c r="P8" s="202">
        <f t="shared" si="2"/>
        <v>3.1198999999999984E-5</v>
      </c>
      <c r="Q8" s="202">
        <f>SUM(Q6:Q6)-SUM(Q7:Q7)</f>
        <v>9.7929999999992606E-6</v>
      </c>
      <c r="R8" s="202">
        <f t="shared" si="2"/>
        <v>1.8374999999999295E-6</v>
      </c>
      <c r="S8" s="202">
        <f t="shared" si="2"/>
        <v>3.1485999999999841E-5</v>
      </c>
      <c r="T8" s="202">
        <f t="shared" si="2"/>
        <v>1.3610100000000002E-4</v>
      </c>
      <c r="U8" s="202">
        <f t="shared" si="2"/>
        <v>8.8480000000001023E-6</v>
      </c>
      <c r="V8" s="202">
        <f t="shared" si="2"/>
        <v>6.6009999999999593E-6</v>
      </c>
      <c r="W8" s="202">
        <f t="shared" si="2"/>
        <v>1.0517499999999989E-5</v>
      </c>
      <c r="X8" s="202">
        <f t="shared" si="2"/>
        <v>1.8850346059999998E-2</v>
      </c>
      <c r="Y8" s="202">
        <f t="shared" si="2"/>
        <v>2.9798999999999624E-5</v>
      </c>
      <c r="Z8" s="202">
        <f t="shared" si="2"/>
        <v>1.8098499999999983E-5</v>
      </c>
      <c r="AA8" s="202">
        <f t="shared" si="2"/>
        <v>4.6851979999999998E-3</v>
      </c>
      <c r="AB8" s="400">
        <f t="shared" si="2"/>
        <v>0</v>
      </c>
      <c r="AC8" s="127"/>
      <c r="AD8" s="414">
        <f t="shared" ref="AD8:BC8" si="3">SUM(AD6:AD6)-SUM(AD7:AD7)</f>
        <v>5.8060000000000403E-5</v>
      </c>
      <c r="AE8" s="203">
        <f t="shared" si="3"/>
        <v>7.4150000000000257E-5</v>
      </c>
      <c r="AF8" s="203">
        <f t="shared" si="3"/>
        <v>2.6729999999999983E-5</v>
      </c>
      <c r="AG8" s="203">
        <f t="shared" si="3"/>
        <v>6.9109999999992025E-6</v>
      </c>
      <c r="AH8" s="203">
        <f t="shared" si="3"/>
        <v>2.3540999999998452E-5</v>
      </c>
      <c r="AI8" s="203">
        <f t="shared" si="3"/>
        <v>1.8304000000000237E-5</v>
      </c>
      <c r="AJ8" s="203">
        <f t="shared" si="3"/>
        <v>1.6343599999999988E-4</v>
      </c>
      <c r="AK8" s="203">
        <f t="shared" si="3"/>
        <v>1.9319600000000008E-4</v>
      </c>
      <c r="AL8" s="203">
        <f t="shared" si="3"/>
        <v>1.515869999999999E-4</v>
      </c>
      <c r="AM8" s="203">
        <f t="shared" si="3"/>
        <v>3.857800000000005E-5</v>
      </c>
      <c r="AN8" s="203">
        <f t="shared" si="3"/>
        <v>9.3837500000000041E-4</v>
      </c>
      <c r="AO8" s="203">
        <f t="shared" si="3"/>
        <v>1.7266000000000156E-5</v>
      </c>
      <c r="AP8" s="203">
        <f t="shared" si="3"/>
        <v>1.2634999999999556E-5</v>
      </c>
      <c r="AQ8" s="203">
        <f t="shared" si="3"/>
        <v>3.6924999999999935E-5</v>
      </c>
      <c r="AR8" s="203">
        <f t="shared" si="3"/>
        <v>2.936500000000038E-5</v>
      </c>
      <c r="AS8" s="203">
        <f t="shared" si="3"/>
        <v>6.7539999999998747E-6</v>
      </c>
      <c r="AT8" s="203">
        <f t="shared" si="3"/>
        <v>7.3390000000000868E-6</v>
      </c>
      <c r="AU8" s="203">
        <f t="shared" si="3"/>
        <v>1.2093599999999987E-4</v>
      </c>
      <c r="AV8" s="203">
        <f t="shared" si="3"/>
        <v>1.3039000000000063E-5</v>
      </c>
      <c r="AW8" s="203">
        <f t="shared" si="3"/>
        <v>1.6890999999999998E-5</v>
      </c>
      <c r="AX8" s="203">
        <f t="shared" si="3"/>
        <v>3.0376000000000036E-5</v>
      </c>
      <c r="AY8" s="203">
        <f t="shared" si="3"/>
        <v>2.9697729999999998E-3</v>
      </c>
      <c r="AZ8" s="203">
        <f t="shared" si="3"/>
        <v>3.9626999999999978E-5</v>
      </c>
      <c r="BA8" s="203">
        <f t="shared" si="3"/>
        <v>2.0435999999999992E-5</v>
      </c>
      <c r="BB8" s="203">
        <f t="shared" si="3"/>
        <v>7.8411900000000001E-4</v>
      </c>
      <c r="BC8" s="261">
        <f t="shared" si="3"/>
        <v>0</v>
      </c>
      <c r="BD8" s="340"/>
    </row>
    <row r="9" spans="1:56" s="38" customFormat="1" ht="20" customHeight="1">
      <c r="B9" s="190" t="s">
        <v>96</v>
      </c>
      <c r="C9" s="413">
        <f>1/$A$1*[1]PaperSectorMinusCoreVPAImp!B$268</f>
        <v>2.3294986447799992</v>
      </c>
      <c r="D9" s="219">
        <f>1/$A$1*[1]PaperSectorMinusCoreVPAImp!C$268</f>
        <v>1.9452424544900002</v>
      </c>
      <c r="E9" s="219">
        <f>1/$A$1*[1]PaperSectorMinusCoreVPAImp!D$268</f>
        <v>1.7284420107699996</v>
      </c>
      <c r="F9" s="219">
        <f>1/$A$1*[1]PaperSectorMinusCoreVPAImp!E$268</f>
        <v>1.53576911063</v>
      </c>
      <c r="G9" s="219">
        <f>1/$A$1*[1]PaperSectorMinusCoreVPAImp!F$268</f>
        <v>1.6462771586999998</v>
      </c>
      <c r="H9" s="219">
        <f>1/$A$1*[1]PaperSectorMinusCoreVPAImp!G$268</f>
        <v>1.7019325878400005</v>
      </c>
      <c r="I9" s="219">
        <f>1/$A$1*[1]PaperSectorMinusCoreVPAImp!H$268</f>
        <v>1.8288895640100002</v>
      </c>
      <c r="J9" s="219">
        <f>1/$A$1*[1]PaperSectorMinusCoreVPAImp!I$268</f>
        <v>1.98033127791</v>
      </c>
      <c r="K9" s="219">
        <f>1/$A$1*[1]PaperSectorMinusCoreVPAImp!J$268</f>
        <v>2.4124284617700003</v>
      </c>
      <c r="L9" s="219">
        <f>1/$A$1*[1]PaperSectorMinusCoreVPAImp!K$268</f>
        <v>2.3222487451400005</v>
      </c>
      <c r="M9" s="219">
        <f>1/$A$1*[1]PaperSectorMinusCoreVPAImp!L$268</f>
        <v>2.7272762655399996</v>
      </c>
      <c r="N9" s="219">
        <f>1/$A$1*[1]PaperSectorMinusCoreVPAImp!M$268</f>
        <v>2.5582747069499998</v>
      </c>
      <c r="O9" s="219">
        <f>1/$A$1*[1]PaperSectorMinusCoreVPAImp!N$268</f>
        <v>2.294109685</v>
      </c>
      <c r="P9" s="219">
        <f>1/$A$1*[1]PaperSectorMinusCoreVPAImp!O$268</f>
        <v>2.342886036994166</v>
      </c>
      <c r="Q9" s="219">
        <f>1/$A$1*[1]PaperSectorMinusCoreVPAImp!P$268</f>
        <v>2.18256013313</v>
      </c>
      <c r="R9" s="219">
        <f>1/$A$1*[1]PaperSectorMinusCoreVPAImp!Q$268</f>
        <v>1.8273536728199999</v>
      </c>
      <c r="S9" s="219">
        <f>1/$A$1*[1]PaperSectorMinusCoreVPAImp!R$268</f>
        <v>1.4367181261500002</v>
      </c>
      <c r="T9" s="219">
        <f>1/$A$1*[1]PaperSectorMinusCoreVPAImp!S$268</f>
        <v>1.1192745474300001</v>
      </c>
      <c r="U9" s="219">
        <f>1/$A$1*[1]PaperSectorMinusCoreVPAImp!T$268</f>
        <v>0.97773716833000002</v>
      </c>
      <c r="V9" s="219">
        <f>1/$A$1*[1]PaperSectorMinusCoreVPAImp!U$268</f>
        <v>0.77418466706</v>
      </c>
      <c r="W9" s="219">
        <f>1/$A$1*[1]PaperSectorMinusCoreVPAImp!V$268</f>
        <v>0.76497618982000004</v>
      </c>
      <c r="X9" s="219">
        <f>1/$A$1*[1]PaperSectorMinusCoreVPAImp!W$268</f>
        <v>0.54474917541000023</v>
      </c>
      <c r="Y9" s="219">
        <f>1/$A$1*[1]PaperSectorMinusCoreVPAImp!X$268</f>
        <v>0.44603579981999991</v>
      </c>
      <c r="Z9" s="219">
        <f>1/$A$1*[1]PaperSectorMinusCoreVPAImp!Y$268</f>
        <v>0.34245173883000002</v>
      </c>
      <c r="AA9" s="219">
        <f>1/$A$1*[1]PaperSectorMinusCoreVPAImp!Z$268</f>
        <v>0.39785041907999996</v>
      </c>
      <c r="AB9" s="262">
        <f>1/$A$1*[1]PaperSectorMinusCoreVPAImp!AA$268</f>
        <v>0</v>
      </c>
      <c r="AC9" s="220"/>
      <c r="AD9" s="413">
        <f>1/1000*[1]PaperSectorMinusCoreVPAImp!AB$268</f>
        <v>0.43108113100000006</v>
      </c>
      <c r="AE9" s="219">
        <f>1/1000*[1]PaperSectorMinusCoreVPAImp!AC$268</f>
        <v>0.36189005799999996</v>
      </c>
      <c r="AF9" s="219">
        <f>1/1000*[1]PaperSectorMinusCoreVPAImp!AD$268</f>
        <v>0.23880701199999999</v>
      </c>
      <c r="AG9" s="219">
        <f>1/1000*[1]PaperSectorMinusCoreVPAImp!AE$268</f>
        <v>0.20391857399999999</v>
      </c>
      <c r="AH9" s="219">
        <f>1/1000*[1]PaperSectorMinusCoreVPAImp!AF$268</f>
        <v>0.25647848999999995</v>
      </c>
      <c r="AI9" s="219">
        <f>1/1000*[1]PaperSectorMinusCoreVPAImp!AG$268</f>
        <v>0.304771915</v>
      </c>
      <c r="AJ9" s="219">
        <f>1/1000*[1]PaperSectorMinusCoreVPAImp!AH$268</f>
        <v>0.35960345799999999</v>
      </c>
      <c r="AK9" s="219">
        <f>1/1000*[1]PaperSectorMinusCoreVPAImp!AI$268</f>
        <v>0.42196144099999994</v>
      </c>
      <c r="AL9" s="219">
        <f>1/1000*[1]PaperSectorMinusCoreVPAImp!AJ$268</f>
        <v>0.53791688699999995</v>
      </c>
      <c r="AM9" s="219">
        <f>1/1000*[1]PaperSectorMinusCoreVPAImp!AK$268</f>
        <v>0.45263531600000001</v>
      </c>
      <c r="AN9" s="219">
        <f>1/1000*[1]PaperSectorMinusCoreVPAImp!AL$268</f>
        <v>0.56236191400000002</v>
      </c>
      <c r="AO9" s="219">
        <f>1/1000*[1]PaperSectorMinusCoreVPAImp!AM$268</f>
        <v>0.60036099500000006</v>
      </c>
      <c r="AP9" s="219">
        <f>1/1000*[1]PaperSectorMinusCoreVPAImp!AN$268</f>
        <v>0.55627644499999995</v>
      </c>
      <c r="AQ9" s="219">
        <f>1/1000*[1]PaperSectorMinusCoreVPAImp!AO$268</f>
        <v>0.51353755999999995</v>
      </c>
      <c r="AR9" s="219">
        <f>1/1000*[1]PaperSectorMinusCoreVPAImp!AP$268</f>
        <v>0.48224147300000003</v>
      </c>
      <c r="AS9" s="219">
        <f>1/1000*[1]PaperSectorMinusCoreVPAImp!AQ$268</f>
        <v>0.38527813</v>
      </c>
      <c r="AT9" s="219">
        <f>1/1000*[1]PaperSectorMinusCoreVPAImp!AR$268</f>
        <v>0.286979812</v>
      </c>
      <c r="AU9" s="219">
        <f>1/1000*[1]PaperSectorMinusCoreVPAImp!AS$268</f>
        <v>0.25248726499999996</v>
      </c>
      <c r="AV9" s="219">
        <f>1/1000*[1]PaperSectorMinusCoreVPAImp!AT$268</f>
        <v>0.249882883</v>
      </c>
      <c r="AW9" s="219">
        <f>1/1000*[1]PaperSectorMinusCoreVPAImp!AU$268</f>
        <v>0.197046528</v>
      </c>
      <c r="AX9" s="219">
        <f>1/1000*[1]PaperSectorMinusCoreVPAImp!AV$268</f>
        <v>0.16804756299999998</v>
      </c>
      <c r="AY9" s="219">
        <f>1/1000*[1]PaperSectorMinusCoreVPAImp!AW$268</f>
        <v>0.17021112400000002</v>
      </c>
      <c r="AZ9" s="219">
        <f>1/1000*[1]PaperSectorMinusCoreVPAImp!AX$268</f>
        <v>0.175652485</v>
      </c>
      <c r="BA9" s="219">
        <f>1/1000*[1]PaperSectorMinusCoreVPAImp!AY$268</f>
        <v>0.15410952700000002</v>
      </c>
      <c r="BB9" s="219">
        <f>1/1000*[1]PaperSectorMinusCoreVPAImp!AZ$268</f>
        <v>0.16066166099999998</v>
      </c>
      <c r="BC9" s="262">
        <f>1/1000*[1]PaperSectorMinusCoreVPAImp!BA$268</f>
        <v>0</v>
      </c>
      <c r="BD9" s="340"/>
    </row>
    <row r="10" spans="1:56" s="38" customFormat="1">
      <c r="B10" s="191" t="s">
        <v>97</v>
      </c>
      <c r="C10" s="281">
        <f>1/$A$1*[1]PaperSectorMinusCoreVPAImp!B$39</f>
        <v>1.1868013739499998</v>
      </c>
      <c r="D10" s="200">
        <f>1/$A$1*[1]PaperSectorMinusCoreVPAImp!C$39</f>
        <v>0.97944204981000005</v>
      </c>
      <c r="E10" s="200">
        <f>1/$A$1*[1]PaperSectorMinusCoreVPAImp!D$39</f>
        <v>0.81993084189999987</v>
      </c>
      <c r="F10" s="200">
        <f>1/$A$1*[1]PaperSectorMinusCoreVPAImp!E$39</f>
        <v>0.76091201800000008</v>
      </c>
      <c r="G10" s="200">
        <f>1/$A$1*[1]PaperSectorMinusCoreVPAImp!F$39</f>
        <v>0.79022872049999981</v>
      </c>
      <c r="H10" s="200">
        <f>1/$A$1*[1]PaperSectorMinusCoreVPAImp!G$39</f>
        <v>0.79195743234000038</v>
      </c>
      <c r="I10" s="200">
        <f>1/$A$1*[1]PaperSectorMinusCoreVPAImp!H$39</f>
        <v>0.82274158977000034</v>
      </c>
      <c r="J10" s="200">
        <f>1/$A$1*[1]PaperSectorMinusCoreVPAImp!I$39</f>
        <v>0.8294811660000001</v>
      </c>
      <c r="K10" s="200">
        <f>1/$A$1*[1]PaperSectorMinusCoreVPAImp!J$39</f>
        <v>1.1357840024999999</v>
      </c>
      <c r="L10" s="200">
        <f>1/$A$1*[1]PaperSectorMinusCoreVPAImp!K$39</f>
        <v>1.013056739</v>
      </c>
      <c r="M10" s="200">
        <f>1/$A$1*[1]PaperSectorMinusCoreVPAImp!L$39</f>
        <v>1.2967580905399998</v>
      </c>
      <c r="N10" s="200">
        <f>1/$A$1*[1]PaperSectorMinusCoreVPAImp!M$39</f>
        <v>1.2004610039999999</v>
      </c>
      <c r="O10" s="200">
        <f>1/$A$1*[1]PaperSectorMinusCoreVPAImp!N$39</f>
        <v>1.1312508619999999</v>
      </c>
      <c r="P10" s="200">
        <f>1/$A$1*[1]PaperSectorMinusCoreVPAImp!O$39</f>
        <v>0.99315063112916624</v>
      </c>
      <c r="Q10" s="200">
        <f>1/$A$1*[1]PaperSectorMinusCoreVPAImp!P$39</f>
        <v>0.98908637249999998</v>
      </c>
      <c r="R10" s="200">
        <f>1/$A$1*[1]PaperSectorMinusCoreVPAImp!Q$39</f>
        <v>0.67385636549999994</v>
      </c>
      <c r="S10" s="200">
        <f>1/$A$1*[1]PaperSectorMinusCoreVPAImp!R$39</f>
        <v>0.45748988900000004</v>
      </c>
      <c r="T10" s="200">
        <f>1/$A$1*[1]PaperSectorMinusCoreVPAImp!S$39</f>
        <v>0.38004992199999998</v>
      </c>
      <c r="U10" s="200">
        <f>1/$A$1*[1]PaperSectorMinusCoreVPAImp!T$39</f>
        <v>0.39136395499999999</v>
      </c>
      <c r="V10" s="200">
        <f>1/$A$1*[1]PaperSectorMinusCoreVPAImp!U$39</f>
        <v>0.26045101349999999</v>
      </c>
      <c r="W10" s="200">
        <f>1/$A$1*[1]PaperSectorMinusCoreVPAImp!V$39</f>
        <v>0.10248264600000001</v>
      </c>
      <c r="X10" s="200">
        <f>1/$A$1*[1]PaperSectorMinusCoreVPAImp!W$39</f>
        <v>8.2614693500000128E-2</v>
      </c>
      <c r="Y10" s="200">
        <f>1/$A$1*[1]PaperSectorMinusCoreVPAImp!X$39</f>
        <v>8.9798842000000018E-2</v>
      </c>
      <c r="Z10" s="200">
        <f>1/$A$1*[1]PaperSectorMinusCoreVPAImp!Y$39</f>
        <v>5.6434738499999963E-2</v>
      </c>
      <c r="AA10" s="200">
        <f>1/$A$1*[1]PaperSectorMinusCoreVPAImp!Z$39</f>
        <v>0.102810421</v>
      </c>
      <c r="AB10" s="260">
        <f>1/$A$1*[1]PaperSectorMinusCoreVPAImp!AA$39</f>
        <v>0</v>
      </c>
      <c r="AC10" s="127"/>
      <c r="AD10" s="281">
        <f>1/1000*[1]PaperSectorMinusCoreVPAImp!AB$39</f>
        <v>0.18024827400000001</v>
      </c>
      <c r="AE10" s="200">
        <f>1/1000*[1]PaperSectorMinusCoreVPAImp!AC$39</f>
        <v>0.16303792199999997</v>
      </c>
      <c r="AF10" s="200">
        <f>1/1000*[1]PaperSectorMinusCoreVPAImp!AD$39</f>
        <v>8.5589432000000007E-2</v>
      </c>
      <c r="AG10" s="200">
        <f>1/1000*[1]PaperSectorMinusCoreVPAImp!AE$39</f>
        <v>7.6447093999999993E-2</v>
      </c>
      <c r="AH10" s="200">
        <f>1/1000*[1]PaperSectorMinusCoreVPAImp!AF$39</f>
        <v>9.9850176999999984E-2</v>
      </c>
      <c r="AI10" s="200">
        <f>1/1000*[1]PaperSectorMinusCoreVPAImp!AG$39</f>
        <v>0.12102431799999999</v>
      </c>
      <c r="AJ10" s="200">
        <f>1/1000*[1]PaperSectorMinusCoreVPAImp!AH$39</f>
        <v>0.14115927299999997</v>
      </c>
      <c r="AK10" s="200">
        <f>1/1000*[1]PaperSectorMinusCoreVPAImp!AI$39</f>
        <v>0.14443860199999997</v>
      </c>
      <c r="AL10" s="200">
        <f>1/1000*[1]PaperSectorMinusCoreVPAImp!AJ$39</f>
        <v>0.211721457</v>
      </c>
      <c r="AM10" s="200">
        <f>1/1000*[1]PaperSectorMinusCoreVPAImp!AK$39</f>
        <v>0.17173128299999998</v>
      </c>
      <c r="AN10" s="200">
        <f>1/1000*[1]PaperSectorMinusCoreVPAImp!AL$39</f>
        <v>0.207577023</v>
      </c>
      <c r="AO10" s="200">
        <f>1/1000*[1]PaperSectorMinusCoreVPAImp!AM$39</f>
        <v>0.223462731</v>
      </c>
      <c r="AP10" s="200">
        <f>1/1000*[1]PaperSectorMinusCoreVPAImp!AN$39</f>
        <v>0.21051028499999999</v>
      </c>
      <c r="AQ10" s="200">
        <f>1/1000*[1]PaperSectorMinusCoreVPAImp!AO$39</f>
        <v>0.17243615100000001</v>
      </c>
      <c r="AR10" s="200">
        <f>1/1000*[1]PaperSectorMinusCoreVPAImp!AP$39</f>
        <v>0.16485129000000001</v>
      </c>
      <c r="AS10" s="200">
        <f>1/1000*[1]PaperSectorMinusCoreVPAImp!AQ$39</f>
        <v>0.10064562699999999</v>
      </c>
      <c r="AT10" s="200">
        <f>1/1000*[1]PaperSectorMinusCoreVPAImp!AR$39</f>
        <v>5.8229044999999993E-2</v>
      </c>
      <c r="AU10" s="200">
        <f>1/1000*[1]PaperSectorMinusCoreVPAImp!AS$39</f>
        <v>5.1957086999999992E-2</v>
      </c>
      <c r="AV10" s="200">
        <f>1/1000*[1]PaperSectorMinusCoreVPAImp!AT$39</f>
        <v>6.1069509000000001E-2</v>
      </c>
      <c r="AW10" s="200">
        <f>1/1000*[1]PaperSectorMinusCoreVPAImp!AU$39</f>
        <v>4.0379763999999999E-2</v>
      </c>
      <c r="AX10" s="200">
        <f>1/1000*[1]PaperSectorMinusCoreVPAImp!AV$39</f>
        <v>1.3151771E-2</v>
      </c>
      <c r="AY10" s="200">
        <f>1/1000*[1]PaperSectorMinusCoreVPAImp!AW$39</f>
        <v>1.5112748000000001E-2</v>
      </c>
      <c r="AZ10" s="200">
        <f>1/1000*[1]PaperSectorMinusCoreVPAImp!AX$39</f>
        <v>1.8726698E-2</v>
      </c>
      <c r="BA10" s="200">
        <f>1/1000*[1]PaperSectorMinusCoreVPAImp!AY$39</f>
        <v>1.2992069999999998E-2</v>
      </c>
      <c r="BB10" s="200">
        <f>1/1000*[1]PaperSectorMinusCoreVPAImp!AZ$39</f>
        <v>1.8765734999999999E-2</v>
      </c>
      <c r="BC10" s="260">
        <f>1/1000*[1]PaperSectorMinusCoreVPAImp!BA$39</f>
        <v>0</v>
      </c>
      <c r="BD10" s="340"/>
    </row>
    <row r="11" spans="1:56" s="38" customFormat="1">
      <c r="B11" s="191" t="s">
        <v>29</v>
      </c>
      <c r="C11" s="281">
        <f>1/$A$1*[1]PaperSectorMinusCoreVPAImp!B$147</f>
        <v>2.3521504999999996E-3</v>
      </c>
      <c r="D11" s="200">
        <f>1/$A$1*[1]PaperSectorMinusCoreVPAImp!C$147</f>
        <v>6.7449550000000017E-4</v>
      </c>
      <c r="E11" s="200">
        <f>1/$A$1*[1]PaperSectorMinusCoreVPAImp!D$147</f>
        <v>7.2397500000000007E-4</v>
      </c>
      <c r="F11" s="200">
        <f>1/$A$1*[1]PaperSectorMinusCoreVPAImp!E$147</f>
        <v>6.2703900000000003E-4</v>
      </c>
      <c r="G11" s="200">
        <f>1/$A$1*[1]PaperSectorMinusCoreVPAImp!F$147</f>
        <v>4.1891850000000001E-4</v>
      </c>
      <c r="H11" s="200">
        <f>1/$A$1*[1]PaperSectorMinusCoreVPAImp!G$147</f>
        <v>1.3211729999999997E-3</v>
      </c>
      <c r="I11" s="200">
        <f>1/$A$1*[1]PaperSectorMinusCoreVPAImp!H$147</f>
        <v>1.5085035E-3</v>
      </c>
      <c r="J11" s="200">
        <f>1/$A$1*[1]PaperSectorMinusCoreVPAImp!I$147</f>
        <v>9.3770599999999996E-4</v>
      </c>
      <c r="K11" s="200">
        <f>1/$A$1*[1]PaperSectorMinusCoreVPAImp!J$147</f>
        <v>2.5852679999999991E-3</v>
      </c>
      <c r="L11" s="200">
        <f>1/$A$1*[1]PaperSectorMinusCoreVPAImp!K$147</f>
        <v>5.9029389999999985E-3</v>
      </c>
      <c r="M11" s="200">
        <f>1/$A$1*[1]PaperSectorMinusCoreVPAImp!L$147</f>
        <v>6.5496059999999995E-3</v>
      </c>
      <c r="N11" s="200">
        <f>1/$A$1*[1]PaperSectorMinusCoreVPAImp!M$147</f>
        <v>1.2361065499999999E-2</v>
      </c>
      <c r="O11" s="200">
        <f>1/$A$1*[1]PaperSectorMinusCoreVPAImp!N$147</f>
        <v>8.2258434999999998E-3</v>
      </c>
      <c r="P11" s="200">
        <f>1/$A$1*[1]PaperSectorMinusCoreVPAImp!O$147</f>
        <v>1.2030161324999997E-2</v>
      </c>
      <c r="Q11" s="200">
        <f>1/$A$1*[1]PaperSectorMinusCoreVPAImp!P$147</f>
        <v>1.0974873E-2</v>
      </c>
      <c r="R11" s="200">
        <f>1/$A$1*[1]PaperSectorMinusCoreVPAImp!Q$147</f>
        <v>6.7785900000000001E-3</v>
      </c>
      <c r="S11" s="200">
        <f>1/$A$1*[1]PaperSectorMinusCoreVPAImp!R$147</f>
        <v>4.9121414999999998E-3</v>
      </c>
      <c r="T11" s="200">
        <f>1/$A$1*[1]PaperSectorMinusCoreVPAImp!S$147</f>
        <v>8.1324109999999991E-3</v>
      </c>
      <c r="U11" s="200">
        <f>1/$A$1*[1]PaperSectorMinusCoreVPAImp!T$147</f>
        <v>6.2103999999999996E-3</v>
      </c>
      <c r="V11" s="200">
        <f>1/$A$1*[1]PaperSectorMinusCoreVPAImp!U$147</f>
        <v>8.0044369999999997E-3</v>
      </c>
      <c r="W11" s="200">
        <f>1/$A$1*[1]PaperSectorMinusCoreVPAImp!V$147</f>
        <v>6.33682E-3</v>
      </c>
      <c r="X11" s="200">
        <f>1/$A$1*[1]PaperSectorMinusCoreVPAImp!W$147</f>
        <v>9.530678500000004E-3</v>
      </c>
      <c r="Y11" s="200">
        <f>1/$A$1*[1]PaperSectorMinusCoreVPAImp!X$147</f>
        <v>6.8943139999999934E-3</v>
      </c>
      <c r="Z11" s="200">
        <f>1/$A$1*[1]PaperSectorMinusCoreVPAImp!Y$147</f>
        <v>0</v>
      </c>
      <c r="AA11" s="200">
        <f>1/$A$1*[1]PaperSectorMinusCoreVPAImp!Z$147</f>
        <v>3.365706E-3</v>
      </c>
      <c r="AB11" s="260">
        <f>1/$A$1*[1]PaperSectorMinusCoreVPAImp!AA$147</f>
        <v>0</v>
      </c>
      <c r="AC11" s="127"/>
      <c r="AD11" s="281">
        <f>1/1000*[1]PaperSectorMinusCoreVPAImp!AB$147</f>
        <v>1.090419E-3</v>
      </c>
      <c r="AE11" s="200">
        <f>1/1000*[1]PaperSectorMinusCoreVPAImp!AC$147</f>
        <v>5.0766199999999998E-4</v>
      </c>
      <c r="AF11" s="200">
        <f>1/1000*[1]PaperSectorMinusCoreVPAImp!AD$147</f>
        <v>4.9992999999999999E-4</v>
      </c>
      <c r="AG11" s="200">
        <f>1/1000*[1]PaperSectorMinusCoreVPAImp!AE$147</f>
        <v>5.4808299999999999E-4</v>
      </c>
      <c r="AH11" s="200">
        <f>1/1000*[1]PaperSectorMinusCoreVPAImp!AF$147</f>
        <v>3.6807000000000002E-4</v>
      </c>
      <c r="AI11" s="200">
        <f>1/1000*[1]PaperSectorMinusCoreVPAImp!AG$147</f>
        <v>7.6429500000000001E-4</v>
      </c>
      <c r="AJ11" s="200">
        <f>1/1000*[1]PaperSectorMinusCoreVPAImp!AH$147</f>
        <v>2.435539E-3</v>
      </c>
      <c r="AK11" s="200">
        <f>1/1000*[1]PaperSectorMinusCoreVPAImp!AI$147</f>
        <v>1.5162089999999999E-3</v>
      </c>
      <c r="AL11" s="200">
        <f>1/1000*[1]PaperSectorMinusCoreVPAImp!AJ$147</f>
        <v>3.3360519999999999E-3</v>
      </c>
      <c r="AM11" s="200">
        <f>1/1000*[1]PaperSectorMinusCoreVPAImp!AK$147</f>
        <v>6.9923290000000003E-3</v>
      </c>
      <c r="AN11" s="200">
        <f>1/1000*[1]PaperSectorMinusCoreVPAImp!AL$147</f>
        <v>7.5172349999999997E-3</v>
      </c>
      <c r="AO11" s="200">
        <f>1/1000*[1]PaperSectorMinusCoreVPAImp!AM$147</f>
        <v>1.3075616E-2</v>
      </c>
      <c r="AP11" s="200">
        <f>1/1000*[1]PaperSectorMinusCoreVPAImp!AN$147</f>
        <v>7.8448949999999993E-3</v>
      </c>
      <c r="AQ11" s="200">
        <f>1/1000*[1]PaperSectorMinusCoreVPAImp!AO$147</f>
        <v>1.1148665E-2</v>
      </c>
      <c r="AR11" s="200">
        <f>1/1000*[1]PaperSectorMinusCoreVPAImp!AP$147</f>
        <v>9.2738560000000005E-3</v>
      </c>
      <c r="AS11" s="200">
        <f>1/1000*[1]PaperSectorMinusCoreVPAImp!AQ$147</f>
        <v>6.1432539999999999E-3</v>
      </c>
      <c r="AT11" s="200">
        <f>1/1000*[1]PaperSectorMinusCoreVPAImp!AR$147</f>
        <v>4.2238289999999993E-3</v>
      </c>
      <c r="AU11" s="200">
        <f>1/1000*[1]PaperSectorMinusCoreVPAImp!AS$147</f>
        <v>6.5435729999999996E-3</v>
      </c>
      <c r="AV11" s="200">
        <f>1/1000*[1]PaperSectorMinusCoreVPAImp!AT$147</f>
        <v>6.0073849999999996E-3</v>
      </c>
      <c r="AW11" s="200">
        <f>1/1000*[1]PaperSectorMinusCoreVPAImp!AU$147</f>
        <v>7.0147480000000003E-3</v>
      </c>
      <c r="AX11" s="200">
        <f>1/1000*[1]PaperSectorMinusCoreVPAImp!AV$147</f>
        <v>4.5700239999999998E-3</v>
      </c>
      <c r="AY11" s="200">
        <f>1/1000*[1]PaperSectorMinusCoreVPAImp!AW$147</f>
        <v>6.7963350000000006E-3</v>
      </c>
      <c r="AZ11" s="200">
        <f>1/1000*[1]PaperSectorMinusCoreVPAImp!AX$147</f>
        <v>5.9837969999999999E-3</v>
      </c>
      <c r="BA11" s="200">
        <f>1/1000*[1]PaperSectorMinusCoreVPAImp!AY$147</f>
        <v>0</v>
      </c>
      <c r="BB11" s="200">
        <f>1/1000*[1]PaperSectorMinusCoreVPAImp!AZ$147</f>
        <v>4.084804E-3</v>
      </c>
      <c r="BC11" s="260">
        <f>1/1000*[1]PaperSectorMinusCoreVPAImp!BA$147</f>
        <v>0</v>
      </c>
      <c r="BD11" s="340"/>
    </row>
    <row r="12" spans="1:56" s="38" customFormat="1">
      <c r="B12" s="201" t="s">
        <v>98</v>
      </c>
      <c r="C12" s="414">
        <f>1/$A$1*[1]PaperSectorMinusCoreVPAImp!B$247</f>
        <v>1.1403451203299997</v>
      </c>
      <c r="D12" s="203">
        <f>1/$A$1*[1]PaperSectorMinusCoreVPAImp!C$247</f>
        <v>0.96512590918000019</v>
      </c>
      <c r="E12" s="203">
        <f>1/$A$1*[1]PaperSectorMinusCoreVPAImp!D$247</f>
        <v>0.90778719386999973</v>
      </c>
      <c r="F12" s="203">
        <f>1/$A$1*[1]PaperSectorMinusCoreVPAImp!E$247</f>
        <v>0.77423005362999997</v>
      </c>
      <c r="G12" s="203">
        <f>1/$A$1*[1]PaperSectorMinusCoreVPAImp!F$247</f>
        <v>0.8556295196999999</v>
      </c>
      <c r="H12" s="203">
        <f>1/$A$1*[1]PaperSectorMinusCoreVPAImp!G$247</f>
        <v>0.90865398250000018</v>
      </c>
      <c r="I12" s="203">
        <f>1/$A$1*[1]PaperSectorMinusCoreVPAImp!H$247</f>
        <v>1.0046394707399999</v>
      </c>
      <c r="J12" s="203">
        <f>1/$A$1*[1]PaperSectorMinusCoreVPAImp!I$247</f>
        <v>1.1499124059099999</v>
      </c>
      <c r="K12" s="203">
        <f>1/$A$1*[1]PaperSectorMinusCoreVPAImp!J$247</f>
        <v>1.2740591912700001</v>
      </c>
      <c r="L12" s="203">
        <f>1/$A$1*[1]PaperSectorMinusCoreVPAImp!K$247</f>
        <v>1.3032890671400001</v>
      </c>
      <c r="M12" s="203">
        <f>1/$A$1*[1]PaperSectorMinusCoreVPAImp!L$247</f>
        <v>1.4239685689999999</v>
      </c>
      <c r="N12" s="203">
        <f>1/$A$1*[1]PaperSectorMinusCoreVPAImp!M$247</f>
        <v>1.3454526374499998</v>
      </c>
      <c r="O12" s="203">
        <f>1/$A$1*[1]PaperSectorMinusCoreVPAImp!N$247</f>
        <v>1.1546329795000001</v>
      </c>
      <c r="P12" s="203">
        <f>1/$A$1*[1]PaperSectorMinusCoreVPAImp!O$247</f>
        <v>1.3377052445399999</v>
      </c>
      <c r="Q12" s="203">
        <f>1/$A$1*[1]PaperSectorMinusCoreVPAImp!P$247</f>
        <v>1.18249888763</v>
      </c>
      <c r="R12" s="203">
        <f>1/$A$1*[1]PaperSectorMinusCoreVPAImp!Q$247</f>
        <v>1.14671871732</v>
      </c>
      <c r="S12" s="203">
        <f>1/$A$1*[1]PaperSectorMinusCoreVPAImp!R$247</f>
        <v>0.97431609564999999</v>
      </c>
      <c r="T12" s="203">
        <f>1/$A$1*[1]PaperSectorMinusCoreVPAImp!S$247</f>
        <v>0.73109221443000005</v>
      </c>
      <c r="U12" s="203">
        <f>1/$A$1*[1]PaperSectorMinusCoreVPAImp!T$247</f>
        <v>0.58016281332999997</v>
      </c>
      <c r="V12" s="203">
        <f>1/$A$1*[1]PaperSectorMinusCoreVPAImp!U$247</f>
        <v>0.50572921656000003</v>
      </c>
      <c r="W12" s="203">
        <f>1/$A$1*[1]PaperSectorMinusCoreVPAImp!V$247</f>
        <v>0.65615672382000001</v>
      </c>
      <c r="X12" s="203">
        <f>1/$A$1*[1]PaperSectorMinusCoreVPAImp!W$247</f>
        <v>0.45260380341000012</v>
      </c>
      <c r="Y12" s="203">
        <f>1/$A$1*[1]PaperSectorMinusCoreVPAImp!X$247</f>
        <v>0.34934264381999991</v>
      </c>
      <c r="Z12" s="203">
        <f>1/$A$1*[1]PaperSectorMinusCoreVPAImp!Y$247</f>
        <v>0.28601700033000005</v>
      </c>
      <c r="AA12" s="203">
        <f>1/$A$1*[1]PaperSectorMinusCoreVPAImp!Z$247</f>
        <v>0.29167429207999995</v>
      </c>
      <c r="AB12" s="261">
        <f>1/$A$1*[1]PaperSectorMinusCoreVPAImp!AA$247</f>
        <v>0</v>
      </c>
      <c r="AC12" s="127"/>
      <c r="AD12" s="414">
        <f>1/1000*[1]PaperSectorMinusCoreVPAImp!AB$247</f>
        <v>0.24974243800000001</v>
      </c>
      <c r="AE12" s="203">
        <f>1/1000*[1]PaperSectorMinusCoreVPAImp!AC$247</f>
        <v>0.19834447399999999</v>
      </c>
      <c r="AF12" s="203">
        <f>1/1000*[1]PaperSectorMinusCoreVPAImp!AD$247</f>
        <v>0.15271764999999998</v>
      </c>
      <c r="AG12" s="203">
        <f>1/1000*[1]PaperSectorMinusCoreVPAImp!AE$247</f>
        <v>0.12692339699999999</v>
      </c>
      <c r="AH12" s="203">
        <f>1/1000*[1]PaperSectorMinusCoreVPAImp!AF$247</f>
        <v>0.15626024299999999</v>
      </c>
      <c r="AI12" s="203">
        <f>1/1000*[1]PaperSectorMinusCoreVPAImp!AG$247</f>
        <v>0.18298330199999999</v>
      </c>
      <c r="AJ12" s="203">
        <f>1/1000*[1]PaperSectorMinusCoreVPAImp!AH$247</f>
        <v>0.216008646</v>
      </c>
      <c r="AK12" s="203">
        <f>1/1000*[1]PaperSectorMinusCoreVPAImp!AI$247</f>
        <v>0.27600662999999998</v>
      </c>
      <c r="AL12" s="203">
        <f>1/1000*[1]PaperSectorMinusCoreVPAImp!AJ$247</f>
        <v>0.32285937799999997</v>
      </c>
      <c r="AM12" s="203">
        <f>1/1000*[1]PaperSectorMinusCoreVPAImp!AK$247</f>
        <v>0.27391170399999998</v>
      </c>
      <c r="AN12" s="203">
        <f>1/1000*[1]PaperSectorMinusCoreVPAImp!AL$247</f>
        <v>0.34726765599999998</v>
      </c>
      <c r="AO12" s="203">
        <f>1/1000*[1]PaperSectorMinusCoreVPAImp!AM$247</f>
        <v>0.36382264799999997</v>
      </c>
      <c r="AP12" s="203">
        <f>1/1000*[1]PaperSectorMinusCoreVPAImp!AN$247</f>
        <v>0.33792126499999997</v>
      </c>
      <c r="AQ12" s="203">
        <f>1/1000*[1]PaperSectorMinusCoreVPAImp!AO$247</f>
        <v>0.32995274400000008</v>
      </c>
      <c r="AR12" s="203">
        <f>1/1000*[1]PaperSectorMinusCoreVPAImp!AP$247</f>
        <v>0.30811632700000002</v>
      </c>
      <c r="AS12" s="203">
        <f>1/1000*[1]PaperSectorMinusCoreVPAImp!AQ$247</f>
        <v>0.27848924899999999</v>
      </c>
      <c r="AT12" s="203">
        <f>1/1000*[1]PaperSectorMinusCoreVPAImp!AR$247</f>
        <v>0.22452693799999998</v>
      </c>
      <c r="AU12" s="203">
        <f>1/1000*[1]PaperSectorMinusCoreVPAImp!AS$247</f>
        <v>0.19398660500000001</v>
      </c>
      <c r="AV12" s="203">
        <f>1/1000*[1]PaperSectorMinusCoreVPAImp!AT$247</f>
        <v>0.18280598899999997</v>
      </c>
      <c r="AW12" s="203">
        <f>1/1000*[1]PaperSectorMinusCoreVPAImp!AU$247</f>
        <v>0.149652016</v>
      </c>
      <c r="AX12" s="203">
        <f>1/1000*[1]PaperSectorMinusCoreVPAImp!AV$247</f>
        <v>0.150325768</v>
      </c>
      <c r="AY12" s="203">
        <f>1/1000*[1]PaperSectorMinusCoreVPAImp!AW$247</f>
        <v>0.148302041</v>
      </c>
      <c r="AZ12" s="203">
        <f>1/1000*[1]PaperSectorMinusCoreVPAImp!AX$247</f>
        <v>0.15094198999999997</v>
      </c>
      <c r="BA12" s="203">
        <f>1/1000*[1]PaperSectorMinusCoreVPAImp!AY$247</f>
        <v>0.141117457</v>
      </c>
      <c r="BB12" s="203">
        <f>1/1000*[1]PaperSectorMinusCoreVPAImp!AZ$247</f>
        <v>0.13781112199999998</v>
      </c>
      <c r="BC12" s="261">
        <f>1/1000*[1]PaperSectorMinusCoreVPAImp!BA$247</f>
        <v>0</v>
      </c>
      <c r="BD12" s="340"/>
    </row>
    <row r="13" spans="1:56" s="38" customFormat="1" ht="20" customHeight="1">
      <c r="B13" s="190" t="s">
        <v>95</v>
      </c>
      <c r="C13" s="413">
        <f>1/$A$1*[1]PaperSectorMinusCoreVPAImp!B$269</f>
        <v>1.0739232180000002</v>
      </c>
      <c r="D13" s="219">
        <f>1/$A$1*[1]PaperSectorMinusCoreVPAImp!C$269</f>
        <v>0.89427715073000003</v>
      </c>
      <c r="E13" s="219">
        <f>1/$A$1*[1]PaperSectorMinusCoreVPAImp!D$269</f>
        <v>1.0929110105299997</v>
      </c>
      <c r="F13" s="219">
        <f>1/$A$1*[1]PaperSectorMinusCoreVPAImp!E$269</f>
        <v>0.98491629649999979</v>
      </c>
      <c r="G13" s="219">
        <f>1/$A$1*[1]PaperSectorMinusCoreVPAImp!F$269</f>
        <v>1.0266273525059999</v>
      </c>
      <c r="H13" s="219">
        <f>1/$A$1*[1]PaperSectorMinusCoreVPAImp!G$269</f>
        <v>1.1415408708249999</v>
      </c>
      <c r="I13" s="219">
        <f>1/$A$1*[1]PaperSectorMinusCoreVPAImp!H$269</f>
        <v>1.2623910850650004</v>
      </c>
      <c r="J13" s="219">
        <f>1/$A$1*[1]PaperSectorMinusCoreVPAImp!I$269</f>
        <v>1.17834571121</v>
      </c>
      <c r="K13" s="219">
        <f>1/$A$1*[1]PaperSectorMinusCoreVPAImp!J$269</f>
        <v>1.1712899751700001</v>
      </c>
      <c r="L13" s="219">
        <f>1/$A$1*[1]PaperSectorMinusCoreVPAImp!K$269</f>
        <v>1.20004747407</v>
      </c>
      <c r="M13" s="219">
        <f>1/$A$1*[1]PaperSectorMinusCoreVPAImp!L$269</f>
        <v>1.3636258126899998</v>
      </c>
      <c r="N13" s="219">
        <f>1/$A$1*[1]PaperSectorMinusCoreVPAImp!M$269</f>
        <v>1.1885409743999999</v>
      </c>
      <c r="O13" s="219">
        <f>1/$A$1*[1]PaperSectorMinusCoreVPAImp!N$269</f>
        <v>0.89164099219999993</v>
      </c>
      <c r="P13" s="219">
        <f>1/$A$1*[1]PaperSectorMinusCoreVPAImp!O$269</f>
        <v>1.1593171423466666</v>
      </c>
      <c r="Q13" s="219">
        <f>1/$A$1*[1]PaperSectorMinusCoreVPAImp!P$269</f>
        <v>1.2692798621300001</v>
      </c>
      <c r="R13" s="219">
        <f>1/$A$1*[1]PaperSectorMinusCoreVPAImp!Q$269</f>
        <v>1.0816232022500001</v>
      </c>
      <c r="S13" s="219">
        <f>1/$A$1*[1]PaperSectorMinusCoreVPAImp!R$269</f>
        <v>0.96156848403999995</v>
      </c>
      <c r="T13" s="219">
        <f>1/$A$1*[1]PaperSectorMinusCoreVPAImp!S$269</f>
        <v>0.76117725626999988</v>
      </c>
      <c r="U13" s="219">
        <f>1/$A$1*[1]PaperSectorMinusCoreVPAImp!T$269</f>
        <v>0.74981114347999989</v>
      </c>
      <c r="V13" s="219">
        <f>1/$A$1*[1]PaperSectorMinusCoreVPAImp!U$269</f>
        <v>0.99248978109000008</v>
      </c>
      <c r="W13" s="219">
        <f>1/$A$1*[1]PaperSectorMinusCoreVPAImp!V$269</f>
        <v>0.64634379063999992</v>
      </c>
      <c r="X13" s="219">
        <f>1/$A$1*[1]PaperSectorMinusCoreVPAImp!W$269</f>
        <v>0.75860189435999992</v>
      </c>
      <c r="Y13" s="219">
        <f>1/$A$1*[1]PaperSectorMinusCoreVPAImp!X$269</f>
        <v>0.67018738895999996</v>
      </c>
      <c r="Z13" s="219">
        <f>1/$A$1*[1]PaperSectorMinusCoreVPAImp!Y$269</f>
        <v>0.71323397401999988</v>
      </c>
      <c r="AA13" s="219">
        <f>1/$A$1*[1]PaperSectorMinusCoreVPAImp!Z$269</f>
        <v>0.72312162591999996</v>
      </c>
      <c r="AB13" s="262">
        <f>1/$A$1*[1]PaperSectorMinusCoreVPAImp!AA$269</f>
        <v>0</v>
      </c>
      <c r="AC13" s="192"/>
      <c r="AD13" s="398">
        <f>1/1000*[1]PaperSectorMinusCoreVPAImp!AB$269</f>
        <v>0.20016500699999995</v>
      </c>
      <c r="AE13" s="204">
        <f>1/1000*[1]PaperSectorMinusCoreVPAImp!AC$269</f>
        <v>0.13033522100000003</v>
      </c>
      <c r="AF13" s="204">
        <f>1/1000*[1]PaperSectorMinusCoreVPAImp!AD$269</f>
        <v>0.12794045100000001</v>
      </c>
      <c r="AG13" s="204">
        <f>1/1000*[1]PaperSectorMinusCoreVPAImp!AE$269</f>
        <v>0.12005031200000001</v>
      </c>
      <c r="AH13" s="204">
        <f>1/1000*[1]PaperSectorMinusCoreVPAImp!AF$269</f>
        <v>0.14605011299999998</v>
      </c>
      <c r="AI13" s="204">
        <f>1/1000*[1]PaperSectorMinusCoreVPAImp!AG$269</f>
        <v>0.17353491400000001</v>
      </c>
      <c r="AJ13" s="204">
        <f>1/1000*[1]PaperSectorMinusCoreVPAImp!AH$269</f>
        <v>0.23936952000000003</v>
      </c>
      <c r="AK13" s="204">
        <f>1/1000*[1]PaperSectorMinusCoreVPAImp!AI$269</f>
        <v>0.26132015999999997</v>
      </c>
      <c r="AL13" s="204">
        <f>1/1000*[1]PaperSectorMinusCoreVPAImp!AJ$269</f>
        <v>0.28487269599999993</v>
      </c>
      <c r="AM13" s="204">
        <f>1/1000*[1]PaperSectorMinusCoreVPAImp!AK$269</f>
        <v>0.21341284300000002</v>
      </c>
      <c r="AN13" s="204">
        <f>1/1000*[1]PaperSectorMinusCoreVPAImp!AL$269</f>
        <v>0.30663165599999992</v>
      </c>
      <c r="AO13" s="204">
        <f>1/1000*[1]PaperSectorMinusCoreVPAImp!AM$269</f>
        <v>0.32173328200000006</v>
      </c>
      <c r="AP13" s="204">
        <f>1/1000*[1]PaperSectorMinusCoreVPAImp!AN$269</f>
        <v>0.23912914600000001</v>
      </c>
      <c r="AQ13" s="204">
        <f>1/1000*[1]PaperSectorMinusCoreVPAImp!AO$269</f>
        <v>0.246445145</v>
      </c>
      <c r="AR13" s="204">
        <f>1/1000*[1]PaperSectorMinusCoreVPAImp!AP$269</f>
        <v>0.27602967000000006</v>
      </c>
      <c r="AS13" s="204">
        <f>1/1000*[1]PaperSectorMinusCoreVPAImp!AQ$269</f>
        <v>0.22166728300000008</v>
      </c>
      <c r="AT13" s="204">
        <f>1/1000*[1]PaperSectorMinusCoreVPAImp!AR$269</f>
        <v>0.17665446200000004</v>
      </c>
      <c r="AU13" s="204">
        <f>1/1000*[1]PaperSectorMinusCoreVPAImp!AS$269</f>
        <v>0.155403178</v>
      </c>
      <c r="AV13" s="204">
        <f>1/1000*[1]PaperSectorMinusCoreVPAImp!AT$269</f>
        <v>0.16678355799999997</v>
      </c>
      <c r="AW13" s="204">
        <f>1/1000*[1]PaperSectorMinusCoreVPAImp!AU$269</f>
        <v>0.16379298400000006</v>
      </c>
      <c r="AX13" s="204">
        <f>1/1000*[1]PaperSectorMinusCoreVPAImp!AV$269</f>
        <v>0.12290648799999999</v>
      </c>
      <c r="AY13" s="204">
        <f>1/1000*[1]PaperSectorMinusCoreVPAImp!AW$269</f>
        <v>0.16734960000000002</v>
      </c>
      <c r="AZ13" s="204">
        <f>1/1000*[1]PaperSectorMinusCoreVPAImp!AX$269</f>
        <v>0.18040550899999999</v>
      </c>
      <c r="BA13" s="204">
        <f>1/1000*[1]PaperSectorMinusCoreVPAImp!AY$269</f>
        <v>0.18734652800000001</v>
      </c>
      <c r="BB13" s="204">
        <f>1/1000*[1]PaperSectorMinusCoreVPAImp!AZ$269</f>
        <v>0.18591171899999995</v>
      </c>
      <c r="BC13" s="263">
        <f>1/1000*[1]PaperSectorMinusCoreVPAImp!BA$269</f>
        <v>0</v>
      </c>
      <c r="BD13" s="340"/>
    </row>
    <row r="14" spans="1:56" s="38" customFormat="1">
      <c r="B14" s="191" t="s">
        <v>68</v>
      </c>
      <c r="C14" s="281">
        <f>1/$A$1*[1]PaperSectorMinusCoreVPAImp!B$12</f>
        <v>0.63431243549999994</v>
      </c>
      <c r="D14" s="200">
        <f>1/$A$1*[1]PaperSectorMinusCoreVPAImp!C$12</f>
        <v>0.559911728</v>
      </c>
      <c r="E14" s="200">
        <f>1/$A$1*[1]PaperSectorMinusCoreVPAImp!D$12</f>
        <v>0.63905421962999998</v>
      </c>
      <c r="F14" s="200">
        <f>1/$A$1*[1]PaperSectorMinusCoreVPAImp!E$12</f>
        <v>0.60089797300000003</v>
      </c>
      <c r="G14" s="200">
        <f>1/$A$1*[1]PaperSectorMinusCoreVPAImp!F$12</f>
        <v>0.55609153720600002</v>
      </c>
      <c r="H14" s="200">
        <f>1/$A$1*[1]PaperSectorMinusCoreVPAImp!G$12</f>
        <v>0.53828440971499991</v>
      </c>
      <c r="I14" s="200">
        <f>1/$A$1*[1]PaperSectorMinusCoreVPAImp!H$12</f>
        <v>0.61788895590499993</v>
      </c>
      <c r="J14" s="200">
        <f>1/$A$1*[1]PaperSectorMinusCoreVPAImp!I$12</f>
        <v>0.70506834275999997</v>
      </c>
      <c r="K14" s="200">
        <f>1/$A$1*[1]PaperSectorMinusCoreVPAImp!J$12</f>
        <v>0.77684832146999983</v>
      </c>
      <c r="L14" s="200">
        <f>1/$A$1*[1]PaperSectorMinusCoreVPAImp!K$12</f>
        <v>0.82755018684999992</v>
      </c>
      <c r="M14" s="200">
        <f>1/$A$1*[1]PaperSectorMinusCoreVPAImp!L$12</f>
        <v>0.95927002454999988</v>
      </c>
      <c r="N14" s="200">
        <f>1/$A$1*[1]PaperSectorMinusCoreVPAImp!M$12</f>
        <v>0.82194001249999993</v>
      </c>
      <c r="O14" s="200">
        <f>1/$A$1*[1]PaperSectorMinusCoreVPAImp!N$12</f>
        <v>0.62691453230000005</v>
      </c>
      <c r="P14" s="200">
        <f>1/$A$1*[1]PaperSectorMinusCoreVPAImp!O$12</f>
        <v>0.86383808340000001</v>
      </c>
      <c r="Q14" s="200">
        <f>1/$A$1*[1]PaperSectorMinusCoreVPAImp!P$12</f>
        <v>0.93744533618999992</v>
      </c>
      <c r="R14" s="200">
        <f>1/$A$1*[1]PaperSectorMinusCoreVPAImp!Q$12</f>
        <v>0.82048017741000001</v>
      </c>
      <c r="S14" s="200">
        <f>1/$A$1*[1]PaperSectorMinusCoreVPAImp!R$12</f>
        <v>0.71498329890000001</v>
      </c>
      <c r="T14" s="200">
        <f>1/$A$1*[1]PaperSectorMinusCoreVPAImp!S$12</f>
        <v>0.53207031029999996</v>
      </c>
      <c r="U14" s="200">
        <f>1/$A$1*[1]PaperSectorMinusCoreVPAImp!T$12</f>
        <v>0.49902096699999993</v>
      </c>
      <c r="V14" s="200">
        <f>1/$A$1*[1]PaperSectorMinusCoreVPAImp!U$12</f>
        <v>0.75396222824999992</v>
      </c>
      <c r="W14" s="200">
        <f>1/$A$1*[1]PaperSectorMinusCoreVPAImp!V$12</f>
        <v>0.43840614379999993</v>
      </c>
      <c r="X14" s="200">
        <f>1/$A$1*[1]PaperSectorMinusCoreVPAImp!W$12</f>
        <v>0.51772526239999994</v>
      </c>
      <c r="Y14" s="200">
        <f>1/$A$1*[1]PaperSectorMinusCoreVPAImp!X$12</f>
        <v>0.45147713795</v>
      </c>
      <c r="Z14" s="200">
        <f>1/$A$1*[1]PaperSectorMinusCoreVPAImp!Y$12</f>
        <v>0.45405802366999998</v>
      </c>
      <c r="AA14" s="200">
        <f>1/$A$1*[1]PaperSectorMinusCoreVPAImp!Z$12</f>
        <v>0.46375906009999995</v>
      </c>
      <c r="AB14" s="260">
        <f>1/$A$1*[1]PaperSectorMinusCoreVPAImp!AA$12</f>
        <v>0</v>
      </c>
      <c r="AC14" s="127"/>
      <c r="AD14" s="281">
        <f>1/1000*[1]PaperSectorMinusCoreVPAImp!AB$12</f>
        <v>0.11946250899999998</v>
      </c>
      <c r="AE14" s="200">
        <f>1/1000*[1]PaperSectorMinusCoreVPAImp!AC$12</f>
        <v>7.6706418999999998E-2</v>
      </c>
      <c r="AF14" s="200">
        <f>1/1000*[1]PaperSectorMinusCoreVPAImp!AD$12</f>
        <v>7.0856451000000001E-2</v>
      </c>
      <c r="AG14" s="200">
        <f>1/1000*[1]PaperSectorMinusCoreVPAImp!AE$12</f>
        <v>6.8988747000000003E-2</v>
      </c>
      <c r="AH14" s="200">
        <f>1/1000*[1]PaperSectorMinusCoreVPAImp!AF$12</f>
        <v>7.8033988999999998E-2</v>
      </c>
      <c r="AI14" s="200">
        <f>1/1000*[1]PaperSectorMinusCoreVPAImp!AG$12</f>
        <v>8.3820414999999995E-2</v>
      </c>
      <c r="AJ14" s="200">
        <f>1/1000*[1]PaperSectorMinusCoreVPAImp!AH$12</f>
        <v>0.12164628999999999</v>
      </c>
      <c r="AK14" s="200">
        <f>1/1000*[1]PaperSectorMinusCoreVPAImp!AI$12</f>
        <v>0.164997635</v>
      </c>
      <c r="AL14" s="200">
        <f>1/1000*[1]PaperSectorMinusCoreVPAImp!AJ$12</f>
        <v>0.18717290099999997</v>
      </c>
      <c r="AM14" s="200">
        <f>1/1000*[1]PaperSectorMinusCoreVPAImp!AK$12</f>
        <v>0.13905732499999998</v>
      </c>
      <c r="AN14" s="200">
        <f>1/1000*[1]PaperSectorMinusCoreVPAImp!AL$12</f>
        <v>0.20273860399999996</v>
      </c>
      <c r="AO14" s="200">
        <f>1/1000*[1]PaperSectorMinusCoreVPAImp!AM$12</f>
        <v>0.19643725500000001</v>
      </c>
      <c r="AP14" s="200">
        <f>1/1000*[1]PaperSectorMinusCoreVPAImp!AN$12</f>
        <v>0.15646592600000001</v>
      </c>
      <c r="AQ14" s="200">
        <f>1/1000*[1]PaperSectorMinusCoreVPAImp!AO$12</f>
        <v>0.166036081</v>
      </c>
      <c r="AR14" s="200">
        <f>1/1000*[1]PaperSectorMinusCoreVPAImp!AP$12</f>
        <v>0.180668781</v>
      </c>
      <c r="AS14" s="200">
        <f>1/1000*[1]PaperSectorMinusCoreVPAImp!AQ$12</f>
        <v>0.15618795700000002</v>
      </c>
      <c r="AT14" s="200">
        <f>1/1000*[1]PaperSectorMinusCoreVPAImp!AR$12</f>
        <v>0.11565615</v>
      </c>
      <c r="AU14" s="200">
        <f>1/1000*[1]PaperSectorMinusCoreVPAImp!AS$12</f>
        <v>8.7255032999999996E-2</v>
      </c>
      <c r="AV14" s="200">
        <f>1/1000*[1]PaperSectorMinusCoreVPAImp!AT$12</f>
        <v>9.1926289999999994E-2</v>
      </c>
      <c r="AW14" s="200">
        <f>1/1000*[1]PaperSectorMinusCoreVPAImp!AU$12</f>
        <v>9.4926468999999999E-2</v>
      </c>
      <c r="AX14" s="200">
        <f>1/1000*[1]PaperSectorMinusCoreVPAImp!AV$12</f>
        <v>6.8774292000000001E-2</v>
      </c>
      <c r="AY14" s="200">
        <f>1/1000*[1]PaperSectorMinusCoreVPAImp!AW$12</f>
        <v>9.3836914000000007E-2</v>
      </c>
      <c r="AZ14" s="200">
        <f>1/1000*[1]PaperSectorMinusCoreVPAImp!AX$12</f>
        <v>9.5121144000000005E-2</v>
      </c>
      <c r="BA14" s="200">
        <f>1/1000*[1]PaperSectorMinusCoreVPAImp!AY$12</f>
        <v>9.4518921000000006E-2</v>
      </c>
      <c r="BB14" s="200">
        <f>1/1000*[1]PaperSectorMinusCoreVPAImp!AZ$12</f>
        <v>8.9360223999999988E-2</v>
      </c>
      <c r="BC14" s="260">
        <f>1/1000*[1]PaperSectorMinusCoreVPAImp!BA$12</f>
        <v>0</v>
      </c>
      <c r="BD14" s="340"/>
    </row>
    <row r="15" spans="1:56" s="38" customFormat="1">
      <c r="B15" s="191" t="s">
        <v>26</v>
      </c>
      <c r="C15" s="281">
        <f>1/$A$1*[1]PaperSectorMinusCoreVPAImp!B$46</f>
        <v>0.38026696300000001</v>
      </c>
      <c r="D15" s="200">
        <f>1/$A$1*[1]PaperSectorMinusCoreVPAImp!C$46</f>
        <v>0.29816348500000012</v>
      </c>
      <c r="E15" s="200">
        <f>1/$A$1*[1]PaperSectorMinusCoreVPAImp!D$46</f>
        <v>0.371688413</v>
      </c>
      <c r="F15" s="200">
        <f>1/$A$1*[1]PaperSectorMinusCoreVPAImp!E$46</f>
        <v>0.31198528699999994</v>
      </c>
      <c r="G15" s="200">
        <f>1/$A$1*[1]PaperSectorMinusCoreVPAImp!F$46</f>
        <v>0.40041099059999996</v>
      </c>
      <c r="H15" s="200">
        <f>1/$A$1*[1]PaperSectorMinusCoreVPAImp!G$46</f>
        <v>0.53166369265000002</v>
      </c>
      <c r="I15" s="200">
        <f>1/$A$1*[1]PaperSectorMinusCoreVPAImp!H$46</f>
        <v>0.56118276476000006</v>
      </c>
      <c r="J15" s="200">
        <f>1/$A$1*[1]PaperSectorMinusCoreVPAImp!I$46</f>
        <v>0.37599666435000001</v>
      </c>
      <c r="K15" s="200">
        <f>1/$A$1*[1]PaperSectorMinusCoreVPAImp!J$46</f>
        <v>0.29952979931999996</v>
      </c>
      <c r="L15" s="200">
        <f>1/$A$1*[1]PaperSectorMinusCoreVPAImp!K$46</f>
        <v>0.27748206262000008</v>
      </c>
      <c r="M15" s="200">
        <f>1/$A$1*[1]PaperSectorMinusCoreVPAImp!L$46</f>
        <v>0.29087986383999997</v>
      </c>
      <c r="N15" s="200">
        <f>1/$A$1*[1]PaperSectorMinusCoreVPAImp!M$46</f>
        <v>0.25157461539999998</v>
      </c>
      <c r="O15" s="200">
        <f>1/$A$1*[1]PaperSectorMinusCoreVPAImp!N$46</f>
        <v>0.18607272949999998</v>
      </c>
      <c r="P15" s="200">
        <f>1/$A$1*[1]PaperSectorMinusCoreVPAImp!O$46</f>
        <v>0.18363572081499999</v>
      </c>
      <c r="Q15" s="200">
        <f>1/$A$1*[1]PaperSectorMinusCoreVPAImp!P$46</f>
        <v>0.19594084394</v>
      </c>
      <c r="R15" s="200">
        <f>1/$A$1*[1]PaperSectorMinusCoreVPAImp!Q$46</f>
        <v>0.16868768284000002</v>
      </c>
      <c r="S15" s="200">
        <f>1/$A$1*[1]PaperSectorMinusCoreVPAImp!R$46</f>
        <v>0.15891530263999998</v>
      </c>
      <c r="T15" s="200">
        <f>1/$A$1*[1]PaperSectorMinusCoreVPAImp!S$46</f>
        <v>0.11702171936</v>
      </c>
      <c r="U15" s="200">
        <f>1/$A$1*[1]PaperSectorMinusCoreVPAImp!T$46</f>
        <v>0.12054508847999999</v>
      </c>
      <c r="V15" s="200">
        <f>1/$A$1*[1]PaperSectorMinusCoreVPAImp!U$46</f>
        <v>0.11379840734</v>
      </c>
      <c r="W15" s="200">
        <f>1/$A$1*[1]PaperSectorMinusCoreVPAImp!V$46</f>
        <v>8.0492160339999994E-2</v>
      </c>
      <c r="X15" s="200">
        <f>1/$A$1*[1]PaperSectorMinusCoreVPAImp!W$46</f>
        <v>8.2891687459999974E-2</v>
      </c>
      <c r="Y15" s="200">
        <f>1/$A$1*[1]PaperSectorMinusCoreVPAImp!X$46</f>
        <v>8.8642696709999996E-2</v>
      </c>
      <c r="Z15" s="200">
        <f>1/$A$1*[1]PaperSectorMinusCoreVPAImp!Y$46</f>
        <v>0.11851615185</v>
      </c>
      <c r="AA15" s="200">
        <f>1/$A$1*[1]PaperSectorMinusCoreVPAImp!Z$46</f>
        <v>9.4895278319999998E-2</v>
      </c>
      <c r="AB15" s="260">
        <f>1/$A$1*[1]PaperSectorMinusCoreVPAImp!AA$46</f>
        <v>0</v>
      </c>
      <c r="AC15" s="127"/>
      <c r="AD15" s="281">
        <f>1/1000*[1]PaperSectorMinusCoreVPAImp!AB$46</f>
        <v>6.0469380000000003E-2</v>
      </c>
      <c r="AE15" s="200">
        <f>1/1000*[1]PaperSectorMinusCoreVPAImp!AC$46</f>
        <v>4.3431979000000002E-2</v>
      </c>
      <c r="AF15" s="200">
        <f>1/1000*[1]PaperSectorMinusCoreVPAImp!AD$46</f>
        <v>3.8878107000000002E-2</v>
      </c>
      <c r="AG15" s="200">
        <f>1/1000*[1]PaperSectorMinusCoreVPAImp!AE$46</f>
        <v>3.5420479999999997E-2</v>
      </c>
      <c r="AH15" s="200">
        <f>1/1000*[1]PaperSectorMinusCoreVPAImp!AF$46</f>
        <v>5.2854489000000004E-2</v>
      </c>
      <c r="AI15" s="200">
        <f>1/1000*[1]PaperSectorMinusCoreVPAImp!AG$46</f>
        <v>7.3912131000000006E-2</v>
      </c>
      <c r="AJ15" s="200">
        <f>1/1000*[1]PaperSectorMinusCoreVPAImp!AH$46</f>
        <v>9.5837799999999987E-2</v>
      </c>
      <c r="AK15" s="200">
        <f>1/1000*[1]PaperSectorMinusCoreVPAImp!AI$46</f>
        <v>7.0338408000000005E-2</v>
      </c>
      <c r="AL15" s="200">
        <f>1/1000*[1]PaperSectorMinusCoreVPAImp!AJ$46</f>
        <v>6.3671876000000002E-2</v>
      </c>
      <c r="AM15" s="200">
        <f>1/1000*[1]PaperSectorMinusCoreVPAImp!AK$46</f>
        <v>5.1256999999999997E-2</v>
      </c>
      <c r="AN15" s="200">
        <f>1/1000*[1]PaperSectorMinusCoreVPAImp!AL$46</f>
        <v>6.5227643000000002E-2</v>
      </c>
      <c r="AO15" s="200">
        <f>1/1000*[1]PaperSectorMinusCoreVPAImp!AM$46</f>
        <v>7.3310092999999993E-2</v>
      </c>
      <c r="AP15" s="200">
        <f>1/1000*[1]PaperSectorMinusCoreVPAImp!AN$46</f>
        <v>5.2828564000000001E-2</v>
      </c>
      <c r="AQ15" s="200">
        <f>1/1000*[1]PaperSectorMinusCoreVPAImp!AO$46</f>
        <v>4.3213880000000003E-2</v>
      </c>
      <c r="AR15" s="200">
        <f>1/1000*[1]PaperSectorMinusCoreVPAImp!AP$46</f>
        <v>4.5772459000000001E-2</v>
      </c>
      <c r="AS15" s="200">
        <f>1/1000*[1]PaperSectorMinusCoreVPAImp!AQ$46</f>
        <v>3.3905536E-2</v>
      </c>
      <c r="AT15" s="200">
        <f>1/1000*[1]PaperSectorMinusCoreVPAImp!AR$46</f>
        <v>3.3648595000000003E-2</v>
      </c>
      <c r="AU15" s="200">
        <f>1/1000*[1]PaperSectorMinusCoreVPAImp!AS$46</f>
        <v>3.1461771999999999E-2</v>
      </c>
      <c r="AV15" s="200">
        <f>1/1000*[1]PaperSectorMinusCoreVPAImp!AT$46</f>
        <v>3.4346135E-2</v>
      </c>
      <c r="AW15" s="200">
        <f>1/1000*[1]PaperSectorMinusCoreVPAImp!AU$46</f>
        <v>3.0518653999999999E-2</v>
      </c>
      <c r="AX15" s="200">
        <f>1/1000*[1]PaperSectorMinusCoreVPAImp!AV$46</f>
        <v>1.8242762999999995E-2</v>
      </c>
      <c r="AY15" s="200">
        <f>1/1000*[1]PaperSectorMinusCoreVPAImp!AW$46</f>
        <v>2.2594220000000002E-2</v>
      </c>
      <c r="AZ15" s="200">
        <f>1/1000*[1]PaperSectorMinusCoreVPAImp!AX$46</f>
        <v>2.8551043999999998E-2</v>
      </c>
      <c r="BA15" s="200">
        <f>1/1000*[1]PaperSectorMinusCoreVPAImp!AY$46</f>
        <v>3.8640259000000003E-2</v>
      </c>
      <c r="BB15" s="200">
        <f>1/1000*[1]PaperSectorMinusCoreVPAImp!AZ$46</f>
        <v>3.3859335999999997E-2</v>
      </c>
      <c r="BC15" s="260">
        <f>1/1000*[1]PaperSectorMinusCoreVPAImp!BA$46</f>
        <v>0</v>
      </c>
      <c r="BD15" s="340"/>
    </row>
    <row r="16" spans="1:56" s="38" customFormat="1">
      <c r="B16" s="191" t="s">
        <v>57</v>
      </c>
      <c r="C16" s="281">
        <f>1/$A$1*[1]PaperSectorMinusCoreVPAImp!B$248</f>
        <v>4.2043364999999999E-2</v>
      </c>
      <c r="D16" s="200">
        <f>1/$A$1*[1]PaperSectorMinusCoreVPAImp!C$248</f>
        <v>3.0012373999999994E-2</v>
      </c>
      <c r="E16" s="200">
        <f>1/$A$1*[1]PaperSectorMinusCoreVPAImp!D$248</f>
        <v>7.6953435999999986E-2</v>
      </c>
      <c r="F16" s="200">
        <f>1/$A$1*[1]PaperSectorMinusCoreVPAImp!E$248</f>
        <v>6.8462943499999984E-2</v>
      </c>
      <c r="G16" s="200">
        <f>1/$A$1*[1]PaperSectorMinusCoreVPAImp!F$248</f>
        <v>6.8390517999999997E-2</v>
      </c>
      <c r="H16" s="200">
        <f>1/$A$1*[1]PaperSectorMinusCoreVPAImp!G$248</f>
        <v>6.2516673499999995E-2</v>
      </c>
      <c r="I16" s="200">
        <f>1/$A$1*[1]PaperSectorMinusCoreVPAImp!H$248</f>
        <v>6.2001086999999983E-2</v>
      </c>
      <c r="J16" s="200">
        <f>1/$A$1*[1]PaperSectorMinusCoreVPAImp!I$248</f>
        <v>4.7009907999999989E-2</v>
      </c>
      <c r="K16" s="200">
        <f>1/$A$1*[1]PaperSectorMinusCoreVPAImp!J$248</f>
        <v>4.4426935000000001E-2</v>
      </c>
      <c r="L16" s="200">
        <f>1/$A$1*[1]PaperSectorMinusCoreVPAImp!K$248</f>
        <v>6.2831997999999986E-2</v>
      </c>
      <c r="M16" s="200">
        <f>1/$A$1*[1]PaperSectorMinusCoreVPAImp!L$248</f>
        <v>6.7515440499999996E-2</v>
      </c>
      <c r="N16" s="200">
        <f>1/$A$1*[1]PaperSectorMinusCoreVPAImp!M$248</f>
        <v>4.8563223999999995E-2</v>
      </c>
      <c r="O16" s="200">
        <f>1/$A$1*[1]PaperSectorMinusCoreVPAImp!N$248</f>
        <v>3.6003239999999999E-2</v>
      </c>
      <c r="P16" s="200">
        <f>1/$A$1*[1]PaperSectorMinusCoreVPAImp!O$248</f>
        <v>4.14290322E-2</v>
      </c>
      <c r="Q16" s="200">
        <f>1/$A$1*[1]PaperSectorMinusCoreVPAImp!P$248</f>
        <v>4.7994737999999995E-2</v>
      </c>
      <c r="R16" s="200">
        <f>1/$A$1*[1]PaperSectorMinusCoreVPAImp!Q$248</f>
        <v>1.8155301499999998E-2</v>
      </c>
      <c r="S16" s="200">
        <f>1/$A$1*[1]PaperSectorMinusCoreVPAImp!R$248</f>
        <v>2.0108427000000002E-2</v>
      </c>
      <c r="T16" s="200">
        <f>1/$A$1*[1]PaperSectorMinusCoreVPAImp!S$248</f>
        <v>1.6306744999999999E-3</v>
      </c>
      <c r="U16" s="200">
        <f>1/$A$1*[1]PaperSectorMinusCoreVPAImp!T$248</f>
        <v>1.105825E-3</v>
      </c>
      <c r="V16" s="200">
        <f>1/$A$1*[1]PaperSectorMinusCoreVPAImp!U$248</f>
        <v>9.282095E-4</v>
      </c>
      <c r="W16" s="200">
        <f>1/$A$1*[1]PaperSectorMinusCoreVPAImp!V$248</f>
        <v>1.5347364999999998E-3</v>
      </c>
      <c r="X16" s="200">
        <f>1/$A$1*[1]PaperSectorMinusCoreVPAImp!W$248</f>
        <v>3.5049794999999994E-3</v>
      </c>
      <c r="Y16" s="200">
        <f>1/$A$1*[1]PaperSectorMinusCoreVPAImp!X$248</f>
        <v>6.8839874999999991E-3</v>
      </c>
      <c r="Z16" s="200">
        <f>1/$A$1*[1]PaperSectorMinusCoreVPAImp!Y$248</f>
        <v>4.9408689999999996E-3</v>
      </c>
      <c r="AA16" s="200">
        <f>1/$A$1*[1]PaperSectorMinusCoreVPAImp!Z$248</f>
        <v>6.5057070000000003E-3</v>
      </c>
      <c r="AB16" s="260">
        <f>1/$A$1*[1]PaperSectorMinusCoreVPAImp!AA$248</f>
        <v>0</v>
      </c>
      <c r="AC16" s="127"/>
      <c r="AD16" s="281">
        <f>1/1000*[1]PaperSectorMinusCoreVPAImp!AB$248</f>
        <v>1.3882211E-2</v>
      </c>
      <c r="AE16" s="200">
        <f>1/1000*[1]PaperSectorMinusCoreVPAImp!AC$248</f>
        <v>7.7669229999999994E-3</v>
      </c>
      <c r="AF16" s="200">
        <f>1/1000*[1]PaperSectorMinusCoreVPAImp!AD$248</f>
        <v>1.6285114E-2</v>
      </c>
      <c r="AG16" s="200">
        <f>1/1000*[1]PaperSectorMinusCoreVPAImp!AE$248</f>
        <v>1.4732272000000001E-2</v>
      </c>
      <c r="AH16" s="200">
        <f>1/1000*[1]PaperSectorMinusCoreVPAImp!AF$248</f>
        <v>1.4238505E-2</v>
      </c>
      <c r="AI16" s="200">
        <f>1/1000*[1]PaperSectorMinusCoreVPAImp!AG$248</f>
        <v>1.409851E-2</v>
      </c>
      <c r="AJ16" s="200">
        <f>1/1000*[1]PaperSectorMinusCoreVPAImp!AH$248</f>
        <v>1.5224450999999998E-2</v>
      </c>
      <c r="AK16" s="200">
        <f>1/1000*[1]PaperSectorMinusCoreVPAImp!AI$248</f>
        <v>1.2847034E-2</v>
      </c>
      <c r="AL16" s="200">
        <f>1/1000*[1]PaperSectorMinusCoreVPAImp!AJ$248</f>
        <v>1.5334730000000001E-2</v>
      </c>
      <c r="AM16" s="200">
        <f>1/1000*[1]PaperSectorMinusCoreVPAImp!AK$248</f>
        <v>1.8401827999999999E-2</v>
      </c>
      <c r="AN16" s="200">
        <f>1/1000*[1]PaperSectorMinusCoreVPAImp!AL$248</f>
        <v>2.0964345000000002E-2</v>
      </c>
      <c r="AO16" s="200">
        <f>1/1000*[1]PaperSectorMinusCoreVPAImp!AM$248</f>
        <v>1.9390170999999998E-2</v>
      </c>
      <c r="AP16" s="200">
        <f>1/1000*[1]PaperSectorMinusCoreVPAImp!AN$248</f>
        <v>1.1836038E-2</v>
      </c>
      <c r="AQ16" s="200">
        <f>1/1000*[1]PaperSectorMinusCoreVPAImp!AO$248</f>
        <v>1.2719733E-2</v>
      </c>
      <c r="AR16" s="200">
        <f>1/1000*[1]PaperSectorMinusCoreVPAImp!AP$248</f>
        <v>1.3818624E-2</v>
      </c>
      <c r="AS16" s="200">
        <f>1/1000*[1]PaperSectorMinusCoreVPAImp!AQ$248</f>
        <v>5.4738790000000001E-3</v>
      </c>
      <c r="AT16" s="200">
        <f>1/1000*[1]PaperSectorMinusCoreVPAImp!AR$248</f>
        <v>5.7947509999999999E-3</v>
      </c>
      <c r="AU16" s="200">
        <f>1/1000*[1]PaperSectorMinusCoreVPAImp!AS$248</f>
        <v>9.1557400000000005E-4</v>
      </c>
      <c r="AV16" s="200">
        <f>1/1000*[1]PaperSectorMinusCoreVPAImp!AT$248</f>
        <v>8.6749500000000003E-4</v>
      </c>
      <c r="AW16" s="200">
        <f>1/1000*[1]PaperSectorMinusCoreVPAImp!AU$248</f>
        <v>7.0956200000000006E-4</v>
      </c>
      <c r="AX16" s="200">
        <f>1/1000*[1]PaperSectorMinusCoreVPAImp!AV$248</f>
        <v>7.0701400000000006E-4</v>
      </c>
      <c r="AY16" s="200">
        <f>1/1000*[1]PaperSectorMinusCoreVPAImp!AW$248</f>
        <v>1.064733E-3</v>
      </c>
      <c r="AZ16" s="200">
        <f>1/1000*[1]PaperSectorMinusCoreVPAImp!AX$248</f>
        <v>2.5543899999999997E-3</v>
      </c>
      <c r="BA16" s="200">
        <f>1/1000*[1]PaperSectorMinusCoreVPAImp!AY$248</f>
        <v>2.3890319999999997E-3</v>
      </c>
      <c r="BB16" s="200">
        <f>1/1000*[1]PaperSectorMinusCoreVPAImp!AZ$248</f>
        <v>4.5226980000000003E-3</v>
      </c>
      <c r="BC16" s="260">
        <f>1/1000*[1]PaperSectorMinusCoreVPAImp!BA$248</f>
        <v>0</v>
      </c>
      <c r="BD16" s="340"/>
    </row>
    <row r="17" spans="2:56" s="38" customFormat="1">
      <c r="B17" s="201" t="s">
        <v>17</v>
      </c>
      <c r="C17" s="399">
        <f t="shared" ref="C17:AB17" si="4">SUM(C13:C13)-SUM(C14:C16)</f>
        <v>1.7300454500000173E-2</v>
      </c>
      <c r="D17" s="202">
        <f t="shared" si="4"/>
        <v>6.1895637299999029E-3</v>
      </c>
      <c r="E17" s="202">
        <f t="shared" si="4"/>
        <v>5.2149418999998254E-3</v>
      </c>
      <c r="F17" s="202">
        <f t="shared" si="4"/>
        <v>3.5700929999997744E-3</v>
      </c>
      <c r="G17" s="202">
        <f t="shared" si="4"/>
        <v>1.7343066999999657E-3</v>
      </c>
      <c r="H17" s="202">
        <f t="shared" si="4"/>
        <v>9.0760949599999474E-3</v>
      </c>
      <c r="I17" s="202">
        <f t="shared" si="4"/>
        <v>2.1318277400000252E-2</v>
      </c>
      <c r="J17" s="202">
        <f t="shared" si="4"/>
        <v>5.0270796100000181E-2</v>
      </c>
      <c r="K17" s="202">
        <f t="shared" si="4"/>
        <v>5.0484919380000326E-2</v>
      </c>
      <c r="L17" s="202">
        <f t="shared" si="4"/>
        <v>3.2183226599999948E-2</v>
      </c>
      <c r="M17" s="202">
        <f t="shared" si="4"/>
        <v>4.5960483800000063E-2</v>
      </c>
      <c r="N17" s="202">
        <f t="shared" si="4"/>
        <v>6.6463122500000082E-2</v>
      </c>
      <c r="O17" s="202">
        <f t="shared" si="4"/>
        <v>4.2650490399999907E-2</v>
      </c>
      <c r="P17" s="202">
        <f t="shared" si="4"/>
        <v>7.0414305931666643E-2</v>
      </c>
      <c r="Q17" s="202">
        <f>SUM(Q13:Q13)-SUM(Q14:Q16)</f>
        <v>8.7898943999999979E-2</v>
      </c>
      <c r="R17" s="202">
        <f t="shared" si="4"/>
        <v>7.4300040500000053E-2</v>
      </c>
      <c r="S17" s="202">
        <f t="shared" si="4"/>
        <v>6.7561455499999923E-2</v>
      </c>
      <c r="T17" s="202">
        <f t="shared" si="4"/>
        <v>0.11045455210999988</v>
      </c>
      <c r="U17" s="202">
        <f t="shared" si="4"/>
        <v>0.129139263</v>
      </c>
      <c r="V17" s="202">
        <f t="shared" si="4"/>
        <v>0.12380093600000008</v>
      </c>
      <c r="W17" s="202">
        <f t="shared" si="4"/>
        <v>0.12591074999999996</v>
      </c>
      <c r="X17" s="202">
        <f t="shared" si="4"/>
        <v>0.15447996500000005</v>
      </c>
      <c r="Y17" s="202">
        <f t="shared" si="4"/>
        <v>0.12318356679999998</v>
      </c>
      <c r="Z17" s="202">
        <f t="shared" si="4"/>
        <v>0.13571892949999986</v>
      </c>
      <c r="AA17" s="202">
        <f t="shared" si="4"/>
        <v>0.15796158049999998</v>
      </c>
      <c r="AB17" s="400">
        <f t="shared" si="4"/>
        <v>0</v>
      </c>
      <c r="AC17" s="127"/>
      <c r="AD17" s="414">
        <f t="shared" ref="AD17:BC17" si="5">SUM(AD13:AD13)-SUM(AD14:AD16)</f>
        <v>6.3509069999999612E-3</v>
      </c>
      <c r="AE17" s="203">
        <f t="shared" si="5"/>
        <v>2.4299000000000126E-3</v>
      </c>
      <c r="AF17" s="203">
        <f t="shared" si="5"/>
        <v>1.9207790000000113E-3</v>
      </c>
      <c r="AG17" s="203">
        <f t="shared" si="5"/>
        <v>9.0881300000000831E-4</v>
      </c>
      <c r="AH17" s="203">
        <f t="shared" si="5"/>
        <v>9.2312999999996648E-4</v>
      </c>
      <c r="AI17" s="203">
        <f t="shared" si="5"/>
        <v>1.7038580000000025E-3</v>
      </c>
      <c r="AJ17" s="203">
        <f t="shared" si="5"/>
        <v>6.6609790000000668E-3</v>
      </c>
      <c r="AK17" s="203">
        <f t="shared" si="5"/>
        <v>1.3137082999999966E-2</v>
      </c>
      <c r="AL17" s="203">
        <f t="shared" si="5"/>
        <v>1.8693188999999943E-2</v>
      </c>
      <c r="AM17" s="203">
        <f t="shared" si="5"/>
        <v>4.6966900000000311E-3</v>
      </c>
      <c r="AN17" s="203">
        <f t="shared" si="5"/>
        <v>1.7701063999999989E-2</v>
      </c>
      <c r="AO17" s="203">
        <f t="shared" si="5"/>
        <v>3.2595763000000055E-2</v>
      </c>
      <c r="AP17" s="203">
        <f t="shared" si="5"/>
        <v>1.7998618000000022E-2</v>
      </c>
      <c r="AQ17" s="203">
        <f t="shared" si="5"/>
        <v>2.4475450999999981E-2</v>
      </c>
      <c r="AR17" s="203">
        <f t="shared" si="5"/>
        <v>3.5769806000000071E-2</v>
      </c>
      <c r="AS17" s="203">
        <f t="shared" si="5"/>
        <v>2.6099911000000087E-2</v>
      </c>
      <c r="AT17" s="203">
        <f t="shared" si="5"/>
        <v>2.1554966000000036E-2</v>
      </c>
      <c r="AU17" s="203">
        <f t="shared" si="5"/>
        <v>3.5770799000000006E-2</v>
      </c>
      <c r="AV17" s="203">
        <f t="shared" si="5"/>
        <v>3.9643637999999981E-2</v>
      </c>
      <c r="AW17" s="203">
        <f t="shared" si="5"/>
        <v>3.7638299000000069E-2</v>
      </c>
      <c r="AX17" s="203">
        <f t="shared" si="5"/>
        <v>3.5182418999999993E-2</v>
      </c>
      <c r="AY17" s="203">
        <f t="shared" si="5"/>
        <v>4.9853733000000011E-2</v>
      </c>
      <c r="AZ17" s="203">
        <f t="shared" si="5"/>
        <v>5.4178930999999986E-2</v>
      </c>
      <c r="BA17" s="203">
        <f t="shared" si="5"/>
        <v>5.1798315999999983E-2</v>
      </c>
      <c r="BB17" s="203">
        <f t="shared" si="5"/>
        <v>5.8169460999999978E-2</v>
      </c>
      <c r="BC17" s="261">
        <f t="shared" si="5"/>
        <v>0</v>
      </c>
      <c r="BD17" s="340"/>
    </row>
    <row r="18" spans="2:56" s="38" customFormat="1" ht="20" customHeight="1">
      <c r="B18" s="190" t="s">
        <v>127</v>
      </c>
      <c r="C18" s="398">
        <f>1/$A$1*[1]PaperSectorMinusCoreVPAImp!B$267</f>
        <v>7.7102271500000014E-2</v>
      </c>
      <c r="D18" s="204">
        <f>1/$A$1*[1]PaperSectorMinusCoreVPAImp!C$267</f>
        <v>5.0147080999999996E-2</v>
      </c>
      <c r="E18" s="204">
        <f>1/$A$1*[1]PaperSectorMinusCoreVPAImp!D$267</f>
        <v>2.6160337499999995E-2</v>
      </c>
      <c r="F18" s="204">
        <f>1/$A$1*[1]PaperSectorMinusCoreVPAImp!E$267</f>
        <v>1.9087515999999999E-2</v>
      </c>
      <c r="G18" s="204">
        <f>1/$A$1*[1]PaperSectorMinusCoreVPAImp!F$267</f>
        <v>2.0757335499999998E-2</v>
      </c>
      <c r="H18" s="204">
        <f>1/$A$1*[1]PaperSectorMinusCoreVPAImp!G$267</f>
        <v>2.75401885E-2</v>
      </c>
      <c r="I18" s="204">
        <f>1/$A$1*[1]PaperSectorMinusCoreVPAImp!H$267</f>
        <v>0.140137871</v>
      </c>
      <c r="J18" s="204">
        <f>1/$A$1*[1]PaperSectorMinusCoreVPAImp!I$267</f>
        <v>0.22179859484999997</v>
      </c>
      <c r="K18" s="204">
        <f>1/$A$1*[1]PaperSectorMinusCoreVPAImp!J$267</f>
        <v>0.37274032599999996</v>
      </c>
      <c r="L18" s="204">
        <f>1/$A$1*[1]PaperSectorMinusCoreVPAImp!K$267</f>
        <v>0.44969406051999994</v>
      </c>
      <c r="M18" s="204">
        <f>1/$A$1*[1]PaperSectorMinusCoreVPAImp!L$267</f>
        <v>0.67552042400000001</v>
      </c>
      <c r="N18" s="204">
        <f>1/$A$1*[1]PaperSectorMinusCoreVPAImp!M$267</f>
        <v>0.73841103409999997</v>
      </c>
      <c r="O18" s="204">
        <f>1/$A$1*[1]PaperSectorMinusCoreVPAImp!N$267</f>
        <v>0.80496618649999996</v>
      </c>
      <c r="P18" s="204">
        <f>1/$A$1*[1]PaperSectorMinusCoreVPAImp!O$267</f>
        <v>0.7542748059883333</v>
      </c>
      <c r="Q18" s="204">
        <f>1/$A$1*[1]PaperSectorMinusCoreVPAImp!P$267</f>
        <v>0.92566792883999993</v>
      </c>
      <c r="R18" s="204">
        <f>1/$A$1*[1]PaperSectorMinusCoreVPAImp!Q$267</f>
        <v>0.6090290049899999</v>
      </c>
      <c r="S18" s="204">
        <f>1/$A$1*[1]PaperSectorMinusCoreVPAImp!R$267</f>
        <v>0.45126373998999997</v>
      </c>
      <c r="T18" s="204">
        <f>1/$A$1*[1]PaperSectorMinusCoreVPAImp!S$267</f>
        <v>0.44567335642000006</v>
      </c>
      <c r="U18" s="204">
        <f>1/$A$1*[1]PaperSectorMinusCoreVPAImp!T$267</f>
        <v>0.41730118036000002</v>
      </c>
      <c r="V18" s="204">
        <f>1/$A$1*[1]PaperSectorMinusCoreVPAImp!U$267</f>
        <v>0.60314403738000011</v>
      </c>
      <c r="W18" s="204">
        <f>1/$A$1*[1]PaperSectorMinusCoreVPAImp!V$267</f>
        <v>0.44554794208999993</v>
      </c>
      <c r="X18" s="204">
        <f>1/$A$1*[1]PaperSectorMinusCoreVPAImp!W$267</f>
        <v>0.44088465044999986</v>
      </c>
      <c r="Y18" s="204">
        <f>1/$A$1*[1]PaperSectorMinusCoreVPAImp!X$267</f>
        <v>0.67040038724999995</v>
      </c>
      <c r="Z18" s="204">
        <f>1/$A$1*[1]PaperSectorMinusCoreVPAImp!Y$267</f>
        <v>0.80433102005999846</v>
      </c>
      <c r="AA18" s="204">
        <f>1/$A$1*[1]PaperSectorMinusCoreVPAImp!Z$267</f>
        <v>0.96152178260999988</v>
      </c>
      <c r="AB18" s="263">
        <f>1/$A$1*[1]PaperSectorMinusCoreVPAImp!AA$267</f>
        <v>0</v>
      </c>
      <c r="AC18" s="192"/>
      <c r="AD18" s="398">
        <f>1/1000*[1]PaperSectorMinusCoreVPAImp!AB$267</f>
        <v>2.9351176999999999E-2</v>
      </c>
      <c r="AE18" s="204">
        <f>1/1000*[1]PaperSectorMinusCoreVPAImp!AC$267</f>
        <v>2.3305054000000002E-2</v>
      </c>
      <c r="AF18" s="204">
        <f>1/1000*[1]PaperSectorMinusCoreVPAImp!AD$267</f>
        <v>1.3599668999999998E-2</v>
      </c>
      <c r="AG18" s="204">
        <f>1/1000*[1]PaperSectorMinusCoreVPAImp!AE$267</f>
        <v>1.3656193999999997E-2</v>
      </c>
      <c r="AH18" s="204">
        <f>1/1000*[1]PaperSectorMinusCoreVPAImp!AF$267</f>
        <v>1.8290905999999996E-2</v>
      </c>
      <c r="AI18" s="204">
        <f>1/1000*[1]PaperSectorMinusCoreVPAImp!AG$267</f>
        <v>2.1828725000000004E-2</v>
      </c>
      <c r="AJ18" s="204">
        <f>1/1000*[1]PaperSectorMinusCoreVPAImp!AH$267</f>
        <v>6.0926368999999994E-2</v>
      </c>
      <c r="AK18" s="204">
        <f>1/1000*[1]PaperSectorMinusCoreVPAImp!AI$267</f>
        <v>8.7734066999999999E-2</v>
      </c>
      <c r="AL18" s="204">
        <f>1/1000*[1]PaperSectorMinusCoreVPAImp!AJ$267</f>
        <v>0.14818377399999999</v>
      </c>
      <c r="AM18" s="204">
        <f>1/1000*[1]PaperSectorMinusCoreVPAImp!AK$267</f>
        <v>0.14770358299999997</v>
      </c>
      <c r="AN18" s="204">
        <f>1/1000*[1]PaperSectorMinusCoreVPAImp!AL$267</f>
        <v>0.24146130599999996</v>
      </c>
      <c r="AO18" s="204">
        <f>1/1000*[1]PaperSectorMinusCoreVPAImp!AM$267</f>
        <v>0.29399258399999989</v>
      </c>
      <c r="AP18" s="204">
        <f>1/1000*[1]PaperSectorMinusCoreVPAImp!AN$267</f>
        <v>0.31852748300000011</v>
      </c>
      <c r="AQ18" s="204">
        <f>1/1000*[1]PaperSectorMinusCoreVPAImp!AO$267</f>
        <v>0.30001927300000003</v>
      </c>
      <c r="AR18" s="204">
        <f>1/1000*[1]PaperSectorMinusCoreVPAImp!AP$267</f>
        <v>0.33057851499999996</v>
      </c>
      <c r="AS18" s="204">
        <f>1/1000*[1]PaperSectorMinusCoreVPAImp!AQ$267</f>
        <v>0.228453874</v>
      </c>
      <c r="AT18" s="204">
        <f>1/1000*[1]PaperSectorMinusCoreVPAImp!AR$267</f>
        <v>0.16684256300000003</v>
      </c>
      <c r="AU18" s="204">
        <f>1/1000*[1]PaperSectorMinusCoreVPAImp!AS$267</f>
        <v>0.168186207</v>
      </c>
      <c r="AV18" s="204">
        <f>1/1000*[1]PaperSectorMinusCoreVPAImp!AT$267</f>
        <v>0.18665466500000005</v>
      </c>
      <c r="AW18" s="204">
        <f>1/1000*[1]PaperSectorMinusCoreVPAImp!AU$267</f>
        <v>0.24921544399999995</v>
      </c>
      <c r="AX18" s="204">
        <f>1/1000*[1]PaperSectorMinusCoreVPAImp!AV$267</f>
        <v>0.19704705799999997</v>
      </c>
      <c r="AY18" s="204">
        <f>1/1000*[1]PaperSectorMinusCoreVPAImp!AW$267</f>
        <v>0.22745135099999997</v>
      </c>
      <c r="AZ18" s="204">
        <f>1/1000*[1]PaperSectorMinusCoreVPAImp!AX$267</f>
        <v>0.33309381100000002</v>
      </c>
      <c r="BA18" s="204">
        <f>1/1000*[1]PaperSectorMinusCoreVPAImp!AY$267</f>
        <v>0.36938025900000004</v>
      </c>
      <c r="BB18" s="204">
        <f>1/1000*[1]PaperSectorMinusCoreVPAImp!AZ$267</f>
        <v>0.39447772800000003</v>
      </c>
      <c r="BC18" s="263">
        <f>1/1000*[1]PaperSectorMinusCoreVPAImp!BA$267</f>
        <v>0</v>
      </c>
      <c r="BD18" s="340"/>
    </row>
    <row r="19" spans="2:56" s="38" customFormat="1">
      <c r="B19" s="191" t="s">
        <v>35</v>
      </c>
      <c r="C19" s="281">
        <f>1/$A$1*(SUM([1]PaperSectorMinusCoreVPAImp!B$47:B$47)+SUM([1]PaperSectorMinusCoreVPAImp!B$105:B$105))</f>
        <v>1.6575243999999996E-2</v>
      </c>
      <c r="D19" s="200">
        <f>1/$A$1*(SUM([1]PaperSectorMinusCoreVPAImp!C$47:C$47)+SUM([1]PaperSectorMinusCoreVPAImp!C$105:C$105))</f>
        <v>1.5643379499999999E-2</v>
      </c>
      <c r="E19" s="200">
        <f>1/$A$1*(SUM([1]PaperSectorMinusCoreVPAImp!D$47:D$47)+SUM([1]PaperSectorMinusCoreVPAImp!D$105:D$105))</f>
        <v>8.0765489999999988E-3</v>
      </c>
      <c r="F19" s="200">
        <f>1/$A$1*(SUM([1]PaperSectorMinusCoreVPAImp!E$47:E$47)+SUM([1]PaperSectorMinusCoreVPAImp!E$105:E$105))</f>
        <v>5.3828250000000008E-3</v>
      </c>
      <c r="G19" s="200">
        <f>1/$A$1*(SUM([1]PaperSectorMinusCoreVPAImp!F$47:F$47)+SUM([1]PaperSectorMinusCoreVPAImp!F$105:F$105))</f>
        <v>6.4006984999999987E-3</v>
      </c>
      <c r="H19" s="200">
        <f>1/$A$1*(SUM([1]PaperSectorMinusCoreVPAImp!G$47:G$47)+SUM([1]PaperSectorMinusCoreVPAImp!G$105:G$105))</f>
        <v>1.1537289000000004E-2</v>
      </c>
      <c r="I19" s="200">
        <f>1/$A$1*(SUM([1]PaperSectorMinusCoreVPAImp!H$47:H$47)+SUM([1]PaperSectorMinusCoreVPAImp!H$105:H$105))</f>
        <v>5.6529653999999985E-2</v>
      </c>
      <c r="J19" s="200">
        <f>1/$A$1*(SUM([1]PaperSectorMinusCoreVPAImp!I$47:I$47)+SUM([1]PaperSectorMinusCoreVPAImp!I$105:I$105))</f>
        <v>0.1136278605</v>
      </c>
      <c r="K19" s="200">
        <f>1/$A$1*(SUM([1]PaperSectorMinusCoreVPAImp!J$47:J$47)+SUM([1]PaperSectorMinusCoreVPAImp!J$105:J$105))</f>
        <v>0.18375382550000005</v>
      </c>
      <c r="L19" s="200">
        <f>1/$A$1*(SUM([1]PaperSectorMinusCoreVPAImp!K$47:K$47)+SUM([1]PaperSectorMinusCoreVPAImp!K$105:K$105))</f>
        <v>0.20703171751999996</v>
      </c>
      <c r="M19" s="200">
        <f>1/$A$1*(SUM([1]PaperSectorMinusCoreVPAImp!L$47:L$47)+SUM([1]PaperSectorMinusCoreVPAImp!L$105:L$105))</f>
        <v>0.33969191700000001</v>
      </c>
      <c r="N19" s="200">
        <f>1/$A$1*(SUM([1]PaperSectorMinusCoreVPAImp!M$47:M$47)+SUM([1]PaperSectorMinusCoreVPAImp!M$105:M$105))</f>
        <v>0.47439499860000001</v>
      </c>
      <c r="O19" s="200">
        <f>1/$A$1*(SUM([1]PaperSectorMinusCoreVPAImp!N$47:N$47)+SUM([1]PaperSectorMinusCoreVPAImp!N$105:N$105))</f>
        <v>0.58430277850000001</v>
      </c>
      <c r="P19" s="200">
        <f>1/$A$1*(SUM([1]PaperSectorMinusCoreVPAImp!O$47:O$47)+SUM([1]PaperSectorMinusCoreVPAImp!O$105:O$105))</f>
        <v>0.61291662876499997</v>
      </c>
      <c r="Q19" s="200">
        <f>1/$A$1*(SUM([1]PaperSectorMinusCoreVPAImp!P$47:P$47)+SUM([1]PaperSectorMinusCoreVPAImp!P$105:P$105))</f>
        <v>0.75612920983999998</v>
      </c>
      <c r="R19" s="200">
        <f>1/$A$1*(SUM([1]PaperSectorMinusCoreVPAImp!Q$47:Q$47)+SUM([1]PaperSectorMinusCoreVPAImp!Q$105:Q$105))</f>
        <v>0.49941187148999999</v>
      </c>
      <c r="S19" s="200">
        <f>1/$A$1*(SUM([1]PaperSectorMinusCoreVPAImp!R$47:R$47)+SUM([1]PaperSectorMinusCoreVPAImp!R$105:R$105))</f>
        <v>0.40673113199000005</v>
      </c>
      <c r="T19" s="200">
        <f>1/$A$1*(SUM([1]PaperSectorMinusCoreVPAImp!S$47:S$47)+SUM([1]PaperSectorMinusCoreVPAImp!S$105:S$105))</f>
        <v>0.41128444592000002</v>
      </c>
      <c r="U19" s="200">
        <f>1/$A$1*(SUM([1]PaperSectorMinusCoreVPAImp!T$47:T$47)+SUM([1]PaperSectorMinusCoreVPAImp!T$105:T$105))</f>
        <v>0.38672722086</v>
      </c>
      <c r="V19" s="200">
        <f>1/$A$1*(SUM([1]PaperSectorMinusCoreVPAImp!U$47:U$47)+SUM([1]PaperSectorMinusCoreVPAImp!U$105:U$105))</f>
        <v>0.55112508088000001</v>
      </c>
      <c r="W19" s="200">
        <f>1/$A$1*(SUM([1]PaperSectorMinusCoreVPAImp!V$47:V$47)+SUM([1]PaperSectorMinusCoreVPAImp!V$105:V$105))</f>
        <v>0.37851209104</v>
      </c>
      <c r="X19" s="200">
        <f>1/$A$1*(SUM([1]PaperSectorMinusCoreVPAImp!W$47:W$47)+SUM([1]PaperSectorMinusCoreVPAImp!W$105:W$105))</f>
        <v>0.37066347564999991</v>
      </c>
      <c r="Y19" s="200">
        <f>1/$A$1*(SUM([1]PaperSectorMinusCoreVPAImp!X$47:X$47)+SUM([1]PaperSectorMinusCoreVPAImp!X$105:X$105))</f>
        <v>0.62622072724999989</v>
      </c>
      <c r="Z19" s="200">
        <f>1/$A$1*(SUM([1]PaperSectorMinusCoreVPAImp!Y$47:Y$47)+SUM([1]PaperSectorMinusCoreVPAImp!Y$105:Y$105))</f>
        <v>0.74315047405999834</v>
      </c>
      <c r="AA19" s="200">
        <f>1/$A$1*(SUM([1]PaperSectorMinusCoreVPAImp!Z$47:Z$47)+SUM([1]PaperSectorMinusCoreVPAImp!Z$105:Z$105))</f>
        <v>0.90632694360999999</v>
      </c>
      <c r="AB19" s="260">
        <f>1/$A$1*(SUM([1]PaperSectorMinusCoreVPAImp!AA$47:AA$47)+SUM([1]PaperSectorMinusCoreVPAImp!AA$105:AA$105))</f>
        <v>0</v>
      </c>
      <c r="AC19" s="127"/>
      <c r="AD19" s="281">
        <f>1/1000*(SUM([1]PaperSectorMinusCoreVPAImp!AB$47:AB$47)+SUM([1]PaperSectorMinusCoreVPAImp!AB$105:AB$105))</f>
        <v>5.1159199999999995E-3</v>
      </c>
      <c r="AE19" s="200">
        <f>1/1000*(SUM([1]PaperSectorMinusCoreVPAImp!AC$47:AC$47)+SUM([1]PaperSectorMinusCoreVPAImp!AC$105:AC$105))</f>
        <v>5.6234800000000001E-3</v>
      </c>
      <c r="AF19" s="200">
        <f>1/1000*(SUM([1]PaperSectorMinusCoreVPAImp!AD$47:AD$47)+SUM([1]PaperSectorMinusCoreVPAImp!AD$105:AD$105))</f>
        <v>2.839051E-3</v>
      </c>
      <c r="AG19" s="200">
        <f>1/1000*(SUM([1]PaperSectorMinusCoreVPAImp!AE$47:AE$47)+SUM([1]PaperSectorMinusCoreVPAImp!AE$105:AE$105))</f>
        <v>2.0725509999999997E-3</v>
      </c>
      <c r="AH19" s="200">
        <f>1/1000*(SUM([1]PaperSectorMinusCoreVPAImp!AF$47:AF$47)+SUM([1]PaperSectorMinusCoreVPAImp!AF$105:AF$105))</f>
        <v>3.1429679999999999E-3</v>
      </c>
      <c r="AI19" s="200">
        <f>1/1000*(SUM([1]PaperSectorMinusCoreVPAImp!AG$47:AG$47)+SUM([1]PaperSectorMinusCoreVPAImp!AG$105:AG$105))</f>
        <v>4.6540829999999998E-3</v>
      </c>
      <c r="AJ19" s="200">
        <f>1/1000*(SUM([1]PaperSectorMinusCoreVPAImp!AH$47:AH$47)+SUM([1]PaperSectorMinusCoreVPAImp!AH$105:AH$105))</f>
        <v>1.6828505000000001E-2</v>
      </c>
      <c r="AK19" s="200">
        <f>1/1000*(SUM([1]PaperSectorMinusCoreVPAImp!AI$47:AI$47)+SUM([1]PaperSectorMinusCoreVPAImp!AI$105:AI$105))</f>
        <v>3.6882480000000002E-2</v>
      </c>
      <c r="AL19" s="200">
        <f>1/1000*(SUM([1]PaperSectorMinusCoreVPAImp!AJ$47:AJ$47)+SUM([1]PaperSectorMinusCoreVPAImp!AJ$105:AJ$105))</f>
        <v>6.3432714000000001E-2</v>
      </c>
      <c r="AM19" s="200">
        <f>1/1000*(SUM([1]PaperSectorMinusCoreVPAImp!AK$47:AK$47)+SUM([1]PaperSectorMinusCoreVPAImp!AK$105:AK$105))</f>
        <v>6.6052302999999993E-2</v>
      </c>
      <c r="AN19" s="200">
        <f>1/1000*(SUM([1]PaperSectorMinusCoreVPAImp!AL$47:AL$47)+SUM([1]PaperSectorMinusCoreVPAImp!AL$105:AL$105))</f>
        <v>0.116845716</v>
      </c>
      <c r="AO19" s="200">
        <f>1/1000*(SUM([1]PaperSectorMinusCoreVPAImp!AM$47:AM$47)+SUM([1]PaperSectorMinusCoreVPAImp!AM$105:AM$105))</f>
        <v>0.17884084399999997</v>
      </c>
      <c r="AP19" s="200">
        <f>1/1000*(SUM([1]PaperSectorMinusCoreVPAImp!AN$47:AN$47)+SUM([1]PaperSectorMinusCoreVPAImp!AN$105:AN$105))</f>
        <v>0.21291528600000001</v>
      </c>
      <c r="AQ19" s="200">
        <f>1/1000*(SUM([1]PaperSectorMinusCoreVPAImp!AO$47:AO$47)+SUM([1]PaperSectorMinusCoreVPAImp!AO$105:AO$105))</f>
        <v>0.22788930299999999</v>
      </c>
      <c r="AR19" s="200">
        <f>1/1000*(SUM([1]PaperSectorMinusCoreVPAImp!AP$47:AP$47)+SUM([1]PaperSectorMinusCoreVPAImp!AP$105:AP$105))</f>
        <v>0.25589524699999999</v>
      </c>
      <c r="AS19" s="200">
        <f>1/1000*(SUM([1]PaperSectorMinusCoreVPAImp!AQ$47:AQ$47)+SUM([1]PaperSectorMinusCoreVPAImp!AQ$105:AQ$105))</f>
        <v>0.17689980599999999</v>
      </c>
      <c r="AT19" s="200">
        <f>1/1000*(SUM([1]PaperSectorMinusCoreVPAImp!AR$47:AR$47)+SUM([1]PaperSectorMinusCoreVPAImp!AR$105:AR$105))</f>
        <v>0.13359950699999998</v>
      </c>
      <c r="AU19" s="200">
        <f>1/1000*(SUM([1]PaperSectorMinusCoreVPAImp!AS$47:AS$47)+SUM([1]PaperSectorMinusCoreVPAImp!AS$105:AS$105))</f>
        <v>0.13740004100000003</v>
      </c>
      <c r="AV19" s="200">
        <f>1/1000*(SUM([1]PaperSectorMinusCoreVPAImp!AT$47:AT$47)+SUM([1]PaperSectorMinusCoreVPAImp!AT$105:AT$105))</f>
        <v>0.15809621100000001</v>
      </c>
      <c r="AW19" s="200">
        <f>1/1000*(SUM([1]PaperSectorMinusCoreVPAImp!AU$47:AU$47)+SUM([1]PaperSectorMinusCoreVPAImp!AU$105:AU$105))</f>
        <v>0.21361326999999999</v>
      </c>
      <c r="AX19" s="200">
        <f>1/1000*(SUM([1]PaperSectorMinusCoreVPAImp!AV$47:AV$47)+SUM([1]PaperSectorMinusCoreVPAImp!AV$105:AV$105))</f>
        <v>0.16060153399999999</v>
      </c>
      <c r="AY19" s="200">
        <f>1/1000*(SUM([1]PaperSectorMinusCoreVPAImp!AW$47:AW$47)+SUM([1]PaperSectorMinusCoreVPAImp!AW$105:AW$105))</f>
        <v>0.18584686499999997</v>
      </c>
      <c r="AZ19" s="200">
        <f>1/1000*(SUM([1]PaperSectorMinusCoreVPAImp!AX$47:AX$47)+SUM([1]PaperSectorMinusCoreVPAImp!AX$105:AX$105))</f>
        <v>0.29713691299999995</v>
      </c>
      <c r="BA19" s="200">
        <f>1/1000*(SUM([1]PaperSectorMinusCoreVPAImp!AY$47:AY$47)+SUM([1]PaperSectorMinusCoreVPAImp!AY$105:AY$105))</f>
        <v>0.32745131399999999</v>
      </c>
      <c r="BB19" s="200">
        <f>1/1000*(SUM([1]PaperSectorMinusCoreVPAImp!AZ$47:AZ$47)+SUM([1]PaperSectorMinusCoreVPAImp!AZ$105:AZ$105))</f>
        <v>0.362144933</v>
      </c>
      <c r="BC19" s="260">
        <f>1/1000*(SUM([1]PaperSectorMinusCoreVPAImp!BA$47:BA$47)+SUM([1]PaperSectorMinusCoreVPAImp!BA$105:BA$105))</f>
        <v>0</v>
      </c>
      <c r="BD19" s="340"/>
    </row>
    <row r="20" spans="2:56" s="38" customFormat="1">
      <c r="B20" s="191" t="s">
        <v>20</v>
      </c>
      <c r="C20" s="281">
        <f>1/$A$1*[1]PaperSectorMinusCoreVPAImp!B$109</f>
        <v>1.8445983500000002E-2</v>
      </c>
      <c r="D20" s="200">
        <f>1/$A$1*[1]PaperSectorMinusCoreVPAImp!C$109</f>
        <v>1.3766094499999999E-2</v>
      </c>
      <c r="E20" s="200">
        <f>1/$A$1*[1]PaperSectorMinusCoreVPAImp!D$109</f>
        <v>5.1620904999999991E-3</v>
      </c>
      <c r="F20" s="200">
        <f>1/$A$1*[1]PaperSectorMinusCoreVPAImp!E$109</f>
        <v>4.2528675000000011E-3</v>
      </c>
      <c r="G20" s="200">
        <f>1/$A$1*[1]PaperSectorMinusCoreVPAImp!F$109</f>
        <v>1.232735E-4</v>
      </c>
      <c r="H20" s="200">
        <f>1/$A$1*[1]PaperSectorMinusCoreVPAImp!G$109</f>
        <v>4.7846399999999989E-3</v>
      </c>
      <c r="I20" s="200">
        <f>1/$A$1*[1]PaperSectorMinusCoreVPAImp!H$109</f>
        <v>6.5358919500000015E-2</v>
      </c>
      <c r="J20" s="200">
        <f>1/$A$1*[1]PaperSectorMinusCoreVPAImp!I$109</f>
        <v>7.8037575000000012E-2</v>
      </c>
      <c r="K20" s="200">
        <f>1/$A$1*[1]PaperSectorMinusCoreVPAImp!J$109</f>
        <v>0.14507250799999999</v>
      </c>
      <c r="L20" s="200">
        <f>1/$A$1*[1]PaperSectorMinusCoreVPAImp!K$109</f>
        <v>0.190882573</v>
      </c>
      <c r="M20" s="200">
        <f>1/$A$1*[1]PaperSectorMinusCoreVPAImp!L$109</f>
        <v>0.28613718700000002</v>
      </c>
      <c r="N20" s="200">
        <f>1/$A$1*[1]PaperSectorMinusCoreVPAImp!M$109</f>
        <v>0.17239793549999999</v>
      </c>
      <c r="O20" s="200">
        <f>1/$A$1*[1]PaperSectorMinusCoreVPAImp!N$109</f>
        <v>0.123305679</v>
      </c>
      <c r="P20" s="200">
        <f>1/$A$1*[1]PaperSectorMinusCoreVPAImp!O$109</f>
        <v>5.1877428925000003E-2</v>
      </c>
      <c r="Q20" s="200">
        <f>1/$A$1*[1]PaperSectorMinusCoreVPAImp!P$109</f>
        <v>6.8389810999999995E-2</v>
      </c>
      <c r="R20" s="200">
        <f>1/$A$1*[1]PaperSectorMinusCoreVPAImp!Q$109</f>
        <v>3.1801962499999996E-2</v>
      </c>
      <c r="S20" s="200">
        <f>1/$A$1*[1]PaperSectorMinusCoreVPAImp!R$109</f>
        <v>6.8547604999999994E-3</v>
      </c>
      <c r="T20" s="200">
        <f>1/$A$1*[1]PaperSectorMinusCoreVPAImp!S$109</f>
        <v>6.1431194999999996E-3</v>
      </c>
      <c r="U20" s="200">
        <f>1/$A$1*[1]PaperSectorMinusCoreVPAImp!T$109</f>
        <v>5.2034954999999996E-3</v>
      </c>
      <c r="V20" s="200">
        <f>1/$A$1*[1]PaperSectorMinusCoreVPAImp!U$109</f>
        <v>9.2865394999999996E-3</v>
      </c>
      <c r="W20" s="200">
        <f>1/$A$1*[1]PaperSectorMinusCoreVPAImp!V$109</f>
        <v>7.6177814999999994E-3</v>
      </c>
      <c r="X20" s="200">
        <f>1/$A$1*[1]PaperSectorMinusCoreVPAImp!W$109</f>
        <v>6.4396534999999989E-3</v>
      </c>
      <c r="Y20" s="200">
        <f>1/$A$1*[1]PaperSectorMinusCoreVPAImp!X$109</f>
        <v>3.0375134999999975E-3</v>
      </c>
      <c r="Z20" s="200">
        <f>1/$A$1*[1]PaperSectorMinusCoreVPAImp!Y$109</f>
        <v>5.8188515000000005E-3</v>
      </c>
      <c r="AA20" s="200">
        <f>1/$A$1*[1]PaperSectorMinusCoreVPAImp!Z$109</f>
        <v>7.1689064999999998E-3</v>
      </c>
      <c r="AB20" s="260">
        <f>1/$A$1*[1]PaperSectorMinusCoreVPAImp!AA$109</f>
        <v>0</v>
      </c>
      <c r="AC20" s="127"/>
      <c r="AD20" s="281">
        <f>1/1000*[1]PaperSectorMinusCoreVPAImp!AB$109</f>
        <v>4.6297739999999997E-3</v>
      </c>
      <c r="AE20" s="200">
        <f>1/1000*[1]PaperSectorMinusCoreVPAImp!AC$109</f>
        <v>2.813631E-3</v>
      </c>
      <c r="AF20" s="200">
        <f>1/1000*[1]PaperSectorMinusCoreVPAImp!AD$109</f>
        <v>1.0078890000000001E-3</v>
      </c>
      <c r="AG20" s="200">
        <f>1/1000*[1]PaperSectorMinusCoreVPAImp!AE$109</f>
        <v>1.008482E-3</v>
      </c>
      <c r="AH20" s="200">
        <f>1/1000*[1]PaperSectorMinusCoreVPAImp!AF$109</f>
        <v>2.3810699999999999E-4</v>
      </c>
      <c r="AI20" s="200">
        <f>1/1000*[1]PaperSectorMinusCoreVPAImp!AG$109</f>
        <v>1.3198680000000001E-3</v>
      </c>
      <c r="AJ20" s="200">
        <f>1/1000*[1]PaperSectorMinusCoreVPAImp!AH$109</f>
        <v>1.8258161999999998E-2</v>
      </c>
      <c r="AK20" s="200">
        <f>1/1000*[1]PaperSectorMinusCoreVPAImp!AI$109</f>
        <v>2.1598559999999999E-2</v>
      </c>
      <c r="AL20" s="200">
        <f>1/1000*[1]PaperSectorMinusCoreVPAImp!AJ$109</f>
        <v>4.2007783E-2</v>
      </c>
      <c r="AM20" s="200">
        <f>1/1000*[1]PaperSectorMinusCoreVPAImp!AK$109</f>
        <v>4.8287090999999997E-2</v>
      </c>
      <c r="AN20" s="200">
        <f>1/1000*[1]PaperSectorMinusCoreVPAImp!AL$109</f>
        <v>8.0790917999999989E-2</v>
      </c>
      <c r="AO20" s="200">
        <f>1/1000*[1]PaperSectorMinusCoreVPAImp!AM$109</f>
        <v>5.5161428999999998E-2</v>
      </c>
      <c r="AP20" s="200">
        <f>1/1000*[1]PaperSectorMinusCoreVPAImp!AN$109</f>
        <v>3.8831870999999997E-2</v>
      </c>
      <c r="AQ20" s="200">
        <f>1/1000*[1]PaperSectorMinusCoreVPAImp!AO$109</f>
        <v>1.4589082999999999E-2</v>
      </c>
      <c r="AR20" s="200">
        <f>1/1000*[1]PaperSectorMinusCoreVPAImp!AP$109</f>
        <v>1.7624447999999997E-2</v>
      </c>
      <c r="AS20" s="200">
        <f>1/1000*[1]PaperSectorMinusCoreVPAImp!AQ$109</f>
        <v>8.4055380000000006E-3</v>
      </c>
      <c r="AT20" s="200">
        <f>1/1000*[1]PaperSectorMinusCoreVPAImp!AR$109</f>
        <v>1.9251809999999998E-3</v>
      </c>
      <c r="AU20" s="200">
        <f>1/1000*[1]PaperSectorMinusCoreVPAImp!AS$109</f>
        <v>1.6473719999999998E-3</v>
      </c>
      <c r="AV20" s="200">
        <f>1/1000*[1]PaperSectorMinusCoreVPAImp!AT$109</f>
        <v>1.7546039999999999E-3</v>
      </c>
      <c r="AW20" s="200">
        <f>1/1000*[1]PaperSectorMinusCoreVPAImp!AU$109</f>
        <v>2.7808799999999999E-3</v>
      </c>
      <c r="AX20" s="200">
        <f>1/1000*[1]PaperSectorMinusCoreVPAImp!AV$109</f>
        <v>2.0648489999999997E-3</v>
      </c>
      <c r="AY20" s="200">
        <f>1/1000*[1]PaperSectorMinusCoreVPAImp!AW$109</f>
        <v>2.5106740000000001E-3</v>
      </c>
      <c r="AZ20" s="200">
        <f>1/1000*[1]PaperSectorMinusCoreVPAImp!AX$109</f>
        <v>2.4324249999999998E-3</v>
      </c>
      <c r="BA20" s="200">
        <f>1/1000*[1]PaperSectorMinusCoreVPAImp!AY$109</f>
        <v>2.2973390000000002E-3</v>
      </c>
      <c r="BB20" s="200">
        <f>1/1000*[1]PaperSectorMinusCoreVPAImp!AZ$109</f>
        <v>2.6160530000000001E-3</v>
      </c>
      <c r="BC20" s="260">
        <f>1/1000*[1]PaperSectorMinusCoreVPAImp!BA$109</f>
        <v>0</v>
      </c>
      <c r="BD20" s="340"/>
    </row>
    <row r="21" spans="2:56" s="38" customFormat="1">
      <c r="B21" s="191" t="s">
        <v>83</v>
      </c>
      <c r="C21" s="281">
        <f>1/$A$1*[1]PaperSectorMinusCoreVPAImp!B$116</f>
        <v>7.4622100000000004E-3</v>
      </c>
      <c r="D21" s="200">
        <f>1/$A$1*[1]PaperSectorMinusCoreVPAImp!C$116</f>
        <v>6.3052499999999992E-3</v>
      </c>
      <c r="E21" s="200">
        <f>1/$A$1*[1]PaperSectorMinusCoreVPAImp!D$116</f>
        <v>4.6786214999999971E-3</v>
      </c>
      <c r="F21" s="200">
        <f>1/$A$1*[1]PaperSectorMinusCoreVPAImp!E$116</f>
        <v>2.925048E-3</v>
      </c>
      <c r="G21" s="200">
        <f>1/$A$1*[1]PaperSectorMinusCoreVPAImp!F$116</f>
        <v>4.7987974999999976E-3</v>
      </c>
      <c r="H21" s="200">
        <f>1/$A$1*[1]PaperSectorMinusCoreVPAImp!G$116</f>
        <v>4.1610554999999992E-3</v>
      </c>
      <c r="I21" s="200">
        <f>1/$A$1*[1]PaperSectorMinusCoreVPAImp!H$116</f>
        <v>6.3912660000000005E-3</v>
      </c>
      <c r="J21" s="200">
        <f>1/$A$1*[1]PaperSectorMinusCoreVPAImp!I$116</f>
        <v>8.5720739999999972E-3</v>
      </c>
      <c r="K21" s="200">
        <f>1/$A$1*[1]PaperSectorMinusCoreVPAImp!J$116</f>
        <v>1.4021766500000001E-2</v>
      </c>
      <c r="L21" s="200">
        <f>1/$A$1*[1]PaperSectorMinusCoreVPAImp!K$116</f>
        <v>1.0856660499999997E-2</v>
      </c>
      <c r="M21" s="200">
        <f>1/$A$1*[1]PaperSectorMinusCoreVPAImp!L$116</f>
        <v>1.6107315000000001E-2</v>
      </c>
      <c r="N21" s="200">
        <f>1/$A$1*[1]PaperSectorMinusCoreVPAImp!M$116</f>
        <v>1.5378573E-2</v>
      </c>
      <c r="O21" s="200">
        <f>1/$A$1*[1]PaperSectorMinusCoreVPAImp!N$116</f>
        <v>1.33872165E-2</v>
      </c>
      <c r="P21" s="200">
        <f>1/$A$1*[1]PaperSectorMinusCoreVPAImp!O$116</f>
        <v>1.0813432440000001E-2</v>
      </c>
      <c r="Q21" s="200">
        <f>1/$A$1*[1]PaperSectorMinusCoreVPAImp!P$116</f>
        <v>1.3013993999999999E-2</v>
      </c>
      <c r="R21" s="200">
        <f>1/$A$1*[1]PaperSectorMinusCoreVPAImp!Q$116</f>
        <v>1.0318413E-2</v>
      </c>
      <c r="S21" s="200">
        <f>1/$A$1*[1]PaperSectorMinusCoreVPAImp!R$116</f>
        <v>1.0238984999999999E-2</v>
      </c>
      <c r="T21" s="200">
        <f>1/$A$1*[1]PaperSectorMinusCoreVPAImp!S$116</f>
        <v>8.8193874999999994E-3</v>
      </c>
      <c r="U21" s="200">
        <f>1/$A$1*[1]PaperSectorMinusCoreVPAImp!T$116</f>
        <v>5.5993140000000002E-3</v>
      </c>
      <c r="V21" s="200">
        <f>1/$A$1*[1]PaperSectorMinusCoreVPAImp!U$116</f>
        <v>5.2361329999999996E-3</v>
      </c>
      <c r="W21" s="200">
        <f>1/$A$1*[1]PaperSectorMinusCoreVPAImp!V$116</f>
        <v>4.7389299999999997E-3</v>
      </c>
      <c r="X21" s="200">
        <f>1/$A$1*[1]PaperSectorMinusCoreVPAImp!W$116</f>
        <v>4.4464944999999942E-3</v>
      </c>
      <c r="Y21" s="200">
        <f>1/$A$1*[1]PaperSectorMinusCoreVPAImp!X$116</f>
        <v>4.8600580000000004E-3</v>
      </c>
      <c r="Z21" s="200">
        <f>1/$A$1*[1]PaperSectorMinusCoreVPAImp!Y$116</f>
        <v>3.4129759999999981E-3</v>
      </c>
      <c r="AA21" s="200">
        <f>1/$A$1*[1]PaperSectorMinusCoreVPAImp!Z$116</f>
        <v>4.2761144999999999E-3</v>
      </c>
      <c r="AB21" s="260">
        <f>1/$A$1*[1]PaperSectorMinusCoreVPAImp!AA$116</f>
        <v>0</v>
      </c>
      <c r="AC21" s="127"/>
      <c r="AD21" s="281">
        <f>1/1000*[1]PaperSectorMinusCoreVPAImp!AB$116</f>
        <v>1.1627599000000001E-2</v>
      </c>
      <c r="AE21" s="200">
        <f>1/1000*[1]PaperSectorMinusCoreVPAImp!AC$116</f>
        <v>1.0709659999999999E-2</v>
      </c>
      <c r="AF21" s="200">
        <f>1/1000*[1]PaperSectorMinusCoreVPAImp!AD$116</f>
        <v>7.0940189999999992E-3</v>
      </c>
      <c r="AG21" s="200">
        <f>1/1000*[1]PaperSectorMinusCoreVPAImp!AE$116</f>
        <v>7.6336489999999993E-3</v>
      </c>
      <c r="AH21" s="200">
        <f>1/1000*[1]PaperSectorMinusCoreVPAImp!AF$116</f>
        <v>1.0424846999999999E-2</v>
      </c>
      <c r="AI21" s="200">
        <f>1/1000*[1]PaperSectorMinusCoreVPAImp!AG$116</f>
        <v>1.0994104000000001E-2</v>
      </c>
      <c r="AJ21" s="200">
        <f>1/1000*[1]PaperSectorMinusCoreVPAImp!AH$116</f>
        <v>1.5505189999999999E-2</v>
      </c>
      <c r="AK21" s="200">
        <f>1/1000*[1]PaperSectorMinusCoreVPAImp!AI$116</f>
        <v>1.6505312000000001E-2</v>
      </c>
      <c r="AL21" s="200">
        <f>1/1000*[1]PaperSectorMinusCoreVPAImp!AJ$116</f>
        <v>2.2978970999999997E-2</v>
      </c>
      <c r="AM21" s="200">
        <f>1/1000*[1]PaperSectorMinusCoreVPAImp!AK$116</f>
        <v>1.6395136999999997E-2</v>
      </c>
      <c r="AN21" s="200">
        <f>1/1000*[1]PaperSectorMinusCoreVPAImp!AL$116</f>
        <v>2.3327469999999999E-2</v>
      </c>
      <c r="AO21" s="200">
        <f>1/1000*[1]PaperSectorMinusCoreVPAImp!AM$116</f>
        <v>2.1152068999999999E-2</v>
      </c>
      <c r="AP21" s="200">
        <f>1/1000*[1]PaperSectorMinusCoreVPAImp!AN$116</f>
        <v>2.5284734E-2</v>
      </c>
      <c r="AQ21" s="200">
        <f>1/1000*[1]PaperSectorMinusCoreVPAImp!AO$116</f>
        <v>1.9171845999999999E-2</v>
      </c>
      <c r="AR21" s="200">
        <f>1/1000*[1]PaperSectorMinusCoreVPAImp!AP$116</f>
        <v>1.5889390999999999E-2</v>
      </c>
      <c r="AS21" s="200">
        <f>1/1000*[1]PaperSectorMinusCoreVPAImp!AQ$116</f>
        <v>1.4054848E-2</v>
      </c>
      <c r="AT21" s="200">
        <f>1/1000*[1]PaperSectorMinusCoreVPAImp!AR$116</f>
        <v>1.3781977999999999E-2</v>
      </c>
      <c r="AU21" s="200">
        <f>1/1000*[1]PaperSectorMinusCoreVPAImp!AS$116</f>
        <v>1.4446087999999999E-2</v>
      </c>
      <c r="AV21" s="200">
        <f>1/1000*[1]PaperSectorMinusCoreVPAImp!AT$116</f>
        <v>1.1982908E-2</v>
      </c>
      <c r="AW21" s="200">
        <f>1/1000*[1]PaperSectorMinusCoreVPAImp!AU$116</f>
        <v>1.0748077999999999E-2</v>
      </c>
      <c r="AX21" s="200">
        <f>1/1000*[1]PaperSectorMinusCoreVPAImp!AV$116</f>
        <v>8.4424059999999995E-3</v>
      </c>
      <c r="AY21" s="200">
        <f>1/1000*[1]PaperSectorMinusCoreVPAImp!AW$116</f>
        <v>1.1378592999999999E-2</v>
      </c>
      <c r="AZ21" s="200">
        <f>1/1000*[1]PaperSectorMinusCoreVPAImp!AX$116</f>
        <v>9.8397810000000006E-3</v>
      </c>
      <c r="BA21" s="200">
        <f>1/1000*[1]PaperSectorMinusCoreVPAImp!AY$116</f>
        <v>8.4796149999999994E-3</v>
      </c>
      <c r="BB21" s="200">
        <f>1/1000*[1]PaperSectorMinusCoreVPAImp!AZ$116</f>
        <v>9.6741320000000002E-3</v>
      </c>
      <c r="BC21" s="260">
        <f>1/1000*[1]PaperSectorMinusCoreVPAImp!BA$116</f>
        <v>0</v>
      </c>
      <c r="BD21" s="340"/>
    </row>
    <row r="22" spans="2:56" s="38" customFormat="1">
      <c r="B22" s="191" t="s">
        <v>33</v>
      </c>
      <c r="C22" s="281">
        <f>1/$A$1*[1]PaperSectorMinusCoreVPAImp!B$121</f>
        <v>3.11986325E-2</v>
      </c>
      <c r="D22" s="200">
        <f>1/$A$1*[1]PaperSectorMinusCoreVPAImp!C$121</f>
        <v>1.2449979500000001E-2</v>
      </c>
      <c r="E22" s="200">
        <f>1/$A$1*[1]PaperSectorMinusCoreVPAImp!D$121</f>
        <v>6.9516335000000002E-3</v>
      </c>
      <c r="F22" s="200">
        <f>1/$A$1*[1]PaperSectorMinusCoreVPAImp!E$121</f>
        <v>4.0931310000000007E-3</v>
      </c>
      <c r="G22" s="200">
        <f>1/$A$1*[1]PaperSectorMinusCoreVPAImp!F$121</f>
        <v>4.0600839999999985E-3</v>
      </c>
      <c r="H22" s="200">
        <f>1/$A$1*[1]PaperSectorMinusCoreVPAImp!G$121</f>
        <v>1.9300714999999997E-3</v>
      </c>
      <c r="I22" s="200">
        <f>1/$A$1*[1]PaperSectorMinusCoreVPAImp!H$121</f>
        <v>3.0537114999999995E-3</v>
      </c>
      <c r="J22" s="200">
        <f>1/$A$1*[1]PaperSectorMinusCoreVPAImp!I$121</f>
        <v>4.2623455000000005E-3</v>
      </c>
      <c r="K22" s="200">
        <f>1/$A$1*[1]PaperSectorMinusCoreVPAImp!J$121</f>
        <v>6.6076464999999989E-3</v>
      </c>
      <c r="L22" s="200">
        <f>1/$A$1*[1]PaperSectorMinusCoreVPAImp!K$121</f>
        <v>1.972223750000001E-2</v>
      </c>
      <c r="M22" s="200">
        <f>1/$A$1*[1]PaperSectorMinusCoreVPAImp!L$121</f>
        <v>1.6390744999999998E-2</v>
      </c>
      <c r="N22" s="200">
        <f>1/$A$1*[1]PaperSectorMinusCoreVPAImp!M$121</f>
        <v>4.4922604999999997E-2</v>
      </c>
      <c r="O22" s="200">
        <f>1/$A$1*[1]PaperSectorMinusCoreVPAImp!N$121</f>
        <v>5.1557429000000002E-2</v>
      </c>
      <c r="P22" s="200">
        <f>1/$A$1*[1]PaperSectorMinusCoreVPAImp!O$121</f>
        <v>5.5222155833333328E-2</v>
      </c>
      <c r="Q22" s="200">
        <f>1/$A$1*[1]PaperSectorMinusCoreVPAImp!P$121</f>
        <v>6.1106846499999999E-2</v>
      </c>
      <c r="R22" s="200">
        <f>1/$A$1*[1]PaperSectorMinusCoreVPAImp!Q$121</f>
        <v>4.1691835499999996E-2</v>
      </c>
      <c r="S22" s="200">
        <f>1/$A$1*[1]PaperSectorMinusCoreVPAImp!R$121</f>
        <v>7.3357969999999998E-3</v>
      </c>
      <c r="T22" s="200">
        <f>1/$A$1*[1]PaperSectorMinusCoreVPAImp!S$121</f>
        <v>6.0897199999999999E-3</v>
      </c>
      <c r="U22" s="200">
        <f>1/$A$1*[1]PaperSectorMinusCoreVPAImp!T$121</f>
        <v>7.5169605000000002E-3</v>
      </c>
      <c r="V22" s="200">
        <f>1/$A$1*[1]PaperSectorMinusCoreVPAImp!U$121</f>
        <v>9.3775884999999989E-3</v>
      </c>
      <c r="W22" s="200">
        <f>1/$A$1*[1]PaperSectorMinusCoreVPAImp!V$121</f>
        <v>1.5373299549999999E-2</v>
      </c>
      <c r="X22" s="200">
        <f>1/$A$1*[1]PaperSectorMinusCoreVPAImp!W$121</f>
        <v>1.392961500000001E-2</v>
      </c>
      <c r="Y22" s="200">
        <f>1/$A$1*[1]PaperSectorMinusCoreVPAImp!X$121</f>
        <v>9.457374499999999E-3</v>
      </c>
      <c r="Z22" s="200">
        <f>1/$A$1*[1]PaperSectorMinusCoreVPAImp!Y$121</f>
        <v>2.3750513500000008E-2</v>
      </c>
      <c r="AA22" s="200">
        <f>1/$A$1*[1]PaperSectorMinusCoreVPAImp!Z$121</f>
        <v>2.2372882E-2</v>
      </c>
      <c r="AB22" s="260">
        <f>1/$A$1*[1]PaperSectorMinusCoreVPAImp!AA$121</f>
        <v>0</v>
      </c>
      <c r="AC22" s="127"/>
      <c r="AD22" s="281">
        <f>1/1000*[1]PaperSectorMinusCoreVPAImp!AB$121</f>
        <v>6.4774430000000003E-3</v>
      </c>
      <c r="AE22" s="200">
        <f>1/1000*[1]PaperSectorMinusCoreVPAImp!AC$121</f>
        <v>3.2008269999999998E-3</v>
      </c>
      <c r="AF22" s="200">
        <f>1/1000*[1]PaperSectorMinusCoreVPAImp!AD$121</f>
        <v>1.8547159999999997E-3</v>
      </c>
      <c r="AG22" s="200">
        <f>1/1000*[1]PaperSectorMinusCoreVPAImp!AE$121</f>
        <v>1.1907980000000001E-3</v>
      </c>
      <c r="AH22" s="200">
        <f>1/1000*[1]PaperSectorMinusCoreVPAImp!AF$121</f>
        <v>1.2676479999999999E-3</v>
      </c>
      <c r="AI22" s="200">
        <f>1/1000*[1]PaperSectorMinusCoreVPAImp!AG$121</f>
        <v>1.4013890000000001E-3</v>
      </c>
      <c r="AJ22" s="200">
        <f>1/1000*[1]PaperSectorMinusCoreVPAImp!AH$121</f>
        <v>4.0829179999999996E-3</v>
      </c>
      <c r="AK22" s="200">
        <f>1/1000*[1]PaperSectorMinusCoreVPAImp!AI$121</f>
        <v>2.8800079999999999E-3</v>
      </c>
      <c r="AL22" s="200">
        <f>1/1000*[1]PaperSectorMinusCoreVPAImp!AJ$121</f>
        <v>6.0512429999999996E-3</v>
      </c>
      <c r="AM22" s="200">
        <f>1/1000*[1]PaperSectorMinusCoreVPAImp!AK$121</f>
        <v>6.7623869999999999E-3</v>
      </c>
      <c r="AN22" s="200">
        <f>1/1000*[1]PaperSectorMinusCoreVPAImp!AL$121</f>
        <v>7.8238500000000002E-3</v>
      </c>
      <c r="AO22" s="200">
        <f>1/1000*[1]PaperSectorMinusCoreVPAImp!AM$121</f>
        <v>1.5958419999999997E-2</v>
      </c>
      <c r="AP22" s="200">
        <f>1/1000*[1]PaperSectorMinusCoreVPAImp!AN$121</f>
        <v>1.8244902E-2</v>
      </c>
      <c r="AQ22" s="200">
        <f>1/1000*[1]PaperSectorMinusCoreVPAImp!AO$121</f>
        <v>2.0914501999999998E-2</v>
      </c>
      <c r="AR22" s="200">
        <f>1/1000*[1]PaperSectorMinusCoreVPAImp!AP$121</f>
        <v>2.2088096999999998E-2</v>
      </c>
      <c r="AS22" s="200">
        <f>1/1000*[1]PaperSectorMinusCoreVPAImp!AQ$121</f>
        <v>1.3479775000000001E-2</v>
      </c>
      <c r="AT22" s="200">
        <f>1/1000*[1]PaperSectorMinusCoreVPAImp!AR$121</f>
        <v>6.0503329999999998E-3</v>
      </c>
      <c r="AU22" s="200">
        <f>1/1000*[1]PaperSectorMinusCoreVPAImp!AS$121</f>
        <v>5.0625739999999994E-3</v>
      </c>
      <c r="AV22" s="200">
        <f>1/1000*[1]PaperSectorMinusCoreVPAImp!AT$121</f>
        <v>6.0156699999999999E-3</v>
      </c>
      <c r="AW22" s="200">
        <f>1/1000*[1]PaperSectorMinusCoreVPAImp!AU$121</f>
        <v>7.3225739999999992E-3</v>
      </c>
      <c r="AX22" s="200">
        <f>1/1000*[1]PaperSectorMinusCoreVPAImp!AV$121</f>
        <v>8.4296470000000002E-3</v>
      </c>
      <c r="AY22" s="200">
        <f>1/1000*[1]PaperSectorMinusCoreVPAImp!AW$121</f>
        <v>7.4877949999999993E-3</v>
      </c>
      <c r="AZ22" s="200">
        <f>1/1000*[1]PaperSectorMinusCoreVPAImp!AX$121</f>
        <v>6.039661E-3</v>
      </c>
      <c r="BA22" s="200">
        <f>1/1000*[1]PaperSectorMinusCoreVPAImp!AY$121</f>
        <v>1.1558005E-2</v>
      </c>
      <c r="BB22" s="200">
        <f>1/1000*[1]PaperSectorMinusCoreVPAImp!AZ$121</f>
        <v>1.1467010999999999E-2</v>
      </c>
      <c r="BC22" s="260">
        <f>1/1000*[1]PaperSectorMinusCoreVPAImp!BA$121</f>
        <v>0</v>
      </c>
      <c r="BD22" s="340"/>
    </row>
    <row r="23" spans="2:56" s="38" customFormat="1">
      <c r="B23" s="201" t="s">
        <v>17</v>
      </c>
      <c r="C23" s="399">
        <f t="shared" ref="C23:AB23" si="6">SUM(C18:C18)-SUM(C19:C22)</f>
        <v>3.4202015000000113E-3</v>
      </c>
      <c r="D23" s="202">
        <f t="shared" si="6"/>
        <v>1.9823775000000002E-3</v>
      </c>
      <c r="E23" s="202">
        <f t="shared" si="6"/>
        <v>1.2914429999999998E-3</v>
      </c>
      <c r="F23" s="202">
        <f t="shared" si="6"/>
        <v>2.4336444999999984E-3</v>
      </c>
      <c r="G23" s="202">
        <f t="shared" si="6"/>
        <v>5.3744820000000033E-3</v>
      </c>
      <c r="H23" s="202">
        <f t="shared" si="6"/>
        <v>5.1271324999999993E-3</v>
      </c>
      <c r="I23" s="202">
        <f t="shared" si="6"/>
        <v>8.8043200000000044E-3</v>
      </c>
      <c r="J23" s="202">
        <f t="shared" si="6"/>
        <v>1.7298739849999967E-2</v>
      </c>
      <c r="K23" s="202">
        <f t="shared" si="6"/>
        <v>2.3284579499999958E-2</v>
      </c>
      <c r="L23" s="202">
        <f t="shared" si="6"/>
        <v>2.1200871999999982E-2</v>
      </c>
      <c r="M23" s="202">
        <f t="shared" si="6"/>
        <v>1.7193259999999988E-2</v>
      </c>
      <c r="N23" s="202">
        <f t="shared" si="6"/>
        <v>3.1316921999999914E-2</v>
      </c>
      <c r="O23" s="202">
        <f t="shared" si="6"/>
        <v>3.241308349999994E-2</v>
      </c>
      <c r="P23" s="202">
        <f t="shared" si="6"/>
        <v>2.3445160024999967E-2</v>
      </c>
      <c r="Q23" s="202">
        <f>SUM(Q18:Q18)-SUM(Q19:Q22)</f>
        <v>2.7028067499999975E-2</v>
      </c>
      <c r="R23" s="202">
        <f t="shared" si="6"/>
        <v>2.5804922499999883E-2</v>
      </c>
      <c r="S23" s="202">
        <f t="shared" si="6"/>
        <v>2.0103065499999961E-2</v>
      </c>
      <c r="T23" s="202">
        <f t="shared" si="6"/>
        <v>1.3336683500000002E-2</v>
      </c>
      <c r="U23" s="202">
        <f t="shared" si="6"/>
        <v>1.2254189500000012E-2</v>
      </c>
      <c r="V23" s="202">
        <f t="shared" si="6"/>
        <v>2.8118695500000013E-2</v>
      </c>
      <c r="W23" s="202">
        <f t="shared" si="6"/>
        <v>3.9305839999999981E-2</v>
      </c>
      <c r="X23" s="202">
        <f t="shared" si="6"/>
        <v>4.5405411799999962E-2</v>
      </c>
      <c r="Y23" s="202">
        <f t="shared" si="6"/>
        <v>2.6824714000000083E-2</v>
      </c>
      <c r="Z23" s="202">
        <f t="shared" si="6"/>
        <v>2.8198205000000032E-2</v>
      </c>
      <c r="AA23" s="202">
        <f t="shared" si="6"/>
        <v>2.1376935999999902E-2</v>
      </c>
      <c r="AB23" s="400">
        <f t="shared" si="6"/>
        <v>0</v>
      </c>
      <c r="AC23" s="127"/>
      <c r="AD23" s="414">
        <f t="shared" ref="AD23:BC23" si="7">SUM(AD18:AD18)-SUM(AD19:AD22)</f>
        <v>1.5004409999999982E-3</v>
      </c>
      <c r="AE23" s="203">
        <f t="shared" si="7"/>
        <v>9.5745600000000236E-4</v>
      </c>
      <c r="AF23" s="203">
        <f t="shared" si="7"/>
        <v>8.0399399999999885E-4</v>
      </c>
      <c r="AG23" s="203">
        <f t="shared" si="7"/>
        <v>1.750713999999997E-3</v>
      </c>
      <c r="AH23" s="203">
        <f t="shared" si="7"/>
        <v>3.2173359999999977E-3</v>
      </c>
      <c r="AI23" s="203">
        <f t="shared" si="7"/>
        <v>3.4592810000000015E-3</v>
      </c>
      <c r="AJ23" s="203">
        <f t="shared" si="7"/>
        <v>6.2515939999999923E-3</v>
      </c>
      <c r="AK23" s="203">
        <f t="shared" si="7"/>
        <v>9.8677069999999895E-3</v>
      </c>
      <c r="AL23" s="203">
        <f t="shared" si="7"/>
        <v>1.3713062999999998E-2</v>
      </c>
      <c r="AM23" s="203">
        <f t="shared" si="7"/>
        <v>1.0206664999999976E-2</v>
      </c>
      <c r="AN23" s="203">
        <f t="shared" si="7"/>
        <v>1.2673351999999999E-2</v>
      </c>
      <c r="AO23" s="203">
        <f t="shared" si="7"/>
        <v>2.2879821999999939E-2</v>
      </c>
      <c r="AP23" s="203">
        <f t="shared" si="7"/>
        <v>2.3250690000000129E-2</v>
      </c>
      <c r="AQ23" s="203">
        <f t="shared" si="7"/>
        <v>1.7454539000000047E-2</v>
      </c>
      <c r="AR23" s="203">
        <f t="shared" si="7"/>
        <v>1.9081332000000006E-2</v>
      </c>
      <c r="AS23" s="203">
        <f t="shared" si="7"/>
        <v>1.561390700000001E-2</v>
      </c>
      <c r="AT23" s="203">
        <f t="shared" si="7"/>
        <v>1.1485564000000059E-2</v>
      </c>
      <c r="AU23" s="203">
        <f t="shared" si="7"/>
        <v>9.6301319999999857E-3</v>
      </c>
      <c r="AV23" s="203">
        <f t="shared" si="7"/>
        <v>8.8052720000000584E-3</v>
      </c>
      <c r="AW23" s="203">
        <f t="shared" si="7"/>
        <v>1.4750641999999953E-2</v>
      </c>
      <c r="AX23" s="203">
        <f t="shared" si="7"/>
        <v>1.7508621999999974E-2</v>
      </c>
      <c r="AY23" s="203">
        <f t="shared" si="7"/>
        <v>2.0227424000000022E-2</v>
      </c>
      <c r="AZ23" s="203">
        <f t="shared" si="7"/>
        <v>1.7645031000000089E-2</v>
      </c>
      <c r="BA23" s="203">
        <f t="shared" si="7"/>
        <v>1.9593986000000063E-2</v>
      </c>
      <c r="BB23" s="203">
        <f t="shared" si="7"/>
        <v>8.5755990000000448E-3</v>
      </c>
      <c r="BC23" s="261">
        <f t="shared" si="7"/>
        <v>0</v>
      </c>
      <c r="BD23" s="340"/>
    </row>
    <row r="24" spans="2:56" s="38" customFormat="1" ht="20" customHeight="1">
      <c r="B24" s="190" t="s">
        <v>234</v>
      </c>
      <c r="C24" s="413">
        <f>1/$A$1*[1]PaperSectorMinusCoreVPAImp!B$264</f>
        <v>0.88114574577000015</v>
      </c>
      <c r="D24" s="219">
        <f>1/$A$1*[1]PaperSectorMinusCoreVPAImp!C$264</f>
        <v>0.70726630974000015</v>
      </c>
      <c r="E24" s="219">
        <f>1/$A$1*[1]PaperSectorMinusCoreVPAImp!D$264</f>
        <v>0.62637795194000012</v>
      </c>
      <c r="F24" s="219">
        <f>1/$A$1*[1]PaperSectorMinusCoreVPAImp!E$264</f>
        <v>0.64741250369000014</v>
      </c>
      <c r="G24" s="219">
        <f>1/$A$1*[1]PaperSectorMinusCoreVPAImp!F$264</f>
        <v>0.93640533832999995</v>
      </c>
      <c r="H24" s="219">
        <f>1/$A$1*[1]PaperSectorMinusCoreVPAImp!G$264</f>
        <v>1.0127699562700003</v>
      </c>
      <c r="I24" s="219">
        <f>1/$A$1*[1]PaperSectorMinusCoreVPAImp!H$264</f>
        <v>1.44793653567</v>
      </c>
      <c r="J24" s="219">
        <f>1/$A$1*[1]PaperSectorMinusCoreVPAImp!I$264</f>
        <v>1.7016918983599998</v>
      </c>
      <c r="K24" s="219">
        <f>1/$A$1*[1]PaperSectorMinusCoreVPAImp!J$264</f>
        <v>1.9594329159899997</v>
      </c>
      <c r="L24" s="219">
        <f>1/$A$1*[1]PaperSectorMinusCoreVPAImp!K$264</f>
        <v>1.4057348823499995</v>
      </c>
      <c r="M24" s="219">
        <f>1/$A$1*[1]PaperSectorMinusCoreVPAImp!L$264</f>
        <v>2.2250637550399999</v>
      </c>
      <c r="N24" s="219">
        <f>1/$A$1*[1]PaperSectorMinusCoreVPAImp!M$264</f>
        <v>2.2155310031499997</v>
      </c>
      <c r="O24" s="219">
        <f>1/$A$1*[1]PaperSectorMinusCoreVPAImp!N$264</f>
        <v>2.1575725535000001</v>
      </c>
      <c r="P24" s="219">
        <f>1/$A$1*[1]PaperSectorMinusCoreVPAImp!O$264</f>
        <v>2.029433226078508</v>
      </c>
      <c r="Q24" s="219">
        <f>1/$A$1*[1]PaperSectorMinusCoreVPAImp!P$264</f>
        <v>1.8257526663599997</v>
      </c>
      <c r="R24" s="219">
        <f>1/$A$1*[1]PaperSectorMinusCoreVPAImp!Q$264</f>
        <v>1.2665416848</v>
      </c>
      <c r="S24" s="219">
        <f>1/$A$1*[1]PaperSectorMinusCoreVPAImp!R$264</f>
        <v>1.1656589105199997</v>
      </c>
      <c r="T24" s="219">
        <f>1/$A$1*[1]PaperSectorMinusCoreVPAImp!S$264</f>
        <v>1.24088166684</v>
      </c>
      <c r="U24" s="219">
        <f>1/$A$1*[1]PaperSectorMinusCoreVPAImp!T$264</f>
        <v>1.1727111557300001</v>
      </c>
      <c r="V24" s="219">
        <f>1/$A$1*[1]PaperSectorMinusCoreVPAImp!U$264</f>
        <v>1.0978428376800002</v>
      </c>
      <c r="W24" s="219">
        <f>1/$A$1*[1]PaperSectorMinusCoreVPAImp!V$264</f>
        <v>0.88073509525000004</v>
      </c>
      <c r="X24" s="219">
        <f>1/$A$1*[1]PaperSectorMinusCoreVPAImp!W$264</f>
        <v>1.03008498549</v>
      </c>
      <c r="Y24" s="219">
        <f>1/$A$1*[1]PaperSectorMinusCoreVPAImp!X$264</f>
        <v>0.81868094403999958</v>
      </c>
      <c r="Z24" s="219">
        <f>1/$A$1*[1]PaperSectorMinusCoreVPAImp!Y$264</f>
        <v>0.71141568749000006</v>
      </c>
      <c r="AA24" s="219">
        <f>1/$A$1*[1]PaperSectorMinusCoreVPAImp!Z$264</f>
        <v>0.75897176115999976</v>
      </c>
      <c r="AB24" s="262">
        <f>1/$A$1*[1]PaperSectorMinusCoreVPAImp!AA$264</f>
        <v>0</v>
      </c>
      <c r="AC24" s="192"/>
      <c r="AD24" s="398">
        <f>1/1000*[1]PaperSectorMinusCoreVPAImp!AB$264</f>
        <v>0.27332327599999995</v>
      </c>
      <c r="AE24" s="204">
        <f>1/1000*[1]PaperSectorMinusCoreVPAImp!AC$264</f>
        <v>0.22673817300000002</v>
      </c>
      <c r="AF24" s="204">
        <f>1/1000*[1]PaperSectorMinusCoreVPAImp!AD$264</f>
        <v>0.18649729600000003</v>
      </c>
      <c r="AG24" s="204">
        <f>1/1000*[1]PaperSectorMinusCoreVPAImp!AE$264</f>
        <v>0.18033514699999995</v>
      </c>
      <c r="AH24" s="204">
        <f>1/1000*[1]PaperSectorMinusCoreVPAImp!AF$264</f>
        <v>0.26021465599999993</v>
      </c>
      <c r="AI24" s="204">
        <f>1/1000*[1]PaperSectorMinusCoreVPAImp!AG$264</f>
        <v>0.29083567099999996</v>
      </c>
      <c r="AJ24" s="204">
        <f>1/1000*[1]PaperSectorMinusCoreVPAImp!AH$264</f>
        <v>0.40693330299999997</v>
      </c>
      <c r="AK24" s="204">
        <f>1/1000*[1]PaperSectorMinusCoreVPAImp!AI$264</f>
        <v>0.49506140300000007</v>
      </c>
      <c r="AL24" s="204">
        <f>1/1000*[1]PaperSectorMinusCoreVPAImp!AJ$264</f>
        <v>0.66160741399999989</v>
      </c>
      <c r="AM24" s="204">
        <f>1/1000*[1]PaperSectorMinusCoreVPAImp!AK$264</f>
        <v>0.47085676900000012</v>
      </c>
      <c r="AN24" s="204">
        <f>1/1000*[1]PaperSectorMinusCoreVPAImp!AL$264</f>
        <v>0.7136308910000001</v>
      </c>
      <c r="AO24" s="204">
        <f>1/1000*[1]PaperSectorMinusCoreVPAImp!AM$264</f>
        <v>0.79607255399999999</v>
      </c>
      <c r="AP24" s="204">
        <f>1/1000*[1]PaperSectorMinusCoreVPAImp!AN$264</f>
        <v>0.74204041300000001</v>
      </c>
      <c r="AQ24" s="204">
        <f>1/1000*[1]PaperSectorMinusCoreVPAImp!AO$264</f>
        <v>0.71419189400000005</v>
      </c>
      <c r="AR24" s="204">
        <f>1/1000*[1]PaperSectorMinusCoreVPAImp!AP$264</f>
        <v>0.63470541200000019</v>
      </c>
      <c r="AS24" s="204">
        <f>1/1000*[1]PaperSectorMinusCoreVPAImp!AQ$264</f>
        <v>0.40291597200000001</v>
      </c>
      <c r="AT24" s="204">
        <f>1/1000*[1]PaperSectorMinusCoreVPAImp!AR$264</f>
        <v>0.34779349600000004</v>
      </c>
      <c r="AU24" s="204">
        <f>1/1000*[1]PaperSectorMinusCoreVPAImp!AS$264</f>
        <v>0.38946408499999996</v>
      </c>
      <c r="AV24" s="204">
        <f>1/1000*[1]PaperSectorMinusCoreVPAImp!AT$264</f>
        <v>0.41803692899999995</v>
      </c>
      <c r="AW24" s="204">
        <f>1/1000*[1]PaperSectorMinusCoreVPAImp!AU$264</f>
        <v>0.3778312339999999</v>
      </c>
      <c r="AX24" s="204">
        <f>1/1000*[1]PaperSectorMinusCoreVPAImp!AV$264</f>
        <v>0.30948371500000005</v>
      </c>
      <c r="AY24" s="204">
        <f>1/1000*[1]PaperSectorMinusCoreVPAImp!AW$264</f>
        <v>0.37335552599999994</v>
      </c>
      <c r="AZ24" s="204">
        <f>1/1000*[1]PaperSectorMinusCoreVPAImp!AX$264</f>
        <v>0.36164545599999998</v>
      </c>
      <c r="BA24" s="204">
        <f>1/1000*[1]PaperSectorMinusCoreVPAImp!AY$264</f>
        <v>0.32086953200000007</v>
      </c>
      <c r="BB24" s="204">
        <f>1/1000*[1]PaperSectorMinusCoreVPAImp!AZ$264</f>
        <v>0.350007236</v>
      </c>
      <c r="BC24" s="263">
        <f>1/1000*[1]PaperSectorMinusCoreVPAImp!BA$264</f>
        <v>0</v>
      </c>
      <c r="BD24" s="340"/>
    </row>
    <row r="25" spans="2:56" s="38" customFormat="1">
      <c r="B25" s="191" t="s">
        <v>54</v>
      </c>
      <c r="C25" s="281">
        <f>1/$A$1*[1]PaperSectorMinusCoreVPAImp!B$16</f>
        <v>2.8984305000000002E-2</v>
      </c>
      <c r="D25" s="200">
        <f>1/$A$1*[1]PaperSectorMinusCoreVPAImp!C$16</f>
        <v>1.8201392999999996E-2</v>
      </c>
      <c r="E25" s="200">
        <f>1/$A$1*[1]PaperSectorMinusCoreVPAImp!D$16</f>
        <v>2.5050102000000012E-2</v>
      </c>
      <c r="F25" s="200">
        <f>1/$A$1*[1]PaperSectorMinusCoreVPAImp!E$16</f>
        <v>3.8231468000000011E-2</v>
      </c>
      <c r="G25" s="200">
        <f>1/$A$1*[1]PaperSectorMinusCoreVPAImp!F$16</f>
        <v>5.6231483999999998E-2</v>
      </c>
      <c r="H25" s="200">
        <f>1/$A$1*[1]PaperSectorMinusCoreVPAImp!G$16</f>
        <v>6.3218192499999978E-2</v>
      </c>
      <c r="I25" s="200">
        <f>1/$A$1*[1]PaperSectorMinusCoreVPAImp!H$16</f>
        <v>0.10833766250000003</v>
      </c>
      <c r="J25" s="200">
        <f>1/$A$1*[1]PaperSectorMinusCoreVPAImp!I$16</f>
        <v>0.12086828600000002</v>
      </c>
      <c r="K25" s="200">
        <f>1/$A$1*[1]PaperSectorMinusCoreVPAImp!J$16</f>
        <v>0.16284319200000005</v>
      </c>
      <c r="L25" s="200">
        <f>1/$A$1*[1]PaperSectorMinusCoreVPAImp!K$16</f>
        <v>0.23505872399999986</v>
      </c>
      <c r="M25" s="200">
        <f>1/$A$1*[1]PaperSectorMinusCoreVPAImp!L$16</f>
        <v>0.26059358099999996</v>
      </c>
      <c r="N25" s="200">
        <f>1/$A$1*[1]PaperSectorMinusCoreVPAImp!M$16</f>
        <v>0.24805730249999999</v>
      </c>
      <c r="O25" s="200">
        <f>1/$A$1*[1]PaperSectorMinusCoreVPAImp!N$16</f>
        <v>0.24271011799999997</v>
      </c>
      <c r="P25" s="200">
        <f>1/$A$1*[1]PaperSectorMinusCoreVPAImp!O$16</f>
        <v>0.17076632258750007</v>
      </c>
      <c r="Q25" s="200">
        <f>1/$A$1*[1]PaperSectorMinusCoreVPAImp!P$16</f>
        <v>0.133206927</v>
      </c>
      <c r="R25" s="200">
        <f>1/$A$1*[1]PaperSectorMinusCoreVPAImp!Q$16</f>
        <v>9.8177719499999996E-2</v>
      </c>
      <c r="S25" s="200">
        <f>1/$A$1*[1]PaperSectorMinusCoreVPAImp!R$16</f>
        <v>0.13879417389999998</v>
      </c>
      <c r="T25" s="200">
        <f>1/$A$1*[1]PaperSectorMinusCoreVPAImp!S$16</f>
        <v>0.19774642194999997</v>
      </c>
      <c r="U25" s="200">
        <f>1/$A$1*[1]PaperSectorMinusCoreVPAImp!T$16</f>
        <v>0.102359222</v>
      </c>
      <c r="V25" s="200">
        <f>1/$A$1*[1]PaperSectorMinusCoreVPAImp!U$16</f>
        <v>9.1290979499999994E-2</v>
      </c>
      <c r="W25" s="200">
        <f>1/$A$1*[1]PaperSectorMinusCoreVPAImp!V$16</f>
        <v>6.2286175499999999E-2</v>
      </c>
      <c r="X25" s="200">
        <f>1/$A$1*[1]PaperSectorMinusCoreVPAImp!W$16</f>
        <v>6.6256691999999992E-2</v>
      </c>
      <c r="Y25" s="200">
        <f>1/$A$1*[1]PaperSectorMinusCoreVPAImp!X$16</f>
        <v>5.5109879999999993E-2</v>
      </c>
      <c r="Z25" s="200">
        <f>1/$A$1*[1]PaperSectorMinusCoreVPAImp!Y$16</f>
        <v>6.0063341999999999E-2</v>
      </c>
      <c r="AA25" s="200">
        <f>1/$A$1*[1]PaperSectorMinusCoreVPAImp!Z$16</f>
        <v>9.3692136499999995E-2</v>
      </c>
      <c r="AB25" s="260">
        <f>1/$A$1*[1]PaperSectorMinusCoreVPAImp!AA$16</f>
        <v>0</v>
      </c>
      <c r="AC25" s="127"/>
      <c r="AD25" s="281">
        <f>1/1000*[1]PaperSectorMinusCoreVPAImp!AB$16</f>
        <v>8.073205E-3</v>
      </c>
      <c r="AE25" s="200">
        <f>1/1000*[1]PaperSectorMinusCoreVPAImp!AC$16</f>
        <v>5.027063E-3</v>
      </c>
      <c r="AF25" s="200">
        <f>1/1000*[1]PaperSectorMinusCoreVPAImp!AD$16</f>
        <v>6.8931119999999999E-3</v>
      </c>
      <c r="AG25" s="200">
        <f>1/1000*[1]PaperSectorMinusCoreVPAImp!AE$16</f>
        <v>1.0040891999999999E-2</v>
      </c>
      <c r="AH25" s="200">
        <f>1/1000*[1]PaperSectorMinusCoreVPAImp!AF$16</f>
        <v>1.3953551E-2</v>
      </c>
      <c r="AI25" s="200">
        <f>1/1000*[1]PaperSectorMinusCoreVPAImp!AG$16</f>
        <v>1.7732585000000002E-2</v>
      </c>
      <c r="AJ25" s="200">
        <f>1/1000*[1]PaperSectorMinusCoreVPAImp!AH$16</f>
        <v>3.0061065999999997E-2</v>
      </c>
      <c r="AK25" s="200">
        <f>1/1000*[1]PaperSectorMinusCoreVPAImp!AI$16</f>
        <v>3.6386610999999992E-2</v>
      </c>
      <c r="AL25" s="200">
        <f>1/1000*[1]PaperSectorMinusCoreVPAImp!AJ$16</f>
        <v>6.0212849999999998E-2</v>
      </c>
      <c r="AM25" s="200">
        <f>1/1000*[1]PaperSectorMinusCoreVPAImp!AK$16</f>
        <v>7.9021877000000004E-2</v>
      </c>
      <c r="AN25" s="200">
        <f>1/1000*[1]PaperSectorMinusCoreVPAImp!AL$16</f>
        <v>8.0321978000000002E-2</v>
      </c>
      <c r="AO25" s="200">
        <f>1/1000*[1]PaperSectorMinusCoreVPAImp!AM$16</f>
        <v>8.3125786999999993E-2</v>
      </c>
      <c r="AP25" s="200">
        <f>1/1000*[1]PaperSectorMinusCoreVPAImp!AN$16</f>
        <v>7.0748344000000005E-2</v>
      </c>
      <c r="AQ25" s="200">
        <f>1/1000*[1]PaperSectorMinusCoreVPAImp!AO$16</f>
        <v>4.6237425999999998E-2</v>
      </c>
      <c r="AR25" s="200">
        <f>1/1000*[1]PaperSectorMinusCoreVPAImp!AP$16</f>
        <v>3.5551975999999999E-2</v>
      </c>
      <c r="AS25" s="200">
        <f>1/1000*[1]PaperSectorMinusCoreVPAImp!AQ$16</f>
        <v>2.4255962999999998E-2</v>
      </c>
      <c r="AT25" s="200">
        <f>1/1000*[1]PaperSectorMinusCoreVPAImp!AR$16</f>
        <v>3.1277118999999999E-2</v>
      </c>
      <c r="AU25" s="200">
        <f>1/1000*[1]PaperSectorMinusCoreVPAImp!AS$16</f>
        <v>4.1550471000000005E-2</v>
      </c>
      <c r="AV25" s="200">
        <f>1/1000*[1]PaperSectorMinusCoreVPAImp!AT$16</f>
        <v>2.7586129999999997E-2</v>
      </c>
      <c r="AW25" s="200">
        <f>1/1000*[1]PaperSectorMinusCoreVPAImp!AU$16</f>
        <v>2.2642432000000001E-2</v>
      </c>
      <c r="AX25" s="200">
        <f>1/1000*[1]PaperSectorMinusCoreVPAImp!AV$16</f>
        <v>1.4964703999999999E-2</v>
      </c>
      <c r="AY25" s="200">
        <f>1/1000*[1]PaperSectorMinusCoreVPAImp!AW$16</f>
        <v>1.6167767000000003E-2</v>
      </c>
      <c r="AZ25" s="200">
        <f>1/1000*[1]PaperSectorMinusCoreVPAImp!AX$16</f>
        <v>2.0027883999999999E-2</v>
      </c>
      <c r="BA25" s="200">
        <f>1/1000*[1]PaperSectorMinusCoreVPAImp!AY$16</f>
        <v>1.8829163999999999E-2</v>
      </c>
      <c r="BB25" s="200">
        <f>1/1000*[1]PaperSectorMinusCoreVPAImp!AZ$16</f>
        <v>2.6866392999999999E-2</v>
      </c>
      <c r="BC25" s="260">
        <f>1/1000*[1]PaperSectorMinusCoreVPAImp!BA$16</f>
        <v>0</v>
      </c>
      <c r="BD25" s="340"/>
    </row>
    <row r="26" spans="2:56" s="38" customFormat="1">
      <c r="B26" s="191" t="s">
        <v>30</v>
      </c>
      <c r="C26" s="281">
        <f>1/$A$1*[1]PaperSectorMinusCoreVPAImp!B$23</f>
        <v>1.5198267E-2</v>
      </c>
      <c r="D26" s="200">
        <f>1/$A$1*[1]PaperSectorMinusCoreVPAImp!C$23</f>
        <v>1.2797245999999998E-2</v>
      </c>
      <c r="E26" s="200">
        <f>1/$A$1*[1]PaperSectorMinusCoreVPAImp!D$23</f>
        <v>2.4328531499999997E-2</v>
      </c>
      <c r="F26" s="200">
        <f>1/$A$1*[1]PaperSectorMinusCoreVPAImp!E$23</f>
        <v>1.9376006999999987E-2</v>
      </c>
      <c r="G26" s="200">
        <f>1/$A$1*[1]PaperSectorMinusCoreVPAImp!F$23</f>
        <v>7.3575449500000015E-2</v>
      </c>
      <c r="H26" s="200">
        <f>1/$A$1*[1]PaperSectorMinusCoreVPAImp!G$23</f>
        <v>4.1567557499999984E-2</v>
      </c>
      <c r="I26" s="200">
        <f>1/$A$1*[1]PaperSectorMinusCoreVPAImp!H$23</f>
        <v>6.8497509500000067E-2</v>
      </c>
      <c r="J26" s="200">
        <f>1/$A$1*[1]PaperSectorMinusCoreVPAImp!I$23</f>
        <v>6.8864631500000009E-2</v>
      </c>
      <c r="K26" s="200">
        <f>1/$A$1*[1]PaperSectorMinusCoreVPAImp!J$23</f>
        <v>5.00707585E-2</v>
      </c>
      <c r="L26" s="200">
        <f>1/$A$1*[1]PaperSectorMinusCoreVPAImp!K$23</f>
        <v>4.5074357999999988E-2</v>
      </c>
      <c r="M26" s="200">
        <f>1/$A$1*[1]PaperSectorMinusCoreVPAImp!L$23</f>
        <v>7.6167510999999993E-2</v>
      </c>
      <c r="N26" s="200">
        <f>1/$A$1*[1]PaperSectorMinusCoreVPAImp!M$23</f>
        <v>6.3211760499999992E-2</v>
      </c>
      <c r="O26" s="200">
        <f>1/$A$1*[1]PaperSectorMinusCoreVPAImp!N$23</f>
        <v>5.6666911E-2</v>
      </c>
      <c r="P26" s="200">
        <f>1/$A$1*[1]PaperSectorMinusCoreVPAImp!O$23</f>
        <v>5.4416240783333326E-2</v>
      </c>
      <c r="Q26" s="200">
        <f>1/$A$1*[1]PaperSectorMinusCoreVPAImp!P$23</f>
        <v>3.48181085E-2</v>
      </c>
      <c r="R26" s="200">
        <f>1/$A$1*[1]PaperSectorMinusCoreVPAImp!Q$23</f>
        <v>1.40870415E-2</v>
      </c>
      <c r="S26" s="200">
        <f>1/$A$1*[1]PaperSectorMinusCoreVPAImp!R$23</f>
        <v>7.6173229999999996E-3</v>
      </c>
      <c r="T26" s="200">
        <f>1/$A$1*[1]PaperSectorMinusCoreVPAImp!S$23</f>
        <v>8.331067499999999E-3</v>
      </c>
      <c r="U26" s="200">
        <f>1/$A$1*[1]PaperSectorMinusCoreVPAImp!T$23</f>
        <v>5.1009035000000001E-3</v>
      </c>
      <c r="V26" s="200">
        <f>1/$A$1*[1]PaperSectorMinusCoreVPAImp!U$23</f>
        <v>2.4726394999999997E-3</v>
      </c>
      <c r="W26" s="200">
        <f>1/$A$1*[1]PaperSectorMinusCoreVPAImp!V$23</f>
        <v>2.4152800000000001E-3</v>
      </c>
      <c r="X26" s="200">
        <f>1/$A$1*[1]PaperSectorMinusCoreVPAImp!W$23</f>
        <v>8.2537380000000035E-3</v>
      </c>
      <c r="Y26" s="200">
        <f>1/$A$1*[1]PaperSectorMinusCoreVPAImp!X$23</f>
        <v>7.8591724999999973E-3</v>
      </c>
      <c r="Z26" s="200">
        <f>1/$A$1*[1]PaperSectorMinusCoreVPAImp!Y$23</f>
        <v>3.7749129999999978E-3</v>
      </c>
      <c r="AA26" s="200">
        <f>1/$A$1*[1]PaperSectorMinusCoreVPAImp!Z$23</f>
        <v>2.801872E-3</v>
      </c>
      <c r="AB26" s="260">
        <f>1/$A$1*[1]PaperSectorMinusCoreVPAImp!AA$23</f>
        <v>0</v>
      </c>
      <c r="AC26" s="127"/>
      <c r="AD26" s="281">
        <f>1/1000*[1]PaperSectorMinusCoreVPAImp!AB$23</f>
        <v>4.5622679999999995E-3</v>
      </c>
      <c r="AE26" s="200">
        <f>1/1000*[1]PaperSectorMinusCoreVPAImp!AC$23</f>
        <v>3.6556169999999999E-3</v>
      </c>
      <c r="AF26" s="200">
        <f>1/1000*[1]PaperSectorMinusCoreVPAImp!AD$23</f>
        <v>5.3619629999999991E-3</v>
      </c>
      <c r="AG26" s="200">
        <f>1/1000*[1]PaperSectorMinusCoreVPAImp!AE$23</f>
        <v>3.9554870000000006E-3</v>
      </c>
      <c r="AH26" s="200">
        <f>1/1000*[1]PaperSectorMinusCoreVPAImp!AF$23</f>
        <v>1.6198580000000001E-2</v>
      </c>
      <c r="AI26" s="200">
        <f>1/1000*[1]PaperSectorMinusCoreVPAImp!AG$23</f>
        <v>9.9692229999999993E-3</v>
      </c>
      <c r="AJ26" s="200">
        <f>1/1000*[1]PaperSectorMinusCoreVPAImp!AH$23</f>
        <v>1.6619302999999998E-2</v>
      </c>
      <c r="AK26" s="200">
        <f>1/1000*[1]PaperSectorMinusCoreVPAImp!AI$23</f>
        <v>1.5852939E-2</v>
      </c>
      <c r="AL26" s="200">
        <f>1/1000*[1]PaperSectorMinusCoreVPAImp!AJ$23</f>
        <v>1.4150380000000001E-2</v>
      </c>
      <c r="AM26" s="200">
        <f>1/1000*[1]PaperSectorMinusCoreVPAImp!AK$23</f>
        <v>1.0341312E-2</v>
      </c>
      <c r="AN26" s="200">
        <f>1/1000*[1]PaperSectorMinusCoreVPAImp!AL$23</f>
        <v>1.7364237000000001E-2</v>
      </c>
      <c r="AO26" s="200">
        <f>1/1000*[1]PaperSectorMinusCoreVPAImp!AM$23</f>
        <v>1.7603486000000002E-2</v>
      </c>
      <c r="AP26" s="200">
        <f>1/1000*[1]PaperSectorMinusCoreVPAImp!AN$23</f>
        <v>1.5529707E-2</v>
      </c>
      <c r="AQ26" s="200">
        <f>1/1000*[1]PaperSectorMinusCoreVPAImp!AO$23</f>
        <v>1.4450932E-2</v>
      </c>
      <c r="AR26" s="200">
        <f>1/1000*[1]PaperSectorMinusCoreVPAImp!AP$23</f>
        <v>1.0110031E-2</v>
      </c>
      <c r="AS26" s="200">
        <f>1/1000*[1]PaperSectorMinusCoreVPAImp!AQ$23</f>
        <v>4.3985220000000002E-3</v>
      </c>
      <c r="AT26" s="200">
        <f>1/1000*[1]PaperSectorMinusCoreVPAImp!AR$23</f>
        <v>2.3752200000000004E-3</v>
      </c>
      <c r="AU26" s="200">
        <f>1/1000*[1]PaperSectorMinusCoreVPAImp!AS$23</f>
        <v>2.4776360000000001E-3</v>
      </c>
      <c r="AV26" s="200">
        <f>1/1000*[1]PaperSectorMinusCoreVPAImp!AT$23</f>
        <v>2.4542449999999999E-3</v>
      </c>
      <c r="AW26" s="200">
        <f>1/1000*[1]PaperSectorMinusCoreVPAImp!AU$23</f>
        <v>1.8673960000000001E-3</v>
      </c>
      <c r="AX26" s="200">
        <f>1/1000*[1]PaperSectorMinusCoreVPAImp!AV$23</f>
        <v>1.3808469999999999E-3</v>
      </c>
      <c r="AY26" s="200">
        <f>1/1000*[1]PaperSectorMinusCoreVPAImp!AW$23</f>
        <v>2.7195190000000001E-3</v>
      </c>
      <c r="AZ26" s="200">
        <f>1/1000*[1]PaperSectorMinusCoreVPAImp!AX$23</f>
        <v>3.2793439999999996E-3</v>
      </c>
      <c r="BA26" s="200">
        <f>1/1000*[1]PaperSectorMinusCoreVPAImp!AY$23</f>
        <v>1.8448380000000001E-3</v>
      </c>
      <c r="BB26" s="200">
        <f>1/1000*[1]PaperSectorMinusCoreVPAImp!AZ$23</f>
        <v>2.0425839999999996E-3</v>
      </c>
      <c r="BC26" s="260">
        <f>1/1000*[1]PaperSectorMinusCoreVPAImp!BA$23</f>
        <v>0</v>
      </c>
      <c r="BD26" s="340"/>
    </row>
    <row r="27" spans="2:56" s="38" customFormat="1">
      <c r="B27" s="191" t="s">
        <v>55</v>
      </c>
      <c r="C27" s="281">
        <f>1/$A$1*[1]PaperSectorMinusCoreVPAImp!B$84</f>
        <v>0.36743521000000007</v>
      </c>
      <c r="D27" s="200">
        <f>1/$A$1*[1]PaperSectorMinusCoreVPAImp!C$84</f>
        <v>0.31091787100000001</v>
      </c>
      <c r="E27" s="200">
        <f>1/$A$1*[1]PaperSectorMinusCoreVPAImp!D$84</f>
        <v>0.20829424800000002</v>
      </c>
      <c r="F27" s="200">
        <f>1/$A$1*[1]PaperSectorMinusCoreVPAImp!E$84</f>
        <v>0.15382831799999996</v>
      </c>
      <c r="G27" s="200">
        <f>1/$A$1*[1]PaperSectorMinusCoreVPAImp!F$84</f>
        <v>0.21988213450000002</v>
      </c>
      <c r="H27" s="200">
        <f>1/$A$1*[1]PaperSectorMinusCoreVPAImp!G$84</f>
        <v>0.22480080700000005</v>
      </c>
      <c r="I27" s="200">
        <f>1/$A$1*[1]PaperSectorMinusCoreVPAImp!H$84</f>
        <v>0.3757920535</v>
      </c>
      <c r="J27" s="200">
        <f>1/$A$1*[1]PaperSectorMinusCoreVPAImp!I$84</f>
        <v>0.49865997400000006</v>
      </c>
      <c r="K27" s="200">
        <f>1/$A$1*[1]PaperSectorMinusCoreVPAImp!J$84</f>
        <v>0.69439941949999995</v>
      </c>
      <c r="L27" s="200">
        <f>1/$A$1*[1]PaperSectorMinusCoreVPAImp!K$84</f>
        <v>0.39753493200000012</v>
      </c>
      <c r="M27" s="200">
        <f>1/$A$1*[1]PaperSectorMinusCoreVPAImp!L$84</f>
        <v>0.68648295550000005</v>
      </c>
      <c r="N27" s="200">
        <f>1/$A$1*[1]PaperSectorMinusCoreVPAImp!M$84</f>
        <v>0.70687645049999992</v>
      </c>
      <c r="O27" s="200">
        <f>1/$A$1*[1]PaperSectorMinusCoreVPAImp!N$84</f>
        <v>0.62303559499999994</v>
      </c>
      <c r="P27" s="200">
        <f>1/$A$1*[1]PaperSectorMinusCoreVPAImp!O$84</f>
        <v>0.6341297275933333</v>
      </c>
      <c r="Q27" s="200">
        <f>1/$A$1*[1]PaperSectorMinusCoreVPAImp!P$84</f>
        <v>0.59708592250000003</v>
      </c>
      <c r="R27" s="200">
        <f>1/$A$1*[1]PaperSectorMinusCoreVPAImp!Q$84</f>
        <v>0.43493170799999997</v>
      </c>
      <c r="S27" s="200">
        <f>1/$A$1*[1]PaperSectorMinusCoreVPAImp!R$84</f>
        <v>0.341479109</v>
      </c>
      <c r="T27" s="200">
        <f>1/$A$1*[1]PaperSectorMinusCoreVPAImp!S$84</f>
        <v>0.298402428</v>
      </c>
      <c r="U27" s="200">
        <f>1/$A$1*[1]PaperSectorMinusCoreVPAImp!T$84</f>
        <v>0.34172429849999997</v>
      </c>
      <c r="V27" s="200">
        <f>1/$A$1*[1]PaperSectorMinusCoreVPAImp!U$84</f>
        <v>0.32376512600000001</v>
      </c>
      <c r="W27" s="200">
        <f>1/$A$1*[1]PaperSectorMinusCoreVPAImp!V$84</f>
        <v>0.19312994499999997</v>
      </c>
      <c r="X27" s="200">
        <f>1/$A$1*[1]PaperSectorMinusCoreVPAImp!W$84</f>
        <v>0.19280050849999991</v>
      </c>
      <c r="Y27" s="200">
        <f>1/$A$1*[1]PaperSectorMinusCoreVPAImp!X$84</f>
        <v>0.16834108199999978</v>
      </c>
      <c r="Z27" s="200">
        <f>1/$A$1*[1]PaperSectorMinusCoreVPAImp!Y$84</f>
        <v>0.16375082950000008</v>
      </c>
      <c r="AA27" s="200">
        <f>1/$A$1*[1]PaperSectorMinusCoreVPAImp!Z$84</f>
        <v>0.17976560850000001</v>
      </c>
      <c r="AB27" s="260">
        <f>1/$A$1*[1]PaperSectorMinusCoreVPAImp!AA$84</f>
        <v>0</v>
      </c>
      <c r="AC27" s="127"/>
      <c r="AD27" s="281">
        <f>1/1000*[1]PaperSectorMinusCoreVPAImp!AB$84</f>
        <v>8.5685858000000004E-2</v>
      </c>
      <c r="AE27" s="200">
        <f>1/1000*[1]PaperSectorMinusCoreVPAImp!AC$84</f>
        <v>7.2024563999999999E-2</v>
      </c>
      <c r="AF27" s="200">
        <f>1/1000*[1]PaperSectorMinusCoreVPAImp!AD$84</f>
        <v>4.2897447999999998E-2</v>
      </c>
      <c r="AG27" s="200">
        <f>1/1000*[1]PaperSectorMinusCoreVPAImp!AE$84</f>
        <v>3.119394E-2</v>
      </c>
      <c r="AH27" s="200">
        <f>1/1000*[1]PaperSectorMinusCoreVPAImp!AF$84</f>
        <v>4.5654396999999999E-2</v>
      </c>
      <c r="AI27" s="200">
        <f>1/1000*[1]PaperSectorMinusCoreVPAImp!AG$84</f>
        <v>5.1463549000000004E-2</v>
      </c>
      <c r="AJ27" s="200">
        <f>1/1000*[1]PaperSectorMinusCoreVPAImp!AH$84</f>
        <v>9.3279503999999999E-2</v>
      </c>
      <c r="AK27" s="200">
        <f>1/1000*[1]PaperSectorMinusCoreVPAImp!AI$84</f>
        <v>0.126020836</v>
      </c>
      <c r="AL27" s="200">
        <f>1/1000*[1]PaperSectorMinusCoreVPAImp!AJ$84</f>
        <v>0.19875101900000003</v>
      </c>
      <c r="AM27" s="200">
        <f>1/1000*[1]PaperSectorMinusCoreVPAImp!AK$84</f>
        <v>0.10258558599999999</v>
      </c>
      <c r="AN27" s="200">
        <f>1/1000*[1]PaperSectorMinusCoreVPAImp!AL$84</f>
        <v>0.173125117</v>
      </c>
      <c r="AO27" s="200">
        <f>1/1000*[1]PaperSectorMinusCoreVPAImp!AM$84</f>
        <v>0.18762015399999998</v>
      </c>
      <c r="AP27" s="200">
        <f>1/1000*[1]PaperSectorMinusCoreVPAImp!AN$84</f>
        <v>0.158100033</v>
      </c>
      <c r="AQ27" s="200">
        <f>1/1000*[1]PaperSectorMinusCoreVPAImp!AO$84</f>
        <v>0.147493016</v>
      </c>
      <c r="AR27" s="200">
        <f>1/1000*[1]PaperSectorMinusCoreVPAImp!AP$84</f>
        <v>0.13931411199999999</v>
      </c>
      <c r="AS27" s="200">
        <f>1/1000*[1]PaperSectorMinusCoreVPAImp!AQ$84</f>
        <v>9.0511102999999996E-2</v>
      </c>
      <c r="AT27" s="200">
        <f>1/1000*[1]PaperSectorMinusCoreVPAImp!AR$84</f>
        <v>6.5364617E-2</v>
      </c>
      <c r="AU27" s="200">
        <f>1/1000*[1]PaperSectorMinusCoreVPAImp!AS$84</f>
        <v>6.0351303000000002E-2</v>
      </c>
      <c r="AV27" s="200">
        <f>1/1000*[1]PaperSectorMinusCoreVPAImp!AT$84</f>
        <v>7.6749064000000006E-2</v>
      </c>
      <c r="AW27" s="200">
        <f>1/1000*[1]PaperSectorMinusCoreVPAImp!AU$84</f>
        <v>7.3853862000000006E-2</v>
      </c>
      <c r="AX27" s="200">
        <f>1/1000*[1]PaperSectorMinusCoreVPAImp!AV$84</f>
        <v>4.6813448000000001E-2</v>
      </c>
      <c r="AY27" s="200">
        <f>1/1000*[1]PaperSectorMinusCoreVPAImp!AW$84</f>
        <v>4.8124418000000002E-2</v>
      </c>
      <c r="AZ27" s="200">
        <f>1/1000*[1]PaperSectorMinusCoreVPAImp!AX$84</f>
        <v>4.5167722E-2</v>
      </c>
      <c r="BA27" s="200">
        <f>1/1000*[1]PaperSectorMinusCoreVPAImp!AY$84</f>
        <v>4.7960885000000002E-2</v>
      </c>
      <c r="BB27" s="200">
        <f>1/1000*[1]PaperSectorMinusCoreVPAImp!AZ$84</f>
        <v>6.0505695999999998E-2</v>
      </c>
      <c r="BC27" s="260">
        <f>1/1000*[1]PaperSectorMinusCoreVPAImp!BA$84</f>
        <v>0</v>
      </c>
      <c r="BD27" s="340"/>
    </row>
    <row r="28" spans="2:56" s="38" customFormat="1">
      <c r="B28" s="191" t="s">
        <v>31</v>
      </c>
      <c r="C28" s="281">
        <f>1/$A$1*[1]PaperSectorMinusCoreVPAImp!B$85</f>
        <v>6.2602868499999992E-2</v>
      </c>
      <c r="D28" s="200">
        <f>1/$A$1*[1]PaperSectorMinusCoreVPAImp!C$85</f>
        <v>4.0394236500000007E-2</v>
      </c>
      <c r="E28" s="200">
        <f>1/$A$1*[1]PaperSectorMinusCoreVPAImp!D$85</f>
        <v>7.4753695630000006E-2</v>
      </c>
      <c r="F28" s="200">
        <f>1/$A$1*[1]PaperSectorMinusCoreVPAImp!E$85</f>
        <v>0.15776280569000004</v>
      </c>
      <c r="G28" s="200">
        <f>1/$A$1*[1]PaperSectorMinusCoreVPAImp!F$85</f>
        <v>0.25704488528999997</v>
      </c>
      <c r="H28" s="200">
        <f>1/$A$1*[1]PaperSectorMinusCoreVPAImp!G$85</f>
        <v>0.3265550567700003</v>
      </c>
      <c r="I28" s="200">
        <f>1/$A$1*[1]PaperSectorMinusCoreVPAImp!H$85</f>
        <v>0.29363380466</v>
      </c>
      <c r="J28" s="200">
        <f>1/$A$1*[1]PaperSectorMinusCoreVPAImp!I$85</f>
        <v>0.24182826426000001</v>
      </c>
      <c r="K28" s="200">
        <f>1/$A$1*[1]PaperSectorMinusCoreVPAImp!J$85</f>
        <v>0.22604405724999999</v>
      </c>
      <c r="L28" s="200">
        <f>1/$A$1*[1]PaperSectorMinusCoreVPAImp!K$85</f>
        <v>0.11655712149999994</v>
      </c>
      <c r="M28" s="200">
        <f>1/$A$1*[1]PaperSectorMinusCoreVPAImp!L$85</f>
        <v>0.20944322218</v>
      </c>
      <c r="N28" s="200">
        <f>1/$A$1*[1]PaperSectorMinusCoreVPAImp!M$85</f>
        <v>0.18686708099999999</v>
      </c>
      <c r="O28" s="200">
        <f>1/$A$1*[1]PaperSectorMinusCoreVPAImp!N$85</f>
        <v>0.15358108849999999</v>
      </c>
      <c r="P28" s="200">
        <f>1/$A$1*[1]PaperSectorMinusCoreVPAImp!O$85</f>
        <v>0.13179132641333333</v>
      </c>
      <c r="Q28" s="200">
        <f>1/$A$1*[1]PaperSectorMinusCoreVPAImp!P$85</f>
        <v>6.4972780450000003E-2</v>
      </c>
      <c r="R28" s="200">
        <f>1/$A$1*[1]PaperSectorMinusCoreVPAImp!Q$85</f>
        <v>4.3237515599999998E-2</v>
      </c>
      <c r="S28" s="200">
        <f>1/$A$1*[1]PaperSectorMinusCoreVPAImp!R$85</f>
        <v>5.1478128169999998E-2</v>
      </c>
      <c r="T28" s="200">
        <f>1/$A$1*[1]PaperSectorMinusCoreVPAImp!S$85</f>
        <v>5.2809606499999995E-2</v>
      </c>
      <c r="U28" s="200">
        <f>1/$A$1*[1]PaperSectorMinusCoreVPAImp!T$85</f>
        <v>3.5487887110000005E-2</v>
      </c>
      <c r="V28" s="200">
        <f>1/$A$1*[1]PaperSectorMinusCoreVPAImp!U$85</f>
        <v>3.001630793E-2</v>
      </c>
      <c r="W28" s="200">
        <f>1/$A$1*[1]PaperSectorMinusCoreVPAImp!V$85</f>
        <v>1.8674663500000001E-2</v>
      </c>
      <c r="X28" s="200">
        <f>1/$A$1*[1]PaperSectorMinusCoreVPAImp!W$85</f>
        <v>2.3241882579999977E-2</v>
      </c>
      <c r="Y28" s="200">
        <f>1/$A$1*[1]PaperSectorMinusCoreVPAImp!X$85</f>
        <v>1.7481237150000016E-2</v>
      </c>
      <c r="Z28" s="200">
        <f>1/$A$1*[1]PaperSectorMinusCoreVPAImp!Y$85</f>
        <v>1.1885697550000006E-2</v>
      </c>
      <c r="AA28" s="200">
        <f>1/$A$1*[1]PaperSectorMinusCoreVPAImp!Z$85</f>
        <v>1.5388663170000001E-2</v>
      </c>
      <c r="AB28" s="260">
        <f>1/$A$1*[1]PaperSectorMinusCoreVPAImp!AA$85</f>
        <v>0</v>
      </c>
      <c r="AC28" s="127"/>
      <c r="AD28" s="281">
        <f>1/1000*[1]PaperSectorMinusCoreVPAImp!AB$85</f>
        <v>2.1858254000000001E-2</v>
      </c>
      <c r="AE28" s="200">
        <f>1/1000*[1]PaperSectorMinusCoreVPAImp!AC$85</f>
        <v>1.7413372E-2</v>
      </c>
      <c r="AF28" s="200">
        <f>1/1000*[1]PaperSectorMinusCoreVPAImp!AD$85</f>
        <v>2.0996404E-2</v>
      </c>
      <c r="AG28" s="200">
        <f>1/1000*[1]PaperSectorMinusCoreVPAImp!AE$85</f>
        <v>3.0774102999999997E-2</v>
      </c>
      <c r="AH28" s="200">
        <f>1/1000*[1]PaperSectorMinusCoreVPAImp!AF$85</f>
        <v>4.8154185999999995E-2</v>
      </c>
      <c r="AI28" s="200">
        <f>1/1000*[1]PaperSectorMinusCoreVPAImp!AG$85</f>
        <v>6.4203161999999994E-2</v>
      </c>
      <c r="AJ28" s="200">
        <f>1/1000*[1]PaperSectorMinusCoreVPAImp!AH$85</f>
        <v>6.7450693000000006E-2</v>
      </c>
      <c r="AK28" s="200">
        <f>1/1000*[1]PaperSectorMinusCoreVPAImp!AI$85</f>
        <v>6.0619732000000003E-2</v>
      </c>
      <c r="AL28" s="200">
        <f>1/1000*[1]PaperSectorMinusCoreVPAImp!AJ$85</f>
        <v>6.8002181999999994E-2</v>
      </c>
      <c r="AM28" s="200">
        <f>1/1000*[1]PaperSectorMinusCoreVPAImp!AK$85</f>
        <v>4.4218924999999999E-2</v>
      </c>
      <c r="AN28" s="200">
        <f>1/1000*[1]PaperSectorMinusCoreVPAImp!AL$85</f>
        <v>6.4971972999999988E-2</v>
      </c>
      <c r="AO28" s="200">
        <f>1/1000*[1]PaperSectorMinusCoreVPAImp!AM$85</f>
        <v>6.5065102E-2</v>
      </c>
      <c r="AP28" s="200">
        <f>1/1000*[1]PaperSectorMinusCoreVPAImp!AN$85</f>
        <v>5.5690874000000001E-2</v>
      </c>
      <c r="AQ28" s="200">
        <f>1/1000*[1]PaperSectorMinusCoreVPAImp!AO$85</f>
        <v>4.9578075999999999E-2</v>
      </c>
      <c r="AR28" s="200">
        <f>1/1000*[1]PaperSectorMinusCoreVPAImp!AP$85</f>
        <v>3.1401100000000001E-2</v>
      </c>
      <c r="AS28" s="200">
        <f>1/1000*[1]PaperSectorMinusCoreVPAImp!AQ$85</f>
        <v>2.2923140999999998E-2</v>
      </c>
      <c r="AT28" s="200">
        <f>1/1000*[1]PaperSectorMinusCoreVPAImp!AR$85</f>
        <v>2.4003897E-2</v>
      </c>
      <c r="AU28" s="200">
        <f>1/1000*[1]PaperSectorMinusCoreVPAImp!AS$85</f>
        <v>2.4399554E-2</v>
      </c>
      <c r="AV28" s="200">
        <f>1/1000*[1]PaperSectorMinusCoreVPAImp!AT$85</f>
        <v>2.2478298000000001E-2</v>
      </c>
      <c r="AW28" s="200">
        <f>1/1000*[1]PaperSectorMinusCoreVPAImp!AU$85</f>
        <v>1.9448758999999999E-2</v>
      </c>
      <c r="AX28" s="200">
        <f>1/1000*[1]PaperSectorMinusCoreVPAImp!AV$85</f>
        <v>1.5527554000000001E-2</v>
      </c>
      <c r="AY28" s="200">
        <f>1/1000*[1]PaperSectorMinusCoreVPAImp!AW$85</f>
        <v>1.9901057E-2</v>
      </c>
      <c r="AZ28" s="200">
        <f>1/1000*[1]PaperSectorMinusCoreVPAImp!AX$85</f>
        <v>1.5565638999999999E-2</v>
      </c>
      <c r="BA28" s="200">
        <f>1/1000*[1]PaperSectorMinusCoreVPAImp!AY$85</f>
        <v>1.2877587999999999E-2</v>
      </c>
      <c r="BB28" s="200">
        <f>1/1000*[1]PaperSectorMinusCoreVPAImp!AZ$85</f>
        <v>1.6588804999999998E-2</v>
      </c>
      <c r="BC28" s="260">
        <f>1/1000*[1]PaperSectorMinusCoreVPAImp!BA$85</f>
        <v>0</v>
      </c>
      <c r="BD28" s="340"/>
    </row>
    <row r="29" spans="2:56" s="38" customFormat="1">
      <c r="B29" s="191" t="s">
        <v>32</v>
      </c>
      <c r="C29" s="281">
        <f>1/$A$1*[1]PaperSectorMinusCoreVPAImp!B$91</f>
        <v>0.16894267636999988</v>
      </c>
      <c r="D29" s="200">
        <f>1/$A$1*[1]PaperSectorMinusCoreVPAImp!C$91</f>
        <v>0.12579492188000002</v>
      </c>
      <c r="E29" s="200">
        <f>1/$A$1*[1]PaperSectorMinusCoreVPAImp!D$91</f>
        <v>0.12147866626000003</v>
      </c>
      <c r="F29" s="200">
        <f>1/$A$1*[1]PaperSectorMinusCoreVPAImp!E$91</f>
        <v>0.12520621849999997</v>
      </c>
      <c r="G29" s="200">
        <f>1/$A$1*[1]PaperSectorMinusCoreVPAImp!F$91</f>
        <v>0.14780711514999997</v>
      </c>
      <c r="H29" s="200">
        <f>1/$A$1*[1]PaperSectorMinusCoreVPAImp!G$91</f>
        <v>0.13402705449999996</v>
      </c>
      <c r="I29" s="200">
        <f>1/$A$1*[1]PaperSectorMinusCoreVPAImp!H$91</f>
        <v>0.18679380664999992</v>
      </c>
      <c r="J29" s="200">
        <f>1/$A$1*[1]PaperSectorMinusCoreVPAImp!I$91</f>
        <v>0.23831350699999998</v>
      </c>
      <c r="K29" s="200">
        <f>1/$A$1*[1]PaperSectorMinusCoreVPAImp!J$91</f>
        <v>0.26592196350000002</v>
      </c>
      <c r="L29" s="200">
        <f>1/$A$1*[1]PaperSectorMinusCoreVPAImp!K$91</f>
        <v>0.18149824256999997</v>
      </c>
      <c r="M29" s="200">
        <f>1/$A$1*[1]PaperSectorMinusCoreVPAImp!L$91</f>
        <v>0.391065528</v>
      </c>
      <c r="N29" s="200">
        <f>1/$A$1*[1]PaperSectorMinusCoreVPAImp!M$91</f>
        <v>0.41269757785</v>
      </c>
      <c r="O29" s="200">
        <f>1/$A$1*[1]PaperSectorMinusCoreVPAImp!N$91</f>
        <v>0.41415868899999997</v>
      </c>
      <c r="P29" s="200">
        <f>1/$A$1*[1]PaperSectorMinusCoreVPAImp!O$91</f>
        <v>0.40338892526643949</v>
      </c>
      <c r="Q29" s="200">
        <f>1/$A$1*[1]PaperSectorMinusCoreVPAImp!P$91</f>
        <v>0.34832009921999996</v>
      </c>
      <c r="R29" s="200">
        <f>1/$A$1*[1]PaperSectorMinusCoreVPAImp!Q$91</f>
        <v>0.21088137946000002</v>
      </c>
      <c r="S29" s="200">
        <f>1/$A$1*[1]PaperSectorMinusCoreVPAImp!R$91</f>
        <v>0.19848372981999998</v>
      </c>
      <c r="T29" s="200">
        <f>1/$A$1*[1]PaperSectorMinusCoreVPAImp!S$91</f>
        <v>0.18718498393999999</v>
      </c>
      <c r="U29" s="200">
        <f>1/$A$1*[1]PaperSectorMinusCoreVPAImp!T$91</f>
        <v>0.19094052469</v>
      </c>
      <c r="V29" s="200">
        <f>1/$A$1*[1]PaperSectorMinusCoreVPAImp!U$91</f>
        <v>0.2018707602</v>
      </c>
      <c r="W29" s="200">
        <f>1/$A$1*[1]PaperSectorMinusCoreVPAImp!V$91</f>
        <v>0.22235812307</v>
      </c>
      <c r="X29" s="200">
        <f>1/$A$1*[1]PaperSectorMinusCoreVPAImp!W$91</f>
        <v>0.25652952781000021</v>
      </c>
      <c r="Y29" s="200">
        <f>1/$A$1*[1]PaperSectorMinusCoreVPAImp!X$91</f>
        <v>0.21402052203999983</v>
      </c>
      <c r="Z29" s="200">
        <f>1/$A$1*[1]PaperSectorMinusCoreVPAImp!Y$91</f>
        <v>0.15336462063999987</v>
      </c>
      <c r="AA29" s="200">
        <f>1/$A$1*[1]PaperSectorMinusCoreVPAImp!Z$91</f>
        <v>0.15858233899999999</v>
      </c>
      <c r="AB29" s="260">
        <f>1/$A$1*[1]PaperSectorMinusCoreVPAImp!AA$91</f>
        <v>0</v>
      </c>
      <c r="AC29" s="127"/>
      <c r="AD29" s="281">
        <f>1/1000*[1]PaperSectorMinusCoreVPAImp!AB$91</f>
        <v>6.0610508E-2</v>
      </c>
      <c r="AE29" s="200">
        <f>1/1000*[1]PaperSectorMinusCoreVPAImp!AC$91</f>
        <v>5.0352146999999993E-2</v>
      </c>
      <c r="AF29" s="200">
        <f>1/1000*[1]PaperSectorMinusCoreVPAImp!AD$91</f>
        <v>4.8752337999999992E-2</v>
      </c>
      <c r="AG29" s="200">
        <f>1/1000*[1]PaperSectorMinusCoreVPAImp!AE$91</f>
        <v>5.2642468999999997E-2</v>
      </c>
      <c r="AH29" s="200">
        <f>1/1000*[1]PaperSectorMinusCoreVPAImp!AF$91</f>
        <v>6.6327636999999995E-2</v>
      </c>
      <c r="AI29" s="200">
        <f>1/1000*[1]PaperSectorMinusCoreVPAImp!AG$91</f>
        <v>6.6716820999999996E-2</v>
      </c>
      <c r="AJ29" s="200">
        <f>1/1000*[1]PaperSectorMinusCoreVPAImp!AH$91</f>
        <v>7.1784321999999984E-2</v>
      </c>
      <c r="AK29" s="200">
        <f>1/1000*[1]PaperSectorMinusCoreVPAImp!AI$91</f>
        <v>9.6388317000000001E-2</v>
      </c>
      <c r="AL29" s="200">
        <f>1/1000*[1]PaperSectorMinusCoreVPAImp!AJ$91</f>
        <v>0.12595781499999997</v>
      </c>
      <c r="AM29" s="200">
        <f>1/1000*[1]PaperSectorMinusCoreVPAImp!AK$91</f>
        <v>8.9228868000000003E-2</v>
      </c>
      <c r="AN29" s="200">
        <f>1/1000*[1]PaperSectorMinusCoreVPAImp!AL$91</f>
        <v>0.177241492</v>
      </c>
      <c r="AO29" s="200">
        <f>1/1000*[1]PaperSectorMinusCoreVPAImp!AM$91</f>
        <v>0.21448556499999999</v>
      </c>
      <c r="AP29" s="200">
        <f>1/1000*[1]PaperSectorMinusCoreVPAImp!AN$91</f>
        <v>0.21112408699999999</v>
      </c>
      <c r="AQ29" s="200">
        <f>1/1000*[1]PaperSectorMinusCoreVPAImp!AO$91</f>
        <v>0.23195886700000001</v>
      </c>
      <c r="AR29" s="200">
        <f>1/1000*[1]PaperSectorMinusCoreVPAImp!AP$91</f>
        <v>0.19437548599999999</v>
      </c>
      <c r="AS29" s="200">
        <f>1/1000*[1]PaperSectorMinusCoreVPAImp!AQ$91</f>
        <v>0.10506611099999999</v>
      </c>
      <c r="AT29" s="200">
        <f>1/1000*[1]PaperSectorMinusCoreVPAImp!AR$91</f>
        <v>9.0569439000000002E-2</v>
      </c>
      <c r="AU29" s="200">
        <f>1/1000*[1]PaperSectorMinusCoreVPAImp!AS$91</f>
        <v>9.3402498E-2</v>
      </c>
      <c r="AV29" s="200">
        <f>1/1000*[1]PaperSectorMinusCoreVPAImp!AT$91</f>
        <v>0.10403158699999999</v>
      </c>
      <c r="AW29" s="200">
        <f>1/1000*[1]PaperSectorMinusCoreVPAImp!AU$91</f>
        <v>0.101058153</v>
      </c>
      <c r="AX29" s="200">
        <f>1/1000*[1]PaperSectorMinusCoreVPAImp!AV$91</f>
        <v>9.3717799000000004E-2</v>
      </c>
      <c r="AY29" s="200">
        <f>1/1000*[1]PaperSectorMinusCoreVPAImp!AW$91</f>
        <v>0.10906115799999999</v>
      </c>
      <c r="AZ29" s="200">
        <f>1/1000*[1]PaperSectorMinusCoreVPAImp!AX$91</f>
        <v>0.11456240799999999</v>
      </c>
      <c r="BA29" s="200">
        <f>1/1000*[1]PaperSectorMinusCoreVPAImp!AY$91</f>
        <v>9.1789057000000007E-2</v>
      </c>
      <c r="BB29" s="200">
        <f>1/1000*[1]PaperSectorMinusCoreVPAImp!AZ$91</f>
        <v>9.9835957999999989E-2</v>
      </c>
      <c r="BC29" s="260">
        <f>1/1000*[1]PaperSectorMinusCoreVPAImp!BA$91</f>
        <v>0</v>
      </c>
      <c r="BD29" s="340"/>
    </row>
    <row r="30" spans="2:56" s="38" customFormat="1">
      <c r="B30" s="191" t="s">
        <v>39</v>
      </c>
      <c r="C30" s="281">
        <f>1/$A$1*[1]PaperSectorMinusCoreVPAImp!B$114</f>
        <v>4.9904670800000016E-2</v>
      </c>
      <c r="D30" s="200">
        <f>1/$A$1*[1]PaperSectorMinusCoreVPAImp!C$114</f>
        <v>6.8778583600000012E-2</v>
      </c>
      <c r="E30" s="200">
        <f>1/$A$1*[1]PaperSectorMinusCoreVPAImp!D$114</f>
        <v>5.9090528749999996E-2</v>
      </c>
      <c r="F30" s="200">
        <f>1/$A$1*[1]PaperSectorMinusCoreVPAImp!E$114</f>
        <v>2.4924392500000003E-2</v>
      </c>
      <c r="G30" s="200">
        <f>1/$A$1*[1]PaperSectorMinusCoreVPAImp!F$114</f>
        <v>4.736073189E-2</v>
      </c>
      <c r="H30" s="200">
        <f>1/$A$1*[1]PaperSectorMinusCoreVPAImp!G$114</f>
        <v>4.495229349999999E-2</v>
      </c>
      <c r="I30" s="200">
        <f>1/$A$1*[1]PaperSectorMinusCoreVPAImp!H$114</f>
        <v>6.9749307660000065E-2</v>
      </c>
      <c r="J30" s="200">
        <f>1/$A$1*[1]PaperSectorMinusCoreVPAImp!I$114</f>
        <v>5.6748248099999989E-2</v>
      </c>
      <c r="K30" s="200">
        <f>1/$A$1*[1]PaperSectorMinusCoreVPAImp!J$114</f>
        <v>8.7235414740000017E-2</v>
      </c>
      <c r="L30" s="200">
        <f>1/$A$1*[1]PaperSectorMinusCoreVPAImp!K$114</f>
        <v>8.0606784779999927E-2</v>
      </c>
      <c r="M30" s="200">
        <f>1/$A$1*[1]PaperSectorMinusCoreVPAImp!L$114</f>
        <v>0.11338375786</v>
      </c>
      <c r="N30" s="200">
        <f>1/$A$1*[1]PaperSectorMinusCoreVPAImp!M$114</f>
        <v>0.13326882279999999</v>
      </c>
      <c r="O30" s="200">
        <f>1/$A$1*[1]PaperSectorMinusCoreVPAImp!N$114</f>
        <v>0.17460520699999998</v>
      </c>
      <c r="P30" s="200">
        <f>1/$A$1*[1]PaperSectorMinusCoreVPAImp!O$114</f>
        <v>0.16777053680375004</v>
      </c>
      <c r="Q30" s="200">
        <f>1/$A$1*[1]PaperSectorMinusCoreVPAImp!P$114</f>
        <v>0.19125338610999998</v>
      </c>
      <c r="R30" s="200">
        <f>1/$A$1*[1]PaperSectorMinusCoreVPAImp!Q$114</f>
        <v>0.14508966657</v>
      </c>
      <c r="S30" s="200">
        <f>1/$A$1*[1]PaperSectorMinusCoreVPAImp!R$114</f>
        <v>0.12273851449999999</v>
      </c>
      <c r="T30" s="200">
        <f>1/$A$1*[1]PaperSectorMinusCoreVPAImp!S$114</f>
        <v>9.4057390709999994E-2</v>
      </c>
      <c r="U30" s="200">
        <f>1/$A$1*[1]PaperSectorMinusCoreVPAImp!T$114</f>
        <v>5.8988465339999997E-2</v>
      </c>
      <c r="V30" s="200">
        <f>1/$A$1*[1]PaperSectorMinusCoreVPAImp!U$114</f>
        <v>5.453499555E-2</v>
      </c>
      <c r="W30" s="200">
        <f>1/$A$1*[1]PaperSectorMinusCoreVPAImp!V$114</f>
        <v>3.8999205180000003E-2</v>
      </c>
      <c r="X30" s="200">
        <f>1/$A$1*[1]PaperSectorMinusCoreVPAImp!W$114</f>
        <v>9.5190419799999967E-2</v>
      </c>
      <c r="Y30" s="200">
        <f>1/$A$1*[1]PaperSectorMinusCoreVPAImp!X$114</f>
        <v>6.3221358759999929E-2</v>
      </c>
      <c r="Z30" s="200">
        <f>1/$A$1*[1]PaperSectorMinusCoreVPAImp!Y$114</f>
        <v>5.6986169800000049E-2</v>
      </c>
      <c r="AA30" s="200">
        <f>1/$A$1*[1]PaperSectorMinusCoreVPAImp!Z$114</f>
        <v>6.3078627700000001E-2</v>
      </c>
      <c r="AB30" s="260">
        <f>1/$A$1*[1]PaperSectorMinusCoreVPAImp!AA$114</f>
        <v>0</v>
      </c>
      <c r="AC30" s="127"/>
      <c r="AD30" s="281">
        <f>1/1000*[1]PaperSectorMinusCoreVPAImp!AB$114</f>
        <v>2.7894179999999998E-2</v>
      </c>
      <c r="AE30" s="200">
        <f>1/1000*[1]PaperSectorMinusCoreVPAImp!AC$114</f>
        <v>3.0675273000000003E-2</v>
      </c>
      <c r="AF30" s="200">
        <f>1/1000*[1]PaperSectorMinusCoreVPAImp!AD$114</f>
        <v>2.3176341999999999E-2</v>
      </c>
      <c r="AG30" s="200">
        <f>1/1000*[1]PaperSectorMinusCoreVPAImp!AE$114</f>
        <v>1.5429986E-2</v>
      </c>
      <c r="AH30" s="200">
        <f>1/1000*[1]PaperSectorMinusCoreVPAImp!AF$114</f>
        <v>2.2703022999999999E-2</v>
      </c>
      <c r="AI30" s="200">
        <f>1/1000*[1]PaperSectorMinusCoreVPAImp!AG$114</f>
        <v>2.0387005E-2</v>
      </c>
      <c r="AJ30" s="200">
        <f>1/1000*[1]PaperSectorMinusCoreVPAImp!AH$114</f>
        <v>3.1049266999999998E-2</v>
      </c>
      <c r="AK30" s="200">
        <f>1/1000*[1]PaperSectorMinusCoreVPAImp!AI$114</f>
        <v>2.930924E-2</v>
      </c>
      <c r="AL30" s="200">
        <f>1/1000*[1]PaperSectorMinusCoreVPAImp!AJ$114</f>
        <v>4.3335482999999994E-2</v>
      </c>
      <c r="AM30" s="200">
        <f>1/1000*[1]PaperSectorMinusCoreVPAImp!AK$114</f>
        <v>3.835645E-2</v>
      </c>
      <c r="AN30" s="200">
        <f>1/1000*[1]PaperSectorMinusCoreVPAImp!AL$114</f>
        <v>4.9202202E-2</v>
      </c>
      <c r="AO30" s="200">
        <f>1/1000*[1]PaperSectorMinusCoreVPAImp!AM$114</f>
        <v>5.9654234999999993E-2</v>
      </c>
      <c r="AP30" s="200">
        <f>1/1000*[1]PaperSectorMinusCoreVPAImp!AN$114</f>
        <v>6.6135835000000004E-2</v>
      </c>
      <c r="AQ30" s="200">
        <f>1/1000*[1]PaperSectorMinusCoreVPAImp!AO$114</f>
        <v>6.2921631000000006E-2</v>
      </c>
      <c r="AR30" s="200">
        <f>1/1000*[1]PaperSectorMinusCoreVPAImp!AP$114</f>
        <v>7.1848082000000008E-2</v>
      </c>
      <c r="AS30" s="200">
        <f>1/1000*[1]PaperSectorMinusCoreVPAImp!AQ$114</f>
        <v>5.5968002999999995E-2</v>
      </c>
      <c r="AT30" s="200">
        <f>1/1000*[1]PaperSectorMinusCoreVPAImp!AR$114</f>
        <v>4.4359974000000003E-2</v>
      </c>
      <c r="AU30" s="200">
        <f>1/1000*[1]PaperSectorMinusCoreVPAImp!AS$114</f>
        <v>4.4560247999999997E-2</v>
      </c>
      <c r="AV30" s="200">
        <f>1/1000*[1]PaperSectorMinusCoreVPAImp!AT$114</f>
        <v>4.1451582999999993E-2</v>
      </c>
      <c r="AW30" s="200">
        <f>1/1000*[1]PaperSectorMinusCoreVPAImp!AU$114</f>
        <v>3.3455095999999997E-2</v>
      </c>
      <c r="AX30" s="200">
        <f>1/1000*[1]PaperSectorMinusCoreVPAImp!AV$114</f>
        <v>2.4977451999999997E-2</v>
      </c>
      <c r="AY30" s="200">
        <f>1/1000*[1]PaperSectorMinusCoreVPAImp!AW$114</f>
        <v>3.9473069999999992E-2</v>
      </c>
      <c r="AZ30" s="200">
        <f>1/1000*[1]PaperSectorMinusCoreVPAImp!AX$114</f>
        <v>4.5135497999999996E-2</v>
      </c>
      <c r="BA30" s="200">
        <f>1/1000*[1]PaperSectorMinusCoreVPAImp!AY$114</f>
        <v>4.0506936999999993E-2</v>
      </c>
      <c r="BB30" s="200">
        <f>1/1000*[1]PaperSectorMinusCoreVPAImp!AZ$114</f>
        <v>3.9815611000000001E-2</v>
      </c>
      <c r="BC30" s="260">
        <f>1/1000*[1]PaperSectorMinusCoreVPAImp!BA$114</f>
        <v>0</v>
      </c>
      <c r="BD30" s="340"/>
    </row>
    <row r="31" spans="2:56" s="38" customFormat="1">
      <c r="B31" s="191" t="s">
        <v>61</v>
      </c>
      <c r="C31" s="281">
        <f>1/$A$1*[1]PaperSectorMinusCoreVPAImp!B$160</f>
        <v>2.0901372100000003E-2</v>
      </c>
      <c r="D31" s="200">
        <f>1/$A$1*[1]PaperSectorMinusCoreVPAImp!C$160</f>
        <v>2.3548312759999999E-2</v>
      </c>
      <c r="E31" s="200">
        <f>1/$A$1*[1]PaperSectorMinusCoreVPAImp!D$160</f>
        <v>2.4351484500000006E-2</v>
      </c>
      <c r="F31" s="200">
        <f>1/$A$1*[1]PaperSectorMinusCoreVPAImp!E$160</f>
        <v>4.0045901000000002E-2</v>
      </c>
      <c r="G31" s="200">
        <f>1/$A$1*[1]PaperSectorMinusCoreVPAImp!F$160</f>
        <v>1.6199168999999992E-2</v>
      </c>
      <c r="H31" s="200">
        <f>1/$A$1*[1]PaperSectorMinusCoreVPAImp!G$160</f>
        <v>2.5871800499999997E-2</v>
      </c>
      <c r="I31" s="200">
        <f>1/$A$1*[1]PaperSectorMinusCoreVPAImp!H$160</f>
        <v>8.0435963999999971E-2</v>
      </c>
      <c r="J31" s="200">
        <f>1/$A$1*[1]PaperSectorMinusCoreVPAImp!I$160</f>
        <v>0.14954563749999997</v>
      </c>
      <c r="K31" s="200">
        <f>1/$A$1*[1]PaperSectorMinusCoreVPAImp!J$160</f>
        <v>0.14805359800000001</v>
      </c>
      <c r="L31" s="200">
        <f>1/$A$1*[1]PaperSectorMinusCoreVPAImp!K$160</f>
        <v>2.9142421000000009E-2</v>
      </c>
      <c r="M31" s="200">
        <f>1/$A$1*[1]PaperSectorMinusCoreVPAImp!L$160</f>
        <v>2.6906949999999999E-2</v>
      </c>
      <c r="N31" s="200">
        <f>1/$A$1*[1]PaperSectorMinusCoreVPAImp!M$160</f>
        <v>2.0179165999999998E-2</v>
      </c>
      <c r="O31" s="200">
        <f>1/$A$1*[1]PaperSectorMinusCoreVPAImp!N$160</f>
        <v>2.1139208999999999E-2</v>
      </c>
      <c r="P31" s="200">
        <f>1/$A$1*[1]PaperSectorMinusCoreVPAImp!O$160</f>
        <v>1.6663428375000001E-2</v>
      </c>
      <c r="Q31" s="200">
        <f>1/$A$1*[1]PaperSectorMinusCoreVPAImp!P$160</f>
        <v>1.3377273E-2</v>
      </c>
      <c r="R31" s="200">
        <f>1/$A$1*[1]PaperSectorMinusCoreVPAImp!Q$160</f>
        <v>8.0442285000000002E-3</v>
      </c>
      <c r="S31" s="200">
        <f>1/$A$1*[1]PaperSectorMinusCoreVPAImp!R$160</f>
        <v>1.2695414499999998E-2</v>
      </c>
      <c r="T31" s="200">
        <f>1/$A$1*[1]PaperSectorMinusCoreVPAImp!S$160</f>
        <v>2.0606750820000002E-2</v>
      </c>
      <c r="U31" s="200">
        <f>1/$A$1*[1]PaperSectorMinusCoreVPAImp!T$160</f>
        <v>1.3778908499999999E-2</v>
      </c>
      <c r="V31" s="200">
        <f>1/$A$1*[1]PaperSectorMinusCoreVPAImp!U$160</f>
        <v>1.4759422999999999E-2</v>
      </c>
      <c r="W31" s="200">
        <f>1/$A$1*[1]PaperSectorMinusCoreVPAImp!V$160</f>
        <v>2.2496687500000001E-2</v>
      </c>
      <c r="X31" s="200">
        <f>1/$A$1*[1]PaperSectorMinusCoreVPAImp!W$160</f>
        <v>2.5587639000000002E-2</v>
      </c>
      <c r="Y31" s="200">
        <f>1/$A$1*[1]PaperSectorMinusCoreVPAImp!X$160</f>
        <v>1.7451913499999999E-2</v>
      </c>
      <c r="Z31" s="200">
        <f>1/$A$1*[1]PaperSectorMinusCoreVPAImp!Y$160</f>
        <v>1.2983971000000007E-2</v>
      </c>
      <c r="AA31" s="200">
        <f>1/$A$1*[1]PaperSectorMinusCoreVPAImp!Z$160</f>
        <v>1.0526130999999999E-2</v>
      </c>
      <c r="AB31" s="260">
        <f>1/$A$1*[1]PaperSectorMinusCoreVPAImp!AA$160</f>
        <v>0</v>
      </c>
      <c r="AC31" s="127"/>
      <c r="AD31" s="281">
        <f>1/1000*[1]PaperSectorMinusCoreVPAImp!AB$160</f>
        <v>5.3391579999999992E-3</v>
      </c>
      <c r="AE31" s="200">
        <f>1/1000*[1]PaperSectorMinusCoreVPAImp!AC$160</f>
        <v>5.335547999999999E-3</v>
      </c>
      <c r="AF31" s="200">
        <f>1/1000*[1]PaperSectorMinusCoreVPAImp!AD$160</f>
        <v>4.6189409999999997E-3</v>
      </c>
      <c r="AG31" s="200">
        <f>1/1000*[1]PaperSectorMinusCoreVPAImp!AE$160</f>
        <v>6.1093850000000002E-3</v>
      </c>
      <c r="AH31" s="200">
        <f>1/1000*[1]PaperSectorMinusCoreVPAImp!AF$160</f>
        <v>3.5768369999999998E-3</v>
      </c>
      <c r="AI31" s="200">
        <f>1/1000*[1]PaperSectorMinusCoreVPAImp!AG$160</f>
        <v>7.1467449999999995E-3</v>
      </c>
      <c r="AJ31" s="200">
        <f>1/1000*[1]PaperSectorMinusCoreVPAImp!AH$160</f>
        <v>1.7153008000000001E-2</v>
      </c>
      <c r="AK31" s="200">
        <f>1/1000*[1]PaperSectorMinusCoreVPAImp!AI$160</f>
        <v>2.9505139999999999E-2</v>
      </c>
      <c r="AL31" s="200">
        <f>1/1000*[1]PaperSectorMinusCoreVPAImp!AJ$160</f>
        <v>3.076549E-2</v>
      </c>
      <c r="AM31" s="200">
        <f>1/1000*[1]PaperSectorMinusCoreVPAImp!AK$160</f>
        <v>7.7683190000000001E-3</v>
      </c>
      <c r="AN31" s="200">
        <f>1/1000*[1]PaperSectorMinusCoreVPAImp!AL$160</f>
        <v>8.3014639999999997E-3</v>
      </c>
      <c r="AO31" s="200">
        <f>1/1000*[1]PaperSectorMinusCoreVPAImp!AM$160</f>
        <v>7.7933119999999993E-3</v>
      </c>
      <c r="AP31" s="200">
        <f>1/1000*[1]PaperSectorMinusCoreVPAImp!AN$160</f>
        <v>7.8449469999999997E-3</v>
      </c>
      <c r="AQ31" s="200">
        <f>1/1000*[1]PaperSectorMinusCoreVPAImp!AO$160</f>
        <v>6.9480480000000001E-3</v>
      </c>
      <c r="AR31" s="200">
        <f>1/1000*[1]PaperSectorMinusCoreVPAImp!AP$160</f>
        <v>6.6105169999999998E-3</v>
      </c>
      <c r="AS31" s="200">
        <f>1/1000*[1]PaperSectorMinusCoreVPAImp!AQ$160</f>
        <v>3.2022629999999999E-3</v>
      </c>
      <c r="AT31" s="200">
        <f>1/1000*[1]PaperSectorMinusCoreVPAImp!AR$160</f>
        <v>4.1097069999999998E-3</v>
      </c>
      <c r="AU31" s="200">
        <f>1/1000*[1]PaperSectorMinusCoreVPAImp!AS$160</f>
        <v>5.9800899999999995E-3</v>
      </c>
      <c r="AV31" s="200">
        <f>1/1000*[1]PaperSectorMinusCoreVPAImp!AT$160</f>
        <v>6.3468649999999993E-3</v>
      </c>
      <c r="AW31" s="200">
        <f>1/1000*[1]PaperSectorMinusCoreVPAImp!AU$160</f>
        <v>6.745231E-3</v>
      </c>
      <c r="AX31" s="200">
        <f>1/1000*[1]PaperSectorMinusCoreVPAImp!AV$160</f>
        <v>8.6259260000000008E-3</v>
      </c>
      <c r="AY31" s="200">
        <f>1/1000*[1]PaperSectorMinusCoreVPAImp!AW$160</f>
        <v>9.333639999999999E-3</v>
      </c>
      <c r="AZ31" s="200">
        <f>1/1000*[1]PaperSectorMinusCoreVPAImp!AX$160</f>
        <v>6.9987509999999992E-3</v>
      </c>
      <c r="BA31" s="200">
        <f>1/1000*[1]PaperSectorMinusCoreVPAImp!AY$160</f>
        <v>4.8094060000000004E-3</v>
      </c>
      <c r="BB31" s="200">
        <f>1/1000*[1]PaperSectorMinusCoreVPAImp!AZ$160</f>
        <v>4.0874039999999993E-3</v>
      </c>
      <c r="BC31" s="260">
        <f>1/1000*[1]PaperSectorMinusCoreVPAImp!BA$160</f>
        <v>0</v>
      </c>
      <c r="BD31" s="340"/>
    </row>
    <row r="32" spans="2:56" s="38" customFormat="1">
      <c r="B32" s="191" t="s">
        <v>76</v>
      </c>
      <c r="C32" s="281">
        <f>1/$A$1*[1]PaperSectorMinusCoreVPAImp!B$212</f>
        <v>4.8993095E-2</v>
      </c>
      <c r="D32" s="200">
        <f>1/$A$1*[1]PaperSectorMinusCoreVPAImp!C$212</f>
        <v>4.1242995499999976E-2</v>
      </c>
      <c r="E32" s="200">
        <f>1/$A$1*[1]PaperSectorMinusCoreVPAImp!D$212</f>
        <v>3.3980589999999991E-2</v>
      </c>
      <c r="F32" s="200">
        <f>1/$A$1*[1]PaperSectorMinusCoreVPAImp!E$212</f>
        <v>2.6887311499999993E-2</v>
      </c>
      <c r="G32" s="200">
        <f>1/$A$1*[1]PaperSectorMinusCoreVPAImp!F$212</f>
        <v>3.5287427000000003E-2</v>
      </c>
      <c r="H32" s="200">
        <f>1/$A$1*[1]PaperSectorMinusCoreVPAImp!G$212</f>
        <v>4.9169910999999997E-2</v>
      </c>
      <c r="I32" s="200">
        <f>1/$A$1*[1]PaperSectorMinusCoreVPAImp!H$212</f>
        <v>6.72830242E-2</v>
      </c>
      <c r="J32" s="200">
        <f>1/$A$1*[1]PaperSectorMinusCoreVPAImp!I$212</f>
        <v>8.5447820499999994E-2</v>
      </c>
      <c r="K32" s="200">
        <f>1/$A$1*[1]PaperSectorMinusCoreVPAImp!J$212</f>
        <v>7.9504378499999986E-2</v>
      </c>
      <c r="L32" s="200">
        <f>1/$A$1*[1]PaperSectorMinusCoreVPAImp!K$212</f>
        <v>6.2378804999999996E-2</v>
      </c>
      <c r="M32" s="200">
        <f>1/$A$1*[1]PaperSectorMinusCoreVPAImp!L$212</f>
        <v>7.4511188499999992E-2</v>
      </c>
      <c r="N32" s="200">
        <f>1/$A$1*[1]PaperSectorMinusCoreVPAImp!M$212</f>
        <v>0.101081829</v>
      </c>
      <c r="O32" s="200">
        <f>1/$A$1*[1]PaperSectorMinusCoreVPAImp!N$212</f>
        <v>0.153832364</v>
      </c>
      <c r="P32" s="200">
        <f>1/$A$1*[1]PaperSectorMinusCoreVPAImp!O$212</f>
        <v>0.1328095573583333</v>
      </c>
      <c r="Q32" s="200">
        <f>1/$A$1*[1]PaperSectorMinusCoreVPAImp!P$212</f>
        <v>0.12166607725999999</v>
      </c>
      <c r="R32" s="200">
        <f>1/$A$1*[1]PaperSectorMinusCoreVPAImp!Q$212</f>
        <v>8.1996101670000002E-2</v>
      </c>
      <c r="S32" s="200">
        <f>1/$A$1*[1]PaperSectorMinusCoreVPAImp!R$212</f>
        <v>8.2125225409999988E-2</v>
      </c>
      <c r="T32" s="200">
        <f>1/$A$1*[1]PaperSectorMinusCoreVPAImp!S$212</f>
        <v>7.2124005239999997E-2</v>
      </c>
      <c r="U32" s="200">
        <f>1/$A$1*[1]PaperSectorMinusCoreVPAImp!T$212</f>
        <v>6.1793878089999997E-2</v>
      </c>
      <c r="V32" s="200">
        <f>1/$A$1*[1]PaperSectorMinusCoreVPAImp!U$212</f>
        <v>5.9087017499999998E-2</v>
      </c>
      <c r="W32" s="200">
        <f>1/$A$1*[1]PaperSectorMinusCoreVPAImp!V$212</f>
        <v>5.3273349499999997E-2</v>
      </c>
      <c r="X32" s="200">
        <f>1/$A$1*[1]PaperSectorMinusCoreVPAImp!W$212</f>
        <v>8.6554005300000084E-2</v>
      </c>
      <c r="Y32" s="200">
        <f>1/$A$1*[1]PaperSectorMinusCoreVPAImp!X$212</f>
        <v>6.6271694089999972E-2</v>
      </c>
      <c r="Z32" s="200">
        <f>1/$A$1*[1]PaperSectorMinusCoreVPAImp!Y$212</f>
        <v>5.6962527999999957E-2</v>
      </c>
      <c r="AA32" s="200">
        <f>1/$A$1*[1]PaperSectorMinusCoreVPAImp!Z$212</f>
        <v>6.7556030289999999E-2</v>
      </c>
      <c r="AB32" s="260">
        <f>1/$A$1*[1]PaperSectorMinusCoreVPAImp!AA$212</f>
        <v>0</v>
      </c>
      <c r="AC32" s="127"/>
      <c r="AD32" s="281">
        <f>1/1000*[1]PaperSectorMinusCoreVPAImp!AB$212</f>
        <v>2.1956382999999999E-2</v>
      </c>
      <c r="AE32" s="200">
        <f>1/1000*[1]PaperSectorMinusCoreVPAImp!AC$212</f>
        <v>1.9027261E-2</v>
      </c>
      <c r="AF32" s="200">
        <f>1/1000*[1]PaperSectorMinusCoreVPAImp!AD$212</f>
        <v>1.5294939E-2</v>
      </c>
      <c r="AG32" s="200">
        <f>1/1000*[1]PaperSectorMinusCoreVPAImp!AE$212</f>
        <v>1.2813687000000001E-2</v>
      </c>
      <c r="AH32" s="200">
        <f>1/1000*[1]PaperSectorMinusCoreVPAImp!AF$212</f>
        <v>1.6430957E-2</v>
      </c>
      <c r="AI32" s="200">
        <f>1/1000*[1]PaperSectorMinusCoreVPAImp!AG$212</f>
        <v>2.1345537000000001E-2</v>
      </c>
      <c r="AJ32" s="200">
        <f>1/1000*[1]PaperSectorMinusCoreVPAImp!AH$212</f>
        <v>2.8746184000000001E-2</v>
      </c>
      <c r="AK32" s="200">
        <f>1/1000*[1]PaperSectorMinusCoreVPAImp!AI$212</f>
        <v>3.4370584000000003E-2</v>
      </c>
      <c r="AL32" s="200">
        <f>1/1000*[1]PaperSectorMinusCoreVPAImp!AJ$212</f>
        <v>3.4793020999999993E-2</v>
      </c>
      <c r="AM32" s="200">
        <f>1/1000*[1]PaperSectorMinusCoreVPAImp!AK$212</f>
        <v>2.3861698000000001E-2</v>
      </c>
      <c r="AN32" s="200">
        <f>1/1000*[1]PaperSectorMinusCoreVPAImp!AL$212</f>
        <v>3.2045981999999994E-2</v>
      </c>
      <c r="AO32" s="200">
        <f>1/1000*[1]PaperSectorMinusCoreVPAImp!AM$212</f>
        <v>4.4676219999999996E-2</v>
      </c>
      <c r="AP32" s="200">
        <f>1/1000*[1]PaperSectorMinusCoreVPAImp!AN$212</f>
        <v>5.8379094999999999E-2</v>
      </c>
      <c r="AQ32" s="200">
        <f>1/1000*[1]PaperSectorMinusCoreVPAImp!AO$212</f>
        <v>5.7183815999999998E-2</v>
      </c>
      <c r="AR32" s="200">
        <f>1/1000*[1]PaperSectorMinusCoreVPAImp!AP$212</f>
        <v>5.3559666999999998E-2</v>
      </c>
      <c r="AS32" s="200">
        <f>1/1000*[1]PaperSectorMinusCoreVPAImp!AQ$212</f>
        <v>3.5008852E-2</v>
      </c>
      <c r="AT32" s="200">
        <f>1/1000*[1]PaperSectorMinusCoreVPAImp!AR$212</f>
        <v>3.1043508999999997E-2</v>
      </c>
      <c r="AU32" s="200">
        <f>1/1000*[1]PaperSectorMinusCoreVPAImp!AS$212</f>
        <v>3.2060786000000001E-2</v>
      </c>
      <c r="AV32" s="200">
        <f>1/1000*[1]PaperSectorMinusCoreVPAImp!AT$212</f>
        <v>3.1011050000000002E-2</v>
      </c>
      <c r="AW32" s="200">
        <f>1/1000*[1]PaperSectorMinusCoreVPAImp!AU$212</f>
        <v>2.8263826999999998E-2</v>
      </c>
      <c r="AX32" s="200">
        <f>1/1000*[1]PaperSectorMinusCoreVPAImp!AV$212</f>
        <v>2.2496416000000002E-2</v>
      </c>
      <c r="AY32" s="200">
        <f>1/1000*[1]PaperSectorMinusCoreVPAImp!AW$212</f>
        <v>3.6621932000000003E-2</v>
      </c>
      <c r="AZ32" s="200">
        <f>1/1000*[1]PaperSectorMinusCoreVPAImp!AX$212</f>
        <v>3.4130611000000005E-2</v>
      </c>
      <c r="BA32" s="200">
        <f>1/1000*[1]PaperSectorMinusCoreVPAImp!AY$212</f>
        <v>2.7856442999999998E-2</v>
      </c>
      <c r="BB32" s="200">
        <f>1/1000*[1]PaperSectorMinusCoreVPAImp!AZ$212</f>
        <v>3.0277290000000002E-2</v>
      </c>
      <c r="BC32" s="260">
        <f>1/1000*[1]PaperSectorMinusCoreVPAImp!BA$212</f>
        <v>0</v>
      </c>
      <c r="BD32" s="340"/>
    </row>
    <row r="33" spans="2:56" s="38" customFormat="1">
      <c r="B33" s="191" t="s">
        <v>40</v>
      </c>
      <c r="C33" s="281">
        <f>1/$A$1*[1]PaperSectorMinusCoreVPAImp!B$225</f>
        <v>9.7453232499999987E-2</v>
      </c>
      <c r="D33" s="200">
        <f>1/$A$1*[1]PaperSectorMinusCoreVPAImp!C$225</f>
        <v>4.1106719000000014E-2</v>
      </c>
      <c r="E33" s="200">
        <f>1/$A$1*[1]PaperSectorMinusCoreVPAImp!D$225</f>
        <v>3.3529690000000001E-2</v>
      </c>
      <c r="F33" s="200">
        <f>1/$A$1*[1]PaperSectorMinusCoreVPAImp!E$225</f>
        <v>4.2222823500000013E-2</v>
      </c>
      <c r="G33" s="200">
        <f>1/$A$1*[1]PaperSectorMinusCoreVPAImp!F$225</f>
        <v>6.6354413500000015E-2</v>
      </c>
      <c r="H33" s="200">
        <f>1/$A$1*[1]PaperSectorMinusCoreVPAImp!G$225</f>
        <v>8.3486669499999999E-2</v>
      </c>
      <c r="I33" s="200">
        <f>1/$A$1*[1]PaperSectorMinusCoreVPAImp!H$225</f>
        <v>0.17187471549999994</v>
      </c>
      <c r="J33" s="200">
        <f>1/$A$1*[1]PaperSectorMinusCoreVPAImp!I$225</f>
        <v>0.22520379550000003</v>
      </c>
      <c r="K33" s="200">
        <f>1/$A$1*[1]PaperSectorMinusCoreVPAImp!J$225</f>
        <v>0.21996766899999995</v>
      </c>
      <c r="L33" s="200">
        <f>1/$A$1*[1]PaperSectorMinusCoreVPAImp!K$225</f>
        <v>0.22888155900000001</v>
      </c>
      <c r="M33" s="200">
        <f>1/$A$1*[1]PaperSectorMinusCoreVPAImp!L$225</f>
        <v>0.31944996749999999</v>
      </c>
      <c r="N33" s="200">
        <f>1/$A$1*[1]PaperSectorMinusCoreVPAImp!M$225</f>
        <v>0.28095656250000001</v>
      </c>
      <c r="O33" s="200">
        <f>1/$A$1*[1]PaperSectorMinusCoreVPAImp!N$225</f>
        <v>0.230173986</v>
      </c>
      <c r="P33" s="200">
        <f>1/$A$1*[1]PaperSectorMinusCoreVPAImp!O$225</f>
        <v>0.23305384448300004</v>
      </c>
      <c r="Q33" s="200">
        <f>1/$A$1*[1]PaperSectorMinusCoreVPAImp!P$225</f>
        <v>0.24783964749999998</v>
      </c>
      <c r="R33" s="200">
        <f>1/$A$1*[1]PaperSectorMinusCoreVPAImp!Q$225</f>
        <v>0.19575526199999999</v>
      </c>
      <c r="S33" s="200">
        <f>1/$A$1*[1]PaperSectorMinusCoreVPAImp!R$225</f>
        <v>0.16219534099999999</v>
      </c>
      <c r="T33" s="200">
        <f>1/$A$1*[1]PaperSectorMinusCoreVPAImp!S$225</f>
        <v>0.22233709899999998</v>
      </c>
      <c r="U33" s="200">
        <f>1/$A$1*[1]PaperSectorMinusCoreVPAImp!T$225</f>
        <v>0.25927190249999998</v>
      </c>
      <c r="V33" s="200">
        <f>1/$A$1*[1]PaperSectorMinusCoreVPAImp!U$225</f>
        <v>0.2485630975</v>
      </c>
      <c r="W33" s="200">
        <f>1/$A$1*[1]PaperSectorMinusCoreVPAImp!V$225</f>
        <v>0.21965566199999997</v>
      </c>
      <c r="X33" s="200">
        <f>1/$A$1*[1]PaperSectorMinusCoreVPAImp!W$225</f>
        <v>0.21026676549999981</v>
      </c>
      <c r="Y33" s="200">
        <f>1/$A$1*[1]PaperSectorMinusCoreVPAImp!X$225</f>
        <v>0.17405662899999991</v>
      </c>
      <c r="Z33" s="200">
        <f>1/$A$1*[1]PaperSectorMinusCoreVPAImp!Y$225</f>
        <v>0.15396168850000008</v>
      </c>
      <c r="AA33" s="200">
        <f>1/$A$1*[1]PaperSectorMinusCoreVPAImp!Z$225</f>
        <v>0.1195679945</v>
      </c>
      <c r="AB33" s="260">
        <f>1/$A$1*[1]PaperSectorMinusCoreVPAImp!AA$225</f>
        <v>0</v>
      </c>
      <c r="AC33" s="127"/>
      <c r="AD33" s="281">
        <f>1/1000*[1]PaperSectorMinusCoreVPAImp!AB$225</f>
        <v>2.2654533999999997E-2</v>
      </c>
      <c r="AE33" s="200">
        <f>1/1000*[1]PaperSectorMinusCoreVPAImp!AC$225</f>
        <v>1.0717720999999999E-2</v>
      </c>
      <c r="AF33" s="200">
        <f>1/1000*[1]PaperSectorMinusCoreVPAImp!AD$225</f>
        <v>6.7825530000000002E-3</v>
      </c>
      <c r="AG33" s="200">
        <f>1/1000*[1]PaperSectorMinusCoreVPAImp!AE$225</f>
        <v>8.6460700000000005E-3</v>
      </c>
      <c r="AH33" s="200">
        <f>1/1000*[1]PaperSectorMinusCoreVPAImp!AF$225</f>
        <v>1.5658775E-2</v>
      </c>
      <c r="AI33" s="200">
        <f>1/1000*[1]PaperSectorMinusCoreVPAImp!AG$225</f>
        <v>1.9801849E-2</v>
      </c>
      <c r="AJ33" s="200">
        <f>1/1000*[1]PaperSectorMinusCoreVPAImp!AH$225</f>
        <v>3.6700989999999996E-2</v>
      </c>
      <c r="AK33" s="200">
        <f>1/1000*[1]PaperSectorMinusCoreVPAImp!AI$225</f>
        <v>5.5258098999999998E-2</v>
      </c>
      <c r="AL33" s="200">
        <f>1/1000*[1]PaperSectorMinusCoreVPAImp!AJ$225</f>
        <v>6.5890367999999991E-2</v>
      </c>
      <c r="AM33" s="200">
        <f>1/1000*[1]PaperSectorMinusCoreVPAImp!AK$225</f>
        <v>5.2397033000000003E-2</v>
      </c>
      <c r="AN33" s="200">
        <f>1/1000*[1]PaperSectorMinusCoreVPAImp!AL$225</f>
        <v>7.6504648000000008E-2</v>
      </c>
      <c r="AO33" s="200">
        <f>1/1000*[1]PaperSectorMinusCoreVPAImp!AM$225</f>
        <v>7.6049618999999999E-2</v>
      </c>
      <c r="AP33" s="200">
        <f>1/1000*[1]PaperSectorMinusCoreVPAImp!AN$225</f>
        <v>5.9809691000000005E-2</v>
      </c>
      <c r="AQ33" s="200">
        <f>1/1000*[1]PaperSectorMinusCoreVPAImp!AO$225</f>
        <v>5.8203361000000002E-2</v>
      </c>
      <c r="AR33" s="200">
        <f>1/1000*[1]PaperSectorMinusCoreVPAImp!AP$225</f>
        <v>6.0838337000000006E-2</v>
      </c>
      <c r="AS33" s="200">
        <f>1/1000*[1]PaperSectorMinusCoreVPAImp!AQ$225</f>
        <v>4.4961004999999998E-2</v>
      </c>
      <c r="AT33" s="200">
        <f>1/1000*[1]PaperSectorMinusCoreVPAImp!AR$225</f>
        <v>3.4749308E-2</v>
      </c>
      <c r="AU33" s="200">
        <f>1/1000*[1]PaperSectorMinusCoreVPAImp!AS$225</f>
        <v>5.2779060000000003E-2</v>
      </c>
      <c r="AV33" s="200">
        <f>1/1000*[1]PaperSectorMinusCoreVPAImp!AT$225</f>
        <v>6.4869083000000008E-2</v>
      </c>
      <c r="AW33" s="200">
        <f>1/1000*[1]PaperSectorMinusCoreVPAImp!AU$225</f>
        <v>5.876936E-2</v>
      </c>
      <c r="AX33" s="200">
        <f>1/1000*[1]PaperSectorMinusCoreVPAImp!AV$225</f>
        <v>5.3181154000000001E-2</v>
      </c>
      <c r="AY33" s="200">
        <f>1/1000*[1]PaperSectorMinusCoreVPAImp!AW$225</f>
        <v>5.3187547000000002E-2</v>
      </c>
      <c r="AZ33" s="200">
        <f>1/1000*[1]PaperSectorMinusCoreVPAImp!AX$225</f>
        <v>5.0578877999999994E-2</v>
      </c>
      <c r="BA33" s="200">
        <f>1/1000*[1]PaperSectorMinusCoreVPAImp!AY$225</f>
        <v>4.6270729000000003E-2</v>
      </c>
      <c r="BB33" s="200">
        <f>1/1000*[1]PaperSectorMinusCoreVPAImp!AZ$225</f>
        <v>3.7997077999999997E-2</v>
      </c>
      <c r="BC33" s="260">
        <f>1/1000*[1]PaperSectorMinusCoreVPAImp!BA$225</f>
        <v>0</v>
      </c>
      <c r="BD33" s="340"/>
    </row>
    <row r="34" spans="2:56" s="38" customFormat="1">
      <c r="B34" s="191" t="s">
        <v>77</v>
      </c>
      <c r="C34" s="281">
        <f>1/$A$1*[1]PaperSectorMinusCoreVPAImp!B$246</f>
        <v>1.70865275E-2</v>
      </c>
      <c r="D34" s="200">
        <f>1/$A$1*[1]PaperSectorMinusCoreVPAImp!C$246</f>
        <v>2.0364979999999994E-2</v>
      </c>
      <c r="E34" s="200">
        <f>1/$A$1*[1]PaperSectorMinusCoreVPAImp!D$246</f>
        <v>1.8775676499999994E-2</v>
      </c>
      <c r="F34" s="200">
        <f>1/$A$1*[1]PaperSectorMinusCoreVPAImp!E$246</f>
        <v>1.7097993500000012E-2</v>
      </c>
      <c r="G34" s="200">
        <f>1/$A$1*[1]PaperSectorMinusCoreVPAImp!F$246</f>
        <v>1.1383568E-2</v>
      </c>
      <c r="H34" s="200">
        <f>1/$A$1*[1]PaperSectorMinusCoreVPAImp!G$246</f>
        <v>1.04307455E-2</v>
      </c>
      <c r="I34" s="200">
        <f>1/$A$1*[1]PaperSectorMinusCoreVPAImp!H$246</f>
        <v>1.0030187499999996E-2</v>
      </c>
      <c r="J34" s="200">
        <f>1/$A$1*[1]PaperSectorMinusCoreVPAImp!I$246</f>
        <v>8.815288999999997E-3</v>
      </c>
      <c r="K34" s="200">
        <f>1/$A$1*[1]PaperSectorMinusCoreVPAImp!J$246</f>
        <v>1.4705809999999996E-2</v>
      </c>
      <c r="L34" s="200">
        <f>1/$A$1*[1]PaperSectorMinusCoreVPAImp!K$246</f>
        <v>1.2515163500000002E-2</v>
      </c>
      <c r="M34" s="200">
        <f>1/$A$1*[1]PaperSectorMinusCoreVPAImp!L$246</f>
        <v>2.2347664499999999E-2</v>
      </c>
      <c r="N34" s="200">
        <f>1/$A$1*[1]PaperSectorMinusCoreVPAImp!M$246</f>
        <v>2.0577410000000001E-2</v>
      </c>
      <c r="O34" s="200">
        <f>1/$A$1*[1]PaperSectorMinusCoreVPAImp!N$246</f>
        <v>5.7949506999999997E-2</v>
      </c>
      <c r="P34" s="200">
        <f>1/$A$1*[1]PaperSectorMinusCoreVPAImp!O$246</f>
        <v>4.5607643745416669E-2</v>
      </c>
      <c r="Q34" s="200">
        <f>1/$A$1*[1]PaperSectorMinusCoreVPAImp!P$246</f>
        <v>3.5273192500000002E-2</v>
      </c>
      <c r="R34" s="200">
        <f>1/$A$1*[1]PaperSectorMinusCoreVPAImp!Q$246</f>
        <v>2.0119732500000001E-2</v>
      </c>
      <c r="S34" s="200">
        <f>1/$A$1*[1]PaperSectorMinusCoreVPAImp!R$246</f>
        <v>7.1830569999999996E-3</v>
      </c>
      <c r="T34" s="200">
        <f>1/$A$1*[1]PaperSectorMinusCoreVPAImp!S$246</f>
        <v>1.79374965E-2</v>
      </c>
      <c r="U34" s="200">
        <f>1/$A$1*[1]PaperSectorMinusCoreVPAImp!T$246</f>
        <v>2.9801128E-2</v>
      </c>
      <c r="V34" s="200">
        <f>1/$A$1*[1]PaperSectorMinusCoreVPAImp!U$246</f>
        <v>2.0291120499999999E-2</v>
      </c>
      <c r="W34" s="200">
        <f>1/$A$1*[1]PaperSectorMinusCoreVPAImp!V$246</f>
        <v>1.04870955E-2</v>
      </c>
      <c r="X34" s="200">
        <f>1/$A$1*[1]PaperSectorMinusCoreVPAImp!W$246</f>
        <v>6.583745000000002E-3</v>
      </c>
      <c r="Y34" s="200">
        <f>1/$A$1*[1]PaperSectorMinusCoreVPAImp!X$246</f>
        <v>4.5773559999999968E-3</v>
      </c>
      <c r="Z34" s="200">
        <f>1/$A$1*[1]PaperSectorMinusCoreVPAImp!Y$246</f>
        <v>6.7063359999999959E-3</v>
      </c>
      <c r="AA34" s="200">
        <f>1/$A$1*[1]PaperSectorMinusCoreVPAImp!Z$246</f>
        <v>6.7113794999999997E-3</v>
      </c>
      <c r="AB34" s="260">
        <f>1/$A$1*[1]PaperSectorMinusCoreVPAImp!AA$246</f>
        <v>0</v>
      </c>
      <c r="AC34" s="127"/>
      <c r="AD34" s="281">
        <f>1/1000*[1]PaperSectorMinusCoreVPAImp!AB$246</f>
        <v>1.1614932999999999E-2</v>
      </c>
      <c r="AE34" s="200">
        <f>1/1000*[1]PaperSectorMinusCoreVPAImp!AC$246</f>
        <v>9.4693079999999992E-3</v>
      </c>
      <c r="AF34" s="200">
        <f>1/1000*[1]PaperSectorMinusCoreVPAImp!AD$246</f>
        <v>9.3655030000000007E-3</v>
      </c>
      <c r="AG34" s="200">
        <f>1/1000*[1]PaperSectorMinusCoreVPAImp!AE$246</f>
        <v>7.5270259999999992E-3</v>
      </c>
      <c r="AH34" s="200">
        <f>1/1000*[1]PaperSectorMinusCoreVPAImp!AF$246</f>
        <v>8.881202999999999E-3</v>
      </c>
      <c r="AI34" s="200">
        <f>1/1000*[1]PaperSectorMinusCoreVPAImp!AG$246</f>
        <v>7.8015399999999992E-3</v>
      </c>
      <c r="AJ34" s="200">
        <f>1/1000*[1]PaperSectorMinusCoreVPAImp!AH$246</f>
        <v>8.4270009999999982E-3</v>
      </c>
      <c r="AK34" s="200">
        <f>1/1000*[1]PaperSectorMinusCoreVPAImp!AI$246</f>
        <v>7.9089030000000001E-3</v>
      </c>
      <c r="AL34" s="200">
        <f>1/1000*[1]PaperSectorMinusCoreVPAImp!AJ$246</f>
        <v>1.3963876E-2</v>
      </c>
      <c r="AM34" s="200">
        <f>1/1000*[1]PaperSectorMinusCoreVPAImp!AK$246</f>
        <v>1.2593585000000001E-2</v>
      </c>
      <c r="AN34" s="200">
        <f>1/1000*[1]PaperSectorMinusCoreVPAImp!AL$246</f>
        <v>1.4854002999999999E-2</v>
      </c>
      <c r="AO34" s="200">
        <f>1/1000*[1]PaperSectorMinusCoreVPAImp!AM$246</f>
        <v>1.4491871999999999E-2</v>
      </c>
      <c r="AP34" s="200">
        <f>1/1000*[1]PaperSectorMinusCoreVPAImp!AN$246</f>
        <v>2.4481465999999997E-2</v>
      </c>
      <c r="AQ34" s="200">
        <f>1/1000*[1]PaperSectorMinusCoreVPAImp!AO$246</f>
        <v>2.2532840000000002E-2</v>
      </c>
      <c r="AR34" s="200">
        <f>1/1000*[1]PaperSectorMinusCoreVPAImp!AP$246</f>
        <v>1.6837345E-2</v>
      </c>
      <c r="AS34" s="200">
        <f>1/1000*[1]PaperSectorMinusCoreVPAImp!AQ$246</f>
        <v>9.2247389999999992E-3</v>
      </c>
      <c r="AT34" s="200">
        <f>1/1000*[1]PaperSectorMinusCoreVPAImp!AR$246</f>
        <v>5.1563759999999998E-3</v>
      </c>
      <c r="AU34" s="200">
        <f>1/1000*[1]PaperSectorMinusCoreVPAImp!AS$246</f>
        <v>9.7337320000000001E-3</v>
      </c>
      <c r="AV34" s="200">
        <f>1/1000*[1]PaperSectorMinusCoreVPAImp!AT$246</f>
        <v>1.3287243000000001E-2</v>
      </c>
      <c r="AW34" s="200">
        <f>1/1000*[1]PaperSectorMinusCoreVPAImp!AU$246</f>
        <v>8.5671419999999998E-3</v>
      </c>
      <c r="AX34" s="200">
        <f>1/1000*[1]PaperSectorMinusCoreVPAImp!AV$246</f>
        <v>6.667531E-3</v>
      </c>
      <c r="AY34" s="200">
        <f>1/1000*[1]PaperSectorMinusCoreVPAImp!AW$246</f>
        <v>4.6859479999999997E-3</v>
      </c>
      <c r="AZ34" s="200">
        <f>1/1000*[1]PaperSectorMinusCoreVPAImp!AX$246</f>
        <v>3.9395000000000003E-3</v>
      </c>
      <c r="BA34" s="200">
        <f>1/1000*[1]PaperSectorMinusCoreVPAImp!AY$246</f>
        <v>4.8405819999999995E-3</v>
      </c>
      <c r="BB34" s="200">
        <f>1/1000*[1]PaperSectorMinusCoreVPAImp!AZ$246</f>
        <v>5.6632840000000002E-3</v>
      </c>
      <c r="BC34" s="260">
        <f>1/1000*[1]PaperSectorMinusCoreVPAImp!BA$246</f>
        <v>0</v>
      </c>
      <c r="BD34" s="340"/>
    </row>
    <row r="35" spans="2:56" s="38" customFormat="1">
      <c r="B35" s="201" t="s">
        <v>17</v>
      </c>
      <c r="C35" s="399">
        <f t="shared" ref="C35:AB35" si="8">SUM(C24:C24)-SUM(C25:C34)</f>
        <v>3.643521000000316E-3</v>
      </c>
      <c r="D35" s="202">
        <f t="shared" si="8"/>
        <v>4.1190505000001654E-3</v>
      </c>
      <c r="E35" s="202">
        <f t="shared" si="8"/>
        <v>2.744738800000146E-3</v>
      </c>
      <c r="F35" s="202">
        <f t="shared" si="8"/>
        <v>1.829264500000094E-3</v>
      </c>
      <c r="G35" s="202">
        <f t="shared" si="8"/>
        <v>5.2789604999999851E-3</v>
      </c>
      <c r="H35" s="202">
        <f t="shared" si="8"/>
        <v>8.689868000000267E-3</v>
      </c>
      <c r="I35" s="202">
        <f t="shared" si="8"/>
        <v>1.5508499999999925E-2</v>
      </c>
      <c r="J35" s="202">
        <f t="shared" si="8"/>
        <v>7.3964449999999182E-3</v>
      </c>
      <c r="K35" s="202">
        <f t="shared" si="8"/>
        <v>1.0686654999999767E-2</v>
      </c>
      <c r="L35" s="202">
        <f t="shared" si="8"/>
        <v>1.6486770999999845E-2</v>
      </c>
      <c r="M35" s="202">
        <f t="shared" si="8"/>
        <v>4.4711428999999914E-2</v>
      </c>
      <c r="N35" s="202">
        <f t="shared" si="8"/>
        <v>4.1757040499999842E-2</v>
      </c>
      <c r="O35" s="202">
        <f t="shared" si="8"/>
        <v>2.9719879000000393E-2</v>
      </c>
      <c r="P35" s="202">
        <f t="shared" si="8"/>
        <v>3.9035672669068378E-2</v>
      </c>
      <c r="Q35" s="202">
        <f>SUM(Q24:Q24)-SUM(Q25:Q34)</f>
        <v>3.7939252319999728E-2</v>
      </c>
      <c r="R35" s="202">
        <f t="shared" si="8"/>
        <v>1.4221329499999991E-2</v>
      </c>
      <c r="S35" s="202">
        <f t="shared" si="8"/>
        <v>4.0868894219999952E-2</v>
      </c>
      <c r="T35" s="202">
        <f t="shared" si="8"/>
        <v>6.9344416680000132E-2</v>
      </c>
      <c r="U35" s="202">
        <f t="shared" si="8"/>
        <v>7.346403750000019E-2</v>
      </c>
      <c r="V35" s="202">
        <f t="shared" si="8"/>
        <v>5.1191370500000222E-2</v>
      </c>
      <c r="W35" s="202">
        <f t="shared" si="8"/>
        <v>3.6958908500000054E-2</v>
      </c>
      <c r="X35" s="202">
        <f t="shared" si="8"/>
        <v>5.8820062000000006E-2</v>
      </c>
      <c r="Y35" s="202">
        <f t="shared" si="8"/>
        <v>3.0290099000000126E-2</v>
      </c>
      <c r="Z35" s="202">
        <f t="shared" si="8"/>
        <v>3.0975591500000066E-2</v>
      </c>
      <c r="AA35" s="202">
        <f t="shared" si="8"/>
        <v>4.1300978999999738E-2</v>
      </c>
      <c r="AB35" s="400">
        <f t="shared" si="8"/>
        <v>0</v>
      </c>
      <c r="AC35" s="127"/>
      <c r="AD35" s="414">
        <f t="shared" ref="AD35:BC35" si="9">SUM(AD24:AD24)-SUM(AD25:AD34)</f>
        <v>3.0739949999999405E-3</v>
      </c>
      <c r="AE35" s="203">
        <f t="shared" si="9"/>
        <v>3.0402990000000518E-3</v>
      </c>
      <c r="AF35" s="203">
        <f t="shared" si="9"/>
        <v>2.3577530000000735E-3</v>
      </c>
      <c r="AG35" s="203">
        <f t="shared" si="9"/>
        <v>1.2021019999999549E-3</v>
      </c>
      <c r="AH35" s="203">
        <f t="shared" si="9"/>
        <v>2.6755099999999366E-3</v>
      </c>
      <c r="AI35" s="203">
        <f t="shared" si="9"/>
        <v>4.2676549999999258E-3</v>
      </c>
      <c r="AJ35" s="203">
        <f t="shared" si="9"/>
        <v>5.6619649999999355E-3</v>
      </c>
      <c r="AK35" s="203">
        <f t="shared" si="9"/>
        <v>3.4410020000000263E-3</v>
      </c>
      <c r="AL35" s="203">
        <f t="shared" si="9"/>
        <v>5.7849299999999104E-3</v>
      </c>
      <c r="AM35" s="203">
        <f t="shared" si="9"/>
        <v>1.0483116000000126E-2</v>
      </c>
      <c r="AN35" s="203">
        <f t="shared" si="9"/>
        <v>1.969779500000024E-2</v>
      </c>
      <c r="AO35" s="203">
        <f t="shared" si="9"/>
        <v>2.5507202000000007E-2</v>
      </c>
      <c r="AP35" s="203">
        <f t="shared" si="9"/>
        <v>1.4196333999999977E-2</v>
      </c>
      <c r="AQ35" s="203">
        <f t="shared" si="9"/>
        <v>1.6683880999999956E-2</v>
      </c>
      <c r="AR35" s="203">
        <f t="shared" si="9"/>
        <v>1.4258759000000287E-2</v>
      </c>
      <c r="AS35" s="203">
        <f t="shared" si="9"/>
        <v>7.3962700000000936E-3</v>
      </c>
      <c r="AT35" s="203">
        <f t="shared" si="9"/>
        <v>1.4784330000000012E-2</v>
      </c>
      <c r="AU35" s="203">
        <f t="shared" si="9"/>
        <v>2.2168706999999954E-2</v>
      </c>
      <c r="AV35" s="203">
        <f t="shared" si="9"/>
        <v>2.7771780999999995E-2</v>
      </c>
      <c r="AW35" s="203">
        <f t="shared" si="9"/>
        <v>2.3159975999999916E-2</v>
      </c>
      <c r="AX35" s="203">
        <f t="shared" si="9"/>
        <v>2.1130884000000072E-2</v>
      </c>
      <c r="AY35" s="203">
        <f t="shared" si="9"/>
        <v>3.4079469999999945E-2</v>
      </c>
      <c r="AZ35" s="203">
        <f t="shared" si="9"/>
        <v>2.225922099999994E-2</v>
      </c>
      <c r="BA35" s="203">
        <f t="shared" si="9"/>
        <v>2.3283903000000106E-2</v>
      </c>
      <c r="BB35" s="203">
        <f t="shared" si="9"/>
        <v>2.6327133000000003E-2</v>
      </c>
      <c r="BC35" s="261">
        <f t="shared" si="9"/>
        <v>0</v>
      </c>
      <c r="BD35" s="340"/>
    </row>
    <row r="36" spans="2:56" s="38" customFormat="1" ht="20" customHeight="1">
      <c r="B36" s="20" t="s">
        <v>227</v>
      </c>
      <c r="C36" s="221">
        <f>C5-SUM(C6,C9,C13,C18,C24)</f>
        <v>5.5941527000000768E-2</v>
      </c>
      <c r="D36" s="222">
        <f t="shared" ref="D36:AB36" si="10">D5-SUM(D6,D9,D13,D18,D24)</f>
        <v>3.2313551499998372E-2</v>
      </c>
      <c r="E36" s="222">
        <f t="shared" si="10"/>
        <v>3.2202559359998606E-2</v>
      </c>
      <c r="F36" s="222">
        <f t="shared" si="10"/>
        <v>0.12558530292000025</v>
      </c>
      <c r="G36" s="222">
        <f t="shared" si="10"/>
        <v>0.33594210399999991</v>
      </c>
      <c r="H36" s="222">
        <f t="shared" si="10"/>
        <v>0.2643526955000004</v>
      </c>
      <c r="I36" s="222">
        <f t="shared" si="10"/>
        <v>0.2297307979999994</v>
      </c>
      <c r="J36" s="222">
        <f t="shared" si="10"/>
        <v>0.16195377000000022</v>
      </c>
      <c r="K36" s="222">
        <f t="shared" si="10"/>
        <v>0.27046943649999911</v>
      </c>
      <c r="L36" s="222">
        <f t="shared" si="10"/>
        <v>0.16893746899999762</v>
      </c>
      <c r="M36" s="222">
        <f t="shared" si="10"/>
        <v>0.23364235750000084</v>
      </c>
      <c r="N36" s="222">
        <f t="shared" si="10"/>
        <v>0.22043931600000199</v>
      </c>
      <c r="O36" s="222">
        <f t="shared" si="10"/>
        <v>0.23488999800000077</v>
      </c>
      <c r="P36" s="222">
        <f t="shared" si="10"/>
        <v>0.19399647873666481</v>
      </c>
      <c r="Q36" s="222">
        <f>Q5-SUM(Q6,Q9,Q13,Q18,Q24)</f>
        <v>0.17496444249999943</v>
      </c>
      <c r="R36" s="222">
        <f t="shared" si="10"/>
        <v>0.17322049550000074</v>
      </c>
      <c r="S36" s="222">
        <f t="shared" si="10"/>
        <v>9.3493868420001291E-2</v>
      </c>
      <c r="T36" s="222">
        <f t="shared" si="10"/>
        <v>0.10968500250000091</v>
      </c>
      <c r="U36" s="222">
        <f t="shared" si="10"/>
        <v>7.5211420499998294E-2</v>
      </c>
      <c r="V36" s="222">
        <f t="shared" si="10"/>
        <v>0.12438285149999784</v>
      </c>
      <c r="W36" s="222">
        <f t="shared" si="10"/>
        <v>9.7268400499999519E-2</v>
      </c>
      <c r="X36" s="222">
        <f t="shared" si="10"/>
        <v>0.12658455400000079</v>
      </c>
      <c r="Y36" s="222">
        <f t="shared" si="10"/>
        <v>2.4166352999999141E-2</v>
      </c>
      <c r="Z36" s="222">
        <f t="shared" si="10"/>
        <v>3.2049361999998194E-2</v>
      </c>
      <c r="AA36" s="222">
        <f t="shared" si="10"/>
        <v>6.1010138999999963E-2</v>
      </c>
      <c r="AB36" s="264">
        <f t="shared" si="10"/>
        <v>0</v>
      </c>
      <c r="AC36" s="192"/>
      <c r="AD36" s="221">
        <f>AD5-SUM(AD6,AD9,AD13,AD18,AD24)</f>
        <v>1.3562291000000615E-2</v>
      </c>
      <c r="AE36" s="222">
        <f t="shared" ref="AE36:BC36" si="11">AE5-SUM(AE6,AE9,AE13,AE18,AE24)</f>
        <v>9.3874509999999356E-3</v>
      </c>
      <c r="AF36" s="222">
        <f t="shared" si="11"/>
        <v>7.480564999999828E-3</v>
      </c>
      <c r="AG36" s="222">
        <f t="shared" si="11"/>
        <v>1.787260100000021E-2</v>
      </c>
      <c r="AH36" s="222">
        <f t="shared" si="11"/>
        <v>4.8134539000000087E-2</v>
      </c>
      <c r="AI36" s="222">
        <f t="shared" si="11"/>
        <v>4.5090099999999911E-2</v>
      </c>
      <c r="AJ36" s="222">
        <f t="shared" si="11"/>
        <v>4.6291109999999858E-2</v>
      </c>
      <c r="AK36" s="222">
        <f t="shared" si="11"/>
        <v>3.700455499999955E-2</v>
      </c>
      <c r="AL36" s="222">
        <f t="shared" si="11"/>
        <v>6.4509758000000916E-2</v>
      </c>
      <c r="AM36" s="222">
        <f t="shared" si="11"/>
        <v>4.0955164000000099E-2</v>
      </c>
      <c r="AN36" s="222">
        <f t="shared" si="11"/>
        <v>5.3949359616425108E-2</v>
      </c>
      <c r="AO36" s="222">
        <f t="shared" si="11"/>
        <v>5.9361616999999534E-2</v>
      </c>
      <c r="AP36" s="222">
        <f t="shared" si="11"/>
        <v>6.1493812999999786E-2</v>
      </c>
      <c r="AQ36" s="222">
        <f t="shared" si="11"/>
        <v>5.2479005999999995E-2</v>
      </c>
      <c r="AR36" s="222">
        <f t="shared" si="11"/>
        <v>4.5028028999999137E-2</v>
      </c>
      <c r="AS36" s="222">
        <f t="shared" si="11"/>
        <v>4.2341531999999793E-2</v>
      </c>
      <c r="AT36" s="222">
        <f t="shared" si="11"/>
        <v>1.965757800000012E-2</v>
      </c>
      <c r="AU36" s="222">
        <f t="shared" si="11"/>
        <v>2.1800977999999915E-2</v>
      </c>
      <c r="AV36" s="222">
        <f t="shared" si="11"/>
        <v>2.079106899999994E-2</v>
      </c>
      <c r="AW36" s="222">
        <f t="shared" si="11"/>
        <v>3.0946249000000314E-2</v>
      </c>
      <c r="AX36" s="222">
        <f t="shared" si="11"/>
        <v>2.2419906000000323E-2</v>
      </c>
      <c r="AY36" s="222">
        <f t="shared" si="11"/>
        <v>2.8488401000000385E-2</v>
      </c>
      <c r="AZ36" s="222">
        <f t="shared" si="11"/>
        <v>9.8105870000000372E-3</v>
      </c>
      <c r="BA36" s="222">
        <f t="shared" si="11"/>
        <v>1.9369239999999843E-2</v>
      </c>
      <c r="BB36" s="222">
        <f t="shared" si="11"/>
        <v>2.2498138999999417E-2</v>
      </c>
      <c r="BC36" s="264">
        <f t="shared" si="11"/>
        <v>0</v>
      </c>
      <c r="BD36" s="340"/>
    </row>
    <row r="37" spans="2:56" s="38" customFormat="1">
      <c r="B37" s="191" t="s">
        <v>53</v>
      </c>
      <c r="C37" s="281">
        <f>1/$A$1*[1]PaperSectorMinusCoreVPAImp!B$171</f>
        <v>4.16485755E-2</v>
      </c>
      <c r="D37" s="200">
        <f>1/$A$1*[1]PaperSectorMinusCoreVPAImp!C$171</f>
        <v>1.6220881499999999E-2</v>
      </c>
      <c r="E37" s="200">
        <f>1/$A$1*[1]PaperSectorMinusCoreVPAImp!D$171</f>
        <v>1.8439433999999998E-2</v>
      </c>
      <c r="F37" s="200">
        <f>1/$A$1*[1]PaperSectorMinusCoreVPAImp!E$171</f>
        <v>0.1106819825</v>
      </c>
      <c r="G37" s="200">
        <f>1/$A$1*[1]PaperSectorMinusCoreVPAImp!F$171</f>
        <v>0.2245584145</v>
      </c>
      <c r="H37" s="200">
        <f>1/$A$1*[1]PaperSectorMinusCoreVPAImp!G$171</f>
        <v>0.20530851550000004</v>
      </c>
      <c r="I37" s="200">
        <f>1/$A$1*[1]PaperSectorMinusCoreVPAImp!H$171</f>
        <v>0.13728213599999997</v>
      </c>
      <c r="J37" s="200">
        <f>1/$A$1*[1]PaperSectorMinusCoreVPAImp!I$171</f>
        <v>8.3131175999999973E-2</v>
      </c>
      <c r="K37" s="200">
        <f>1/$A$1*[1]PaperSectorMinusCoreVPAImp!J$171</f>
        <v>0.16159882049999999</v>
      </c>
      <c r="L37" s="200">
        <f>1/$A$1*[1]PaperSectorMinusCoreVPAImp!K$171</f>
        <v>3.6025171999999994E-2</v>
      </c>
      <c r="M37" s="200">
        <f>1/$A$1*[1]PaperSectorMinusCoreVPAImp!L$171</f>
        <v>1.3738789000000001E-2</v>
      </c>
      <c r="N37" s="200">
        <f>1/$A$1*[1]PaperSectorMinusCoreVPAImp!M$171</f>
        <v>5.5862264999999994E-2</v>
      </c>
      <c r="O37" s="200">
        <f>1/$A$1*[1]PaperSectorMinusCoreVPAImp!N$171</f>
        <v>6.9099236499999994E-2</v>
      </c>
      <c r="P37" s="200">
        <f>1/$A$1*[1]PaperSectorMinusCoreVPAImp!O$171</f>
        <v>5.9105282471666673E-2</v>
      </c>
      <c r="Q37" s="200">
        <f>1/$A$1*[1]PaperSectorMinusCoreVPAImp!P$171</f>
        <v>4.3326157999999997E-2</v>
      </c>
      <c r="R37" s="200">
        <f>1/$A$1*[1]PaperSectorMinusCoreVPAImp!Q$171</f>
        <v>0</v>
      </c>
      <c r="S37" s="200">
        <f>1/$A$1*[1]PaperSectorMinusCoreVPAImp!R$171</f>
        <v>1.82782495E-2</v>
      </c>
      <c r="T37" s="200">
        <f>1/$A$1*[1]PaperSectorMinusCoreVPAImp!S$171</f>
        <v>1.1710875499999999E-2</v>
      </c>
      <c r="U37" s="200">
        <f>1/$A$1*[1]PaperSectorMinusCoreVPAImp!T$171</f>
        <v>1.0130696999999999E-2</v>
      </c>
      <c r="V37" s="200">
        <f>1/$A$1*[1]PaperSectorMinusCoreVPAImp!U$171</f>
        <v>7.9002279999999987E-3</v>
      </c>
      <c r="W37" s="200">
        <f>1/$A$1*[1]PaperSectorMinusCoreVPAImp!V$171</f>
        <v>6.5629109999999994E-3</v>
      </c>
      <c r="X37" s="200">
        <f>1/$A$1*[1]PaperSectorMinusCoreVPAImp!W$171</f>
        <v>6.5661809999999999E-3</v>
      </c>
      <c r="Y37" s="200">
        <f>1/$A$1*[1]PaperSectorMinusCoreVPAImp!X$171</f>
        <v>4.3280644999999993E-3</v>
      </c>
      <c r="Z37" s="200">
        <f>1/$A$1*[1]PaperSectorMinusCoreVPAImp!Y$171</f>
        <v>4.8293710000000007E-3</v>
      </c>
      <c r="AA37" s="200">
        <f>1/$A$1*[1]PaperSectorMinusCoreVPAImp!Z$171</f>
        <v>2.7751080000000001E-3</v>
      </c>
      <c r="AB37" s="260">
        <f>1/$A$1*[1]PaperSectorMinusCoreVPAImp!AA$171</f>
        <v>0</v>
      </c>
      <c r="AC37" s="127"/>
      <c r="AD37" s="281">
        <f>1/1000*[1]PaperSectorMinusCoreVPAImp!AB$171</f>
        <v>8.1223030000000009E-3</v>
      </c>
      <c r="AE37" s="200">
        <f>1/1000*[1]PaperSectorMinusCoreVPAImp!AC$171</f>
        <v>3.2500070000000001E-3</v>
      </c>
      <c r="AF37" s="200">
        <f>1/1000*[1]PaperSectorMinusCoreVPAImp!AD$171</f>
        <v>2.5080879999999999E-3</v>
      </c>
      <c r="AG37" s="200">
        <f>1/1000*[1]PaperSectorMinusCoreVPAImp!AE$171</f>
        <v>1.3461079999999999E-2</v>
      </c>
      <c r="AH37" s="200">
        <f>1/1000*[1]PaperSectorMinusCoreVPAImp!AF$171</f>
        <v>3.0360450999999997E-2</v>
      </c>
      <c r="AI37" s="200">
        <f>1/1000*[1]PaperSectorMinusCoreVPAImp!AG$171</f>
        <v>3.1506617000000001E-2</v>
      </c>
      <c r="AJ37" s="200">
        <f>1/1000*[1]PaperSectorMinusCoreVPAImp!AH$171</f>
        <v>2.4493727999999999E-2</v>
      </c>
      <c r="AK37" s="200">
        <f>1/1000*[1]PaperSectorMinusCoreVPAImp!AI$171</f>
        <v>1.5287435E-2</v>
      </c>
      <c r="AL37" s="200">
        <f>1/1000*[1]PaperSectorMinusCoreVPAImp!AJ$171</f>
        <v>3.1718840999999998E-2</v>
      </c>
      <c r="AM37" s="200">
        <f>1/1000*[1]PaperSectorMinusCoreVPAImp!AK$171</f>
        <v>7.2180980000000009E-3</v>
      </c>
      <c r="AN37" s="200">
        <f>1/1000*[1]PaperSectorMinusCoreVPAImp!AL$171</f>
        <v>2.8383596164249631E-3</v>
      </c>
      <c r="AO37" s="200">
        <f>1/1000*[1]PaperSectorMinusCoreVPAImp!AM$171</f>
        <v>1.1889716E-2</v>
      </c>
      <c r="AP37" s="200">
        <f>1/1000*[1]PaperSectorMinusCoreVPAImp!AN$171</f>
        <v>1.3973961999999999E-2</v>
      </c>
      <c r="AQ37" s="200">
        <f>1/1000*[1]PaperSectorMinusCoreVPAImp!AO$171</f>
        <v>1.1848955E-2</v>
      </c>
      <c r="AR37" s="200">
        <f>1/1000*[1]PaperSectorMinusCoreVPAImp!AP$171</f>
        <v>8.9188080000000003E-3</v>
      </c>
      <c r="AS37" s="200">
        <f>1/1000*[1]PaperSectorMinusCoreVPAImp!AQ$171</f>
        <v>0</v>
      </c>
      <c r="AT37" s="200">
        <f>1/1000*[1]PaperSectorMinusCoreVPAImp!AR$171</f>
        <v>4.0253220000000004E-3</v>
      </c>
      <c r="AU37" s="200">
        <f>1/1000*[1]PaperSectorMinusCoreVPAImp!AS$171</f>
        <v>2.5037719999999996E-3</v>
      </c>
      <c r="AV37" s="200">
        <f>1/1000*[1]PaperSectorMinusCoreVPAImp!AT$171</f>
        <v>2.3834160000000002E-3</v>
      </c>
      <c r="AW37" s="200">
        <f>1/1000*[1]PaperSectorMinusCoreVPAImp!AU$171</f>
        <v>1.8218310000000001E-3</v>
      </c>
      <c r="AX37" s="200">
        <f>1/1000*[1]PaperSectorMinusCoreVPAImp!AV$171</f>
        <v>1.217063E-3</v>
      </c>
      <c r="AY37" s="200">
        <f>1/1000*[1]PaperSectorMinusCoreVPAImp!AW$171</f>
        <v>1.3911139999999999E-3</v>
      </c>
      <c r="AZ37" s="200">
        <f>1/1000*[1]PaperSectorMinusCoreVPAImp!AX$171</f>
        <v>1.0810019999999997E-3</v>
      </c>
      <c r="BA37" s="200">
        <f>1/1000*[1]PaperSectorMinusCoreVPAImp!AY$171</f>
        <v>1.957E-3</v>
      </c>
      <c r="BB37" s="200">
        <f>1/1000*[1]PaperSectorMinusCoreVPAImp!AZ$171</f>
        <v>3.1985009999999999E-3</v>
      </c>
      <c r="BC37" s="260">
        <f>1/1000*[1]PaperSectorMinusCoreVPAImp!BA$171</f>
        <v>0</v>
      </c>
      <c r="BD37" s="340"/>
    </row>
    <row r="38" spans="2:56" s="38" customFormat="1">
      <c r="B38" s="191" t="s">
        <v>140</v>
      </c>
      <c r="C38" s="281">
        <f>1/$A$1*[1]PaperSectorMinusCoreVPAImp!B$194</f>
        <v>0</v>
      </c>
      <c r="D38" s="200">
        <f>1/$A$1*[1]PaperSectorMinusCoreVPAImp!C$194</f>
        <v>1.6166499999999999E-4</v>
      </c>
      <c r="E38" s="200">
        <f>1/$A$1*[1]PaperSectorMinusCoreVPAImp!D$194</f>
        <v>1.4647660000000002E-3</v>
      </c>
      <c r="F38" s="200">
        <f>1/$A$1*[1]PaperSectorMinusCoreVPAImp!E$194</f>
        <v>8.4970864999999989E-3</v>
      </c>
      <c r="G38" s="200">
        <f>1/$A$1*[1]PaperSectorMinusCoreVPAImp!F$194</f>
        <v>2.4738983499999999E-2</v>
      </c>
      <c r="H38" s="200">
        <f>1/$A$1*[1]PaperSectorMinusCoreVPAImp!G$194</f>
        <v>4.0130553999999999E-2</v>
      </c>
      <c r="I38" s="200">
        <f>1/$A$1*[1]PaperSectorMinusCoreVPAImp!H$194</f>
        <v>7.0107647499999995E-2</v>
      </c>
      <c r="J38" s="200">
        <f>1/$A$1*[1]PaperSectorMinusCoreVPAImp!I$194</f>
        <v>5.6468695999999999E-2</v>
      </c>
      <c r="K38" s="200">
        <f>1/$A$1*[1]PaperSectorMinusCoreVPAImp!J$194</f>
        <v>6.5055294E-2</v>
      </c>
      <c r="L38" s="200">
        <f>1/$A$1*[1]PaperSectorMinusCoreVPAImp!K$194</f>
        <v>8.6918050499999983E-2</v>
      </c>
      <c r="M38" s="200">
        <f>1/$A$1*[1]PaperSectorMinusCoreVPAImp!L$194</f>
        <v>0.15373476599999999</v>
      </c>
      <c r="N38" s="200">
        <f>1/$A$1*[1]PaperSectorMinusCoreVPAImp!M$194</f>
        <v>0.1024307585</v>
      </c>
      <c r="O38" s="200">
        <f>1/$A$1*[1]PaperSectorMinusCoreVPAImp!N$194</f>
        <v>0.11031389949999999</v>
      </c>
      <c r="P38" s="200">
        <f>1/$A$1*[1]PaperSectorMinusCoreVPAImp!O$194</f>
        <v>6.9881074999999987E-2</v>
      </c>
      <c r="Q38" s="200">
        <f>1/$A$1*[1]PaperSectorMinusCoreVPAImp!P$194</f>
        <v>7.0139429499999989E-2</v>
      </c>
      <c r="R38" s="200">
        <f>1/$A$1*[1]PaperSectorMinusCoreVPAImp!Q$194</f>
        <v>7.3875046999999999E-2</v>
      </c>
      <c r="S38" s="200">
        <f>1/$A$1*[1]PaperSectorMinusCoreVPAImp!R$194</f>
        <v>5.7303536000000002E-2</v>
      </c>
      <c r="T38" s="200">
        <f>1/$A$1*[1]PaperSectorMinusCoreVPAImp!S$194</f>
        <v>6.9561039500000005E-2</v>
      </c>
      <c r="U38" s="200">
        <f>1/$A$1*[1]PaperSectorMinusCoreVPAImp!T$194</f>
        <v>3.5773407E-2</v>
      </c>
      <c r="V38" s="200">
        <f>1/$A$1*[1]PaperSectorMinusCoreVPAImp!U$194</f>
        <v>6.8474528499999993E-2</v>
      </c>
      <c r="W38" s="200">
        <f>1/$A$1*[1]PaperSectorMinusCoreVPAImp!V$194</f>
        <v>4.9850238499999998E-2</v>
      </c>
      <c r="X38" s="200">
        <f>1/$A$1*[1]PaperSectorMinusCoreVPAImp!W$194</f>
        <v>3.8726571499999994E-2</v>
      </c>
      <c r="Y38" s="200">
        <f>1/$A$1*[1]PaperSectorMinusCoreVPAImp!X$194</f>
        <v>1.2054276499999997E-2</v>
      </c>
      <c r="Z38" s="200">
        <f>1/$A$1*[1]PaperSectorMinusCoreVPAImp!Y$194</f>
        <v>7.3293499999999985E-5</v>
      </c>
      <c r="AA38" s="200">
        <f>1/$A$1*[1]PaperSectorMinusCoreVPAImp!Z$194</f>
        <v>3.8348199999999999E-4</v>
      </c>
      <c r="AB38" s="260">
        <f>1/$A$1*[1]PaperSectorMinusCoreVPAImp!AA$194</f>
        <v>0</v>
      </c>
      <c r="AC38" s="127"/>
      <c r="AD38" s="281">
        <f>1/1000*[1]PaperSectorMinusCoreVPAImp!AB$194</f>
        <v>0</v>
      </c>
      <c r="AE38" s="200">
        <f>1/1000*[1]PaperSectorMinusCoreVPAImp!AC$194</f>
        <v>2.2722E-5</v>
      </c>
      <c r="AF38" s="200">
        <f>1/1000*[1]PaperSectorMinusCoreVPAImp!AD$194</f>
        <v>1.2650699999999999E-4</v>
      </c>
      <c r="AG38" s="200">
        <f>1/1000*[1]PaperSectorMinusCoreVPAImp!AE$194</f>
        <v>1.0075279999999999E-3</v>
      </c>
      <c r="AH38" s="200">
        <f>1/1000*[1]PaperSectorMinusCoreVPAImp!AF$194</f>
        <v>3.3816109999999996E-3</v>
      </c>
      <c r="AI38" s="200">
        <f>1/1000*[1]PaperSectorMinusCoreVPAImp!AG$194</f>
        <v>6.6929390000000002E-3</v>
      </c>
      <c r="AJ38" s="200">
        <f>1/1000*[1]PaperSectorMinusCoreVPAImp!AH$194</f>
        <v>1.3386403E-2</v>
      </c>
      <c r="AK38" s="200">
        <f>1/1000*[1]PaperSectorMinusCoreVPAImp!AI$194</f>
        <v>1.0452643000000001E-2</v>
      </c>
      <c r="AL38" s="200">
        <f>1/1000*[1]PaperSectorMinusCoreVPAImp!AJ$194</f>
        <v>1.2844339E-2</v>
      </c>
      <c r="AM38" s="200">
        <f>1/1000*[1]PaperSectorMinusCoreVPAImp!AK$194</f>
        <v>1.4449505999999999E-2</v>
      </c>
      <c r="AN38" s="200">
        <f>1/1000*[1]PaperSectorMinusCoreVPAImp!AL$194</f>
        <v>2.3922868999999999E-2</v>
      </c>
      <c r="AO38" s="200">
        <f>1/1000*[1]PaperSectorMinusCoreVPAImp!AM$194</f>
        <v>1.8676892000000004E-2</v>
      </c>
      <c r="AP38" s="200">
        <f>1/1000*[1]PaperSectorMinusCoreVPAImp!AN$194</f>
        <v>1.9839428000000003E-2</v>
      </c>
      <c r="AQ38" s="200">
        <f>1/1000*[1]PaperSectorMinusCoreVPAImp!AO$194</f>
        <v>1.1214485E-2</v>
      </c>
      <c r="AR38" s="200">
        <f>1/1000*[1]PaperSectorMinusCoreVPAImp!AP$194</f>
        <v>1.1268716999999999E-2</v>
      </c>
      <c r="AS38" s="200">
        <f>1/1000*[1]PaperSectorMinusCoreVPAImp!AQ$194</f>
        <v>1.0745552E-2</v>
      </c>
      <c r="AT38" s="200">
        <f>1/1000*[1]PaperSectorMinusCoreVPAImp!AR$194</f>
        <v>7.8526039999999991E-3</v>
      </c>
      <c r="AU38" s="200">
        <f>1/1000*[1]PaperSectorMinusCoreVPAImp!AS$194</f>
        <v>9.4691769999999988E-3</v>
      </c>
      <c r="AV38" s="200">
        <f>1/1000*[1]PaperSectorMinusCoreVPAImp!AT$194</f>
        <v>6.2960849999999999E-3</v>
      </c>
      <c r="AW38" s="200">
        <f>1/1000*[1]PaperSectorMinusCoreVPAImp!AU$194</f>
        <v>1.1194068999999999E-2</v>
      </c>
      <c r="AX38" s="200">
        <f>1/1000*[1]PaperSectorMinusCoreVPAImp!AV$194</f>
        <v>6.1404980000000003E-3</v>
      </c>
      <c r="AY38" s="200">
        <f>1/1000*[1]PaperSectorMinusCoreVPAImp!AW$194</f>
        <v>6.2640459999999997E-3</v>
      </c>
      <c r="AZ38" s="200">
        <f>1/1000*[1]PaperSectorMinusCoreVPAImp!AX$194</f>
        <v>2.5474590000000002E-3</v>
      </c>
      <c r="BA38" s="200">
        <f>1/1000*[1]PaperSectorMinusCoreVPAImp!AY$194</f>
        <v>6.4121999999999994E-5</v>
      </c>
      <c r="BB38" s="200">
        <f>1/1000*[1]PaperSectorMinusCoreVPAImp!AZ$194</f>
        <v>2.6248899999999997E-4</v>
      </c>
      <c r="BC38" s="260">
        <f>1/1000*[1]PaperSectorMinusCoreVPAImp!BA$194</f>
        <v>0</v>
      </c>
      <c r="BD38" s="340"/>
    </row>
    <row r="39" spans="2:56" s="38" customFormat="1">
      <c r="B39" s="191" t="s">
        <v>86</v>
      </c>
      <c r="C39" s="281">
        <f>1/$A$1*[1]PaperSectorMinusCoreVPAImp!B$226</f>
        <v>1.0081445500000003E-2</v>
      </c>
      <c r="D39" s="200">
        <f>1/$A$1*[1]PaperSectorMinusCoreVPAImp!C$226</f>
        <v>1.0325107499999998E-2</v>
      </c>
      <c r="E39" s="200">
        <f>1/$A$1*[1]PaperSectorMinusCoreVPAImp!D$226</f>
        <v>1.15842412E-2</v>
      </c>
      <c r="F39" s="200">
        <f>1/$A$1*[1]PaperSectorMinusCoreVPAImp!E$226</f>
        <v>5.8017139199999955E-3</v>
      </c>
      <c r="G39" s="200">
        <f>1/$A$1*[1]PaperSectorMinusCoreVPAImp!F$226</f>
        <v>6.2643695999999999E-2</v>
      </c>
      <c r="H39" s="200">
        <f>1/$A$1*[1]PaperSectorMinusCoreVPAImp!G$226</f>
        <v>1.8435753499999999E-2</v>
      </c>
      <c r="I39" s="200">
        <f>1/$A$1*[1]PaperSectorMinusCoreVPAImp!H$226</f>
        <v>2.1808153500000003E-2</v>
      </c>
      <c r="J39" s="200">
        <f>1/$A$1*[1]PaperSectorMinusCoreVPAImp!I$226</f>
        <v>2.1385563499999989E-2</v>
      </c>
      <c r="K39" s="200">
        <f>1/$A$1*[1]PaperSectorMinusCoreVPAImp!J$226</f>
        <v>2.8835364000000006E-2</v>
      </c>
      <c r="L39" s="200">
        <f>1/$A$1*[1]PaperSectorMinusCoreVPAImp!K$226</f>
        <v>3.3871666499999988E-2</v>
      </c>
      <c r="M39" s="200">
        <f>1/$A$1*[1]PaperSectorMinusCoreVPAImp!L$226</f>
        <v>3.7614296999999998E-2</v>
      </c>
      <c r="N39" s="200">
        <f>1/$A$1*[1]PaperSectorMinusCoreVPAImp!M$226</f>
        <v>3.2992816500000001E-2</v>
      </c>
      <c r="O39" s="200">
        <f>1/$A$1*[1]PaperSectorMinusCoreVPAImp!N$226</f>
        <v>3.9381849499999996E-2</v>
      </c>
      <c r="P39" s="200">
        <f>1/$A$1*[1]PaperSectorMinusCoreVPAImp!O$226</f>
        <v>4.1753953359999998E-2</v>
      </c>
      <c r="Q39" s="200">
        <f>1/$A$1*[1]PaperSectorMinusCoreVPAImp!P$226</f>
        <v>2.9036080499999999E-2</v>
      </c>
      <c r="R39" s="200">
        <f>1/$A$1*[1]PaperSectorMinusCoreVPAImp!Q$226</f>
        <v>3.0806182000000001E-2</v>
      </c>
      <c r="S39" s="200">
        <f>1/$A$1*[1]PaperSectorMinusCoreVPAImp!R$226</f>
        <v>3.3985875E-3</v>
      </c>
      <c r="T39" s="200">
        <f>1/$A$1*[1]PaperSectorMinusCoreVPAImp!S$226</f>
        <v>1.1269454E-2</v>
      </c>
      <c r="U39" s="200">
        <f>1/$A$1*[1]PaperSectorMinusCoreVPAImp!T$226</f>
        <v>5.1735775000000001E-3</v>
      </c>
      <c r="V39" s="200">
        <f>1/$A$1*[1]PaperSectorMinusCoreVPAImp!U$226</f>
        <v>4.3013290000000004E-3</v>
      </c>
      <c r="W39" s="200">
        <f>1/$A$1*[1]PaperSectorMinusCoreVPAImp!V$226</f>
        <v>6.6325139999999999E-3</v>
      </c>
      <c r="X39" s="200">
        <f>1/$A$1*[1]PaperSectorMinusCoreVPAImp!W$226</f>
        <v>6.4189509999999948E-3</v>
      </c>
      <c r="Y39" s="200">
        <f>1/$A$1*[1]PaperSectorMinusCoreVPAImp!X$226</f>
        <v>3.829853999999998E-3</v>
      </c>
      <c r="Z39" s="200">
        <f>1/$A$1*[1]PaperSectorMinusCoreVPAImp!Y$226</f>
        <v>4.2415415000000021E-3</v>
      </c>
      <c r="AA39" s="200">
        <f>1/$A$1*[1]PaperSectorMinusCoreVPAImp!Z$226</f>
        <v>5.2641399999999996E-3</v>
      </c>
      <c r="AB39" s="260">
        <f>1/$A$1*[1]PaperSectorMinusCoreVPAImp!AA$226</f>
        <v>0</v>
      </c>
      <c r="AC39" s="127"/>
      <c r="AD39" s="281">
        <f>1/1000*[1]PaperSectorMinusCoreVPAImp!AB$226</f>
        <v>4.5408149999999993E-3</v>
      </c>
      <c r="AE39" s="200">
        <f>1/1000*[1]PaperSectorMinusCoreVPAImp!AC$226</f>
        <v>5.111018000000001E-3</v>
      </c>
      <c r="AF39" s="200">
        <f>1/1000*[1]PaperSectorMinusCoreVPAImp!AD$226</f>
        <v>4.5606129999999998E-3</v>
      </c>
      <c r="AG39" s="200">
        <f>1/1000*[1]PaperSectorMinusCoreVPAImp!AE$226</f>
        <v>3.1504100000000002E-3</v>
      </c>
      <c r="AH39" s="200">
        <f>1/1000*[1]PaperSectorMinusCoreVPAImp!AF$226</f>
        <v>1.1065403999999999E-2</v>
      </c>
      <c r="AI39" s="200">
        <f>1/1000*[1]PaperSectorMinusCoreVPAImp!AG$226</f>
        <v>6.5102639999999991E-3</v>
      </c>
      <c r="AJ39" s="200">
        <f>1/1000*[1]PaperSectorMinusCoreVPAImp!AH$226</f>
        <v>7.8306480000000008E-3</v>
      </c>
      <c r="AK39" s="200">
        <f>1/1000*[1]PaperSectorMinusCoreVPAImp!AI$226</f>
        <v>1.0587399999999999E-2</v>
      </c>
      <c r="AL39" s="200">
        <f>1/1000*[1]PaperSectorMinusCoreVPAImp!AJ$226</f>
        <v>1.5441462999999999E-2</v>
      </c>
      <c r="AM39" s="200">
        <f>1/1000*[1]PaperSectorMinusCoreVPAImp!AK$226</f>
        <v>1.5230136E-2</v>
      </c>
      <c r="AN39" s="200">
        <f>1/1000*[1]PaperSectorMinusCoreVPAImp!AL$226</f>
        <v>1.6580733E-2</v>
      </c>
      <c r="AO39" s="200">
        <f>1/1000*[1]PaperSectorMinusCoreVPAImp!AM$226</f>
        <v>1.8704947999999999E-2</v>
      </c>
      <c r="AP39" s="200">
        <f>1/1000*[1]PaperSectorMinusCoreVPAImp!AN$226</f>
        <v>2.0055478000000002E-2</v>
      </c>
      <c r="AQ39" s="200">
        <f>1/1000*[1]PaperSectorMinusCoreVPAImp!AO$226</f>
        <v>2.1686927000000002E-2</v>
      </c>
      <c r="AR39" s="200">
        <f>1/1000*[1]PaperSectorMinusCoreVPAImp!AP$226</f>
        <v>1.4707327999999999E-2</v>
      </c>
      <c r="AS39" s="200">
        <f>1/1000*[1]PaperSectorMinusCoreVPAImp!AQ$226</f>
        <v>1.5909669999999997E-2</v>
      </c>
      <c r="AT39" s="200">
        <f>1/1000*[1]PaperSectorMinusCoreVPAImp!AR$226</f>
        <v>1.9163159999999999E-3</v>
      </c>
      <c r="AU39" s="200">
        <f>1/1000*[1]PaperSectorMinusCoreVPAImp!AS$226</f>
        <v>3.5056889999999998E-3</v>
      </c>
      <c r="AV39" s="200">
        <f>1/1000*[1]PaperSectorMinusCoreVPAImp!AT$226</f>
        <v>2.835499E-3</v>
      </c>
      <c r="AW39" s="200">
        <f>1/1000*[1]PaperSectorMinusCoreVPAImp!AU$226</f>
        <v>3.275717E-3</v>
      </c>
      <c r="AX39" s="200">
        <f>1/1000*[1]PaperSectorMinusCoreVPAImp!AV$226</f>
        <v>5.3051699999999997E-3</v>
      </c>
      <c r="AY39" s="200">
        <f>1/1000*[1]PaperSectorMinusCoreVPAImp!AW$226</f>
        <v>3.943228E-3</v>
      </c>
      <c r="AZ39" s="200">
        <f>1/1000*[1]PaperSectorMinusCoreVPAImp!AX$226</f>
        <v>2.7177550000000001E-3</v>
      </c>
      <c r="BA39" s="200">
        <f>1/1000*[1]PaperSectorMinusCoreVPAImp!AY$226</f>
        <v>4.3788960000000002E-3</v>
      </c>
      <c r="BB39" s="200">
        <f>1/1000*[1]PaperSectorMinusCoreVPAImp!AZ$226</f>
        <v>4.4721389999999991E-3</v>
      </c>
      <c r="BC39" s="260">
        <f>1/1000*[1]PaperSectorMinusCoreVPAImp!BA$226</f>
        <v>0</v>
      </c>
      <c r="BD39" s="340"/>
    </row>
    <row r="40" spans="2:56" s="38" customFormat="1" ht="13" thickBot="1">
      <c r="B40" s="205" t="s">
        <v>130</v>
      </c>
      <c r="C40" s="206">
        <f>SUM(C36:C36)-SUM(C37:C39)</f>
        <v>4.211506000000767E-3</v>
      </c>
      <c r="D40" s="207">
        <f t="shared" ref="D40:AB40" si="12">SUM(D36:D36)-SUM(D37:D39)</f>
        <v>5.6058974999983746E-3</v>
      </c>
      <c r="E40" s="207">
        <f t="shared" si="12"/>
        <v>7.1411815999861128E-4</v>
      </c>
      <c r="F40" s="207">
        <f t="shared" si="12"/>
        <v>6.0452000000026096E-4</v>
      </c>
      <c r="G40" s="207">
        <f t="shared" si="12"/>
        <v>2.4001009999999878E-2</v>
      </c>
      <c r="H40" s="207">
        <f t="shared" si="12"/>
        <v>4.7787250000036474E-4</v>
      </c>
      <c r="I40" s="207">
        <f t="shared" si="12"/>
        <v>5.3286099999941272E-4</v>
      </c>
      <c r="J40" s="207">
        <f t="shared" si="12"/>
        <v>9.6833450000027854E-4</v>
      </c>
      <c r="K40" s="207">
        <f t="shared" si="12"/>
        <v>1.4979957999999072E-2</v>
      </c>
      <c r="L40" s="207">
        <f t="shared" si="12"/>
        <v>1.2122579999997662E-2</v>
      </c>
      <c r="M40" s="207">
        <f t="shared" si="12"/>
        <v>2.8554505500000854E-2</v>
      </c>
      <c r="N40" s="207">
        <f t="shared" si="12"/>
        <v>2.915347600000201E-2</v>
      </c>
      <c r="O40" s="207">
        <f t="shared" si="12"/>
        <v>1.6095012500000783E-2</v>
      </c>
      <c r="P40" s="207">
        <f t="shared" si="12"/>
        <v>2.3256167904998182E-2</v>
      </c>
      <c r="Q40" s="207">
        <f>SUM(Q36:Q36)-SUM(Q37:Q39)</f>
        <v>3.2462774499999431E-2</v>
      </c>
      <c r="R40" s="207">
        <f t="shared" si="12"/>
        <v>6.8539266500000737E-2</v>
      </c>
      <c r="S40" s="207">
        <f t="shared" si="12"/>
        <v>1.4513495420001299E-2</v>
      </c>
      <c r="T40" s="207">
        <f t="shared" si="12"/>
        <v>1.7143633500000907E-2</v>
      </c>
      <c r="U40" s="207">
        <f t="shared" si="12"/>
        <v>2.4133738999998294E-2</v>
      </c>
      <c r="V40" s="207">
        <f t="shared" si="12"/>
        <v>4.3706765999997843E-2</v>
      </c>
      <c r="W40" s="207">
        <f t="shared" si="12"/>
        <v>3.4222736999999517E-2</v>
      </c>
      <c r="X40" s="207">
        <f t="shared" si="12"/>
        <v>7.4872850500000809E-2</v>
      </c>
      <c r="Y40" s="207">
        <f t="shared" si="12"/>
        <v>3.9541579999991493E-3</v>
      </c>
      <c r="Z40" s="207">
        <f t="shared" si="12"/>
        <v>2.2905155999998192E-2</v>
      </c>
      <c r="AA40" s="207">
        <f t="shared" si="12"/>
        <v>5.258740899999996E-2</v>
      </c>
      <c r="AB40" s="265">
        <f t="shared" si="12"/>
        <v>0</v>
      </c>
      <c r="AC40" s="208"/>
      <c r="AD40" s="206">
        <f>SUM(AD36:AD36)-SUM(AD37:AD39)</f>
        <v>8.9917300000061373E-4</v>
      </c>
      <c r="AE40" s="207">
        <f t="shared" ref="AE40:BC40" si="13">SUM(AE36:AE36)-SUM(AE37:AE39)</f>
        <v>1.0037039999999352E-3</v>
      </c>
      <c r="AF40" s="207">
        <f t="shared" si="13"/>
        <v>2.8535699999982823E-4</v>
      </c>
      <c r="AG40" s="207">
        <f t="shared" si="13"/>
        <v>2.5358300000020984E-4</v>
      </c>
      <c r="AH40" s="207">
        <f t="shared" si="13"/>
        <v>3.32707300000009E-3</v>
      </c>
      <c r="AI40" s="207">
        <f t="shared" si="13"/>
        <v>3.8027999999990653E-4</v>
      </c>
      <c r="AJ40" s="207">
        <f t="shared" si="13"/>
        <v>5.8033099999985766E-4</v>
      </c>
      <c r="AK40" s="207">
        <f t="shared" si="13"/>
        <v>6.7707699999955406E-4</v>
      </c>
      <c r="AL40" s="207">
        <f t="shared" si="13"/>
        <v>4.5051150000009199E-3</v>
      </c>
      <c r="AM40" s="207">
        <f t="shared" si="13"/>
        <v>4.0574240000001011E-3</v>
      </c>
      <c r="AN40" s="207">
        <f t="shared" si="13"/>
        <v>1.0607398000000143E-2</v>
      </c>
      <c r="AO40" s="207">
        <f t="shared" si="13"/>
        <v>1.0090060999999532E-2</v>
      </c>
      <c r="AP40" s="207">
        <f t="shared" si="13"/>
        <v>7.6249449999997859E-3</v>
      </c>
      <c r="AQ40" s="207">
        <f t="shared" si="13"/>
        <v>7.7286389999999955E-3</v>
      </c>
      <c r="AR40" s="207">
        <f t="shared" si="13"/>
        <v>1.013317599999914E-2</v>
      </c>
      <c r="AS40" s="207">
        <f t="shared" si="13"/>
        <v>1.5686309999999794E-2</v>
      </c>
      <c r="AT40" s="207">
        <f t="shared" si="13"/>
        <v>5.8633360000001199E-3</v>
      </c>
      <c r="AU40" s="207">
        <f t="shared" si="13"/>
        <v>6.3223399999999177E-3</v>
      </c>
      <c r="AV40" s="207">
        <f t="shared" si="13"/>
        <v>9.2760689999999407E-3</v>
      </c>
      <c r="AW40" s="207">
        <f t="shared" si="13"/>
        <v>1.4654632000000316E-2</v>
      </c>
      <c r="AX40" s="207">
        <f t="shared" si="13"/>
        <v>9.7571750000003225E-3</v>
      </c>
      <c r="AY40" s="207">
        <f t="shared" si="13"/>
        <v>1.6890013000000384E-2</v>
      </c>
      <c r="AZ40" s="207">
        <f t="shared" si="13"/>
        <v>3.4643710000000372E-3</v>
      </c>
      <c r="BA40" s="207">
        <f t="shared" si="13"/>
        <v>1.2969221999999843E-2</v>
      </c>
      <c r="BB40" s="207">
        <f t="shared" si="13"/>
        <v>1.4565009999999419E-2</v>
      </c>
      <c r="BC40" s="265">
        <f t="shared" si="13"/>
        <v>0</v>
      </c>
      <c r="BD40" s="340"/>
    </row>
    <row r="41" spans="2:56" s="38" customFormat="1" ht="13" thickTop="1">
      <c r="C41" s="193"/>
      <c r="D41" s="193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3"/>
      <c r="P41" s="193"/>
      <c r="Q41" s="193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D41" s="193"/>
      <c r="AE41" s="193"/>
      <c r="AF41" s="193"/>
      <c r="AG41" s="193"/>
      <c r="AH41" s="193"/>
      <c r="AI41" s="193"/>
      <c r="AJ41" s="193"/>
      <c r="AK41" s="193"/>
      <c r="AL41" s="193"/>
      <c r="AM41" s="193"/>
      <c r="AN41" s="193"/>
      <c r="AO41" s="193"/>
      <c r="AP41" s="193"/>
      <c r="AQ41" s="193"/>
      <c r="AR41" s="193"/>
      <c r="AS41" s="193"/>
      <c r="AT41" s="193"/>
      <c r="AU41" s="193"/>
      <c r="AV41" s="193"/>
      <c r="AW41" s="193"/>
      <c r="AX41" s="193"/>
      <c r="AY41" s="193"/>
      <c r="AZ41" s="193"/>
      <c r="BA41" s="193"/>
      <c r="BB41" s="193"/>
      <c r="BC41" s="193"/>
    </row>
    <row r="42" spans="2:56" s="38" customFormat="1"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  <c r="BB42" s="194"/>
      <c r="BC42" s="194"/>
    </row>
    <row r="43" spans="2:56" s="38" customFormat="1"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  <c r="BB43" s="194"/>
      <c r="BC43" s="194"/>
    </row>
    <row r="44" spans="2:56" s="38" customFormat="1"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  <c r="BB44" s="194"/>
      <c r="BC44" s="194"/>
    </row>
    <row r="45" spans="2:56" s="38" customFormat="1"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</row>
    <row r="46" spans="2:56" s="38" customFormat="1"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  <c r="BB46" s="194"/>
      <c r="BC46" s="194"/>
    </row>
    <row r="47" spans="2:56" s="38" customFormat="1"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  <c r="BB47" s="194"/>
      <c r="BC47" s="194"/>
    </row>
    <row r="48" spans="2:56" s="38" customFormat="1"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  <c r="BB48" s="194"/>
      <c r="BC48" s="194"/>
    </row>
    <row r="49" spans="30:55" s="38" customFormat="1"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  <c r="BB49" s="194"/>
      <c r="BC49" s="194"/>
    </row>
    <row r="50" spans="30:55" s="38" customFormat="1"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  <c r="BB50" s="194"/>
      <c r="BC50" s="194"/>
    </row>
    <row r="51" spans="30:55" s="38" customFormat="1"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  <c r="BB51" s="194"/>
      <c r="BC51" s="194"/>
    </row>
    <row r="52" spans="30:55" s="38" customFormat="1"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  <c r="BB52" s="194"/>
      <c r="BC52" s="194"/>
    </row>
    <row r="53" spans="30:55" s="38" customFormat="1"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  <c r="BB53" s="194"/>
      <c r="BC53" s="194"/>
    </row>
    <row r="54" spans="30:55" s="38" customFormat="1"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  <c r="BB54" s="194"/>
      <c r="BC54" s="194"/>
    </row>
    <row r="55" spans="30:55" s="38" customFormat="1"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  <c r="BB55" s="194"/>
      <c r="BC55" s="194"/>
    </row>
    <row r="56" spans="30:55" s="38" customFormat="1"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</row>
    <row r="57" spans="30:55" s="38" customFormat="1"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</row>
    <row r="58" spans="30:55" s="38" customFormat="1"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  <c r="BB58" s="194"/>
      <c r="BC58" s="194"/>
    </row>
    <row r="59" spans="30:55" s="38" customFormat="1"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  <c r="BB59" s="194"/>
      <c r="BC59" s="194"/>
    </row>
    <row r="60" spans="30:55" s="38" customFormat="1"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  <c r="BB60" s="194"/>
      <c r="BC60" s="194"/>
    </row>
    <row r="61" spans="30:55" s="38" customFormat="1"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  <c r="BB61" s="194"/>
      <c r="BC61" s="194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  <row r="86" spans="30:55"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D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f>[2]RWE!$A$3</f>
        <v>1</v>
      </c>
    </row>
    <row r="2" spans="1:56" ht="20" customHeight="1" thickTop="1">
      <c r="B2" s="515" t="s">
        <v>36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411">
        <v>2000</v>
      </c>
      <c r="AE4" s="255">
        <v>2001</v>
      </c>
      <c r="AF4" s="255">
        <v>2002</v>
      </c>
      <c r="AG4" s="255">
        <v>2003</v>
      </c>
      <c r="AH4" s="255">
        <v>2004</v>
      </c>
      <c r="AI4" s="255">
        <v>2005</v>
      </c>
      <c r="AJ4" s="255">
        <v>2006</v>
      </c>
      <c r="AK4" s="255">
        <f t="shared" ref="AK4:BC4" si="1">1+AJ4</f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23">
        <f t="shared" si="1"/>
        <v>2025</v>
      </c>
      <c r="BD4" s="340"/>
    </row>
    <row r="5" spans="1:56" s="38" customFormat="1" ht="20" customHeight="1" thickTop="1" thickBot="1">
      <c r="B5" s="218" t="s">
        <v>13</v>
      </c>
      <c r="C5" s="269">
        <f>1/$A$1*'[1]4403Imp'!B$263</f>
        <v>2.0826620000000001E-2</v>
      </c>
      <c r="D5" s="270">
        <f>1/$A$1*'[1]4403Imp'!C$263</f>
        <v>8.3520459999999991E-2</v>
      </c>
      <c r="E5" s="270">
        <f>1/$A$1*'[1]4403Imp'!D$263</f>
        <v>1.3001799999999999E-2</v>
      </c>
      <c r="F5" s="270">
        <f>1/$A$1*'[1]4403Imp'!E$263</f>
        <v>1.9810399999999999E-2</v>
      </c>
      <c r="G5" s="270">
        <f>1/$A$1*'[1]4403Imp'!F$263</f>
        <v>1.4103169999999996E-2</v>
      </c>
      <c r="H5" s="270">
        <f>1/$A$1*'[1]4403Imp'!G$263</f>
        <v>7.51981E-3</v>
      </c>
      <c r="I5" s="270">
        <f>1/$A$1*'[1]4403Imp'!H$263</f>
        <v>1.2177840000000001E-2</v>
      </c>
      <c r="J5" s="270">
        <f>1/$A$1*'[1]4403Imp'!I$263</f>
        <v>9.867502000000002E-3</v>
      </c>
      <c r="K5" s="270">
        <f>1/$A$1*'[1]4403Imp'!J$263</f>
        <v>1.4355623999999999E-2</v>
      </c>
      <c r="L5" s="270">
        <f>1/$A$1*'[1]4403Imp'!K$263</f>
        <v>1.6987350000000002E-2</v>
      </c>
      <c r="M5" s="270">
        <f>1/$A$1*'[1]4403Imp'!L$263</f>
        <v>4.0604444999999987E-3</v>
      </c>
      <c r="N5" s="270">
        <f>1/$A$1*'[1]4403Imp'!M$263</f>
        <v>1.7996114799999997E-2</v>
      </c>
      <c r="O5" s="270">
        <f>1/$A$1*'[1]4403Imp'!N$263</f>
        <v>1.4882574246031746E-2</v>
      </c>
      <c r="P5" s="270">
        <f>1/$A$1*'[1]4403Imp'!O$263</f>
        <v>1.2884558461538459E-2</v>
      </c>
      <c r="Q5" s="270">
        <f>1/$A$1*'[1]4403Imp'!P$263</f>
        <v>1.1690263999999999E-2</v>
      </c>
      <c r="R5" s="270">
        <f>1/$A$1*'[1]4403Imp'!Q$263</f>
        <v>1.1736275799999998E-2</v>
      </c>
      <c r="S5" s="270">
        <f>1/$A$1*'[1]4403Imp'!R$263</f>
        <v>9.2032590000000001E-3</v>
      </c>
      <c r="T5" s="270">
        <f>1/$A$1*'[1]4403Imp'!S$263</f>
        <v>9.854987899999999E-3</v>
      </c>
      <c r="U5" s="270">
        <f>1/$A$1*'[1]4403Imp'!T$263</f>
        <v>1.3171239999999997E-2</v>
      </c>
      <c r="V5" s="270">
        <f>1/$A$1*'[1]4403Imp'!U$263</f>
        <v>8.9819999999999969E-3</v>
      </c>
      <c r="W5" s="270">
        <f>1/$A$1*'[1]4403Imp'!V$263</f>
        <v>8.6199271999999987E-3</v>
      </c>
      <c r="X5" s="270">
        <f>1/$A$1*'[1]4403Imp'!W$263</f>
        <v>1.0694120550000002E-2</v>
      </c>
      <c r="Y5" s="270">
        <f>1/$A$1*'[1]4403Imp'!X$263</f>
        <v>4.5926971999999996E-2</v>
      </c>
      <c r="Z5" s="270">
        <f>1/$A$1*'[1]4403Imp'!Y$263</f>
        <v>1.2526368E-2</v>
      </c>
      <c r="AA5" s="270">
        <f>1/$A$1*'[1]4403Imp'!Z$263</f>
        <v>1.8079158000000005E-2</v>
      </c>
      <c r="AB5" s="415">
        <f>1/$A$1*'[1]4403Imp'!AA$263</f>
        <v>0</v>
      </c>
      <c r="AC5" s="271"/>
      <c r="AD5" s="272">
        <f>'[1]4403Imp'!AB$263</f>
        <v>1.6752609999999999</v>
      </c>
      <c r="AE5" s="273">
        <f>'[1]4403Imp'!AC$263</f>
        <v>3.0136430000000001</v>
      </c>
      <c r="AF5" s="273">
        <f>'[1]4403Imp'!AD$263</f>
        <v>0.97344200000000003</v>
      </c>
      <c r="AG5" s="273">
        <f>'[1]4403Imp'!AE$263</f>
        <v>0.76318099999999989</v>
      </c>
      <c r="AH5" s="273">
        <f>'[1]4403Imp'!AF$263</f>
        <v>0.87327500000000002</v>
      </c>
      <c r="AI5" s="273">
        <f>'[1]4403Imp'!AG$263</f>
        <v>1.424569</v>
      </c>
      <c r="AJ5" s="273">
        <f>'[1]4403Imp'!AH$263</f>
        <v>2.3272780000000002</v>
      </c>
      <c r="AK5" s="273">
        <f>'[1]4403Imp'!AI$263</f>
        <v>1.369955</v>
      </c>
      <c r="AL5" s="273">
        <f>'[1]4403Imp'!AJ$263</f>
        <v>1.3727909999999999</v>
      </c>
      <c r="AM5" s="273">
        <f>'[1]4403Imp'!AK$263</f>
        <v>2.6039689999999998</v>
      </c>
      <c r="AN5" s="273">
        <f>'[1]4403Imp'!AL$263</f>
        <v>1.1428560000000001</v>
      </c>
      <c r="AO5" s="273">
        <f>'[1]4403Imp'!AM$263</f>
        <v>1.302767</v>
      </c>
      <c r="AP5" s="273">
        <f>'[1]4403Imp'!AN$263</f>
        <v>1.1053659999999998</v>
      </c>
      <c r="AQ5" s="273">
        <f>'[1]4403Imp'!AO$263</f>
        <v>1.0133719999999999</v>
      </c>
      <c r="AR5" s="273">
        <f>'[1]4403Imp'!AP$263</f>
        <v>0.92354499999999995</v>
      </c>
      <c r="AS5" s="273">
        <f>'[1]4403Imp'!AQ$263</f>
        <v>0.79342699999999988</v>
      </c>
      <c r="AT5" s="273">
        <f>'[1]4403Imp'!AR$263</f>
        <v>0.53719099999999997</v>
      </c>
      <c r="AU5" s="273">
        <f>'[1]4403Imp'!AS$263</f>
        <v>0.70125700000000002</v>
      </c>
      <c r="AV5" s="273">
        <f>'[1]4403Imp'!AT$263</f>
        <v>0.87249299999999985</v>
      </c>
      <c r="AW5" s="273">
        <f>'[1]4403Imp'!AU$263</f>
        <v>0.51941099999999996</v>
      </c>
      <c r="AX5" s="273">
        <f>'[1]4403Imp'!AV$263</f>
        <v>0.50675300000000001</v>
      </c>
      <c r="AY5" s="273">
        <f>'[1]4403Imp'!AW$263</f>
        <v>0.65904300000000005</v>
      </c>
      <c r="AZ5" s="273">
        <f>'[1]4403Imp'!AX$263</f>
        <v>0.74512999999999985</v>
      </c>
      <c r="BA5" s="273">
        <f>'[1]4403Imp'!AY$263</f>
        <v>0.69648999999999994</v>
      </c>
      <c r="BB5" s="273">
        <f>'[1]4403Imp'!AZ$263</f>
        <v>0.92642000000000002</v>
      </c>
      <c r="BC5" s="274">
        <f>'[1]4403Imp'!BA$263</f>
        <v>0</v>
      </c>
      <c r="BD5" s="340"/>
    </row>
    <row r="6" spans="1:56" s="38" customFormat="1" ht="13" thickTop="1">
      <c r="AV6" s="2"/>
      <c r="AW6" s="2"/>
      <c r="AX6" s="2"/>
      <c r="AY6" s="2"/>
      <c r="AZ6" s="2"/>
      <c r="BA6" s="2"/>
      <c r="BB6" s="2"/>
      <c r="BC6" s="2"/>
    </row>
    <row r="7" spans="1:56" s="38" customFormat="1"/>
    <row r="8" spans="1:56" s="38" customFormat="1"/>
    <row r="9" spans="1:56" s="38" customFormat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D6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f>[2]RWE!$A$7</f>
        <v>1.82</v>
      </c>
    </row>
    <row r="2" spans="1:56" ht="20" customHeight="1" thickTop="1">
      <c r="B2" s="515" t="s">
        <v>36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521" t="s">
        <v>229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40"/>
    </row>
    <row r="5" spans="1:56" s="38" customFormat="1" ht="20" customHeight="1" thickTop="1" thickBot="1">
      <c r="B5" s="218" t="s">
        <v>13</v>
      </c>
      <c r="C5" s="269">
        <f>1/$A$1*'[1]4407Imp'!B$263</f>
        <v>0.1492497864</v>
      </c>
      <c r="D5" s="270">
        <f>1/$A$1*'[1]4407Imp'!C$263</f>
        <v>0.1265050342</v>
      </c>
      <c r="E5" s="270">
        <f>1/$A$1*'[1]4407Imp'!D$263</f>
        <v>0.12720681720000004</v>
      </c>
      <c r="F5" s="270">
        <f>1/$A$1*'[1]4407Imp'!E$263</f>
        <v>9.3125030000000011E-2</v>
      </c>
      <c r="G5" s="270">
        <f>1/$A$1*'[1]4407Imp'!F$263</f>
        <v>9.4532489000000011E-2</v>
      </c>
      <c r="H5" s="270">
        <f>1/$A$1*'[1]4407Imp'!G$263</f>
        <v>0.11436477699999999</v>
      </c>
      <c r="I5" s="270">
        <f>1/$A$1*'[1]4407Imp'!H$263</f>
        <v>8.9518398000000027E-2</v>
      </c>
      <c r="J5" s="270">
        <f>1/$A$1*'[1]4407Imp'!I$263</f>
        <v>0.13727369320000002</v>
      </c>
      <c r="K5" s="270">
        <f>1/$A$1*'[1]4407Imp'!J$263</f>
        <v>9.9831438999999994E-2</v>
      </c>
      <c r="L5" s="270">
        <f>1/$A$1*'[1]4407Imp'!K$263</f>
        <v>0.13409754779999999</v>
      </c>
      <c r="M5" s="270">
        <f>1/$A$1*'[1]4407Imp'!L$263</f>
        <v>6.7792123979999994E-2</v>
      </c>
      <c r="N5" s="270">
        <f>1/$A$1*'[1]4407Imp'!M$263</f>
        <v>3.7948302900000001E-2</v>
      </c>
      <c r="O5" s="270">
        <f>1/$A$1*'[1]4407Imp'!N$263</f>
        <v>3.9737736784126981E-2</v>
      </c>
      <c r="P5" s="270">
        <f>1/$A$1*'[1]4407Imp'!O$263</f>
        <v>1.8388780173992678E-2</v>
      </c>
      <c r="Q5" s="270">
        <f>1/$A$1*'[1]4407Imp'!P$263</f>
        <v>4.0202503314285695E-2</v>
      </c>
      <c r="R5" s="270">
        <f>1/$A$1*'[1]4407Imp'!Q$263</f>
        <v>4.3110852249999984E-2</v>
      </c>
      <c r="S5" s="270">
        <f>1/$A$1*'[1]4407Imp'!R$263</f>
        <v>2.4224114899999996E-2</v>
      </c>
      <c r="T5" s="270">
        <f>1/$A$1*'[1]4407Imp'!S$263</f>
        <v>1.7466552899999998E-2</v>
      </c>
      <c r="U5" s="270">
        <f>1/$A$1*'[1]4407Imp'!T$263</f>
        <v>3.4597699399999994E-2</v>
      </c>
      <c r="V5" s="270">
        <f>1/$A$1*'[1]4407Imp'!U$263</f>
        <v>4.2413296797101444E-2</v>
      </c>
      <c r="W5" s="270">
        <f>1/$A$1*'[1]4407Imp'!V$263</f>
        <v>3.2902991799999989E-2</v>
      </c>
      <c r="X5" s="270">
        <f>1/$A$1*'[1]4407Imp'!W$263</f>
        <v>5.8758904120879123E-3</v>
      </c>
      <c r="Y5" s="270">
        <f>1/$A$1*'[1]4407Imp'!X$263</f>
        <v>2.5234599999999996E-2</v>
      </c>
      <c r="Z5" s="270">
        <f>1/$A$1*'[1]4407Imp'!Y$263</f>
        <v>3.3124466999999991E-2</v>
      </c>
      <c r="AA5" s="270">
        <f>1/$A$1*'[1]4407Imp'!Z$263</f>
        <v>3.5727201600000001E-2</v>
      </c>
      <c r="AB5" s="415">
        <f>1/$A$1*'[1]4407Imp'!AA$263</f>
        <v>0</v>
      </c>
      <c r="AC5" s="127"/>
      <c r="AD5" s="272">
        <f>'[1]4407Imp'!AB$263</f>
        <v>5.4189029999999985</v>
      </c>
      <c r="AE5" s="273">
        <f>'[1]4407Imp'!AC$263</f>
        <v>7.1206189999999996</v>
      </c>
      <c r="AF5" s="273">
        <f>'[1]4407Imp'!AD$263</f>
        <v>7.9368989999999995</v>
      </c>
      <c r="AG5" s="273">
        <f>'[1]4407Imp'!AE$263</f>
        <v>8.6786239999999992</v>
      </c>
      <c r="AH5" s="273">
        <f>'[1]4407Imp'!AF$263</f>
        <v>11.121278</v>
      </c>
      <c r="AI5" s="273">
        <f>'[1]4407Imp'!AG$263</f>
        <v>10.733614000000001</v>
      </c>
      <c r="AJ5" s="273">
        <f>'[1]4407Imp'!AH$263</f>
        <v>11.407355000000001</v>
      </c>
      <c r="AK5" s="273">
        <f>'[1]4407Imp'!AI$263</f>
        <v>14.584300999999998</v>
      </c>
      <c r="AL5" s="273">
        <f>'[1]4407Imp'!AJ$263</f>
        <v>18.156513</v>
      </c>
      <c r="AM5" s="273">
        <f>'[1]4407Imp'!AK$263</f>
        <v>15.39518</v>
      </c>
      <c r="AN5" s="273">
        <f>'[1]4407Imp'!AL$263</f>
        <v>14.736217</v>
      </c>
      <c r="AO5" s="273">
        <f>'[1]4407Imp'!AM$263</f>
        <v>18.818503</v>
      </c>
      <c r="AP5" s="273">
        <f>'[1]4407Imp'!AN$263</f>
        <v>22.620198000000002</v>
      </c>
      <c r="AQ5" s="273">
        <f>'[1]4407Imp'!AO$263</f>
        <v>18.859909999999999</v>
      </c>
      <c r="AR5" s="273">
        <f>'[1]4407Imp'!AP$263</f>
        <v>26.314839999999993</v>
      </c>
      <c r="AS5" s="273">
        <f>'[1]4407Imp'!AQ$263</f>
        <v>30.185693999999991</v>
      </c>
      <c r="AT5" s="273">
        <f>'[1]4407Imp'!AR$263</f>
        <v>34.850538999999998</v>
      </c>
      <c r="AU5" s="273">
        <f>'[1]4407Imp'!AS$263</f>
        <v>27.680928999999999</v>
      </c>
      <c r="AV5" s="273">
        <f>'[1]4407Imp'!AT$263</f>
        <v>22.572718999999999</v>
      </c>
      <c r="AW5" s="273">
        <f>'[1]4407Imp'!AU$263</f>
        <v>25.866216999999999</v>
      </c>
      <c r="AX5" s="273">
        <f>'[1]4407Imp'!AV$263</f>
        <v>31.608361000000002</v>
      </c>
      <c r="AY5" s="273">
        <f>'[1]4407Imp'!AW$263</f>
        <v>21.648599999999998</v>
      </c>
      <c r="AZ5" s="273">
        <f>'[1]4407Imp'!AX$263</f>
        <v>12.879531999999999</v>
      </c>
      <c r="BA5" s="273">
        <f>'[1]4407Imp'!AY$263</f>
        <v>14.821132</v>
      </c>
      <c r="BB5" s="273">
        <f>'[1]4407Imp'!AZ$263</f>
        <v>11.914769</v>
      </c>
      <c r="BC5" s="274">
        <f>'[1]4407Imp'!BA$263</f>
        <v>0</v>
      </c>
      <c r="BD5" s="340"/>
    </row>
    <row r="6" spans="1:56" s="38" customFormat="1" ht="13" thickTop="1">
      <c r="B6" s="191" t="s">
        <v>237</v>
      </c>
      <c r="C6" s="281">
        <f>1/$A$1*'[1]4407Imp'!B$264</f>
        <v>5.4051239999999996E-4</v>
      </c>
      <c r="D6" s="200">
        <f>1/$A$1*'[1]4407Imp'!C$264</f>
        <v>4.6705100000000001E-4</v>
      </c>
      <c r="E6" s="200">
        <f>1/$A$1*'[1]4407Imp'!D$264</f>
        <v>2.7924500000000001E-4</v>
      </c>
      <c r="F6" s="200">
        <f>1/$A$1*'[1]4407Imp'!E$264</f>
        <v>3.6923000000000001E-4</v>
      </c>
      <c r="G6" s="200">
        <f>1/$A$1*'[1]4407Imp'!F$264</f>
        <v>3.1364499999999993E-4</v>
      </c>
      <c r="H6" s="200">
        <f>1/$A$1*'[1]4407Imp'!G$264</f>
        <v>1.64E-4</v>
      </c>
      <c r="I6" s="200">
        <f>1/$A$1*'[1]4407Imp'!H$264</f>
        <v>2.3720299999999999E-4</v>
      </c>
      <c r="J6" s="200">
        <f>1/$A$1*'[1]4407Imp'!I$264</f>
        <v>1.8059799999999999E-4</v>
      </c>
      <c r="K6" s="200">
        <f>1/$A$1*'[1]4407Imp'!J$264</f>
        <v>2.2945799999999998E-4</v>
      </c>
      <c r="L6" s="200">
        <f>1/$A$1*'[1]4407Imp'!K$264</f>
        <v>8.5705599999999995E-5</v>
      </c>
      <c r="M6" s="200">
        <f>1/$A$1*'[1]4407Imp'!L$264</f>
        <v>3.0602599999999999E-4</v>
      </c>
      <c r="N6" s="200">
        <f>1/$A$1*'[1]4407Imp'!M$264</f>
        <v>3.939763999999999E-4</v>
      </c>
      <c r="O6" s="200">
        <f>1/$A$1*'[1]4407Imp'!N$264</f>
        <v>7.6084430476190462E-4</v>
      </c>
      <c r="P6" s="200">
        <f>1/$A$1*'[1]4407Imp'!O$264</f>
        <v>8.4266135531135518E-4</v>
      </c>
      <c r="Q6" s="200">
        <f>1/$A$1*'[1]4407Imp'!P$264</f>
        <v>4.2983976E-3</v>
      </c>
      <c r="R6" s="200">
        <f>1/$A$1*'[1]4407Imp'!Q$264</f>
        <v>6.1277434499999997E-3</v>
      </c>
      <c r="S6" s="200">
        <f>1/$A$1*'[1]4407Imp'!R$264</f>
        <v>1.5750010999999995E-3</v>
      </c>
      <c r="T6" s="200">
        <f>1/$A$1*'[1]4407Imp'!S$264</f>
        <v>8.2276629999999983E-4</v>
      </c>
      <c r="U6" s="200">
        <f>1/$A$1*'[1]4407Imp'!T$264</f>
        <v>3.4972791999999995E-3</v>
      </c>
      <c r="V6" s="200">
        <f>1/$A$1*'[1]4407Imp'!U$264</f>
        <v>3.6191202E-3</v>
      </c>
      <c r="W6" s="200">
        <f>1/$A$1*'[1]4407Imp'!V$264</f>
        <v>1.0638253399999999E-2</v>
      </c>
      <c r="X6" s="200">
        <f>1/$A$1*'[1]4407Imp'!W$264</f>
        <v>6.9473656593406561E-4</v>
      </c>
      <c r="Y6" s="200">
        <f>1/$A$1*'[1]4407Imp'!X$264</f>
        <v>2.3329999999999996E-3</v>
      </c>
      <c r="Z6" s="200">
        <f>1/$A$1*'[1]4407Imp'!Y$264</f>
        <v>4.7383599999999989E-4</v>
      </c>
      <c r="AA6" s="200">
        <f>1/$A$1*'[1]4407Imp'!Z$264</f>
        <v>7.4299999999999995E-4</v>
      </c>
      <c r="AB6" s="260">
        <f>1/$A$1*'[1]4407Imp'!AA$264</f>
        <v>0</v>
      </c>
      <c r="AC6" s="127"/>
      <c r="AD6" s="275">
        <f>'[1]4407Imp'!AB$264</f>
        <v>0.45408599999999999</v>
      </c>
      <c r="AE6" s="275">
        <f>'[1]4407Imp'!AC$264</f>
        <v>0.37970599999999999</v>
      </c>
      <c r="AF6" s="275">
        <f>'[1]4407Imp'!AD$264</f>
        <v>0.41041899999999998</v>
      </c>
      <c r="AG6" s="275">
        <f>'[1]4407Imp'!AE$264</f>
        <v>0.39994499999999994</v>
      </c>
      <c r="AH6" s="275">
        <f>'[1]4407Imp'!AF$264</f>
        <v>0.25741899999999995</v>
      </c>
      <c r="AI6" s="275">
        <f>'[1]4407Imp'!AG$264</f>
        <v>0.11003699999999998</v>
      </c>
      <c r="AJ6" s="275">
        <f>'[1]4407Imp'!AH$264</f>
        <v>8.3549999999999985E-2</v>
      </c>
      <c r="AK6" s="275">
        <f>'[1]4407Imp'!AI$264</f>
        <v>0.22017899999999999</v>
      </c>
      <c r="AL6" s="275">
        <f>'[1]4407Imp'!AJ$264</f>
        <v>0.224219</v>
      </c>
      <c r="AM6" s="275">
        <f>'[1]4407Imp'!AK$264</f>
        <v>8.7141999999999997E-2</v>
      </c>
      <c r="AN6" s="275">
        <f>'[1]4407Imp'!AL$264</f>
        <v>0.22042499999999998</v>
      </c>
      <c r="AO6" s="275">
        <f>'[1]4407Imp'!AM$264</f>
        <v>0.84380599999999983</v>
      </c>
      <c r="AP6" s="275">
        <f>'[1]4407Imp'!AN$264</f>
        <v>1.528778</v>
      </c>
      <c r="AQ6" s="275">
        <f>'[1]4407Imp'!AO$264</f>
        <v>2.7064729999999995</v>
      </c>
      <c r="AR6" s="275">
        <f>'[1]4407Imp'!AP$264</f>
        <v>5.899419</v>
      </c>
      <c r="AS6" s="275">
        <f>'[1]4407Imp'!AQ$264</f>
        <v>6.7214879999999999</v>
      </c>
      <c r="AT6" s="275">
        <f>'[1]4407Imp'!AR$264</f>
        <v>6.1207460000000005</v>
      </c>
      <c r="AU6" s="275">
        <f>'[1]4407Imp'!AS$264</f>
        <v>5.1666569999999989</v>
      </c>
      <c r="AV6" s="430">
        <f>'[1]4407Imp'!AT$264</f>
        <v>3.8346789999999999</v>
      </c>
      <c r="AW6" s="430">
        <f>'[1]4407Imp'!AU$264</f>
        <v>3.7830329999999996</v>
      </c>
      <c r="AX6" s="430">
        <f>'[1]4407Imp'!AV$264</f>
        <v>11.113623999999998</v>
      </c>
      <c r="AY6" s="430">
        <f>'[1]4407Imp'!AW$264</f>
        <v>10.802599000000001</v>
      </c>
      <c r="AZ6" s="430">
        <f>'[1]4407Imp'!AX$264</f>
        <v>1.699924</v>
      </c>
      <c r="BA6" s="430">
        <f>'[1]4407Imp'!AY$264</f>
        <v>0.59490499999999991</v>
      </c>
      <c r="BB6" s="430">
        <f>'[1]4407Imp'!AZ$264</f>
        <v>0.81199899999999992</v>
      </c>
      <c r="BC6" s="430">
        <f>'[1]4407Imp'!BA$264</f>
        <v>0</v>
      </c>
      <c r="BD6" s="340"/>
    </row>
    <row r="7" spans="1:56" s="38" customFormat="1">
      <c r="B7" s="191" t="s">
        <v>68</v>
      </c>
      <c r="C7" s="281">
        <f>1/$A$1*'[1]4407Imp'!B$12</f>
        <v>4.5599999999999997E-4</v>
      </c>
      <c r="D7" s="200">
        <f>1/$A$1*'[1]4407Imp'!C$12</f>
        <v>4.7282999999999995E-3</v>
      </c>
      <c r="E7" s="200">
        <f>1/$A$1*'[1]4407Imp'!D$12</f>
        <v>2.9136800000000008E-2</v>
      </c>
      <c r="F7" s="200">
        <f>1/$A$1*'[1]4407Imp'!E$12</f>
        <v>2.2162499999999998E-2</v>
      </c>
      <c r="G7" s="200">
        <f>1/$A$1*'[1]4407Imp'!F$12</f>
        <v>3.6412599999999996E-2</v>
      </c>
      <c r="H7" s="200">
        <f>1/$A$1*'[1]4407Imp'!G$12</f>
        <v>4.1471499999999994E-2</v>
      </c>
      <c r="I7" s="200">
        <f>1/$A$1*'[1]4407Imp'!H$12</f>
        <v>2.8967E-2</v>
      </c>
      <c r="J7" s="200">
        <f>1/$A$1*'[1]4407Imp'!I$12</f>
        <v>2.0698400000000002E-2</v>
      </c>
      <c r="K7" s="200">
        <f>1/$A$1*'[1]4407Imp'!J$12</f>
        <v>1.1481E-2</v>
      </c>
      <c r="L7" s="200">
        <f>1/$A$1*'[1]4407Imp'!K$12</f>
        <v>5.4376517999999999E-2</v>
      </c>
      <c r="M7" s="200">
        <f>1/$A$1*'[1]4407Imp'!L$12</f>
        <v>1.6429137199999999E-2</v>
      </c>
      <c r="N7" s="200">
        <f>1/$A$1*'[1]4407Imp'!M$12</f>
        <v>1.0448999999999998E-2</v>
      </c>
      <c r="O7" s="200">
        <f>1/$A$1*'[1]4407Imp'!N$12</f>
        <v>5.0279999999999986E-3</v>
      </c>
      <c r="P7" s="200">
        <f>1/$A$1*'[1]4407Imp'!O$12</f>
        <v>1.7186813186813182E-3</v>
      </c>
      <c r="Q7" s="200">
        <f>1/$A$1*'[1]4407Imp'!P$12</f>
        <v>5.8909999999999995E-3</v>
      </c>
      <c r="R7" s="200">
        <f>1/$A$1*'[1]4407Imp'!Q$12</f>
        <v>3.488999999999999E-3</v>
      </c>
      <c r="S7" s="200">
        <f>1/$A$1*'[1]4407Imp'!R$12</f>
        <v>2.8990445999999993E-3</v>
      </c>
      <c r="T7" s="200">
        <f>1/$A$1*'[1]4407Imp'!S$12</f>
        <v>3.4059999999999997E-3</v>
      </c>
      <c r="U7" s="200">
        <f>1/$A$1*'[1]4407Imp'!T$12</f>
        <v>7.4159999999999972E-3</v>
      </c>
      <c r="V7" s="200">
        <f>1/$A$1*'[1]4407Imp'!U$12</f>
        <v>1.2163291666666664E-2</v>
      </c>
      <c r="W7" s="200">
        <f>1/$A$1*'[1]4407Imp'!V$12</f>
        <v>5.4869999999999988E-3</v>
      </c>
      <c r="X7" s="200">
        <f>1/$A$1*'[1]4407Imp'!W$12</f>
        <v>1.1253846153846151E-3</v>
      </c>
      <c r="Y7" s="200">
        <f>1/$A$1*'[1]4407Imp'!X$12</f>
        <v>7.3599999999999985E-3</v>
      </c>
      <c r="Z7" s="200">
        <f>1/$A$1*'[1]4407Imp'!Y$12</f>
        <v>1.4226269999999999E-2</v>
      </c>
      <c r="AA7" s="200">
        <f>1/$A$1*'[1]4407Imp'!Z$12</f>
        <v>2.3626000000000005E-2</v>
      </c>
      <c r="AB7" s="260">
        <f>1/$A$1*'[1]4407Imp'!AA$12</f>
        <v>0</v>
      </c>
      <c r="AC7" s="127"/>
      <c r="AD7" s="275">
        <f>'[1]4407Imp'!AB$12</f>
        <v>0.18470499999999998</v>
      </c>
      <c r="AE7" s="275">
        <f>'[1]4407Imp'!AC$12</f>
        <v>0.55022099999999996</v>
      </c>
      <c r="AF7" s="275">
        <f>'[1]4407Imp'!AD$12</f>
        <v>3.0403340000000005</v>
      </c>
      <c r="AG7" s="275">
        <f>'[1]4407Imp'!AE$12</f>
        <v>2.482361</v>
      </c>
      <c r="AH7" s="275">
        <f>'[1]4407Imp'!AF$12</f>
        <v>6.3283010000000006</v>
      </c>
      <c r="AI7" s="275">
        <f>'[1]4407Imp'!AG$12</f>
        <v>6.5480369999999999</v>
      </c>
      <c r="AJ7" s="275">
        <f>'[1]4407Imp'!AH$12</f>
        <v>5.0306049999999995</v>
      </c>
      <c r="AK7" s="275">
        <f>'[1]4407Imp'!AI$12</f>
        <v>4.7554349999999994</v>
      </c>
      <c r="AL7" s="275">
        <f>'[1]4407Imp'!AJ$12</f>
        <v>2.7725469999999999</v>
      </c>
      <c r="AM7" s="275">
        <f>'[1]4407Imp'!AK$12</f>
        <v>3.8657189999999995</v>
      </c>
      <c r="AN7" s="275">
        <f>'[1]4407Imp'!AL$12</f>
        <v>4.1478060000000001</v>
      </c>
      <c r="AO7" s="275">
        <f>'[1]4407Imp'!AM$12</f>
        <v>3.0689699999999998</v>
      </c>
      <c r="AP7" s="275">
        <f>'[1]4407Imp'!AN$12</f>
        <v>1.663046</v>
      </c>
      <c r="AQ7" s="275">
        <f>'[1]4407Imp'!AO$12</f>
        <v>1.3286529999999999</v>
      </c>
      <c r="AR7" s="275">
        <f>'[1]4407Imp'!AP$12</f>
        <v>2.4428350000000001</v>
      </c>
      <c r="AS7" s="275">
        <f>'[1]4407Imp'!AQ$12</f>
        <v>1.366681</v>
      </c>
      <c r="AT7" s="275">
        <f>'[1]4407Imp'!AR$12</f>
        <v>1.0632379999999999</v>
      </c>
      <c r="AU7" s="275">
        <f>'[1]4407Imp'!AS$12</f>
        <v>1.35293</v>
      </c>
      <c r="AV7" s="275">
        <f>'[1]4407Imp'!AT$12</f>
        <v>2.7014990000000001</v>
      </c>
      <c r="AW7" s="275">
        <f>'[1]4407Imp'!AU$12</f>
        <v>3.6840819999999996</v>
      </c>
      <c r="AX7" s="275">
        <f>'[1]4407Imp'!AV$12</f>
        <v>1.6320619999999999</v>
      </c>
      <c r="AY7" s="275">
        <f>'[1]4407Imp'!AW$12</f>
        <v>2.0864499999999997</v>
      </c>
      <c r="AZ7" s="275">
        <f>'[1]4407Imp'!AX$12</f>
        <v>2.3793569999999997</v>
      </c>
      <c r="BA7" s="275">
        <f>'[1]4407Imp'!AY$12</f>
        <v>4.5088689999999998</v>
      </c>
      <c r="BB7" s="275">
        <f>'[1]4407Imp'!AZ$12</f>
        <v>6.3429279999999997</v>
      </c>
      <c r="BC7" s="275">
        <f>'[1]4407Imp'!BA$12</f>
        <v>0</v>
      </c>
      <c r="BD7" s="340"/>
    </row>
    <row r="8" spans="1:56">
      <c r="B8" s="84" t="s">
        <v>35</v>
      </c>
      <c r="C8" s="149">
        <f>1/$A$1*(SUM('[1]4407Imp'!B$47:B$47)+SUM('[1]4407Imp'!B$105:B$105)+SUM('[1]4407Imp'!B$134:B$134))</f>
        <v>1.23404E-4</v>
      </c>
      <c r="D8" s="72">
        <f>1/$A$1*(SUM('[1]4407Imp'!C$47:C$47)+SUM('[1]4407Imp'!C$105:C$105)+SUM('[1]4407Imp'!C$134:C$134))</f>
        <v>0</v>
      </c>
      <c r="E8" s="72">
        <f>1/$A$1*(SUM('[1]4407Imp'!D$47:D$47)+SUM('[1]4407Imp'!D$105:D$105)+SUM('[1]4407Imp'!D$134:D$134))</f>
        <v>0</v>
      </c>
      <c r="F8" s="72">
        <f>1/$A$1*(SUM('[1]4407Imp'!E$47:E$47)+SUM('[1]4407Imp'!E$105:E$105)+SUM('[1]4407Imp'!E$134:E$134))</f>
        <v>2.9999999999999997E-6</v>
      </c>
      <c r="G8" s="72">
        <f>1/$A$1*(SUM('[1]4407Imp'!F$47:F$47)+SUM('[1]4407Imp'!F$105:F$105)+SUM('[1]4407Imp'!F$134:F$134))</f>
        <v>0</v>
      </c>
      <c r="H8" s="72">
        <f>1/$A$1*(SUM('[1]4407Imp'!G$47:G$47)+SUM('[1]4407Imp'!G$105:G$105)+SUM('[1]4407Imp'!G$134:G$134))</f>
        <v>0</v>
      </c>
      <c r="I8" s="72">
        <f>1/$A$1*(SUM('[1]4407Imp'!H$47:H$47)+SUM('[1]4407Imp'!H$105:H$105)+SUM('[1]4407Imp'!H$134:H$134))</f>
        <v>0</v>
      </c>
      <c r="J8" s="72">
        <f>1/$A$1*(SUM('[1]4407Imp'!I$47:I$47)+SUM('[1]4407Imp'!I$105:I$105)+SUM('[1]4407Imp'!I$134:I$134))</f>
        <v>0</v>
      </c>
      <c r="K8" s="72">
        <f>1/$A$1*(SUM('[1]4407Imp'!J$47:J$47)+SUM('[1]4407Imp'!J$105:J$105)+SUM('[1]4407Imp'!J$134:J$134))</f>
        <v>4.2999999999999995E-5</v>
      </c>
      <c r="L8" s="72">
        <f>1/$A$1*(SUM('[1]4407Imp'!K$47:K$47)+SUM('[1]4407Imp'!K$105:K$105)+SUM('[1]4407Imp'!K$134:K$134))</f>
        <v>2.0415E-4</v>
      </c>
      <c r="M8" s="72">
        <f>1/$A$1*(SUM('[1]4407Imp'!L$47:L$47)+SUM('[1]4407Imp'!L$105:L$105)+SUM('[1]4407Imp'!L$134:L$134))</f>
        <v>3.4319600000000003E-5</v>
      </c>
      <c r="N8" s="72">
        <f>1/$A$1*(SUM('[1]4407Imp'!M$47:M$47)+SUM('[1]4407Imp'!M$105:M$105)+SUM('[1]4407Imp'!M$134:M$134))</f>
        <v>5.0691500000000001E-5</v>
      </c>
      <c r="O8" s="72">
        <f>1/$A$1*(SUM('[1]4407Imp'!N$47:N$47)+SUM('[1]4407Imp'!N$105:N$105)+SUM('[1]4407Imp'!N$134:N$134))</f>
        <v>9.4579999999999979E-5</v>
      </c>
      <c r="P8" s="72">
        <f>1/$A$1*(SUM('[1]4407Imp'!O$47:O$47)+SUM('[1]4407Imp'!O$105:O$105)+SUM('[1]4407Imp'!O$134:O$134))</f>
        <v>1.7032967032967031E-5</v>
      </c>
      <c r="Q8" s="72">
        <f>1/$A$1*(SUM('[1]4407Imp'!P$47:P$47)+SUM('[1]4407Imp'!P$105:P$105)+SUM('[1]4407Imp'!P$134:P$134))</f>
        <v>5.62E-4</v>
      </c>
      <c r="R8" s="72">
        <f>1/$A$1*(SUM('[1]4407Imp'!Q$47:Q$47)+SUM('[1]4407Imp'!Q$105:Q$105)+SUM('[1]4407Imp'!Q$134:Q$134))</f>
        <v>9.2504059999999979E-4</v>
      </c>
      <c r="S8" s="72">
        <f>1/$A$1*(SUM('[1]4407Imp'!R$47:R$47)+SUM('[1]4407Imp'!R$105:R$105)+SUM('[1]4407Imp'!R$134:R$134))</f>
        <v>3.0096103999999995E-3</v>
      </c>
      <c r="T8" s="72">
        <f>1/$A$1*(SUM('[1]4407Imp'!S$47:S$47)+SUM('[1]4407Imp'!S$105:S$105)+SUM('[1]4407Imp'!S$134:S$134))</f>
        <v>2.5757699999999999E-4</v>
      </c>
      <c r="U8" s="72">
        <f>1/$A$1*(SUM('[1]4407Imp'!T$47:T$47)+SUM('[1]4407Imp'!T$105:T$105)+SUM('[1]4407Imp'!T$134:T$134))</f>
        <v>4.3239999999999997E-3</v>
      </c>
      <c r="V8" s="72">
        <f>1/$A$1*(SUM('[1]4407Imp'!U$47:U$47)+SUM('[1]4407Imp'!U$105:U$105)+SUM('[1]4407Imp'!U$134:U$134))</f>
        <v>9.6890000000000014E-3</v>
      </c>
      <c r="W8" s="72">
        <f>1/$A$1*(SUM('[1]4407Imp'!V$47:V$47)+SUM('[1]4407Imp'!V$105:V$105)+SUM('[1]4407Imp'!V$134:V$134))</f>
        <v>4.0173839999999993E-4</v>
      </c>
      <c r="X8" s="72">
        <f>1/$A$1*(SUM('[1]4407Imp'!W$47:W$47)+SUM('[1]4407Imp'!W$105:W$105)+SUM('[1]4407Imp'!W$134:W$134))</f>
        <v>1.8895604395604388E-4</v>
      </c>
      <c r="Y8" s="72">
        <f>1/$A$1*(SUM('[1]4407Imp'!X$47:X$47)+SUM('[1]4407Imp'!X$105:X$105)+SUM('[1]4407Imp'!X$134:X$134))</f>
        <v>0</v>
      </c>
      <c r="Z8" s="72">
        <f>1/$A$1*(SUM('[1]4407Imp'!Y$47:Y$47)+SUM('[1]4407Imp'!Y$105:Y$105)+SUM('[1]4407Imp'!Y$134:Y$134))</f>
        <v>1.0999999999999998E-5</v>
      </c>
      <c r="AA8" s="72">
        <f>1/$A$1*(SUM('[1]4407Imp'!Z$47:Z$47)+SUM('[1]4407Imp'!Z$105:Z$105)+SUM('[1]4407Imp'!Z$134:Z$134))</f>
        <v>4.9999999999999987E-6</v>
      </c>
      <c r="AB8" s="91">
        <f>1/$A$1*(SUM('[1]4407Imp'!AA$47:AA$47)+SUM('[1]4407Imp'!AA$105:AA$105)+SUM('[1]4407Imp'!AA$134:AA$134))</f>
        <v>0</v>
      </c>
      <c r="AC8" s="13"/>
      <c r="AD8" s="161">
        <f>(SUM('[1]4407Imp'!AB$47:AB$47)+SUM('[1]4407Imp'!AB$105:AB$105)+SUM('[1]4407Imp'!AB$134:AB$134))</f>
        <v>0.21881599999999998</v>
      </c>
      <c r="AE8" s="59">
        <f>(SUM('[1]4407Imp'!AC$47:AC$47)+SUM('[1]4407Imp'!AC$105:AC$105)+SUM('[1]4407Imp'!AC$134:AC$134))</f>
        <v>0</v>
      </c>
      <c r="AF8" s="59">
        <f>(SUM('[1]4407Imp'!AD$47:AD$47)+SUM('[1]4407Imp'!AD$105:AD$105)+SUM('[1]4407Imp'!AD$134:AD$134))</f>
        <v>0</v>
      </c>
      <c r="AG8" s="59">
        <f>(SUM('[1]4407Imp'!AE$47:AE$47)+SUM('[1]4407Imp'!AE$105:AE$105)+SUM('[1]4407Imp'!AE$134:AE$134))</f>
        <v>1.068E-2</v>
      </c>
      <c r="AH8" s="59">
        <f>(SUM('[1]4407Imp'!AF$47:AF$47)+SUM('[1]4407Imp'!AF$105:AF$105)+SUM('[1]4407Imp'!AF$134:AF$134))</f>
        <v>0</v>
      </c>
      <c r="AI8" s="59">
        <f>(SUM('[1]4407Imp'!AG$47:AG$47)+SUM('[1]4407Imp'!AG$105:AG$105)+SUM('[1]4407Imp'!AG$134:AG$134))</f>
        <v>0</v>
      </c>
      <c r="AJ8" s="59">
        <f>(SUM('[1]4407Imp'!AH$47:AH$47)+SUM('[1]4407Imp'!AH$105:AH$105)+SUM('[1]4407Imp'!AH$134:AH$134))</f>
        <v>0</v>
      </c>
      <c r="AK8" s="59">
        <f>(SUM('[1]4407Imp'!AI$47:AI$47)+SUM('[1]4407Imp'!AI$105:AI$105)+SUM('[1]4407Imp'!AI$134:AI$134))</f>
        <v>0</v>
      </c>
      <c r="AL8" s="59">
        <f>(SUM('[1]4407Imp'!AJ$47:AJ$47)+SUM('[1]4407Imp'!AJ$105:AJ$105)+SUM('[1]4407Imp'!AJ$134:AJ$134))</f>
        <v>5.0509999999999999E-2</v>
      </c>
      <c r="AM8" s="59">
        <f>(SUM('[1]4407Imp'!AK$47:AK$47)+SUM('[1]4407Imp'!AK$105:AK$105)+SUM('[1]4407Imp'!AK$134:AK$134))</f>
        <v>3.1560999999999999E-2</v>
      </c>
      <c r="AN8" s="59">
        <f>(SUM('[1]4407Imp'!AL$47:AL$47)+SUM('[1]4407Imp'!AL$105:AL$105)+SUM('[1]4407Imp'!AL$134:AL$134))</f>
        <v>0.19268599999999997</v>
      </c>
      <c r="AO8" s="59">
        <f>(SUM('[1]4407Imp'!AM$47:AM$47)+SUM('[1]4407Imp'!AM$105:AM$105)+SUM('[1]4407Imp'!AM$134:AM$134))</f>
        <v>0.33905299999999999</v>
      </c>
      <c r="AP8" s="59">
        <f>(SUM('[1]4407Imp'!AN$47:AN$47)+SUM('[1]4407Imp'!AN$105:AN$105)+SUM('[1]4407Imp'!AN$134:AN$134))</f>
        <v>0.62851400000000002</v>
      </c>
      <c r="AQ8" s="59">
        <f>(SUM('[1]4407Imp'!AO$47:AO$47)+SUM('[1]4407Imp'!AO$105:AO$105)+SUM('[1]4407Imp'!AO$134:AO$134))</f>
        <v>0.210837</v>
      </c>
      <c r="AR8" s="59">
        <f>(SUM('[1]4407Imp'!AP$47:AP$47)+SUM('[1]4407Imp'!AP$105:AP$105)+SUM('[1]4407Imp'!AP$134:AP$134))</f>
        <v>0.82026100000000002</v>
      </c>
      <c r="AS8" s="59">
        <f>(SUM('[1]4407Imp'!AQ$47:AQ$47)+SUM('[1]4407Imp'!AQ$105:AQ$105)+SUM('[1]4407Imp'!AQ$134:AQ$134))</f>
        <v>1.012583</v>
      </c>
      <c r="AT8" s="59">
        <f>(SUM('[1]4407Imp'!AR$47:AR$47)+SUM('[1]4407Imp'!AR$105:AR$105)+SUM('[1]4407Imp'!AR$134:AR$134))</f>
        <v>4.6165969999999996</v>
      </c>
      <c r="AU8" s="59">
        <f>(SUM('[1]4407Imp'!AS$47:AS$47)+SUM('[1]4407Imp'!AS$105:AS$105)+SUM('[1]4407Imp'!AS$134:AS$134))</f>
        <v>2.039777</v>
      </c>
      <c r="AV8" s="59">
        <f>(SUM('[1]4407Imp'!AT$47:AT$47)+SUM('[1]4407Imp'!AT$105:AT$105)+SUM('[1]4407Imp'!AT$134:AT$134))</f>
        <v>4.1191719999999998</v>
      </c>
      <c r="AW8" s="59">
        <f>(SUM('[1]4407Imp'!AU$47:AU$47)+SUM('[1]4407Imp'!AU$105:AU$105)+SUM('[1]4407Imp'!AU$134:AU$134))</f>
        <v>7.0995759999999999</v>
      </c>
      <c r="AX8" s="59">
        <f>(SUM('[1]4407Imp'!AV$47:AV$47)+SUM('[1]4407Imp'!AV$105:AV$105)+SUM('[1]4407Imp'!AV$134:AV$134))</f>
        <v>3.490777</v>
      </c>
      <c r="AY8" s="59">
        <f>(SUM('[1]4407Imp'!AW$47:AW$47)+SUM('[1]4407Imp'!AW$105:AW$105)+SUM('[1]4407Imp'!AW$134:AW$134))</f>
        <v>0</v>
      </c>
      <c r="AZ8" s="59">
        <f>(SUM('[1]4407Imp'!AX$47:AX$47)+SUM('[1]4407Imp'!AX$105:AX$105)+SUM('[1]4407Imp'!AX$134:AX$134))</f>
        <v>0</v>
      </c>
      <c r="BA8" s="59">
        <f>(SUM('[1]4407Imp'!AY$47:AY$47)+SUM('[1]4407Imp'!AY$105:AY$105)+SUM('[1]4407Imp'!AY$134:AY$134))</f>
        <v>4.8789999999999997E-3</v>
      </c>
      <c r="BB8" s="59">
        <f>(SUM('[1]4407Imp'!AZ$47:AZ$47)+SUM('[1]4407Imp'!AZ$105:AZ$105)+SUM('[1]4407Imp'!AZ$134:AZ$134))</f>
        <v>4.1019999999999997E-3</v>
      </c>
      <c r="BC8" s="252">
        <f>(SUM('[1]4407Imp'!BA$47:BA$47)+SUM('[1]4407Imp'!BA$105:BA$105)+SUM('[1]4407Imp'!BA$134:BA$134))</f>
        <v>0</v>
      </c>
      <c r="BD8" s="422"/>
    </row>
    <row r="9" spans="1:56" s="38" customFormat="1">
      <c r="B9" s="191" t="s">
        <v>43</v>
      </c>
      <c r="C9" s="281">
        <f>1/$A$1*'[1]4407Imp'!B$74</f>
        <v>6.9999999999999999E-6</v>
      </c>
      <c r="D9" s="200">
        <f>1/$A$1*'[1]4407Imp'!C$74</f>
        <v>3.4E-5</v>
      </c>
      <c r="E9" s="200">
        <f>1/$A$1*'[1]4407Imp'!D$74</f>
        <v>1.5E-5</v>
      </c>
      <c r="F9" s="200">
        <f>1/$A$1*'[1]4407Imp'!E$74</f>
        <v>4.9999999999999996E-6</v>
      </c>
      <c r="G9" s="200">
        <f>1/$A$1*'[1]4407Imp'!F$74</f>
        <v>9.9999999999999991E-6</v>
      </c>
      <c r="H9" s="200">
        <f>1/$A$1*'[1]4407Imp'!G$74</f>
        <v>0</v>
      </c>
      <c r="I9" s="200">
        <f>1/$A$1*'[1]4407Imp'!H$74</f>
        <v>7.4999999999999993E-5</v>
      </c>
      <c r="J9" s="200">
        <f>1/$A$1*'[1]4407Imp'!I$74</f>
        <v>8.0999999999999996E-4</v>
      </c>
      <c r="K9" s="200">
        <f>1/$A$1*'[1]4407Imp'!J$74</f>
        <v>5.9979999999999999E-3</v>
      </c>
      <c r="L9" s="200">
        <f>1/$A$1*'[1]4407Imp'!K$74</f>
        <v>5.2789999999999998E-3</v>
      </c>
      <c r="M9" s="200">
        <f>1/$A$1*'[1]4407Imp'!L$74</f>
        <v>9.5784219999999983E-4</v>
      </c>
      <c r="N9" s="200">
        <f>1/$A$1*'[1]4407Imp'!M$74</f>
        <v>1.7667999999999998E-3</v>
      </c>
      <c r="O9" s="200">
        <f>1/$A$1*'[1]4407Imp'!N$74</f>
        <v>1.3010999999999998E-2</v>
      </c>
      <c r="P9" s="200">
        <f>1/$A$1*'[1]4407Imp'!O$74</f>
        <v>6.8016483516483506E-3</v>
      </c>
      <c r="Q9" s="200">
        <f>1/$A$1*'[1]4407Imp'!P$74</f>
        <v>1.7428274999999997E-2</v>
      </c>
      <c r="R9" s="200">
        <f>1/$A$1*'[1]4407Imp'!Q$74</f>
        <v>2.1502999999999994E-2</v>
      </c>
      <c r="S9" s="200">
        <f>1/$A$1*'[1]4407Imp'!R$74</f>
        <v>3.6940879999999995E-3</v>
      </c>
      <c r="T9" s="200">
        <f>1/$A$1*'[1]4407Imp'!S$74</f>
        <v>9.50964E-4</v>
      </c>
      <c r="U9" s="200">
        <f>1/$A$1*'[1]4407Imp'!T$74</f>
        <v>5.9570000000000005E-3</v>
      </c>
      <c r="V9" s="200">
        <f>1/$A$1*'[1]4407Imp'!U$74</f>
        <v>4.990786666666666E-3</v>
      </c>
      <c r="W9" s="200">
        <f>1/$A$1*'[1]4407Imp'!V$74</f>
        <v>6.1600000000000005E-3</v>
      </c>
      <c r="X9" s="200">
        <f>1/$A$1*'[1]4407Imp'!W$74</f>
        <v>0</v>
      </c>
      <c r="Y9" s="200">
        <f>1/$A$1*'[1]4407Imp'!X$74</f>
        <v>3.7389999999999993E-3</v>
      </c>
      <c r="Z9" s="200">
        <f>1/$A$1*'[1]4407Imp'!Y$74</f>
        <v>2.9033609999999997E-3</v>
      </c>
      <c r="AA9" s="200">
        <f>1/$A$1*'[1]4407Imp'!Z$74</f>
        <v>1.008E-3</v>
      </c>
      <c r="AB9" s="260">
        <f>1/$A$1*'[1]4407Imp'!AA$74</f>
        <v>0</v>
      </c>
      <c r="AC9" s="127"/>
      <c r="AD9" s="275">
        <f>'[1]4407Imp'!AB$74</f>
        <v>3.8499999999999997E-3</v>
      </c>
      <c r="AE9" s="275">
        <f>'[1]4407Imp'!AC$74</f>
        <v>1.6382999999999998E-2</v>
      </c>
      <c r="AF9" s="275">
        <f>'[1]4407Imp'!AD$74</f>
        <v>6.0769999999999999E-3</v>
      </c>
      <c r="AG9" s="275">
        <f>'[1]4407Imp'!AE$74</f>
        <v>2.4599999999999999E-3</v>
      </c>
      <c r="AH9" s="275">
        <f>'[1]4407Imp'!AF$74</f>
        <v>4.0000000000000001E-3</v>
      </c>
      <c r="AI9" s="275">
        <f>'[1]4407Imp'!AG$74</f>
        <v>0</v>
      </c>
      <c r="AJ9" s="275">
        <f>'[1]4407Imp'!AH$74</f>
        <v>6.0367999999999998E-2</v>
      </c>
      <c r="AK9" s="275">
        <f>'[1]4407Imp'!AI$74</f>
        <v>0.82663900000000001</v>
      </c>
      <c r="AL9" s="275">
        <f>'[1]4407Imp'!AJ$74</f>
        <v>6.7014539999999991</v>
      </c>
      <c r="AM9" s="275">
        <f>'[1]4407Imp'!AK$74</f>
        <v>3.4634199999999997</v>
      </c>
      <c r="AN9" s="275">
        <f>'[1]4407Imp'!AL$74</f>
        <v>4.3488229999999994</v>
      </c>
      <c r="AO9" s="275">
        <f>'[1]4407Imp'!AM$74</f>
        <v>8.6413159999999998</v>
      </c>
      <c r="AP9" s="275">
        <f>'[1]4407Imp'!AN$74</f>
        <v>12.908619999999999</v>
      </c>
      <c r="AQ9" s="275">
        <f>'[1]4407Imp'!AO$74</f>
        <v>10.752298999999999</v>
      </c>
      <c r="AR9" s="275">
        <f>'[1]4407Imp'!AP$74</f>
        <v>14.218040999999999</v>
      </c>
      <c r="AS9" s="275">
        <f>'[1]4407Imp'!AQ$74</f>
        <v>17.815253999999999</v>
      </c>
      <c r="AT9" s="275">
        <f>'[1]4407Imp'!AR$74</f>
        <v>15.159101999999999</v>
      </c>
      <c r="AU9" s="275">
        <f>'[1]4407Imp'!AS$74</f>
        <v>8.8808489999999995</v>
      </c>
      <c r="AV9" s="275">
        <f>'[1]4407Imp'!AT$74</f>
        <v>3.502869</v>
      </c>
      <c r="AW9" s="275">
        <f>'[1]4407Imp'!AU$74</f>
        <v>4.4472319999999996</v>
      </c>
      <c r="AX9" s="275">
        <f>'[1]4407Imp'!AV$74</f>
        <v>9.2564770000000003</v>
      </c>
      <c r="AY9" s="275">
        <f>'[1]4407Imp'!AW$74</f>
        <v>5.0501309999999995</v>
      </c>
      <c r="AZ9" s="275">
        <f>'[1]4407Imp'!AX$74</f>
        <v>4.5705669999999996</v>
      </c>
      <c r="BA9" s="275">
        <f>'[1]4407Imp'!AY$74</f>
        <v>3.761622</v>
      </c>
      <c r="BB9" s="275">
        <f>'[1]4407Imp'!AZ$74</f>
        <v>1.2960399999999999</v>
      </c>
      <c r="BC9" s="275">
        <f>'[1]4407Imp'!BA$74</f>
        <v>0</v>
      </c>
      <c r="BD9" s="340"/>
    </row>
    <row r="10" spans="1:56" s="38" customFormat="1">
      <c r="B10" s="191" t="s">
        <v>72</v>
      </c>
      <c r="C10" s="281">
        <f>1/$A$1*'[1]4407Imp'!B$185</f>
        <v>0.14659293199999998</v>
      </c>
      <c r="D10" s="200">
        <f>1/$A$1*'[1]4407Imp'!C$185</f>
        <v>0.11831750999999999</v>
      </c>
      <c r="E10" s="200">
        <f>1/$A$1*'[1]4407Imp'!D$185</f>
        <v>9.511757500000001E-2</v>
      </c>
      <c r="F10" s="200">
        <f>1/$A$1*'[1]4407Imp'!E$185</f>
        <v>6.6909899999999994E-2</v>
      </c>
      <c r="G10" s="200">
        <f>1/$A$1*'[1]4407Imp'!F$185</f>
        <v>5.4874576999999994E-2</v>
      </c>
      <c r="H10" s="200">
        <f>1/$A$1*'[1]4407Imp'!G$185</f>
        <v>6.9481316000000001E-2</v>
      </c>
      <c r="I10" s="200">
        <f>1/$A$1*'[1]4407Imp'!H$185</f>
        <v>5.1923440000000008E-2</v>
      </c>
      <c r="J10" s="200">
        <f>1/$A$1*'[1]4407Imp'!I$185</f>
        <v>0.10835752999999999</v>
      </c>
      <c r="K10" s="200">
        <f>1/$A$1*'[1]4407Imp'!J$185</f>
        <v>7.2169465000000002E-2</v>
      </c>
      <c r="L10" s="200">
        <f>1/$A$1*'[1]4407Imp'!K$185</f>
        <v>6.7159261999999997E-2</v>
      </c>
      <c r="M10" s="200">
        <f>1/$A$1*'[1]4407Imp'!L$185</f>
        <v>3.3696047E-2</v>
      </c>
      <c r="N10" s="200">
        <f>1/$A$1*'[1]4407Imp'!M$185</f>
        <v>1.8255287000000002E-2</v>
      </c>
      <c r="O10" s="200">
        <f>1/$A$1*'[1]4407Imp'!N$185</f>
        <v>1.4238222222222218E-2</v>
      </c>
      <c r="P10" s="200">
        <f>1/$A$1*'[1]4407Imp'!O$185</f>
        <v>5.8680116758241746E-3</v>
      </c>
      <c r="Q10" s="200">
        <f>1/$A$1*'[1]4407Imp'!P$185</f>
        <v>6.9490199999999976E-3</v>
      </c>
      <c r="R10" s="200">
        <f>1/$A$1*'[1]4407Imp'!Q$185</f>
        <v>4.182838999999999E-3</v>
      </c>
      <c r="S10" s="200">
        <f>1/$A$1*'[1]4407Imp'!R$185</f>
        <v>4.3187109999999985E-3</v>
      </c>
      <c r="T10" s="200">
        <f>1/$A$1*'[1]4407Imp'!S$185</f>
        <v>3.9429999999999986E-3</v>
      </c>
      <c r="U10" s="200">
        <f>1/$A$1*'[1]4407Imp'!T$185</f>
        <v>4.1369999999999992E-3</v>
      </c>
      <c r="V10" s="200">
        <f>1/$A$1*'[1]4407Imp'!U$185</f>
        <v>3.4159933333333314E-3</v>
      </c>
      <c r="W10" s="200">
        <f>1/$A$1*'[1]4407Imp'!V$185</f>
        <v>1.4250000000000001E-3</v>
      </c>
      <c r="X10" s="200">
        <f>1/$A$1*'[1]4407Imp'!W$185</f>
        <v>2.1766483516483517E-3</v>
      </c>
      <c r="Y10" s="200">
        <f>1/$A$1*'[1]4407Imp'!X$185</f>
        <v>1.8749999999999997E-3</v>
      </c>
      <c r="Z10" s="200">
        <f>1/$A$1*'[1]4407Imp'!Y$185</f>
        <v>1.1019999999999999E-3</v>
      </c>
      <c r="AA10" s="200">
        <f>1/$A$1*'[1]4407Imp'!Z$185</f>
        <v>6.0099999999999997E-4</v>
      </c>
      <c r="AB10" s="260">
        <f>1/$A$1*'[1]4407Imp'!AA$185</f>
        <v>0</v>
      </c>
      <c r="AC10" s="127"/>
      <c r="AD10" s="275">
        <f>'[1]4407Imp'!AB$185</f>
        <v>3.7214419999999997</v>
      </c>
      <c r="AE10" s="275">
        <f>'[1]4407Imp'!AC$185</f>
        <v>5.1598729999999993</v>
      </c>
      <c r="AF10" s="275">
        <f>'[1]4407Imp'!AD$185</f>
        <v>3.4455099999999992</v>
      </c>
      <c r="AG10" s="275">
        <f>'[1]4407Imp'!AE$185</f>
        <v>2.0625590000000003</v>
      </c>
      <c r="AH10" s="275">
        <f>'[1]4407Imp'!AF$185</f>
        <v>3.2269369999999995</v>
      </c>
      <c r="AI10" s="275">
        <f>'[1]4407Imp'!AG$185</f>
        <v>2.591761</v>
      </c>
      <c r="AJ10" s="275">
        <f>'[1]4407Imp'!AH$185</f>
        <v>3.2280229999999999</v>
      </c>
      <c r="AK10" s="275">
        <f>'[1]4407Imp'!AI$185</f>
        <v>4.3658359999999998</v>
      </c>
      <c r="AL10" s="275">
        <f>'[1]4407Imp'!AJ$185</f>
        <v>5.2799609999999992</v>
      </c>
      <c r="AM10" s="275">
        <f>'[1]4407Imp'!AK$185</f>
        <v>5.2947849999999992</v>
      </c>
      <c r="AN10" s="275">
        <f>'[1]4407Imp'!AL$185</f>
        <v>3.8382639999999997</v>
      </c>
      <c r="AO10" s="275">
        <f>'[1]4407Imp'!AM$185</f>
        <v>4.0950449999999998</v>
      </c>
      <c r="AP10" s="275">
        <f>'[1]4407Imp'!AN$185</f>
        <v>2.7593769999999997</v>
      </c>
      <c r="AQ10" s="275">
        <f>'[1]4407Imp'!AO$185</f>
        <v>2.2462040000000001</v>
      </c>
      <c r="AR10" s="275">
        <f>'[1]4407Imp'!AP$185</f>
        <v>1.3546039999999999</v>
      </c>
      <c r="AS10" s="275">
        <f>'[1]4407Imp'!AQ$185</f>
        <v>0.88552799999999998</v>
      </c>
      <c r="AT10" s="275">
        <f>'[1]4407Imp'!AR$185</f>
        <v>0.93521799999999999</v>
      </c>
      <c r="AU10" s="275">
        <f>'[1]4407Imp'!AS$185</f>
        <v>0.85021399999999991</v>
      </c>
      <c r="AV10" s="275">
        <f>'[1]4407Imp'!AT$185</f>
        <v>1.0923589999999999</v>
      </c>
      <c r="AW10" s="275">
        <f>'[1]4407Imp'!AU$185</f>
        <v>0.78363799999999995</v>
      </c>
      <c r="AX10" s="275">
        <f>'[1]4407Imp'!AV$185</f>
        <v>0.32137899999999997</v>
      </c>
      <c r="AY10" s="275">
        <f>'[1]4407Imp'!AW$185</f>
        <v>0.460675</v>
      </c>
      <c r="AZ10" s="275">
        <f>'[1]4407Imp'!AX$185</f>
        <v>0.56952999999999998</v>
      </c>
      <c r="BA10" s="275">
        <f>'[1]4407Imp'!AY$185</f>
        <v>0.42483199999999999</v>
      </c>
      <c r="BB10" s="275">
        <f>'[1]4407Imp'!AZ$185</f>
        <v>0.26259399999999999</v>
      </c>
      <c r="BC10" s="275">
        <f>'[1]4407Imp'!BA$185</f>
        <v>0</v>
      </c>
      <c r="BD10" s="340"/>
    </row>
    <row r="11" spans="1:56" s="38" customFormat="1">
      <c r="B11" s="191" t="s">
        <v>98</v>
      </c>
      <c r="C11" s="281">
        <f>1/$A$1*'[1]4407Imp'!B$247</f>
        <v>9.4433799999999997E-4</v>
      </c>
      <c r="D11" s="200">
        <f>1/$A$1*'[1]4407Imp'!C$247</f>
        <v>9.6929999999999987E-4</v>
      </c>
      <c r="E11" s="200">
        <f>1/$A$1*'[1]4407Imp'!D$247</f>
        <v>9.6214399999999996E-4</v>
      </c>
      <c r="F11" s="200">
        <f>1/$A$1*'[1]4407Imp'!E$247</f>
        <v>2.0703999999999996E-3</v>
      </c>
      <c r="G11" s="200">
        <f>1/$A$1*'[1]4407Imp'!F$247</f>
        <v>9.4399999999999996E-4</v>
      </c>
      <c r="H11" s="200">
        <f>1/$A$1*'[1]4407Imp'!G$247</f>
        <v>1.0412450000000001E-3</v>
      </c>
      <c r="I11" s="200">
        <f>1/$A$1*'[1]4407Imp'!H$247</f>
        <v>1.0815549999999999E-3</v>
      </c>
      <c r="J11" s="200">
        <f>1/$A$1*'[1]4407Imp'!I$247</f>
        <v>4.163E-3</v>
      </c>
      <c r="K11" s="200">
        <f>1/$A$1*'[1]4407Imp'!J$247</f>
        <v>5.3790000000000001E-3</v>
      </c>
      <c r="L11" s="200">
        <f>1/$A$1*'[1]4407Imp'!K$247</f>
        <v>1.3018422E-3</v>
      </c>
      <c r="M11" s="200">
        <f>1/$A$1*'[1]4407Imp'!L$247</f>
        <v>4.4656359999999996E-4</v>
      </c>
      <c r="N11" s="200">
        <f>1/$A$1*'[1]4407Imp'!M$247</f>
        <v>2.4935999999999996E-4</v>
      </c>
      <c r="O11" s="200">
        <f>1/$A$1*'[1]4407Imp'!N$247</f>
        <v>1.2899802571428572E-3</v>
      </c>
      <c r="P11" s="200">
        <f>1/$A$1*'[1]4407Imp'!O$247</f>
        <v>3.1068956043956033E-4</v>
      </c>
      <c r="Q11" s="200">
        <f>1/$A$1*'[1]4407Imp'!P$247</f>
        <v>4.4478699999999998E-4</v>
      </c>
      <c r="R11" s="200">
        <f>1/$A$1*'[1]4407Imp'!Q$247</f>
        <v>4.9549559999999997E-4</v>
      </c>
      <c r="S11" s="200">
        <f>1/$A$1*'[1]4407Imp'!R$247</f>
        <v>7.7425539999999998E-4</v>
      </c>
      <c r="T11" s="200">
        <f>1/$A$1*'[1]4407Imp'!S$247</f>
        <v>1.0209440999999996E-3</v>
      </c>
      <c r="U11" s="200">
        <f>1/$A$1*'[1]4407Imp'!T$247</f>
        <v>6.3671021999999987E-3</v>
      </c>
      <c r="V11" s="200">
        <f>1/$A$1*'[1]4407Imp'!U$247</f>
        <v>4.8159209999999982E-3</v>
      </c>
      <c r="W11" s="200">
        <f>1/$A$1*'[1]4407Imp'!V$247</f>
        <v>6.0859999999999959E-3</v>
      </c>
      <c r="X11" s="200">
        <f>1/$A$1*'[1]4407Imp'!W$247</f>
        <v>1.166098901098901E-3</v>
      </c>
      <c r="Y11" s="200">
        <f>1/$A$1*'[1]4407Imp'!X$247</f>
        <v>8.1759999999999992E-4</v>
      </c>
      <c r="Z11" s="200">
        <f>1/$A$1*'[1]4407Imp'!Y$247</f>
        <v>8.8799999999999979E-4</v>
      </c>
      <c r="AA11" s="200">
        <f>1/$A$1*'[1]4407Imp'!Z$247</f>
        <v>7.7057759999999993E-4</v>
      </c>
      <c r="AB11" s="260">
        <f>1/$A$1*'[1]4407Imp'!AA$247</f>
        <v>0</v>
      </c>
      <c r="AC11" s="127"/>
      <c r="AD11" s="275">
        <f>'[1]4407Imp'!AB$247</f>
        <v>0.60263599999999995</v>
      </c>
      <c r="AE11" s="275">
        <f>'[1]4407Imp'!AC$247</f>
        <v>0.49113800000000002</v>
      </c>
      <c r="AF11" s="275">
        <f>'[1]4407Imp'!AD$247</f>
        <v>0.73412799999999989</v>
      </c>
      <c r="AG11" s="275">
        <f>'[1]4407Imp'!AE$247</f>
        <v>3.3575200000000001</v>
      </c>
      <c r="AH11" s="275">
        <f>'[1]4407Imp'!AF$247</f>
        <v>0.63334500000000005</v>
      </c>
      <c r="AI11" s="275">
        <f>'[1]4407Imp'!AG$247</f>
        <v>0.91363000000000005</v>
      </c>
      <c r="AJ11" s="275">
        <f>'[1]4407Imp'!AH$247</f>
        <v>2.4152079999999998</v>
      </c>
      <c r="AK11" s="275">
        <f>'[1]4407Imp'!AI$247</f>
        <v>3.698442</v>
      </c>
      <c r="AL11" s="275">
        <f>'[1]4407Imp'!AJ$247</f>
        <v>2.4966089999999999</v>
      </c>
      <c r="AM11" s="275">
        <f>'[1]4407Imp'!AK$247</f>
        <v>1.829164</v>
      </c>
      <c r="AN11" s="275">
        <f>'[1]4407Imp'!AL$247</f>
        <v>0.68670100000000001</v>
      </c>
      <c r="AO11" s="275">
        <f>'[1]4407Imp'!AM$247</f>
        <v>0.56782100000000002</v>
      </c>
      <c r="AP11" s="275">
        <f>'[1]4407Imp'!AN$247</f>
        <v>2.0840549999999998</v>
      </c>
      <c r="AQ11" s="275">
        <f>'[1]4407Imp'!AO$247</f>
        <v>0.42369999999999997</v>
      </c>
      <c r="AR11" s="275">
        <f>'[1]4407Imp'!AP$247</f>
        <v>0.57391599999999998</v>
      </c>
      <c r="AS11" s="275">
        <f>'[1]4407Imp'!AQ$247</f>
        <v>0.38174399999999997</v>
      </c>
      <c r="AT11" s="275">
        <f>'[1]4407Imp'!AR$247</f>
        <v>4.1597549999999996</v>
      </c>
      <c r="AU11" s="275">
        <f>'[1]4407Imp'!AS$247</f>
        <v>7.0989579999999997</v>
      </c>
      <c r="AV11" s="275">
        <f>'[1]4407Imp'!AT$247</f>
        <v>6.5712199999999994</v>
      </c>
      <c r="AW11" s="275">
        <f>'[1]4407Imp'!AU$247</f>
        <v>5.399438</v>
      </c>
      <c r="AX11" s="275">
        <f>'[1]4407Imp'!AV$247</f>
        <v>5.0664319999999998</v>
      </c>
      <c r="AY11" s="275">
        <f>'[1]4407Imp'!AW$247</f>
        <v>1.628495</v>
      </c>
      <c r="AZ11" s="275">
        <f>'[1]4407Imp'!AX$247</f>
        <v>1.2084789999999999</v>
      </c>
      <c r="BA11" s="275">
        <f>'[1]4407Imp'!AY$247</f>
        <v>1.2496589999999999</v>
      </c>
      <c r="BB11" s="275">
        <f>'[1]4407Imp'!AZ$247</f>
        <v>1.1352659999999999</v>
      </c>
      <c r="BC11" s="275">
        <f>'[1]4407Imp'!BA$247</f>
        <v>0</v>
      </c>
      <c r="BD11" s="340"/>
    </row>
    <row r="12" spans="1:56" s="38" customFormat="1" ht="13" thickBot="1">
      <c r="B12" s="205" t="s">
        <v>17</v>
      </c>
      <c r="C12" s="206">
        <f t="shared" ref="C12:AB12" si="2">SUM(C5:C5)-SUM(C6:C11)</f>
        <v>5.8560000000001944E-4</v>
      </c>
      <c r="D12" s="207">
        <f t="shared" si="2"/>
        <v>1.9888732000000187E-3</v>
      </c>
      <c r="E12" s="207">
        <f t="shared" si="2"/>
        <v>1.6960532000000195E-3</v>
      </c>
      <c r="F12" s="207">
        <f t="shared" si="2"/>
        <v>1.6050000000000092E-3</v>
      </c>
      <c r="G12" s="207">
        <f t="shared" si="2"/>
        <v>1.9776670000000163E-3</v>
      </c>
      <c r="H12" s="207">
        <f t="shared" si="2"/>
        <v>2.2067159999999975E-3</v>
      </c>
      <c r="I12" s="207">
        <f t="shared" si="2"/>
        <v>7.2342000000000239E-3</v>
      </c>
      <c r="J12" s="207">
        <f t="shared" si="2"/>
        <v>3.0641652000000241E-3</v>
      </c>
      <c r="K12" s="207">
        <f t="shared" si="2"/>
        <v>4.5315159999999993E-3</v>
      </c>
      <c r="L12" s="207">
        <f t="shared" si="2"/>
        <v>5.6910700000000203E-3</v>
      </c>
      <c r="M12" s="207">
        <f t="shared" si="2"/>
        <v>1.5922188380000001E-2</v>
      </c>
      <c r="N12" s="207">
        <f t="shared" si="2"/>
        <v>6.7831880000000025E-3</v>
      </c>
      <c r="O12" s="207">
        <f t="shared" si="2"/>
        <v>5.3151099999999979E-3</v>
      </c>
      <c r="P12" s="207">
        <f t="shared" si="2"/>
        <v>2.8300549450549512E-3</v>
      </c>
      <c r="Q12" s="207">
        <f t="shared" si="2"/>
        <v>4.629023714285696E-3</v>
      </c>
      <c r="R12" s="207">
        <f t="shared" si="2"/>
        <v>6.3877335999999868E-3</v>
      </c>
      <c r="S12" s="207">
        <f t="shared" si="2"/>
        <v>7.9534043999999991E-3</v>
      </c>
      <c r="T12" s="207">
        <f t="shared" si="2"/>
        <v>7.065301500000001E-3</v>
      </c>
      <c r="U12" s="207">
        <f t="shared" si="2"/>
        <v>2.899317999999998E-3</v>
      </c>
      <c r="V12" s="207">
        <f t="shared" si="2"/>
        <v>3.7191839304347787E-3</v>
      </c>
      <c r="W12" s="207">
        <f t="shared" si="2"/>
        <v>2.7049999999999921E-3</v>
      </c>
      <c r="X12" s="207">
        <f t="shared" si="2"/>
        <v>5.2406593406593462E-4</v>
      </c>
      <c r="Y12" s="207">
        <f t="shared" si="2"/>
        <v>9.11E-3</v>
      </c>
      <c r="Z12" s="207">
        <f t="shared" si="2"/>
        <v>1.3519999999999994E-2</v>
      </c>
      <c r="AA12" s="207">
        <f t="shared" si="2"/>
        <v>8.973623999999996E-3</v>
      </c>
      <c r="AB12" s="265">
        <f t="shared" si="2"/>
        <v>0</v>
      </c>
      <c r="AC12" s="208"/>
      <c r="AD12" s="278">
        <f t="shared" ref="AD12:AU12" si="3">SUM(AD5:AD5)-SUM(AD6:AD11)</f>
        <v>0.23336799999999869</v>
      </c>
      <c r="AE12" s="278">
        <f t="shared" si="3"/>
        <v>0.5232979999999996</v>
      </c>
      <c r="AF12" s="278">
        <f t="shared" si="3"/>
        <v>0.30043099999999967</v>
      </c>
      <c r="AG12" s="278">
        <f t="shared" si="3"/>
        <v>0.36309899999999828</v>
      </c>
      <c r="AH12" s="278">
        <f t="shared" si="3"/>
        <v>0.67127600000000065</v>
      </c>
      <c r="AI12" s="278">
        <f t="shared" si="3"/>
        <v>0.57014900000000068</v>
      </c>
      <c r="AJ12" s="278">
        <f t="shared" si="3"/>
        <v>0.58960100000000182</v>
      </c>
      <c r="AK12" s="278">
        <f t="shared" si="3"/>
        <v>0.7177699999999998</v>
      </c>
      <c r="AL12" s="278">
        <f t="shared" si="3"/>
        <v>0.63121300000000247</v>
      </c>
      <c r="AM12" s="278">
        <f t="shared" si="3"/>
        <v>0.82338900000000059</v>
      </c>
      <c r="AN12" s="278">
        <f t="shared" si="3"/>
        <v>1.3015120000000024</v>
      </c>
      <c r="AO12" s="278">
        <f t="shared" si="3"/>
        <v>1.2624920000000017</v>
      </c>
      <c r="AP12" s="278">
        <f t="shared" si="3"/>
        <v>1.0478080000000034</v>
      </c>
      <c r="AQ12" s="278">
        <f t="shared" si="3"/>
        <v>1.1917440000000035</v>
      </c>
      <c r="AR12" s="278">
        <f t="shared" si="3"/>
        <v>1.0057639999999957</v>
      </c>
      <c r="AS12" s="278">
        <f t="shared" si="3"/>
        <v>2.0024159999999895</v>
      </c>
      <c r="AT12" s="278">
        <f t="shared" si="3"/>
        <v>2.7958830000000034</v>
      </c>
      <c r="AU12" s="278">
        <f t="shared" si="3"/>
        <v>2.2915439999999982</v>
      </c>
      <c r="AV12" s="278">
        <f t="shared" ref="AV12:BC12" si="4">SUM(AV5:AV5)-SUM(AV6:AV10)</f>
        <v>7.3221410000000002</v>
      </c>
      <c r="AW12" s="278">
        <f t="shared" si="4"/>
        <v>6.0686560000000007</v>
      </c>
      <c r="AX12" s="278">
        <f t="shared" si="4"/>
        <v>5.7940420000000046</v>
      </c>
      <c r="AY12" s="278">
        <f t="shared" si="4"/>
        <v>3.2487449999999995</v>
      </c>
      <c r="AZ12" s="278">
        <f t="shared" si="4"/>
        <v>3.6601540000000004</v>
      </c>
      <c r="BA12" s="278">
        <f t="shared" si="4"/>
        <v>5.5260250000000006</v>
      </c>
      <c r="BB12" s="278">
        <f t="shared" si="4"/>
        <v>3.1971059999999998</v>
      </c>
      <c r="BC12" s="278">
        <f t="shared" si="4"/>
        <v>0</v>
      </c>
      <c r="BD12" s="340"/>
    </row>
    <row r="13" spans="1:56" s="38" customFormat="1" ht="13" thickTop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  <row r="62" s="38" customFormat="1"/>
    <row r="63" s="38" customFormat="1"/>
    <row r="64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D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f>[2]RWE!$A$8</f>
        <v>1.9</v>
      </c>
    </row>
    <row r="2" spans="1:56" ht="20" customHeight="1" thickTop="1">
      <c r="B2" s="515" t="s">
        <v>36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223">
        <f t="shared" si="1"/>
        <v>2025</v>
      </c>
      <c r="BD4" s="340"/>
    </row>
    <row r="5" spans="1:56" s="38" customFormat="1" ht="20" customHeight="1" thickTop="1" thickBot="1">
      <c r="B5" s="218" t="s">
        <v>13</v>
      </c>
      <c r="C5" s="269">
        <f>1/$A$1*'[1]4408Imp'!B$263</f>
        <v>2.4236629499999992E-2</v>
      </c>
      <c r="D5" s="270">
        <f>1/$A$1*'[1]4408Imp'!C$263</f>
        <v>2.1531485299999993E-2</v>
      </c>
      <c r="E5" s="270">
        <f>1/$A$1*'[1]4408Imp'!D$263</f>
        <v>1.8496468000000005E-2</v>
      </c>
      <c r="F5" s="270">
        <f>1/$A$1*'[1]4408Imp'!E$263</f>
        <v>1.3499257199999998E-2</v>
      </c>
      <c r="G5" s="270">
        <f>1/$A$1*'[1]4408Imp'!F$263</f>
        <v>1.0832933399999998E-2</v>
      </c>
      <c r="H5" s="270">
        <f>1/$A$1*'[1]4408Imp'!G$263</f>
        <v>2.1534972100000004E-2</v>
      </c>
      <c r="I5" s="270">
        <f>1/$A$1*'[1]4408Imp'!H$263</f>
        <v>8.4232778999999997E-3</v>
      </c>
      <c r="J5" s="270">
        <f>1/$A$1*'[1]4408Imp'!I$263</f>
        <v>1.0336634399999997E-2</v>
      </c>
      <c r="K5" s="270">
        <f>1/$A$1*'[1]4408Imp'!J$263</f>
        <v>1.1441174299999997E-2</v>
      </c>
      <c r="L5" s="270">
        <f>1/$A$1*'[1]4408Imp'!K$263</f>
        <v>8.0027990000000014E-3</v>
      </c>
      <c r="M5" s="270">
        <f>1/$A$1*'[1]4408Imp'!L$263</f>
        <v>7.3758425999999981E-3</v>
      </c>
      <c r="N5" s="270">
        <f>1/$A$1*'[1]4408Imp'!M$263</f>
        <v>6.9823219999999991E-3</v>
      </c>
      <c r="O5" s="270">
        <f>1/$A$1*'[1]4408Imp'!N$263</f>
        <v>6.9360309777777756E-3</v>
      </c>
      <c r="P5" s="270">
        <f>1/$A$1*'[1]4408Imp'!O$263</f>
        <v>4.2984068051708218E-3</v>
      </c>
      <c r="Q5" s="270">
        <f>1/$A$1*'[1]4408Imp'!P$263</f>
        <v>0</v>
      </c>
      <c r="R5" s="270">
        <f>1/$A$1*'[1]4408Imp'!Q$263</f>
        <v>4.3466367999999995E-3</v>
      </c>
      <c r="S5" s="270">
        <f>1/$A$1*'[1]4408Imp'!R$263</f>
        <v>3.8919374E-3</v>
      </c>
      <c r="T5" s="270">
        <f>1/$A$1*'[1]4408Imp'!S$263</f>
        <v>3.8142338999999996E-3</v>
      </c>
      <c r="U5" s="270">
        <f>1/$A$1*'[1]4408Imp'!T$263</f>
        <v>2.8506701999999997E-3</v>
      </c>
      <c r="V5" s="270">
        <f>1/$A$1*'[1]4408Imp'!U$263</f>
        <v>3.133871166666666E-3</v>
      </c>
      <c r="W5" s="270">
        <f>1/$A$1*'[1]4408Imp'!V$263</f>
        <v>3.3972825999999999E-3</v>
      </c>
      <c r="X5" s="270">
        <f>1/$A$1*'[1]4408Imp'!W$263</f>
        <v>5.628484500000001E-3</v>
      </c>
      <c r="Y5" s="270">
        <f>1/$A$1*'[1]4408Imp'!X$263</f>
        <v>8.5071200000000017E-3</v>
      </c>
      <c r="Z5" s="270">
        <f>1/$A$1*'[1]4408Imp'!Y$263</f>
        <v>1.4814018000000002E-2</v>
      </c>
      <c r="AA5" s="270">
        <f>1/$A$1*'[1]4408Imp'!Z$263</f>
        <v>2.5053821800000011E-2</v>
      </c>
      <c r="AB5" s="415">
        <f>1/$A$1*'[1]4408Imp'!AA$263</f>
        <v>0</v>
      </c>
      <c r="AC5" s="271"/>
      <c r="AD5" s="272">
        <f>'[1]4408Imp'!AB$263</f>
        <v>11.552439999999997</v>
      </c>
      <c r="AE5" s="273">
        <f>'[1]4408Imp'!AC$263</f>
        <v>9.1065889999999996</v>
      </c>
      <c r="AF5" s="273">
        <f>'[1]4408Imp'!AD$263</f>
        <v>12.819329</v>
      </c>
      <c r="AG5" s="273">
        <f>'[1]4408Imp'!AE$263</f>
        <v>8.4510189999999987</v>
      </c>
      <c r="AH5" s="273">
        <f>'[1]4408Imp'!AF$263</f>
        <v>9.166700999999998</v>
      </c>
      <c r="AI5" s="273">
        <f>'[1]4408Imp'!AG$263</f>
        <v>8.0224129999999985</v>
      </c>
      <c r="AJ5" s="273">
        <f>'[1]4408Imp'!AH$263</f>
        <v>8.7541590000000014</v>
      </c>
      <c r="AK5" s="273">
        <f>'[1]4408Imp'!AI$263</f>
        <v>10.754454999999997</v>
      </c>
      <c r="AL5" s="273">
        <f>'[1]4408Imp'!AJ$263</f>
        <v>14.763921999999999</v>
      </c>
      <c r="AM5" s="273">
        <f>'[1]4408Imp'!AK$263</f>
        <v>9.3794380000000004</v>
      </c>
      <c r="AN5" s="273">
        <f>'[1]4408Imp'!AL$263</f>
        <v>9.8750870000000006</v>
      </c>
      <c r="AO5" s="273">
        <f>'[1]4408Imp'!AM$263</f>
        <v>9.0954449999999998</v>
      </c>
      <c r="AP5" s="273">
        <f>'[1]4408Imp'!AN$263</f>
        <v>8.0342629999999993</v>
      </c>
      <c r="AQ5" s="273">
        <f>'[1]4408Imp'!AO$263</f>
        <v>10.761982</v>
      </c>
      <c r="AR5" s="273">
        <f>'[1]4408Imp'!AP$263</f>
        <v>14.473224999999999</v>
      </c>
      <c r="AS5" s="273">
        <f>'[1]4408Imp'!AQ$263</f>
        <v>9.9637910000000023</v>
      </c>
      <c r="AT5" s="273">
        <f>'[1]4408Imp'!AR$263</f>
        <v>7.2564479999999989</v>
      </c>
      <c r="AU5" s="273">
        <f>'[1]4408Imp'!AS$263</f>
        <v>7.263782</v>
      </c>
      <c r="AV5" s="273">
        <f>'[1]4408Imp'!AT$263</f>
        <v>7.151986</v>
      </c>
      <c r="AW5" s="273">
        <f>'[1]4408Imp'!AU$263</f>
        <v>6.5975710000000003</v>
      </c>
      <c r="AX5" s="273">
        <f>'[1]4408Imp'!AV$263</f>
        <v>6.2469779999999995</v>
      </c>
      <c r="AY5" s="273">
        <f>'[1]4408Imp'!AW$263</f>
        <v>8.5107369999999989</v>
      </c>
      <c r="AZ5" s="273">
        <f>'[1]4408Imp'!AX$263</f>
        <v>12.948112999999999</v>
      </c>
      <c r="BA5" s="273">
        <f>'[1]4408Imp'!AY$263</f>
        <v>15.405766</v>
      </c>
      <c r="BB5" s="273">
        <f>'[1]4408Imp'!AZ$263</f>
        <v>13.437289000000002</v>
      </c>
      <c r="BC5" s="274">
        <f>'[1]4408Imp'!BA$263</f>
        <v>0</v>
      </c>
      <c r="BD5" s="340"/>
    </row>
    <row r="6" spans="1:56" s="38" customFormat="1" ht="13" thickTop="1">
      <c r="AV6" s="2"/>
      <c r="AW6" s="2"/>
      <c r="AX6" s="2"/>
      <c r="AY6" s="2"/>
      <c r="AZ6" s="2"/>
      <c r="BA6" s="2"/>
      <c r="BB6" s="2"/>
      <c r="BC6" s="2"/>
    </row>
    <row r="7" spans="1:56" s="38" customFormat="1"/>
    <row r="8" spans="1:56" s="38" customFormat="1"/>
    <row r="9" spans="1:56" s="38" customFormat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D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f>[2]RWE!$A$12</f>
        <v>2.2999999999999998</v>
      </c>
    </row>
    <row r="2" spans="1:56" ht="20" customHeight="1" thickTop="1">
      <c r="B2" s="515" t="s">
        <v>36</v>
      </c>
      <c r="C2" s="483" t="s">
        <v>19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39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411">
        <v>2000</v>
      </c>
      <c r="AE4" s="255">
        <v>2001</v>
      </c>
      <c r="AF4" s="255">
        <v>2002</v>
      </c>
      <c r="AG4" s="255">
        <v>2003</v>
      </c>
      <c r="AH4" s="255">
        <v>2004</v>
      </c>
      <c r="AI4" s="255">
        <v>2005</v>
      </c>
      <c r="AJ4" s="255">
        <v>2006</v>
      </c>
      <c r="AK4" s="255">
        <f t="shared" ref="AK4:BC4" si="1">1+AJ4</f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23">
        <f t="shared" si="1"/>
        <v>2025</v>
      </c>
      <c r="BD4" s="339"/>
    </row>
    <row r="5" spans="1:56" s="38" customFormat="1" ht="20" customHeight="1" thickTop="1" thickBot="1">
      <c r="B5" s="218" t="s">
        <v>13</v>
      </c>
      <c r="C5" s="269">
        <f>1/$A$1*'[1]4412Imp'!B$263</f>
        <v>1.2605380000000003E-3</v>
      </c>
      <c r="D5" s="270">
        <f>1/$A$1*'[1]4412Imp'!$C$263</f>
        <v>1.193398E-3</v>
      </c>
      <c r="E5" s="270">
        <f>1/$A$1*'[1]4412Imp'!$C$263</f>
        <v>1.193398E-3</v>
      </c>
      <c r="F5" s="270">
        <f>1/$A$1*'[1]4412Imp'!$C$263</f>
        <v>1.193398E-3</v>
      </c>
      <c r="G5" s="270">
        <f>1/$A$1*'[1]4412Imp'!$C$263</f>
        <v>1.193398E-3</v>
      </c>
      <c r="H5" s="270">
        <f>1/$A$1*'[1]4412Imp'!$C$263</f>
        <v>1.193398E-3</v>
      </c>
      <c r="I5" s="270">
        <f>1/$A$1*'[1]4412Imp'!$C$263</f>
        <v>1.193398E-3</v>
      </c>
      <c r="J5" s="270">
        <f>1/$A$1*'[1]4412Imp'!$C$263</f>
        <v>1.193398E-3</v>
      </c>
      <c r="K5" s="270">
        <f>1/$A$1*'[1]4412Imp'!$C$263</f>
        <v>1.193398E-3</v>
      </c>
      <c r="L5" s="270">
        <f>1/$A$1*'[1]4412Imp'!$C$263</f>
        <v>1.193398E-3</v>
      </c>
      <c r="M5" s="270">
        <f>1/$A$1*'[1]4412Imp'!$C$263</f>
        <v>1.193398E-3</v>
      </c>
      <c r="N5" s="270">
        <f>1/$A$1*'[1]4412Imp'!$C$263</f>
        <v>1.193398E-3</v>
      </c>
      <c r="O5" s="270">
        <f>1/$A$1*'[1]4412Imp'!$C$263</f>
        <v>1.193398E-3</v>
      </c>
      <c r="P5" s="270">
        <f>1/$A$1*'[1]4412Imp'!$C$263</f>
        <v>1.193398E-3</v>
      </c>
      <c r="Q5" s="270">
        <f>1/$A$1*'[1]4412Imp'!$C$263</f>
        <v>1.193398E-3</v>
      </c>
      <c r="R5" s="270">
        <f>1/$A$1*'[1]4412Imp'!$C$263</f>
        <v>1.193398E-3</v>
      </c>
      <c r="S5" s="270">
        <f>1/$A$1*'[1]4412Imp'!$C$263</f>
        <v>1.193398E-3</v>
      </c>
      <c r="T5" s="270">
        <f>1/$A$1*'[1]4412Imp'!$C$263</f>
        <v>1.193398E-3</v>
      </c>
      <c r="U5" s="270">
        <f>1/$A$1*'[1]4412Imp'!$C$263</f>
        <v>1.193398E-3</v>
      </c>
      <c r="V5" s="270">
        <f>1/$A$1*'[1]4412Imp'!$C$263</f>
        <v>1.193398E-3</v>
      </c>
      <c r="W5" s="270">
        <f>1/$A$1*'[1]4412Imp'!$C$263</f>
        <v>1.193398E-3</v>
      </c>
      <c r="X5" s="270">
        <f>1/$A$1*'[1]4412Imp'!$C$263</f>
        <v>1.193398E-3</v>
      </c>
      <c r="Y5" s="270">
        <f>1/$A$1*'[1]4412Imp'!$C$263</f>
        <v>1.193398E-3</v>
      </c>
      <c r="Z5" s="270">
        <f>1/$A$1*'[1]4412Imp'!$C$263</f>
        <v>1.193398E-3</v>
      </c>
      <c r="AA5" s="270">
        <f>1/$A$1*'[1]4412Imp'!$C$263</f>
        <v>1.193398E-3</v>
      </c>
      <c r="AB5" s="270">
        <f>1/$A$1*'[1]4412Imp'!$C$263</f>
        <v>1.193398E-3</v>
      </c>
      <c r="AC5" s="271"/>
      <c r="AD5" s="272">
        <f>'[1]4412Imp'!AB$263</f>
        <v>0.78365200000000013</v>
      </c>
      <c r="AE5" s="273">
        <f>'[1]4412Imp'!AC$263</f>
        <v>1.022151</v>
      </c>
      <c r="AF5" s="273">
        <f>'[1]4412Imp'!AD$263</f>
        <v>1.0375159999999999</v>
      </c>
      <c r="AG5" s="273">
        <f>'[1]4412Imp'!AE$263</f>
        <v>2.3911359999999999</v>
      </c>
      <c r="AH5" s="273">
        <f>'[1]4412Imp'!AF$263</f>
        <v>1.7445060000000001</v>
      </c>
      <c r="AI5" s="273">
        <f>'[1]4412Imp'!AG$263</f>
        <v>2.286619</v>
      </c>
      <c r="AJ5" s="273">
        <f>'[1]4412Imp'!AH$263</f>
        <v>2.6953490000000002</v>
      </c>
      <c r="AK5" s="273">
        <f>'[1]4412Imp'!AI$263</f>
        <v>3.1957649999999997</v>
      </c>
      <c r="AL5" s="273">
        <f>'[1]4412Imp'!AJ$263</f>
        <v>3.126792</v>
      </c>
      <c r="AM5" s="273">
        <f>'[1]4412Imp'!AK$263</f>
        <v>1.7317939999999996</v>
      </c>
      <c r="AN5" s="273">
        <f>'[1]4412Imp'!AL$263</f>
        <v>4.5733559999999986</v>
      </c>
      <c r="AO5" s="273">
        <f>'[1]4412Imp'!AM$263</f>
        <v>1.8254059999999996</v>
      </c>
      <c r="AP5" s="273">
        <f>'[1]4412Imp'!AN$263</f>
        <v>2.7122489999999999</v>
      </c>
      <c r="AQ5" s="273">
        <f>'[1]4412Imp'!AO$263</f>
        <v>3.7380019999999998</v>
      </c>
      <c r="AR5" s="273">
        <f>'[1]4412Imp'!AP$263</f>
        <v>3.060098</v>
      </c>
      <c r="AS5" s="273">
        <f>'[1]4412Imp'!AQ$263</f>
        <v>2.5725720000000001</v>
      </c>
      <c r="AT5" s="273">
        <f>'[1]4412Imp'!AR$263</f>
        <v>1.6457829999999998</v>
      </c>
      <c r="AU5" s="273">
        <f>'[1]4412Imp'!AS$263</f>
        <v>1.4412619999999998</v>
      </c>
      <c r="AV5" s="273">
        <f>'[1]4412Imp'!AT$263</f>
        <v>1.6811639999999999</v>
      </c>
      <c r="AW5" s="273">
        <f>'[1]4412Imp'!AU$263</f>
        <v>1.7293459999999998</v>
      </c>
      <c r="AX5" s="273">
        <f>'[1]4412Imp'!AV$263</f>
        <v>1.185149</v>
      </c>
      <c r="AY5" s="273">
        <f>'[1]4412Imp'!AW$263</f>
        <v>3.4964249999999999</v>
      </c>
      <c r="AZ5" s="273">
        <f>'[1]4412Imp'!AX$263</f>
        <v>3.7819839999999996</v>
      </c>
      <c r="BA5" s="273">
        <f>'[1]4412Imp'!AY$263</f>
        <v>4.95078</v>
      </c>
      <c r="BB5" s="273">
        <f>'[1]4412Imp'!AZ$263</f>
        <v>5.0480710000000002</v>
      </c>
      <c r="BC5" s="274">
        <f>'[1]4412Imp'!BA$263</f>
        <v>0</v>
      </c>
      <c r="BD5" s="339"/>
    </row>
    <row r="6" spans="1:56" s="38" customFormat="1" ht="13" thickTop="1">
      <c r="AV6" s="2"/>
      <c r="AW6" s="2"/>
      <c r="AX6" s="2"/>
      <c r="AY6" s="2"/>
      <c r="AZ6" s="2"/>
      <c r="BA6" s="2"/>
      <c r="BB6" s="2"/>
      <c r="BC6" s="2"/>
    </row>
    <row r="7" spans="1:56" s="38" customFormat="1"/>
    <row r="8" spans="1:56" s="38" customFormat="1"/>
    <row r="9" spans="1:56" s="38" customFormat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BD6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v>1</v>
      </c>
    </row>
    <row r="2" spans="1:56" ht="20" customHeight="1" thickTop="1">
      <c r="B2" s="515" t="s">
        <v>36</v>
      </c>
      <c r="C2" s="494" t="s">
        <v>89</v>
      </c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6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127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40"/>
    </row>
    <row r="5" spans="1:56" s="38" customFormat="1" ht="20" customHeight="1" thickTop="1" thickBot="1">
      <c r="B5" s="218" t="s">
        <v>13</v>
      </c>
      <c r="C5" s="269">
        <f>1/$A$1*'[1]44104411Imp'!B$263</f>
        <v>0.30590436587999997</v>
      </c>
      <c r="D5" s="270">
        <f>1/$A$1*'[1]44104411Imp'!C$263</f>
        <v>0.19567002055999996</v>
      </c>
      <c r="E5" s="270">
        <f>1/$A$1*'[1]44104411Imp'!D$263</f>
        <v>0.14283690428000004</v>
      </c>
      <c r="F5" s="270">
        <f>1/$A$1*'[1]44104411Imp'!E$263</f>
        <v>0.38979321136</v>
      </c>
      <c r="G5" s="270">
        <f>1/$A$1*'[1]44104411Imp'!F$263</f>
        <v>0.49263562208000006</v>
      </c>
      <c r="H5" s="270">
        <f>1/$A$1*'[1]44104411Imp'!G$263</f>
        <v>0.41058859351999999</v>
      </c>
      <c r="I5" s="270">
        <f>1/$A$1*'[1]44104411Imp'!H$263</f>
        <v>0.51052285507999984</v>
      </c>
      <c r="J5" s="270">
        <f>1/$A$1*'[1]44104411Imp'!I$263</f>
        <v>0.43366585759999982</v>
      </c>
      <c r="K5" s="270">
        <f>1/$A$1*'[1]44104411Imp'!J$263</f>
        <v>0.48752842420600007</v>
      </c>
      <c r="L5" s="270">
        <f>1/$A$1*'[1]44104411Imp'!K$263</f>
        <v>0.30762786127999997</v>
      </c>
      <c r="M5" s="270">
        <f>1/$A$1*'[1]44104411Imp'!L$263</f>
        <v>0.36796836719999998</v>
      </c>
      <c r="N5" s="270">
        <f>1/$A$1*'[1]44104411Imp'!M$263</f>
        <v>0.40007834783999996</v>
      </c>
      <c r="O5" s="270">
        <f>1/$A$1*'[1]44104411Imp'!N$263</f>
        <v>0.25354348454142855</v>
      </c>
      <c r="P5" s="270">
        <f>1/$A$1*'[1]44104411Imp'!O$263</f>
        <v>0.13199795522567281</v>
      </c>
      <c r="Q5" s="270">
        <f>1/$A$1*'[1]44104411Imp'!P$263</f>
        <v>0.17010170944000003</v>
      </c>
      <c r="R5" s="270">
        <f>1/$A$1*'[1]44104411Imp'!Q$263</f>
        <v>3.8170244499999999E-2</v>
      </c>
      <c r="S5" s="270">
        <f>1/$A$1*'[1]44104411Imp'!R$263</f>
        <v>1.6092471280000006E-2</v>
      </c>
      <c r="T5" s="270">
        <f>1/$A$1*'[1]44104411Imp'!S$263</f>
        <v>1.6517075319999991E-2</v>
      </c>
      <c r="U5" s="270">
        <f>1/$A$1*'[1]44104411Imp'!T$263</f>
        <v>1.9153564359999996E-2</v>
      </c>
      <c r="V5" s="270">
        <f>1/$A$1*'[1]44104411Imp'!U$263</f>
        <v>2.6637315477647056E-2</v>
      </c>
      <c r="W5" s="270">
        <f>1/$A$1*'[1]44104411Imp'!V$263</f>
        <v>2.8696368320000002E-2</v>
      </c>
      <c r="X5" s="270">
        <f>1/$A$1*'[1]44104411Imp'!W$263</f>
        <v>7.775354782857144E-2</v>
      </c>
      <c r="Y5" s="270">
        <f>1/$A$1*'[1]44104411Imp'!X$263</f>
        <v>1.3912612896446887E-2</v>
      </c>
      <c r="Z5" s="270">
        <f>1/$A$1*'[1]44104411Imp'!Y$263</f>
        <v>1.0304278819999997E-2</v>
      </c>
      <c r="AA5" s="270">
        <f>1/$A$1*'[1]44104411Imp'!Z$263</f>
        <v>1.9060069259999993E-2</v>
      </c>
      <c r="AB5" s="415">
        <f>1/$A$1*'[1]44104411Imp'!AA$263</f>
        <v>0</v>
      </c>
      <c r="AC5" s="127"/>
      <c r="AD5" s="272">
        <f>'[1]44104411Imp'!AB$263</f>
        <v>41.145835999999989</v>
      </c>
      <c r="AE5" s="273">
        <f>'[1]44104411Imp'!AC$263</f>
        <v>24.419274999999992</v>
      </c>
      <c r="AF5" s="273">
        <f>'[1]44104411Imp'!AD$263</f>
        <v>12.273221000000001</v>
      </c>
      <c r="AG5" s="273">
        <f>'[1]44104411Imp'!AE$263</f>
        <v>31.438342000000009</v>
      </c>
      <c r="AH5" s="273">
        <f>'[1]44104411Imp'!AF$263</f>
        <v>46.543165999999999</v>
      </c>
      <c r="AI5" s="273">
        <f>'[1]44104411Imp'!AG$263</f>
        <v>44.594886000000002</v>
      </c>
      <c r="AJ5" s="273">
        <f>'[1]44104411Imp'!AH$263</f>
        <v>64.232161000000005</v>
      </c>
      <c r="AK5" s="273">
        <f>'[1]44104411Imp'!AI$263</f>
        <v>72.139633999999973</v>
      </c>
      <c r="AL5" s="273">
        <f>'[1]44104411Imp'!AJ$263</f>
        <v>85.974139000000037</v>
      </c>
      <c r="AM5" s="273">
        <f>'[1]44104411Imp'!AK$263</f>
        <v>43.337471000000008</v>
      </c>
      <c r="AN5" s="273">
        <f>'[1]44104411Imp'!AL$263</f>
        <v>60.66551900000001</v>
      </c>
      <c r="AO5" s="273">
        <f>'[1]44104411Imp'!AM$263</f>
        <v>76.128953999999993</v>
      </c>
      <c r="AP5" s="273">
        <f>'[1]44104411Imp'!AN$263</f>
        <v>51.157821999999989</v>
      </c>
      <c r="AQ5" s="273">
        <f>'[1]44104411Imp'!AO$263</f>
        <v>46.237695000000009</v>
      </c>
      <c r="AR5" s="273">
        <f>'[1]44104411Imp'!AP$263</f>
        <v>31.372927999999995</v>
      </c>
      <c r="AS5" s="273">
        <f>'[1]44104411Imp'!AQ$263</f>
        <v>11.090896999999998</v>
      </c>
      <c r="AT5" s="273">
        <f>'[1]44104411Imp'!AR$263</f>
        <v>5.0508789999999992</v>
      </c>
      <c r="AU5" s="273">
        <f>'[1]44104411Imp'!AS$263</f>
        <v>5.7021719999999991</v>
      </c>
      <c r="AV5" s="273">
        <f>'[1]44104411Imp'!AT$263</f>
        <v>5.9444720000000002</v>
      </c>
      <c r="AW5" s="273">
        <f>'[1]44104411Imp'!AU$263</f>
        <v>6.0885939999999987</v>
      </c>
      <c r="AX5" s="273">
        <f>'[1]44104411Imp'!AV$263</f>
        <v>6.8162149999999988</v>
      </c>
      <c r="AY5" s="273">
        <f>'[1]44104411Imp'!AW$263</f>
        <v>14.134564999999997</v>
      </c>
      <c r="AZ5" s="273">
        <f>'[1]44104411Imp'!AX$263</f>
        <v>4.1882679999999999</v>
      </c>
      <c r="BA5" s="273">
        <f>'[1]44104411Imp'!AY$263</f>
        <v>3.5088159999999999</v>
      </c>
      <c r="BB5" s="273">
        <f>'[1]44104411Imp'!AZ$263</f>
        <v>4.8683719999999999</v>
      </c>
      <c r="BC5" s="274">
        <f>'[1]44104411Imp'!BA$263</f>
        <v>0</v>
      </c>
      <c r="BD5" s="340"/>
    </row>
    <row r="6" spans="1:56" s="38" customFormat="1" ht="13" thickTop="1">
      <c r="B6" s="191" t="s">
        <v>68</v>
      </c>
      <c r="C6" s="281">
        <f>1/$A$1*'[1]44104411Imp'!B$12</f>
        <v>0.24817544188000001</v>
      </c>
      <c r="D6" s="200">
        <f>1/$A$1*'[1]44104411Imp'!C$12</f>
        <v>0.15329433615999999</v>
      </c>
      <c r="E6" s="200">
        <f>1/$A$1*'[1]44104411Imp'!D$12</f>
        <v>0.14108347148</v>
      </c>
      <c r="F6" s="200">
        <f>1/$A$1*'[1]44104411Imp'!E$12</f>
        <v>0.37991844856000001</v>
      </c>
      <c r="G6" s="200">
        <f>1/$A$1*'[1]44104411Imp'!F$12</f>
        <v>0.46925376176000011</v>
      </c>
      <c r="H6" s="200">
        <f>1/$A$1*'[1]44104411Imp'!G$12</f>
        <v>0.39089185743999999</v>
      </c>
      <c r="I6" s="200">
        <f>1/$A$1*'[1]44104411Imp'!H$12</f>
        <v>0.46963786212000003</v>
      </c>
      <c r="J6" s="200">
        <f>1/$A$1*'[1]44104411Imp'!I$12</f>
        <v>0.38648130999999997</v>
      </c>
      <c r="K6" s="200">
        <f>1/$A$1*'[1]44104411Imp'!J$12</f>
        <v>0.40238448471999999</v>
      </c>
      <c r="L6" s="200">
        <f>1/$A$1*'[1]44104411Imp'!K$12</f>
        <v>0.26109304999999999</v>
      </c>
      <c r="M6" s="200">
        <f>1/$A$1*'[1]44104411Imp'!L$12</f>
        <v>0.28452816196000003</v>
      </c>
      <c r="N6" s="200">
        <f>1/$A$1*'[1]44104411Imp'!M$12</f>
        <v>0.30998619999999993</v>
      </c>
      <c r="O6" s="200">
        <f>1/$A$1*'[1]44104411Imp'!N$12</f>
        <v>0.16471968636000001</v>
      </c>
      <c r="P6" s="200">
        <f>1/$A$1*'[1]44104411Imp'!O$12</f>
        <v>9.7505639130434779E-2</v>
      </c>
      <c r="Q6" s="200">
        <f>1/$A$1*'[1]44104411Imp'!P$12</f>
        <v>0.12853002352000001</v>
      </c>
      <c r="R6" s="200">
        <f>1/$A$1*'[1]44104411Imp'!Q$12</f>
        <v>5.7185999999999999E-3</v>
      </c>
      <c r="S6" s="200">
        <f>1/$A$1*'[1]44104411Imp'!R$12</f>
        <v>0</v>
      </c>
      <c r="T6" s="200">
        <f>1/$A$1*'[1]44104411Imp'!S$12</f>
        <v>7.8299999999999995E-4</v>
      </c>
      <c r="U6" s="200">
        <f>1/$A$1*'[1]44104411Imp'!T$12</f>
        <v>1.4699809599999999E-3</v>
      </c>
      <c r="V6" s="200">
        <f>1/$A$1*'[1]44104411Imp'!U$12</f>
        <v>7.6681960000000013E-3</v>
      </c>
      <c r="W6" s="200">
        <f>1/$A$1*'[1]44104411Imp'!V$12</f>
        <v>1.311159544E-2</v>
      </c>
      <c r="X6" s="200">
        <f>1/$A$1*'[1]44104411Imp'!W$12</f>
        <v>6.0517399999999999E-2</v>
      </c>
      <c r="Y6" s="200">
        <f>1/$A$1*'[1]44104411Imp'!X$12</f>
        <v>2.4989999999999999E-3</v>
      </c>
      <c r="Z6" s="200">
        <f>1/$A$1*'[1]44104411Imp'!Y$12</f>
        <v>3.0179999999999996E-4</v>
      </c>
      <c r="AA6" s="200">
        <f>1/$A$1*'[1]44104411Imp'!Z$12</f>
        <v>8.0769999999999991E-3</v>
      </c>
      <c r="AB6" s="260">
        <f>1/$A$1*'[1]44104411Imp'!AA$12</f>
        <v>0</v>
      </c>
      <c r="AC6" s="127"/>
      <c r="AD6" s="282">
        <f>'[1]44104411Imp'!AB$12</f>
        <v>27.705245999999999</v>
      </c>
      <c r="AE6" s="276">
        <f>'[1]44104411Imp'!AC$12</f>
        <v>16.984316999999997</v>
      </c>
      <c r="AF6" s="276">
        <f>'[1]44104411Imp'!AD$12</f>
        <v>11.782992</v>
      </c>
      <c r="AG6" s="276">
        <f>'[1]44104411Imp'!AE$12</f>
        <v>30.467241000000001</v>
      </c>
      <c r="AH6" s="276">
        <f>'[1]44104411Imp'!AF$12</f>
        <v>44.094987999999994</v>
      </c>
      <c r="AI6" s="276">
        <f>'[1]44104411Imp'!AG$12</f>
        <v>42.415050999999998</v>
      </c>
      <c r="AJ6" s="276">
        <f>'[1]44104411Imp'!AH$12</f>
        <v>57.602818999999997</v>
      </c>
      <c r="AK6" s="276">
        <f>'[1]44104411Imp'!AI$12</f>
        <v>62.332700999999993</v>
      </c>
      <c r="AL6" s="276">
        <f>'[1]44104411Imp'!AJ$12</f>
        <v>68.353330999999997</v>
      </c>
      <c r="AM6" s="276">
        <f>'[1]44104411Imp'!AK$12</f>
        <v>35.481960000000001</v>
      </c>
      <c r="AN6" s="276">
        <f>'[1]44104411Imp'!AL$12</f>
        <v>41.873675999999996</v>
      </c>
      <c r="AO6" s="276">
        <f>'[1]44104411Imp'!AM$12</f>
        <v>50.523802999999994</v>
      </c>
      <c r="AP6" s="276">
        <f>'[1]44104411Imp'!AN$12</f>
        <v>24.580397999999999</v>
      </c>
      <c r="AQ6" s="276">
        <f>'[1]44104411Imp'!AO$12</f>
        <v>25.822060999999998</v>
      </c>
      <c r="AR6" s="276">
        <f>'[1]44104411Imp'!AP$12</f>
        <v>16.498175</v>
      </c>
      <c r="AS6" s="276">
        <f>'[1]44104411Imp'!AQ$12</f>
        <v>0.66312399999999994</v>
      </c>
      <c r="AT6" s="276">
        <f>'[1]44104411Imp'!AR$12</f>
        <v>0</v>
      </c>
      <c r="AU6" s="276">
        <f>'[1]44104411Imp'!AS$12</f>
        <v>9.9154999999999993E-2</v>
      </c>
      <c r="AV6" s="59">
        <f>'[1]44104411Imp'!AT$12</f>
        <v>0.149919</v>
      </c>
      <c r="AW6" s="59">
        <f>'[1]44104411Imp'!AU$12</f>
        <v>0.67515400000000003</v>
      </c>
      <c r="AX6" s="59">
        <f>'[1]44104411Imp'!AV$12</f>
        <v>1.5819529999999999</v>
      </c>
      <c r="AY6" s="59">
        <f>'[1]44104411Imp'!AW$12</f>
        <v>7.7980849999999995</v>
      </c>
      <c r="AZ6" s="59">
        <f>'[1]44104411Imp'!AX$12</f>
        <v>0.34950799999999999</v>
      </c>
      <c r="BA6" s="59">
        <f>'[1]44104411Imp'!AY$12</f>
        <v>5.1493999999999998E-2</v>
      </c>
      <c r="BB6" s="59">
        <f>'[1]44104411Imp'!AZ$12</f>
        <v>1.04498</v>
      </c>
      <c r="BC6" s="252">
        <f>'[1]44104411Imp'!BA$12</f>
        <v>0</v>
      </c>
      <c r="BD6" s="340"/>
    </row>
    <row r="7" spans="1:56" s="38" customFormat="1">
      <c r="B7" s="191" t="s">
        <v>35</v>
      </c>
      <c r="C7" s="281">
        <f>1/$A$1*(SUM('[1]44104411Imp'!B$47:B$47)+SUM('[1]44104411Imp'!B$105:B$105))</f>
        <v>1.7639999999999998E-8</v>
      </c>
      <c r="D7" s="200">
        <f>1/$A$1*(SUM('[1]44104411Imp'!C$47:C$47)+SUM('[1]44104411Imp'!C$105:C$105))</f>
        <v>2.3847376E-4</v>
      </c>
      <c r="E7" s="200">
        <f>1/$A$1*(SUM('[1]44104411Imp'!D$47:D$47)+SUM('[1]44104411Imp'!D$105:D$105))</f>
        <v>0</v>
      </c>
      <c r="F7" s="200">
        <f>1/$A$1*(SUM('[1]44104411Imp'!E$47:E$47)+SUM('[1]44104411Imp'!E$105:E$105))</f>
        <v>0</v>
      </c>
      <c r="G7" s="200">
        <f>1/$A$1*(SUM('[1]44104411Imp'!F$47:F$47)+SUM('[1]44104411Imp'!F$105:F$105))</f>
        <v>3.4066060000000005E-4</v>
      </c>
      <c r="H7" s="200">
        <f>1/$A$1*(SUM('[1]44104411Imp'!G$47:G$47)+SUM('[1]44104411Imp'!G$105:G$105))</f>
        <v>8.9471928000000006E-4</v>
      </c>
      <c r="I7" s="200">
        <f>1/$A$1*(SUM('[1]44104411Imp'!H$47:H$47)+SUM('[1]44104411Imp'!H$105:H$105))</f>
        <v>8.2501470800000008E-3</v>
      </c>
      <c r="J7" s="200">
        <f>1/$A$1*(SUM('[1]44104411Imp'!I$47:I$47)+SUM('[1]44104411Imp'!I$105:I$105))</f>
        <v>2.9286036000000001E-2</v>
      </c>
      <c r="K7" s="200">
        <f>1/$A$1*(SUM('[1]44104411Imp'!J$47:J$47)+SUM('[1]44104411Imp'!J$105:J$105))</f>
        <v>3.0810766640000004E-2</v>
      </c>
      <c r="L7" s="200">
        <f>1/$A$1*(SUM('[1]44104411Imp'!K$47:K$47)+SUM('[1]44104411Imp'!K$105:K$105))</f>
        <v>3.3175400000000001E-2</v>
      </c>
      <c r="M7" s="200">
        <f>1/$A$1*(SUM('[1]44104411Imp'!L$47:L$47)+SUM('[1]44104411Imp'!L$105:L$105))</f>
        <v>3.7153693079999994E-2</v>
      </c>
      <c r="N7" s="200">
        <f>1/$A$1*(SUM('[1]44104411Imp'!M$47:M$47)+SUM('[1]44104411Imp'!M$105:M$105))</f>
        <v>4.6633071600000013E-2</v>
      </c>
      <c r="O7" s="200">
        <f>1/$A$1*(SUM('[1]44104411Imp'!N$47:N$47)+SUM('[1]44104411Imp'!N$105:N$105))</f>
        <v>4.6813344899999998E-2</v>
      </c>
      <c r="P7" s="200">
        <f>1/$A$1*(SUM('[1]44104411Imp'!O$47:O$47)+SUM('[1]44104411Imp'!O$105:O$105))</f>
        <v>1.3832256000000001E-2</v>
      </c>
      <c r="Q7" s="200">
        <f>1/$A$1*(SUM('[1]44104411Imp'!P$47:P$47)+SUM('[1]44104411Imp'!P$105:P$105))</f>
        <v>1.81509948E-2</v>
      </c>
      <c r="R7" s="200">
        <f>1/$A$1*(SUM('[1]44104411Imp'!Q$47:Q$47)+SUM('[1]44104411Imp'!Q$105:Q$105))</f>
        <v>1.2415913419999999E-2</v>
      </c>
      <c r="S7" s="200">
        <f>1/$A$1*(SUM('[1]44104411Imp'!R$47:R$47)+SUM('[1]44104411Imp'!R$105:R$105))</f>
        <v>2.6947607400000005E-3</v>
      </c>
      <c r="T7" s="200">
        <f>1/$A$1*(SUM('[1]44104411Imp'!S$47:S$47)+SUM('[1]44104411Imp'!S$105:S$105))</f>
        <v>3.9237643399999992E-3</v>
      </c>
      <c r="U7" s="200">
        <f>1/$A$1*(SUM('[1]44104411Imp'!T$47:T$47)+SUM('[1]44104411Imp'!T$105:T$105))</f>
        <v>1.5813333200000001E-3</v>
      </c>
      <c r="V7" s="200">
        <f>1/$A$1*(SUM('[1]44104411Imp'!U$47:U$47)+SUM('[1]44104411Imp'!U$105:U$105))</f>
        <v>2.4612308666666664E-3</v>
      </c>
      <c r="W7" s="200">
        <f>1/$A$1*(SUM('[1]44104411Imp'!V$47:V$47)+SUM('[1]44104411Imp'!V$105:V$105))</f>
        <v>1.4468010800000001E-3</v>
      </c>
      <c r="X7" s="200">
        <f>1/$A$1*(SUM('[1]44104411Imp'!W$47:W$47)+SUM('[1]44104411Imp'!W$105:W$105))</f>
        <v>1.7919925142857139E-3</v>
      </c>
      <c r="Y7" s="200">
        <f>1/$A$1*(SUM('[1]44104411Imp'!X$47:X$47)+SUM('[1]44104411Imp'!X$105:X$105))</f>
        <v>1.2456395269230768E-3</v>
      </c>
      <c r="Z7" s="200">
        <f>1/$A$1*(SUM('[1]44104411Imp'!Y$47:Y$47)+SUM('[1]44104411Imp'!Y$105:Y$105))</f>
        <v>1.8288634199999999E-3</v>
      </c>
      <c r="AA7" s="200">
        <f>1/$A$1*(SUM('[1]44104411Imp'!Z$47:Z$47)+SUM('[1]44104411Imp'!Z$105:Z$105))</f>
        <v>2.4670492799999996E-3</v>
      </c>
      <c r="AB7" s="260">
        <f>1/$A$1*(SUM('[1]44104411Imp'!AA$47:AA$47)+SUM('[1]44104411Imp'!AA$105:AA$105))</f>
        <v>0</v>
      </c>
      <c r="AC7" s="127"/>
      <c r="AD7" s="282">
        <f>SUM('[1]44104411Imp'!AB$47:AB$47)+SUM('[1]44104411Imp'!AB$105:AB$105)</f>
        <v>5.1999999999999997E-5</v>
      </c>
      <c r="AE7" s="276">
        <f>SUM('[1]44104411Imp'!AC$47:AC$47)+SUM('[1]44104411Imp'!AC$105:AC$105)</f>
        <v>0.15065899999999999</v>
      </c>
      <c r="AF7" s="276">
        <f>SUM('[1]44104411Imp'!AD$47:AD$47)+SUM('[1]44104411Imp'!AD$105:AD$105)</f>
        <v>0</v>
      </c>
      <c r="AG7" s="276">
        <f>SUM('[1]44104411Imp'!AE$47:AE$47)+SUM('[1]44104411Imp'!AE$105:AE$105)</f>
        <v>0</v>
      </c>
      <c r="AH7" s="276">
        <f>SUM('[1]44104411Imp'!AF$47:AF$47)+SUM('[1]44104411Imp'!AF$105:AF$105)</f>
        <v>0.28835299999999997</v>
      </c>
      <c r="AI7" s="276">
        <f>SUM('[1]44104411Imp'!AG$47:AG$47)+SUM('[1]44104411Imp'!AG$105:AG$105)</f>
        <v>0.235205</v>
      </c>
      <c r="AJ7" s="276">
        <f>SUM('[1]44104411Imp'!AH$47:AH$47)+SUM('[1]44104411Imp'!AH$105:AH$105)</f>
        <v>1.8909970000000003</v>
      </c>
      <c r="AK7" s="276">
        <f>SUM('[1]44104411Imp'!AI$47:AI$47)+SUM('[1]44104411Imp'!AI$105:AI$105)</f>
        <v>5.0348749999999995</v>
      </c>
      <c r="AL7" s="276">
        <f>SUM('[1]44104411Imp'!AJ$47:AJ$47)+SUM('[1]44104411Imp'!AJ$105:AJ$105)</f>
        <v>6.8917890000000002</v>
      </c>
      <c r="AM7" s="276">
        <f>SUM('[1]44104411Imp'!AK$47:AK$47)+SUM('[1]44104411Imp'!AK$105:AK$105)</f>
        <v>4.2954220000000003</v>
      </c>
      <c r="AN7" s="276">
        <f>SUM('[1]44104411Imp'!AL$47:AL$47)+SUM('[1]44104411Imp'!AL$105:AL$105)</f>
        <v>8.6730809999999998</v>
      </c>
      <c r="AO7" s="276">
        <f>SUM('[1]44104411Imp'!AM$47:AM$47)+SUM('[1]44104411Imp'!AM$105:AM$105)</f>
        <v>12.201910999999999</v>
      </c>
      <c r="AP7" s="276">
        <f>SUM('[1]44104411Imp'!AN$47:AN$47)+SUM('[1]44104411Imp'!AN$105:AN$105)</f>
        <v>12.101898</v>
      </c>
      <c r="AQ7" s="276">
        <f>SUM('[1]44104411Imp'!AO$47:AO$47)+SUM('[1]44104411Imp'!AO$105:AO$105)</f>
        <v>7.3795699999999993</v>
      </c>
      <c r="AR7" s="276">
        <f>SUM('[1]44104411Imp'!AP$47:AP$47)+SUM('[1]44104411Imp'!AP$105:AP$105)</f>
        <v>5.7836539999999994</v>
      </c>
      <c r="AS7" s="276">
        <f>SUM('[1]44104411Imp'!AQ$47:AQ$47)+SUM('[1]44104411Imp'!AQ$105:AQ$105)</f>
        <v>3.9563079999999995</v>
      </c>
      <c r="AT7" s="276">
        <f>SUM('[1]44104411Imp'!AR$47:AR$47)+SUM('[1]44104411Imp'!AR$105:AR$105)</f>
        <v>0.86625300000000005</v>
      </c>
      <c r="AU7" s="276">
        <f>SUM('[1]44104411Imp'!AS$47:AS$47)+SUM('[1]44104411Imp'!AS$105:AS$105)</f>
        <v>1.187867</v>
      </c>
      <c r="AV7" s="276">
        <f>SUM('[1]44104411Imp'!AT$47:AT$47)+SUM('[1]44104411Imp'!AT$105:AT$105)</f>
        <v>0.51032200000000005</v>
      </c>
      <c r="AW7" s="276">
        <f>SUM('[1]44104411Imp'!AU$47:AU$47)+SUM('[1]44104411Imp'!AU$105:AU$105)</f>
        <v>0.53045900000000001</v>
      </c>
      <c r="AX7" s="276">
        <f>SUM('[1]44104411Imp'!AV$47:AV$47)+SUM('[1]44104411Imp'!AV$105:AV$105)</f>
        <v>0.40997399999999995</v>
      </c>
      <c r="AY7" s="276">
        <f>SUM('[1]44104411Imp'!AW$47:AW$47)+SUM('[1]44104411Imp'!AW$105:AW$105)</f>
        <v>0.47527400000000003</v>
      </c>
      <c r="AZ7" s="276">
        <f>SUM('[1]44104411Imp'!AX$47:AX$47)+SUM('[1]44104411Imp'!AX$105:AX$105)</f>
        <v>0.35808099999999998</v>
      </c>
      <c r="BA7" s="276">
        <f>SUM('[1]44104411Imp'!AY$47:AY$47)+SUM('[1]44104411Imp'!AY$105:AY$105)</f>
        <v>0.40412199999999998</v>
      </c>
      <c r="BB7" s="276">
        <f>SUM('[1]44104411Imp'!AZ$47:AZ$47)+SUM('[1]44104411Imp'!AZ$105:AZ$105)</f>
        <v>0.59998399999999996</v>
      </c>
      <c r="BC7" s="277">
        <f>SUM('[1]44104411Imp'!BA$47:BA$47)+SUM('[1]44104411Imp'!BA$105:BA$105)</f>
        <v>0</v>
      </c>
      <c r="BD7" s="340"/>
    </row>
    <row r="8" spans="1:56" s="38" customFormat="1" ht="13" thickBot="1">
      <c r="B8" s="205" t="s">
        <v>17</v>
      </c>
      <c r="C8" s="206">
        <f t="shared" ref="C8:AB8" si="2">SUM(C5:C5)-SUM(C6:C7)</f>
        <v>5.7728906359999971E-2</v>
      </c>
      <c r="D8" s="207">
        <f t="shared" si="2"/>
        <v>4.2137210639999978E-2</v>
      </c>
      <c r="E8" s="207">
        <f t="shared" si="2"/>
        <v>1.7534328000000377E-3</v>
      </c>
      <c r="F8" s="207">
        <f t="shared" si="2"/>
        <v>9.8747627999999921E-3</v>
      </c>
      <c r="G8" s="207">
        <f t="shared" si="2"/>
        <v>2.3041199719999961E-2</v>
      </c>
      <c r="H8" s="207">
        <f t="shared" si="2"/>
        <v>1.8802016799999988E-2</v>
      </c>
      <c r="I8" s="207">
        <f t="shared" si="2"/>
        <v>3.2634845879999819E-2</v>
      </c>
      <c r="J8" s="207">
        <f t="shared" si="2"/>
        <v>1.7898511599999833E-2</v>
      </c>
      <c r="K8" s="207">
        <f t="shared" si="2"/>
        <v>5.4333172846000088E-2</v>
      </c>
      <c r="L8" s="207">
        <f t="shared" si="2"/>
        <v>1.3359411279999955E-2</v>
      </c>
      <c r="M8" s="207">
        <f t="shared" si="2"/>
        <v>4.628651215999996E-2</v>
      </c>
      <c r="N8" s="207">
        <f t="shared" si="2"/>
        <v>4.3459076240000005E-2</v>
      </c>
      <c r="O8" s="207">
        <f t="shared" si="2"/>
        <v>4.201045328142855E-2</v>
      </c>
      <c r="P8" s="207">
        <f t="shared" si="2"/>
        <v>2.0660060095238034E-2</v>
      </c>
      <c r="Q8" s="207">
        <f>SUM(Q5:Q5)-SUM(Q6:Q7)</f>
        <v>2.3420691120000003E-2</v>
      </c>
      <c r="R8" s="207">
        <f t="shared" si="2"/>
        <v>2.0035731080000001E-2</v>
      </c>
      <c r="S8" s="207">
        <f t="shared" si="2"/>
        <v>1.3397710540000007E-2</v>
      </c>
      <c r="T8" s="207">
        <f t="shared" si="2"/>
        <v>1.1810310979999992E-2</v>
      </c>
      <c r="U8" s="207">
        <f t="shared" si="2"/>
        <v>1.6102250079999998E-2</v>
      </c>
      <c r="V8" s="207">
        <f t="shared" si="2"/>
        <v>1.650788861098039E-2</v>
      </c>
      <c r="W8" s="207">
        <f t="shared" si="2"/>
        <v>1.4137971800000001E-2</v>
      </c>
      <c r="X8" s="207">
        <f t="shared" si="2"/>
        <v>1.5444155314285724E-2</v>
      </c>
      <c r="Y8" s="207">
        <f t="shared" si="2"/>
        <v>1.0167973369523811E-2</v>
      </c>
      <c r="Z8" s="207">
        <f t="shared" si="2"/>
        <v>8.1736153999999971E-3</v>
      </c>
      <c r="AA8" s="207">
        <f t="shared" si="2"/>
        <v>8.516019979999994E-3</v>
      </c>
      <c r="AB8" s="265">
        <f t="shared" si="2"/>
        <v>0</v>
      </c>
      <c r="AC8" s="208"/>
      <c r="AD8" s="416">
        <f t="shared" ref="AD8:BC8" si="3">SUM(AD5:AD5)-SUM(AD6:AD7)</f>
        <v>13.440537999999989</v>
      </c>
      <c r="AE8" s="279">
        <f t="shared" si="3"/>
        <v>7.2842989999999936</v>
      </c>
      <c r="AF8" s="279">
        <f t="shared" si="3"/>
        <v>0.49022900000000114</v>
      </c>
      <c r="AG8" s="279">
        <f t="shared" si="3"/>
        <v>0.97110100000000799</v>
      </c>
      <c r="AH8" s="279">
        <f t="shared" si="3"/>
        <v>2.159825000000005</v>
      </c>
      <c r="AI8" s="279">
        <f t="shared" si="3"/>
        <v>1.9446300000000036</v>
      </c>
      <c r="AJ8" s="279">
        <f t="shared" si="3"/>
        <v>4.7383450000000096</v>
      </c>
      <c r="AK8" s="279">
        <f t="shared" si="3"/>
        <v>4.772057999999987</v>
      </c>
      <c r="AL8" s="279">
        <f t="shared" si="3"/>
        <v>10.729019000000036</v>
      </c>
      <c r="AM8" s="279">
        <f t="shared" si="3"/>
        <v>3.5600890000000049</v>
      </c>
      <c r="AN8" s="279">
        <f t="shared" si="3"/>
        <v>10.118762000000011</v>
      </c>
      <c r="AO8" s="279">
        <f t="shared" si="3"/>
        <v>13.403239999999997</v>
      </c>
      <c r="AP8" s="279">
        <f t="shared" si="3"/>
        <v>14.475525999999988</v>
      </c>
      <c r="AQ8" s="279">
        <f t="shared" si="3"/>
        <v>13.03606400000001</v>
      </c>
      <c r="AR8" s="279">
        <f t="shared" si="3"/>
        <v>9.0910989999999963</v>
      </c>
      <c r="AS8" s="279">
        <f t="shared" si="3"/>
        <v>6.4714649999999985</v>
      </c>
      <c r="AT8" s="279">
        <f t="shared" si="3"/>
        <v>4.1846259999999988</v>
      </c>
      <c r="AU8" s="279">
        <f t="shared" si="3"/>
        <v>4.4151499999999988</v>
      </c>
      <c r="AV8" s="279">
        <f t="shared" si="3"/>
        <v>5.2842310000000001</v>
      </c>
      <c r="AW8" s="279">
        <f t="shared" si="3"/>
        <v>4.8829809999999991</v>
      </c>
      <c r="AX8" s="279">
        <f t="shared" si="3"/>
        <v>4.8242879999999992</v>
      </c>
      <c r="AY8" s="279">
        <f t="shared" si="3"/>
        <v>5.8612059999999975</v>
      </c>
      <c r="AZ8" s="279">
        <f t="shared" si="3"/>
        <v>3.4806789999999999</v>
      </c>
      <c r="BA8" s="279">
        <f t="shared" si="3"/>
        <v>3.0531999999999999</v>
      </c>
      <c r="BB8" s="279">
        <f t="shared" si="3"/>
        <v>3.2234080000000001</v>
      </c>
      <c r="BC8" s="280">
        <f t="shared" si="3"/>
        <v>0</v>
      </c>
      <c r="BD8" s="340"/>
    </row>
    <row r="9" spans="1:56" s="38" customFormat="1" ht="13" thickTop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BD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v>1</v>
      </c>
    </row>
    <row r="2" spans="1:56" ht="20" customHeight="1" thickTop="1">
      <c r="B2" s="515" t="s">
        <v>36</v>
      </c>
      <c r="C2" s="494" t="s">
        <v>89</v>
      </c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6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8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411">
        <v>2000</v>
      </c>
      <c r="AE4" s="255">
        <v>2001</v>
      </c>
      <c r="AF4" s="255">
        <v>2002</v>
      </c>
      <c r="AG4" s="255">
        <v>2003</v>
      </c>
      <c r="AH4" s="255">
        <v>2004</v>
      </c>
      <c r="AI4" s="255">
        <v>2005</v>
      </c>
      <c r="AJ4" s="255">
        <v>2006</v>
      </c>
      <c r="AK4" s="255">
        <f t="shared" ref="AK4:BC4" si="1">1+AJ4</f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23">
        <f t="shared" si="1"/>
        <v>2025</v>
      </c>
      <c r="BD4" s="38"/>
    </row>
    <row r="5" spans="1:56" s="38" customFormat="1" ht="20" customHeight="1" thickTop="1" thickBot="1">
      <c r="B5" s="218" t="s">
        <v>13</v>
      </c>
      <c r="C5" s="269">
        <f>1/$A$1*'[1]44094418Imp'!B$263</f>
        <v>1.0646116039999999E-2</v>
      </c>
      <c r="D5" s="270">
        <f>1/$A$1*'[1]44094418Imp'!$C$263</f>
        <v>7.6094350599999984E-3</v>
      </c>
      <c r="E5" s="270">
        <f>1/$A$1*'[1]44094418Imp'!$C$263</f>
        <v>7.6094350599999984E-3</v>
      </c>
      <c r="F5" s="270">
        <f>1/$A$1*'[1]44094418Imp'!$C$263</f>
        <v>7.6094350599999984E-3</v>
      </c>
      <c r="G5" s="270">
        <f>1/$A$1*'[1]44094418Imp'!$C$263</f>
        <v>7.6094350599999984E-3</v>
      </c>
      <c r="H5" s="270">
        <f>1/$A$1*'[1]44094418Imp'!$C$263</f>
        <v>7.6094350599999984E-3</v>
      </c>
      <c r="I5" s="270">
        <f>1/$A$1*'[1]44094418Imp'!$C$263</f>
        <v>7.6094350599999984E-3</v>
      </c>
      <c r="J5" s="270">
        <f>1/$A$1*'[1]44094418Imp'!$C$263</f>
        <v>7.6094350599999984E-3</v>
      </c>
      <c r="K5" s="270">
        <f>1/$A$1*'[1]44094418Imp'!$C$263</f>
        <v>7.6094350599999984E-3</v>
      </c>
      <c r="L5" s="270">
        <f>1/$A$1*'[1]44094418Imp'!$C$263</f>
        <v>7.6094350599999984E-3</v>
      </c>
      <c r="M5" s="270">
        <f>1/$A$1*'[1]44094418Imp'!$C$263</f>
        <v>7.6094350599999984E-3</v>
      </c>
      <c r="N5" s="270">
        <f>1/$A$1*'[1]44094418Imp'!$C$263</f>
        <v>7.6094350599999984E-3</v>
      </c>
      <c r="O5" s="270">
        <f>1/$A$1*'[1]44094418Imp'!$C$263</f>
        <v>7.6094350599999984E-3</v>
      </c>
      <c r="P5" s="270">
        <f>1/$A$1*'[1]44094418Imp'!$C$263</f>
        <v>7.6094350599999984E-3</v>
      </c>
      <c r="Q5" s="270">
        <f>1/$A$1*'[1]44094418Imp'!$C$263</f>
        <v>7.6094350599999984E-3</v>
      </c>
      <c r="R5" s="270">
        <f>1/$A$1*'[1]44094418Imp'!$C$263</f>
        <v>7.6094350599999984E-3</v>
      </c>
      <c r="S5" s="270">
        <f>1/$A$1*'[1]44094418Imp'!$C$263</f>
        <v>7.6094350599999984E-3</v>
      </c>
      <c r="T5" s="270">
        <f>1/$A$1*'[1]44094418Imp'!$C$263</f>
        <v>7.6094350599999984E-3</v>
      </c>
      <c r="U5" s="270">
        <f>1/$A$1*'[1]44094418Imp'!$C$263</f>
        <v>7.6094350599999984E-3</v>
      </c>
      <c r="V5" s="270">
        <f>1/$A$1*'[1]44094418Imp'!$C$263</f>
        <v>7.6094350599999984E-3</v>
      </c>
      <c r="W5" s="270">
        <f>1/$A$1*'[1]44094418Imp'!$C$263</f>
        <v>7.6094350599999984E-3</v>
      </c>
      <c r="X5" s="270">
        <f>1/$A$1*'[1]44094418Imp'!$C$263</f>
        <v>7.6094350599999984E-3</v>
      </c>
      <c r="Y5" s="270">
        <f>1/$A$1*'[1]44094418Imp'!$C$263</f>
        <v>7.6094350599999984E-3</v>
      </c>
      <c r="Z5" s="270">
        <f>1/$A$1*'[1]44094418Imp'!$C$263</f>
        <v>7.6094350599999984E-3</v>
      </c>
      <c r="AA5" s="270">
        <f>1/$A$1*'[1]44094418Imp'!$C$263</f>
        <v>7.6094350599999984E-3</v>
      </c>
      <c r="AB5" s="270">
        <f>1/$A$1*'[1]44094418Imp'!$C$263</f>
        <v>7.6094350599999984E-3</v>
      </c>
      <c r="AC5" s="271"/>
      <c r="AD5" s="272">
        <f>'[1]44094418Imp'!AB$263</f>
        <v>2.572152</v>
      </c>
      <c r="AE5" s="273">
        <f>'[1]44094418Imp'!AC$263</f>
        <v>1.5118649999999996</v>
      </c>
      <c r="AF5" s="273">
        <f>'[1]44094418Imp'!AD$263</f>
        <v>1.227956</v>
      </c>
      <c r="AG5" s="273">
        <f>'[1]44094418Imp'!AE$263</f>
        <v>1.0645179999999999</v>
      </c>
      <c r="AH5" s="273">
        <f>'[1]44094418Imp'!AF$263</f>
        <v>0.60215600000000002</v>
      </c>
      <c r="AI5" s="273">
        <f>'[1]44094418Imp'!AG$263</f>
        <v>3.0155090000000002</v>
      </c>
      <c r="AJ5" s="273">
        <f>'[1]44094418Imp'!AH$263</f>
        <v>4.2890330000000008</v>
      </c>
      <c r="AK5" s="273">
        <f>'[1]44094418Imp'!AI$263</f>
        <v>4.5923039999999995</v>
      </c>
      <c r="AL5" s="273">
        <f>'[1]44094418Imp'!AJ$263</f>
        <v>3.5478049999999994</v>
      </c>
      <c r="AM5" s="273">
        <f>'[1]44094418Imp'!AK$263</f>
        <v>3.8604879999999993</v>
      </c>
      <c r="AN5" s="273">
        <f>'[1]44094418Imp'!AL$263</f>
        <v>7.9076999999999993</v>
      </c>
      <c r="AO5" s="273">
        <f>'[1]44094418Imp'!AM$263</f>
        <v>11.196218</v>
      </c>
      <c r="AP5" s="273">
        <f>'[1]44094418Imp'!AN$263</f>
        <v>12.178016999999999</v>
      </c>
      <c r="AQ5" s="273">
        <f>'[1]44094418Imp'!AO$263</f>
        <v>11.206128999999997</v>
      </c>
      <c r="AR5" s="273">
        <f>'[1]44094418Imp'!AP$263</f>
        <v>11.467542999999999</v>
      </c>
      <c r="AS5" s="273">
        <f>'[1]44094418Imp'!AQ$263</f>
        <v>5.4144710000000016</v>
      </c>
      <c r="AT5" s="273">
        <f>'[1]44094418Imp'!AR$263</f>
        <v>3.4748559999999991</v>
      </c>
      <c r="AU5" s="273">
        <f>'[1]44094418Imp'!AS$263</f>
        <v>3.3350690000000007</v>
      </c>
      <c r="AV5" s="273">
        <f>'[1]44094418Imp'!AT$263</f>
        <v>2.706696</v>
      </c>
      <c r="AW5" s="273">
        <f>'[1]44094418Imp'!AU$263</f>
        <v>3.2032889999999998</v>
      </c>
      <c r="AX5" s="273">
        <f>'[1]44094418Imp'!AV$263</f>
        <v>3.3739780000000001</v>
      </c>
      <c r="AY5" s="273">
        <f>'[1]44094418Imp'!AW$263</f>
        <v>4.3961639999999997</v>
      </c>
      <c r="AZ5" s="273">
        <f>'[1]44094418Imp'!AX$263</f>
        <v>5.739687</v>
      </c>
      <c r="BA5" s="273">
        <f>'[1]44094418Imp'!AY$263</f>
        <v>6.5674129999999984</v>
      </c>
      <c r="BB5" s="273">
        <f>'[1]44094418Imp'!AZ$263</f>
        <v>6.3535279999999981</v>
      </c>
      <c r="BC5" s="274">
        <f>'[1]44094418Imp'!BA$263</f>
        <v>0</v>
      </c>
    </row>
    <row r="6" spans="1:56" s="38" customFormat="1" ht="13" thickTop="1">
      <c r="AV6" s="2"/>
      <c r="AW6" s="2"/>
      <c r="AX6" s="2"/>
      <c r="AY6" s="2"/>
      <c r="AZ6" s="2"/>
      <c r="BA6" s="2"/>
      <c r="BB6" s="2"/>
      <c r="BC6" s="2"/>
    </row>
    <row r="7" spans="1:56" s="38" customFormat="1"/>
    <row r="8" spans="1:56" s="38" customFormat="1"/>
    <row r="9" spans="1:56" s="38" customFormat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BD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f>[2]RWE!$A$25*[2]ToM3!$A$2</f>
        <v>2.8</v>
      </c>
    </row>
    <row r="2" spans="1:56" ht="20" customHeight="1" thickTop="1">
      <c r="B2" s="515" t="s">
        <v>36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58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8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411">
        <v>2000</v>
      </c>
      <c r="AE4" s="255">
        <v>2001</v>
      </c>
      <c r="AF4" s="255">
        <v>2002</v>
      </c>
      <c r="AG4" s="255">
        <v>2003</v>
      </c>
      <c r="AH4" s="255">
        <v>2004</v>
      </c>
      <c r="AI4" s="255">
        <v>2005</v>
      </c>
      <c r="AJ4" s="255">
        <v>2006</v>
      </c>
      <c r="AK4" s="255">
        <f t="shared" ref="AK4:BC4" si="1">1+AJ4</f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23">
        <f t="shared" si="1"/>
        <v>2025</v>
      </c>
      <c r="BD4" s="38"/>
    </row>
    <row r="5" spans="1:56" s="38" customFormat="1" ht="20" customHeight="1" thickTop="1" thickBot="1">
      <c r="B5" s="218" t="s">
        <v>13</v>
      </c>
      <c r="C5" s="269">
        <f>1/$A$1*'[1]94Imp'!B$263</f>
        <v>0</v>
      </c>
      <c r="D5" s="270">
        <f>1/$A$1*'[1]94Imp'!$C$263</f>
        <v>0</v>
      </c>
      <c r="E5" s="270">
        <f>1/$A$1*'[1]94Imp'!$C$263</f>
        <v>0</v>
      </c>
      <c r="F5" s="270">
        <f>1/$A$1*'[1]94Imp'!$C$263</f>
        <v>0</v>
      </c>
      <c r="G5" s="270">
        <f>1/$A$1*'[1]94Imp'!$C$263</f>
        <v>0</v>
      </c>
      <c r="H5" s="270">
        <f>1/$A$1*'[1]94Imp'!$C$263</f>
        <v>0</v>
      </c>
      <c r="I5" s="270">
        <f>1/$A$1*'[1]94Imp'!$C$263</f>
        <v>0</v>
      </c>
      <c r="J5" s="270">
        <f>1/$A$1*'[1]94Imp'!$C$263</f>
        <v>0</v>
      </c>
      <c r="K5" s="270">
        <f>1/$A$1*'[1]94Imp'!$C$263</f>
        <v>0</v>
      </c>
      <c r="L5" s="270">
        <f>1/$A$1*'[1]94Imp'!$C$263</f>
        <v>0</v>
      </c>
      <c r="M5" s="270">
        <f>1/$A$1*'[1]94Imp'!$C$263</f>
        <v>0</v>
      </c>
      <c r="N5" s="270">
        <f>1/$A$1*'[1]94Imp'!$C$263</f>
        <v>0</v>
      </c>
      <c r="O5" s="270">
        <f>1/$A$1*'[1]94Imp'!$C$263</f>
        <v>0</v>
      </c>
      <c r="P5" s="270">
        <f>1/$A$1*'[1]94Imp'!$C$263</f>
        <v>0</v>
      </c>
      <c r="Q5" s="270">
        <f>1/$A$1*'[1]94Imp'!$C$263</f>
        <v>0</v>
      </c>
      <c r="R5" s="270">
        <f>1/$A$1*'[1]94Imp'!$C$263</f>
        <v>0</v>
      </c>
      <c r="S5" s="270">
        <f>1/$A$1*'[1]94Imp'!$C$263</f>
        <v>0</v>
      </c>
      <c r="T5" s="270">
        <f>1/$A$1*'[1]94Imp'!$C$263</f>
        <v>0</v>
      </c>
      <c r="U5" s="270">
        <f>1/$A$1*'[1]94Imp'!$C$263</f>
        <v>0</v>
      </c>
      <c r="V5" s="270">
        <f>1/$A$1*'[1]94Imp'!$C$263</f>
        <v>0</v>
      </c>
      <c r="W5" s="270">
        <f>1/$A$1*'[1]94Imp'!$C$263</f>
        <v>0</v>
      </c>
      <c r="X5" s="270">
        <f>1/$A$1*'[1]94Imp'!$C$263</f>
        <v>0</v>
      </c>
      <c r="Y5" s="270">
        <f>1/$A$1*'[1]94Imp'!$C$263</f>
        <v>0</v>
      </c>
      <c r="Z5" s="270">
        <f>1/$A$1*'[1]94Imp'!$C$263</f>
        <v>0</v>
      </c>
      <c r="AA5" s="270">
        <f>1/$A$1*'[1]94Imp'!$C$263</f>
        <v>0</v>
      </c>
      <c r="AB5" s="270">
        <f>1/$A$1*'[1]94Imp'!$C$263</f>
        <v>0</v>
      </c>
      <c r="AC5" s="271"/>
      <c r="AD5" s="272">
        <f>'[1]94Imp'!AB$263</f>
        <v>0</v>
      </c>
      <c r="AE5" s="273">
        <f>'[1]94Imp'!AC$263</f>
        <v>0</v>
      </c>
      <c r="AF5" s="273">
        <f>'[1]94Imp'!AD$263</f>
        <v>0</v>
      </c>
      <c r="AG5" s="273">
        <f>'[1]94Imp'!AE$263</f>
        <v>0</v>
      </c>
      <c r="AH5" s="273">
        <f>'[1]94Imp'!AF$263</f>
        <v>0</v>
      </c>
      <c r="AI5" s="273">
        <f>'[1]94Imp'!AG$263</f>
        <v>0</v>
      </c>
      <c r="AJ5" s="273">
        <f>'[1]94Imp'!AH$263</f>
        <v>0</v>
      </c>
      <c r="AK5" s="273">
        <f>'[1]94Imp'!AI$263</f>
        <v>0</v>
      </c>
      <c r="AL5" s="273">
        <f>'[1]94Imp'!AJ$263</f>
        <v>11.443357999999996</v>
      </c>
      <c r="AM5" s="273">
        <f>'[1]94Imp'!AK$263</f>
        <v>10.434331999999998</v>
      </c>
      <c r="AN5" s="273">
        <f>'[1]94Imp'!AL$263</f>
        <v>16.876130999999997</v>
      </c>
      <c r="AO5" s="273">
        <f>'[1]94Imp'!AM$263</f>
        <v>27.200583000000002</v>
      </c>
      <c r="AP5" s="273">
        <f>'[1]94Imp'!AN$263</f>
        <v>27.313424999999999</v>
      </c>
      <c r="AQ5" s="273">
        <f>'[1]94Imp'!AO$263</f>
        <v>39.777749000000007</v>
      </c>
      <c r="AR5" s="273">
        <f>'[1]94Imp'!AP$263</f>
        <v>38.496706999999994</v>
      </c>
      <c r="AS5" s="273">
        <f>'[1]94Imp'!AQ$263</f>
        <v>35.535782000000005</v>
      </c>
      <c r="AT5" s="273">
        <f>'[1]94Imp'!AR$263</f>
        <v>25.042554999999993</v>
      </c>
      <c r="AU5" s="273">
        <f>'[1]94Imp'!AS$263</f>
        <v>31.084165999999996</v>
      </c>
      <c r="AV5" s="273">
        <f>'[1]94Imp'!AT$263</f>
        <v>39.148537000000005</v>
      </c>
      <c r="AW5" s="273">
        <f>'[1]94Imp'!AU$263</f>
        <v>29.059179000000004</v>
      </c>
      <c r="AX5" s="273">
        <f>'[1]94Imp'!AV$263</f>
        <v>19.150624000000004</v>
      </c>
      <c r="AY5" s="273">
        <f>'[1]94Imp'!AW$263</f>
        <v>32.298462999999998</v>
      </c>
      <c r="AZ5" s="273">
        <f>'[1]94Imp'!AX$263</f>
        <v>21.962420999999999</v>
      </c>
      <c r="BA5" s="273">
        <f>'[1]94Imp'!AY$263</f>
        <v>23.032362999999997</v>
      </c>
      <c r="BB5" s="273">
        <f>'[1]94Imp'!AZ$263</f>
        <v>27.151844999999991</v>
      </c>
      <c r="BC5" s="274">
        <f>'[1]94Imp'!BA$263</f>
        <v>0</v>
      </c>
    </row>
    <row r="6" spans="1:56" s="38" customFormat="1" ht="13" thickTop="1">
      <c r="AV6" s="2"/>
      <c r="AW6" s="2"/>
      <c r="AX6" s="2"/>
      <c r="AY6" s="2"/>
      <c r="AZ6" s="2"/>
      <c r="BA6" s="2"/>
      <c r="BB6" s="2"/>
      <c r="BC6" s="2"/>
    </row>
    <row r="7" spans="1:56" s="38" customFormat="1"/>
    <row r="8" spans="1:56" s="38" customFormat="1"/>
    <row r="9" spans="1:56" s="38" customFormat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BD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0.90625" customWidth="1"/>
  </cols>
  <sheetData>
    <row r="1" spans="1:56" ht="9" customHeight="1" thickBot="1">
      <c r="A1" s="60">
        <f>[2]RWE!$A$1*[2]ToM3!$A$2</f>
        <v>1.6099999999999999</v>
      </c>
    </row>
    <row r="2" spans="1:56" ht="20" customHeight="1" thickTop="1">
      <c r="B2" s="515" t="s">
        <v>36</v>
      </c>
      <c r="C2" s="494" t="s">
        <v>89</v>
      </c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6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B3" s="516"/>
      <c r="C3" s="497" t="s">
        <v>2</v>
      </c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8"/>
      <c r="AA3" s="498"/>
      <c r="AB3" s="499"/>
      <c r="AC3" s="4"/>
      <c r="AD3" s="497" t="s">
        <v>161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8"/>
    </row>
    <row r="4" spans="1:56" ht="20" customHeight="1" thickTop="1" thickBot="1">
      <c r="B4" s="517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411">
        <v>2000</v>
      </c>
      <c r="AE4" s="255">
        <v>2001</v>
      </c>
      <c r="AF4" s="255">
        <v>2002</v>
      </c>
      <c r="AG4" s="255">
        <v>2003</v>
      </c>
      <c r="AH4" s="255">
        <v>2004</v>
      </c>
      <c r="AI4" s="255">
        <v>2005</v>
      </c>
      <c r="AJ4" s="255">
        <v>2006</v>
      </c>
      <c r="AK4" s="255">
        <f t="shared" ref="AK4:BC4" si="1">1+AJ4</f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23">
        <f t="shared" si="1"/>
        <v>2025</v>
      </c>
      <c r="BD4" s="38"/>
    </row>
    <row r="5" spans="1:56" s="38" customFormat="1" ht="20" customHeight="1" thickTop="1" thickBot="1">
      <c r="B5" s="218" t="s">
        <v>13</v>
      </c>
      <c r="C5" s="269">
        <f>1/$A$1*'[1]440123Imp'!B$263</f>
        <v>6.4154999999999998E-5</v>
      </c>
      <c r="D5" s="270">
        <f>1/$A$1*'[1]440123Imp'!C$263</f>
        <v>2.0508599999999997E-4</v>
      </c>
      <c r="E5" s="270">
        <f>1/$A$1*'[1]440123Imp'!D$263</f>
        <v>1.2776000000000001E-4</v>
      </c>
      <c r="F5" s="270">
        <f>1/$A$1*'[1]440123Imp'!E$263</f>
        <v>3.8883999999999996E-5</v>
      </c>
      <c r="G5" s="270">
        <f>1/$A$1*'[1]440123Imp'!F$263</f>
        <v>7.5487600000000005E-5</v>
      </c>
      <c r="H5" s="270">
        <f>1/$A$1*'[1]440123Imp'!G$263</f>
        <v>2.1853835000000001E-3</v>
      </c>
      <c r="I5" s="270">
        <f>1/$A$1*'[1]440123Imp'!H$263</f>
        <v>4.0502044999999997E-3</v>
      </c>
      <c r="J5" s="270">
        <f>1/$A$1*'[1]440123Imp'!I$263</f>
        <v>7.9046029999999996E-3</v>
      </c>
      <c r="K5" s="270">
        <f>1/$A$1*'[1]440123Imp'!J$263</f>
        <v>1.4393712999999999E-2</v>
      </c>
      <c r="L5" s="270">
        <f>1/$A$1*'[1]440123Imp'!K$263</f>
        <v>3.9574877999999994E-2</v>
      </c>
      <c r="M5" s="270">
        <f>1/$A$1*'[1]440123Imp'!L$263</f>
        <v>4.4178857000000002E-2</v>
      </c>
      <c r="N5" s="270">
        <f>1/$A$1*'[1]440123Imp'!M$263</f>
        <v>2.6400224285714292E-2</v>
      </c>
      <c r="O5" s="270">
        <f>1/$A$1*'[1]440123Imp'!N$263</f>
        <v>2.2386719999999999E-2</v>
      </c>
      <c r="P5" s="270">
        <f>1/$A$1*'[1]440123Imp'!O$263</f>
        <v>2.0388550999999998E-2</v>
      </c>
      <c r="Q5" s="270">
        <f>1/$A$1*'[1]440123Imp'!P$263</f>
        <v>2.1554336E-2</v>
      </c>
      <c r="R5" s="270">
        <f>1/$A$1*'[1]440123Imp'!Q$263</f>
        <v>1.6677626000000001E-2</v>
      </c>
      <c r="S5" s="270">
        <f>1/$A$1*'[1]440123Imp'!R$263</f>
        <v>1.3719241999999998E-2</v>
      </c>
      <c r="T5" s="270">
        <f>1/$A$1*'[1]440123Imp'!S$263</f>
        <v>8.3499360000000022E-3</v>
      </c>
      <c r="U5" s="270">
        <f>1/$A$1*'[1]440123Imp'!T$263</f>
        <v>9.5135399999999991E-3</v>
      </c>
      <c r="V5" s="270">
        <f>1/$A$1*'[1]440123Imp'!U$263</f>
        <v>9.3382610000000005E-3</v>
      </c>
      <c r="W5" s="270">
        <f>1/$A$1*'[1]440123Imp'!V$263</f>
        <v>8.7471299999999988E-3</v>
      </c>
      <c r="X5" s="270">
        <f>1/$A$1*'[1]440123Imp'!W$263</f>
        <v>1.7361807E-2</v>
      </c>
      <c r="Y5" s="270">
        <f>1/$A$1*'[1]440123Imp'!X$263</f>
        <v>2.3839086999999998E-2</v>
      </c>
      <c r="Z5" s="270">
        <f>1/$A$1*'[1]440123Imp'!Y$263</f>
        <v>2.9835290000000007E-2</v>
      </c>
      <c r="AA5" s="270">
        <f>1/$A$1*'[1]440123Imp'!Z$263</f>
        <v>1.8073156999999996E-2</v>
      </c>
      <c r="AB5" s="415">
        <f>1/$A$1*'[1]440123Imp'!AA$263</f>
        <v>0</v>
      </c>
      <c r="AC5" s="271"/>
      <c r="AD5" s="272">
        <f>'[1]440123Imp'!AB$263</f>
        <v>0.14289099999999999</v>
      </c>
      <c r="AE5" s="273">
        <f>'[1]440123Imp'!AC$263</f>
        <v>0.282966</v>
      </c>
      <c r="AF5" s="273">
        <f>'[1]440123Imp'!AD$263</f>
        <v>0.163774</v>
      </c>
      <c r="AG5" s="273">
        <f>'[1]440123Imp'!AE$263</f>
        <v>4.8849000000000004E-2</v>
      </c>
      <c r="AH5" s="273">
        <f>'[1]440123Imp'!AF$263</f>
        <v>3.4032E-2</v>
      </c>
      <c r="AI5" s="273">
        <f>'[1]440123Imp'!AG$263</f>
        <v>0.10352700000000001</v>
      </c>
      <c r="AJ5" s="273">
        <f>'[1]440123Imp'!AH$263</f>
        <v>0.16807</v>
      </c>
      <c r="AK5" s="273">
        <f>'[1]440123Imp'!AI$263</f>
        <v>0.28803799999999996</v>
      </c>
      <c r="AL5" s="273">
        <f>'[1]440123Imp'!AJ$263</f>
        <v>0.52390799999999993</v>
      </c>
      <c r="AM5" s="273">
        <f>'[1]440123Imp'!AK$263</f>
        <v>0.9940319999999998</v>
      </c>
      <c r="AN5" s="273">
        <f>'[1]440123Imp'!AL$263</f>
        <v>0.79833699999999996</v>
      </c>
      <c r="AO5" s="273">
        <f>'[1]440123Imp'!AM$263</f>
        <v>1.193643</v>
      </c>
      <c r="AP5" s="273">
        <f>'[1]440123Imp'!AN$263</f>
        <v>0.48784999999999995</v>
      </c>
      <c r="AQ5" s="273">
        <f>'[1]440123Imp'!AO$263</f>
        <v>1.2590789999999998</v>
      </c>
      <c r="AR5" s="273">
        <f>'[1]440123Imp'!AP$263</f>
        <v>1.3078449999999999</v>
      </c>
      <c r="AS5" s="273">
        <f>'[1]440123Imp'!AQ$263</f>
        <v>1.1808699999999999</v>
      </c>
      <c r="AT5" s="273">
        <f>'[1]440123Imp'!AR$263</f>
        <v>1.214558</v>
      </c>
      <c r="AU5" s="273">
        <f>'[1]440123Imp'!AS$263</f>
        <v>1.2511559999999999</v>
      </c>
      <c r="AV5" s="273">
        <f>'[1]440123Imp'!AT$263</f>
        <v>1.4997029999999998</v>
      </c>
      <c r="AW5" s="273">
        <f>'[1]440123Imp'!AU$263</f>
        <v>1.7963399999999998</v>
      </c>
      <c r="AX5" s="273">
        <f>'[1]440123Imp'!AV$263</f>
        <v>1.5230279999999998</v>
      </c>
      <c r="AY5" s="273">
        <f>'[1]440123Imp'!AW$263</f>
        <v>2.6275059999999995</v>
      </c>
      <c r="AZ5" s="273">
        <f>'[1]440123Imp'!AX$263</f>
        <v>3.395918</v>
      </c>
      <c r="BA5" s="273">
        <f>'[1]440123Imp'!AY$263</f>
        <v>2.9458159999999998</v>
      </c>
      <c r="BB5" s="273">
        <f>'[1]440123Imp'!AZ$263</f>
        <v>2.0417999999999998</v>
      </c>
      <c r="BC5" s="274">
        <f>'[1]440123Imp'!BA$263</f>
        <v>0</v>
      </c>
    </row>
    <row r="6" spans="1:56" s="38" customFormat="1" ht="13" thickTop="1">
      <c r="AV6" s="2"/>
      <c r="AW6" s="2"/>
      <c r="AX6" s="2"/>
      <c r="AY6" s="2"/>
      <c r="AZ6" s="2"/>
      <c r="BA6" s="2"/>
      <c r="BB6" s="2"/>
      <c r="BC6" s="2"/>
    </row>
    <row r="7" spans="1:56" s="38" customFormat="1"/>
    <row r="8" spans="1:56" s="38" customFormat="1"/>
    <row r="9" spans="1:56" s="38" customFormat="1"/>
    <row r="10" spans="1:56" s="38" customFormat="1"/>
    <row r="11" spans="1:56" s="38" customFormat="1"/>
    <row r="12" spans="1:56" s="38" customFormat="1"/>
    <row r="13" spans="1:56" s="38" customFormat="1"/>
    <row r="14" spans="1:56" s="38" customFormat="1"/>
    <row r="15" spans="1:56" s="38" customFormat="1"/>
    <row r="16" spans="1:56" s="38" customFormat="1"/>
    <row r="17" s="38" customFormat="1"/>
    <row r="18" s="38" customFormat="1"/>
    <row r="19" s="38" customFormat="1"/>
    <row r="20" s="38" customFormat="1"/>
    <row r="21" s="38" customFormat="1"/>
    <row r="22" s="38" customFormat="1"/>
    <row r="23" s="38" customFormat="1"/>
    <row r="24" s="38" customFormat="1"/>
    <row r="25" s="38" customFormat="1"/>
    <row r="26" s="38" customFormat="1"/>
    <row r="27" s="38" customFormat="1"/>
    <row r="28" s="38" customFormat="1"/>
    <row r="29" s="38" customFormat="1"/>
    <row r="30" s="38" customFormat="1"/>
    <row r="31" s="38" customFormat="1"/>
    <row r="32" s="38" customFormat="1"/>
    <row r="33" s="38" customFormat="1"/>
    <row r="34" s="38" customFormat="1"/>
    <row r="35" s="38" customFormat="1"/>
    <row r="36" s="38" customFormat="1"/>
    <row r="37" s="38" customFormat="1"/>
    <row r="38" s="38" customFormat="1"/>
    <row r="39" s="38" customFormat="1"/>
    <row r="40" s="38" customFormat="1"/>
    <row r="41" s="38" customFormat="1"/>
    <row r="42" s="38" customFormat="1"/>
    <row r="43" s="38" customFormat="1"/>
    <row r="44" s="38" customFormat="1"/>
    <row r="45" s="38" customFormat="1"/>
    <row r="46" s="38" customFormat="1"/>
    <row r="47" s="38" customFormat="1"/>
    <row r="48" s="38" customFormat="1"/>
    <row r="49" s="38" customFormat="1"/>
    <row r="50" s="38" customFormat="1"/>
    <row r="51" s="38" customFormat="1"/>
    <row r="52" s="38" customFormat="1"/>
    <row r="53" s="38" customFormat="1"/>
    <row r="54" s="38" customFormat="1"/>
    <row r="55" s="38" customFormat="1"/>
    <row r="56" s="38" customFormat="1"/>
    <row r="57" s="38" customFormat="1"/>
    <row r="58" s="38" customFormat="1"/>
    <row r="59" s="38" customFormat="1"/>
    <row r="60" s="38" customFormat="1"/>
    <row r="61" s="38" customFormat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BD6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1.7265625" customWidth="1"/>
  </cols>
  <sheetData>
    <row r="1" spans="1:56" ht="9" customHeight="1" thickBot="1">
      <c r="A1" s="60">
        <f>[2]RWE!$A$23</f>
        <v>4.5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36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58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160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40"/>
    </row>
    <row r="5" spans="1:56" s="38" customFormat="1" ht="20" customHeight="1" thickTop="1" thickBot="1">
      <c r="B5" s="122" t="s">
        <v>13</v>
      </c>
      <c r="C5" s="285">
        <f>1/$A$1*'[1]4701-5Imp'!B$263</f>
        <v>0.331737118</v>
      </c>
      <c r="D5" s="283">
        <f>1/$A$1*'[1]4701-5Imp'!C$263</f>
        <v>0.32034066199999994</v>
      </c>
      <c r="E5" s="283">
        <f>1/$A$1*'[1]4701-5Imp'!D$263</f>
        <v>0.34973162399999996</v>
      </c>
      <c r="F5" s="283">
        <f>1/$A$1*'[1]4701-5Imp'!E$263</f>
        <v>0.29287174499999996</v>
      </c>
      <c r="G5" s="283">
        <f>1/$A$1*'[1]4701-5Imp'!F$263</f>
        <v>0.32195785299999996</v>
      </c>
      <c r="H5" s="283">
        <f>1/$A$1*'[1]4701-5Imp'!G$263</f>
        <v>0.32797144499999997</v>
      </c>
      <c r="I5" s="283">
        <f>1/$A$1*'[1]4701-5Imp'!H$263</f>
        <v>0.34015261499999999</v>
      </c>
      <c r="J5" s="283">
        <f>1/$A$1*'[1]4701-5Imp'!I$263</f>
        <v>0.31223163799999992</v>
      </c>
      <c r="K5" s="283">
        <f>1/$A$1*'[1]4701-5Imp'!J$263</f>
        <v>0.34094034399999995</v>
      </c>
      <c r="L5" s="283">
        <f>1/$A$1*'[1]4701-5Imp'!K$263</f>
        <v>0.3759162359999999</v>
      </c>
      <c r="M5" s="283">
        <f>1/$A$1*'[1]4701-5Imp'!L$263</f>
        <v>0.42440429199999991</v>
      </c>
      <c r="N5" s="283">
        <f>1/$A$1*'[1]4701-5Imp'!M$263</f>
        <v>0.41004257399999988</v>
      </c>
      <c r="O5" s="283">
        <f>1/$A$1*'[1]4701-5Imp'!N$263</f>
        <v>0.32898768855555555</v>
      </c>
      <c r="P5" s="283">
        <f>1/$A$1*'[1]4701-5Imp'!O$263</f>
        <v>0.44391510499999992</v>
      </c>
      <c r="Q5" s="283">
        <f>1/$A$1*'[1]4701-5Imp'!P$263</f>
        <v>0.42907428199999997</v>
      </c>
      <c r="R5" s="283">
        <f>1/$A$1*'[1]4701-5Imp'!Q$263</f>
        <v>0.42390487799999998</v>
      </c>
      <c r="S5" s="283">
        <f>1/$A$1*'[1]4701-5Imp'!R$263</f>
        <v>0.37429964399999999</v>
      </c>
      <c r="T5" s="283">
        <f>1/$A$1*'[1]4701-5Imp'!S$263</f>
        <v>0.22569841799999993</v>
      </c>
      <c r="U5" s="283">
        <f>1/$A$1*'[1]4701-5Imp'!T$263</f>
        <v>0.19527434399999999</v>
      </c>
      <c r="V5" s="283">
        <f>1/$A$1*'[1]4701-5Imp'!U$263</f>
        <v>0.26454913300000005</v>
      </c>
      <c r="W5" s="283">
        <f>1/$A$1*'[1]4701-5Imp'!V$263</f>
        <v>0.19933453599999998</v>
      </c>
      <c r="X5" s="283">
        <f>1/$A$1*'[1]4701-5Imp'!W$263</f>
        <v>0.17850705299999994</v>
      </c>
      <c r="Y5" s="283">
        <f>1/$A$1*'[1]4701-5Imp'!X$263</f>
        <v>0.15029557299999999</v>
      </c>
      <c r="Z5" s="283">
        <f>1/$A$1*'[1]4701-5Imp'!Y$263</f>
        <v>0.14722650199999995</v>
      </c>
      <c r="AA5" s="283">
        <f>1/$A$1*'[1]4701-5Imp'!Z$263</f>
        <v>0.14258488622222221</v>
      </c>
      <c r="AB5" s="417">
        <f>1/$A$1*'[1]4701-5Imp'!AA$263</f>
        <v>0</v>
      </c>
      <c r="AC5" s="284"/>
      <c r="AD5" s="285">
        <f>1/1000*'[1]4701-5Imp'!AB$263</f>
        <v>0.22009738500000001</v>
      </c>
      <c r="AE5" s="283">
        <f>1/1000*'[1]4701-5Imp'!AC$263</f>
        <v>0.16780752000000002</v>
      </c>
      <c r="AF5" s="283">
        <f>1/1000*'[1]4701-5Imp'!AD$263</f>
        <v>0.15720732000000001</v>
      </c>
      <c r="AG5" s="283">
        <f>1/1000*'[1]4701-5Imp'!AE$263</f>
        <v>0.13815101600000004</v>
      </c>
      <c r="AH5" s="283">
        <f>1/1000*'[1]4701-5Imp'!AF$263</f>
        <v>0.17493576599999996</v>
      </c>
      <c r="AI5" s="283">
        <f>1/1000*'[1]4701-5Imp'!AG$263</f>
        <v>0.18775347499999998</v>
      </c>
      <c r="AJ5" s="283">
        <f>1/1000*'[1]4701-5Imp'!AH$263</f>
        <v>0.19993441199999998</v>
      </c>
      <c r="AK5" s="283">
        <f>1/1000*'[1]4701-5Imp'!AI$263</f>
        <v>0.22154362800000005</v>
      </c>
      <c r="AL5" s="283">
        <f>1/1000*'[1]4701-5Imp'!AJ$263</f>
        <v>0.264088567</v>
      </c>
      <c r="AM5" s="283">
        <f>1/1000*'[1]4701-5Imp'!AK$263</f>
        <v>0.22897085199999997</v>
      </c>
      <c r="AN5" s="283">
        <f>1/1000*'[1]4701-5Imp'!AL$263</f>
        <v>0.34207719961642491</v>
      </c>
      <c r="AO5" s="283">
        <f>1/1000*'[1]4701-5Imp'!AM$263</f>
        <v>0.35446378999999995</v>
      </c>
      <c r="AP5" s="283">
        <f>1/1000*'[1]4701-5Imp'!AN$263</f>
        <v>0.31608281899999996</v>
      </c>
      <c r="AQ5" s="283">
        <f>1/1000*'[1]4701-5Imp'!AO$263</f>
        <v>0.32150711999999998</v>
      </c>
      <c r="AR5" s="283">
        <f>1/1000*'[1]4701-5Imp'!AP$263</f>
        <v>0.32784201899999998</v>
      </c>
      <c r="AS5" s="283">
        <f>1/1000*'[1]4701-5Imp'!AQ$263</f>
        <v>0.32395773100000008</v>
      </c>
      <c r="AT5" s="283">
        <f>1/1000*'[1]4701-5Imp'!AR$263</f>
        <v>0.259896091</v>
      </c>
      <c r="AU5" s="283">
        <f>1/1000*'[1]4701-5Imp'!AS$263</f>
        <v>0.154644435</v>
      </c>
      <c r="AV5" s="283">
        <f>1/1000*'[1]4701-5Imp'!AT$263</f>
        <v>0.15826816300000002</v>
      </c>
      <c r="AW5" s="283">
        <f>1/1000*'[1]4701-5Imp'!AU$263</f>
        <v>0.17070976699999996</v>
      </c>
      <c r="AX5" s="283">
        <f>1/1000*'[1]4701-5Imp'!AV$263</f>
        <v>0.135606529</v>
      </c>
      <c r="AY5" s="283">
        <f>1/1000*'[1]4701-5Imp'!AW$263</f>
        <v>0.15005282000000003</v>
      </c>
      <c r="AZ5" s="283">
        <f>1/1000*'[1]4701-5Imp'!AX$263</f>
        <v>0.15790377999999999</v>
      </c>
      <c r="BA5" s="283">
        <f>1/1000*'[1]4701-5Imp'!AY$263</f>
        <v>0.15888151100000003</v>
      </c>
      <c r="BB5" s="283">
        <f>1/1000*'[1]4701-5Imp'!AZ$263</f>
        <v>0.15893551499999997</v>
      </c>
      <c r="BC5" s="417">
        <f>1/1000*'[1]4701-5Imp'!BA$263</f>
        <v>0</v>
      </c>
      <c r="BD5" s="340"/>
    </row>
    <row r="6" spans="1:56" s="38" customFormat="1" ht="20" customHeight="1" thickTop="1">
      <c r="B6" s="209" t="s">
        <v>56</v>
      </c>
      <c r="C6" s="212">
        <f>1/$A$1*'[1]4701-5Imp'!B$266</f>
        <v>7.9009999999999991E-5</v>
      </c>
      <c r="D6" s="210">
        <f>1/$A$1*'[1]4701-5Imp'!C$266</f>
        <v>2.0475E-5</v>
      </c>
      <c r="E6" s="210">
        <f>1/$A$1*'[1]4701-5Imp'!D$266</f>
        <v>0</v>
      </c>
      <c r="F6" s="210">
        <f>1/$A$1*'[1]4701-5Imp'!E$266</f>
        <v>8.2110999999999987E-5</v>
      </c>
      <c r="G6" s="210">
        <f>1/$A$1*'[1]4701-5Imp'!F$266</f>
        <v>2.0630099999999999E-4</v>
      </c>
      <c r="H6" s="210">
        <f>1/$A$1*'[1]4701-5Imp'!G$266</f>
        <v>3.2499199999999997E-4</v>
      </c>
      <c r="I6" s="210">
        <f>1/$A$1*'[1]4701-5Imp'!H$266</f>
        <v>3.2319099999999996E-4</v>
      </c>
      <c r="J6" s="210">
        <f>1/$A$1*'[1]4701-5Imp'!I$266</f>
        <v>2.8723099999999993E-4</v>
      </c>
      <c r="K6" s="210">
        <f>1/$A$1*'[1]4701-5Imp'!J$266</f>
        <v>1.6227599999999999E-4</v>
      </c>
      <c r="L6" s="210">
        <f>1/$A$1*'[1]4701-5Imp'!K$266</f>
        <v>0</v>
      </c>
      <c r="M6" s="210">
        <f>1/$A$1*'[1]4701-5Imp'!L$266</f>
        <v>0</v>
      </c>
      <c r="N6" s="210">
        <f>1/$A$1*'[1]4701-5Imp'!M$266</f>
        <v>2.6737419999999998E-3</v>
      </c>
      <c r="O6" s="210">
        <f>1/$A$1*'[1]4701-5Imp'!N$266</f>
        <v>2.4198408888888886E-3</v>
      </c>
      <c r="P6" s="210">
        <f>1/$A$1*'[1]4701-5Imp'!O$266</f>
        <v>0</v>
      </c>
      <c r="Q6" s="210">
        <f>1/$A$1*'[1]4701-5Imp'!P$266</f>
        <v>5.3602999999999995E-5</v>
      </c>
      <c r="R6" s="210">
        <f>1/$A$1*'[1]4701-5Imp'!Q$266</f>
        <v>1.8123999999999998E-5</v>
      </c>
      <c r="S6" s="210">
        <f>1/$A$1*'[1]4701-5Imp'!R$266</f>
        <v>0</v>
      </c>
      <c r="T6" s="210">
        <f>1/$A$1*'[1]4701-5Imp'!S$266</f>
        <v>0</v>
      </c>
      <c r="U6" s="210">
        <f>1/$A$1*'[1]4701-5Imp'!T$266</f>
        <v>0</v>
      </c>
      <c r="V6" s="210">
        <f>1/$A$1*'[1]4701-5Imp'!U$266</f>
        <v>0</v>
      </c>
      <c r="W6" s="210">
        <f>1/$A$1*'[1]4701-5Imp'!V$266</f>
        <v>0</v>
      </c>
      <c r="X6" s="210">
        <f>1/$A$1*'[1]4701-5Imp'!W$266</f>
        <v>0</v>
      </c>
      <c r="Y6" s="210">
        <f>1/$A$1*'[1]4701-5Imp'!X$266</f>
        <v>0</v>
      </c>
      <c r="Z6" s="210">
        <f>1/$A$1*'[1]4701-5Imp'!Y$266</f>
        <v>2.4049999999999995E-5</v>
      </c>
      <c r="AA6" s="210">
        <f>1/$A$1*'[1]4701-5Imp'!Z$266</f>
        <v>0</v>
      </c>
      <c r="AB6" s="266">
        <f>1/$A$1*'[1]4701-5Imp'!AA$266</f>
        <v>0</v>
      </c>
      <c r="AC6" s="211"/>
      <c r="AD6" s="212">
        <f>1/1000*'[1]4701-5Imp'!AB$266</f>
        <v>3.7376999999999991E-5</v>
      </c>
      <c r="AE6" s="210">
        <f>1/1000*'[1]4701-5Imp'!AC$266</f>
        <v>1.1270999999999999E-5</v>
      </c>
      <c r="AF6" s="210">
        <f>1/1000*'[1]4701-5Imp'!AD$266</f>
        <v>0</v>
      </c>
      <c r="AG6" s="210">
        <f>1/1000*'[1]4701-5Imp'!AE$266</f>
        <v>3.4207999999999995E-5</v>
      </c>
      <c r="AH6" s="210">
        <f>1/1000*'[1]4701-5Imp'!AF$266</f>
        <v>8.7354000000000004E-5</v>
      </c>
      <c r="AI6" s="210">
        <f>1/1000*'[1]4701-5Imp'!AG$266</f>
        <v>1.4237200000000001E-4</v>
      </c>
      <c r="AJ6" s="210">
        <f>1/1000*'[1]4701-5Imp'!AH$266</f>
        <v>1.5516600000000001E-4</v>
      </c>
      <c r="AK6" s="210">
        <f>1/1000*'[1]4701-5Imp'!AI$266</f>
        <v>1.89187E-4</v>
      </c>
      <c r="AL6" s="210">
        <f>1/1000*'[1]4701-5Imp'!AJ$266</f>
        <v>1.09232E-4</v>
      </c>
      <c r="AM6" s="210">
        <f>1/1000*'[1]4701-5Imp'!AK$266</f>
        <v>0</v>
      </c>
      <c r="AN6" s="210">
        <f>1/1000*'[1]4701-5Imp'!AL$266</f>
        <v>0</v>
      </c>
      <c r="AO6" s="210">
        <f>1/1000*'[1]4701-5Imp'!AM$266</f>
        <v>3.7519739999999999E-3</v>
      </c>
      <c r="AP6" s="210">
        <f>1/1000*'[1]4701-5Imp'!AN$266</f>
        <v>3.1966349999999998E-3</v>
      </c>
      <c r="AQ6" s="210">
        <f>1/1000*'[1]4701-5Imp'!AO$266</f>
        <v>0</v>
      </c>
      <c r="AR6" s="210">
        <f>1/1000*'[1]4701-5Imp'!AP$266</f>
        <v>4.2798999999999995E-5</v>
      </c>
      <c r="AS6" s="210">
        <f>1/1000*'[1]4701-5Imp'!AQ$266</f>
        <v>1.4527999999999999E-5</v>
      </c>
      <c r="AT6" s="210">
        <f>1/1000*'[1]4701-5Imp'!AR$266</f>
        <v>0</v>
      </c>
      <c r="AU6" s="210">
        <f>1/1000*'[1]4701-5Imp'!AS$266</f>
        <v>0</v>
      </c>
      <c r="AV6" s="112">
        <f>1/1000*'[1]4701-5Imp'!AT$266</f>
        <v>0</v>
      </c>
      <c r="AW6" s="112">
        <f>1/1000*'[1]4701-5Imp'!AU$266</f>
        <v>0</v>
      </c>
      <c r="AX6" s="112">
        <f>1/1000*'[1]4701-5Imp'!AV$266</f>
        <v>0</v>
      </c>
      <c r="AY6" s="112">
        <f>1/1000*'[1]4701-5Imp'!AW$266</f>
        <v>0</v>
      </c>
      <c r="AZ6" s="112">
        <f>1/1000*'[1]4701-5Imp'!AX$266</f>
        <v>0</v>
      </c>
      <c r="BA6" s="112">
        <f>1/1000*'[1]4701-5Imp'!AY$266</f>
        <v>2.1112999999999999E-5</v>
      </c>
      <c r="BB6" s="112">
        <f>1/1000*'[1]4701-5Imp'!AZ$266</f>
        <v>0</v>
      </c>
      <c r="BC6" s="375">
        <f>1/1000*'[1]4701-5Imp'!BA$266</f>
        <v>0</v>
      </c>
      <c r="BD6" s="340"/>
    </row>
    <row r="7" spans="1:56" s="38" customFormat="1" ht="20" customHeight="1">
      <c r="B7" s="190" t="s">
        <v>96</v>
      </c>
      <c r="C7" s="398">
        <f>1/$A$1*'[1]4701-5Imp'!B$268</f>
        <v>0.15494870399999996</v>
      </c>
      <c r="D7" s="204">
        <f>1/$A$1*'[1]4701-5Imp'!C$268</f>
        <v>0.16613410199999998</v>
      </c>
      <c r="E7" s="204">
        <f>1/$A$1*'[1]4701-5Imp'!D$268</f>
        <v>0.16314155999999996</v>
      </c>
      <c r="F7" s="204">
        <f>1/$A$1*'[1]4701-5Imp'!E$268</f>
        <v>0.13031545899999999</v>
      </c>
      <c r="G7" s="204">
        <f>1/$A$1*'[1]4701-5Imp'!F$268</f>
        <v>0.14046193099999996</v>
      </c>
      <c r="H7" s="204">
        <f>1/$A$1*'[1]4701-5Imp'!G$268</f>
        <v>0.14835259399999998</v>
      </c>
      <c r="I7" s="204">
        <f>1/$A$1*'[1]4701-5Imp'!H$268</f>
        <v>0.15558410899999994</v>
      </c>
      <c r="J7" s="204">
        <f>1/$A$1*'[1]4701-5Imp'!I$268</f>
        <v>0.14886968699999995</v>
      </c>
      <c r="K7" s="204">
        <f>1/$A$1*'[1]4701-5Imp'!J$268</f>
        <v>0.16145127799999998</v>
      </c>
      <c r="L7" s="204">
        <f>1/$A$1*'[1]4701-5Imp'!K$268</f>
        <v>0.18115875199999998</v>
      </c>
      <c r="M7" s="204">
        <f>1/$A$1*'[1]4701-5Imp'!L$268</f>
        <v>0.19776692499999998</v>
      </c>
      <c r="N7" s="204">
        <f>1/$A$1*'[1]4701-5Imp'!M$268</f>
        <v>0.19522494799999995</v>
      </c>
      <c r="O7" s="204">
        <f>1/$A$1*'[1]4701-5Imp'!N$268</f>
        <v>0.16111311533333333</v>
      </c>
      <c r="P7" s="204">
        <f>1/$A$1*'[1]4701-5Imp'!O$268</f>
        <v>0.19733851399999996</v>
      </c>
      <c r="Q7" s="204">
        <f>1/$A$1*'[1]4701-5Imp'!P$268</f>
        <v>0.16288162899999997</v>
      </c>
      <c r="R7" s="204">
        <f>1/$A$1*'[1]4701-5Imp'!Q$268</f>
        <v>0.18115034999999999</v>
      </c>
      <c r="S7" s="204">
        <f>1/$A$1*'[1]4701-5Imp'!R$268</f>
        <v>0.168279077</v>
      </c>
      <c r="T7" s="204">
        <f>1/$A$1*'[1]4701-5Imp'!S$268</f>
        <v>9.7301556999999983E-2</v>
      </c>
      <c r="U7" s="204">
        <f>1/$A$1*'[1]4701-5Imp'!T$268</f>
        <v>7.0060326999999992E-2</v>
      </c>
      <c r="V7" s="204">
        <f>1/$A$1*'[1]4701-5Imp'!U$268</f>
        <v>7.2306982999999991E-2</v>
      </c>
      <c r="W7" s="204">
        <f>1/$A$1*'[1]4701-5Imp'!V$268</f>
        <v>8.5114586000000006E-2</v>
      </c>
      <c r="X7" s="204">
        <f>1/$A$1*'[1]4701-5Imp'!W$268</f>
        <v>5.8573522999999982E-2</v>
      </c>
      <c r="Y7" s="204">
        <f>1/$A$1*'[1]4701-5Imp'!X$268</f>
        <v>4.5608140999999998E-2</v>
      </c>
      <c r="Z7" s="204">
        <f>1/$A$1*'[1]4701-5Imp'!Y$268</f>
        <v>4.0946788999999977E-2</v>
      </c>
      <c r="AA7" s="204">
        <f>1/$A$1*'[1]4701-5Imp'!Z$268</f>
        <v>4.6938190777777777E-2</v>
      </c>
      <c r="AB7" s="263">
        <f>1/$A$1*'[1]4701-5Imp'!AA$268</f>
        <v>0</v>
      </c>
      <c r="AC7" s="192"/>
      <c r="AD7" s="398">
        <f>1/1000*'[1]4701-5Imp'!AB$268</f>
        <v>0.10131715099999999</v>
      </c>
      <c r="AE7" s="204">
        <f>1/1000*'[1]4701-5Imp'!AC$268</f>
        <v>9.4684225999999996E-2</v>
      </c>
      <c r="AF7" s="204">
        <f>1/1000*'[1]4701-5Imp'!AD$268</f>
        <v>8.0633860000000002E-2</v>
      </c>
      <c r="AG7" s="204">
        <f>1/1000*'[1]4701-5Imp'!AE$268</f>
        <v>6.3889318E-2</v>
      </c>
      <c r="AH7" s="204">
        <f>1/1000*'[1]4701-5Imp'!AF$268</f>
        <v>7.7532165999999986E-2</v>
      </c>
      <c r="AI7" s="204">
        <f>1/1000*'[1]4701-5Imp'!AG$268</f>
        <v>9.1571607999999985E-2</v>
      </c>
      <c r="AJ7" s="204">
        <f>1/1000*'[1]4701-5Imp'!AH$268</f>
        <v>9.351440200000001E-2</v>
      </c>
      <c r="AK7" s="204">
        <f>1/1000*'[1]4701-5Imp'!AI$268</f>
        <v>0.106564745</v>
      </c>
      <c r="AL7" s="204">
        <f>1/1000*'[1]4701-5Imp'!AJ$268</f>
        <v>0.125957868</v>
      </c>
      <c r="AM7" s="204">
        <f>1/1000*'[1]4701-5Imp'!AK$268</f>
        <v>0.11638469</v>
      </c>
      <c r="AN7" s="204">
        <f>1/1000*'[1]4701-5Imp'!AL$268</f>
        <v>0.160002278</v>
      </c>
      <c r="AO7" s="204">
        <f>1/1000*'[1]4701-5Imp'!AM$268</f>
        <v>0.171291364</v>
      </c>
      <c r="AP7" s="204">
        <f>1/1000*'[1]4701-5Imp'!AN$268</f>
        <v>0.16171771899999998</v>
      </c>
      <c r="AQ7" s="204">
        <f>1/1000*'[1]4701-5Imp'!AO$268</f>
        <v>0.147440549</v>
      </c>
      <c r="AR7" s="204">
        <f>1/1000*'[1]4701-5Imp'!AP$268</f>
        <v>0.127106731</v>
      </c>
      <c r="AS7" s="204">
        <f>1/1000*'[1]4701-5Imp'!AQ$268</f>
        <v>0.141215858</v>
      </c>
      <c r="AT7" s="204">
        <f>1/1000*'[1]4701-5Imp'!AR$268</f>
        <v>0.12043252399999999</v>
      </c>
      <c r="AU7" s="204">
        <f>1/1000*'[1]4701-5Imp'!AS$268</f>
        <v>7.3645689E-2</v>
      </c>
      <c r="AV7" s="204">
        <f>1/1000*'[1]4701-5Imp'!AT$268</f>
        <v>6.1710764999999994E-2</v>
      </c>
      <c r="AW7" s="204">
        <f>1/1000*'[1]4701-5Imp'!AU$268</f>
        <v>6.5994278999999989E-2</v>
      </c>
      <c r="AX7" s="204">
        <f>1/1000*'[1]4701-5Imp'!AV$268</f>
        <v>6.5544815000000006E-2</v>
      </c>
      <c r="AY7" s="204">
        <f>1/1000*'[1]4701-5Imp'!AW$268</f>
        <v>5.7793419999999998E-2</v>
      </c>
      <c r="AZ7" s="204">
        <f>1/1000*'[1]4701-5Imp'!AX$268</f>
        <v>5.7416897000000001E-2</v>
      </c>
      <c r="BA7" s="204">
        <f>1/1000*'[1]4701-5Imp'!AY$268</f>
        <v>5.7621814E-2</v>
      </c>
      <c r="BB7" s="204">
        <f>1/1000*'[1]4701-5Imp'!AZ$268</f>
        <v>5.7305943999999998E-2</v>
      </c>
      <c r="BC7" s="263">
        <f>1/1000*'[1]4701-5Imp'!BA$268</f>
        <v>0</v>
      </c>
      <c r="BD7" s="340"/>
    </row>
    <row r="8" spans="1:56" s="38" customFormat="1">
      <c r="B8" s="191" t="s">
        <v>97</v>
      </c>
      <c r="C8" s="281">
        <f>1/$A$1*'[1]4701-5Imp'!B$39</f>
        <v>1.3014067999999998E-2</v>
      </c>
      <c r="D8" s="200">
        <f>1/$A$1*'[1]4701-5Imp'!C$39</f>
        <v>1.9442401999999998E-2</v>
      </c>
      <c r="E8" s="200">
        <f>1/$A$1*'[1]4701-5Imp'!D$39</f>
        <v>7.7123179999999984E-3</v>
      </c>
      <c r="F8" s="200">
        <f>1/$A$1*'[1]4701-5Imp'!E$39</f>
        <v>1.6096209999999999E-3</v>
      </c>
      <c r="G8" s="200">
        <f>1/$A$1*'[1]4701-5Imp'!F$39</f>
        <v>2.8202139999999997E-3</v>
      </c>
      <c r="H8" s="200">
        <f>1/$A$1*'[1]4701-5Imp'!G$39</f>
        <v>2.9515249999999995E-3</v>
      </c>
      <c r="I8" s="200">
        <f>1/$A$1*'[1]4701-5Imp'!H$39</f>
        <v>9.5742339999999992E-3</v>
      </c>
      <c r="J8" s="200">
        <f>1/$A$1*'[1]4701-5Imp'!I$39</f>
        <v>3.7834599999999994E-4</v>
      </c>
      <c r="K8" s="200">
        <f>1/$A$1*'[1]4701-5Imp'!J$39</f>
        <v>1.0497549999999999E-3</v>
      </c>
      <c r="L8" s="200">
        <f>1/$A$1*'[1]4701-5Imp'!K$39</f>
        <v>7.0316999999999984E-5</v>
      </c>
      <c r="M8" s="200">
        <f>1/$A$1*'[1]4701-5Imp'!L$39</f>
        <v>1.2665499999999999E-4</v>
      </c>
      <c r="N8" s="200">
        <f>1/$A$1*'[1]4701-5Imp'!M$39</f>
        <v>6.6907499999999999E-4</v>
      </c>
      <c r="O8" s="200">
        <f>1/$A$1*'[1]4701-5Imp'!N$39</f>
        <v>1.9071694444444444E-3</v>
      </c>
      <c r="P8" s="200">
        <f>1/$A$1*'[1]4701-5Imp'!O$39</f>
        <v>3.0172889999999998E-3</v>
      </c>
      <c r="Q8" s="200">
        <f>1/$A$1*'[1]4701-5Imp'!P$39</f>
        <v>4.7133709999999992E-3</v>
      </c>
      <c r="R8" s="200">
        <f>1/$A$1*'[1]4701-5Imp'!Q$39</f>
        <v>3.7912879999999999E-3</v>
      </c>
      <c r="S8" s="200">
        <f>1/$A$1*'[1]4701-5Imp'!R$39</f>
        <v>6.379151999999999E-3</v>
      </c>
      <c r="T8" s="200">
        <f>1/$A$1*'[1]4701-5Imp'!S$39</f>
        <v>4.9997429999999992E-3</v>
      </c>
      <c r="U8" s="200">
        <f>1/$A$1*'[1]4701-5Imp'!T$39</f>
        <v>9.7485099999999989E-4</v>
      </c>
      <c r="V8" s="200">
        <f>1/$A$1*'[1]4701-5Imp'!U$39</f>
        <v>1.585312E-3</v>
      </c>
      <c r="W8" s="200">
        <f>1/$A$1*'[1]4701-5Imp'!V$39</f>
        <v>2.7213899999999996E-4</v>
      </c>
      <c r="X8" s="200">
        <f>1/$A$1*'[1]4701-5Imp'!W$39</f>
        <v>8.3086999999999999E-5</v>
      </c>
      <c r="Y8" s="200">
        <f>1/$A$1*'[1]4701-5Imp'!X$39</f>
        <v>0</v>
      </c>
      <c r="Z8" s="200">
        <f>1/$A$1*'[1]4701-5Imp'!Y$39</f>
        <v>0</v>
      </c>
      <c r="AA8" s="200">
        <f>1/$A$1*'[1]4701-5Imp'!Z$39</f>
        <v>0</v>
      </c>
      <c r="AB8" s="260">
        <f>1/$A$1*'[1]4701-5Imp'!AA$39</f>
        <v>0</v>
      </c>
      <c r="AC8" s="127"/>
      <c r="AD8" s="281">
        <f>1/1000*'[1]4701-5Imp'!AB$39</f>
        <v>7.9221299999999995E-3</v>
      </c>
      <c r="AE8" s="200">
        <f>1/1000*'[1]4701-5Imp'!AC$39</f>
        <v>1.1505112999999999E-2</v>
      </c>
      <c r="AF8" s="200">
        <f>1/1000*'[1]4701-5Imp'!AD$39</f>
        <v>4.8122970000000001E-3</v>
      </c>
      <c r="AG8" s="200">
        <f>1/1000*'[1]4701-5Imp'!AE$39</f>
        <v>9.8652500000000003E-4</v>
      </c>
      <c r="AH8" s="200">
        <f>1/1000*'[1]4701-5Imp'!AF$39</f>
        <v>1.9304379999999998E-3</v>
      </c>
      <c r="AI8" s="200">
        <f>1/1000*'[1]4701-5Imp'!AG$39</f>
        <v>1.7626219999999999E-3</v>
      </c>
      <c r="AJ8" s="200">
        <f>1/1000*'[1]4701-5Imp'!AH$39</f>
        <v>4.9276140000000003E-3</v>
      </c>
      <c r="AK8" s="200">
        <f>1/1000*'[1]4701-5Imp'!AI$39</f>
        <v>2.19194E-4</v>
      </c>
      <c r="AL8" s="200">
        <f>1/1000*'[1]4701-5Imp'!AJ$39</f>
        <v>1.3435459999999999E-3</v>
      </c>
      <c r="AM8" s="200">
        <f>1/1000*'[1]4701-5Imp'!AK$39</f>
        <v>5.6194999999999993E-5</v>
      </c>
      <c r="AN8" s="200">
        <f>1/1000*'[1]4701-5Imp'!AL$39</f>
        <v>1.17401E-4</v>
      </c>
      <c r="AO8" s="200">
        <f>1/1000*'[1]4701-5Imp'!AM$39</f>
        <v>4.2958599999999998E-4</v>
      </c>
      <c r="AP8" s="200">
        <f>1/1000*'[1]4701-5Imp'!AN$39</f>
        <v>1.6348719999999999E-3</v>
      </c>
      <c r="AQ8" s="200">
        <f>1/1000*'[1]4701-5Imp'!AO$39</f>
        <v>2.018204E-3</v>
      </c>
      <c r="AR8" s="200">
        <f>1/1000*'[1]4701-5Imp'!AP$39</f>
        <v>3.4115360000000002E-3</v>
      </c>
      <c r="AS8" s="200">
        <f>1/1000*'[1]4701-5Imp'!AQ$39</f>
        <v>2.4786419999999997E-3</v>
      </c>
      <c r="AT8" s="200">
        <f>1/1000*'[1]4701-5Imp'!AR$39</f>
        <v>3.0728349999999999E-3</v>
      </c>
      <c r="AU8" s="200">
        <f>1/1000*'[1]4701-5Imp'!AS$39</f>
        <v>3.0925710000000001E-3</v>
      </c>
      <c r="AV8" s="200">
        <f>1/1000*'[1]4701-5Imp'!AT$39</f>
        <v>7.4631399999999998E-4</v>
      </c>
      <c r="AW8" s="200">
        <f>1/1000*'[1]4701-5Imp'!AU$39</f>
        <v>1.1805330000000001E-3</v>
      </c>
      <c r="AX8" s="200">
        <f>1/1000*'[1]4701-5Imp'!AV$39</f>
        <v>1.1386E-4</v>
      </c>
      <c r="AY8" s="200">
        <f>1/1000*'[1]4701-5Imp'!AW$39</f>
        <v>2.3764000000000002E-5</v>
      </c>
      <c r="AZ8" s="200">
        <f>1/1000*'[1]4701-5Imp'!AX$39</f>
        <v>0</v>
      </c>
      <c r="BA8" s="200">
        <f>1/1000*'[1]4701-5Imp'!AY$39</f>
        <v>0</v>
      </c>
      <c r="BB8" s="200">
        <f>1/1000*'[1]4701-5Imp'!AZ$39</f>
        <v>0</v>
      </c>
      <c r="BC8" s="260">
        <f>1/1000*'[1]4701-5Imp'!BA$39</f>
        <v>0</v>
      </c>
      <c r="BD8" s="340"/>
    </row>
    <row r="9" spans="1:56" s="38" customFormat="1">
      <c r="B9" s="191" t="s">
        <v>29</v>
      </c>
      <c r="C9" s="281">
        <f>1/$A$1*'[1]4701-5Imp'!B$147</f>
        <v>1.2023199999999998E-4</v>
      </c>
      <c r="D9" s="200">
        <f>1/$A$1*'[1]4701-5Imp'!C$147</f>
        <v>0</v>
      </c>
      <c r="E9" s="200">
        <f>1/$A$1*'[1]4701-5Imp'!D$147</f>
        <v>1.008E-5</v>
      </c>
      <c r="F9" s="200">
        <f>1/$A$1*'[1]4701-5Imp'!E$147</f>
        <v>0</v>
      </c>
      <c r="G9" s="200">
        <f>1/$A$1*'[1]4701-5Imp'!F$147</f>
        <v>0</v>
      </c>
      <c r="H9" s="200">
        <f>1/$A$1*'[1]4701-5Imp'!G$147</f>
        <v>0</v>
      </c>
      <c r="I9" s="200">
        <f>1/$A$1*'[1]4701-5Imp'!H$147</f>
        <v>0</v>
      </c>
      <c r="J9" s="200">
        <f>1/$A$1*'[1]4701-5Imp'!I$147</f>
        <v>0</v>
      </c>
      <c r="K9" s="200">
        <f>1/$A$1*'[1]4701-5Imp'!J$147</f>
        <v>0</v>
      </c>
      <c r="L9" s="200">
        <f>1/$A$1*'[1]4701-5Imp'!K$147</f>
        <v>0</v>
      </c>
      <c r="M9" s="200">
        <f>1/$A$1*'[1]4701-5Imp'!L$147</f>
        <v>0</v>
      </c>
      <c r="N9" s="200">
        <f>1/$A$1*'[1]4701-5Imp'!M$147</f>
        <v>0</v>
      </c>
      <c r="O9" s="200">
        <f>1/$A$1*'[1]4701-5Imp'!N$147</f>
        <v>0</v>
      </c>
      <c r="P9" s="200">
        <f>1/$A$1*'[1]4701-5Imp'!O$147</f>
        <v>0</v>
      </c>
      <c r="Q9" s="200">
        <f>1/$A$1*'[1]4701-5Imp'!P$147</f>
        <v>0</v>
      </c>
      <c r="R9" s="200">
        <f>1/$A$1*'[1]4701-5Imp'!Q$147</f>
        <v>0</v>
      </c>
      <c r="S9" s="200">
        <f>1/$A$1*'[1]4701-5Imp'!R$147</f>
        <v>0</v>
      </c>
      <c r="T9" s="200">
        <f>1/$A$1*'[1]4701-5Imp'!S$147</f>
        <v>0</v>
      </c>
      <c r="U9" s="200">
        <f>1/$A$1*'[1]4701-5Imp'!T$147</f>
        <v>0</v>
      </c>
      <c r="V9" s="200">
        <f>1/$A$1*'[1]4701-5Imp'!U$147</f>
        <v>0</v>
      </c>
      <c r="W9" s="200">
        <f>1/$A$1*'[1]4701-5Imp'!V$147</f>
        <v>0</v>
      </c>
      <c r="X9" s="200">
        <f>1/$A$1*'[1]4701-5Imp'!W$147</f>
        <v>0</v>
      </c>
      <c r="Y9" s="200">
        <f>1/$A$1*'[1]4701-5Imp'!X$147</f>
        <v>0</v>
      </c>
      <c r="Z9" s="200">
        <f>1/$A$1*'[1]4701-5Imp'!Y$147</f>
        <v>0</v>
      </c>
      <c r="AA9" s="200">
        <f>1/$A$1*'[1]4701-5Imp'!Z$147</f>
        <v>9.6777777777777788E-7</v>
      </c>
      <c r="AB9" s="260">
        <f>1/$A$1*'[1]4701-5Imp'!AA$147</f>
        <v>0</v>
      </c>
      <c r="AC9" s="127"/>
      <c r="AD9" s="281">
        <f>1/1000*'[1]4701-5Imp'!AB$147</f>
        <v>5.2645000000000002E-5</v>
      </c>
      <c r="AE9" s="200">
        <f>1/1000*'[1]4701-5Imp'!AC$147</f>
        <v>0</v>
      </c>
      <c r="AF9" s="200">
        <f>1/1000*'[1]4701-5Imp'!AD$147</f>
        <v>9.2759999999999989E-6</v>
      </c>
      <c r="AG9" s="200">
        <f>1/1000*'[1]4701-5Imp'!AE$147</f>
        <v>0</v>
      </c>
      <c r="AH9" s="200">
        <f>1/1000*'[1]4701-5Imp'!AF$147</f>
        <v>0</v>
      </c>
      <c r="AI9" s="200">
        <f>1/1000*'[1]4701-5Imp'!AG$147</f>
        <v>0</v>
      </c>
      <c r="AJ9" s="200">
        <f>1/1000*'[1]4701-5Imp'!AH$147</f>
        <v>0</v>
      </c>
      <c r="AK9" s="200">
        <f>1/1000*'[1]4701-5Imp'!AI$147</f>
        <v>0</v>
      </c>
      <c r="AL9" s="200">
        <f>1/1000*'[1]4701-5Imp'!AJ$147</f>
        <v>0</v>
      </c>
      <c r="AM9" s="200">
        <f>1/1000*'[1]4701-5Imp'!AK$147</f>
        <v>0</v>
      </c>
      <c r="AN9" s="200">
        <f>1/1000*'[1]4701-5Imp'!AL$147</f>
        <v>0</v>
      </c>
      <c r="AO9" s="200">
        <f>1/1000*'[1]4701-5Imp'!AM$147</f>
        <v>0</v>
      </c>
      <c r="AP9" s="200">
        <f>1/1000*'[1]4701-5Imp'!AN$147</f>
        <v>0</v>
      </c>
      <c r="AQ9" s="200">
        <f>1/1000*'[1]4701-5Imp'!AO$147</f>
        <v>0</v>
      </c>
      <c r="AR9" s="200">
        <f>1/1000*'[1]4701-5Imp'!AP$147</f>
        <v>0</v>
      </c>
      <c r="AS9" s="200">
        <f>1/1000*'[1]4701-5Imp'!AQ$147</f>
        <v>0</v>
      </c>
      <c r="AT9" s="200">
        <f>1/1000*'[1]4701-5Imp'!AR$147</f>
        <v>0</v>
      </c>
      <c r="AU9" s="200">
        <f>1/1000*'[1]4701-5Imp'!AS$147</f>
        <v>0</v>
      </c>
      <c r="AV9" s="200">
        <f>1/1000*'[1]4701-5Imp'!AT$147</f>
        <v>0</v>
      </c>
      <c r="AW9" s="200">
        <f>1/1000*'[1]4701-5Imp'!AU$147</f>
        <v>0</v>
      </c>
      <c r="AX9" s="200">
        <f>1/1000*'[1]4701-5Imp'!AV$147</f>
        <v>0</v>
      </c>
      <c r="AY9" s="200">
        <f>1/1000*'[1]4701-5Imp'!AW$147</f>
        <v>0</v>
      </c>
      <c r="AZ9" s="200">
        <f>1/1000*'[1]4701-5Imp'!AX$147</f>
        <v>0</v>
      </c>
      <c r="BA9" s="200">
        <f>1/1000*'[1]4701-5Imp'!AY$147</f>
        <v>0</v>
      </c>
      <c r="BB9" s="200">
        <f>1/1000*'[1]4701-5Imp'!AZ$147</f>
        <v>1.396E-5</v>
      </c>
      <c r="BC9" s="260">
        <f>1/1000*'[1]4701-5Imp'!BA$147</f>
        <v>0</v>
      </c>
      <c r="BD9" s="340"/>
    </row>
    <row r="10" spans="1:56" s="38" customFormat="1">
      <c r="B10" s="201" t="s">
        <v>98</v>
      </c>
      <c r="C10" s="414">
        <f>1/$A$1*'[1]4701-5Imp'!B$247</f>
        <v>0.14181440399999998</v>
      </c>
      <c r="D10" s="203">
        <f>1/$A$1*'[1]4701-5Imp'!C$247</f>
        <v>0.14669169999999998</v>
      </c>
      <c r="E10" s="203">
        <f>1/$A$1*'[1]4701-5Imp'!D$247</f>
        <v>0.15541916199999997</v>
      </c>
      <c r="F10" s="203">
        <f>1/$A$1*'[1]4701-5Imp'!E$247</f>
        <v>0.12870583799999996</v>
      </c>
      <c r="G10" s="203">
        <f>1/$A$1*'[1]4701-5Imp'!F$247</f>
        <v>0.137641717</v>
      </c>
      <c r="H10" s="203">
        <f>1/$A$1*'[1]4701-5Imp'!G$247</f>
        <v>0.14540106899999999</v>
      </c>
      <c r="I10" s="203">
        <f>1/$A$1*'[1]4701-5Imp'!H$247</f>
        <v>0.14600987499999996</v>
      </c>
      <c r="J10" s="203">
        <f>1/$A$1*'[1]4701-5Imp'!I$247</f>
        <v>0.14849134099999997</v>
      </c>
      <c r="K10" s="203">
        <f>1/$A$1*'[1]4701-5Imp'!J$247</f>
        <v>0.16040152299999999</v>
      </c>
      <c r="L10" s="203">
        <f>1/$A$1*'[1]4701-5Imp'!K$247</f>
        <v>0.18108843499999996</v>
      </c>
      <c r="M10" s="203">
        <f>1/$A$1*'[1]4701-5Imp'!L$247</f>
        <v>0.19764026999999998</v>
      </c>
      <c r="N10" s="203">
        <f>1/$A$1*'[1]4701-5Imp'!M$247</f>
        <v>0.19455587299999996</v>
      </c>
      <c r="O10" s="203">
        <f>1/$A$1*'[1]4701-5Imp'!N$247</f>
        <v>0.15920594588888887</v>
      </c>
      <c r="P10" s="203">
        <f>1/$A$1*'[1]4701-5Imp'!O$247</f>
        <v>0.19432122499999996</v>
      </c>
      <c r="Q10" s="203">
        <f>1/$A$1*'[1]4701-5Imp'!P$247</f>
        <v>0.15816825799999998</v>
      </c>
      <c r="R10" s="203">
        <f>1/$A$1*'[1]4701-5Imp'!Q$247</f>
        <v>0.17735906199999998</v>
      </c>
      <c r="S10" s="203">
        <f>1/$A$1*'[1]4701-5Imp'!R$247</f>
        <v>0.16189992499999997</v>
      </c>
      <c r="T10" s="203">
        <f>1/$A$1*'[1]4701-5Imp'!S$247</f>
        <v>9.2301813999999996E-2</v>
      </c>
      <c r="U10" s="203">
        <f>1/$A$1*'[1]4701-5Imp'!T$247</f>
        <v>6.9085475999999993E-2</v>
      </c>
      <c r="V10" s="203">
        <f>1/$A$1*'[1]4701-5Imp'!U$247</f>
        <v>7.0721670999999986E-2</v>
      </c>
      <c r="W10" s="203">
        <f>1/$A$1*'[1]4701-5Imp'!V$247</f>
        <v>8.4842447000000001E-2</v>
      </c>
      <c r="X10" s="203">
        <f>1/$A$1*'[1]4701-5Imp'!W$247</f>
        <v>5.8490435999999979E-2</v>
      </c>
      <c r="Y10" s="203">
        <f>1/$A$1*'[1]4701-5Imp'!X$247</f>
        <v>4.5608140999999998E-2</v>
      </c>
      <c r="Z10" s="203">
        <f>1/$A$1*'[1]4701-5Imp'!Y$247</f>
        <v>4.0946788999999977E-2</v>
      </c>
      <c r="AA10" s="203">
        <f>1/$A$1*'[1]4701-5Imp'!Z$247</f>
        <v>4.6937222999999993E-2</v>
      </c>
      <c r="AB10" s="261">
        <f>1/$A$1*'[1]4701-5Imp'!AA$247</f>
        <v>0</v>
      </c>
      <c r="AC10" s="127"/>
      <c r="AD10" s="414">
        <f>1/1000*'[1]4701-5Imp'!AB$247</f>
        <v>9.3342376000000005E-2</v>
      </c>
      <c r="AE10" s="203">
        <f>1/1000*'[1]4701-5Imp'!AC$247</f>
        <v>8.3179112999999999E-2</v>
      </c>
      <c r="AF10" s="203">
        <f>1/1000*'[1]4701-5Imp'!AD$247</f>
        <v>7.5812287000000006E-2</v>
      </c>
      <c r="AG10" s="203">
        <f>1/1000*'[1]4701-5Imp'!AE$247</f>
        <v>6.2902792999999999E-2</v>
      </c>
      <c r="AH10" s="203">
        <f>1/1000*'[1]4701-5Imp'!AF$247</f>
        <v>7.5601727999999993E-2</v>
      </c>
      <c r="AI10" s="203">
        <f>1/1000*'[1]4701-5Imp'!AG$247</f>
        <v>8.9808985999999993E-2</v>
      </c>
      <c r="AJ10" s="203">
        <f>1/1000*'[1]4701-5Imp'!AH$247</f>
        <v>8.8586788E-2</v>
      </c>
      <c r="AK10" s="203">
        <f>1/1000*'[1]4701-5Imp'!AI$247</f>
        <v>0.106345551</v>
      </c>
      <c r="AL10" s="203">
        <f>1/1000*'[1]4701-5Imp'!AJ$247</f>
        <v>0.124614322</v>
      </c>
      <c r="AM10" s="203">
        <f>1/1000*'[1]4701-5Imp'!AK$247</f>
        <v>0.11632849499999999</v>
      </c>
      <c r="AN10" s="203">
        <f>1/1000*'[1]4701-5Imp'!AL$247</f>
        <v>0.15988487699999998</v>
      </c>
      <c r="AO10" s="203">
        <f>1/1000*'[1]4701-5Imp'!AM$247</f>
        <v>0.17086177799999999</v>
      </c>
      <c r="AP10" s="203">
        <f>1/1000*'[1]4701-5Imp'!AN$247</f>
        <v>0.160082847</v>
      </c>
      <c r="AQ10" s="203">
        <f>1/1000*'[1]4701-5Imp'!AO$247</f>
        <v>0.14542234500000001</v>
      </c>
      <c r="AR10" s="203">
        <f>1/1000*'[1]4701-5Imp'!AP$247</f>
        <v>0.12369519499999999</v>
      </c>
      <c r="AS10" s="203">
        <f>1/1000*'[1]4701-5Imp'!AQ$247</f>
        <v>0.138737216</v>
      </c>
      <c r="AT10" s="203">
        <f>1/1000*'[1]4701-5Imp'!AR$247</f>
        <v>0.11735968899999999</v>
      </c>
      <c r="AU10" s="203">
        <f>1/1000*'[1]4701-5Imp'!AS$247</f>
        <v>7.0553117999999998E-2</v>
      </c>
      <c r="AV10" s="203">
        <f>1/1000*'[1]4701-5Imp'!AT$247</f>
        <v>6.0964450999999996E-2</v>
      </c>
      <c r="AW10" s="203">
        <f>1/1000*'[1]4701-5Imp'!AU$247</f>
        <v>6.4813745999999992E-2</v>
      </c>
      <c r="AX10" s="203">
        <f>1/1000*'[1]4701-5Imp'!AV$247</f>
        <v>6.5430954999999999E-2</v>
      </c>
      <c r="AY10" s="203">
        <f>1/1000*'[1]4701-5Imp'!AW$247</f>
        <v>5.7769655999999996E-2</v>
      </c>
      <c r="AZ10" s="203">
        <f>1/1000*'[1]4701-5Imp'!AX$247</f>
        <v>5.7416897000000001E-2</v>
      </c>
      <c r="BA10" s="203">
        <f>1/1000*'[1]4701-5Imp'!AY$247</f>
        <v>5.7621814E-2</v>
      </c>
      <c r="BB10" s="203">
        <f>1/1000*'[1]4701-5Imp'!AZ$247</f>
        <v>5.7291983999999997E-2</v>
      </c>
      <c r="BC10" s="261">
        <f>1/1000*'[1]4701-5Imp'!BA$247</f>
        <v>0</v>
      </c>
      <c r="BD10" s="340"/>
    </row>
    <row r="11" spans="1:56" s="38" customFormat="1" ht="20" customHeight="1">
      <c r="B11" s="190" t="s">
        <v>95</v>
      </c>
      <c r="C11" s="398">
        <f>1/$A$1*'[1]4701-5Imp'!B$269</f>
        <v>0.17049947999999998</v>
      </c>
      <c r="D11" s="204">
        <f>1/$A$1*'[1]4701-5Imp'!C$269</f>
        <v>0.148572916</v>
      </c>
      <c r="E11" s="204">
        <f>1/$A$1*'[1]4701-5Imp'!D$269</f>
        <v>0.17785652899999999</v>
      </c>
      <c r="F11" s="204">
        <f>1/$A$1*'[1]4701-5Imp'!E$269</f>
        <v>0.15213674399999999</v>
      </c>
      <c r="G11" s="204">
        <f>1/$A$1*'[1]4701-5Imp'!F$269</f>
        <v>0.15354187799999999</v>
      </c>
      <c r="H11" s="204">
        <f>1/$A$1*'[1]4701-5Imp'!G$269</f>
        <v>0.16520159799999995</v>
      </c>
      <c r="I11" s="204">
        <f>1/$A$1*'[1]4701-5Imp'!H$269</f>
        <v>0.16279835099999998</v>
      </c>
      <c r="J11" s="204">
        <f>1/$A$1*'[1]4701-5Imp'!I$269</f>
        <v>0.13984127899999999</v>
      </c>
      <c r="K11" s="204">
        <f>1/$A$1*'[1]4701-5Imp'!J$269</f>
        <v>0.15394794099999998</v>
      </c>
      <c r="L11" s="204">
        <f>1/$A$1*'[1]4701-5Imp'!K$269</f>
        <v>0.16048828199999998</v>
      </c>
      <c r="M11" s="204">
        <f>1/$A$1*'[1]4701-5Imp'!L$269</f>
        <v>0.19005225999999997</v>
      </c>
      <c r="N11" s="204">
        <f>1/$A$1*'[1]4701-5Imp'!M$269</f>
        <v>0.163536243</v>
      </c>
      <c r="O11" s="204">
        <f>1/$A$1*'[1]4701-5Imp'!N$269</f>
        <v>0.12309146111111111</v>
      </c>
      <c r="P11" s="204">
        <f>1/$A$1*'[1]4701-5Imp'!O$269</f>
        <v>0.183792551</v>
      </c>
      <c r="Q11" s="204">
        <f>1/$A$1*'[1]4701-5Imp'!P$269</f>
        <v>0.20582519299999996</v>
      </c>
      <c r="R11" s="204">
        <f>1/$A$1*'[1]4701-5Imp'!Q$269</f>
        <v>0.18223882299999999</v>
      </c>
      <c r="S11" s="204">
        <f>1/$A$1*'[1]4701-5Imp'!R$269</f>
        <v>0.15639733599999997</v>
      </c>
      <c r="T11" s="204">
        <f>1/$A$1*'[1]4701-5Imp'!S$269</f>
        <v>0.10248264899999998</v>
      </c>
      <c r="U11" s="204">
        <f>1/$A$1*'[1]4701-5Imp'!T$269</f>
        <v>0.10106238799999999</v>
      </c>
      <c r="V11" s="204">
        <f>1/$A$1*'[1]4701-5Imp'!U$269</f>
        <v>0.16165199799999999</v>
      </c>
      <c r="W11" s="204">
        <f>1/$A$1*'[1]4701-5Imp'!V$269</f>
        <v>8.9144024999999988E-2</v>
      </c>
      <c r="X11" s="204">
        <f>1/$A$1*'[1]4701-5Imp'!W$269</f>
        <v>9.6059093999999984E-2</v>
      </c>
      <c r="Y11" s="204">
        <f>1/$A$1*'[1]4701-5Imp'!X$269</f>
        <v>8.8719815000000007E-2</v>
      </c>
      <c r="Z11" s="204">
        <f>1/$A$1*'[1]4701-5Imp'!Y$269</f>
        <v>8.9447615999999994E-2</v>
      </c>
      <c r="AA11" s="204">
        <f>1/$A$1*'[1]4701-5Imp'!Z$269</f>
        <v>9.1465127222222206E-2</v>
      </c>
      <c r="AB11" s="263">
        <f>1/$A$1*'[1]4701-5Imp'!AA$269</f>
        <v>0</v>
      </c>
      <c r="AC11" s="192"/>
      <c r="AD11" s="398">
        <f>1/1000*'[1]4701-5Imp'!AB$269</f>
        <v>0.11430610999999999</v>
      </c>
      <c r="AE11" s="204">
        <f>1/1000*'[1]4701-5Imp'!AC$269</f>
        <v>6.9274611999999985E-2</v>
      </c>
      <c r="AF11" s="204">
        <f>1/1000*'[1]4701-5Imp'!AD$269</f>
        <v>7.0863404000000005E-2</v>
      </c>
      <c r="AG11" s="204">
        <f>1/1000*'[1]4701-5Imp'!AE$269</f>
        <v>6.7702175999999989E-2</v>
      </c>
      <c r="AH11" s="204">
        <f>1/1000*'[1]4701-5Imp'!AF$269</f>
        <v>8.0896599E-2</v>
      </c>
      <c r="AI11" s="204">
        <f>1/1000*'[1]4701-5Imp'!AG$269</f>
        <v>8.5882330999999978E-2</v>
      </c>
      <c r="AJ11" s="204">
        <f>1/1000*'[1]4701-5Imp'!AH$269</f>
        <v>9.0927206999999996E-2</v>
      </c>
      <c r="AK11" s="204">
        <f>1/1000*'[1]4701-5Imp'!AI$269</f>
        <v>9.4617232999999995E-2</v>
      </c>
      <c r="AL11" s="204">
        <f>1/1000*'[1]4701-5Imp'!AJ$269</f>
        <v>0.11235495799999999</v>
      </c>
      <c r="AM11" s="204">
        <f>1/1000*'[1]4701-5Imp'!AK$269</f>
        <v>8.8218436000000011E-2</v>
      </c>
      <c r="AN11" s="204">
        <f>1/1000*'[1]4701-5Imp'!AL$269</f>
        <v>0.14979522499999998</v>
      </c>
      <c r="AO11" s="204">
        <f>1/1000*'[1]4701-5Imp'!AM$269</f>
        <v>0.134540462</v>
      </c>
      <c r="AP11" s="204">
        <f>1/1000*'[1]4701-5Imp'!AN$269</f>
        <v>0.11205127199999998</v>
      </c>
      <c r="AQ11" s="204">
        <f>1/1000*'[1]4701-5Imp'!AO$269</f>
        <v>0.12752057</v>
      </c>
      <c r="AR11" s="204">
        <f>1/1000*'[1]4701-5Imp'!AP$269</f>
        <v>0.15385989199999997</v>
      </c>
      <c r="AS11" s="204">
        <f>1/1000*'[1]4701-5Imp'!AQ$269</f>
        <v>0.13795514799999997</v>
      </c>
      <c r="AT11" s="204">
        <f>1/1000*'[1]4701-5Imp'!AR$269</f>
        <v>0.10445629599999999</v>
      </c>
      <c r="AU11" s="204">
        <f>1/1000*'[1]4701-5Imp'!AS$269</f>
        <v>6.1308063000000003E-2</v>
      </c>
      <c r="AV11" s="204">
        <f>1/1000*'[1]4701-5Imp'!AT$269</f>
        <v>7.4053163000000019E-2</v>
      </c>
      <c r="AW11" s="204">
        <f>1/1000*'[1]4701-5Imp'!AU$269</f>
        <v>7.965473499999999E-2</v>
      </c>
      <c r="AX11" s="204">
        <f>1/1000*'[1]4701-5Imp'!AV$269</f>
        <v>5.2657722999999997E-2</v>
      </c>
      <c r="AY11" s="204">
        <f>1/1000*'[1]4701-5Imp'!AW$269</f>
        <v>7.2366907000000008E-2</v>
      </c>
      <c r="AZ11" s="204">
        <f>1/1000*'[1]4701-5Imp'!AX$269</f>
        <v>8.4219744999999999E-2</v>
      </c>
      <c r="BA11" s="204">
        <f>1/1000*'[1]4701-5Imp'!AY$269</f>
        <v>8.3022520000000002E-2</v>
      </c>
      <c r="BB11" s="204">
        <f>1/1000*'[1]4701-5Imp'!AZ$269</f>
        <v>8.1067830000000007E-2</v>
      </c>
      <c r="BC11" s="263">
        <f>1/1000*'[1]4701-5Imp'!BA$269</f>
        <v>0</v>
      </c>
      <c r="BD11" s="340"/>
    </row>
    <row r="12" spans="1:56" s="38" customFormat="1">
      <c r="B12" s="191" t="s">
        <v>68</v>
      </c>
      <c r="C12" s="281">
        <f>1/$A$1*'[1]4701-5Imp'!B$12</f>
        <v>0.12460584999999999</v>
      </c>
      <c r="D12" s="200">
        <f>1/$A$1*'[1]4701-5Imp'!C$12</f>
        <v>0.11161565599999999</v>
      </c>
      <c r="E12" s="200">
        <f>1/$A$1*'[1]4701-5Imp'!D$12</f>
        <v>0.12128879599999999</v>
      </c>
      <c r="F12" s="200">
        <f>1/$A$1*'[1]4701-5Imp'!E$12</f>
        <v>0.10372350499999999</v>
      </c>
      <c r="G12" s="200">
        <f>1/$A$1*'[1]4701-5Imp'!F$12</f>
        <v>9.0647037E-2</v>
      </c>
      <c r="H12" s="200">
        <f>1/$A$1*'[1]4701-5Imp'!G$12</f>
        <v>8.1218756999999989E-2</v>
      </c>
      <c r="I12" s="200">
        <f>1/$A$1*'[1]4701-5Imp'!H$12</f>
        <v>9.289478399999998E-2</v>
      </c>
      <c r="J12" s="200">
        <f>1/$A$1*'[1]4701-5Imp'!I$12</f>
        <v>0.10348368999999999</v>
      </c>
      <c r="K12" s="200">
        <f>1/$A$1*'[1]4701-5Imp'!J$12</f>
        <v>0.12626690599999996</v>
      </c>
      <c r="L12" s="200">
        <f>1/$A$1*'[1]4701-5Imp'!K$12</f>
        <v>0.13757626199999998</v>
      </c>
      <c r="M12" s="200">
        <f>1/$A$1*'[1]4701-5Imp'!L$12</f>
        <v>0.16306804</v>
      </c>
      <c r="N12" s="200">
        <f>1/$A$1*'[1]4701-5Imp'!M$12</f>
        <v>0.14031145699999997</v>
      </c>
      <c r="O12" s="200">
        <f>1/$A$1*'[1]4701-5Imp'!N$12</f>
        <v>0.10710600288888888</v>
      </c>
      <c r="P12" s="200">
        <f>1/$A$1*'[1]4701-5Imp'!O$12</f>
        <v>0.16367488399999999</v>
      </c>
      <c r="Q12" s="200">
        <f>1/$A$1*'[1]4701-5Imp'!P$12</f>
        <v>0.18130917099999996</v>
      </c>
      <c r="R12" s="200">
        <f>1/$A$1*'[1]4701-5Imp'!Q$12</f>
        <v>0.165442069</v>
      </c>
      <c r="S12" s="200">
        <f>1/$A$1*'[1]4701-5Imp'!R$12</f>
        <v>0.140701194</v>
      </c>
      <c r="T12" s="200">
        <f>1/$A$1*'[1]4701-5Imp'!S$12</f>
        <v>9.5564072999999986E-2</v>
      </c>
      <c r="U12" s="200">
        <f>1/$A$1*'[1]4701-5Imp'!T$12</f>
        <v>9.5939315999999983E-2</v>
      </c>
      <c r="V12" s="200">
        <f>1/$A$1*'[1]4701-5Imp'!U$12</f>
        <v>0.15596991899999998</v>
      </c>
      <c r="W12" s="200">
        <f>1/$A$1*'[1]4701-5Imp'!V$12</f>
        <v>8.6848479999999992E-2</v>
      </c>
      <c r="X12" s="200">
        <f>1/$A$1*'[1]4701-5Imp'!W$12</f>
        <v>9.3814549999999969E-2</v>
      </c>
      <c r="Y12" s="200">
        <f>1/$A$1*'[1]4701-5Imp'!X$12</f>
        <v>8.5326452000000011E-2</v>
      </c>
      <c r="Z12" s="200">
        <f>1/$A$1*'[1]4701-5Imp'!Y$12</f>
        <v>8.4102963999999988E-2</v>
      </c>
      <c r="AA12" s="200">
        <f>1/$A$1*'[1]4701-5Imp'!Z$12</f>
        <v>8.9087956999999982E-2</v>
      </c>
      <c r="AB12" s="260">
        <f>1/$A$1*'[1]4701-5Imp'!AA$12</f>
        <v>0</v>
      </c>
      <c r="AC12" s="127"/>
      <c r="AD12" s="281">
        <f>1/1000*'[1]4701-5Imp'!AB$12</f>
        <v>8.3958755999999996E-2</v>
      </c>
      <c r="AE12" s="200">
        <f>1/1000*'[1]4701-5Imp'!AC$12</f>
        <v>4.9930248999999996E-2</v>
      </c>
      <c r="AF12" s="200">
        <f>1/1000*'[1]4701-5Imp'!AD$12</f>
        <v>4.8208673999999993E-2</v>
      </c>
      <c r="AG12" s="200">
        <f>1/1000*'[1]4701-5Imp'!AE$12</f>
        <v>4.6514840000000002E-2</v>
      </c>
      <c r="AH12" s="200">
        <f>1/1000*'[1]4701-5Imp'!AF$12</f>
        <v>4.8239484999999999E-2</v>
      </c>
      <c r="AI12" s="200">
        <f>1/1000*'[1]4701-5Imp'!AG$12</f>
        <v>4.2327587E-2</v>
      </c>
      <c r="AJ12" s="200">
        <f>1/1000*'[1]4701-5Imp'!AH$12</f>
        <v>5.2301436E-2</v>
      </c>
      <c r="AK12" s="200">
        <f>1/1000*'[1]4701-5Imp'!AI$12</f>
        <v>7.0853379000000008E-2</v>
      </c>
      <c r="AL12" s="200">
        <f>1/1000*'[1]4701-5Imp'!AJ$12</f>
        <v>9.2913001999999995E-2</v>
      </c>
      <c r="AM12" s="200">
        <f>1/1000*'[1]4701-5Imp'!AK$12</f>
        <v>7.5531160999999999E-2</v>
      </c>
      <c r="AN12" s="200">
        <f>1/1000*'[1]4701-5Imp'!AL$12</f>
        <v>0.12919615299999998</v>
      </c>
      <c r="AO12" s="200">
        <f>1/1000*'[1]4701-5Imp'!AM$12</f>
        <v>0.11579623900000001</v>
      </c>
      <c r="AP12" s="200">
        <f>1/1000*'[1]4701-5Imp'!AN$12</f>
        <v>9.7820034999999986E-2</v>
      </c>
      <c r="AQ12" s="200">
        <f>1/1000*'[1]4701-5Imp'!AO$12</f>
        <v>0.113399769</v>
      </c>
      <c r="AR12" s="200">
        <f>1/1000*'[1]4701-5Imp'!AP$12</f>
        <v>0.13509229299999997</v>
      </c>
      <c r="AS12" s="200">
        <f>1/1000*'[1]4701-5Imp'!AQ$12</f>
        <v>0.126216989</v>
      </c>
      <c r="AT12" s="200">
        <f>1/1000*'[1]4701-5Imp'!AR$12</f>
        <v>9.4370989999999988E-2</v>
      </c>
      <c r="AU12" s="200">
        <f>1/1000*'[1]4701-5Imp'!AS$12</f>
        <v>5.6602519000000004E-2</v>
      </c>
      <c r="AV12" s="200">
        <f>1/1000*'[1]4701-5Imp'!AT$12</f>
        <v>6.9555823000000003E-2</v>
      </c>
      <c r="AW12" s="200">
        <f>1/1000*'[1]4701-5Imp'!AU$12</f>
        <v>7.5355601999999994E-2</v>
      </c>
      <c r="AX12" s="200">
        <f>1/1000*'[1]4701-5Imp'!AV$12</f>
        <v>5.1276928999999999E-2</v>
      </c>
      <c r="AY12" s="200">
        <f>1/1000*'[1]4701-5Imp'!AW$12</f>
        <v>7.0540115E-2</v>
      </c>
      <c r="AZ12" s="200">
        <f>1/1000*'[1]4701-5Imp'!AX$12</f>
        <v>8.0874048000000004E-2</v>
      </c>
      <c r="BA12" s="200">
        <f>1/1000*'[1]4701-5Imp'!AY$12</f>
        <v>7.8505318000000004E-2</v>
      </c>
      <c r="BB12" s="200">
        <f>1/1000*'[1]4701-5Imp'!AZ$12</f>
        <v>7.4160756999999994E-2</v>
      </c>
      <c r="BC12" s="260">
        <f>1/1000*'[1]4701-5Imp'!BA$12</f>
        <v>0</v>
      </c>
      <c r="BD12" s="340"/>
    </row>
    <row r="13" spans="1:56" s="38" customFormat="1">
      <c r="B13" s="191" t="s">
        <v>26</v>
      </c>
      <c r="C13" s="281">
        <f>1/$A$1*'[1]4701-5Imp'!B$46</f>
        <v>4.5893629999999998E-2</v>
      </c>
      <c r="D13" s="200">
        <f>1/$A$1*'[1]4701-5Imp'!C$46</f>
        <v>3.6957259999999999E-2</v>
      </c>
      <c r="E13" s="200">
        <f>1/$A$1*'[1]4701-5Imp'!D$46</f>
        <v>5.6567733000000002E-2</v>
      </c>
      <c r="F13" s="200">
        <f>1/$A$1*'[1]4701-5Imp'!E$46</f>
        <v>4.8332498999999987E-2</v>
      </c>
      <c r="G13" s="200">
        <f>1/$A$1*'[1]4701-5Imp'!F$46</f>
        <v>6.0030776999999994E-2</v>
      </c>
      <c r="H13" s="200">
        <f>1/$A$1*'[1]4701-5Imp'!G$46</f>
        <v>8.1405324999999987E-2</v>
      </c>
      <c r="I13" s="200">
        <f>1/$A$1*'[1]4701-5Imp'!H$46</f>
        <v>6.8262500000000004E-2</v>
      </c>
      <c r="J13" s="200">
        <f>1/$A$1*'[1]4701-5Imp'!I$46</f>
        <v>3.4510343999999991E-2</v>
      </c>
      <c r="K13" s="200">
        <f>1/$A$1*'[1]4701-5Imp'!J$46</f>
        <v>2.7357081999999994E-2</v>
      </c>
      <c r="L13" s="200">
        <f>1/$A$1*'[1]4701-5Imp'!K$46</f>
        <v>2.2051658999999998E-2</v>
      </c>
      <c r="M13" s="200">
        <f>1/$A$1*'[1]4701-5Imp'!L$46</f>
        <v>2.3932027999999998E-2</v>
      </c>
      <c r="N13" s="200">
        <f>1/$A$1*'[1]4701-5Imp'!M$46</f>
        <v>2.2537270999999998E-2</v>
      </c>
      <c r="O13" s="200">
        <f>1/$A$1*'[1]4701-5Imp'!N$46</f>
        <v>1.5985458222222221E-2</v>
      </c>
      <c r="P13" s="200">
        <f>1/$A$1*'[1]4701-5Imp'!O$46</f>
        <v>1.9013769999999996E-2</v>
      </c>
      <c r="Q13" s="200">
        <f>1/$A$1*'[1]4701-5Imp'!P$46</f>
        <v>2.1729789999999999E-2</v>
      </c>
      <c r="R13" s="200">
        <f>1/$A$1*'[1]4701-5Imp'!Q$46</f>
        <v>1.5710388999999998E-2</v>
      </c>
      <c r="S13" s="200">
        <f>1/$A$1*'[1]4701-5Imp'!R$46</f>
        <v>1.5190885999999999E-2</v>
      </c>
      <c r="T13" s="200">
        <f>1/$A$1*'[1]4701-5Imp'!S$46</f>
        <v>6.9185759999999992E-3</v>
      </c>
      <c r="U13" s="200">
        <f>1/$A$1*'[1]4701-5Imp'!T$46</f>
        <v>5.1149019999999993E-3</v>
      </c>
      <c r="V13" s="200">
        <f>1/$A$1*'[1]4701-5Imp'!U$46</f>
        <v>5.6791400000000001E-3</v>
      </c>
      <c r="W13" s="200">
        <f>1/$A$1*'[1]4701-5Imp'!V$46</f>
        <v>2.2468769999999996E-3</v>
      </c>
      <c r="X13" s="200">
        <f>1/$A$1*'[1]4701-5Imp'!W$46</f>
        <v>1.8179129999999996E-3</v>
      </c>
      <c r="Y13" s="200">
        <f>1/$A$1*'[1]4701-5Imp'!X$46</f>
        <v>2.3236279999999999E-3</v>
      </c>
      <c r="Z13" s="200">
        <f>1/$A$1*'[1]4701-5Imp'!Y$46</f>
        <v>4.5671939999999984E-3</v>
      </c>
      <c r="AA13" s="200">
        <f>1/$A$1*'[1]4701-5Imp'!Z$46</f>
        <v>1.3087068888888889E-3</v>
      </c>
      <c r="AB13" s="260">
        <f>1/$A$1*'[1]4701-5Imp'!AA$46</f>
        <v>0</v>
      </c>
      <c r="AC13" s="127"/>
      <c r="AD13" s="281">
        <f>1/1000*'[1]4701-5Imp'!AB$46</f>
        <v>3.0347354E-2</v>
      </c>
      <c r="AE13" s="200">
        <f>1/1000*'[1]4701-5Imp'!AC$46</f>
        <v>1.9344363E-2</v>
      </c>
      <c r="AF13" s="200">
        <f>1/1000*'[1]4701-5Imp'!AD$46</f>
        <v>2.2654730000000001E-2</v>
      </c>
      <c r="AG13" s="200">
        <f>1/1000*'[1]4701-5Imp'!AE$46</f>
        <v>2.1150475999999998E-2</v>
      </c>
      <c r="AH13" s="200">
        <f>1/1000*'[1]4701-5Imp'!AF$46</f>
        <v>3.0932928999999998E-2</v>
      </c>
      <c r="AI13" s="200">
        <f>1/1000*'[1]4701-5Imp'!AG$46</f>
        <v>4.2002589999999999E-2</v>
      </c>
      <c r="AJ13" s="200">
        <f>1/1000*'[1]4701-5Imp'!AH$46</f>
        <v>3.7698915999999999E-2</v>
      </c>
      <c r="AK13" s="200">
        <f>1/1000*'[1]4701-5Imp'!AI$46</f>
        <v>2.2397782000000001E-2</v>
      </c>
      <c r="AL13" s="200">
        <f>1/1000*'[1]4701-5Imp'!AJ$46</f>
        <v>1.9199839E-2</v>
      </c>
      <c r="AM13" s="200">
        <f>1/1000*'[1]4701-5Imp'!AK$46</f>
        <v>1.2202671999999999E-2</v>
      </c>
      <c r="AN13" s="200">
        <f>1/1000*'[1]4701-5Imp'!AL$46</f>
        <v>1.8433451E-2</v>
      </c>
      <c r="AO13" s="200">
        <f>1/1000*'[1]4701-5Imp'!AM$46</f>
        <v>1.8202707999999998E-2</v>
      </c>
      <c r="AP13" s="200">
        <f>1/1000*'[1]4701-5Imp'!AN$46</f>
        <v>1.4231237000000001E-2</v>
      </c>
      <c r="AQ13" s="200">
        <f>1/1000*'[1]4701-5Imp'!AO$46</f>
        <v>1.3273478999999999E-2</v>
      </c>
      <c r="AR13" s="200">
        <f>1/1000*'[1]4701-5Imp'!AP$46</f>
        <v>1.5918666000000001E-2</v>
      </c>
      <c r="AS13" s="200">
        <f>1/1000*'[1]4701-5Imp'!AQ$46</f>
        <v>1.0590789E-2</v>
      </c>
      <c r="AT13" s="200">
        <f>1/1000*'[1]4701-5Imp'!AR$46</f>
        <v>9.6617049999999996E-3</v>
      </c>
      <c r="AU13" s="200">
        <f>1/1000*'[1]4701-5Imp'!AS$46</f>
        <v>4.7055439999999999E-3</v>
      </c>
      <c r="AV13" s="200">
        <f>1/1000*'[1]4701-5Imp'!AT$46</f>
        <v>4.4897610000000001E-3</v>
      </c>
      <c r="AW13" s="200">
        <f>1/1000*'[1]4701-5Imp'!AU$46</f>
        <v>4.2964329999999997E-3</v>
      </c>
      <c r="AX13" s="200">
        <f>1/1000*'[1]4701-5Imp'!AV$46</f>
        <v>1.3492000000000001E-3</v>
      </c>
      <c r="AY13" s="200">
        <f>1/1000*'[1]4701-5Imp'!AW$46</f>
        <v>1.5197030000000001E-3</v>
      </c>
      <c r="AZ13" s="200">
        <f>1/1000*'[1]4701-5Imp'!AX$46</f>
        <v>2.2027829999999998E-3</v>
      </c>
      <c r="BA13" s="200">
        <f>1/1000*'[1]4701-5Imp'!AY$46</f>
        <v>3.7499719999999999E-3</v>
      </c>
      <c r="BB13" s="200">
        <f>1/1000*'[1]4701-5Imp'!AZ$46</f>
        <v>4.1658409999999991E-3</v>
      </c>
      <c r="BC13" s="260">
        <f>1/1000*'[1]4701-5Imp'!BA$46</f>
        <v>0</v>
      </c>
      <c r="BD13" s="340"/>
    </row>
    <row r="14" spans="1:56" s="38" customFormat="1">
      <c r="B14" s="191" t="s">
        <v>17</v>
      </c>
      <c r="C14" s="405">
        <f t="shared" ref="C14:AB14" si="2">SUM(C11:C11)-SUM(C12:C13)</f>
        <v>0</v>
      </c>
      <c r="D14" s="213">
        <f t="shared" si="2"/>
        <v>0</v>
      </c>
      <c r="E14" s="213">
        <f t="shared" si="2"/>
        <v>0</v>
      </c>
      <c r="F14" s="213">
        <f t="shared" si="2"/>
        <v>8.0740000000023571E-5</v>
      </c>
      <c r="G14" s="213">
        <f t="shared" si="2"/>
        <v>2.8640639999999995E-3</v>
      </c>
      <c r="H14" s="213">
        <f t="shared" si="2"/>
        <v>2.5775159999999742E-3</v>
      </c>
      <c r="I14" s="213">
        <f t="shared" si="2"/>
        <v>1.6410669999999961E-3</v>
      </c>
      <c r="J14" s="213">
        <f t="shared" si="2"/>
        <v>1.8472449999999974E-3</v>
      </c>
      <c r="K14" s="213">
        <f t="shared" si="2"/>
        <v>3.239530000000157E-4</v>
      </c>
      <c r="L14" s="213">
        <f t="shared" si="2"/>
        <v>8.6036100000000393E-4</v>
      </c>
      <c r="M14" s="213">
        <f t="shared" si="2"/>
        <v>3.0521919999999814E-3</v>
      </c>
      <c r="N14" s="213">
        <f t="shared" si="2"/>
        <v>6.8751500000002741E-4</v>
      </c>
      <c r="O14" s="213">
        <f t="shared" si="2"/>
        <v>0</v>
      </c>
      <c r="P14" s="213">
        <f t="shared" si="2"/>
        <v>1.1038970000000203E-3</v>
      </c>
      <c r="Q14" s="213">
        <f>SUM(Q11:Q11)-SUM(Q12:Q13)</f>
        <v>2.7862319999999996E-3</v>
      </c>
      <c r="R14" s="213">
        <f t="shared" si="2"/>
        <v>1.0863650000000058E-3</v>
      </c>
      <c r="S14" s="213">
        <f t="shared" si="2"/>
        <v>5.0525599999998172E-4</v>
      </c>
      <c r="T14" s="213">
        <f t="shared" si="2"/>
        <v>0</v>
      </c>
      <c r="U14" s="213">
        <f t="shared" si="2"/>
        <v>8.1700000000017869E-6</v>
      </c>
      <c r="V14" s="213">
        <f t="shared" si="2"/>
        <v>2.9390000000073524E-6</v>
      </c>
      <c r="W14" s="213">
        <f t="shared" si="2"/>
        <v>4.866800000000171E-5</v>
      </c>
      <c r="X14" s="213">
        <f t="shared" si="2"/>
        <v>4.2663100000001064E-4</v>
      </c>
      <c r="Y14" s="213">
        <f t="shared" si="2"/>
        <v>1.0697350000000022E-3</v>
      </c>
      <c r="Z14" s="213">
        <f t="shared" si="2"/>
        <v>7.7745800000000864E-4</v>
      </c>
      <c r="AA14" s="213">
        <f t="shared" si="2"/>
        <v>1.0684633333333388E-3</v>
      </c>
      <c r="AB14" s="406">
        <f t="shared" si="2"/>
        <v>0</v>
      </c>
      <c r="AC14" s="127"/>
      <c r="AD14" s="281">
        <f t="shared" ref="AD14:BC14" si="3">SUM(AD11:AD11)-SUM(AD12:AD13)</f>
        <v>0</v>
      </c>
      <c r="AE14" s="200">
        <f t="shared" si="3"/>
        <v>0</v>
      </c>
      <c r="AF14" s="200">
        <f t="shared" si="3"/>
        <v>0</v>
      </c>
      <c r="AG14" s="200">
        <f t="shared" si="3"/>
        <v>3.6859999999985793E-5</v>
      </c>
      <c r="AH14" s="200">
        <f t="shared" si="3"/>
        <v>1.7241850000000031E-3</v>
      </c>
      <c r="AI14" s="200">
        <f t="shared" si="3"/>
        <v>1.5521539999999723E-3</v>
      </c>
      <c r="AJ14" s="200">
        <f t="shared" si="3"/>
        <v>9.2685499999999033E-4</v>
      </c>
      <c r="AK14" s="200">
        <f t="shared" si="3"/>
        <v>1.3660719999999821E-3</v>
      </c>
      <c r="AL14" s="200">
        <f t="shared" si="3"/>
        <v>2.4211700000000003E-4</v>
      </c>
      <c r="AM14" s="200">
        <f t="shared" si="3"/>
        <v>4.8460300000001399E-4</v>
      </c>
      <c r="AN14" s="200">
        <f t="shared" si="3"/>
        <v>2.1656210000000065E-3</v>
      </c>
      <c r="AO14" s="200">
        <f t="shared" si="3"/>
        <v>5.4151499999999242E-4</v>
      </c>
      <c r="AP14" s="200">
        <f t="shared" si="3"/>
        <v>0</v>
      </c>
      <c r="AQ14" s="200">
        <f t="shared" si="3"/>
        <v>8.4732200000001145E-4</v>
      </c>
      <c r="AR14" s="200">
        <f t="shared" si="3"/>
        <v>2.8489329999999979E-3</v>
      </c>
      <c r="AS14" s="200">
        <f t="shared" si="3"/>
        <v>1.1473699999999809E-3</v>
      </c>
      <c r="AT14" s="200">
        <f t="shared" si="3"/>
        <v>4.2360100000000955E-4</v>
      </c>
      <c r="AU14" s="200">
        <f t="shared" si="3"/>
        <v>0</v>
      </c>
      <c r="AV14" s="200">
        <f t="shared" si="3"/>
        <v>7.5790000000214297E-6</v>
      </c>
      <c r="AW14" s="200">
        <f t="shared" si="3"/>
        <v>2.6999999999943736E-6</v>
      </c>
      <c r="AX14" s="200">
        <f t="shared" si="3"/>
        <v>3.1593999999995903E-5</v>
      </c>
      <c r="AY14" s="200">
        <f t="shared" si="3"/>
        <v>3.0708900000001038E-4</v>
      </c>
      <c r="AZ14" s="200">
        <f t="shared" si="3"/>
        <v>1.1429139999999949E-3</v>
      </c>
      <c r="BA14" s="200">
        <f t="shared" si="3"/>
        <v>7.6722999999999375E-4</v>
      </c>
      <c r="BB14" s="200">
        <f t="shared" si="3"/>
        <v>2.7412320000000101E-3</v>
      </c>
      <c r="BC14" s="260">
        <f t="shared" si="3"/>
        <v>0</v>
      </c>
      <c r="BD14" s="340"/>
    </row>
    <row r="15" spans="1:56" s="38" customFormat="1" ht="20" customHeight="1">
      <c r="B15" s="189" t="s">
        <v>132</v>
      </c>
      <c r="C15" s="397">
        <f>1/$A$1*'[1]4701-5Imp'!B$267</f>
        <v>1.0016099999999999E-4</v>
      </c>
      <c r="D15" s="214">
        <f>1/$A$1*'[1]4701-5Imp'!C$267</f>
        <v>5.8711599999999994E-4</v>
      </c>
      <c r="E15" s="214">
        <f>1/$A$1*'[1]4701-5Imp'!D$267</f>
        <v>9.8647999999999995E-5</v>
      </c>
      <c r="F15" s="214">
        <f>1/$A$1*'[1]4701-5Imp'!E$267</f>
        <v>4.0396999999999993E-5</v>
      </c>
      <c r="G15" s="214">
        <f>1/$A$1*'[1]4701-5Imp'!F$267</f>
        <v>1.1999999999999999E-7</v>
      </c>
      <c r="H15" s="214">
        <f>1/$A$1*'[1]4701-5Imp'!G$267</f>
        <v>1.9999999999999998E-5</v>
      </c>
      <c r="I15" s="214">
        <f>1/$A$1*'[1]4701-5Imp'!H$267</f>
        <v>9.9999999999999995E-7</v>
      </c>
      <c r="J15" s="214">
        <f>1/$A$1*'[1]4701-5Imp'!I$267</f>
        <v>0</v>
      </c>
      <c r="K15" s="214">
        <f>1/$A$1*'[1]4701-5Imp'!J$267</f>
        <v>0</v>
      </c>
      <c r="L15" s="214">
        <f>1/$A$1*'[1]4701-5Imp'!K$267</f>
        <v>8.6108999999999985E-5</v>
      </c>
      <c r="M15" s="214">
        <f>1/$A$1*'[1]4701-5Imp'!L$267</f>
        <v>2.0374999999999997E-5</v>
      </c>
      <c r="N15" s="214">
        <f>1/$A$1*'[1]4701-5Imp'!M$267</f>
        <v>7.3030499999999989E-4</v>
      </c>
      <c r="O15" s="214">
        <f>1/$A$1*'[1]4701-5Imp'!N$267</f>
        <v>7.6533333333333328E-5</v>
      </c>
      <c r="P15" s="214">
        <f>1/$A$1*'[1]4701-5Imp'!O$267</f>
        <v>0</v>
      </c>
      <c r="Q15" s="214">
        <f>1/$A$1*'[1]4701-5Imp'!P$267</f>
        <v>1.8089999999999997E-6</v>
      </c>
      <c r="R15" s="214">
        <f>1/$A$1*'[1]4701-5Imp'!Q$267</f>
        <v>0</v>
      </c>
      <c r="S15" s="214">
        <f>1/$A$1*'[1]4701-5Imp'!R$267</f>
        <v>3.9199999999999997E-5</v>
      </c>
      <c r="T15" s="214">
        <f>1/$A$1*'[1]4701-5Imp'!S$267</f>
        <v>2.0399999999999998E-5</v>
      </c>
      <c r="U15" s="214">
        <f>1/$A$1*'[1]4701-5Imp'!T$267</f>
        <v>4.9005999999999991E-5</v>
      </c>
      <c r="V15" s="214">
        <f>1/$A$1*'[1]4701-5Imp'!U$267</f>
        <v>6.6000000000000005E-5</v>
      </c>
      <c r="W15" s="214">
        <f>1/$A$1*'[1]4701-5Imp'!V$267</f>
        <v>2.2799999999999999E-5</v>
      </c>
      <c r="X15" s="214">
        <f>1/$A$1*'[1]4701-5Imp'!W$267</f>
        <v>4.5619999999999994E-5</v>
      </c>
      <c r="Y15" s="214">
        <f>1/$A$1*'[1]4701-5Imp'!X$267</f>
        <v>9.7202999999999998E-5</v>
      </c>
      <c r="Z15" s="214">
        <f>1/$A$1*'[1]4701-5Imp'!Y$267</f>
        <v>4.8599999999999989E-5</v>
      </c>
      <c r="AA15" s="214">
        <f>1/$A$1*'[1]4701-5Imp'!Z$267</f>
        <v>2.1235555555555555E-5</v>
      </c>
      <c r="AB15" s="267">
        <f>1/$A$1*'[1]4701-5Imp'!AA$267</f>
        <v>0</v>
      </c>
      <c r="AC15" s="211"/>
      <c r="AD15" s="397">
        <f>1/1000*'[1]4701-5Imp'!AB$267</f>
        <v>6.0325999999999998E-5</v>
      </c>
      <c r="AE15" s="214">
        <f>1/1000*'[1]4701-5Imp'!AC$267</f>
        <v>4.1299300000000001E-4</v>
      </c>
      <c r="AF15" s="214">
        <f>1/1000*'[1]4701-5Imp'!AD$267</f>
        <v>7.9802999999999981E-5</v>
      </c>
      <c r="AG15" s="214">
        <f>1/1000*'[1]4701-5Imp'!AE$267</f>
        <v>1.6770999999999999E-5</v>
      </c>
      <c r="AH15" s="214">
        <f>1/1000*'[1]4701-5Imp'!AF$267</f>
        <v>1.15E-7</v>
      </c>
      <c r="AI15" s="214">
        <f>1/1000*'[1]4701-5Imp'!AG$267</f>
        <v>7.9999999999999996E-6</v>
      </c>
      <c r="AJ15" s="214">
        <f>1/1000*'[1]4701-5Imp'!AH$267</f>
        <v>5.1600000000000001E-7</v>
      </c>
      <c r="AK15" s="214">
        <f>1/1000*'[1]4701-5Imp'!AI$267</f>
        <v>0</v>
      </c>
      <c r="AL15" s="214">
        <f>1/1000*'[1]4701-5Imp'!AJ$267</f>
        <v>0</v>
      </c>
      <c r="AM15" s="214">
        <f>1/1000*'[1]4701-5Imp'!AK$267</f>
        <v>4.9676999999999999E-5</v>
      </c>
      <c r="AN15" s="214">
        <f>1/1000*'[1]4701-5Imp'!AL$267</f>
        <v>1.1595999999999999E-5</v>
      </c>
      <c r="AO15" s="214">
        <f>1/1000*'[1]4701-5Imp'!AM$267</f>
        <v>5.0403900000000007E-4</v>
      </c>
      <c r="AP15" s="214">
        <f>1/1000*'[1]4701-5Imp'!AN$267</f>
        <v>4.2998000000000004E-5</v>
      </c>
      <c r="AQ15" s="214">
        <f>1/1000*'[1]4701-5Imp'!AO$267</f>
        <v>0</v>
      </c>
      <c r="AR15" s="214">
        <f>1/1000*'[1]4701-5Imp'!AP$267</f>
        <v>2.2280000000000001E-6</v>
      </c>
      <c r="AS15" s="214">
        <f>1/1000*'[1]4701-5Imp'!AQ$267</f>
        <v>0</v>
      </c>
      <c r="AT15" s="214">
        <f>1/1000*'[1]4701-5Imp'!AR$267</f>
        <v>2.7305E-5</v>
      </c>
      <c r="AU15" s="214">
        <f>1/1000*'[1]4701-5Imp'!AS$267</f>
        <v>1.5957999999999999E-5</v>
      </c>
      <c r="AV15" s="214">
        <f>1/1000*'[1]4701-5Imp'!AT$267</f>
        <v>3.0848E-5</v>
      </c>
      <c r="AW15" s="214">
        <f>1/1000*'[1]4701-5Imp'!AU$267</f>
        <v>4.1581000000000001E-5</v>
      </c>
      <c r="AX15" s="214">
        <f>1/1000*'[1]4701-5Imp'!AV$267</f>
        <v>1.4313999999999999E-5</v>
      </c>
      <c r="AY15" s="214">
        <f>1/1000*'[1]4701-5Imp'!AW$267</f>
        <v>3.3120999999999997E-5</v>
      </c>
      <c r="AZ15" s="214">
        <f>1/1000*'[1]4701-5Imp'!AX$267</f>
        <v>6.318699999999999E-5</v>
      </c>
      <c r="BA15" s="214">
        <f>1/1000*'[1]4701-5Imp'!AY$267</f>
        <v>2.9159999999999999E-5</v>
      </c>
      <c r="BB15" s="214">
        <f>1/1000*'[1]4701-5Imp'!AZ$267</f>
        <v>6.1081999999999996E-5</v>
      </c>
      <c r="BC15" s="267">
        <f>1/1000*'[1]4701-5Imp'!BA$267</f>
        <v>0</v>
      </c>
      <c r="BD15" s="340"/>
    </row>
    <row r="16" spans="1:56" s="38" customFormat="1" ht="20" customHeight="1">
      <c r="B16" s="189" t="s">
        <v>236</v>
      </c>
      <c r="C16" s="397">
        <f>1/$A$1*'[1]4701-5Imp'!B$264</f>
        <v>4.8201479999999998E-3</v>
      </c>
      <c r="D16" s="214">
        <f>1/$A$1*'[1]4701-5Imp'!C$264</f>
        <v>3.4964399999999995E-3</v>
      </c>
      <c r="E16" s="214">
        <f>1/$A$1*'[1]4701-5Imp'!D$264</f>
        <v>5.1018249999999991E-3</v>
      </c>
      <c r="F16" s="214">
        <f>1/$A$1*'[1]4701-5Imp'!E$264</f>
        <v>4.8289700000000001E-3</v>
      </c>
      <c r="G16" s="214">
        <f>1/$A$1*'[1]4701-5Imp'!F$264</f>
        <v>5.6250739999999999E-3</v>
      </c>
      <c r="H16" s="214">
        <f>1/$A$1*'[1]4701-5Imp'!G$264</f>
        <v>9.7423599999999968E-3</v>
      </c>
      <c r="I16" s="214">
        <f>1/$A$1*'[1]4701-5Imp'!H$264</f>
        <v>1.9982176999999997E-2</v>
      </c>
      <c r="J16" s="214">
        <f>1/$A$1*'[1]4701-5Imp'!I$264</f>
        <v>2.1866901999999997E-2</v>
      </c>
      <c r="K16" s="214">
        <f>1/$A$1*'[1]4701-5Imp'!J$264</f>
        <v>2.3833876E-2</v>
      </c>
      <c r="L16" s="214">
        <f>1/$A$1*'[1]4701-5Imp'!K$264</f>
        <v>3.1655251999999995E-2</v>
      </c>
      <c r="M16" s="214">
        <f>1/$A$1*'[1]4701-5Imp'!L$264</f>
        <v>3.3587938999999997E-2</v>
      </c>
      <c r="N16" s="214">
        <f>1/$A$1*'[1]4701-5Imp'!M$264</f>
        <v>4.3528782999999995E-2</v>
      </c>
      <c r="O16" s="214">
        <f>1/$A$1*'[1]4701-5Imp'!N$264</f>
        <v>3.6680549888888886E-2</v>
      </c>
      <c r="P16" s="214">
        <f>1/$A$1*'[1]4701-5Imp'!O$264</f>
        <v>5.4077798000000003E-2</v>
      </c>
      <c r="Q16" s="214">
        <f>1/$A$1*'[1]4701-5Imp'!P$264</f>
        <v>5.0412298999999994E-2</v>
      </c>
      <c r="R16" s="214">
        <f>1/$A$1*'[1]4701-5Imp'!Q$264</f>
        <v>4.7800374999999992E-2</v>
      </c>
      <c r="S16" s="214">
        <f>1/$A$1*'[1]4701-5Imp'!R$264</f>
        <v>4.0187974000000001E-2</v>
      </c>
      <c r="T16" s="214">
        <f>1/$A$1*'[1]4701-5Imp'!S$264</f>
        <v>1.4541158999999998E-2</v>
      </c>
      <c r="U16" s="214">
        <f>1/$A$1*'[1]4701-5Imp'!T$264</f>
        <v>1.6732531999999998E-2</v>
      </c>
      <c r="V16" s="214">
        <f>1/$A$1*'[1]4701-5Imp'!U$264</f>
        <v>1.7578637000000001E-2</v>
      </c>
      <c r="W16" s="214">
        <f>1/$A$1*'[1]4701-5Imp'!V$264</f>
        <v>1.5754049999999999E-2</v>
      </c>
      <c r="X16" s="214">
        <f>1/$A$1*'[1]4701-5Imp'!W$264</f>
        <v>1.5805718999999999E-2</v>
      </c>
      <c r="Y16" s="214">
        <f>1/$A$1*'[1]4701-5Imp'!X$264</f>
        <v>1.2625801000000001E-2</v>
      </c>
      <c r="Z16" s="214">
        <f>1/$A$1*'[1]4701-5Imp'!Y$264</f>
        <v>1.6134442999999998E-2</v>
      </c>
      <c r="AA16" s="214">
        <f>1/$A$1*'[1]4701-5Imp'!Z$264</f>
        <v>3.7009582222222222E-3</v>
      </c>
      <c r="AB16" s="267">
        <f>1/$A$1*'[1]4701-5Imp'!AA$264</f>
        <v>0</v>
      </c>
      <c r="AC16" s="211"/>
      <c r="AD16" s="397">
        <f>1/1000*'[1]4701-5Imp'!AB$264</f>
        <v>3.4658880000000003E-3</v>
      </c>
      <c r="AE16" s="214">
        <f>1/1000*'[1]4701-5Imp'!AC$264</f>
        <v>2.5717139999999997E-3</v>
      </c>
      <c r="AF16" s="214">
        <f>1/1000*'[1]4701-5Imp'!AD$264</f>
        <v>3.591641E-3</v>
      </c>
      <c r="AG16" s="214">
        <f>1/1000*'[1]4701-5Imp'!AE$264</f>
        <v>3.005934E-3</v>
      </c>
      <c r="AH16" s="214">
        <f>1/1000*'[1]4701-5Imp'!AF$264</f>
        <v>3.8891659999999995E-3</v>
      </c>
      <c r="AI16" s="214">
        <f>1/1000*'[1]4701-5Imp'!AG$264</f>
        <v>6.7495309999999996E-3</v>
      </c>
      <c r="AJ16" s="214">
        <f>1/1000*'[1]4701-5Imp'!AH$264</f>
        <v>1.4094440999999997E-2</v>
      </c>
      <c r="AK16" s="214">
        <f>1/1000*'[1]4701-5Imp'!AI$264</f>
        <v>1.8730151E-2</v>
      </c>
      <c r="AL16" s="214">
        <f>1/1000*'[1]4701-5Imp'!AJ$264</f>
        <v>2.3949801E-2</v>
      </c>
      <c r="AM16" s="214">
        <f>1/1000*'[1]4701-5Imp'!AK$264</f>
        <v>2.2435600999999999E-2</v>
      </c>
      <c r="AN16" s="214">
        <f>1/1000*'[1]4701-5Imp'!AL$264</f>
        <v>2.9581256E-2</v>
      </c>
      <c r="AO16" s="214">
        <f>1/1000*'[1]4701-5Imp'!AM$264</f>
        <v>4.0744609000000001E-2</v>
      </c>
      <c r="AP16" s="214">
        <f>1/1000*'[1]4701-5Imp'!AN$264</f>
        <v>3.3874010999999996E-2</v>
      </c>
      <c r="AQ16" s="214">
        <f>1/1000*'[1]4701-5Imp'!AO$264</f>
        <v>3.9430961E-2</v>
      </c>
      <c r="AR16" s="214">
        <f>1/1000*'[1]4701-5Imp'!AP$264</f>
        <v>3.8514282999999996E-2</v>
      </c>
      <c r="AS16" s="214">
        <f>1/1000*'[1]4701-5Imp'!AQ$264</f>
        <v>3.5113324000000008E-2</v>
      </c>
      <c r="AT16" s="214">
        <f>1/1000*'[1]4701-5Imp'!AR$264</f>
        <v>2.7912056000000001E-2</v>
      </c>
      <c r="AU16" s="214">
        <f>1/1000*'[1]4701-5Imp'!AS$264</f>
        <v>1.214667E-2</v>
      </c>
      <c r="AV16" s="214">
        <f>1/1000*'[1]4701-5Imp'!AT$264</f>
        <v>1.5997132000000001E-2</v>
      </c>
      <c r="AW16" s="214">
        <f>1/1000*'[1]4701-5Imp'!AU$264</f>
        <v>1.4990999E-2</v>
      </c>
      <c r="AX16" s="214">
        <f>1/1000*'[1]4701-5Imp'!AV$264</f>
        <v>1.2219068999999997E-2</v>
      </c>
      <c r="AY16" s="214">
        <f>1/1000*'[1]4701-5Imp'!AW$264</f>
        <v>1.4142719999999999E-2</v>
      </c>
      <c r="AZ16" s="214">
        <f>1/1000*'[1]4701-5Imp'!AX$264</f>
        <v>1.3413234999999999E-2</v>
      </c>
      <c r="BA16" s="214">
        <f>1/1000*'[1]4701-5Imp'!AY$264</f>
        <v>1.7132434000000002E-2</v>
      </c>
      <c r="BB16" s="214">
        <f>1/1000*'[1]4701-5Imp'!AZ$264</f>
        <v>1.7649206000000001E-2</v>
      </c>
      <c r="BC16" s="267">
        <f>1/1000*'[1]4701-5Imp'!BA$264</f>
        <v>0</v>
      </c>
      <c r="BD16" s="340"/>
    </row>
    <row r="17" spans="2:56" s="38" customFormat="1" ht="20" customHeight="1" thickBot="1">
      <c r="B17" s="29" t="s">
        <v>226</v>
      </c>
      <c r="C17" s="215">
        <f>C5-SUM(C6,C7,C11,C15,C16)</f>
        <v>1.2896150000000217E-3</v>
      </c>
      <c r="D17" s="216">
        <f t="shared" ref="D17:AB17" si="4">D5-SUM(D6,D7,D11,D15,D16)</f>
        <v>1.5296129999999852E-3</v>
      </c>
      <c r="E17" s="216">
        <f t="shared" si="4"/>
        <v>3.5330620000000312E-3</v>
      </c>
      <c r="F17" s="216">
        <f t="shared" si="4"/>
        <v>5.4680639999999947E-3</v>
      </c>
      <c r="G17" s="216">
        <f t="shared" si="4"/>
        <v>2.2122548999999991E-2</v>
      </c>
      <c r="H17" s="216">
        <f t="shared" si="4"/>
        <v>4.3299010000000249E-3</v>
      </c>
      <c r="I17" s="216">
        <f t="shared" si="4"/>
        <v>1.4637870000001052E-3</v>
      </c>
      <c r="J17" s="216">
        <f t="shared" si="4"/>
        <v>1.3665389999999444E-3</v>
      </c>
      <c r="K17" s="216">
        <f t="shared" si="4"/>
        <v>1.544973000000005E-3</v>
      </c>
      <c r="L17" s="216">
        <f t="shared" si="4"/>
        <v>2.5278409999999196E-3</v>
      </c>
      <c r="M17" s="216">
        <f t="shared" si="4"/>
        <v>2.9767929999999221E-3</v>
      </c>
      <c r="N17" s="216">
        <f t="shared" si="4"/>
        <v>4.3485529999999217E-3</v>
      </c>
      <c r="O17" s="216">
        <f t="shared" si="4"/>
        <v>5.6061879999999564E-3</v>
      </c>
      <c r="P17" s="216">
        <f t="shared" si="4"/>
        <v>8.7062419999999752E-3</v>
      </c>
      <c r="Q17" s="216">
        <f>Q5-SUM(Q6,Q7,Q11,Q15,Q16)</f>
        <v>9.8997490000000132E-3</v>
      </c>
      <c r="R17" s="216">
        <f t="shared" si="4"/>
        <v>1.2697206000000016E-2</v>
      </c>
      <c r="S17" s="216">
        <f t="shared" si="4"/>
        <v>9.3960570000000132E-3</v>
      </c>
      <c r="T17" s="216">
        <f t="shared" si="4"/>
        <v>1.1352652999999963E-2</v>
      </c>
      <c r="U17" s="216">
        <f t="shared" si="4"/>
        <v>7.370091000000023E-3</v>
      </c>
      <c r="V17" s="216">
        <f t="shared" si="4"/>
        <v>1.2945515000000074E-2</v>
      </c>
      <c r="W17" s="216">
        <f t="shared" si="4"/>
        <v>9.29907499999999E-3</v>
      </c>
      <c r="X17" s="216">
        <f t="shared" si="4"/>
        <v>8.0230969999999791E-3</v>
      </c>
      <c r="Y17" s="216">
        <f t="shared" si="4"/>
        <v>3.2446130000000073E-3</v>
      </c>
      <c r="Z17" s="216">
        <f t="shared" si="4"/>
        <v>6.2500399999998457E-4</v>
      </c>
      <c r="AA17" s="216">
        <f t="shared" si="4"/>
        <v>4.5937444444443809E-4</v>
      </c>
      <c r="AB17" s="268">
        <f t="shared" si="4"/>
        <v>0</v>
      </c>
      <c r="AC17" s="217"/>
      <c r="AD17" s="215">
        <f t="shared" ref="AD17:BC17" si="5">AD5-SUM(AD6,AD7,AD11,AD15,AD16)</f>
        <v>9.1053300000001891E-4</v>
      </c>
      <c r="AE17" s="216">
        <f t="shared" si="5"/>
        <v>8.5270400000003743E-4</v>
      </c>
      <c r="AF17" s="216">
        <f t="shared" si="5"/>
        <v>2.0386119999999952E-3</v>
      </c>
      <c r="AG17" s="216">
        <f t="shared" si="5"/>
        <v>3.5026090000000731E-3</v>
      </c>
      <c r="AH17" s="216">
        <f t="shared" si="5"/>
        <v>1.2530365999999987E-2</v>
      </c>
      <c r="AI17" s="216">
        <f t="shared" si="5"/>
        <v>3.399633000000013E-3</v>
      </c>
      <c r="AJ17" s="216">
        <f t="shared" si="5"/>
        <v>1.242679999999996E-3</v>
      </c>
      <c r="AK17" s="216">
        <f t="shared" si="5"/>
        <v>1.4423120000000567E-3</v>
      </c>
      <c r="AL17" s="216">
        <f t="shared" si="5"/>
        <v>1.7167080000000112E-3</v>
      </c>
      <c r="AM17" s="216">
        <f t="shared" si="5"/>
        <v>1.8824479999999533E-3</v>
      </c>
      <c r="AN17" s="216">
        <f t="shared" si="5"/>
        <v>2.6868446164249327E-3</v>
      </c>
      <c r="AO17" s="216">
        <f t="shared" si="5"/>
        <v>3.6313419999999819E-3</v>
      </c>
      <c r="AP17" s="216">
        <f t="shared" si="5"/>
        <v>5.2001839999999966E-3</v>
      </c>
      <c r="AQ17" s="216">
        <f t="shared" si="5"/>
        <v>7.1150400000000169E-3</v>
      </c>
      <c r="AR17" s="216">
        <f t="shared" si="5"/>
        <v>8.3160860000000003E-3</v>
      </c>
      <c r="AS17" s="216">
        <f t="shared" si="5"/>
        <v>9.6588730000000678E-3</v>
      </c>
      <c r="AT17" s="216">
        <f t="shared" si="5"/>
        <v>7.0679100000000106E-3</v>
      </c>
      <c r="AU17" s="216">
        <f t="shared" si="5"/>
        <v>7.528054999999978E-3</v>
      </c>
      <c r="AV17" s="216">
        <f t="shared" si="5"/>
        <v>6.4762550000000141E-3</v>
      </c>
      <c r="AW17" s="216">
        <f t="shared" si="5"/>
        <v>1.0028172999999974E-2</v>
      </c>
      <c r="AX17" s="216">
        <f t="shared" si="5"/>
        <v>5.170608000000021E-3</v>
      </c>
      <c r="AY17" s="216">
        <f t="shared" si="5"/>
        <v>5.7166520000000165E-3</v>
      </c>
      <c r="AZ17" s="216">
        <f t="shared" si="5"/>
        <v>2.7907159999999986E-3</v>
      </c>
      <c r="BA17" s="216">
        <f t="shared" si="5"/>
        <v>1.0544700000000296E-3</v>
      </c>
      <c r="BB17" s="216">
        <f t="shared" si="5"/>
        <v>2.851452999999976E-3</v>
      </c>
      <c r="BC17" s="268">
        <f t="shared" si="5"/>
        <v>0</v>
      </c>
      <c r="BD17" s="340"/>
    </row>
    <row r="18" spans="2:56" s="38" customFormat="1" ht="13" thickTop="1"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  <c r="R18" s="193"/>
      <c r="S18" s="193"/>
      <c r="T18" s="193"/>
      <c r="U18" s="193"/>
      <c r="V18" s="193"/>
      <c r="W18" s="193"/>
      <c r="X18" s="193"/>
      <c r="Y18" s="193"/>
      <c r="Z18" s="193"/>
      <c r="AA18" s="193"/>
      <c r="AB18" s="193"/>
      <c r="AD18" s="193"/>
      <c r="AE18" s="193"/>
      <c r="AF18" s="193"/>
      <c r="AG18" s="193"/>
      <c r="AH18" s="193"/>
      <c r="AI18" s="193"/>
      <c r="AJ18" s="193"/>
      <c r="AK18" s="193"/>
      <c r="AL18" s="193"/>
      <c r="AM18" s="193"/>
      <c r="AN18" s="193"/>
      <c r="AO18" s="193"/>
      <c r="AP18" s="193"/>
      <c r="AQ18" s="193"/>
      <c r="AR18" s="193"/>
      <c r="AS18" s="193"/>
      <c r="AT18" s="193"/>
      <c r="AU18" s="193"/>
      <c r="AV18" s="193"/>
      <c r="AW18" s="193"/>
      <c r="AX18" s="193"/>
      <c r="AY18" s="193"/>
      <c r="AZ18" s="193"/>
      <c r="BA18" s="193"/>
      <c r="BB18" s="193"/>
      <c r="BC18" s="193"/>
    </row>
    <row r="19" spans="2:56" s="38" customFormat="1"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  <c r="BB19" s="194"/>
      <c r="BC19" s="194"/>
    </row>
    <row r="20" spans="2:56" s="38" customFormat="1"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  <c r="BB20" s="194"/>
      <c r="BC20" s="194"/>
    </row>
    <row r="21" spans="2:56" s="38" customFormat="1"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  <c r="BB21" s="194"/>
      <c r="BC21" s="194"/>
    </row>
    <row r="22" spans="2:56" s="38" customFormat="1"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  <c r="BB22" s="194"/>
      <c r="BC22" s="194"/>
    </row>
    <row r="23" spans="2:56" s="38" customFormat="1"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  <c r="BB23" s="194"/>
      <c r="BC23" s="194"/>
    </row>
    <row r="24" spans="2:56" s="38" customFormat="1"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  <c r="BB24" s="194"/>
      <c r="BC24" s="194"/>
    </row>
    <row r="25" spans="2:56" s="38" customFormat="1"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  <c r="BB25" s="194"/>
      <c r="BC25" s="194"/>
    </row>
    <row r="26" spans="2:56" s="38" customFormat="1"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  <c r="BB26" s="194"/>
      <c r="BC26" s="194"/>
    </row>
    <row r="27" spans="2:56" s="38" customFormat="1">
      <c r="AD27" s="194"/>
      <c r="AE27" s="194"/>
      <c r="AF27" s="194"/>
      <c r="AG27" s="194"/>
      <c r="AH27" s="194"/>
      <c r="AI27" s="194"/>
      <c r="AJ27" s="194"/>
      <c r="AK27" s="194"/>
      <c r="AL27" s="194"/>
      <c r="AM27" s="194"/>
      <c r="AN27" s="194"/>
      <c r="AO27" s="194"/>
      <c r="AP27" s="194"/>
      <c r="AQ27" s="194"/>
      <c r="AR27" s="194"/>
      <c r="AS27" s="194"/>
      <c r="AT27" s="194"/>
      <c r="AU27" s="194"/>
      <c r="AV27" s="194"/>
      <c r="AW27" s="194"/>
      <c r="AX27" s="194"/>
      <c r="AY27" s="194"/>
      <c r="AZ27" s="194"/>
      <c r="BA27" s="194"/>
      <c r="BB27" s="194"/>
      <c r="BC27" s="194"/>
    </row>
    <row r="28" spans="2:56" s="38" customFormat="1"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  <c r="BB28" s="194"/>
      <c r="BC28" s="194"/>
    </row>
    <row r="29" spans="2:56" s="38" customFormat="1"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  <c r="BB29" s="194"/>
      <c r="BC29" s="194"/>
    </row>
    <row r="30" spans="2:56" s="38" customFormat="1"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  <c r="BB30" s="194"/>
      <c r="BC30" s="194"/>
    </row>
    <row r="31" spans="2:56" s="38" customFormat="1"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  <c r="BB31" s="194"/>
      <c r="BC31" s="194"/>
    </row>
    <row r="32" spans="2:56" s="38" customFormat="1"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  <c r="BB32" s="194"/>
      <c r="BC32" s="194"/>
    </row>
    <row r="33" spans="30:55" s="38" customFormat="1"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  <c r="BB33" s="194"/>
      <c r="BC33" s="194"/>
    </row>
    <row r="34" spans="30:55" s="38" customFormat="1"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  <c r="BB34" s="194"/>
      <c r="BC34" s="194"/>
    </row>
    <row r="35" spans="30:55" s="38" customFormat="1"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  <c r="BB35" s="194"/>
      <c r="BC35" s="194"/>
    </row>
    <row r="36" spans="30:55" s="38" customFormat="1"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194"/>
    </row>
    <row r="37" spans="30:55" s="38" customFormat="1"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  <c r="BB37" s="194"/>
      <c r="BC37" s="194"/>
    </row>
    <row r="38" spans="30:55" s="38" customFormat="1"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  <c r="BB38" s="194"/>
      <c r="BC38" s="194"/>
    </row>
    <row r="39" spans="30:55" s="38" customFormat="1"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  <c r="BB39" s="194"/>
      <c r="BC39" s="194"/>
    </row>
    <row r="40" spans="30:55" s="38" customFormat="1"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  <c r="BB40" s="194"/>
      <c r="BC40" s="194"/>
    </row>
    <row r="41" spans="30:55" s="38" customFormat="1"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  <c r="BB41" s="194"/>
      <c r="BC41" s="194"/>
    </row>
    <row r="42" spans="30:55" s="38" customFormat="1"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  <c r="BB42" s="194"/>
      <c r="BC42" s="194"/>
    </row>
    <row r="43" spans="30:55" s="38" customFormat="1"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  <c r="BB43" s="194"/>
      <c r="BC43" s="194"/>
    </row>
    <row r="44" spans="30:55" s="38" customFormat="1"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  <c r="BB44" s="194"/>
      <c r="BC44" s="194"/>
    </row>
    <row r="45" spans="30:55" s="38" customFormat="1"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</row>
    <row r="46" spans="30:55" s="38" customFormat="1"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  <c r="BB46" s="194"/>
      <c r="BC46" s="194"/>
    </row>
    <row r="47" spans="30:55" s="38" customFormat="1"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  <c r="BB47" s="194"/>
      <c r="BC47" s="194"/>
    </row>
    <row r="48" spans="30:55" s="38" customFormat="1"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  <c r="BB48" s="194"/>
      <c r="BC48" s="194"/>
    </row>
    <row r="49" spans="30:55" s="38" customFormat="1"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  <c r="BB49" s="194"/>
      <c r="BC49" s="194"/>
    </row>
    <row r="50" spans="30:55" s="38" customFormat="1"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  <c r="BB50" s="194"/>
      <c r="BC50" s="194"/>
    </row>
    <row r="51" spans="30:55" s="38" customFormat="1"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  <c r="BB51" s="194"/>
      <c r="BC51" s="194"/>
    </row>
    <row r="52" spans="30:55" s="38" customFormat="1"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  <c r="BB52" s="194"/>
      <c r="BC52" s="194"/>
    </row>
    <row r="53" spans="30:55" s="38" customFormat="1"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  <c r="BB53" s="194"/>
      <c r="BC53" s="194"/>
    </row>
    <row r="54" spans="30:55" s="38" customFormat="1"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  <c r="BB54" s="194"/>
      <c r="BC54" s="194"/>
    </row>
    <row r="55" spans="30:55" s="38" customFormat="1"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  <c r="BB55" s="194"/>
      <c r="BC55" s="194"/>
    </row>
    <row r="56" spans="30:55" s="38" customFormat="1"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</row>
    <row r="57" spans="30:55" s="38" customFormat="1"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</row>
    <row r="58" spans="30:55" s="38" customFormat="1"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  <c r="BB58" s="194"/>
      <c r="BC58" s="194"/>
    </row>
    <row r="59" spans="30:55" s="38" customFormat="1"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  <c r="BB59" s="194"/>
      <c r="BC59" s="194"/>
    </row>
    <row r="60" spans="30:55" s="38" customFormat="1"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  <c r="BB60" s="194"/>
      <c r="BC60" s="194"/>
    </row>
    <row r="61" spans="30:55" s="38" customFormat="1"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  <c r="BB61" s="194"/>
      <c r="BC61" s="194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BD8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43" width="5.7265625" customWidth="1"/>
    <col min="44" max="47" width="5.6328125" customWidth="1"/>
    <col min="48" max="54" width="6.7265625" customWidth="1"/>
    <col min="55" max="55" width="6.7265625" hidden="1" customWidth="1"/>
    <col min="56" max="56" width="1.7265625" customWidth="1"/>
  </cols>
  <sheetData>
    <row r="1" spans="1:56" ht="9" customHeight="1" thickBot="1">
      <c r="A1" s="60">
        <f>[2]RWE!$A$24</f>
        <v>3.5</v>
      </c>
      <c r="B1" s="11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</row>
    <row r="2" spans="1:56" ht="20" customHeight="1" thickTop="1">
      <c r="A2" s="94"/>
      <c r="B2" s="506" t="s">
        <v>36</v>
      </c>
      <c r="C2" s="483" t="s">
        <v>92</v>
      </c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4"/>
      <c r="X2" s="484"/>
      <c r="Y2" s="484"/>
      <c r="Z2" s="484"/>
      <c r="AA2" s="484"/>
      <c r="AB2" s="485"/>
      <c r="AC2" s="3"/>
      <c r="AD2" s="483" t="s">
        <v>3</v>
      </c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  <c r="AY2" s="484"/>
      <c r="AZ2" s="484"/>
      <c r="BA2" s="484"/>
      <c r="BB2" s="484"/>
      <c r="BC2" s="485"/>
      <c r="BD2" s="339"/>
    </row>
    <row r="3" spans="1:56" ht="13" thickBot="1">
      <c r="A3" s="118"/>
      <c r="B3" s="507"/>
      <c r="C3" s="512" t="s">
        <v>58</v>
      </c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/>
      <c r="AA3" s="513"/>
      <c r="AB3" s="514"/>
      <c r="AC3" s="4"/>
      <c r="AD3" s="497" t="s">
        <v>160</v>
      </c>
      <c r="AE3" s="498"/>
      <c r="AF3" s="498"/>
      <c r="AG3" s="498"/>
      <c r="AH3" s="498"/>
      <c r="AI3" s="498"/>
      <c r="AJ3" s="498"/>
      <c r="AK3" s="498"/>
      <c r="AL3" s="498"/>
      <c r="AM3" s="498"/>
      <c r="AN3" s="498"/>
      <c r="AO3" s="498"/>
      <c r="AP3" s="498"/>
      <c r="AQ3" s="498"/>
      <c r="AR3" s="498"/>
      <c r="AS3" s="498"/>
      <c r="AT3" s="498"/>
      <c r="AU3" s="498"/>
      <c r="AV3" s="498"/>
      <c r="AW3" s="498"/>
      <c r="AX3" s="498"/>
      <c r="AY3" s="498"/>
      <c r="AZ3" s="498"/>
      <c r="BA3" s="498"/>
      <c r="BB3" s="498"/>
      <c r="BC3" s="499"/>
      <c r="BD3" s="340"/>
    </row>
    <row r="4" spans="1:56" ht="20" customHeight="1" thickTop="1" thickBot="1">
      <c r="A4" s="38"/>
      <c r="B4" s="508"/>
      <c r="C4" s="119">
        <v>2000</v>
      </c>
      <c r="D4" s="120">
        <v>2001</v>
      </c>
      <c r="E4" s="120">
        <v>2002</v>
      </c>
      <c r="F4" s="120">
        <v>2003</v>
      </c>
      <c r="G4" s="120">
        <v>2004</v>
      </c>
      <c r="H4" s="120">
        <v>2005</v>
      </c>
      <c r="I4" s="120">
        <v>2006</v>
      </c>
      <c r="J4" s="120">
        <f t="shared" ref="J4:AB4" si="0">1+I4</f>
        <v>2007</v>
      </c>
      <c r="K4" s="120">
        <f t="shared" si="0"/>
        <v>2008</v>
      </c>
      <c r="L4" s="120">
        <f t="shared" si="0"/>
        <v>2009</v>
      </c>
      <c r="M4" s="335">
        <f t="shared" si="0"/>
        <v>2010</v>
      </c>
      <c r="N4" s="335">
        <f t="shared" si="0"/>
        <v>2011</v>
      </c>
      <c r="O4" s="335">
        <f t="shared" si="0"/>
        <v>2012</v>
      </c>
      <c r="P4" s="335">
        <f t="shared" si="0"/>
        <v>2013</v>
      </c>
      <c r="Q4" s="335">
        <f>1+P4</f>
        <v>2014</v>
      </c>
      <c r="R4" s="335">
        <f t="shared" si="0"/>
        <v>2015</v>
      </c>
      <c r="S4" s="335">
        <f t="shared" si="0"/>
        <v>2016</v>
      </c>
      <c r="T4" s="335">
        <f t="shared" si="0"/>
        <v>2017</v>
      </c>
      <c r="U4" s="335">
        <f t="shared" si="0"/>
        <v>2018</v>
      </c>
      <c r="V4" s="335">
        <f t="shared" si="0"/>
        <v>2019</v>
      </c>
      <c r="W4" s="335">
        <f t="shared" si="0"/>
        <v>2020</v>
      </c>
      <c r="X4" s="335">
        <f t="shared" si="0"/>
        <v>2021</v>
      </c>
      <c r="Y4" s="335">
        <f t="shared" si="0"/>
        <v>2022</v>
      </c>
      <c r="Z4" s="335">
        <f t="shared" si="0"/>
        <v>2023</v>
      </c>
      <c r="AA4" s="335">
        <f t="shared" si="0"/>
        <v>2024</v>
      </c>
      <c r="AB4" s="335">
        <f t="shared" si="0"/>
        <v>2025</v>
      </c>
      <c r="AC4" s="101"/>
      <c r="AD4" s="119">
        <v>2000</v>
      </c>
      <c r="AE4" s="120">
        <v>2001</v>
      </c>
      <c r="AF4" s="120">
        <v>2002</v>
      </c>
      <c r="AG4" s="120">
        <v>2003</v>
      </c>
      <c r="AH4" s="120">
        <v>2004</v>
      </c>
      <c r="AI4" s="120">
        <v>2005</v>
      </c>
      <c r="AJ4" s="120">
        <v>2006</v>
      </c>
      <c r="AK4" s="120">
        <f t="shared" ref="AK4:BC4" si="1">1+AJ4</f>
        <v>2007</v>
      </c>
      <c r="AL4" s="120">
        <f t="shared" si="1"/>
        <v>2008</v>
      </c>
      <c r="AM4" s="120">
        <f t="shared" si="1"/>
        <v>2009</v>
      </c>
      <c r="AN4" s="335">
        <f t="shared" si="1"/>
        <v>2010</v>
      </c>
      <c r="AO4" s="335">
        <f t="shared" si="1"/>
        <v>2011</v>
      </c>
      <c r="AP4" s="335">
        <f t="shared" si="1"/>
        <v>2012</v>
      </c>
      <c r="AQ4" s="335">
        <f t="shared" si="1"/>
        <v>2013</v>
      </c>
      <c r="AR4" s="335">
        <f t="shared" si="1"/>
        <v>2014</v>
      </c>
      <c r="AS4" s="335">
        <f t="shared" si="1"/>
        <v>2015</v>
      </c>
      <c r="AT4" s="335">
        <f t="shared" si="1"/>
        <v>2016</v>
      </c>
      <c r="AU4" s="335">
        <f t="shared" si="1"/>
        <v>2017</v>
      </c>
      <c r="AV4" s="335">
        <f t="shared" si="1"/>
        <v>2018</v>
      </c>
      <c r="AW4" s="335">
        <f t="shared" si="1"/>
        <v>2019</v>
      </c>
      <c r="AX4" s="335">
        <f t="shared" si="1"/>
        <v>2020</v>
      </c>
      <c r="AY4" s="335">
        <f t="shared" si="1"/>
        <v>2021</v>
      </c>
      <c r="AZ4" s="335">
        <f t="shared" si="1"/>
        <v>2022</v>
      </c>
      <c r="BA4" s="335">
        <f t="shared" si="1"/>
        <v>2023</v>
      </c>
      <c r="BB4" s="335">
        <f t="shared" si="1"/>
        <v>2024</v>
      </c>
      <c r="BC4" s="335">
        <f t="shared" si="1"/>
        <v>2025</v>
      </c>
      <c r="BD4" s="340"/>
    </row>
    <row r="5" spans="1:56" s="38" customFormat="1" ht="20" customHeight="1" thickTop="1" thickBot="1">
      <c r="B5" s="122" t="s">
        <v>13</v>
      </c>
      <c r="C5" s="196">
        <f>1/$A$1*'[1]48Imp'!B$263</f>
        <v>0.84064168199999967</v>
      </c>
      <c r="D5" s="123">
        <f>1/$A$1*'[1]48Imp'!C$263</f>
        <v>0.63287696599999999</v>
      </c>
      <c r="E5" s="123">
        <f>1/$A$1*'[1]48Imp'!D$263</f>
        <v>0.56030678899999986</v>
      </c>
      <c r="F5" s="123">
        <f>1/$A$1*'[1]48Imp'!E$263</f>
        <v>0.57845123899999984</v>
      </c>
      <c r="G5" s="123">
        <f>1/$A$1*'[1]48Imp'!F$263</f>
        <v>0.73302823400000006</v>
      </c>
      <c r="H5" s="123">
        <f>1/$A$1*'[1]48Imp'!G$263</f>
        <v>0.77017164000000016</v>
      </c>
      <c r="I5" s="123">
        <f>1/$A$1*'[1]48Imp'!H$263</f>
        <v>0.96732335500000011</v>
      </c>
      <c r="J5" s="123">
        <f>1/$A$1*'[1]48Imp'!I$263</f>
        <v>1.0963513519999999</v>
      </c>
      <c r="K5" s="123">
        <f>1/$A$1*'[1]48Imp'!J$263</f>
        <v>1.3270776460000004</v>
      </c>
      <c r="L5" s="123">
        <f>1/$A$1*'[1]48Imp'!K$263</f>
        <v>1.0846790820000001</v>
      </c>
      <c r="M5" s="123">
        <f>1/$A$1*'[1]48Imp'!L$263</f>
        <v>1.5014133600000001</v>
      </c>
      <c r="N5" s="123">
        <f>1/$A$1*'[1]48Imp'!M$263</f>
        <v>1.4455856370000002</v>
      </c>
      <c r="O5" s="123">
        <f>1/$A$1*'[1]48Imp'!N$263</f>
        <v>1.3960165099999995</v>
      </c>
      <c r="P5" s="123">
        <f>1/$A$1*'[1]48Imp'!O$263</f>
        <v>1.2729339525812404</v>
      </c>
      <c r="Q5" s="123">
        <f>1/$A$1*'[1]48Imp'!P$263</f>
        <v>1.2623911180000003</v>
      </c>
      <c r="R5" s="123">
        <f>1/$A$1*'[1]48Imp'!Q$263</f>
        <v>0.86560164399999984</v>
      </c>
      <c r="S5" s="123">
        <f>1/$A$1*'[1]48Imp'!R$263</f>
        <v>0.68780080200000004</v>
      </c>
      <c r="T5" s="123">
        <f>1/$A$1*'[1]48Imp'!S$263</f>
        <v>0.75724880300000008</v>
      </c>
      <c r="U5" s="123">
        <f>1/$A$1*'[1]48Imp'!T$263</f>
        <v>0.714510969</v>
      </c>
      <c r="V5" s="123">
        <f>1/$A$1*'[1]48Imp'!U$263</f>
        <v>0.6821795679999999</v>
      </c>
      <c r="W5" s="123">
        <f>1/$A$1*'[1]48Imp'!V$263</f>
        <v>0.54985548599999989</v>
      </c>
      <c r="X5" s="123">
        <f>1/$A$1*'[1]48Imp'!W$263</f>
        <v>0.59710874299999983</v>
      </c>
      <c r="Y5" s="123">
        <f>1/$A$1*'[1]48Imp'!X$263</f>
        <v>0.54737231699999966</v>
      </c>
      <c r="Z5" s="123">
        <f>1/$A$1*'[1]48Imp'!Y$263</f>
        <v>0.5408855009999991</v>
      </c>
      <c r="AA5" s="123">
        <f>1/$A$1*'[1]48Imp'!Z$263</f>
        <v>0.63901519399999984</v>
      </c>
      <c r="AB5" s="258">
        <f>1/$A$1*'[1]48Imp'!AA$263</f>
        <v>0</v>
      </c>
      <c r="AC5" s="195"/>
      <c r="AD5" s="196">
        <f>1/1000*'[1]48Imp'!AB$263</f>
        <v>0.73239423999999986</v>
      </c>
      <c r="AE5" s="123">
        <f>1/1000*'[1]48Imp'!AC$263</f>
        <v>0.58920208200000002</v>
      </c>
      <c r="AF5" s="123">
        <f>1/1000*'[1]48Imp'!AD$263</f>
        <v>0.42183380600000003</v>
      </c>
      <c r="AG5" s="123">
        <f>1/1000*'[1]48Imp'!AE$263</f>
        <v>0.40272942999999994</v>
      </c>
      <c r="AH5" s="123">
        <f>1/1000*'[1]48Imp'!AF$263</f>
        <v>0.5628466889999999</v>
      </c>
      <c r="AI5" s="123">
        <f>1/1000*'[1]48Imp'!AG$263</f>
        <v>0.65415852700000021</v>
      </c>
      <c r="AJ5" s="123">
        <f>1/1000*'[1]48Imp'!AH$263</f>
        <v>0.91650179499999973</v>
      </c>
      <c r="AK5" s="123">
        <f>1/1000*'[1]48Imp'!AI$263</f>
        <v>1.0845676159999995</v>
      </c>
      <c r="AL5" s="123">
        <f>1/1000*'[1]48Imp'!AJ$263</f>
        <v>1.4373940980000004</v>
      </c>
      <c r="AM5" s="123">
        <f>1/1000*'[1]48Imp'!AK$263</f>
        <v>1.0973330050000001</v>
      </c>
      <c r="AN5" s="123">
        <f>1/1000*'[1]48Imp'!AL$263</f>
        <v>1.5391220799999998</v>
      </c>
      <c r="AO5" s="123">
        <f>1/1000*'[1]48Imp'!AM$263</f>
        <v>1.7241896470000002</v>
      </c>
      <c r="AP5" s="123">
        <f>1/1000*'[1]48Imp'!AN$263</f>
        <v>1.6061359229999999</v>
      </c>
      <c r="AQ5" s="123">
        <f>1/1000*'[1]48Imp'!AO$263</f>
        <v>1.5057932840000003</v>
      </c>
      <c r="AR5" s="123">
        <f>1/1000*'[1]48Imp'!AP$263</f>
        <v>1.4415342339999999</v>
      </c>
      <c r="AS5" s="123">
        <f>1/1000*'[1]48Imp'!AQ$263</f>
        <v>0.95781487899999962</v>
      </c>
      <c r="AT5" s="123">
        <f>1/1000*'[1]48Imp'!AR$263</f>
        <v>0.7384562360000001</v>
      </c>
      <c r="AU5" s="123">
        <f>1/1000*'[1]48Imp'!AS$263</f>
        <v>0.83265777200000013</v>
      </c>
      <c r="AV5" s="123">
        <f>1/1000*'[1]48Imp'!AT$263</f>
        <v>0.88345836399999988</v>
      </c>
      <c r="AW5" s="123">
        <f>1/1000*'[1]48Imp'!AU$263</f>
        <v>0.8468921780000005</v>
      </c>
      <c r="AX5" s="123">
        <f>1/1000*'[1]48Imp'!AV$263</f>
        <v>0.68312370099999986</v>
      </c>
      <c r="AY5" s="123">
        <f>1/1000*'[1]48Imp'!AW$263</f>
        <v>0.81773942500000008</v>
      </c>
      <c r="AZ5" s="123">
        <f>1/1000*'[1]48Imp'!AX$263</f>
        <v>0.89988494200000002</v>
      </c>
      <c r="BA5" s="123">
        <f>1/1000*'[1]48Imp'!AY$263</f>
        <v>0.88935160199999985</v>
      </c>
      <c r="BB5" s="123">
        <f>1/1000*'[1]48Imp'!AZ$263</f>
        <v>0.95345647799999977</v>
      </c>
      <c r="BC5" s="258">
        <f>1/1000*'[1]48Imp'!BA$263</f>
        <v>0</v>
      </c>
      <c r="BD5" s="340"/>
    </row>
    <row r="6" spans="1:56" s="38" customFormat="1" ht="20" customHeight="1" thickTop="1">
      <c r="B6" s="197" t="s">
        <v>18</v>
      </c>
      <c r="C6" s="199">
        <f>1/$A$1*'[1]48Imp'!B$266</f>
        <v>4.9140730000000014E-3</v>
      </c>
      <c r="D6" s="198">
        <f>1/$A$1*'[1]48Imp'!C$266</f>
        <v>7.8839609999999984E-3</v>
      </c>
      <c r="E6" s="198">
        <f>1/$A$1*'[1]48Imp'!D$266</f>
        <v>8.2793979999999986E-3</v>
      </c>
      <c r="F6" s="198">
        <f>1/$A$1*'[1]48Imp'!E$266</f>
        <v>8.4070179999999987E-3</v>
      </c>
      <c r="G6" s="198">
        <f>1/$A$1*'[1]48Imp'!F$266</f>
        <v>1.3598013999999999E-2</v>
      </c>
      <c r="H6" s="198">
        <f>1/$A$1*'[1]48Imp'!G$266</f>
        <v>7.2548420000000009E-3</v>
      </c>
      <c r="I6" s="198">
        <f>1/$A$1*'[1]48Imp'!H$266</f>
        <v>3.5140359999999995E-3</v>
      </c>
      <c r="J6" s="198">
        <f>1/$A$1*'[1]48Imp'!I$266</f>
        <v>2.7384919999999995E-3</v>
      </c>
      <c r="K6" s="198">
        <f>1/$A$1*'[1]48Imp'!J$266</f>
        <v>4.3102369999999997E-3</v>
      </c>
      <c r="L6" s="198">
        <f>1/$A$1*'[1]48Imp'!K$266</f>
        <v>1.4436489999999993E-3</v>
      </c>
      <c r="M6" s="198">
        <f>1/$A$1*'[1]48Imp'!L$266</f>
        <v>3.0758339999999999E-3</v>
      </c>
      <c r="N6" s="198">
        <f>1/$A$1*'[1]48Imp'!M$266</f>
        <v>4.0047999999999993E-3</v>
      </c>
      <c r="O6" s="198">
        <f>1/$A$1*'[1]48Imp'!N$266</f>
        <v>2.4218009999999995E-3</v>
      </c>
      <c r="P6" s="198">
        <f>1/$A$1*'[1]48Imp'!O$266</f>
        <v>1.6584809999999998E-3</v>
      </c>
      <c r="Q6" s="198">
        <f>1/$A$1*'[1]48Imp'!P$266</f>
        <v>1.5541189999999996E-3</v>
      </c>
      <c r="R6" s="198">
        <f>1/$A$1*'[1]48Imp'!Q$266</f>
        <v>1.7654469999999998E-3</v>
      </c>
      <c r="S6" s="198">
        <f>1/$A$1*'[1]48Imp'!R$266</f>
        <v>1.4388729999999998E-3</v>
      </c>
      <c r="T6" s="198">
        <f>1/$A$1*'[1]48Imp'!S$266</f>
        <v>7.9007399999999998E-4</v>
      </c>
      <c r="U6" s="198">
        <f>1/$A$1*'[1]48Imp'!T$266</f>
        <v>5.907629999999999E-4</v>
      </c>
      <c r="V6" s="198">
        <f>1/$A$1*'[1]48Imp'!U$266</f>
        <v>3.11432E-4</v>
      </c>
      <c r="W6" s="198">
        <f>1/$A$1*'[1]48Imp'!V$266</f>
        <v>2.0316399999999998E-4</v>
      </c>
      <c r="X6" s="198">
        <f>1/$A$1*'[1]48Imp'!W$266</f>
        <v>5.7736409999999995E-3</v>
      </c>
      <c r="Y6" s="198">
        <f>1/$A$1*'[1]48Imp'!X$266</f>
        <v>2.9806999999999983E-4</v>
      </c>
      <c r="Z6" s="198">
        <f>1/$A$1*'[1]48Imp'!Y$266</f>
        <v>1.8091999999999999E-5</v>
      </c>
      <c r="AA6" s="198">
        <f>1/$A$1*'[1]48Imp'!Z$266</f>
        <v>1.3734919999999998E-3</v>
      </c>
      <c r="AB6" s="259">
        <f>1/$A$1*'[1]48Imp'!AA$266</f>
        <v>0</v>
      </c>
      <c r="AC6" s="192"/>
      <c r="AD6" s="199">
        <f>1/1000*'[1]48Imp'!AB$266</f>
        <v>5.1142569999999997E-3</v>
      </c>
      <c r="AE6" s="198">
        <f>1/1000*'[1]48Imp'!AC$266</f>
        <v>5.6253400000000004E-3</v>
      </c>
      <c r="AF6" s="198">
        <f>1/1000*'[1]48Imp'!AD$266</f>
        <v>4.8799069999999993E-3</v>
      </c>
      <c r="AG6" s="198">
        <f>1/1000*'[1]48Imp'!AE$266</f>
        <v>5.0622589999999995E-3</v>
      </c>
      <c r="AH6" s="198">
        <f>1/1000*'[1]48Imp'!AF$266</f>
        <v>8.5604289999999979E-3</v>
      </c>
      <c r="AI6" s="198">
        <f>1/1000*'[1]48Imp'!AG$266</f>
        <v>5.8118320000000003E-3</v>
      </c>
      <c r="AJ6" s="198">
        <f>1/1000*'[1]48Imp'!AH$266</f>
        <v>3.3253509999999998E-3</v>
      </c>
      <c r="AK6" s="198">
        <f>1/1000*'[1]48Imp'!AI$266</f>
        <v>3.128469E-3</v>
      </c>
      <c r="AL6" s="198">
        <f>1/1000*'[1]48Imp'!AJ$266</f>
        <v>4.8068119999999997E-3</v>
      </c>
      <c r="AM6" s="198">
        <f>1/1000*'[1]48Imp'!AK$266</f>
        <v>1.734214E-3</v>
      </c>
      <c r="AN6" s="198">
        <f>1/1000*'[1]48Imp'!AL$266</f>
        <v>3.9624899999999999E-3</v>
      </c>
      <c r="AO6" s="198">
        <f>1/1000*'[1]48Imp'!AM$266</f>
        <v>4.574074E-3</v>
      </c>
      <c r="AP6" s="198">
        <f>1/1000*'[1]48Imp'!AN$266</f>
        <v>2.0426570000000002E-3</v>
      </c>
      <c r="AQ6" s="198">
        <f>1/1000*'[1]48Imp'!AO$266</f>
        <v>1.886605E-3</v>
      </c>
      <c r="AR6" s="198">
        <f>1/1000*'[1]48Imp'!AP$266</f>
        <v>2.0582000000000005E-3</v>
      </c>
      <c r="AS6" s="198">
        <f>1/1000*'[1]48Imp'!AQ$266</f>
        <v>2.282161E-3</v>
      </c>
      <c r="AT6" s="198">
        <f>1/1000*'[1]48Imp'!AR$266</f>
        <v>1.6389740000000001E-3</v>
      </c>
      <c r="AU6" s="198">
        <f>1/1000*'[1]48Imp'!AS$266</f>
        <v>1.2116499999999999E-3</v>
      </c>
      <c r="AV6" s="63">
        <f>1/1000*'[1]48Imp'!AT$266</f>
        <v>1.0771260000000001E-3</v>
      </c>
      <c r="AW6" s="63">
        <f>1/1000*'[1]48Imp'!AU$266</f>
        <v>5.6584599999999995E-4</v>
      </c>
      <c r="AX6" s="63">
        <f>1/1000*'[1]48Imp'!AV$266</f>
        <v>3.4852800000000002E-4</v>
      </c>
      <c r="AY6" s="63">
        <f>1/1000*'[1]48Imp'!AW$266</f>
        <v>3.5631649999999996E-3</v>
      </c>
      <c r="AZ6" s="63">
        <f>1/1000*'[1]48Imp'!AX$266</f>
        <v>5.7679200000000002E-4</v>
      </c>
      <c r="BA6" s="63">
        <f>1/1000*'[1]48Imp'!AY$266</f>
        <v>8.2730000000000002E-5</v>
      </c>
      <c r="BB6" s="63">
        <f>1/1000*'[1]48Imp'!AZ$266</f>
        <v>8.7730999999999996E-4</v>
      </c>
      <c r="BC6" s="225">
        <f>1/1000*'[1]48Imp'!BA$266</f>
        <v>0</v>
      </c>
      <c r="BD6" s="340"/>
    </row>
    <row r="7" spans="1:56" s="38" customFormat="1">
      <c r="B7" s="191" t="s">
        <v>34</v>
      </c>
      <c r="C7" s="281">
        <f>1/$A$1*'[1]48Imp'!B$211</f>
        <v>4.9110090000000018E-3</v>
      </c>
      <c r="D7" s="200">
        <f>1/$A$1*'[1]48Imp'!C$211</f>
        <v>7.8211759999999991E-3</v>
      </c>
      <c r="E7" s="200">
        <f>1/$A$1*'[1]48Imp'!D$211</f>
        <v>8.2648339999999987E-3</v>
      </c>
      <c r="F7" s="200">
        <f>1/$A$1*'[1]48Imp'!E$211</f>
        <v>8.406598999999999E-3</v>
      </c>
      <c r="G7" s="200">
        <f>1/$A$1*'[1]48Imp'!F$211</f>
        <v>1.3578932999999998E-2</v>
      </c>
      <c r="H7" s="200">
        <f>1/$A$1*'[1]48Imp'!G$211</f>
        <v>7.254822000000001E-3</v>
      </c>
      <c r="I7" s="200">
        <f>1/$A$1*'[1]48Imp'!H$211</f>
        <v>3.5114699999999996E-3</v>
      </c>
      <c r="J7" s="200">
        <f>1/$A$1*'[1]48Imp'!I$211</f>
        <v>2.7379359999999998E-3</v>
      </c>
      <c r="K7" s="200">
        <f>1/$A$1*'[1]48Imp'!J$211</f>
        <v>4.2980659999999997E-3</v>
      </c>
      <c r="L7" s="200">
        <f>1/$A$1*'[1]48Imp'!K$211</f>
        <v>1.4434829999999995E-3</v>
      </c>
      <c r="M7" s="200">
        <f>1/$A$1*'[1]48Imp'!L$211</f>
        <v>2.362612E-3</v>
      </c>
      <c r="N7" s="200">
        <f>1/$A$1*'[1]48Imp'!M$211</f>
        <v>4.0036199999999994E-3</v>
      </c>
      <c r="O7" s="200">
        <f>1/$A$1*'[1]48Imp'!N$211</f>
        <v>2.4214439999999996E-3</v>
      </c>
      <c r="P7" s="200">
        <f>1/$A$1*'[1]48Imp'!O$211</f>
        <v>1.6495669999999998E-3</v>
      </c>
      <c r="Q7" s="200">
        <f>1/$A$1*'[1]48Imp'!P$211</f>
        <v>1.5513209999999998E-3</v>
      </c>
      <c r="R7" s="200">
        <f>1/$A$1*'[1]48Imp'!Q$211</f>
        <v>1.7649219999999997E-3</v>
      </c>
      <c r="S7" s="200">
        <f>1/$A$1*'[1]48Imp'!R$211</f>
        <v>1.429877E-3</v>
      </c>
      <c r="T7" s="200">
        <f>1/$A$1*'[1]48Imp'!S$211</f>
        <v>7.5118799999999996E-4</v>
      </c>
      <c r="U7" s="200">
        <f>1/$A$1*'[1]48Imp'!T$211</f>
        <v>5.8823499999999989E-4</v>
      </c>
      <c r="V7" s="200">
        <f>1/$A$1*'[1]48Imp'!U$211</f>
        <v>3.0954600000000001E-4</v>
      </c>
      <c r="W7" s="200">
        <f>1/$A$1*'[1]48Imp'!V$211</f>
        <v>2.0015899999999999E-4</v>
      </c>
      <c r="X7" s="200">
        <f>1/$A$1*'[1]48Imp'!W$211</f>
        <v>3.8835500000000011E-4</v>
      </c>
      <c r="Y7" s="200">
        <f>1/$A$1*'[1]48Imp'!X$211</f>
        <v>2.8955599999999995E-4</v>
      </c>
      <c r="Z7" s="200">
        <f>1/$A$1*'[1]48Imp'!Y$211</f>
        <v>1.2921E-5</v>
      </c>
      <c r="AA7" s="200">
        <f>1/$A$1*'[1]48Imp'!Z$211</f>
        <v>3.4863999999999997E-5</v>
      </c>
      <c r="AB7" s="260">
        <f>1/$A$1*'[1]48Imp'!AA$211</f>
        <v>0</v>
      </c>
      <c r="AC7" s="127"/>
      <c r="AD7" s="281">
        <f>1/1000*'[1]48Imp'!AB$211</f>
        <v>5.0777979999999997E-3</v>
      </c>
      <c r="AE7" s="200">
        <f>1/1000*'[1]48Imp'!AC$211</f>
        <v>5.5624610000000003E-3</v>
      </c>
      <c r="AF7" s="200">
        <f>1/1000*'[1]48Imp'!AD$211</f>
        <v>4.8531769999999993E-3</v>
      </c>
      <c r="AG7" s="200">
        <f>1/1000*'[1]48Imp'!AE$211</f>
        <v>5.0553479999999994E-3</v>
      </c>
      <c r="AH7" s="200">
        <f>1/1000*'[1]48Imp'!AF$211</f>
        <v>8.5368879999999994E-3</v>
      </c>
      <c r="AI7" s="200">
        <f>1/1000*'[1]48Imp'!AG$211</f>
        <v>5.8116599999999997E-3</v>
      </c>
      <c r="AJ7" s="200">
        <f>1/1000*'[1]48Imp'!AH$211</f>
        <v>3.3170809999999999E-3</v>
      </c>
      <c r="AK7" s="200">
        <f>1/1000*'[1]48Imp'!AI$211</f>
        <v>3.1244599999999999E-3</v>
      </c>
      <c r="AL7" s="200">
        <f>1/1000*'[1]48Imp'!AJ$211</f>
        <v>4.7644570000000006E-3</v>
      </c>
      <c r="AM7" s="200">
        <f>1/1000*'[1]48Imp'!AK$211</f>
        <v>1.6956359999999999E-3</v>
      </c>
      <c r="AN7" s="200">
        <f>1/1000*'[1]48Imp'!AL$211</f>
        <v>3.0241149999999995E-3</v>
      </c>
      <c r="AO7" s="200">
        <f>1/1000*'[1]48Imp'!AM$211</f>
        <v>4.5568079999999999E-3</v>
      </c>
      <c r="AP7" s="200">
        <f>1/1000*'[1]48Imp'!AN$211</f>
        <v>2.0300219999999998E-3</v>
      </c>
      <c r="AQ7" s="200">
        <f>1/1000*'[1]48Imp'!AO$211</f>
        <v>1.84968E-3</v>
      </c>
      <c r="AR7" s="200">
        <f>1/1000*'[1]48Imp'!AP$211</f>
        <v>2.0288350000000001E-3</v>
      </c>
      <c r="AS7" s="200">
        <f>1/1000*'[1]48Imp'!AQ$211</f>
        <v>2.2754070000000001E-3</v>
      </c>
      <c r="AT7" s="200">
        <f>1/1000*'[1]48Imp'!AR$211</f>
        <v>1.631635E-3</v>
      </c>
      <c r="AU7" s="200">
        <f>1/1000*'[1]48Imp'!AS$211</f>
        <v>1.090714E-3</v>
      </c>
      <c r="AV7" s="200">
        <f>1/1000*'[1]48Imp'!AT$211</f>
        <v>1.064087E-3</v>
      </c>
      <c r="AW7" s="200">
        <f>1/1000*'[1]48Imp'!AU$211</f>
        <v>5.4895499999999995E-4</v>
      </c>
      <c r="AX7" s="200">
        <f>1/1000*'[1]48Imp'!AV$211</f>
        <v>3.1815199999999999E-4</v>
      </c>
      <c r="AY7" s="200">
        <f>1/1000*'[1]48Imp'!AW$211</f>
        <v>5.9397599999999997E-4</v>
      </c>
      <c r="AZ7" s="200">
        <f>1/1000*'[1]48Imp'!AX$211</f>
        <v>5.3716500000000004E-4</v>
      </c>
      <c r="BA7" s="200">
        <f>1/1000*'[1]48Imp'!AY$211</f>
        <v>6.2293999999999997E-5</v>
      </c>
      <c r="BB7" s="200">
        <f>1/1000*'[1]48Imp'!AZ$211</f>
        <v>9.3190999999999996E-5</v>
      </c>
      <c r="BC7" s="260">
        <f>1/1000*'[1]48Imp'!BA$211</f>
        <v>0</v>
      </c>
      <c r="BD7" s="340"/>
    </row>
    <row r="8" spans="1:56" s="38" customFormat="1">
      <c r="B8" s="201" t="s">
        <v>17</v>
      </c>
      <c r="C8" s="399">
        <f t="shared" ref="C8:AB8" si="2">SUM(C6:C6)-SUM(C7:C7)</f>
        <v>3.0639999999996712E-6</v>
      </c>
      <c r="D8" s="202">
        <f t="shared" si="2"/>
        <v>6.278499999999923E-5</v>
      </c>
      <c r="E8" s="202">
        <f t="shared" si="2"/>
        <v>1.4563999999999896E-5</v>
      </c>
      <c r="F8" s="202">
        <f t="shared" si="2"/>
        <v>4.1899999999976678E-7</v>
      </c>
      <c r="G8" s="202">
        <f t="shared" si="2"/>
        <v>1.9081000000000653E-5</v>
      </c>
      <c r="H8" s="202">
        <f t="shared" si="2"/>
        <v>1.9999999999881224E-8</v>
      </c>
      <c r="I8" s="202">
        <f t="shared" si="2"/>
        <v>2.5659999999998531E-6</v>
      </c>
      <c r="J8" s="202">
        <f t="shared" si="2"/>
        <v>5.5599999999964705E-7</v>
      </c>
      <c r="K8" s="202">
        <f t="shared" si="2"/>
        <v>1.2171000000000057E-5</v>
      </c>
      <c r="L8" s="202">
        <f t="shared" si="2"/>
        <v>1.6599999999979478E-7</v>
      </c>
      <c r="M8" s="202">
        <f t="shared" si="2"/>
        <v>7.132219999999999E-4</v>
      </c>
      <c r="N8" s="202">
        <f t="shared" si="2"/>
        <v>1.1799999999999311E-6</v>
      </c>
      <c r="O8" s="202">
        <f t="shared" si="2"/>
        <v>3.5699999999987478E-7</v>
      </c>
      <c r="P8" s="202">
        <f t="shared" si="2"/>
        <v>8.9140000000000573E-6</v>
      </c>
      <c r="Q8" s="202">
        <f>SUM(Q6:Q6)-SUM(Q7:Q7)</f>
        <v>2.7979999999998197E-6</v>
      </c>
      <c r="R8" s="202">
        <f t="shared" si="2"/>
        <v>5.2500000000013473E-7</v>
      </c>
      <c r="S8" s="202">
        <f t="shared" si="2"/>
        <v>8.9959999999998305E-6</v>
      </c>
      <c r="T8" s="202">
        <f t="shared" si="2"/>
        <v>3.888600000000002E-5</v>
      </c>
      <c r="U8" s="202">
        <f t="shared" si="2"/>
        <v>2.5280000000000137E-6</v>
      </c>
      <c r="V8" s="202">
        <f t="shared" si="2"/>
        <v>1.8859999999999884E-6</v>
      </c>
      <c r="W8" s="202">
        <f t="shared" si="2"/>
        <v>3.004999999999989E-6</v>
      </c>
      <c r="X8" s="202">
        <f t="shared" si="2"/>
        <v>5.3852859999999995E-3</v>
      </c>
      <c r="Y8" s="202">
        <f t="shared" si="2"/>
        <v>8.5139999999998849E-6</v>
      </c>
      <c r="Z8" s="202">
        <f t="shared" si="2"/>
        <v>5.1709999999999984E-6</v>
      </c>
      <c r="AA8" s="202">
        <f t="shared" si="2"/>
        <v>1.3386279999999999E-3</v>
      </c>
      <c r="AB8" s="400">
        <f t="shared" si="2"/>
        <v>0</v>
      </c>
      <c r="AC8" s="127"/>
      <c r="AD8" s="414">
        <f t="shared" ref="AD8:BC8" si="3">SUM(AD6:AD6)-SUM(AD7:AD7)</f>
        <v>3.6458999999999971E-5</v>
      </c>
      <c r="AE8" s="203">
        <f t="shared" si="3"/>
        <v>6.287900000000006E-5</v>
      </c>
      <c r="AF8" s="203">
        <f t="shared" si="3"/>
        <v>2.6729999999999983E-5</v>
      </c>
      <c r="AG8" s="203">
        <f t="shared" si="3"/>
        <v>6.9110000000000699E-6</v>
      </c>
      <c r="AH8" s="203">
        <f t="shared" si="3"/>
        <v>2.3540999999998452E-5</v>
      </c>
      <c r="AI8" s="203">
        <f t="shared" si="3"/>
        <v>1.7200000000053978E-7</v>
      </c>
      <c r="AJ8" s="203">
        <f t="shared" si="3"/>
        <v>8.269999999999892E-6</v>
      </c>
      <c r="AK8" s="203">
        <f t="shared" si="3"/>
        <v>4.0090000000001305E-6</v>
      </c>
      <c r="AL8" s="203">
        <f t="shared" si="3"/>
        <v>4.2354999999999129E-5</v>
      </c>
      <c r="AM8" s="203">
        <f t="shared" si="3"/>
        <v>3.857800000000005E-5</v>
      </c>
      <c r="AN8" s="203">
        <f t="shared" si="3"/>
        <v>9.3837500000000041E-4</v>
      </c>
      <c r="AO8" s="203">
        <f t="shared" si="3"/>
        <v>1.7266000000000156E-5</v>
      </c>
      <c r="AP8" s="203">
        <f t="shared" si="3"/>
        <v>1.2635000000000424E-5</v>
      </c>
      <c r="AQ8" s="203">
        <f t="shared" si="3"/>
        <v>3.6924999999999935E-5</v>
      </c>
      <c r="AR8" s="203">
        <f t="shared" si="3"/>
        <v>2.936500000000038E-5</v>
      </c>
      <c r="AS8" s="203">
        <f t="shared" si="3"/>
        <v>6.7539999999998747E-6</v>
      </c>
      <c r="AT8" s="203">
        <f t="shared" si="3"/>
        <v>7.3390000000000868E-6</v>
      </c>
      <c r="AU8" s="203">
        <f t="shared" si="3"/>
        <v>1.2093599999999987E-4</v>
      </c>
      <c r="AV8" s="203">
        <f t="shared" si="3"/>
        <v>1.3039000000000063E-5</v>
      </c>
      <c r="AW8" s="203">
        <f t="shared" si="3"/>
        <v>1.6890999999999998E-5</v>
      </c>
      <c r="AX8" s="203">
        <f t="shared" si="3"/>
        <v>3.0376000000000036E-5</v>
      </c>
      <c r="AY8" s="203">
        <f t="shared" si="3"/>
        <v>2.9691889999999997E-3</v>
      </c>
      <c r="AZ8" s="203">
        <f t="shared" si="3"/>
        <v>3.9626999999999978E-5</v>
      </c>
      <c r="BA8" s="203">
        <f t="shared" si="3"/>
        <v>2.0436000000000006E-5</v>
      </c>
      <c r="BB8" s="203">
        <f t="shared" si="3"/>
        <v>7.8411900000000001E-4</v>
      </c>
      <c r="BC8" s="261">
        <f t="shared" si="3"/>
        <v>0</v>
      </c>
      <c r="BD8" s="340"/>
    </row>
    <row r="9" spans="1:56" s="38" customFormat="1" ht="20" customHeight="1">
      <c r="B9" s="190" t="s">
        <v>96</v>
      </c>
      <c r="C9" s="398">
        <f>1/$A$1*'[1]48Imp'!B$268</f>
        <v>0.46632903899999989</v>
      </c>
      <c r="D9" s="204">
        <f>1/$A$1*'[1]48Imp'!C$268</f>
        <v>0.34216593700000003</v>
      </c>
      <c r="E9" s="204">
        <f>1/$A$1*'[1]48Imp'!D$268</f>
        <v>0.28406772499999988</v>
      </c>
      <c r="F9" s="204">
        <f>1/$A$1*'[1]48Imp'!E$268</f>
        <v>0.27124041200000004</v>
      </c>
      <c r="G9" s="204">
        <f>1/$A$1*'[1]48Imp'!F$268</f>
        <v>0.28976649699999985</v>
      </c>
      <c r="H9" s="204">
        <f>1/$A$1*'[1]48Imp'!G$268</f>
        <v>0.29552644100000008</v>
      </c>
      <c r="I9" s="204">
        <f>1/$A$1*'[1]48Imp'!H$268</f>
        <v>0.32250171900000008</v>
      </c>
      <c r="J9" s="204">
        <f>1/$A$1*'[1]48Imp'!I$268</f>
        <v>0.37440391200000001</v>
      </c>
      <c r="K9" s="204">
        <f>1/$A$1*'[1]48Imp'!J$268</f>
        <v>0.48168227400000002</v>
      </c>
      <c r="L9" s="204">
        <f>1/$A$1*'[1]48Imp'!K$268</f>
        <v>0.43055554400000007</v>
      </c>
      <c r="M9" s="204">
        <f>1/$A$1*'[1]48Imp'!L$268</f>
        <v>0.52494970099999994</v>
      </c>
      <c r="N9" s="204">
        <f>1/$A$1*'[1]48Imp'!M$268</f>
        <v>0.47991252899999992</v>
      </c>
      <c r="O9" s="204">
        <f>1/$A$1*'[1]48Imp'!N$268</f>
        <v>0.44831447599999991</v>
      </c>
      <c r="P9" s="204">
        <f>1/$A$1*'[1]48Imp'!O$268</f>
        <v>0.41564358619833319</v>
      </c>
      <c r="Q9" s="204">
        <f>1/$A$1*'[1]48Imp'!P$268</f>
        <v>0.41411735399999994</v>
      </c>
      <c r="R9" s="204">
        <f>1/$A$1*'[1]48Imp'!Q$268</f>
        <v>0.28916902500000002</v>
      </c>
      <c r="S9" s="204">
        <f>1/$A$1*'[1]48Imp'!R$268</f>
        <v>0.19407822999999999</v>
      </c>
      <c r="T9" s="204">
        <f>1/$A$1*'[1]48Imp'!S$268</f>
        <v>0.19455978099999999</v>
      </c>
      <c r="U9" s="204">
        <f>1/$A$1*'[1]48Imp'!T$268</f>
        <v>0.18916585699999999</v>
      </c>
      <c r="V9" s="204">
        <f>1/$A$1*'[1]48Imp'!U$268</f>
        <v>0.12802040699999997</v>
      </c>
      <c r="W9" s="204">
        <f>1/$A$1*'[1]48Imp'!V$268</f>
        <v>0.108921062</v>
      </c>
      <c r="X9" s="204">
        <f>1/$A$1*'[1]48Imp'!W$268</f>
        <v>8.0023039000000087E-2</v>
      </c>
      <c r="Y9" s="204">
        <f>1/$A$1*'[1]48Imp'!X$268</f>
        <v>6.8492705999999959E-2</v>
      </c>
      <c r="Z9" s="204">
        <f>1/$A$1*'[1]48Imp'!Y$268</f>
        <v>4.4537496000000031E-2</v>
      </c>
      <c r="AA9" s="204">
        <f>1/$A$1*'[1]48Imp'!Z$268</f>
        <v>5.3124793999999996E-2</v>
      </c>
      <c r="AB9" s="263">
        <f>1/$A$1*'[1]48Imp'!AA$268</f>
        <v>0</v>
      </c>
      <c r="AC9" s="192"/>
      <c r="AD9" s="398">
        <f>1/1000*'[1]48Imp'!AB$268</f>
        <v>0.32963240500000002</v>
      </c>
      <c r="AE9" s="204">
        <f>1/1000*'[1]48Imp'!AC$268</f>
        <v>0.26707046600000001</v>
      </c>
      <c r="AF9" s="204">
        <f>1/1000*'[1]48Imp'!AD$268</f>
        <v>0.15804692100000001</v>
      </c>
      <c r="AG9" s="204">
        <f>1/1000*'[1]48Imp'!AE$268</f>
        <v>0.140019637</v>
      </c>
      <c r="AH9" s="204">
        <f>1/1000*'[1]48Imp'!AF$268</f>
        <v>0.17893949199999998</v>
      </c>
      <c r="AI9" s="204">
        <f>1/1000*'[1]48Imp'!AG$268</f>
        <v>0.213199795</v>
      </c>
      <c r="AJ9" s="204">
        <f>1/1000*'[1]48Imp'!AH$268</f>
        <v>0.26608286699999995</v>
      </c>
      <c r="AK9" s="204">
        <f>1/1000*'[1]48Imp'!AI$268</f>
        <v>0.31539350500000002</v>
      </c>
      <c r="AL9" s="204">
        <f>1/1000*'[1]48Imp'!AJ$268</f>
        <v>0.411941697</v>
      </c>
      <c r="AM9" s="204">
        <f>1/1000*'[1]48Imp'!AK$268</f>
        <v>0.33598804599999998</v>
      </c>
      <c r="AN9" s="204">
        <f>1/1000*'[1]48Imp'!AL$268</f>
        <v>0.40235949800000004</v>
      </c>
      <c r="AO9" s="204">
        <f>1/1000*'[1]48Imp'!AM$268</f>
        <v>0.42877863700000002</v>
      </c>
      <c r="AP9" s="204">
        <f>1/1000*'[1]48Imp'!AN$268</f>
        <v>0.39455872599999997</v>
      </c>
      <c r="AQ9" s="204">
        <f>1/1000*'[1]48Imp'!AO$268</f>
        <v>0.36584046400000003</v>
      </c>
      <c r="AR9" s="204">
        <f>1/1000*'[1]48Imp'!AP$268</f>
        <v>0.35466978599999999</v>
      </c>
      <c r="AS9" s="204">
        <f>1/1000*'[1]48Imp'!AQ$268</f>
        <v>0.24385326799999998</v>
      </c>
      <c r="AT9" s="204">
        <f>1/1000*'[1]48Imp'!AR$268</f>
        <v>0.16606928900000001</v>
      </c>
      <c r="AU9" s="204">
        <f>1/1000*'[1]48Imp'!AS$268</f>
        <v>0.17817108399999998</v>
      </c>
      <c r="AV9" s="204">
        <f>1/1000*'[1]48Imp'!AT$268</f>
        <v>0.187600457</v>
      </c>
      <c r="AW9" s="204">
        <f>1/1000*'[1]48Imp'!AU$268</f>
        <v>0.13007987700000001</v>
      </c>
      <c r="AX9" s="204">
        <f>1/1000*'[1]48Imp'!AV$268</f>
        <v>0.101671127</v>
      </c>
      <c r="AY9" s="204">
        <f>1/1000*'[1]48Imp'!AW$268</f>
        <v>0.110981196</v>
      </c>
      <c r="AZ9" s="204">
        <f>1/1000*'[1]48Imp'!AX$268</f>
        <v>0.11601957499999999</v>
      </c>
      <c r="BA9" s="204">
        <f>1/1000*'[1]48Imp'!AY$268</f>
        <v>9.4916817000000001E-2</v>
      </c>
      <c r="BB9" s="204">
        <f>1/1000*'[1]48Imp'!AZ$268</f>
        <v>0.102669076</v>
      </c>
      <c r="BC9" s="263">
        <f>1/1000*'[1]48Imp'!BA$268</f>
        <v>0</v>
      </c>
      <c r="BD9" s="340"/>
    </row>
    <row r="10" spans="1:56" s="38" customFormat="1">
      <c r="B10" s="191" t="s">
        <v>97</v>
      </c>
      <c r="C10" s="281">
        <f>1/$A$1*'[1]48Imp'!B$39</f>
        <v>0.32235240199999998</v>
      </c>
      <c r="D10" s="200">
        <f>1/$A$1*'[1]48Imp'!C$39</f>
        <v>0.25484320199999999</v>
      </c>
      <c r="E10" s="200">
        <f>1/$A$1*'[1]48Imp'!D$39</f>
        <v>0.22434996099999996</v>
      </c>
      <c r="F10" s="200">
        <f>1/$A$1*'[1]48Imp'!E$39</f>
        <v>0.21533392099999998</v>
      </c>
      <c r="G10" s="200">
        <f>1/$A$1*'[1]48Imp'!F$39</f>
        <v>0.22215364499999993</v>
      </c>
      <c r="H10" s="200">
        <f>1/$A$1*'[1]48Imp'!G$39</f>
        <v>0.2224777710000001</v>
      </c>
      <c r="I10" s="200">
        <f>1/$A$1*'[1]48Imp'!H$39</f>
        <v>0.22275887900000008</v>
      </c>
      <c r="J10" s="200">
        <f>1/$A$1*'[1]48Imp'!I$39</f>
        <v>0.23650817400000002</v>
      </c>
      <c r="K10" s="200">
        <f>1/$A$1*'[1]48Imp'!J$39</f>
        <v>0.32316002999999999</v>
      </c>
      <c r="L10" s="200">
        <f>1/$A$1*'[1]48Imp'!K$39</f>
        <v>0.289354375</v>
      </c>
      <c r="M10" s="200">
        <f>1/$A$1*'[1]48Imp'!L$39</f>
        <v>0.37033914099999993</v>
      </c>
      <c r="N10" s="200">
        <f>1/$A$1*'[1]48Imp'!M$39</f>
        <v>0.34212861899999997</v>
      </c>
      <c r="O10" s="200">
        <f>1/$A$1*'[1]48Imp'!N$39</f>
        <v>0.32076245699999995</v>
      </c>
      <c r="P10" s="200">
        <f>1/$A$1*'[1]48Imp'!O$39</f>
        <v>0.27987795160833318</v>
      </c>
      <c r="Q10" s="200">
        <f>1/$A$1*'[1]48Imp'!P$39</f>
        <v>0.27653605799999997</v>
      </c>
      <c r="R10" s="200">
        <f>1/$A$1*'[1]48Imp'!Q$39</f>
        <v>0.18765587699999997</v>
      </c>
      <c r="S10" s="200">
        <f>1/$A$1*'[1]48Imp'!R$39</f>
        <v>0.12250962999999999</v>
      </c>
      <c r="T10" s="200">
        <f>1/$A$1*'[1]48Imp'!S$39</f>
        <v>0.102157451</v>
      </c>
      <c r="U10" s="200">
        <f>1/$A$1*'[1]48Imp'!T$39</f>
        <v>0.11056489299999998</v>
      </c>
      <c r="V10" s="200">
        <f>1/$A$1*'[1]48Imp'!U$39</f>
        <v>7.2376316999999982E-2</v>
      </c>
      <c r="W10" s="200">
        <f>1/$A$1*'[1]48Imp'!V$39</f>
        <v>2.8930863000000001E-2</v>
      </c>
      <c r="X10" s="200">
        <f>1/$A$1*'[1]48Imp'!W$39</f>
        <v>2.3497372000000034E-2</v>
      </c>
      <c r="Y10" s="200">
        <f>1/$A$1*'[1]48Imp'!X$39</f>
        <v>2.5656812000000005E-2</v>
      </c>
      <c r="Z10" s="200">
        <f>1/$A$1*'[1]48Imp'!Y$39</f>
        <v>1.5664210999999987E-2</v>
      </c>
      <c r="AA10" s="200">
        <f>1/$A$1*'[1]48Imp'!Z$39</f>
        <v>2.9374405999999999E-2</v>
      </c>
      <c r="AB10" s="260">
        <f>1/$A$1*'[1]48Imp'!AA$39</f>
        <v>0</v>
      </c>
      <c r="AC10" s="127"/>
      <c r="AD10" s="281">
        <f>1/1000*'[1]48Imp'!AB$39</f>
        <v>0.17232502700000002</v>
      </c>
      <c r="AE10" s="200">
        <f>1/1000*'[1]48Imp'!AC$39</f>
        <v>0.15153266499999998</v>
      </c>
      <c r="AF10" s="200">
        <f>1/1000*'[1]48Imp'!AD$39</f>
        <v>8.0776821999999998E-2</v>
      </c>
      <c r="AG10" s="200">
        <f>1/1000*'[1]48Imp'!AE$39</f>
        <v>7.5460568999999991E-2</v>
      </c>
      <c r="AH10" s="200">
        <f>1/1000*'[1]48Imp'!AF$39</f>
        <v>9.7919738999999992E-2</v>
      </c>
      <c r="AI10" s="200">
        <f>1/1000*'[1]48Imp'!AG$39</f>
        <v>0.11926118400000001</v>
      </c>
      <c r="AJ10" s="200">
        <f>1/1000*'[1]48Imp'!AH$39</f>
        <v>0.13623137299999999</v>
      </c>
      <c r="AK10" s="200">
        <f>1/1000*'[1]48Imp'!AI$39</f>
        <v>0.14421940799999999</v>
      </c>
      <c r="AL10" s="200">
        <f>1/1000*'[1]48Imp'!AJ$39</f>
        <v>0.210377911</v>
      </c>
      <c r="AM10" s="200">
        <f>1/1000*'[1]48Imp'!AK$39</f>
        <v>0.171675088</v>
      </c>
      <c r="AN10" s="200">
        <f>1/1000*'[1]48Imp'!AL$39</f>
        <v>0.207459484</v>
      </c>
      <c r="AO10" s="200">
        <f>1/1000*'[1]48Imp'!AM$39</f>
        <v>0.22303314499999999</v>
      </c>
      <c r="AP10" s="200">
        <f>1/1000*'[1]48Imp'!AN$39</f>
        <v>0.20887541299999998</v>
      </c>
      <c r="AQ10" s="200">
        <f>1/1000*'[1]48Imp'!AO$39</f>
        <v>0.17041794700000001</v>
      </c>
      <c r="AR10" s="200">
        <f>1/1000*'[1]48Imp'!AP$39</f>
        <v>0.16143975399999999</v>
      </c>
      <c r="AS10" s="200">
        <f>1/1000*'[1]48Imp'!AQ$39</f>
        <v>9.8166984999999998E-2</v>
      </c>
      <c r="AT10" s="200">
        <f>1/1000*'[1]48Imp'!AR$39</f>
        <v>5.5156209999999997E-2</v>
      </c>
      <c r="AU10" s="200">
        <f>1/1000*'[1]48Imp'!AS$39</f>
        <v>4.8864515999999997E-2</v>
      </c>
      <c r="AV10" s="200">
        <f>1/1000*'[1]48Imp'!AT$39</f>
        <v>6.0323195000000003E-2</v>
      </c>
      <c r="AW10" s="200">
        <f>1/1000*'[1]48Imp'!AU$39</f>
        <v>3.9199231000000001E-2</v>
      </c>
      <c r="AX10" s="200">
        <f>1/1000*'[1]48Imp'!AV$39</f>
        <v>1.3037910999999999E-2</v>
      </c>
      <c r="AY10" s="200">
        <f>1/1000*'[1]48Imp'!AW$39</f>
        <v>1.5088984E-2</v>
      </c>
      <c r="AZ10" s="200">
        <f>1/1000*'[1]48Imp'!AX$39</f>
        <v>1.8726698E-2</v>
      </c>
      <c r="BA10" s="200">
        <f>1/1000*'[1]48Imp'!AY$39</f>
        <v>1.2473369999999999E-2</v>
      </c>
      <c r="BB10" s="200">
        <f>1/1000*'[1]48Imp'!AZ$39</f>
        <v>1.8765734999999999E-2</v>
      </c>
      <c r="BC10" s="260">
        <f>1/1000*'[1]48Imp'!BA$39</f>
        <v>0</v>
      </c>
      <c r="BD10" s="340"/>
    </row>
    <row r="11" spans="1:56" s="38" customFormat="1">
      <c r="B11" s="191" t="s">
        <v>29</v>
      </c>
      <c r="C11" s="281">
        <f>1/$A$1*'[1]48Imp'!B$147</f>
        <v>5.1745899999999984E-4</v>
      </c>
      <c r="D11" s="200">
        <f>1/$A$1*'[1]48Imp'!C$147</f>
        <v>1.9271300000000004E-4</v>
      </c>
      <c r="E11" s="200">
        <f>1/$A$1*'[1]48Imp'!D$147</f>
        <v>1.9389E-4</v>
      </c>
      <c r="F11" s="200">
        <f>1/$A$1*'[1]48Imp'!E$147</f>
        <v>1.79154E-4</v>
      </c>
      <c r="G11" s="200">
        <f>1/$A$1*'[1]48Imp'!F$147</f>
        <v>1.19691E-4</v>
      </c>
      <c r="H11" s="200">
        <f>1/$A$1*'[1]48Imp'!G$147</f>
        <v>3.7747799999999988E-4</v>
      </c>
      <c r="I11" s="200">
        <f>1/$A$1*'[1]48Imp'!H$147</f>
        <v>4.3100099999999998E-4</v>
      </c>
      <c r="J11" s="200">
        <f>1/$A$1*'[1]48Imp'!I$147</f>
        <v>2.6791599999999999E-4</v>
      </c>
      <c r="K11" s="200">
        <f>1/$A$1*'[1]48Imp'!J$147</f>
        <v>7.3864799999999974E-4</v>
      </c>
      <c r="L11" s="200">
        <f>1/$A$1*'[1]48Imp'!K$147</f>
        <v>1.6865539999999994E-3</v>
      </c>
      <c r="M11" s="200">
        <f>1/$A$1*'[1]48Imp'!L$147</f>
        <v>1.8713159999999998E-3</v>
      </c>
      <c r="N11" s="200">
        <f>1/$A$1*'[1]48Imp'!M$147</f>
        <v>3.5317329999999996E-3</v>
      </c>
      <c r="O11" s="200">
        <f>1/$A$1*'[1]48Imp'!N$147</f>
        <v>2.3502409999999999E-3</v>
      </c>
      <c r="P11" s="200">
        <f>1/$A$1*'[1]48Imp'!O$147</f>
        <v>3.4371889499999987E-3</v>
      </c>
      <c r="Q11" s="200">
        <f>1/$A$1*'[1]48Imp'!P$147</f>
        <v>3.1356779999999998E-3</v>
      </c>
      <c r="R11" s="200">
        <f>1/$A$1*'[1]48Imp'!Q$147</f>
        <v>1.9367399999999999E-3</v>
      </c>
      <c r="S11" s="200">
        <f>1/$A$1*'[1]48Imp'!R$147</f>
        <v>1.4034689999999999E-3</v>
      </c>
      <c r="T11" s="200">
        <f>1/$A$1*'[1]48Imp'!S$147</f>
        <v>2.3235459999999997E-3</v>
      </c>
      <c r="U11" s="200">
        <f>1/$A$1*'[1]48Imp'!T$147</f>
        <v>1.7743999999999998E-3</v>
      </c>
      <c r="V11" s="200">
        <f>1/$A$1*'[1]48Imp'!U$147</f>
        <v>2.2869819999999999E-3</v>
      </c>
      <c r="W11" s="200">
        <f>1/$A$1*'[1]48Imp'!V$147</f>
        <v>1.8105199999999999E-3</v>
      </c>
      <c r="X11" s="200">
        <f>1/$A$1*'[1]48Imp'!W$147</f>
        <v>2.7230510000000011E-3</v>
      </c>
      <c r="Y11" s="200">
        <f>1/$A$1*'[1]48Imp'!X$147</f>
        <v>1.9698039999999982E-3</v>
      </c>
      <c r="Z11" s="200">
        <f>1/$A$1*'[1]48Imp'!Y$147</f>
        <v>0</v>
      </c>
      <c r="AA11" s="200">
        <f>1/$A$1*'[1]48Imp'!Z$147</f>
        <v>9.6038599999999992E-4</v>
      </c>
      <c r="AB11" s="260">
        <f>1/$A$1*'[1]48Imp'!AA$147</f>
        <v>0</v>
      </c>
      <c r="AC11" s="127"/>
      <c r="AD11" s="281">
        <f>1/1000*'[1]48Imp'!AB$147</f>
        <v>1.037774E-3</v>
      </c>
      <c r="AE11" s="200">
        <f>1/1000*'[1]48Imp'!AC$147</f>
        <v>5.0766199999999998E-4</v>
      </c>
      <c r="AF11" s="200">
        <f>1/1000*'[1]48Imp'!AD$147</f>
        <v>4.9065399999999998E-4</v>
      </c>
      <c r="AG11" s="200">
        <f>1/1000*'[1]48Imp'!AE$147</f>
        <v>5.4808299999999999E-4</v>
      </c>
      <c r="AH11" s="200">
        <f>1/1000*'[1]48Imp'!AF$147</f>
        <v>3.6807000000000002E-4</v>
      </c>
      <c r="AI11" s="200">
        <f>1/1000*'[1]48Imp'!AG$147</f>
        <v>7.6429500000000001E-4</v>
      </c>
      <c r="AJ11" s="200">
        <f>1/1000*'[1]48Imp'!AH$147</f>
        <v>2.435539E-3</v>
      </c>
      <c r="AK11" s="200">
        <f>1/1000*'[1]48Imp'!AI$147</f>
        <v>1.5162089999999999E-3</v>
      </c>
      <c r="AL11" s="200">
        <f>1/1000*'[1]48Imp'!AJ$147</f>
        <v>3.3360519999999999E-3</v>
      </c>
      <c r="AM11" s="200">
        <f>1/1000*'[1]48Imp'!AK$147</f>
        <v>6.9923290000000003E-3</v>
      </c>
      <c r="AN11" s="200">
        <f>1/1000*'[1]48Imp'!AL$147</f>
        <v>7.5172349999999997E-3</v>
      </c>
      <c r="AO11" s="200">
        <f>1/1000*'[1]48Imp'!AM$147</f>
        <v>1.3075616E-2</v>
      </c>
      <c r="AP11" s="200">
        <f>1/1000*'[1]48Imp'!AN$147</f>
        <v>7.8448949999999993E-3</v>
      </c>
      <c r="AQ11" s="200">
        <f>1/1000*'[1]48Imp'!AO$147</f>
        <v>1.1148665E-2</v>
      </c>
      <c r="AR11" s="200">
        <f>1/1000*'[1]48Imp'!AP$147</f>
        <v>9.2738560000000005E-3</v>
      </c>
      <c r="AS11" s="200">
        <f>1/1000*'[1]48Imp'!AQ$147</f>
        <v>6.1432539999999999E-3</v>
      </c>
      <c r="AT11" s="200">
        <f>1/1000*'[1]48Imp'!AR$147</f>
        <v>4.2238289999999993E-3</v>
      </c>
      <c r="AU11" s="200">
        <f>1/1000*'[1]48Imp'!AS$147</f>
        <v>6.5435729999999996E-3</v>
      </c>
      <c r="AV11" s="200">
        <f>1/1000*'[1]48Imp'!AT$147</f>
        <v>6.0073849999999996E-3</v>
      </c>
      <c r="AW11" s="200">
        <f>1/1000*'[1]48Imp'!AU$147</f>
        <v>7.0147480000000003E-3</v>
      </c>
      <c r="AX11" s="200">
        <f>1/1000*'[1]48Imp'!AV$147</f>
        <v>4.5700239999999998E-3</v>
      </c>
      <c r="AY11" s="200">
        <f>1/1000*'[1]48Imp'!AW$147</f>
        <v>6.7963350000000006E-3</v>
      </c>
      <c r="AZ11" s="200">
        <f>1/1000*'[1]48Imp'!AX$147</f>
        <v>5.9837969999999999E-3</v>
      </c>
      <c r="BA11" s="200">
        <f>1/1000*'[1]48Imp'!AY$147</f>
        <v>0</v>
      </c>
      <c r="BB11" s="200">
        <f>1/1000*'[1]48Imp'!AZ$147</f>
        <v>4.0708440000000005E-3</v>
      </c>
      <c r="BC11" s="260">
        <f>1/1000*'[1]48Imp'!BA$147</f>
        <v>0</v>
      </c>
      <c r="BD11" s="340"/>
    </row>
    <row r="12" spans="1:56" s="38" customFormat="1">
      <c r="B12" s="201" t="s">
        <v>98</v>
      </c>
      <c r="C12" s="414">
        <f>1/$A$1*'[1]48Imp'!B$247</f>
        <v>0.14345917799999994</v>
      </c>
      <c r="D12" s="203">
        <f>1/$A$1*'[1]48Imp'!C$247</f>
        <v>8.7130022000000043E-2</v>
      </c>
      <c r="E12" s="203">
        <f>1/$A$1*'[1]48Imp'!D$247</f>
        <v>5.9523873999999956E-2</v>
      </c>
      <c r="F12" s="203">
        <f>1/$A$1*'[1]48Imp'!E$247</f>
        <v>5.5727337000000002E-2</v>
      </c>
      <c r="G12" s="203">
        <f>1/$A$1*'[1]48Imp'!F$247</f>
        <v>6.7493160999999982E-2</v>
      </c>
      <c r="H12" s="203">
        <f>1/$A$1*'[1]48Imp'!G$247</f>
        <v>7.2671192000000037E-2</v>
      </c>
      <c r="I12" s="203">
        <f>1/$A$1*'[1]48Imp'!H$247</f>
        <v>9.9311838999999999E-2</v>
      </c>
      <c r="J12" s="203">
        <f>1/$A$1*'[1]48Imp'!I$247</f>
        <v>0.13762782200000001</v>
      </c>
      <c r="K12" s="203">
        <f>1/$A$1*'[1]48Imp'!J$247</f>
        <v>0.15778359600000005</v>
      </c>
      <c r="L12" s="203">
        <f>1/$A$1*'[1]48Imp'!K$247</f>
        <v>0.13951461500000006</v>
      </c>
      <c r="M12" s="203">
        <f>1/$A$1*'[1]48Imp'!L$247</f>
        <v>0.152739244</v>
      </c>
      <c r="N12" s="203">
        <f>1/$A$1*'[1]48Imp'!M$247</f>
        <v>0.134252177</v>
      </c>
      <c r="O12" s="203">
        <f>1/$A$1*'[1]48Imp'!N$247</f>
        <v>0.12520177799999999</v>
      </c>
      <c r="P12" s="203">
        <f>1/$A$1*'[1]48Imp'!O$247</f>
        <v>0.13232844563999999</v>
      </c>
      <c r="Q12" s="203">
        <f>1/$A$1*'[1]48Imp'!P$247</f>
        <v>0.13444561799999999</v>
      </c>
      <c r="R12" s="203">
        <f>1/$A$1*'[1]48Imp'!Q$247</f>
        <v>9.9576408000000005E-2</v>
      </c>
      <c r="S12" s="203">
        <f>1/$A$1*'[1]48Imp'!R$247</f>
        <v>7.0165130999999992E-2</v>
      </c>
      <c r="T12" s="203">
        <f>1/$A$1*'[1]48Imp'!S$247</f>
        <v>9.0078783999999981E-2</v>
      </c>
      <c r="U12" s="203">
        <f>1/$A$1*'[1]48Imp'!T$247</f>
        <v>7.6826564E-2</v>
      </c>
      <c r="V12" s="203">
        <f>1/$A$1*'[1]48Imp'!U$247</f>
        <v>5.3357108E-2</v>
      </c>
      <c r="W12" s="203">
        <f>1/$A$1*'[1]48Imp'!V$247</f>
        <v>7.8179679000000002E-2</v>
      </c>
      <c r="X12" s="203">
        <f>1/$A$1*'[1]48Imp'!W$247</f>
        <v>5.3802616000000053E-2</v>
      </c>
      <c r="Y12" s="203">
        <f>1/$A$1*'[1]48Imp'!X$247</f>
        <v>4.0866089999999966E-2</v>
      </c>
      <c r="Z12" s="203">
        <f>1/$A$1*'[1]48Imp'!Y$247</f>
        <v>2.887328500000004E-2</v>
      </c>
      <c r="AA12" s="203">
        <f>1/$A$1*'[1]48Imp'!Z$247</f>
        <v>2.2790001999999997E-2</v>
      </c>
      <c r="AB12" s="261">
        <f>1/$A$1*'[1]48Imp'!AA$247</f>
        <v>0</v>
      </c>
      <c r="AC12" s="127"/>
      <c r="AD12" s="414">
        <f>1/1000*'[1]48Imp'!AB$247</f>
        <v>0.15626960399999998</v>
      </c>
      <c r="AE12" s="203">
        <f>1/1000*'[1]48Imp'!AC$247</f>
        <v>0.11503013899999999</v>
      </c>
      <c r="AF12" s="203">
        <f>1/1000*'[1]48Imp'!AD$247</f>
        <v>7.6779445000000002E-2</v>
      </c>
      <c r="AG12" s="203">
        <f>1/1000*'[1]48Imp'!AE$247</f>
        <v>6.4010984999999992E-2</v>
      </c>
      <c r="AH12" s="203">
        <f>1/1000*'[1]48Imp'!AF$247</f>
        <v>8.0651682999999988E-2</v>
      </c>
      <c r="AI12" s="203">
        <f>1/1000*'[1]48Imp'!AG$247</f>
        <v>9.3174315999999993E-2</v>
      </c>
      <c r="AJ12" s="203">
        <f>1/1000*'[1]48Imp'!AH$247</f>
        <v>0.127415955</v>
      </c>
      <c r="AK12" s="203">
        <f>1/1000*'[1]48Imp'!AI$247</f>
        <v>0.16965788799999998</v>
      </c>
      <c r="AL12" s="203">
        <f>1/1000*'[1]48Imp'!AJ$247</f>
        <v>0.19822773399999999</v>
      </c>
      <c r="AM12" s="203">
        <f>1/1000*'[1]48Imp'!AK$247</f>
        <v>0.15732062899999999</v>
      </c>
      <c r="AN12" s="203">
        <f>1/1000*'[1]48Imp'!AL$247</f>
        <v>0.187382779</v>
      </c>
      <c r="AO12" s="203">
        <f>1/1000*'[1]48Imp'!AM$247</f>
        <v>0.19266987599999999</v>
      </c>
      <c r="AP12" s="203">
        <f>1/1000*'[1]48Imp'!AN$247</f>
        <v>0.177838418</v>
      </c>
      <c r="AQ12" s="203">
        <f>1/1000*'[1]48Imp'!AO$247</f>
        <v>0.18427385200000002</v>
      </c>
      <c r="AR12" s="203">
        <f>1/1000*'[1]48Imp'!AP$247</f>
        <v>0.183956176</v>
      </c>
      <c r="AS12" s="203">
        <f>1/1000*'[1]48Imp'!AQ$247</f>
        <v>0.13954302899999999</v>
      </c>
      <c r="AT12" s="203">
        <f>1/1000*'[1]48Imp'!AR$247</f>
        <v>0.10668925</v>
      </c>
      <c r="AU12" s="203">
        <f>1/1000*'[1]48Imp'!AS$247</f>
        <v>0.12276299499999999</v>
      </c>
      <c r="AV12" s="203">
        <f>1/1000*'[1]48Imp'!AT$247</f>
        <v>0.121269877</v>
      </c>
      <c r="AW12" s="203">
        <f>1/1000*'[1]48Imp'!AU$247</f>
        <v>8.3865898000000008E-2</v>
      </c>
      <c r="AX12" s="203">
        <f>1/1000*'[1]48Imp'!AV$247</f>
        <v>8.4063192000000009E-2</v>
      </c>
      <c r="AY12" s="203">
        <f>1/1000*'[1]48Imp'!AW$247</f>
        <v>8.9095877000000004E-2</v>
      </c>
      <c r="AZ12" s="203">
        <f>1/1000*'[1]48Imp'!AX$247</f>
        <v>9.1309080000000001E-2</v>
      </c>
      <c r="BA12" s="203">
        <f>1/1000*'[1]48Imp'!AY$247</f>
        <v>8.2443446999999989E-2</v>
      </c>
      <c r="BB12" s="203">
        <f>1/1000*'[1]48Imp'!AZ$247</f>
        <v>7.9832496999999988E-2</v>
      </c>
      <c r="BC12" s="261">
        <f>1/1000*'[1]48Imp'!BA$247</f>
        <v>0</v>
      </c>
      <c r="BD12" s="340"/>
    </row>
    <row r="13" spans="1:56" s="38" customFormat="1" ht="20" customHeight="1">
      <c r="B13" s="190" t="s">
        <v>95</v>
      </c>
      <c r="C13" s="398">
        <f>1/$A$1*'[1]48Imp'!B$269</f>
        <v>8.7621404E-2</v>
      </c>
      <c r="D13" s="204">
        <f>1/$A$1*'[1]48Imp'!C$269</f>
        <v>6.4415405000000023E-2</v>
      </c>
      <c r="E13" s="204">
        <f>1/$A$1*'[1]48Imp'!D$269</f>
        <v>8.3560227999999973E-2</v>
      </c>
      <c r="F13" s="204">
        <f>1/$A$1*'[1]48Imp'!E$269</f>
        <v>8.5800271000000011E-2</v>
      </c>
      <c r="G13" s="204">
        <f>1/$A$1*'[1]48Imp'!F$269</f>
        <v>9.5882357999999959E-2</v>
      </c>
      <c r="H13" s="204">
        <f>1/$A$1*'[1]48Imp'!G$269</f>
        <v>0.11274902100000002</v>
      </c>
      <c r="I13" s="204">
        <f>1/$A$1*'[1]48Imp'!H$269</f>
        <v>0.14951130600000001</v>
      </c>
      <c r="J13" s="204">
        <f>1/$A$1*'[1]48Imp'!I$269</f>
        <v>0.15324859399999996</v>
      </c>
      <c r="K13" s="204">
        <f>1/$A$1*'[1]48Imp'!J$269</f>
        <v>0.13010786199999999</v>
      </c>
      <c r="L13" s="204">
        <f>1/$A$1*'[1]48Imp'!K$269</f>
        <v>0.11837494300000002</v>
      </c>
      <c r="M13" s="204">
        <f>1/$A$1*'[1]48Imp'!L$269</f>
        <v>0.12497294099999998</v>
      </c>
      <c r="N13" s="204">
        <f>1/$A$1*'[1]48Imp'!M$269</f>
        <v>0.11724285999999998</v>
      </c>
      <c r="O13" s="204">
        <f>1/$A$1*'[1]48Imp'!N$269</f>
        <v>8.6196227999999986E-2</v>
      </c>
      <c r="P13" s="204">
        <f>1/$A$1*'[1]48Imp'!O$269</f>
        <v>8.5677781773333322E-2</v>
      </c>
      <c r="Q13" s="204">
        <f>1/$A$1*'[1]48Imp'!P$269</f>
        <v>8.8246213999999989E-2</v>
      </c>
      <c r="R13" s="204">
        <f>1/$A$1*'[1]48Imp'!Q$269</f>
        <v>6.7186408000000003E-2</v>
      </c>
      <c r="S13" s="204">
        <f>1/$A$1*'[1]48Imp'!R$269</f>
        <v>6.7507244999999994E-2</v>
      </c>
      <c r="T13" s="204">
        <f>1/$A$1*'[1]48Imp'!S$269</f>
        <v>8.2156326999999987E-2</v>
      </c>
      <c r="U13" s="204">
        <f>1/$A$1*'[1]48Imp'!T$269</f>
        <v>8.0262559999999997E-2</v>
      </c>
      <c r="V13" s="204">
        <f>1/$A$1*'[1]48Imp'!U$269</f>
        <v>7.1895081999999985E-2</v>
      </c>
      <c r="W13" s="204">
        <f>1/$A$1*'[1]48Imp'!V$269</f>
        <v>6.6483559999999997E-2</v>
      </c>
      <c r="X13" s="204">
        <f>1/$A$1*'[1]48Imp'!W$269</f>
        <v>8.5957382000000013E-2</v>
      </c>
      <c r="Y13" s="204">
        <f>1/$A$1*'[1]48Imp'!X$269</f>
        <v>6.7067763000000002E-2</v>
      </c>
      <c r="Z13" s="204">
        <f>1/$A$1*'[1]48Imp'!Y$269</f>
        <v>7.6035962999999984E-2</v>
      </c>
      <c r="AA13" s="204">
        <f>1/$A$1*'[1]48Imp'!Z$269</f>
        <v>8.1144631999999994E-2</v>
      </c>
      <c r="AB13" s="263">
        <f>1/$A$1*'[1]48Imp'!AA$269</f>
        <v>0</v>
      </c>
      <c r="AC13" s="192"/>
      <c r="AD13" s="398">
        <f>1/1000*'[1]48Imp'!AB$269</f>
        <v>8.5854297999999996E-2</v>
      </c>
      <c r="AE13" s="204">
        <f>1/1000*'[1]48Imp'!AC$269</f>
        <v>6.0916731999999994E-2</v>
      </c>
      <c r="AF13" s="204">
        <f>1/1000*'[1]48Imp'!AD$269</f>
        <v>5.7076315000000002E-2</v>
      </c>
      <c r="AG13" s="204">
        <f>1/1000*'[1]48Imp'!AE$269</f>
        <v>5.2348136000000003E-2</v>
      </c>
      <c r="AH13" s="204">
        <f>1/1000*'[1]48Imp'!AF$269</f>
        <v>6.5142083000000003E-2</v>
      </c>
      <c r="AI13" s="204">
        <f>1/1000*'[1]48Imp'!AG$269</f>
        <v>8.7561670000000008E-2</v>
      </c>
      <c r="AJ13" s="204">
        <f>1/1000*'[1]48Imp'!AH$269</f>
        <v>0.14829390700000003</v>
      </c>
      <c r="AK13" s="204">
        <f>1/1000*'[1]48Imp'!AI$269</f>
        <v>0.16645099799999996</v>
      </c>
      <c r="AL13" s="204">
        <f>1/1000*'[1]48Imp'!AJ$269</f>
        <v>0.17206854500000002</v>
      </c>
      <c r="AM13" s="204">
        <f>1/1000*'[1]48Imp'!AK$269</f>
        <v>0.12456826</v>
      </c>
      <c r="AN13" s="204">
        <f>1/1000*'[1]48Imp'!AL$269</f>
        <v>0.15617434699999999</v>
      </c>
      <c r="AO13" s="204">
        <f>1/1000*'[1]48Imp'!AM$269</f>
        <v>0.18652982599999998</v>
      </c>
      <c r="AP13" s="204">
        <f>1/1000*'[1]48Imp'!AN$269</f>
        <v>0.12659002399999997</v>
      </c>
      <c r="AQ13" s="204">
        <f>1/1000*'[1]48Imp'!AO$269</f>
        <v>0.11839393600000002</v>
      </c>
      <c r="AR13" s="204">
        <f>1/1000*'[1]48Imp'!AP$269</f>
        <v>0.121689001</v>
      </c>
      <c r="AS13" s="204">
        <f>1/1000*'[1]48Imp'!AQ$269</f>
        <v>8.3340172000000004E-2</v>
      </c>
      <c r="AT13" s="204">
        <f>1/1000*'[1]48Imp'!AR$269</f>
        <v>7.196549599999999E-2</v>
      </c>
      <c r="AU13" s="204">
        <f>1/1000*'[1]48Imp'!AS$269</f>
        <v>9.3879552000000005E-2</v>
      </c>
      <c r="AV13" s="204">
        <f>1/1000*'[1]48Imp'!AT$269</f>
        <v>9.2471711999999984E-2</v>
      </c>
      <c r="AW13" s="204">
        <f>1/1000*'[1]48Imp'!AU$269</f>
        <v>8.3933762999999981E-2</v>
      </c>
      <c r="AX13" s="204">
        <f>1/1000*'[1]48Imp'!AV$269</f>
        <v>7.0133541000000008E-2</v>
      </c>
      <c r="AY13" s="204">
        <f>1/1000*'[1]48Imp'!AW$269</f>
        <v>9.4718304000000003E-2</v>
      </c>
      <c r="AZ13" s="204">
        <f>1/1000*'[1]48Imp'!AX$269</f>
        <v>9.5881164000000019E-2</v>
      </c>
      <c r="BA13" s="204">
        <f>1/1000*'[1]48Imp'!AY$269</f>
        <v>0.10378132000000002</v>
      </c>
      <c r="BB13" s="204">
        <f>1/1000*'[1]48Imp'!AZ$269</f>
        <v>0.10459952300000003</v>
      </c>
      <c r="BC13" s="263">
        <f>1/1000*'[1]48Imp'!BA$269</f>
        <v>0</v>
      </c>
      <c r="BD13" s="340"/>
    </row>
    <row r="14" spans="1:56" s="38" customFormat="1">
      <c r="B14" s="191" t="s">
        <v>68</v>
      </c>
      <c r="C14" s="281">
        <f>1/$A$1*'[1]48Imp'!B$12</f>
        <v>2.1024602999999999E-2</v>
      </c>
      <c r="D14" s="200">
        <f>1/$A$1*'[1]48Imp'!C$12</f>
        <v>1.6468936E-2</v>
      </c>
      <c r="E14" s="200">
        <f>1/$A$1*'[1]48Imp'!D$12</f>
        <v>2.6643913999999998E-2</v>
      </c>
      <c r="F14" s="200">
        <f>1/$A$1*'[1]48Imp'!E$12</f>
        <v>3.8326342999999999E-2</v>
      </c>
      <c r="G14" s="200">
        <f>1/$A$1*'[1]48Imp'!F$12</f>
        <v>4.2335456999999993E-2</v>
      </c>
      <c r="H14" s="200">
        <f>1/$A$1*'[1]48Imp'!G$12</f>
        <v>4.917465E-2</v>
      </c>
      <c r="I14" s="200">
        <f>1/$A$1*'[1]48Imp'!H$12</f>
        <v>5.6824233999999994E-2</v>
      </c>
      <c r="J14" s="200">
        <f>1/$A$1*'[1]48Imp'!I$12</f>
        <v>6.7038262999999973E-2</v>
      </c>
      <c r="K14" s="200">
        <f>1/$A$1*'[1]48Imp'!J$12</f>
        <v>5.5415916999999981E-2</v>
      </c>
      <c r="L14" s="200">
        <f>1/$A$1*'[1]48Imp'!K$12</f>
        <v>4.7693198999999999E-2</v>
      </c>
      <c r="M14" s="200">
        <f>1/$A$1*'[1]48Imp'!L$12</f>
        <v>4.8897309999999992E-2</v>
      </c>
      <c r="N14" s="200">
        <f>1/$A$1*'[1]48Imp'!M$12</f>
        <v>4.4678923999999995E-2</v>
      </c>
      <c r="O14" s="200">
        <f>1/$A$1*'[1]48Imp'!N$12</f>
        <v>3.2420212999999996E-2</v>
      </c>
      <c r="P14" s="200">
        <f>1/$A$1*'[1]48Imp'!O$12</f>
        <v>2.7816011199999997E-2</v>
      </c>
      <c r="Q14" s="200">
        <f>1/$A$1*'[1]48Imp'!P$12</f>
        <v>2.4958675999999999E-2</v>
      </c>
      <c r="R14" s="200">
        <f>1/$A$1*'[1]48Imp'!Q$12</f>
        <v>1.4173365999999998E-2</v>
      </c>
      <c r="S14" s="200">
        <f>1/$A$1*'[1]48Imp'!R$12</f>
        <v>1.7235444999999999E-2</v>
      </c>
      <c r="T14" s="200">
        <f>1/$A$1*'[1]48Imp'!S$12</f>
        <v>2.5597537999999996E-2</v>
      </c>
      <c r="U14" s="200">
        <f>1/$A$1*'[1]48Imp'!T$12</f>
        <v>1.5200420999999999E-2</v>
      </c>
      <c r="V14" s="200">
        <f>1/$A$1*'[1]48Imp'!U$12</f>
        <v>1.1051650999999999E-2</v>
      </c>
      <c r="W14" s="200">
        <f>1/$A$1*'[1]48Imp'!V$12</f>
        <v>1.0026355000000001E-2</v>
      </c>
      <c r="X14" s="200">
        <f>1/$A$1*'[1]48Imp'!W$12</f>
        <v>2.0027050000000005E-2</v>
      </c>
      <c r="Y14" s="200">
        <f>1/$A$1*'[1]48Imp'!X$12</f>
        <v>8.9670349999999965E-3</v>
      </c>
      <c r="Z14" s="200">
        <f>1/$A$1*'[1]48Imp'!Y$12</f>
        <v>8.8597950000000019E-3</v>
      </c>
      <c r="AA14" s="200">
        <f>1/$A$1*'[1]48Imp'!Z$12</f>
        <v>1.0331617999999999E-2</v>
      </c>
      <c r="AB14" s="260">
        <f>1/$A$1*'[1]48Imp'!AA$12</f>
        <v>0</v>
      </c>
      <c r="AC14" s="127"/>
      <c r="AD14" s="281">
        <f>1/1000*'[1]48Imp'!AB$12</f>
        <v>3.5503752999999999E-2</v>
      </c>
      <c r="AE14" s="200">
        <f>1/1000*'[1]48Imp'!AC$12</f>
        <v>2.6776170000000002E-2</v>
      </c>
      <c r="AF14" s="200">
        <f>1/1000*'[1]48Imp'!AD$12</f>
        <v>2.2647764000000001E-2</v>
      </c>
      <c r="AG14" s="200">
        <f>1/1000*'[1]48Imp'!AE$12</f>
        <v>2.2473907000000001E-2</v>
      </c>
      <c r="AH14" s="200">
        <f>1/1000*'[1]48Imp'!AF$12</f>
        <v>2.9794285E-2</v>
      </c>
      <c r="AI14" s="200">
        <f>1/1000*'[1]48Imp'!AG$12</f>
        <v>4.1481746E-2</v>
      </c>
      <c r="AJ14" s="200">
        <f>1/1000*'[1]48Imp'!AH$12</f>
        <v>6.9314296999999997E-2</v>
      </c>
      <c r="AK14" s="200">
        <f>1/1000*'[1]48Imp'!AI$12</f>
        <v>9.4069066999999992E-2</v>
      </c>
      <c r="AL14" s="200">
        <f>1/1000*'[1]48Imp'!AJ$12</f>
        <v>9.3978659999999992E-2</v>
      </c>
      <c r="AM14" s="200">
        <f>1/1000*'[1]48Imp'!AK$12</f>
        <v>6.3063696000000002E-2</v>
      </c>
      <c r="AN14" s="200">
        <f>1/1000*'[1]48Imp'!AL$12</f>
        <v>7.3019764000000001E-2</v>
      </c>
      <c r="AO14" s="200">
        <f>1/1000*'[1]48Imp'!AM$12</f>
        <v>8.0152585999999998E-2</v>
      </c>
      <c r="AP14" s="200">
        <f>1/1000*'[1]48Imp'!AN$12</f>
        <v>5.8189322999999994E-2</v>
      </c>
      <c r="AQ14" s="200">
        <f>1/1000*'[1]48Imp'!AO$12</f>
        <v>5.2187065999999997E-2</v>
      </c>
      <c r="AR14" s="200">
        <f>1/1000*'[1]48Imp'!AP$12</f>
        <v>4.5111388000000002E-2</v>
      </c>
      <c r="AS14" s="200">
        <f>1/1000*'[1]48Imp'!AQ$12</f>
        <v>2.963787E-2</v>
      </c>
      <c r="AT14" s="200">
        <f>1/1000*'[1]48Imp'!AR$12</f>
        <v>2.1058152E-2</v>
      </c>
      <c r="AU14" s="200">
        <f>1/1000*'[1]48Imp'!AS$12</f>
        <v>3.0493476999999998E-2</v>
      </c>
      <c r="AV14" s="200">
        <f>1/1000*'[1]48Imp'!AT$12</f>
        <v>2.2172338E-2</v>
      </c>
      <c r="AW14" s="200">
        <f>1/1000*'[1]48Imp'!AU$12</f>
        <v>1.9386364E-2</v>
      </c>
      <c r="AX14" s="200">
        <f>1/1000*'[1]48Imp'!AV$12</f>
        <v>1.7412171000000001E-2</v>
      </c>
      <c r="AY14" s="200">
        <f>1/1000*'[1]48Imp'!AW$12</f>
        <v>2.3085868999999998E-2</v>
      </c>
      <c r="AZ14" s="200">
        <f>1/1000*'[1]48Imp'!AX$12</f>
        <v>1.3969543999999999E-2</v>
      </c>
      <c r="BA14" s="200">
        <f>1/1000*'[1]48Imp'!AY$12</f>
        <v>1.5500185999999999E-2</v>
      </c>
      <c r="BB14" s="200">
        <f>1/1000*'[1]48Imp'!AZ$12</f>
        <v>1.5026620999999999E-2</v>
      </c>
      <c r="BC14" s="260">
        <f>1/1000*'[1]48Imp'!BA$12</f>
        <v>0</v>
      </c>
      <c r="BD14" s="340"/>
    </row>
    <row r="15" spans="1:56" s="38" customFormat="1">
      <c r="B15" s="191" t="s">
        <v>26</v>
      </c>
      <c r="C15" s="281">
        <f>1/$A$1*'[1]48Imp'!B$46</f>
        <v>4.9641424000000003E-2</v>
      </c>
      <c r="D15" s="200">
        <f>1/$A$1*'[1]48Imp'!C$46</f>
        <v>3.7673090000000027E-2</v>
      </c>
      <c r="E15" s="200">
        <f>1/$A$1*'[1]48Imp'!D$46</f>
        <v>3.3466746999999991E-2</v>
      </c>
      <c r="F15" s="200">
        <f>1/$A$1*'[1]48Imp'!E$46</f>
        <v>2.6996868999999996E-2</v>
      </c>
      <c r="G15" s="200">
        <f>1/$A$1*'[1]48Imp'!F$46</f>
        <v>3.7220339999999991E-2</v>
      </c>
      <c r="H15" s="200">
        <f>1/$A$1*'[1]48Imp'!G$46</f>
        <v>4.7238076000000018E-2</v>
      </c>
      <c r="I15" s="200">
        <f>1/$A$1*'[1]48Imp'!H$46</f>
        <v>7.257130199999999E-2</v>
      </c>
      <c r="J15" s="200">
        <f>1/$A$1*'[1]48Imp'!I$46</f>
        <v>6.3055412000000005E-2</v>
      </c>
      <c r="K15" s="200">
        <f>1/$A$1*'[1]48Imp'!J$46</f>
        <v>5.0405464999999997E-2</v>
      </c>
      <c r="L15" s="200">
        <f>1/$A$1*'[1]48Imp'!K$46</f>
        <v>5.0925700000000025E-2</v>
      </c>
      <c r="M15" s="200">
        <f>1/$A$1*'[1]48Imp'!L$46</f>
        <v>5.2336024999999994E-2</v>
      </c>
      <c r="N15" s="200">
        <f>1/$A$1*'[1]48Imp'!M$46</f>
        <v>4.2892465999999997E-2</v>
      </c>
      <c r="O15" s="200">
        <f>1/$A$1*'[1]48Imp'!N$46</f>
        <v>3.2610904999999996E-2</v>
      </c>
      <c r="P15" s="200">
        <f>1/$A$1*'[1]48Imp'!O$46</f>
        <v>2.8012975249999999E-2</v>
      </c>
      <c r="Q15" s="200">
        <f>1/$A$1*'[1]48Imp'!P$46</f>
        <v>2.8043529999999997E-2</v>
      </c>
      <c r="R15" s="200">
        <f>1/$A$1*'[1]48Imp'!Q$46</f>
        <v>2.7993984999999999E-2</v>
      </c>
      <c r="S15" s="200">
        <f>1/$A$1*'[1]48Imp'!R$46</f>
        <v>2.5872876999999999E-2</v>
      </c>
      <c r="T15" s="200">
        <f>1/$A$1*'[1]48Imp'!S$46</f>
        <v>2.4534438999999998E-2</v>
      </c>
      <c r="U15" s="200">
        <f>1/$A$1*'[1]48Imp'!T$46</f>
        <v>2.7859760999999997E-2</v>
      </c>
      <c r="V15" s="200">
        <f>1/$A$1*'[1]48Imp'!U$46</f>
        <v>2.5210310999999999E-2</v>
      </c>
      <c r="W15" s="200">
        <f>1/$A$1*'[1]48Imp'!V$46</f>
        <v>2.0106781999999997E-2</v>
      </c>
      <c r="X15" s="200">
        <f>1/$A$1*'[1]48Imp'!W$46</f>
        <v>2.1340301999999992E-2</v>
      </c>
      <c r="Y15" s="200">
        <f>1/$A$1*'[1]48Imp'!X$46</f>
        <v>2.2336726999999994E-2</v>
      </c>
      <c r="Z15" s="200">
        <f>1/$A$1*'[1]48Imp'!Y$46</f>
        <v>2.7987243000000002E-2</v>
      </c>
      <c r="AA15" s="200">
        <f>1/$A$1*'[1]48Imp'!Z$46</f>
        <v>2.5426098999999997E-2</v>
      </c>
      <c r="AB15" s="260">
        <f>1/$A$1*'[1]48Imp'!AA$46</f>
        <v>0</v>
      </c>
      <c r="AC15" s="127"/>
      <c r="AD15" s="281">
        <f>1/1000*'[1]48Imp'!AB$46</f>
        <v>3.0117426999999999E-2</v>
      </c>
      <c r="AE15" s="200">
        <f>1/1000*'[1]48Imp'!AC$46</f>
        <v>2.4087616000000003E-2</v>
      </c>
      <c r="AF15" s="200">
        <f>1/1000*'[1]48Imp'!AD$46</f>
        <v>1.6223377000000001E-2</v>
      </c>
      <c r="AG15" s="200">
        <f>1/1000*'[1]48Imp'!AE$46</f>
        <v>1.4270004000000001E-2</v>
      </c>
      <c r="AH15" s="200">
        <f>1/1000*'[1]48Imp'!AF$46</f>
        <v>2.1913574000000002E-2</v>
      </c>
      <c r="AI15" s="200">
        <f>1/1000*'[1]48Imp'!AG$46</f>
        <v>3.1886926000000003E-2</v>
      </c>
      <c r="AJ15" s="200">
        <f>1/1000*'[1]48Imp'!AH$46</f>
        <v>5.8131865999999997E-2</v>
      </c>
      <c r="AK15" s="200">
        <f>1/1000*'[1]48Imp'!AI$46</f>
        <v>4.7912379999999997E-2</v>
      </c>
      <c r="AL15" s="200">
        <f>1/1000*'[1]48Imp'!AJ$46</f>
        <v>4.4457003000000002E-2</v>
      </c>
      <c r="AM15" s="200">
        <f>1/1000*'[1]48Imp'!AK$46</f>
        <v>3.9027282999999996E-2</v>
      </c>
      <c r="AN15" s="200">
        <f>1/1000*'[1]48Imp'!AL$46</f>
        <v>4.6767809E-2</v>
      </c>
      <c r="AO15" s="200">
        <f>1/1000*'[1]48Imp'!AM$46</f>
        <v>5.5002264999999995E-2</v>
      </c>
      <c r="AP15" s="200">
        <f>1/1000*'[1]48Imp'!AN$46</f>
        <v>3.8597327000000001E-2</v>
      </c>
      <c r="AQ15" s="200">
        <f>1/1000*'[1]48Imp'!AO$46</f>
        <v>2.9873946000000002E-2</v>
      </c>
      <c r="AR15" s="200">
        <f>1/1000*'[1]48Imp'!AP$46</f>
        <v>2.9839547000000001E-2</v>
      </c>
      <c r="AS15" s="200">
        <f>1/1000*'[1]48Imp'!AQ$46</f>
        <v>2.3275882000000001E-2</v>
      </c>
      <c r="AT15" s="200">
        <f>1/1000*'[1]48Imp'!AR$46</f>
        <v>2.3981227999999997E-2</v>
      </c>
      <c r="AU15" s="200">
        <f>1/1000*'[1]48Imp'!AS$46</f>
        <v>2.6699804000000001E-2</v>
      </c>
      <c r="AV15" s="200">
        <f>1/1000*'[1]48Imp'!AT$46</f>
        <v>2.9795820000000001E-2</v>
      </c>
      <c r="AW15" s="200">
        <f>1/1000*'[1]48Imp'!AU$46</f>
        <v>2.6202237999999999E-2</v>
      </c>
      <c r="AX15" s="200">
        <f>1/1000*'[1]48Imp'!AV$46</f>
        <v>1.6863530999999998E-2</v>
      </c>
      <c r="AY15" s="200">
        <f>1/1000*'[1]48Imp'!AW$46</f>
        <v>2.1021058000000002E-2</v>
      </c>
      <c r="AZ15" s="200">
        <f>1/1000*'[1]48Imp'!AX$46</f>
        <v>2.6322203999999998E-2</v>
      </c>
      <c r="BA15" s="200">
        <f>1/1000*'[1]48Imp'!AY$46</f>
        <v>3.4861016000000002E-2</v>
      </c>
      <c r="BB15" s="200">
        <f>1/1000*'[1]48Imp'!AZ$46</f>
        <v>2.9640509999999998E-2</v>
      </c>
      <c r="BC15" s="260">
        <f>1/1000*'[1]48Imp'!BA$46</f>
        <v>0</v>
      </c>
      <c r="BD15" s="340"/>
    </row>
    <row r="16" spans="1:56" s="38" customFormat="1">
      <c r="B16" s="191" t="s">
        <v>57</v>
      </c>
      <c r="C16" s="281">
        <f>1/$A$1*'[1]48Imp'!B$248</f>
        <v>1.201239E-2</v>
      </c>
      <c r="D16" s="200">
        <f>1/$A$1*'[1]48Imp'!C$248</f>
        <v>8.5749639999999974E-3</v>
      </c>
      <c r="E16" s="200">
        <f>1/$A$1*'[1]48Imp'!D$248</f>
        <v>2.1986695999999997E-2</v>
      </c>
      <c r="F16" s="200">
        <f>1/$A$1*'[1]48Imp'!E$248</f>
        <v>1.9560840999999995E-2</v>
      </c>
      <c r="G16" s="200">
        <f>1/$A$1*'[1]48Imp'!F$248</f>
        <v>1.5857779999999998E-2</v>
      </c>
      <c r="H16" s="200">
        <f>1/$A$1*'[1]48Imp'!G$248</f>
        <v>1.4568402999999997E-2</v>
      </c>
      <c r="I16" s="200">
        <f>1/$A$1*'[1]48Imp'!H$248</f>
        <v>1.5604652999999996E-2</v>
      </c>
      <c r="J16" s="200">
        <f>1/$A$1*'[1]48Imp'!I$248</f>
        <v>1.1056372999999996E-2</v>
      </c>
      <c r="K16" s="200">
        <f>1/$A$1*'[1]48Imp'!J$248</f>
        <v>1.2276898999999999E-2</v>
      </c>
      <c r="L16" s="200">
        <f>1/$A$1*'[1]48Imp'!K$248</f>
        <v>1.6845820999999997E-2</v>
      </c>
      <c r="M16" s="200">
        <f>1/$A$1*'[1]48Imp'!L$248</f>
        <v>1.5365878999999999E-2</v>
      </c>
      <c r="N16" s="200">
        <f>1/$A$1*'[1]48Imp'!M$248</f>
        <v>1.2991258999999998E-2</v>
      </c>
      <c r="O16" s="200">
        <f>1/$A$1*'[1]48Imp'!N$248</f>
        <v>1.028664E-2</v>
      </c>
      <c r="P16" s="200">
        <f>1/$A$1*'[1]48Imp'!O$248</f>
        <v>1.0417570199999998E-2</v>
      </c>
      <c r="Q16" s="200">
        <f>1/$A$1*'[1]48Imp'!P$248</f>
        <v>1.0130483999999999E-2</v>
      </c>
      <c r="R16" s="200">
        <f>1/$A$1*'[1]48Imp'!Q$248</f>
        <v>3.7904739999999998E-3</v>
      </c>
      <c r="S16" s="200">
        <f>1/$A$1*'[1]48Imp'!R$248</f>
        <v>5.0956500000000002E-3</v>
      </c>
      <c r="T16" s="200">
        <f>1/$A$1*'[1]48Imp'!S$248</f>
        <v>4.6590699999999994E-4</v>
      </c>
      <c r="U16" s="200">
        <f>1/$A$1*'[1]48Imp'!T$248</f>
        <v>3.1594999999999995E-4</v>
      </c>
      <c r="V16" s="200">
        <f>1/$A$1*'[1]48Imp'!U$248</f>
        <v>2.6142399999999996E-4</v>
      </c>
      <c r="W16" s="200">
        <f>1/$A$1*'[1]48Imp'!V$248</f>
        <v>3.7592299999999996E-4</v>
      </c>
      <c r="X16" s="200">
        <f>1/$A$1*'[1]48Imp'!W$248</f>
        <v>6.0207599999999989E-4</v>
      </c>
      <c r="Y16" s="200">
        <f>1/$A$1*'[1]48Imp'!X$248</f>
        <v>5.9147999999999981E-4</v>
      </c>
      <c r="Z16" s="200">
        <f>1/$A$1*'[1]48Imp'!Y$248</f>
        <v>4.1208799999999996E-4</v>
      </c>
      <c r="AA16" s="200">
        <f>1/$A$1*'[1]48Imp'!Z$248</f>
        <v>5.0874599999999992E-4</v>
      </c>
      <c r="AB16" s="260">
        <f>1/$A$1*'[1]48Imp'!AA$248</f>
        <v>0</v>
      </c>
      <c r="AC16" s="127"/>
      <c r="AD16" s="281">
        <f>1/1000*'[1]48Imp'!AB$248</f>
        <v>1.3882211E-2</v>
      </c>
      <c r="AE16" s="200">
        <f>1/1000*'[1]48Imp'!AC$248</f>
        <v>7.7669229999999994E-3</v>
      </c>
      <c r="AF16" s="200">
        <f>1/1000*'[1]48Imp'!AD$248</f>
        <v>1.6285114E-2</v>
      </c>
      <c r="AG16" s="200">
        <f>1/1000*'[1]48Imp'!AE$248</f>
        <v>1.4732272000000001E-2</v>
      </c>
      <c r="AH16" s="200">
        <f>1/1000*'[1]48Imp'!AF$248</f>
        <v>1.2514320000000001E-2</v>
      </c>
      <c r="AI16" s="200">
        <f>1/1000*'[1]48Imp'!AG$248</f>
        <v>1.2555325000000001E-2</v>
      </c>
      <c r="AJ16" s="200">
        <f>1/1000*'[1]48Imp'!AH$248</f>
        <v>1.4297595999999999E-2</v>
      </c>
      <c r="AK16" s="200">
        <f>1/1000*'[1]48Imp'!AI$248</f>
        <v>1.1480962000000001E-2</v>
      </c>
      <c r="AL16" s="200">
        <f>1/1000*'[1]48Imp'!AJ$248</f>
        <v>1.5092613E-2</v>
      </c>
      <c r="AM16" s="200">
        <f>1/1000*'[1]48Imp'!AK$248</f>
        <v>1.7917224999999998E-2</v>
      </c>
      <c r="AN16" s="200">
        <f>1/1000*'[1]48Imp'!AL$248</f>
        <v>1.8798723999999999E-2</v>
      </c>
      <c r="AO16" s="200">
        <f>1/1000*'[1]48Imp'!AM$248</f>
        <v>1.8848655999999998E-2</v>
      </c>
      <c r="AP16" s="200">
        <f>1/1000*'[1]48Imp'!AN$248</f>
        <v>1.1836038E-2</v>
      </c>
      <c r="AQ16" s="200">
        <f>1/1000*'[1]48Imp'!AO$248</f>
        <v>1.1872410999999999E-2</v>
      </c>
      <c r="AR16" s="200">
        <f>1/1000*'[1]48Imp'!AP$248</f>
        <v>1.0969691E-2</v>
      </c>
      <c r="AS16" s="200">
        <f>1/1000*'[1]48Imp'!AQ$248</f>
        <v>4.3265090000000001E-3</v>
      </c>
      <c r="AT16" s="200">
        <f>1/1000*'[1]48Imp'!AR$248</f>
        <v>5.3711499999999999E-3</v>
      </c>
      <c r="AU16" s="200">
        <f>1/1000*'[1]48Imp'!AS$248</f>
        <v>9.1557400000000005E-4</v>
      </c>
      <c r="AV16" s="200">
        <f>1/1000*'[1]48Imp'!AT$248</f>
        <v>8.6749500000000003E-4</v>
      </c>
      <c r="AW16" s="200">
        <f>1/1000*'[1]48Imp'!AU$248</f>
        <v>7.0686200000000005E-4</v>
      </c>
      <c r="AX16" s="200">
        <f>1/1000*'[1]48Imp'!AV$248</f>
        <v>6.7542000000000004E-4</v>
      </c>
      <c r="AY16" s="200">
        <f>1/1000*'[1]48Imp'!AW$248</f>
        <v>8.4129099999999998E-4</v>
      </c>
      <c r="AZ16" s="200">
        <f>1/1000*'[1]48Imp'!AX$248</f>
        <v>1.4114760000000001E-3</v>
      </c>
      <c r="BA16" s="200">
        <f>1/1000*'[1]48Imp'!AY$248</f>
        <v>1.6218020000000001E-3</v>
      </c>
      <c r="BB16" s="200">
        <f>1/1000*'[1]48Imp'!AZ$248</f>
        <v>1.8641369999999999E-3</v>
      </c>
      <c r="BC16" s="260">
        <f>1/1000*'[1]48Imp'!BA$248</f>
        <v>0</v>
      </c>
      <c r="BD16" s="340"/>
    </row>
    <row r="17" spans="2:56" s="38" customFormat="1">
      <c r="B17" s="201" t="s">
        <v>17</v>
      </c>
      <c r="C17" s="399">
        <f t="shared" ref="C17:AB17" si="4">SUM(C13:C13)-SUM(C14:C16)</f>
        <v>4.9429869999999959E-3</v>
      </c>
      <c r="D17" s="202">
        <f t="shared" si="4"/>
        <v>1.6984149999999948E-3</v>
      </c>
      <c r="E17" s="202">
        <f t="shared" si="4"/>
        <v>1.4628709999999906E-3</v>
      </c>
      <c r="F17" s="202">
        <f t="shared" si="4"/>
        <v>9.1621800000002418E-4</v>
      </c>
      <c r="G17" s="202">
        <f t="shared" si="4"/>
        <v>4.6878099999997369E-4</v>
      </c>
      <c r="H17" s="202">
        <f t="shared" si="4"/>
        <v>1.767892000000007E-3</v>
      </c>
      <c r="I17" s="202">
        <f t="shared" si="4"/>
        <v>4.5111170000000367E-3</v>
      </c>
      <c r="J17" s="202">
        <f t="shared" si="4"/>
        <v>1.2098545999999988E-2</v>
      </c>
      <c r="K17" s="202">
        <f t="shared" si="4"/>
        <v>1.2009581000000019E-2</v>
      </c>
      <c r="L17" s="202">
        <f t="shared" si="4"/>
        <v>2.9102230000000034E-3</v>
      </c>
      <c r="M17" s="202">
        <f t="shared" si="4"/>
        <v>8.3737269999999975E-3</v>
      </c>
      <c r="N17" s="202">
        <f t="shared" si="4"/>
        <v>1.6680210999999973E-2</v>
      </c>
      <c r="O17" s="202">
        <f t="shared" si="4"/>
        <v>1.0878469999999987E-2</v>
      </c>
      <c r="P17" s="202">
        <f t="shared" si="4"/>
        <v>1.9431225123333326E-2</v>
      </c>
      <c r="Q17" s="202">
        <f>SUM(Q13:Q13)-SUM(Q14:Q16)</f>
        <v>2.5113523999999998E-2</v>
      </c>
      <c r="R17" s="202">
        <f t="shared" si="4"/>
        <v>2.1228583000000002E-2</v>
      </c>
      <c r="S17" s="202">
        <f t="shared" si="4"/>
        <v>1.9303272999999996E-2</v>
      </c>
      <c r="T17" s="202">
        <f t="shared" si="4"/>
        <v>3.1558442999999992E-2</v>
      </c>
      <c r="U17" s="202">
        <f t="shared" si="4"/>
        <v>3.6886427999999999E-2</v>
      </c>
      <c r="V17" s="202">
        <f t="shared" si="4"/>
        <v>3.5371695999999987E-2</v>
      </c>
      <c r="W17" s="202">
        <f t="shared" si="4"/>
        <v>3.59745E-2</v>
      </c>
      <c r="X17" s="202">
        <f t="shared" si="4"/>
        <v>4.3987954000000017E-2</v>
      </c>
      <c r="Y17" s="202">
        <f t="shared" si="4"/>
        <v>3.5172521000000012E-2</v>
      </c>
      <c r="Z17" s="202">
        <f t="shared" si="4"/>
        <v>3.8776836999999981E-2</v>
      </c>
      <c r="AA17" s="202">
        <f t="shared" si="4"/>
        <v>4.4878169000000002E-2</v>
      </c>
      <c r="AB17" s="400">
        <f t="shared" si="4"/>
        <v>0</v>
      </c>
      <c r="AC17" s="127"/>
      <c r="AD17" s="414">
        <f t="shared" ref="AD17:BC17" si="5">SUM(AD13:AD13)-SUM(AD14:AD16)</f>
        <v>6.350906999999989E-3</v>
      </c>
      <c r="AE17" s="203">
        <f t="shared" si="5"/>
        <v>2.2860229999999843E-3</v>
      </c>
      <c r="AF17" s="203">
        <f t="shared" si="5"/>
        <v>1.9200600000000012E-3</v>
      </c>
      <c r="AG17" s="203">
        <f t="shared" si="5"/>
        <v>8.7195299999999476E-4</v>
      </c>
      <c r="AH17" s="203">
        <f t="shared" si="5"/>
        <v>9.1990399999999917E-4</v>
      </c>
      <c r="AI17" s="203">
        <f t="shared" si="5"/>
        <v>1.6376730000000062E-3</v>
      </c>
      <c r="AJ17" s="203">
        <f t="shared" si="5"/>
        <v>6.5501480000000334E-3</v>
      </c>
      <c r="AK17" s="203">
        <f t="shared" si="5"/>
        <v>1.2988588999999967E-2</v>
      </c>
      <c r="AL17" s="203">
        <f t="shared" si="5"/>
        <v>1.8540269000000026E-2</v>
      </c>
      <c r="AM17" s="203">
        <f t="shared" si="5"/>
        <v>4.5600560000000068E-3</v>
      </c>
      <c r="AN17" s="203">
        <f t="shared" si="5"/>
        <v>1.7588049999999994E-2</v>
      </c>
      <c r="AO17" s="203">
        <f t="shared" si="5"/>
        <v>3.2526318999999998E-2</v>
      </c>
      <c r="AP17" s="203">
        <f t="shared" si="5"/>
        <v>1.7967335999999973E-2</v>
      </c>
      <c r="AQ17" s="203">
        <f t="shared" si="5"/>
        <v>2.4460513000000017E-2</v>
      </c>
      <c r="AR17" s="203">
        <f t="shared" si="5"/>
        <v>3.5768375000000005E-2</v>
      </c>
      <c r="AS17" s="203">
        <f t="shared" si="5"/>
        <v>2.6099911000000003E-2</v>
      </c>
      <c r="AT17" s="203">
        <f t="shared" si="5"/>
        <v>2.1554965999999995E-2</v>
      </c>
      <c r="AU17" s="203">
        <f t="shared" si="5"/>
        <v>3.5770697000000004E-2</v>
      </c>
      <c r="AV17" s="203">
        <f t="shared" si="5"/>
        <v>3.963605899999998E-2</v>
      </c>
      <c r="AW17" s="203">
        <f t="shared" si="5"/>
        <v>3.7638298999999979E-2</v>
      </c>
      <c r="AX17" s="203">
        <f t="shared" si="5"/>
        <v>3.5182419000000006E-2</v>
      </c>
      <c r="AY17" s="203">
        <f t="shared" si="5"/>
        <v>4.9770085999999998E-2</v>
      </c>
      <c r="AZ17" s="203">
        <f t="shared" si="5"/>
        <v>5.4177940000000022E-2</v>
      </c>
      <c r="BA17" s="203">
        <f t="shared" si="5"/>
        <v>5.1798316000000025E-2</v>
      </c>
      <c r="BB17" s="203">
        <f t="shared" si="5"/>
        <v>5.8068255000000027E-2</v>
      </c>
      <c r="BC17" s="261">
        <f t="shared" si="5"/>
        <v>0</v>
      </c>
      <c r="BD17" s="340"/>
    </row>
    <row r="18" spans="2:56" s="38" customFormat="1" ht="20" customHeight="1">
      <c r="B18" s="190" t="s">
        <v>127</v>
      </c>
      <c r="C18" s="398">
        <f>1/$A$1*'[1]48Imp'!B$267</f>
        <v>2.1900441999999999E-2</v>
      </c>
      <c r="D18" s="204">
        <f>1/$A$1*'[1]48Imp'!C$267</f>
        <v>1.3572874E-2</v>
      </c>
      <c r="E18" s="204">
        <f>1/$A$1*'[1]48Imp'!D$267</f>
        <v>7.3475489999999966E-3</v>
      </c>
      <c r="F18" s="204">
        <f>1/$A$1*'[1]48Imp'!E$267</f>
        <v>5.4016369999999999E-3</v>
      </c>
      <c r="G18" s="204">
        <f>1/$A$1*'[1]48Imp'!F$267</f>
        <v>5.9305129999999992E-3</v>
      </c>
      <c r="H18" s="204">
        <f>1/$A$1*'[1]48Imp'!G$267</f>
        <v>7.8429109999999993E-3</v>
      </c>
      <c r="I18" s="204">
        <f>1/$A$1*'[1]48Imp'!H$267</f>
        <v>4.0038105999999997E-2</v>
      </c>
      <c r="J18" s="204">
        <f>1/$A$1*'[1]48Imp'!I$267</f>
        <v>6.336397299999999E-2</v>
      </c>
      <c r="K18" s="204">
        <f>1/$A$1*'[1]48Imp'!J$267</f>
        <v>0.10649723599999998</v>
      </c>
      <c r="L18" s="204">
        <f>1/$A$1*'[1]48Imp'!K$267</f>
        <v>0.12837237099999999</v>
      </c>
      <c r="M18" s="204">
        <f>1/$A$1*'[1]48Imp'!L$267</f>
        <v>0.19297963899999998</v>
      </c>
      <c r="N18" s="204">
        <f>1/$A$1*'[1]48Imp'!M$267</f>
        <v>0.21003517599999996</v>
      </c>
      <c r="O18" s="204">
        <f>1/$A$1*'[1]48Imp'!N$267</f>
        <v>0.22989193899999996</v>
      </c>
      <c r="P18" s="204">
        <f>1/$A$1*'[1]48Imp'!O$267</f>
        <v>0.21550674472523806</v>
      </c>
      <c r="Q18" s="204">
        <f>1/$A$1*'[1]48Imp'!P$267</f>
        <v>0.26447390599999998</v>
      </c>
      <c r="R18" s="204">
        <f>1/$A$1*'[1]48Imp'!Q$267</f>
        <v>0.17400807599999998</v>
      </c>
      <c r="S18" s="204">
        <f>1/$A$1*'[1]48Imp'!R$267</f>
        <v>0.12888190899999999</v>
      </c>
      <c r="T18" s="204">
        <f>1/$A$1*'[1]48Imp'!S$267</f>
        <v>0.12727630000000001</v>
      </c>
      <c r="U18" s="204">
        <f>1/$A$1*'[1]48Imp'!T$267</f>
        <v>0.11916423299999998</v>
      </c>
      <c r="V18" s="204">
        <f>1/$A$1*'[1]48Imp'!U$267</f>
        <v>0.17224186900000005</v>
      </c>
      <c r="W18" s="204">
        <f>1/$A$1*'[1]48Imp'!V$267</f>
        <v>0.12726995099999996</v>
      </c>
      <c r="X18" s="204">
        <f>1/$A$1*'[1]48Imp'!W$267</f>
        <v>0.12588341299999994</v>
      </c>
      <c r="Y18" s="204">
        <f>1/$A$1*'[1]48Imp'!X$267</f>
        <v>0.19141551999999998</v>
      </c>
      <c r="Z18" s="204">
        <f>1/$A$1*'[1]48Imp'!Y$267</f>
        <v>0.22974633299999953</v>
      </c>
      <c r="AA18" s="204">
        <f>1/$A$1*'[1]48Imp'!Z$267</f>
        <v>0.27469058399999996</v>
      </c>
      <c r="AB18" s="263">
        <f>1/$A$1*'[1]48Imp'!AA$267</f>
        <v>0</v>
      </c>
      <c r="AC18" s="192"/>
      <c r="AD18" s="398">
        <f>1/1000*'[1]48Imp'!AB$267</f>
        <v>2.9290851E-2</v>
      </c>
      <c r="AE18" s="204">
        <f>1/1000*'[1]48Imp'!AC$267</f>
        <v>2.2892061000000002E-2</v>
      </c>
      <c r="AF18" s="204">
        <f>1/1000*'[1]48Imp'!AD$267</f>
        <v>1.3519866E-2</v>
      </c>
      <c r="AG18" s="204">
        <f>1/1000*'[1]48Imp'!AE$267</f>
        <v>1.3639422999999998E-2</v>
      </c>
      <c r="AH18" s="204">
        <f>1/1000*'[1]48Imp'!AF$267</f>
        <v>1.8290791000000001E-2</v>
      </c>
      <c r="AI18" s="204">
        <f>1/1000*'[1]48Imp'!AG$267</f>
        <v>2.1820724999999999E-2</v>
      </c>
      <c r="AJ18" s="204">
        <f>1/1000*'[1]48Imp'!AH$267</f>
        <v>6.0925852999999995E-2</v>
      </c>
      <c r="AK18" s="204">
        <f>1/1000*'[1]48Imp'!AI$267</f>
        <v>8.7731090999999997E-2</v>
      </c>
      <c r="AL18" s="204">
        <f>1/1000*'[1]48Imp'!AJ$267</f>
        <v>0.14818377399999999</v>
      </c>
      <c r="AM18" s="204">
        <f>1/1000*'[1]48Imp'!AK$267</f>
        <v>0.14765362099999996</v>
      </c>
      <c r="AN18" s="204">
        <f>1/1000*'[1]48Imp'!AL$267</f>
        <v>0.24144970999999996</v>
      </c>
      <c r="AO18" s="204">
        <f>1/1000*'[1]48Imp'!AM$267</f>
        <v>0.29348289999999994</v>
      </c>
      <c r="AP18" s="204">
        <f>1/1000*'[1]48Imp'!AN$267</f>
        <v>0.31848448500000015</v>
      </c>
      <c r="AQ18" s="204">
        <f>1/1000*'[1]48Imp'!AO$267</f>
        <v>0.30001500700000011</v>
      </c>
      <c r="AR18" s="204">
        <f>1/1000*'[1]48Imp'!AP$267</f>
        <v>0.330573442</v>
      </c>
      <c r="AS18" s="204">
        <f>1/1000*'[1]48Imp'!AQ$267</f>
        <v>0.22845199899999999</v>
      </c>
      <c r="AT18" s="204">
        <f>1/1000*'[1]48Imp'!AR$267</f>
        <v>0.16681358499999999</v>
      </c>
      <c r="AU18" s="204">
        <f>1/1000*'[1]48Imp'!AS$267</f>
        <v>0.168115401</v>
      </c>
      <c r="AV18" s="204">
        <f>1/1000*'[1]48Imp'!AT$267</f>
        <v>0.18661435800000004</v>
      </c>
      <c r="AW18" s="204">
        <f>1/1000*'[1]48Imp'!AU$267</f>
        <v>0.24917233899999991</v>
      </c>
      <c r="AX18" s="204">
        <f>1/1000*'[1]48Imp'!AV$267</f>
        <v>0.19703106899999998</v>
      </c>
      <c r="AY18" s="204">
        <f>1/1000*'[1]48Imp'!AW$267</f>
        <v>0.22739560099999995</v>
      </c>
      <c r="AZ18" s="204">
        <f>1/1000*'[1]48Imp'!AX$267</f>
        <v>0.33302070100000003</v>
      </c>
      <c r="BA18" s="204">
        <f>1/1000*'[1]48Imp'!AY$267</f>
        <v>0.36935024500000002</v>
      </c>
      <c r="BB18" s="204">
        <f>1/1000*'[1]48Imp'!AZ$267</f>
        <v>0.39440650500000007</v>
      </c>
      <c r="BC18" s="263">
        <f>1/1000*'[1]48Imp'!BA$267</f>
        <v>0</v>
      </c>
      <c r="BD18" s="340"/>
    </row>
    <row r="19" spans="2:56" s="38" customFormat="1">
      <c r="B19" s="191" t="s">
        <v>35</v>
      </c>
      <c r="C19" s="281">
        <f>1/$A$1*(SUM('[1]48Imp'!B$47:B$47)+SUM('[1]48Imp'!B$105:B$105))</f>
        <v>4.735783999999999E-3</v>
      </c>
      <c r="D19" s="200">
        <f>1/$A$1*(SUM('[1]48Imp'!C$47:C$47)+SUM('[1]48Imp'!C$105:C$105))</f>
        <v>3.7549189999999994E-3</v>
      </c>
      <c r="E19" s="200">
        <f>1/$A$1*(SUM('[1]48Imp'!D$47:D$47)+SUM('[1]48Imp'!D$105:D$105))</f>
        <v>2.2012799999999999E-3</v>
      </c>
      <c r="F19" s="200">
        <f>1/$A$1*(SUM('[1]48Imp'!E$47:E$47)+SUM('[1]48Imp'!E$105:E$105))</f>
        <v>1.486011E-3</v>
      </c>
      <c r="G19" s="200">
        <f>1/$A$1*(SUM('[1]48Imp'!F$47:F$47)+SUM('[1]48Imp'!F$105:F$105))</f>
        <v>1.8287709999999994E-3</v>
      </c>
      <c r="H19" s="200">
        <f>1/$A$1*(SUM('[1]48Imp'!G$47:G$47)+SUM('[1]48Imp'!G$105:G$105))</f>
        <v>3.2706540000000013E-3</v>
      </c>
      <c r="I19" s="200">
        <f>1/$A$1*(SUM('[1]48Imp'!H$47:H$47)+SUM('[1]48Imp'!H$105:H$105))</f>
        <v>1.6150043999999995E-2</v>
      </c>
      <c r="J19" s="200">
        <f>1/$A$1*(SUM('[1]48Imp'!I$47:I$47)+SUM('[1]48Imp'!I$105:I$105))</f>
        <v>3.2465102999999995E-2</v>
      </c>
      <c r="K19" s="200">
        <f>1/$A$1*(SUM('[1]48Imp'!J$47:J$47)+SUM('[1]48Imp'!J$105:J$105))</f>
        <v>5.2501093000000013E-2</v>
      </c>
      <c r="L19" s="200">
        <f>1/$A$1*(SUM('[1]48Imp'!K$47:K$47)+SUM('[1]48Imp'!K$105:K$105))</f>
        <v>5.9150855999999988E-2</v>
      </c>
      <c r="M19" s="200">
        <f>1/$A$1*(SUM('[1]48Imp'!L$47:L$47)+SUM('[1]48Imp'!L$105:L$105))</f>
        <v>9.7028637000000001E-2</v>
      </c>
      <c r="N19" s="200">
        <f>1/$A$1*(SUM('[1]48Imp'!M$47:M$47)+SUM('[1]48Imp'!M$105:M$105))</f>
        <v>0.13529493299999998</v>
      </c>
      <c r="O19" s="200">
        <f>1/$A$1*(SUM('[1]48Imp'!N$47:N$47)+SUM('[1]48Imp'!N$105:N$105))</f>
        <v>0.166845251</v>
      </c>
      <c r="P19" s="200">
        <f>1/$A$1*(SUM('[1]48Imp'!O$47:O$47)+SUM('[1]48Imp'!O$105:O$105))</f>
        <v>0.17511869409</v>
      </c>
      <c r="Q19" s="200">
        <f>1/$A$1*(SUM('[1]48Imp'!P$47:P$47)+SUM('[1]48Imp'!P$105:P$105))</f>
        <v>0.21603427199999997</v>
      </c>
      <c r="R19" s="200">
        <f>1/$A$1*(SUM('[1]48Imp'!Q$47:Q$47)+SUM('[1]48Imp'!Q$105:Q$105))</f>
        <v>0.14268889500000001</v>
      </c>
      <c r="S19" s="200">
        <f>1/$A$1*(SUM('[1]48Imp'!R$47:R$47)+SUM('[1]48Imp'!R$105:R$105))</f>
        <v>0.116184021</v>
      </c>
      <c r="T19" s="200">
        <f>1/$A$1*(SUM('[1]48Imp'!S$47:S$47)+SUM('[1]48Imp'!S$105:S$105))</f>
        <v>0.117450897</v>
      </c>
      <c r="U19" s="200">
        <f>1/$A$1*(SUM('[1]48Imp'!T$47:T$47)+SUM('[1]48Imp'!T$105:T$105))</f>
        <v>0.11042881599999999</v>
      </c>
      <c r="V19" s="200">
        <f>1/$A$1*(SUM('[1]48Imp'!U$47:U$47)+SUM('[1]48Imp'!U$105:U$105))</f>
        <v>0.15737931000000002</v>
      </c>
      <c r="W19" s="200">
        <f>1/$A$1*(SUM('[1]48Imp'!V$47:V$47)+SUM('[1]48Imp'!V$105:V$105))</f>
        <v>0.108116853</v>
      </c>
      <c r="X19" s="200">
        <f>1/$A$1*(SUM('[1]48Imp'!W$47:W$47)+SUM('[1]48Imp'!W$105:W$105))</f>
        <v>0.10584442999999996</v>
      </c>
      <c r="Y19" s="200">
        <f>1/$A$1*(SUM('[1]48Imp'!X$47:X$47)+SUM('[1]48Imp'!X$105:X$105))</f>
        <v>0.17879275999999997</v>
      </c>
      <c r="Z19" s="200">
        <f>1/$A$1*(SUM('[1]48Imp'!Y$47:Y$47)+SUM('[1]48Imp'!Y$105:Y$105))</f>
        <v>0.2122661769999995</v>
      </c>
      <c r="AA19" s="200">
        <f>1/$A$1*(SUM('[1]48Imp'!Z$47:Z$47)+SUM('[1]48Imp'!Z$105:Z$105))</f>
        <v>0.25892062999999998</v>
      </c>
      <c r="AB19" s="260">
        <f>1/$A$1*(SUM('[1]48Imp'!AA$47:AA$47)+SUM('[1]48Imp'!AA$105:AA$105))</f>
        <v>0</v>
      </c>
      <c r="AC19" s="127"/>
      <c r="AD19" s="281">
        <f>1/1000*(SUM('[1]48Imp'!AB$47:AB$47)+SUM('[1]48Imp'!AB$105:AB$105))</f>
        <v>5.1159199999999995E-3</v>
      </c>
      <c r="AE19" s="200">
        <f>1/1000*(SUM('[1]48Imp'!AC$47:AC$47)+SUM('[1]48Imp'!AC$105:AC$105))</f>
        <v>5.2969010000000006E-3</v>
      </c>
      <c r="AF19" s="200">
        <f>1/1000*(SUM('[1]48Imp'!AD$47:AD$47)+SUM('[1]48Imp'!AD$105:AD$105))</f>
        <v>2.802358E-3</v>
      </c>
      <c r="AG19" s="200">
        <f>1/1000*(SUM('[1]48Imp'!AE$47:AE$47)+SUM('[1]48Imp'!AE$105:AE$105))</f>
        <v>2.0557800000000001E-3</v>
      </c>
      <c r="AH19" s="200">
        <f>1/1000*(SUM('[1]48Imp'!AF$47:AF$47)+SUM('[1]48Imp'!AF$105:AF$105))</f>
        <v>3.1429679999999999E-3</v>
      </c>
      <c r="AI19" s="200">
        <f>1/1000*(SUM('[1]48Imp'!AG$47:AG$47)+SUM('[1]48Imp'!AG$105:AG$105))</f>
        <v>4.6460829999999996E-3</v>
      </c>
      <c r="AJ19" s="200">
        <f>1/1000*(SUM('[1]48Imp'!AH$47:AH$47)+SUM('[1]48Imp'!AH$105:AH$105))</f>
        <v>1.6827988999999998E-2</v>
      </c>
      <c r="AK19" s="200">
        <f>1/1000*(SUM('[1]48Imp'!AI$47:AI$47)+SUM('[1]48Imp'!AI$105:AI$105))</f>
        <v>3.6882480000000002E-2</v>
      </c>
      <c r="AL19" s="200">
        <f>1/1000*(SUM('[1]48Imp'!AJ$47:AJ$47)+SUM('[1]48Imp'!AJ$105:AJ$105))</f>
        <v>6.3432714000000001E-2</v>
      </c>
      <c r="AM19" s="200">
        <f>1/1000*(SUM('[1]48Imp'!AK$47:AK$47)+SUM('[1]48Imp'!AK$105:AK$105))</f>
        <v>6.6051933000000007E-2</v>
      </c>
      <c r="AN19" s="200">
        <f>1/1000*(SUM('[1]48Imp'!AL$47:AL$47)+SUM('[1]48Imp'!AL$105:AL$105))</f>
        <v>0.11683412</v>
      </c>
      <c r="AO19" s="200">
        <f>1/1000*(SUM('[1]48Imp'!AM$47:AM$47)+SUM('[1]48Imp'!AM$105:AM$105))</f>
        <v>0.17875575899999999</v>
      </c>
      <c r="AP19" s="200">
        <f>1/1000*(SUM('[1]48Imp'!AN$47:AN$47)+SUM('[1]48Imp'!AN$105:AN$105))</f>
        <v>0.21287228799999999</v>
      </c>
      <c r="AQ19" s="200">
        <f>1/1000*(SUM('[1]48Imp'!AO$47:AO$47)+SUM('[1]48Imp'!AO$105:AO$105))</f>
        <v>0.22788503700000001</v>
      </c>
      <c r="AR19" s="200">
        <f>1/1000*(SUM('[1]48Imp'!AP$47:AP$47)+SUM('[1]48Imp'!AP$105:AP$105))</f>
        <v>0.25589017400000003</v>
      </c>
      <c r="AS19" s="200">
        <f>1/1000*(SUM('[1]48Imp'!AQ$47:AQ$47)+SUM('[1]48Imp'!AQ$105:AQ$105))</f>
        <v>0.17689793099999998</v>
      </c>
      <c r="AT19" s="200">
        <f>1/1000*(SUM('[1]48Imp'!AR$47:AR$47)+SUM('[1]48Imp'!AR$105:AR$105))</f>
        <v>0.13358354799999997</v>
      </c>
      <c r="AU19" s="200">
        <f>1/1000*(SUM('[1]48Imp'!AS$47:AS$47)+SUM('[1]48Imp'!AS$105:AS$105))</f>
        <v>0.13732923500000002</v>
      </c>
      <c r="AV19" s="200">
        <f>1/1000*(SUM('[1]48Imp'!AT$47:AT$47)+SUM('[1]48Imp'!AT$105:AT$105))</f>
        <v>0.158055904</v>
      </c>
      <c r="AW19" s="200">
        <f>1/1000*(SUM('[1]48Imp'!AU$47:AU$47)+SUM('[1]48Imp'!AU$105:AU$105))</f>
        <v>0.21357016499999998</v>
      </c>
      <c r="AX19" s="200">
        <f>1/1000*(SUM('[1]48Imp'!AV$47:AV$47)+SUM('[1]48Imp'!AV$105:AV$105))</f>
        <v>0.160585694</v>
      </c>
      <c r="AY19" s="200">
        <f>1/1000*(SUM('[1]48Imp'!AW$47:AW$47)+SUM('[1]48Imp'!AW$105:AW$105))</f>
        <v>0.18580966499999996</v>
      </c>
      <c r="AZ19" s="200">
        <f>1/1000*(SUM('[1]48Imp'!AX$47:AX$47)+SUM('[1]48Imp'!AX$105:AX$105))</f>
        <v>0.29706380299999996</v>
      </c>
      <c r="BA19" s="200">
        <f>1/1000*(SUM('[1]48Imp'!AY$47:AY$47)+SUM('[1]48Imp'!AY$105:AY$105))</f>
        <v>0.32742129999999997</v>
      </c>
      <c r="BB19" s="200">
        <f>1/1000*(SUM('[1]48Imp'!AZ$47:AZ$47)+SUM('[1]48Imp'!AZ$105:AZ$105))</f>
        <v>0.36207370999999999</v>
      </c>
      <c r="BC19" s="260">
        <f>1/1000*(SUM('[1]48Imp'!BA$47:BA$47)+SUM('[1]48Imp'!BA$105:BA$105))</f>
        <v>0</v>
      </c>
      <c r="BD19" s="340"/>
    </row>
    <row r="20" spans="2:56" s="38" customFormat="1">
      <c r="B20" s="191" t="s">
        <v>20</v>
      </c>
      <c r="C20" s="281">
        <f>1/$A$1*'[1]48Imp'!B$109</f>
        <v>5.2702810000000008E-3</v>
      </c>
      <c r="D20" s="200">
        <f>1/$A$1*'[1]48Imp'!C$109</f>
        <v>3.9331569999999996E-3</v>
      </c>
      <c r="E20" s="200">
        <f>1/$A$1*'[1]48Imp'!D$109</f>
        <v>1.4748829999999997E-3</v>
      </c>
      <c r="F20" s="200">
        <f>1/$A$1*'[1]48Imp'!E$109</f>
        <v>1.2151050000000002E-3</v>
      </c>
      <c r="G20" s="200">
        <f>1/$A$1*'[1]48Imp'!F$109</f>
        <v>3.5221E-5</v>
      </c>
      <c r="H20" s="200">
        <f>1/$A$1*'[1]48Imp'!G$109</f>
        <v>1.3670399999999997E-3</v>
      </c>
      <c r="I20" s="200">
        <f>1/$A$1*'[1]48Imp'!H$109</f>
        <v>1.8673977000000005E-2</v>
      </c>
      <c r="J20" s="200">
        <f>1/$A$1*'[1]48Imp'!I$109</f>
        <v>2.2296450000000002E-2</v>
      </c>
      <c r="K20" s="200">
        <f>1/$A$1*'[1]48Imp'!J$109</f>
        <v>4.1449287999999994E-2</v>
      </c>
      <c r="L20" s="200">
        <f>1/$A$1*'[1]48Imp'!K$109</f>
        <v>5.4537877999999998E-2</v>
      </c>
      <c r="M20" s="200">
        <f>1/$A$1*'[1]48Imp'!L$109</f>
        <v>8.1753482000000002E-2</v>
      </c>
      <c r="N20" s="200">
        <f>1/$A$1*'[1]48Imp'!M$109</f>
        <v>4.9256552999999995E-2</v>
      </c>
      <c r="O20" s="200">
        <f>1/$A$1*'[1]48Imp'!N$109</f>
        <v>3.5230193999999999E-2</v>
      </c>
      <c r="P20" s="200">
        <f>1/$A$1*'[1]48Imp'!O$109</f>
        <v>1.482212255E-2</v>
      </c>
      <c r="Q20" s="200">
        <f>1/$A$1*'[1]48Imp'!P$109</f>
        <v>1.9539945999999999E-2</v>
      </c>
      <c r="R20" s="200">
        <f>1/$A$1*'[1]48Imp'!Q$109</f>
        <v>9.0862749999999978E-3</v>
      </c>
      <c r="S20" s="200">
        <f>1/$A$1*'[1]48Imp'!R$109</f>
        <v>1.9585029999999999E-3</v>
      </c>
      <c r="T20" s="200">
        <f>1/$A$1*'[1]48Imp'!S$109</f>
        <v>1.7551769999999997E-3</v>
      </c>
      <c r="U20" s="200">
        <f>1/$A$1*'[1]48Imp'!T$109</f>
        <v>1.4867129999999998E-3</v>
      </c>
      <c r="V20" s="200">
        <f>1/$A$1*'[1]48Imp'!U$109</f>
        <v>2.6532969999999998E-3</v>
      </c>
      <c r="W20" s="200">
        <f>1/$A$1*'[1]48Imp'!V$109</f>
        <v>2.1765089999999996E-3</v>
      </c>
      <c r="X20" s="200">
        <f>1/$A$1*'[1]48Imp'!W$109</f>
        <v>1.8399009999999997E-3</v>
      </c>
      <c r="Y20" s="200">
        <f>1/$A$1*'[1]48Imp'!X$109</f>
        <v>8.6786099999999929E-4</v>
      </c>
      <c r="Z20" s="200">
        <f>1/$A$1*'[1]48Imp'!Y$109</f>
        <v>1.662529E-3</v>
      </c>
      <c r="AA20" s="200">
        <f>1/$A$1*'[1]48Imp'!Z$109</f>
        <v>2.0482589999999998E-3</v>
      </c>
      <c r="AB20" s="260">
        <f>1/$A$1*'[1]48Imp'!AA$109</f>
        <v>0</v>
      </c>
      <c r="AC20" s="127"/>
      <c r="AD20" s="281">
        <f>1/1000*'[1]48Imp'!AB$109</f>
        <v>4.6297739999999997E-3</v>
      </c>
      <c r="AE20" s="200">
        <f>1/1000*'[1]48Imp'!AC$109</f>
        <v>2.813552E-3</v>
      </c>
      <c r="AF20" s="200">
        <f>1/1000*'[1]48Imp'!AD$109</f>
        <v>1.0078890000000001E-3</v>
      </c>
      <c r="AG20" s="200">
        <f>1/1000*'[1]48Imp'!AE$109</f>
        <v>1.008482E-3</v>
      </c>
      <c r="AH20" s="200">
        <f>1/1000*'[1]48Imp'!AF$109</f>
        <v>2.3810699999999999E-4</v>
      </c>
      <c r="AI20" s="200">
        <f>1/1000*'[1]48Imp'!AG$109</f>
        <v>1.3198680000000001E-3</v>
      </c>
      <c r="AJ20" s="200">
        <f>1/1000*'[1]48Imp'!AH$109</f>
        <v>1.8258161999999998E-2</v>
      </c>
      <c r="AK20" s="200">
        <f>1/1000*'[1]48Imp'!AI$109</f>
        <v>2.1598559999999999E-2</v>
      </c>
      <c r="AL20" s="200">
        <f>1/1000*'[1]48Imp'!AJ$109</f>
        <v>4.2007783E-2</v>
      </c>
      <c r="AM20" s="200">
        <f>1/1000*'[1]48Imp'!AK$109</f>
        <v>4.8287090999999997E-2</v>
      </c>
      <c r="AN20" s="200">
        <f>1/1000*'[1]48Imp'!AL$109</f>
        <v>8.0790917999999989E-2</v>
      </c>
      <c r="AO20" s="200">
        <f>1/1000*'[1]48Imp'!AM$109</f>
        <v>5.5161428999999998E-2</v>
      </c>
      <c r="AP20" s="200">
        <f>1/1000*'[1]48Imp'!AN$109</f>
        <v>3.8831870999999997E-2</v>
      </c>
      <c r="AQ20" s="200">
        <f>1/1000*'[1]48Imp'!AO$109</f>
        <v>1.4589082999999999E-2</v>
      </c>
      <c r="AR20" s="200">
        <f>1/1000*'[1]48Imp'!AP$109</f>
        <v>1.7624447999999997E-2</v>
      </c>
      <c r="AS20" s="200">
        <f>1/1000*'[1]48Imp'!AQ$109</f>
        <v>8.4055380000000006E-3</v>
      </c>
      <c r="AT20" s="200">
        <f>1/1000*'[1]48Imp'!AR$109</f>
        <v>1.9251809999999998E-3</v>
      </c>
      <c r="AU20" s="200">
        <f>1/1000*'[1]48Imp'!AS$109</f>
        <v>1.6473719999999998E-3</v>
      </c>
      <c r="AV20" s="200">
        <f>1/1000*'[1]48Imp'!AT$109</f>
        <v>1.7546039999999999E-3</v>
      </c>
      <c r="AW20" s="200">
        <f>1/1000*'[1]48Imp'!AU$109</f>
        <v>2.7808799999999999E-3</v>
      </c>
      <c r="AX20" s="200">
        <f>1/1000*'[1]48Imp'!AV$109</f>
        <v>2.0648489999999997E-3</v>
      </c>
      <c r="AY20" s="200">
        <f>1/1000*'[1]48Imp'!AW$109</f>
        <v>2.5106740000000001E-3</v>
      </c>
      <c r="AZ20" s="200">
        <f>1/1000*'[1]48Imp'!AX$109</f>
        <v>2.4324249999999998E-3</v>
      </c>
      <c r="BA20" s="200">
        <f>1/1000*'[1]48Imp'!AY$109</f>
        <v>2.2973390000000002E-3</v>
      </c>
      <c r="BB20" s="200">
        <f>1/1000*'[1]48Imp'!AZ$109</f>
        <v>2.6160530000000001E-3</v>
      </c>
      <c r="BC20" s="260">
        <f>1/1000*'[1]48Imp'!BA$109</f>
        <v>0</v>
      </c>
      <c r="BD20" s="340"/>
    </row>
    <row r="21" spans="2:56" s="38" customFormat="1">
      <c r="B21" s="191" t="s">
        <v>83</v>
      </c>
      <c r="C21" s="281">
        <f>1/$A$1*'[1]48Imp'!B$116</f>
        <v>2.1320599999999999E-3</v>
      </c>
      <c r="D21" s="200">
        <f>1/$A$1*'[1]48Imp'!C$116</f>
        <v>1.8014999999999997E-3</v>
      </c>
      <c r="E21" s="200">
        <f>1/$A$1*'[1]48Imp'!D$116</f>
        <v>1.3367489999999991E-3</v>
      </c>
      <c r="F21" s="200">
        <f>1/$A$1*'[1]48Imp'!E$116</f>
        <v>8.3572799999999999E-4</v>
      </c>
      <c r="G21" s="200">
        <f>1/$A$1*'[1]48Imp'!F$116</f>
        <v>1.3710849999999993E-3</v>
      </c>
      <c r="H21" s="200">
        <f>1/$A$1*'[1]48Imp'!G$116</f>
        <v>1.1888729999999998E-3</v>
      </c>
      <c r="I21" s="200">
        <f>1/$A$1*'[1]48Imp'!H$116</f>
        <v>1.826076E-3</v>
      </c>
      <c r="J21" s="200">
        <f>1/$A$1*'[1]48Imp'!I$116</f>
        <v>2.4491639999999989E-3</v>
      </c>
      <c r="K21" s="200">
        <f>1/$A$1*'[1]48Imp'!J$116</f>
        <v>4.0062190000000001E-3</v>
      </c>
      <c r="L21" s="200">
        <f>1/$A$1*'[1]48Imp'!K$116</f>
        <v>3.1019029999999987E-3</v>
      </c>
      <c r="M21" s="200">
        <f>1/$A$1*'[1]48Imp'!L$116</f>
        <v>4.6020899999999997E-3</v>
      </c>
      <c r="N21" s="200">
        <f>1/$A$1*'[1]48Imp'!M$116</f>
        <v>4.3938779999999995E-3</v>
      </c>
      <c r="O21" s="200">
        <f>1/$A$1*'[1]48Imp'!N$116</f>
        <v>3.824919E-3</v>
      </c>
      <c r="P21" s="200">
        <f>1/$A$1*'[1]48Imp'!O$116</f>
        <v>3.089552125714286E-3</v>
      </c>
      <c r="Q21" s="200">
        <f>1/$A$1*'[1]48Imp'!P$116</f>
        <v>3.7182839999999997E-3</v>
      </c>
      <c r="R21" s="200">
        <f>1/$A$1*'[1]48Imp'!Q$116</f>
        <v>2.948118E-3</v>
      </c>
      <c r="S21" s="200">
        <f>1/$A$1*'[1]48Imp'!R$116</f>
        <v>2.8997099999999998E-3</v>
      </c>
      <c r="T21" s="200">
        <f>1/$A$1*'[1]48Imp'!S$116</f>
        <v>2.5198249999999998E-3</v>
      </c>
      <c r="U21" s="200">
        <f>1/$A$1*'[1]48Imp'!T$116</f>
        <v>1.599804E-3</v>
      </c>
      <c r="V21" s="200">
        <f>1/$A$1*'[1]48Imp'!U$116</f>
        <v>1.4960379999999999E-3</v>
      </c>
      <c r="W21" s="200">
        <f>1/$A$1*'[1]48Imp'!V$116</f>
        <v>1.3539799999999999E-3</v>
      </c>
      <c r="X21" s="200">
        <f>1/$A$1*'[1]48Imp'!W$116</f>
        <v>1.2704269999999982E-3</v>
      </c>
      <c r="Y21" s="200">
        <f>1/$A$1*'[1]48Imp'!X$116</f>
        <v>1.3885880000000001E-3</v>
      </c>
      <c r="Z21" s="200">
        <f>1/$A$1*'[1]48Imp'!Y$116</f>
        <v>9.7513599999999939E-4</v>
      </c>
      <c r="AA21" s="200">
        <f>1/$A$1*'[1]48Imp'!Z$116</f>
        <v>1.2217469999999998E-3</v>
      </c>
      <c r="AB21" s="260">
        <f>1/$A$1*'[1]48Imp'!AA$116</f>
        <v>0</v>
      </c>
      <c r="AC21" s="127"/>
      <c r="AD21" s="281">
        <f>1/1000*'[1]48Imp'!AB$116</f>
        <v>1.1627599000000001E-2</v>
      </c>
      <c r="AE21" s="200">
        <f>1/1000*'[1]48Imp'!AC$116</f>
        <v>1.0709659999999999E-2</v>
      </c>
      <c r="AF21" s="200">
        <f>1/1000*'[1]48Imp'!AD$116</f>
        <v>7.0940189999999992E-3</v>
      </c>
      <c r="AG21" s="200">
        <f>1/1000*'[1]48Imp'!AE$116</f>
        <v>7.6336489999999993E-3</v>
      </c>
      <c r="AH21" s="200">
        <f>1/1000*'[1]48Imp'!AF$116</f>
        <v>1.0424846999999999E-2</v>
      </c>
      <c r="AI21" s="200">
        <f>1/1000*'[1]48Imp'!AG$116</f>
        <v>1.0994104000000001E-2</v>
      </c>
      <c r="AJ21" s="200">
        <f>1/1000*'[1]48Imp'!AH$116</f>
        <v>1.5505189999999999E-2</v>
      </c>
      <c r="AK21" s="200">
        <f>1/1000*'[1]48Imp'!AI$116</f>
        <v>1.6505312000000001E-2</v>
      </c>
      <c r="AL21" s="200">
        <f>1/1000*'[1]48Imp'!AJ$116</f>
        <v>2.2978970999999997E-2</v>
      </c>
      <c r="AM21" s="200">
        <f>1/1000*'[1]48Imp'!AK$116</f>
        <v>1.6395136999999997E-2</v>
      </c>
      <c r="AN21" s="200">
        <f>1/1000*'[1]48Imp'!AL$116</f>
        <v>2.3327469999999999E-2</v>
      </c>
      <c r="AO21" s="200">
        <f>1/1000*'[1]48Imp'!AM$116</f>
        <v>2.1152068999999999E-2</v>
      </c>
      <c r="AP21" s="200">
        <f>1/1000*'[1]48Imp'!AN$116</f>
        <v>2.5284734E-2</v>
      </c>
      <c r="AQ21" s="200">
        <f>1/1000*'[1]48Imp'!AO$116</f>
        <v>1.9171845999999999E-2</v>
      </c>
      <c r="AR21" s="200">
        <f>1/1000*'[1]48Imp'!AP$116</f>
        <v>1.5889390999999999E-2</v>
      </c>
      <c r="AS21" s="200">
        <f>1/1000*'[1]48Imp'!AQ$116</f>
        <v>1.4054848E-2</v>
      </c>
      <c r="AT21" s="200">
        <f>1/1000*'[1]48Imp'!AR$116</f>
        <v>1.3768958999999999E-2</v>
      </c>
      <c r="AU21" s="200">
        <f>1/1000*'[1]48Imp'!AS$116</f>
        <v>1.4446087999999999E-2</v>
      </c>
      <c r="AV21" s="200">
        <f>1/1000*'[1]48Imp'!AT$116</f>
        <v>1.1982908E-2</v>
      </c>
      <c r="AW21" s="200">
        <f>1/1000*'[1]48Imp'!AU$116</f>
        <v>1.0748077999999999E-2</v>
      </c>
      <c r="AX21" s="200">
        <f>1/1000*'[1]48Imp'!AV$116</f>
        <v>8.4424059999999995E-3</v>
      </c>
      <c r="AY21" s="200">
        <f>1/1000*'[1]48Imp'!AW$116</f>
        <v>1.1378592999999999E-2</v>
      </c>
      <c r="AZ21" s="200">
        <f>1/1000*'[1]48Imp'!AX$116</f>
        <v>9.8397810000000006E-3</v>
      </c>
      <c r="BA21" s="200">
        <f>1/1000*'[1]48Imp'!AY$116</f>
        <v>8.4796149999999994E-3</v>
      </c>
      <c r="BB21" s="200">
        <f>1/1000*'[1]48Imp'!AZ$116</f>
        <v>9.6741320000000002E-3</v>
      </c>
      <c r="BC21" s="260">
        <f>1/1000*'[1]48Imp'!BA$116</f>
        <v>0</v>
      </c>
      <c r="BD21" s="340"/>
    </row>
    <row r="22" spans="2:56" s="38" customFormat="1">
      <c r="B22" s="201" t="s">
        <v>17</v>
      </c>
      <c r="C22" s="399">
        <f t="shared" ref="C22:AB22" si="6">SUM(C18:C18)-SUM(C19:C21)</f>
        <v>9.7623169999999995E-3</v>
      </c>
      <c r="D22" s="202">
        <f t="shared" si="6"/>
        <v>4.0832980000000026E-3</v>
      </c>
      <c r="E22" s="202">
        <f t="shared" si="6"/>
        <v>2.3346369999999979E-3</v>
      </c>
      <c r="F22" s="202">
        <f t="shared" si="6"/>
        <v>1.864793E-3</v>
      </c>
      <c r="G22" s="202">
        <f t="shared" si="6"/>
        <v>2.6954360000000007E-3</v>
      </c>
      <c r="H22" s="202">
        <f t="shared" si="6"/>
        <v>2.016343999999998E-3</v>
      </c>
      <c r="I22" s="202">
        <f t="shared" si="6"/>
        <v>3.3880089999999974E-3</v>
      </c>
      <c r="J22" s="202">
        <f t="shared" si="6"/>
        <v>6.1532559999999958E-3</v>
      </c>
      <c r="K22" s="202">
        <f t="shared" si="6"/>
        <v>8.5406359999999765E-3</v>
      </c>
      <c r="L22" s="202">
        <f t="shared" si="6"/>
        <v>1.1581733999999996E-2</v>
      </c>
      <c r="M22" s="202">
        <f t="shared" si="6"/>
        <v>9.5954299999999604E-3</v>
      </c>
      <c r="N22" s="202">
        <f t="shared" si="6"/>
        <v>2.1089811999999986E-2</v>
      </c>
      <c r="O22" s="202">
        <f t="shared" si="6"/>
        <v>2.3991574999999959E-2</v>
      </c>
      <c r="P22" s="202">
        <f t="shared" si="6"/>
        <v>2.2476375959523759E-2</v>
      </c>
      <c r="Q22" s="202">
        <f>SUM(Q18:Q18)-SUM(Q19:Q21)</f>
        <v>2.5181404000000018E-2</v>
      </c>
      <c r="R22" s="202">
        <f t="shared" si="6"/>
        <v>1.9284787999999969E-2</v>
      </c>
      <c r="S22" s="202">
        <f t="shared" si="6"/>
        <v>7.8396749999999904E-3</v>
      </c>
      <c r="T22" s="202">
        <f t="shared" si="6"/>
        <v>5.5504010000000104E-3</v>
      </c>
      <c r="U22" s="202">
        <f t="shared" si="6"/>
        <v>5.6488999999999984E-3</v>
      </c>
      <c r="V22" s="202">
        <f t="shared" si="6"/>
        <v>1.0713224000000021E-2</v>
      </c>
      <c r="W22" s="202">
        <f t="shared" si="6"/>
        <v>1.5622608999999968E-2</v>
      </c>
      <c r="X22" s="202">
        <f t="shared" si="6"/>
        <v>1.6928654999999973E-2</v>
      </c>
      <c r="Y22" s="202">
        <f t="shared" si="6"/>
        <v>1.0366311000000017E-2</v>
      </c>
      <c r="Z22" s="202">
        <f t="shared" si="6"/>
        <v>1.4842491000000041E-2</v>
      </c>
      <c r="AA22" s="202">
        <f t="shared" si="6"/>
        <v>1.2499947999999983E-2</v>
      </c>
      <c r="AB22" s="400">
        <f t="shared" si="6"/>
        <v>0</v>
      </c>
      <c r="AC22" s="127"/>
      <c r="AD22" s="414">
        <f t="shared" ref="AD22:BC22" si="7">SUM(AD18:AD18)-SUM(AD19:AD21)</f>
        <v>7.9175579999999982E-3</v>
      </c>
      <c r="AE22" s="203">
        <f t="shared" si="7"/>
        <v>4.0719480000000023E-3</v>
      </c>
      <c r="AF22" s="203">
        <f t="shared" si="7"/>
        <v>2.6156000000000009E-3</v>
      </c>
      <c r="AG22" s="203">
        <f t="shared" si="7"/>
        <v>2.9415119999999986E-3</v>
      </c>
      <c r="AH22" s="203">
        <f t="shared" si="7"/>
        <v>4.4848690000000024E-3</v>
      </c>
      <c r="AI22" s="203">
        <f t="shared" si="7"/>
        <v>4.8606699999999975E-3</v>
      </c>
      <c r="AJ22" s="203">
        <f t="shared" si="7"/>
        <v>1.0334511999999997E-2</v>
      </c>
      <c r="AK22" s="203">
        <f t="shared" si="7"/>
        <v>1.2744738999999991E-2</v>
      </c>
      <c r="AL22" s="203">
        <f t="shared" si="7"/>
        <v>1.9764306000000009E-2</v>
      </c>
      <c r="AM22" s="203">
        <f t="shared" si="7"/>
        <v>1.6919459999999942E-2</v>
      </c>
      <c r="AN22" s="203">
        <f t="shared" si="7"/>
        <v>2.0497201999999992E-2</v>
      </c>
      <c r="AO22" s="203">
        <f t="shared" si="7"/>
        <v>3.8413642999999942E-2</v>
      </c>
      <c r="AP22" s="203">
        <f t="shared" si="7"/>
        <v>4.1495592000000192E-2</v>
      </c>
      <c r="AQ22" s="203">
        <f t="shared" si="7"/>
        <v>3.8369041000000104E-2</v>
      </c>
      <c r="AR22" s="203">
        <f t="shared" si="7"/>
        <v>4.116942899999998E-2</v>
      </c>
      <c r="AS22" s="203">
        <f t="shared" si="7"/>
        <v>2.909368200000001E-2</v>
      </c>
      <c r="AT22" s="203">
        <f t="shared" si="7"/>
        <v>1.7535897000000022E-2</v>
      </c>
      <c r="AU22" s="203">
        <f t="shared" si="7"/>
        <v>1.4692705999999972E-2</v>
      </c>
      <c r="AV22" s="203">
        <f t="shared" si="7"/>
        <v>1.4820942000000059E-2</v>
      </c>
      <c r="AW22" s="203">
        <f t="shared" si="7"/>
        <v>2.2073215999999923E-2</v>
      </c>
      <c r="AX22" s="203">
        <f t="shared" si="7"/>
        <v>2.5938119999999981E-2</v>
      </c>
      <c r="AY22" s="203">
        <f t="shared" si="7"/>
        <v>2.7696669000000007E-2</v>
      </c>
      <c r="AZ22" s="203">
        <f t="shared" si="7"/>
        <v>2.3684692000000063E-2</v>
      </c>
      <c r="BA22" s="203">
        <f t="shared" si="7"/>
        <v>3.1151991000000046E-2</v>
      </c>
      <c r="BB22" s="203">
        <f t="shared" si="7"/>
        <v>2.0042610000000072E-2</v>
      </c>
      <c r="BC22" s="261">
        <f t="shared" si="7"/>
        <v>0</v>
      </c>
      <c r="BD22" s="340"/>
    </row>
    <row r="23" spans="2:56" s="38" customFormat="1" ht="20" customHeight="1">
      <c r="B23" s="190" t="s">
        <v>234</v>
      </c>
      <c r="C23" s="398">
        <f>1/$A$1*'[1]48Imp'!B$264</f>
        <v>0.24555150699999997</v>
      </c>
      <c r="D23" s="204">
        <f>1/$A$1*'[1]48Imp'!C$264</f>
        <v>0.197572991</v>
      </c>
      <c r="E23" s="204">
        <f>1/$A$1*'[1]48Imp'!D$264</f>
        <v>0.17239367800000002</v>
      </c>
      <c r="F23" s="204">
        <f>1/$A$1*'[1]48Imp'!E$264</f>
        <v>0.178750833</v>
      </c>
      <c r="G23" s="204">
        <f>1/$A$1*'[1]48Imp'!F$264</f>
        <v>0.26031067099999994</v>
      </c>
      <c r="H23" s="204">
        <f>1/$A$1*'[1]48Imp'!G$264</f>
        <v>0.27683609900000006</v>
      </c>
      <c r="I23" s="204">
        <f>1/$A$1*'[1]48Imp'!H$264</f>
        <v>0.38800282899999994</v>
      </c>
      <c r="J23" s="204">
        <f>1/$A$1*'[1]48Imp'!I$264</f>
        <v>0.45808085399999993</v>
      </c>
      <c r="K23" s="204">
        <f>1/$A$1*'[1]48Imp'!J$264</f>
        <v>0.52918944899999998</v>
      </c>
      <c r="L23" s="204">
        <f>1/$A$1*'[1]48Imp'!K$264</f>
        <v>0.36091480799999986</v>
      </c>
      <c r="M23" s="204">
        <f>1/$A$1*'[1]48Imp'!L$264</f>
        <v>0.59250759099999983</v>
      </c>
      <c r="N23" s="204">
        <f>1/$A$1*'[1]48Imp'!M$264</f>
        <v>0.57699860699999983</v>
      </c>
      <c r="O23" s="204">
        <f>1/$A$1*'[1]48Imp'!N$264</f>
        <v>0.56928859399999998</v>
      </c>
      <c r="P23" s="204">
        <f>1/$A$1*'[1]48Imp'!O$264</f>
        <v>0.51021353324528806</v>
      </c>
      <c r="Q23" s="204">
        <f>1/$A$1*'[1]48Imp'!P$264</f>
        <v>0.45673793299999987</v>
      </c>
      <c r="R23" s="204">
        <f>1/$A$1*'[1]48Imp'!Q$264</f>
        <v>0.30030609699999999</v>
      </c>
      <c r="S23" s="204">
        <f>1/$A$1*'[1]48Imp'!R$264</f>
        <v>0.28127336099999994</v>
      </c>
      <c r="T23" s="204">
        <f>1/$A$1*'[1]48Imp'!S$264</f>
        <v>0.33572401699999999</v>
      </c>
      <c r="U23" s="204">
        <f>1/$A$1*'[1]48Imp'!T$264</f>
        <v>0.31331440999999999</v>
      </c>
      <c r="V23" s="204">
        <f>1/$A$1*'[1]48Imp'!U$264</f>
        <v>0.29081705399999996</v>
      </c>
      <c r="W23" s="204">
        <f>1/$A$1*'[1]48Imp'!V$264</f>
        <v>0.23114273099999993</v>
      </c>
      <c r="X23" s="204">
        <f>1/$A$1*'[1]48Imp'!W$264</f>
        <v>0.27361966300000001</v>
      </c>
      <c r="Y23" s="204">
        <f>1/$A$1*'[1]48Imp'!X$264</f>
        <v>0.21736523099999985</v>
      </c>
      <c r="Z23" s="204">
        <f>1/$A$1*'[1]48Imp'!Y$264</f>
        <v>0.18219423300000001</v>
      </c>
      <c r="AA23" s="204">
        <f>1/$A$1*'[1]48Imp'!Z$264</f>
        <v>0.21184084799999994</v>
      </c>
      <c r="AB23" s="263">
        <f>1/$A$1*'[1]48Imp'!AA$264</f>
        <v>0</v>
      </c>
      <c r="AC23" s="192"/>
      <c r="AD23" s="398">
        <f>1/1000*'[1]48Imp'!AB$264</f>
        <v>0.26985067099999999</v>
      </c>
      <c r="AE23" s="204">
        <f>1/1000*'[1]48Imp'!AC$264</f>
        <v>0.224162736</v>
      </c>
      <c r="AF23" s="204">
        <f>1/1000*'[1]48Imp'!AD$264</f>
        <v>0.18286893400000004</v>
      </c>
      <c r="AG23" s="204">
        <f>1/1000*'[1]48Imp'!AE$264</f>
        <v>0.17729020499999998</v>
      </c>
      <c r="AH23" s="204">
        <f>1/1000*'[1]48Imp'!AF$264</f>
        <v>0.25630972099999999</v>
      </c>
      <c r="AI23" s="204">
        <f>1/1000*'[1]48Imp'!AG$264</f>
        <v>0.28407403799999992</v>
      </c>
      <c r="AJ23" s="204">
        <f>1/1000*'[1]48Imp'!AH$264</f>
        <v>0.39282538699999991</v>
      </c>
      <c r="AK23" s="204">
        <f>1/1000*'[1]48Imp'!AI$264</f>
        <v>0.47630131000000009</v>
      </c>
      <c r="AL23" s="204">
        <f>1/1000*'[1]48Imp'!AJ$264</f>
        <v>0.63760022000000005</v>
      </c>
      <c r="AM23" s="204">
        <f>1/1000*'[1]48Imp'!AK$264</f>
        <v>0.44831614800000008</v>
      </c>
      <c r="AN23" s="204">
        <f>1/1000*'[1]48Imp'!AL$264</f>
        <v>0.68391351999999994</v>
      </c>
      <c r="AO23" s="204">
        <f>1/1000*'[1]48Imp'!AM$264</f>
        <v>0.75509393499999999</v>
      </c>
      <c r="AP23" s="204">
        <f>1/1000*'[1]48Imp'!AN$264</f>
        <v>0.70816640199999992</v>
      </c>
      <c r="AQ23" s="204">
        <f>1/1000*'[1]48Imp'!AO$264</f>
        <v>0.67429330599999993</v>
      </c>
      <c r="AR23" s="204">
        <f>1/1000*'[1]48Imp'!AP$264</f>
        <v>0.59583186200000005</v>
      </c>
      <c r="AS23" s="204">
        <f>1/1000*'[1]48Imp'!AQ$264</f>
        <v>0.36720461999999998</v>
      </c>
      <c r="AT23" s="204">
        <f>1/1000*'[1]48Imp'!AR$264</f>
        <v>0.31963790100000006</v>
      </c>
      <c r="AU23" s="204">
        <f>1/1000*'[1]48Imp'!AS$264</f>
        <v>0.3770071619999999</v>
      </c>
      <c r="AV23" s="204">
        <f>1/1000*'[1]48Imp'!AT$264</f>
        <v>0.40137989699999999</v>
      </c>
      <c r="AW23" s="204">
        <f>1/1000*'[1]48Imp'!AU$264</f>
        <v>0.36222227699999993</v>
      </c>
      <c r="AX23" s="204">
        <f>1/1000*'[1]48Imp'!AV$264</f>
        <v>0.29669013799999999</v>
      </c>
      <c r="AY23" s="204">
        <f>1/1000*'[1]48Imp'!AW$264</f>
        <v>0.35830940999999999</v>
      </c>
      <c r="AZ23" s="204">
        <f>1/1000*'[1]48Imp'!AX$264</f>
        <v>0.34736683899999998</v>
      </c>
      <c r="BA23" s="204">
        <f>1/1000*'[1]48Imp'!AY$264</f>
        <v>0.30290571999999999</v>
      </c>
      <c r="BB23" s="204">
        <f>1/1000*'[1]48Imp'!AZ$264</f>
        <v>0.33125737799999999</v>
      </c>
      <c r="BC23" s="263">
        <f>1/1000*'[1]48Imp'!BA$264</f>
        <v>0</v>
      </c>
      <c r="BD23" s="340"/>
    </row>
    <row r="24" spans="2:56" s="38" customFormat="1">
      <c r="B24" s="191" t="s">
        <v>54</v>
      </c>
      <c r="C24" s="281">
        <f>1/$A$1*'[1]48Imp'!B$16</f>
        <v>8.2812300000000005E-3</v>
      </c>
      <c r="D24" s="200">
        <f>1/$A$1*'[1]48Imp'!C$16</f>
        <v>5.2003979999999984E-3</v>
      </c>
      <c r="E24" s="200">
        <f>1/$A$1*'[1]48Imp'!D$16</f>
        <v>7.1571720000000033E-3</v>
      </c>
      <c r="F24" s="200">
        <f>1/$A$1*'[1]48Imp'!E$16</f>
        <v>1.0869751000000002E-2</v>
      </c>
      <c r="G24" s="200">
        <f>1/$A$1*'[1]48Imp'!F$16</f>
        <v>1.5620051999999999E-2</v>
      </c>
      <c r="H24" s="200">
        <f>1/$A$1*'[1]48Imp'!G$16</f>
        <v>1.7834749999999993E-2</v>
      </c>
      <c r="I24" s="200">
        <f>1/$A$1*'[1]48Imp'!H$16</f>
        <v>3.0542530000000005E-2</v>
      </c>
      <c r="J24" s="200">
        <f>1/$A$1*'[1]48Imp'!I$16</f>
        <v>3.4533796000000005E-2</v>
      </c>
      <c r="K24" s="200">
        <f>1/$A$1*'[1]48Imp'!J$16</f>
        <v>4.6434078000000011E-2</v>
      </c>
      <c r="L24" s="200">
        <f>1/$A$1*'[1]48Imp'!K$16</f>
        <v>6.5041892999999962E-2</v>
      </c>
      <c r="M24" s="200">
        <f>1/$A$1*'[1]48Imp'!L$16</f>
        <v>7.3142249999999992E-2</v>
      </c>
      <c r="N24" s="200">
        <f>1/$A$1*'[1]48Imp'!M$16</f>
        <v>6.3323325E-2</v>
      </c>
      <c r="O24" s="200">
        <f>1/$A$1*'[1]48Imp'!N$16</f>
        <v>6.8561360999999987E-2</v>
      </c>
      <c r="P24" s="200">
        <f>1/$A$1*'[1]48Imp'!O$16</f>
        <v>4.8155820025000018E-2</v>
      </c>
      <c r="Q24" s="200">
        <f>1/$A$1*'[1]48Imp'!P$16</f>
        <v>3.8059122000000001E-2</v>
      </c>
      <c r="R24" s="200">
        <f>1/$A$1*'[1]48Imp'!Q$16</f>
        <v>2.8050776999999999E-2</v>
      </c>
      <c r="S24" s="200">
        <f>1/$A$1*'[1]48Imp'!R$16</f>
        <v>3.8769815999999992E-2</v>
      </c>
      <c r="T24" s="200">
        <f>1/$A$1*'[1]48Imp'!S$16</f>
        <v>5.649870399999999E-2</v>
      </c>
      <c r="U24" s="200">
        <f>1/$A$1*'[1]48Imp'!T$16</f>
        <v>2.9245491999999998E-2</v>
      </c>
      <c r="V24" s="200">
        <f>1/$A$1*'[1]48Imp'!U$16</f>
        <v>2.6083136999999996E-2</v>
      </c>
      <c r="W24" s="200">
        <f>1/$A$1*'[1]48Imp'!V$16</f>
        <v>1.7734440000000001E-2</v>
      </c>
      <c r="X24" s="200">
        <f>1/$A$1*'[1]48Imp'!W$16</f>
        <v>1.8487379999999998E-2</v>
      </c>
      <c r="Y24" s="200">
        <f>1/$A$1*'[1]48Imp'!X$16</f>
        <v>1.4928074999999999E-2</v>
      </c>
      <c r="Z24" s="200">
        <f>1/$A$1*'[1]48Imp'!Y$16</f>
        <v>1.3613106E-2</v>
      </c>
      <c r="AA24" s="200">
        <f>1/$A$1*'[1]48Imp'!Z$16</f>
        <v>2.6613666999999997E-2</v>
      </c>
      <c r="AB24" s="260">
        <f>1/$A$1*'[1]48Imp'!AA$16</f>
        <v>0</v>
      </c>
      <c r="AC24" s="127"/>
      <c r="AD24" s="281">
        <f>1/1000*'[1]48Imp'!AB$16</f>
        <v>8.073205E-3</v>
      </c>
      <c r="AE24" s="200">
        <f>1/1000*'[1]48Imp'!AC$16</f>
        <v>5.027063E-3</v>
      </c>
      <c r="AF24" s="200">
        <f>1/1000*'[1]48Imp'!AD$16</f>
        <v>6.8931119999999999E-3</v>
      </c>
      <c r="AG24" s="200">
        <f>1/1000*'[1]48Imp'!AE$16</f>
        <v>1.0023541E-2</v>
      </c>
      <c r="AH24" s="200">
        <f>1/1000*'[1]48Imp'!AF$16</f>
        <v>1.3763423E-2</v>
      </c>
      <c r="AI24" s="200">
        <f>1/1000*'[1]48Imp'!AG$16</f>
        <v>1.7622948000000003E-2</v>
      </c>
      <c r="AJ24" s="200">
        <f>1/1000*'[1]48Imp'!AH$16</f>
        <v>2.9857764999999998E-2</v>
      </c>
      <c r="AK24" s="200">
        <f>1/1000*'[1]48Imp'!AI$16</f>
        <v>3.6386610999999992E-2</v>
      </c>
      <c r="AL24" s="200">
        <f>1/1000*'[1]48Imp'!AJ$16</f>
        <v>6.0163790999999994E-2</v>
      </c>
      <c r="AM24" s="200">
        <f>1/1000*'[1]48Imp'!AK$16</f>
        <v>7.799378500000001E-2</v>
      </c>
      <c r="AN24" s="200">
        <f>1/1000*'[1]48Imp'!AL$16</f>
        <v>7.9479765999999993E-2</v>
      </c>
      <c r="AO24" s="200">
        <f>1/1000*'[1]48Imp'!AM$16</f>
        <v>7.5093066E-2</v>
      </c>
      <c r="AP24" s="200">
        <f>1/1000*'[1]48Imp'!AN$16</f>
        <v>6.9984257999999994E-2</v>
      </c>
      <c r="AQ24" s="200">
        <f>1/1000*'[1]48Imp'!AO$16</f>
        <v>4.5818931E-2</v>
      </c>
      <c r="AR24" s="200">
        <f>1/1000*'[1]48Imp'!AP$16</f>
        <v>3.5551975999999999E-2</v>
      </c>
      <c r="AS24" s="200">
        <f>1/1000*'[1]48Imp'!AQ$16</f>
        <v>2.4255962999999998E-2</v>
      </c>
      <c r="AT24" s="200">
        <f>1/1000*'[1]48Imp'!AR$16</f>
        <v>3.0846576000000001E-2</v>
      </c>
      <c r="AU24" s="200">
        <f>1/1000*'[1]48Imp'!AS$16</f>
        <v>4.1544384999999996E-2</v>
      </c>
      <c r="AV24" s="200">
        <f>1/1000*'[1]48Imp'!AT$16</f>
        <v>2.7586129999999997E-2</v>
      </c>
      <c r="AW24" s="200">
        <f>1/1000*'[1]48Imp'!AU$16</f>
        <v>2.2642432000000001E-2</v>
      </c>
      <c r="AX24" s="200">
        <f>1/1000*'[1]48Imp'!AV$16</f>
        <v>1.4930696E-2</v>
      </c>
      <c r="AY24" s="200">
        <f>1/1000*'[1]48Imp'!AW$16</f>
        <v>1.5852598999999998E-2</v>
      </c>
      <c r="AZ24" s="200">
        <f>1/1000*'[1]48Imp'!AX$16</f>
        <v>1.9224946E-2</v>
      </c>
      <c r="BA24" s="200">
        <f>1/1000*'[1]48Imp'!AY$16</f>
        <v>1.5633296000000001E-2</v>
      </c>
      <c r="BB24" s="200">
        <f>1/1000*'[1]48Imp'!AZ$16</f>
        <v>2.6103845000000001E-2</v>
      </c>
      <c r="BC24" s="260">
        <f>1/1000*'[1]48Imp'!BA$16</f>
        <v>0</v>
      </c>
      <c r="BD24" s="340"/>
    </row>
    <row r="25" spans="2:56" s="38" customFormat="1">
      <c r="B25" s="191" t="s">
        <v>30</v>
      </c>
      <c r="C25" s="281">
        <f>1/$A$1*'[1]48Imp'!B$23</f>
        <v>4.3423619999999998E-3</v>
      </c>
      <c r="D25" s="200">
        <f>1/$A$1*'[1]48Imp'!C$23</f>
        <v>3.6563559999999995E-3</v>
      </c>
      <c r="E25" s="200">
        <f>1/$A$1*'[1]48Imp'!D$23</f>
        <v>6.9510089999999984E-3</v>
      </c>
      <c r="F25" s="200">
        <f>1/$A$1*'[1]48Imp'!E$23</f>
        <v>5.5245019999999962E-3</v>
      </c>
      <c r="G25" s="200">
        <f>1/$A$1*'[1]48Imp'!F$23</f>
        <v>2.1021557000000003E-2</v>
      </c>
      <c r="H25" s="200">
        <f>1/$A$1*'[1]48Imp'!G$23</f>
        <v>1.1876444999999994E-2</v>
      </c>
      <c r="I25" s="200">
        <f>1/$A$1*'[1]48Imp'!H$23</f>
        <v>1.9570717000000019E-2</v>
      </c>
      <c r="J25" s="200">
        <f>1/$A$1*'[1]48Imp'!I$23</f>
        <v>1.9675609E-2</v>
      </c>
      <c r="K25" s="200">
        <f>1/$A$1*'[1]48Imp'!J$23</f>
        <v>1.4305930999999999E-2</v>
      </c>
      <c r="L25" s="200">
        <f>1/$A$1*'[1]48Imp'!K$23</f>
        <v>1.2878387999999996E-2</v>
      </c>
      <c r="M25" s="200">
        <f>1/$A$1*'[1]48Imp'!L$23</f>
        <v>2.1762145999999996E-2</v>
      </c>
      <c r="N25" s="200">
        <f>1/$A$1*'[1]48Imp'!M$23</f>
        <v>1.8060502999999995E-2</v>
      </c>
      <c r="O25" s="200">
        <f>1/$A$1*'[1]48Imp'!N$23</f>
        <v>1.6190546E-2</v>
      </c>
      <c r="P25" s="200">
        <f>1/$A$1*'[1]48Imp'!O$23</f>
        <v>1.5547497366666664E-2</v>
      </c>
      <c r="Q25" s="200">
        <f>1/$A$1*'[1]48Imp'!P$23</f>
        <v>9.9480309999999995E-3</v>
      </c>
      <c r="R25" s="200">
        <f>1/$A$1*'[1]48Imp'!Q$23</f>
        <v>4.0248689999999995E-3</v>
      </c>
      <c r="S25" s="200">
        <f>1/$A$1*'[1]48Imp'!R$23</f>
        <v>2.1763779999999996E-3</v>
      </c>
      <c r="T25" s="200">
        <f>1/$A$1*'[1]48Imp'!S$23</f>
        <v>2.3803049999999997E-3</v>
      </c>
      <c r="U25" s="200">
        <f>1/$A$1*'[1]48Imp'!T$23</f>
        <v>1.4574009999999999E-3</v>
      </c>
      <c r="V25" s="200">
        <f>1/$A$1*'[1]48Imp'!U$23</f>
        <v>6.8949699999999996E-4</v>
      </c>
      <c r="W25" s="200">
        <f>1/$A$1*'[1]48Imp'!V$23</f>
        <v>6.9008000000000003E-4</v>
      </c>
      <c r="X25" s="200">
        <f>1/$A$1*'[1]48Imp'!W$23</f>
        <v>2.3242680000000009E-3</v>
      </c>
      <c r="Y25" s="200">
        <f>1/$A$1*'[1]48Imp'!X$23</f>
        <v>2.1899349999999992E-3</v>
      </c>
      <c r="Z25" s="200">
        <f>1/$A$1*'[1]48Imp'!Y$23</f>
        <v>9.7617799999999942E-4</v>
      </c>
      <c r="AA25" s="200">
        <f>1/$A$1*'[1]48Imp'!Z$23</f>
        <v>7.6659199999999997E-4</v>
      </c>
      <c r="AB25" s="260">
        <f>1/$A$1*'[1]48Imp'!AA$23</f>
        <v>0</v>
      </c>
      <c r="AC25" s="127"/>
      <c r="AD25" s="281">
        <f>1/1000*'[1]48Imp'!AB$23</f>
        <v>4.5622679999999995E-3</v>
      </c>
      <c r="AE25" s="200">
        <f>1/1000*'[1]48Imp'!AC$23</f>
        <v>3.6556169999999999E-3</v>
      </c>
      <c r="AF25" s="200">
        <f>1/1000*'[1]48Imp'!AD$23</f>
        <v>5.3619629999999991E-3</v>
      </c>
      <c r="AG25" s="200">
        <f>1/1000*'[1]48Imp'!AE$23</f>
        <v>3.9504689999999999E-3</v>
      </c>
      <c r="AH25" s="200">
        <f>1/1000*'[1]48Imp'!AF$23</f>
        <v>1.6198580000000001E-2</v>
      </c>
      <c r="AI25" s="200">
        <f>1/1000*'[1]48Imp'!AG$23</f>
        <v>9.9692229999999993E-3</v>
      </c>
      <c r="AJ25" s="200">
        <f>1/1000*'[1]48Imp'!AH$23</f>
        <v>1.6619302999999998E-2</v>
      </c>
      <c r="AK25" s="200">
        <f>1/1000*'[1]48Imp'!AI$23</f>
        <v>1.5852939E-2</v>
      </c>
      <c r="AL25" s="200">
        <f>1/1000*'[1]48Imp'!AJ$23</f>
        <v>1.4150380000000001E-2</v>
      </c>
      <c r="AM25" s="200">
        <f>1/1000*'[1]48Imp'!AK$23</f>
        <v>1.0341312E-2</v>
      </c>
      <c r="AN25" s="200">
        <f>1/1000*'[1]48Imp'!AL$23</f>
        <v>1.7364237000000001E-2</v>
      </c>
      <c r="AO25" s="200">
        <f>1/1000*'[1]48Imp'!AM$23</f>
        <v>1.7603486000000002E-2</v>
      </c>
      <c r="AP25" s="200">
        <f>1/1000*'[1]48Imp'!AN$23</f>
        <v>1.5529707E-2</v>
      </c>
      <c r="AQ25" s="200">
        <f>1/1000*'[1]48Imp'!AO$23</f>
        <v>1.4450932E-2</v>
      </c>
      <c r="AR25" s="200">
        <f>1/1000*'[1]48Imp'!AP$23</f>
        <v>1.0110031E-2</v>
      </c>
      <c r="AS25" s="200">
        <f>1/1000*'[1]48Imp'!AQ$23</f>
        <v>4.3985220000000002E-3</v>
      </c>
      <c r="AT25" s="200">
        <f>1/1000*'[1]48Imp'!AR$23</f>
        <v>2.3752200000000004E-3</v>
      </c>
      <c r="AU25" s="200">
        <f>1/1000*'[1]48Imp'!AS$23</f>
        <v>2.4776360000000001E-3</v>
      </c>
      <c r="AV25" s="200">
        <f>1/1000*'[1]48Imp'!AT$23</f>
        <v>2.4542449999999999E-3</v>
      </c>
      <c r="AW25" s="200">
        <f>1/1000*'[1]48Imp'!AU$23</f>
        <v>1.8486520000000001E-3</v>
      </c>
      <c r="AX25" s="200">
        <f>1/1000*'[1]48Imp'!AV$23</f>
        <v>1.3808469999999999E-3</v>
      </c>
      <c r="AY25" s="200">
        <f>1/1000*'[1]48Imp'!AW$23</f>
        <v>2.6779360000000001E-3</v>
      </c>
      <c r="AZ25" s="200">
        <f>1/1000*'[1]48Imp'!AX$23</f>
        <v>3.1848639999999999E-3</v>
      </c>
      <c r="BA25" s="200">
        <f>1/1000*'[1]48Imp'!AY$23</f>
        <v>1.6710360000000001E-3</v>
      </c>
      <c r="BB25" s="200">
        <f>1/1000*'[1]48Imp'!AZ$23</f>
        <v>1.832396E-3</v>
      </c>
      <c r="BC25" s="260">
        <f>1/1000*'[1]48Imp'!BA$23</f>
        <v>0</v>
      </c>
      <c r="BD25" s="340"/>
    </row>
    <row r="26" spans="2:56" s="38" customFormat="1">
      <c r="B26" s="191" t="s">
        <v>55</v>
      </c>
      <c r="C26" s="281">
        <f>1/$A$1*'[1]48Imp'!B$84</f>
        <v>0.10496073200000001</v>
      </c>
      <c r="D26" s="200">
        <f>1/$A$1*'[1]48Imp'!C$84</f>
        <v>8.8790155999999995E-2</v>
      </c>
      <c r="E26" s="200">
        <f>1/$A$1*'[1]48Imp'!D$84</f>
        <v>5.9494983000000001E-2</v>
      </c>
      <c r="F26" s="200">
        <f>1/$A$1*'[1]48Imp'!E$84</f>
        <v>4.395094799999999E-2</v>
      </c>
      <c r="G26" s="200">
        <f>1/$A$1*'[1]48Imp'!F$84</f>
        <v>6.2823467000000008E-2</v>
      </c>
      <c r="H26" s="200">
        <f>1/$A$1*'[1]48Imp'!G$84</f>
        <v>6.4228802000000015E-2</v>
      </c>
      <c r="I26" s="200">
        <f>1/$A$1*'[1]48Imp'!H$84</f>
        <v>0.10662886699999999</v>
      </c>
      <c r="J26" s="200">
        <f>1/$A$1*'[1]48Imp'!I$84</f>
        <v>0.138063557</v>
      </c>
      <c r="K26" s="200">
        <f>1/$A$1*'[1]48Imp'!J$84</f>
        <v>0.19024273299999997</v>
      </c>
      <c r="L26" s="200">
        <f>1/$A$1*'[1]48Imp'!K$84</f>
        <v>0.10251368100000004</v>
      </c>
      <c r="M26" s="200">
        <f>1/$A$1*'[1]48Imp'!L$84</f>
        <v>0.17845244599999999</v>
      </c>
      <c r="N26" s="200">
        <f>1/$A$1*'[1]48Imp'!M$84</f>
        <v>0.17377412099999998</v>
      </c>
      <c r="O26" s="200">
        <f>1/$A$1*'[1]48Imp'!N$84</f>
        <v>0.15279638799999998</v>
      </c>
      <c r="P26" s="200">
        <f>1/$A$1*'[1]48Imp'!O$84</f>
        <v>0.14177897002666665</v>
      </c>
      <c r="Q26" s="200">
        <f>1/$A$1*'[1]48Imp'!P$84</f>
        <v>0.13367600299999999</v>
      </c>
      <c r="R26" s="200">
        <f>1/$A$1*'[1]48Imp'!Q$84</f>
        <v>9.264671699999999E-2</v>
      </c>
      <c r="S26" s="200">
        <f>1/$A$1*'[1]48Imp'!R$84</f>
        <v>7.2353931999999996E-2</v>
      </c>
      <c r="T26" s="200">
        <f>1/$A$1*'[1]48Imp'!S$84</f>
        <v>8.5257455999999995E-2</v>
      </c>
      <c r="U26" s="200">
        <f>1/$A$1*'[1]48Imp'!T$84</f>
        <v>8.8576145999999994E-2</v>
      </c>
      <c r="V26" s="200">
        <f>1/$A$1*'[1]48Imp'!U$84</f>
        <v>8.182632699999999E-2</v>
      </c>
      <c r="W26" s="200">
        <f>1/$A$1*'[1]48Imp'!V$84</f>
        <v>5.1981157999999993E-2</v>
      </c>
      <c r="X26" s="200">
        <f>1/$A$1*'[1]48Imp'!W$84</f>
        <v>5.463121299999997E-2</v>
      </c>
      <c r="Y26" s="200">
        <f>1/$A$1*'[1]48Imp'!X$84</f>
        <v>4.7774738999999934E-2</v>
      </c>
      <c r="Z26" s="200">
        <f>1/$A$1*'[1]48Imp'!Y$84</f>
        <v>4.3972469000000021E-2</v>
      </c>
      <c r="AA26" s="200">
        <f>1/$A$1*'[1]48Imp'!Z$84</f>
        <v>5.0776239000000001E-2</v>
      </c>
      <c r="AB26" s="260">
        <f>1/$A$1*'[1]48Imp'!AA$84</f>
        <v>0</v>
      </c>
      <c r="AC26" s="127"/>
      <c r="AD26" s="281">
        <f>1/1000*'[1]48Imp'!AB$84</f>
        <v>8.5675918999999989E-2</v>
      </c>
      <c r="AE26" s="200">
        <f>1/1000*'[1]48Imp'!AC$84</f>
        <v>7.1999763000000008E-2</v>
      </c>
      <c r="AF26" s="200">
        <f>1/1000*'[1]48Imp'!AD$84</f>
        <v>4.2890924999999996E-2</v>
      </c>
      <c r="AG26" s="200">
        <f>1/1000*'[1]48Imp'!AE$84</f>
        <v>3.119394E-2</v>
      </c>
      <c r="AH26" s="200">
        <f>1/1000*'[1]48Imp'!AF$84</f>
        <v>4.5654396999999999E-2</v>
      </c>
      <c r="AI26" s="200">
        <f>1/1000*'[1]48Imp'!AG$84</f>
        <v>5.1463549000000004E-2</v>
      </c>
      <c r="AJ26" s="200">
        <f>1/1000*'[1]48Imp'!AH$84</f>
        <v>9.2940309999999998E-2</v>
      </c>
      <c r="AK26" s="200">
        <f>1/1000*'[1]48Imp'!AI$84</f>
        <v>0.123784611</v>
      </c>
      <c r="AL26" s="200">
        <f>1/1000*'[1]48Imp'!AJ$84</f>
        <v>0.19424158900000002</v>
      </c>
      <c r="AM26" s="200">
        <f>1/1000*'[1]48Imp'!AK$84</f>
        <v>9.7929856999999995E-2</v>
      </c>
      <c r="AN26" s="200">
        <f>1/1000*'[1]48Imp'!AL$84</f>
        <v>0.16329331</v>
      </c>
      <c r="AO26" s="200">
        <f>1/1000*'[1]48Imp'!AM$84</f>
        <v>0.171096678</v>
      </c>
      <c r="AP26" s="200">
        <f>1/1000*'[1]48Imp'!AN$84</f>
        <v>0.142045429</v>
      </c>
      <c r="AQ26" s="200">
        <f>1/1000*'[1]48Imp'!AO$84</f>
        <v>0.12727766500000001</v>
      </c>
      <c r="AR26" s="200">
        <f>1/1000*'[1]48Imp'!AP$84</f>
        <v>0.118945588</v>
      </c>
      <c r="AS26" s="200">
        <f>1/1000*'[1]48Imp'!AQ$84</f>
        <v>7.413758899999999E-2</v>
      </c>
      <c r="AT26" s="200">
        <f>1/1000*'[1]48Imp'!AR$84</f>
        <v>5.3096048999999999E-2</v>
      </c>
      <c r="AU26" s="200">
        <f>1/1000*'[1]48Imp'!AS$84</f>
        <v>6.0344274000000003E-2</v>
      </c>
      <c r="AV26" s="200">
        <f>1/1000*'[1]48Imp'!AT$84</f>
        <v>7.0758922000000002E-2</v>
      </c>
      <c r="AW26" s="200">
        <f>1/1000*'[1]48Imp'!AU$84</f>
        <v>6.7121994000000004E-2</v>
      </c>
      <c r="AX26" s="200">
        <f>1/1000*'[1]48Imp'!AV$84</f>
        <v>4.5214360000000002E-2</v>
      </c>
      <c r="AY26" s="200">
        <f>1/1000*'[1]48Imp'!AW$84</f>
        <v>4.7806548999999997E-2</v>
      </c>
      <c r="AZ26" s="200">
        <f>1/1000*'[1]48Imp'!AX$84</f>
        <v>4.4968486000000002E-2</v>
      </c>
      <c r="BA26" s="200">
        <f>1/1000*'[1]48Imp'!AY$84</f>
        <v>4.6435854999999998E-2</v>
      </c>
      <c r="BB26" s="200">
        <f>1/1000*'[1]48Imp'!AZ$84</f>
        <v>5.9014858999999996E-2</v>
      </c>
      <c r="BC26" s="260">
        <f>1/1000*'[1]48Imp'!BA$84</f>
        <v>0</v>
      </c>
      <c r="BD26" s="340"/>
    </row>
    <row r="27" spans="2:56" s="38" customFormat="1">
      <c r="B27" s="191" t="s">
        <v>31</v>
      </c>
      <c r="C27" s="281">
        <f>1/$A$1*'[1]48Imp'!B$85</f>
        <v>1.3447819999999996E-2</v>
      </c>
      <c r="D27" s="200">
        <f>1/$A$1*'[1]48Imp'!C$85</f>
        <v>1.0810494000000002E-2</v>
      </c>
      <c r="E27" s="200">
        <f>1/$A$1*'[1]48Imp'!D$85</f>
        <v>2.0537880999999997E-2</v>
      </c>
      <c r="F27" s="200">
        <f>1/$A$1*'[1]48Imp'!E$85</f>
        <v>4.3817620000000009E-2</v>
      </c>
      <c r="G27" s="200">
        <f>1/$A$1*'[1]48Imp'!F$85</f>
        <v>7.1246434999999997E-2</v>
      </c>
      <c r="H27" s="200">
        <f>1/$A$1*'[1]48Imp'!G$85</f>
        <v>9.1387566000000087E-2</v>
      </c>
      <c r="I27" s="200">
        <f>1/$A$1*'[1]48Imp'!H$85</f>
        <v>8.2276776999999982E-2</v>
      </c>
      <c r="J27" s="200">
        <f>1/$A$1*'[1]48Imp'!I$85</f>
        <v>6.6499216999999999E-2</v>
      </c>
      <c r="K27" s="200">
        <f>1/$A$1*'[1]48Imp'!J$85</f>
        <v>6.3714799999999988E-2</v>
      </c>
      <c r="L27" s="200">
        <f>1/$A$1*'[1]48Imp'!K$85</f>
        <v>3.2916032999999983E-2</v>
      </c>
      <c r="M27" s="200">
        <f>1/$A$1*'[1]48Imp'!L$85</f>
        <v>5.9806558999999995E-2</v>
      </c>
      <c r="N27" s="200">
        <f>1/$A$1*'[1]48Imp'!M$85</f>
        <v>5.3325431999999992E-2</v>
      </c>
      <c r="O27" s="200">
        <f>1/$A$1*'[1]48Imp'!N$85</f>
        <v>4.3223106999999997E-2</v>
      </c>
      <c r="P27" s="200">
        <f>1/$A$1*'[1]48Imp'!O$85</f>
        <v>3.6488269086666664E-2</v>
      </c>
      <c r="Q27" s="200">
        <f>1/$A$1*'[1]48Imp'!P$85</f>
        <v>1.8302549000000001E-2</v>
      </c>
      <c r="R27" s="200">
        <f>1/$A$1*'[1]48Imp'!Q$85</f>
        <v>1.2077310999999999E-2</v>
      </c>
      <c r="S27" s="200">
        <f>1/$A$1*'[1]48Imp'!R$85</f>
        <v>1.4698837999999999E-2</v>
      </c>
      <c r="T27" s="200">
        <f>1/$A$1*'[1]48Imp'!S$85</f>
        <v>1.5086641999999999E-2</v>
      </c>
      <c r="U27" s="200">
        <f>1/$A$1*'[1]48Imp'!T$85</f>
        <v>1.0125099E-2</v>
      </c>
      <c r="V27" s="200">
        <f>1/$A$1*'[1]48Imp'!U$85</f>
        <v>8.5652949999999988E-3</v>
      </c>
      <c r="W27" s="200">
        <f>1/$A$1*'[1]48Imp'!V$85</f>
        <v>5.2997159999999995E-3</v>
      </c>
      <c r="X27" s="200">
        <f>1/$A$1*'[1]48Imp'!W$85</f>
        <v>5.920668999999993E-3</v>
      </c>
      <c r="Y27" s="200">
        <f>1/$A$1*'[1]48Imp'!X$85</f>
        <v>3.9325360000000038E-3</v>
      </c>
      <c r="Z27" s="200">
        <f>1/$A$1*'[1]48Imp'!Y$85</f>
        <v>3.3037490000000017E-3</v>
      </c>
      <c r="AA27" s="200">
        <f>1/$A$1*'[1]48Imp'!Z$85</f>
        <v>4.3810639999999996E-3</v>
      </c>
      <c r="AB27" s="260">
        <f>1/$A$1*'[1]48Imp'!AA$85</f>
        <v>0</v>
      </c>
      <c r="AC27" s="127"/>
      <c r="AD27" s="281">
        <f>1/1000*'[1]48Imp'!AB$85</f>
        <v>1.9513592E-2</v>
      </c>
      <c r="AE27" s="200">
        <f>1/1000*'[1]48Imp'!AC$85</f>
        <v>1.7058884999999999E-2</v>
      </c>
      <c r="AF27" s="200">
        <f>1/1000*'[1]48Imp'!AD$85</f>
        <v>2.0498941E-2</v>
      </c>
      <c r="AG27" s="200">
        <f>1/1000*'[1]48Imp'!AE$85</f>
        <v>3.0014592999999999E-2</v>
      </c>
      <c r="AH27" s="200">
        <f>1/1000*'[1]48Imp'!AF$85</f>
        <v>4.6875727999999998E-2</v>
      </c>
      <c r="AI27" s="200">
        <f>1/1000*'[1]48Imp'!AG$85</f>
        <v>6.3109558999999996E-2</v>
      </c>
      <c r="AJ27" s="200">
        <f>1/1000*'[1]48Imp'!AH$85</f>
        <v>6.6497180000000003E-2</v>
      </c>
      <c r="AK27" s="200">
        <f>1/1000*'[1]48Imp'!AI$85</f>
        <v>5.8775101999999996E-2</v>
      </c>
      <c r="AL27" s="200">
        <f>1/1000*'[1]48Imp'!AJ$85</f>
        <v>6.7397336999999988E-2</v>
      </c>
      <c r="AM27" s="200">
        <f>1/1000*'[1]48Imp'!AK$85</f>
        <v>4.4000982000000001E-2</v>
      </c>
      <c r="AN27" s="200">
        <f>1/1000*'[1]48Imp'!AL$85</f>
        <v>6.4930421000000002E-2</v>
      </c>
      <c r="AO27" s="200">
        <f>1/1000*'[1]48Imp'!AM$85</f>
        <v>6.4961987999999998E-2</v>
      </c>
      <c r="AP27" s="200">
        <f>1/1000*'[1]48Imp'!AN$85</f>
        <v>5.4920259999999999E-2</v>
      </c>
      <c r="AQ27" s="200">
        <f>1/1000*'[1]48Imp'!AO$85</f>
        <v>4.8936578000000001E-2</v>
      </c>
      <c r="AR27" s="200">
        <f>1/1000*'[1]48Imp'!AP$85</f>
        <v>3.1211553999999999E-2</v>
      </c>
      <c r="AS27" s="200">
        <f>1/1000*'[1]48Imp'!AQ$85</f>
        <v>2.2720964E-2</v>
      </c>
      <c r="AT27" s="200">
        <f>1/1000*'[1]48Imp'!AR$85</f>
        <v>2.3922180999999997E-2</v>
      </c>
      <c r="AU27" s="200">
        <f>1/1000*'[1]48Imp'!AS$85</f>
        <v>2.4381698E-2</v>
      </c>
      <c r="AV27" s="200">
        <f>1/1000*'[1]48Imp'!AT$85</f>
        <v>2.2371684999999999E-2</v>
      </c>
      <c r="AW27" s="200">
        <f>1/1000*'[1]48Imp'!AU$85</f>
        <v>1.9370793000000001E-2</v>
      </c>
      <c r="AX27" s="200">
        <f>1/1000*'[1]48Imp'!AV$85</f>
        <v>1.5488365E-2</v>
      </c>
      <c r="AY27" s="200">
        <f>1/1000*'[1]48Imp'!AW$85</f>
        <v>1.9227346999999999E-2</v>
      </c>
      <c r="AZ27" s="200">
        <f>1/1000*'[1]48Imp'!AX$85</f>
        <v>1.4564475E-2</v>
      </c>
      <c r="BA27" s="200">
        <f>1/1000*'[1]48Imp'!AY$85</f>
        <v>1.2789085E-2</v>
      </c>
      <c r="BB27" s="200">
        <f>1/1000*'[1]48Imp'!AZ$85</f>
        <v>1.6492107999999998E-2</v>
      </c>
      <c r="BC27" s="260">
        <f>1/1000*'[1]48Imp'!BA$85</f>
        <v>0</v>
      </c>
      <c r="BD27" s="340"/>
    </row>
    <row r="28" spans="2:56" s="38" customFormat="1">
      <c r="B28" s="191" t="s">
        <v>32</v>
      </c>
      <c r="C28" s="281">
        <f>1/$A$1*'[1]48Imp'!B$91</f>
        <v>4.7633022999999962E-2</v>
      </c>
      <c r="D28" s="200">
        <f>1/$A$1*'[1]48Imp'!C$91</f>
        <v>3.5101971000000003E-2</v>
      </c>
      <c r="E28" s="200">
        <f>1/$A$1*'[1]48Imp'!D$91</f>
        <v>3.2188913000000006E-2</v>
      </c>
      <c r="F28" s="200">
        <f>1/$A$1*'[1]48Imp'!E$91</f>
        <v>3.4703490999999989E-2</v>
      </c>
      <c r="G28" s="200">
        <f>1/$A$1*'[1]48Imp'!F$91</f>
        <v>4.143367399999999E-2</v>
      </c>
      <c r="H28" s="200">
        <f>1/$A$1*'[1]48Imp'!G$91</f>
        <v>3.7684750999999989E-2</v>
      </c>
      <c r="I28" s="200">
        <f>1/$A$1*'[1]48Imp'!H$91</f>
        <v>5.2597101999999972E-2</v>
      </c>
      <c r="J28" s="200">
        <f>1/$A$1*'[1]48Imp'!I$91</f>
        <v>6.5700624999999999E-2</v>
      </c>
      <c r="K28" s="200">
        <f>1/$A$1*'[1]48Imp'!J$91</f>
        <v>7.3553675999999998E-2</v>
      </c>
      <c r="L28" s="200">
        <f>1/$A$1*'[1]48Imp'!K$91</f>
        <v>5.0708647999999988E-2</v>
      </c>
      <c r="M28" s="200">
        <f>1/$A$1*'[1]48Imp'!L$91</f>
        <v>0.10916227099999999</v>
      </c>
      <c r="N28" s="200">
        <f>1/$A$1*'[1]48Imp'!M$91</f>
        <v>0.11542473999999998</v>
      </c>
      <c r="O28" s="200">
        <f>1/$A$1*'[1]48Imp'!N$91</f>
        <v>0.11479505899999999</v>
      </c>
      <c r="P28" s="200">
        <f>1/$A$1*'[1]48Imp'!O$91</f>
        <v>0.10894309878755412</v>
      </c>
      <c r="Q28" s="200">
        <f>1/$A$1*'[1]48Imp'!P$91</f>
        <v>9.2070287999999986E-2</v>
      </c>
      <c r="R28" s="200">
        <f>1/$A$1*'[1]48Imp'!Q$91</f>
        <v>5.1082576999999997E-2</v>
      </c>
      <c r="S28" s="200">
        <f>1/$A$1*'[1]48Imp'!R$91</f>
        <v>4.7146358999999992E-2</v>
      </c>
      <c r="T28" s="200">
        <f>1/$A$1*'[1]48Imp'!S$91</f>
        <v>4.4664004999999993E-2</v>
      </c>
      <c r="U28" s="200">
        <f>1/$A$1*'[1]48Imp'!T$91</f>
        <v>4.8768023999999993E-2</v>
      </c>
      <c r="V28" s="200">
        <f>1/$A$1*'[1]48Imp'!U$91</f>
        <v>5.1689163999999996E-2</v>
      </c>
      <c r="W28" s="200">
        <f>1/$A$1*'[1]48Imp'!V$91</f>
        <v>5.4994365999999996E-2</v>
      </c>
      <c r="X28" s="200">
        <f>1/$A$1*'[1]48Imp'!W$91</f>
        <v>6.2610739000000068E-2</v>
      </c>
      <c r="Y28" s="200">
        <f>1/$A$1*'[1]48Imp'!X$91</f>
        <v>5.3774659999999946E-2</v>
      </c>
      <c r="Z28" s="200">
        <f>1/$A$1*'[1]48Imp'!Y$91</f>
        <v>3.7078672999999958E-2</v>
      </c>
      <c r="AA28" s="200">
        <f>1/$A$1*'[1]48Imp'!Z$91</f>
        <v>4.3057276999999998E-2</v>
      </c>
      <c r="AB28" s="260">
        <f>1/$A$1*'[1]48Imp'!AA$91</f>
        <v>0</v>
      </c>
      <c r="AC28" s="127"/>
      <c r="AD28" s="281">
        <f>1/1000*'[1]48Imp'!AB$91</f>
        <v>6.0077166000000001E-2</v>
      </c>
      <c r="AE28" s="200">
        <f>1/1000*'[1]48Imp'!AC$91</f>
        <v>4.9451591999999996E-2</v>
      </c>
      <c r="AF28" s="200">
        <f>1/1000*'[1]48Imp'!AD$91</f>
        <v>4.6762325E-2</v>
      </c>
      <c r="AG28" s="200">
        <f>1/1000*'[1]48Imp'!AE$91</f>
        <v>5.1731432000000001E-2</v>
      </c>
      <c r="AH28" s="200">
        <f>1/1000*'[1]48Imp'!AF$91</f>
        <v>6.5577007999999992E-2</v>
      </c>
      <c r="AI28" s="200">
        <f>1/1000*'[1]48Imp'!AG$91</f>
        <v>6.6071306999999996E-2</v>
      </c>
      <c r="AJ28" s="200">
        <f>1/1000*'[1]48Imp'!AH$91</f>
        <v>7.0939562999999997E-2</v>
      </c>
      <c r="AK28" s="200">
        <f>1/1000*'[1]48Imp'!AI$91</f>
        <v>9.3896924999999992E-2</v>
      </c>
      <c r="AL28" s="200">
        <f>1/1000*'[1]48Imp'!AJ$91</f>
        <v>0.12317737299999999</v>
      </c>
      <c r="AM28" s="200">
        <f>1/1000*'[1]48Imp'!AK$91</f>
        <v>8.7855298999999998E-2</v>
      </c>
      <c r="AN28" s="200">
        <f>1/1000*'[1]48Imp'!AL$91</f>
        <v>0.17452925399999999</v>
      </c>
      <c r="AO28" s="200">
        <f>1/1000*'[1]48Imp'!AM$91</f>
        <v>0.21146922899999998</v>
      </c>
      <c r="AP28" s="200">
        <f>1/1000*'[1]48Imp'!AN$91</f>
        <v>0.207505994</v>
      </c>
      <c r="AQ28" s="200">
        <f>1/1000*'[1]48Imp'!AO$91</f>
        <v>0.22724919399999999</v>
      </c>
      <c r="AR28" s="200">
        <f>1/1000*'[1]48Imp'!AP$91</f>
        <v>0.18873897000000001</v>
      </c>
      <c r="AS28" s="200">
        <f>1/1000*'[1]48Imp'!AQ$91</f>
        <v>9.8749542999999995E-2</v>
      </c>
      <c r="AT28" s="200">
        <f>1/1000*'[1]48Imp'!AR$91</f>
        <v>8.4416622999999996E-2</v>
      </c>
      <c r="AU28" s="200">
        <f>1/1000*'[1]48Imp'!AS$91</f>
        <v>8.7374855000000001E-2</v>
      </c>
      <c r="AV28" s="200">
        <f>1/1000*'[1]48Imp'!AT$91</f>
        <v>9.8781044999999998E-2</v>
      </c>
      <c r="AW28" s="200">
        <f>1/1000*'[1]48Imp'!AU$91</f>
        <v>9.6662608999999997E-2</v>
      </c>
      <c r="AX28" s="200">
        <f>1/1000*'[1]48Imp'!AV$91</f>
        <v>8.8249777000000001E-2</v>
      </c>
      <c r="AY28" s="200">
        <f>1/1000*'[1]48Imp'!AW$91</f>
        <v>0.10097907699999999</v>
      </c>
      <c r="AZ28" s="200">
        <f>1/1000*'[1]48Imp'!AX$91</f>
        <v>0.108101462</v>
      </c>
      <c r="BA28" s="200">
        <f>1/1000*'[1]48Imp'!AY$91</f>
        <v>8.5441976000000003E-2</v>
      </c>
      <c r="BB28" s="200">
        <f>1/1000*'[1]48Imp'!AZ$91</f>
        <v>9.1659218000000001E-2</v>
      </c>
      <c r="BC28" s="260">
        <f>1/1000*'[1]48Imp'!BA$91</f>
        <v>0</v>
      </c>
      <c r="BD28" s="340"/>
    </row>
    <row r="29" spans="2:56" s="38" customFormat="1">
      <c r="B29" s="191" t="s">
        <v>39</v>
      </c>
      <c r="C29" s="281">
        <f>1/$A$1*'[1]48Imp'!B$114</f>
        <v>1.4203587000000004E-2</v>
      </c>
      <c r="D29" s="200">
        <f>1/$A$1*'[1]48Imp'!C$114</f>
        <v>1.8768005000000004E-2</v>
      </c>
      <c r="E29" s="200">
        <f>1/$A$1*'[1]48Imp'!D$114</f>
        <v>1.6773641999999998E-2</v>
      </c>
      <c r="F29" s="200">
        <f>1/$A$1*'[1]48Imp'!E$114</f>
        <v>7.1212550000000008E-3</v>
      </c>
      <c r="G29" s="200">
        <f>1/$A$1*'[1]48Imp'!F$114</f>
        <v>1.3497850999999998E-2</v>
      </c>
      <c r="H29" s="200">
        <f>1/$A$1*'[1]48Imp'!G$114</f>
        <v>1.2840400999999996E-2</v>
      </c>
      <c r="I29" s="200">
        <f>1/$A$1*'[1]48Imp'!H$114</f>
        <v>1.9926345000000019E-2</v>
      </c>
      <c r="J29" s="200">
        <f>1/$A$1*'[1]48Imp'!I$114</f>
        <v>1.6208714999999995E-2</v>
      </c>
      <c r="K29" s="200">
        <f>1/$A$1*'[1]48Imp'!J$114</f>
        <v>2.4919530000000002E-2</v>
      </c>
      <c r="L29" s="200">
        <f>1/$A$1*'[1]48Imp'!K$114</f>
        <v>2.3020888999999978E-2</v>
      </c>
      <c r="M29" s="200">
        <f>1/$A$1*'[1]48Imp'!L$114</f>
        <v>3.2385173999999996E-2</v>
      </c>
      <c r="N29" s="200">
        <f>1/$A$1*'[1]48Imp'!M$114</f>
        <v>3.8073437999999994E-2</v>
      </c>
      <c r="O29" s="200">
        <f>1/$A$1*'[1]48Imp'!N$114</f>
        <v>4.9883601999999992E-2</v>
      </c>
      <c r="P29" s="200">
        <f>1/$A$1*'[1]48Imp'!O$114</f>
        <v>4.7919413612500003E-2</v>
      </c>
      <c r="Q29" s="200">
        <f>1/$A$1*'[1]48Imp'!P$114</f>
        <v>5.4633848999999991E-2</v>
      </c>
      <c r="R29" s="200">
        <f>1/$A$1*'[1]48Imp'!Q$114</f>
        <v>4.1434219999999994E-2</v>
      </c>
      <c r="S29" s="200">
        <f>1/$A$1*'[1]48Imp'!R$114</f>
        <v>3.5068146999999994E-2</v>
      </c>
      <c r="T29" s="200">
        <f>1/$A$1*'[1]48Imp'!S$114</f>
        <v>2.6866870999999997E-2</v>
      </c>
      <c r="U29" s="200">
        <f>1/$A$1*'[1]48Imp'!T$114</f>
        <v>1.6842924999999998E-2</v>
      </c>
      <c r="V29" s="200">
        <f>1/$A$1*'[1]48Imp'!U$114</f>
        <v>1.5569326999999999E-2</v>
      </c>
      <c r="W29" s="200">
        <f>1/$A$1*'[1]48Imp'!V$114</f>
        <v>1.1095793999999999E-2</v>
      </c>
      <c r="X29" s="200">
        <f>1/$A$1*'[1]48Imp'!W$114</f>
        <v>2.718478299999999E-2</v>
      </c>
      <c r="Y29" s="200">
        <f>1/$A$1*'[1]48Imp'!X$114</f>
        <v>1.8047505999999977E-2</v>
      </c>
      <c r="Z29" s="200">
        <f>1/$A$1*'[1]48Imp'!Y$114</f>
        <v>1.6268938000000014E-2</v>
      </c>
      <c r="AA29" s="200">
        <f>1/$A$1*'[1]48Imp'!Z$114</f>
        <v>1.7999027000000001E-2</v>
      </c>
      <c r="AB29" s="260">
        <f>1/$A$1*'[1]48Imp'!AA$114</f>
        <v>0</v>
      </c>
      <c r="AC29" s="127"/>
      <c r="AD29" s="281">
        <f>1/1000*'[1]48Imp'!AB$114</f>
        <v>2.7850390999999999E-2</v>
      </c>
      <c r="AE29" s="200">
        <f>1/1000*'[1]48Imp'!AC$114</f>
        <v>3.0153696000000001E-2</v>
      </c>
      <c r="AF29" s="200">
        <f>1/1000*'[1]48Imp'!AD$114</f>
        <v>2.3070477999999998E-2</v>
      </c>
      <c r="AG29" s="200">
        <f>1/1000*'[1]48Imp'!AE$114</f>
        <v>1.5429986E-2</v>
      </c>
      <c r="AH29" s="200">
        <f>1/1000*'[1]48Imp'!AF$114</f>
        <v>2.2654730999999997E-2</v>
      </c>
      <c r="AI29" s="200">
        <f>1/1000*'[1]48Imp'!AG$114</f>
        <v>2.0382462999999997E-2</v>
      </c>
      <c r="AJ29" s="200">
        <f>1/1000*'[1]48Imp'!AH$114</f>
        <v>3.1046156999999998E-2</v>
      </c>
      <c r="AK29" s="200">
        <f>1/1000*'[1]48Imp'!AI$114</f>
        <v>2.9297545000000001E-2</v>
      </c>
      <c r="AL29" s="200">
        <f>1/1000*'[1]48Imp'!AJ$114</f>
        <v>4.3327242999999994E-2</v>
      </c>
      <c r="AM29" s="200">
        <f>1/1000*'[1]48Imp'!AK$114</f>
        <v>3.8335098999999997E-2</v>
      </c>
      <c r="AN29" s="200">
        <f>1/1000*'[1]48Imp'!AL$114</f>
        <v>4.9125963000000002E-2</v>
      </c>
      <c r="AO29" s="200">
        <f>1/1000*'[1]48Imp'!AM$114</f>
        <v>5.9535793999999996E-2</v>
      </c>
      <c r="AP29" s="200">
        <f>1/1000*'[1]48Imp'!AN$114</f>
        <v>6.6129352000000002E-2</v>
      </c>
      <c r="AQ29" s="200">
        <f>1/1000*'[1]48Imp'!AO$114</f>
        <v>6.2628603000000005E-2</v>
      </c>
      <c r="AR29" s="200">
        <f>1/1000*'[1]48Imp'!AP$114</f>
        <v>7.1692277999999998E-2</v>
      </c>
      <c r="AS29" s="200">
        <f>1/1000*'[1]48Imp'!AQ$114</f>
        <v>5.5567620999999998E-2</v>
      </c>
      <c r="AT29" s="200">
        <f>1/1000*'[1]48Imp'!AR$114</f>
        <v>4.4359974000000003E-2</v>
      </c>
      <c r="AU29" s="200">
        <f>1/1000*'[1]48Imp'!AS$114</f>
        <v>4.4429460999999996E-2</v>
      </c>
      <c r="AV29" s="200">
        <f>1/1000*'[1]48Imp'!AT$114</f>
        <v>4.1184211999999998E-2</v>
      </c>
      <c r="AW29" s="200">
        <f>1/1000*'[1]48Imp'!AU$114</f>
        <v>3.3170257000000002E-2</v>
      </c>
      <c r="AX29" s="200">
        <f>1/1000*'[1]48Imp'!AV$114</f>
        <v>2.4647461999999998E-2</v>
      </c>
      <c r="AY29" s="200">
        <f>1/1000*'[1]48Imp'!AW$114</f>
        <v>3.9177848999999994E-2</v>
      </c>
      <c r="AZ29" s="200">
        <f>1/1000*'[1]48Imp'!AX$114</f>
        <v>4.4768012000000003E-2</v>
      </c>
      <c r="BA29" s="200">
        <f>1/1000*'[1]48Imp'!AY$114</f>
        <v>4.0194010999999995E-2</v>
      </c>
      <c r="BB29" s="200">
        <f>1/1000*'[1]48Imp'!AZ$114</f>
        <v>3.9195624999999998E-2</v>
      </c>
      <c r="BC29" s="260">
        <f>1/1000*'[1]48Imp'!BA$114</f>
        <v>0</v>
      </c>
      <c r="BD29" s="340"/>
    </row>
    <row r="30" spans="2:56" s="38" customFormat="1">
      <c r="B30" s="191" t="s">
        <v>61</v>
      </c>
      <c r="C30" s="281">
        <f>1/$A$1*'[1]48Imp'!B$160</f>
        <v>5.9653990000000006E-3</v>
      </c>
      <c r="D30" s="200">
        <f>1/$A$1*'[1]48Imp'!C$160</f>
        <v>6.7208139999999994E-3</v>
      </c>
      <c r="E30" s="200">
        <f>1/$A$1*'[1]48Imp'!D$160</f>
        <v>6.9575670000000013E-3</v>
      </c>
      <c r="F30" s="200">
        <f>1/$A$1*'[1]48Imp'!E$160</f>
        <v>1.1395858E-2</v>
      </c>
      <c r="G30" s="200">
        <f>1/$A$1*'[1]48Imp'!F$160</f>
        <v>4.6283339999999978E-3</v>
      </c>
      <c r="H30" s="200">
        <f>1/$A$1*'[1]48Imp'!G$160</f>
        <v>7.3919429999999989E-3</v>
      </c>
      <c r="I30" s="200">
        <f>1/$A$1*'[1]48Imp'!H$160</f>
        <v>2.2981703999999992E-2</v>
      </c>
      <c r="J30" s="200">
        <f>1/$A$1*'[1]48Imp'!I$160</f>
        <v>4.272732499999999E-2</v>
      </c>
      <c r="K30" s="200">
        <f>1/$A$1*'[1]48Imp'!J$160</f>
        <v>4.2301027999999997E-2</v>
      </c>
      <c r="L30" s="200">
        <f>1/$A$1*'[1]48Imp'!K$160</f>
        <v>8.3264060000000015E-3</v>
      </c>
      <c r="M30" s="200">
        <f>1/$A$1*'[1]48Imp'!L$160</f>
        <v>7.6876999999999996E-3</v>
      </c>
      <c r="N30" s="200">
        <f>1/$A$1*'[1]48Imp'!M$160</f>
        <v>5.7654759999999994E-3</v>
      </c>
      <c r="O30" s="200">
        <f>1/$A$1*'[1]48Imp'!N$160</f>
        <v>6.0397739999999995E-3</v>
      </c>
      <c r="P30" s="200">
        <f>1/$A$1*'[1]48Imp'!O$160</f>
        <v>4.7609795357142857E-3</v>
      </c>
      <c r="Q30" s="200">
        <f>1/$A$1*'[1]48Imp'!P$160</f>
        <v>3.822078E-3</v>
      </c>
      <c r="R30" s="200">
        <f>1/$A$1*'[1]48Imp'!Q$160</f>
        <v>2.2983510000000001E-3</v>
      </c>
      <c r="S30" s="200">
        <f>1/$A$1*'[1]48Imp'!R$160</f>
        <v>3.5292949999999996E-3</v>
      </c>
      <c r="T30" s="200">
        <f>1/$A$1*'[1]48Imp'!S$160</f>
        <v>5.8644689999999998E-3</v>
      </c>
      <c r="U30" s="200">
        <f>1/$A$1*'[1]48Imp'!T$160</f>
        <v>3.9368309999999991E-3</v>
      </c>
      <c r="V30" s="200">
        <f>1/$A$1*'[1]48Imp'!U$160</f>
        <v>4.2169779999999997E-3</v>
      </c>
      <c r="W30" s="200">
        <f>1/$A$1*'[1]48Imp'!V$160</f>
        <v>6.4276250000000002E-3</v>
      </c>
      <c r="X30" s="200">
        <f>1/$A$1*'[1]48Imp'!W$160</f>
        <v>7.310754E-3</v>
      </c>
      <c r="Y30" s="200">
        <f>1/$A$1*'[1]48Imp'!X$160</f>
        <v>4.9862609999999996E-3</v>
      </c>
      <c r="Z30" s="200">
        <f>1/$A$1*'[1]48Imp'!Y$160</f>
        <v>3.7097060000000018E-3</v>
      </c>
      <c r="AA30" s="200">
        <f>1/$A$1*'[1]48Imp'!Z$160</f>
        <v>3.0074659999999994E-3</v>
      </c>
      <c r="AB30" s="260">
        <f>1/$A$1*'[1]48Imp'!AA$160</f>
        <v>0</v>
      </c>
      <c r="AC30" s="127"/>
      <c r="AD30" s="281">
        <f>1/1000*'[1]48Imp'!AB$160</f>
        <v>5.3343239999999997E-3</v>
      </c>
      <c r="AE30" s="200">
        <f>1/1000*'[1]48Imp'!AC$160</f>
        <v>5.3332289999999992E-3</v>
      </c>
      <c r="AF30" s="200">
        <f>1/1000*'[1]48Imp'!AD$160</f>
        <v>4.6189409999999997E-3</v>
      </c>
      <c r="AG30" s="200">
        <f>1/1000*'[1]48Imp'!AE$160</f>
        <v>6.0953129999999998E-3</v>
      </c>
      <c r="AH30" s="200">
        <f>1/1000*'[1]48Imp'!AF$160</f>
        <v>3.5768369999999998E-3</v>
      </c>
      <c r="AI30" s="200">
        <f>1/1000*'[1]48Imp'!AG$160</f>
        <v>7.1467449999999995E-3</v>
      </c>
      <c r="AJ30" s="200">
        <f>1/1000*'[1]48Imp'!AH$160</f>
        <v>1.7153008000000001E-2</v>
      </c>
      <c r="AK30" s="200">
        <f>1/1000*'[1]48Imp'!AI$160</f>
        <v>2.9505139999999999E-2</v>
      </c>
      <c r="AL30" s="200">
        <f>1/1000*'[1]48Imp'!AJ$160</f>
        <v>3.076549E-2</v>
      </c>
      <c r="AM30" s="200">
        <f>1/1000*'[1]48Imp'!AK$160</f>
        <v>7.7683190000000001E-3</v>
      </c>
      <c r="AN30" s="200">
        <f>1/1000*'[1]48Imp'!AL$160</f>
        <v>8.3014639999999997E-3</v>
      </c>
      <c r="AO30" s="200">
        <f>1/1000*'[1]48Imp'!AM$160</f>
        <v>7.7933119999999993E-3</v>
      </c>
      <c r="AP30" s="200">
        <f>1/1000*'[1]48Imp'!AN$160</f>
        <v>7.8449469999999997E-3</v>
      </c>
      <c r="AQ30" s="200">
        <f>1/1000*'[1]48Imp'!AO$160</f>
        <v>6.9480480000000001E-3</v>
      </c>
      <c r="AR30" s="200">
        <f>1/1000*'[1]48Imp'!AP$160</f>
        <v>6.6105169999999998E-3</v>
      </c>
      <c r="AS30" s="200">
        <f>1/1000*'[1]48Imp'!AQ$160</f>
        <v>3.2022629999999999E-3</v>
      </c>
      <c r="AT30" s="200">
        <f>1/1000*'[1]48Imp'!AR$160</f>
        <v>4.093925E-3</v>
      </c>
      <c r="AU30" s="200">
        <f>1/1000*'[1]48Imp'!AS$160</f>
        <v>5.9744539999999997E-3</v>
      </c>
      <c r="AV30" s="200">
        <f>1/1000*'[1]48Imp'!AT$160</f>
        <v>6.3468649999999993E-3</v>
      </c>
      <c r="AW30" s="200">
        <f>1/1000*'[1]48Imp'!AU$160</f>
        <v>6.745231E-3</v>
      </c>
      <c r="AX30" s="200">
        <f>1/1000*'[1]48Imp'!AV$160</f>
        <v>8.6259260000000008E-3</v>
      </c>
      <c r="AY30" s="200">
        <f>1/1000*'[1]48Imp'!AW$160</f>
        <v>9.333639999999999E-3</v>
      </c>
      <c r="AZ30" s="200">
        <f>1/1000*'[1]48Imp'!AX$160</f>
        <v>6.9987509999999992E-3</v>
      </c>
      <c r="BA30" s="200">
        <f>1/1000*'[1]48Imp'!AY$160</f>
        <v>4.8094060000000004E-3</v>
      </c>
      <c r="BB30" s="200">
        <f>1/1000*'[1]48Imp'!AZ$160</f>
        <v>4.0874039999999993E-3</v>
      </c>
      <c r="BC30" s="260">
        <f>1/1000*'[1]48Imp'!BA$160</f>
        <v>0</v>
      </c>
      <c r="BD30" s="340"/>
    </row>
    <row r="31" spans="2:56" s="38" customFormat="1">
      <c r="B31" s="191" t="s">
        <v>76</v>
      </c>
      <c r="C31" s="281">
        <f>1/$A$1*'[1]48Imp'!B$212</f>
        <v>1.3997454999999999E-2</v>
      </c>
      <c r="D31" s="200">
        <f>1/$A$1*'[1]48Imp'!C$212</f>
        <v>1.1783613999999993E-2</v>
      </c>
      <c r="E31" s="200">
        <f>1/$A$1*'[1]48Imp'!D$212</f>
        <v>9.708739999999997E-3</v>
      </c>
      <c r="F31" s="200">
        <f>1/$A$1*'[1]48Imp'!E$212</f>
        <v>7.6820889999999978E-3</v>
      </c>
      <c r="G31" s="200">
        <f>1/$A$1*'[1]48Imp'!F$212</f>
        <v>1.0082122000000001E-2</v>
      </c>
      <c r="H31" s="200">
        <f>1/$A$1*'[1]48Imp'!G$212</f>
        <v>1.4048545999999999E-2</v>
      </c>
      <c r="I31" s="200">
        <f>1/$A$1*'[1]48Imp'!H$212</f>
        <v>1.9223712E-2</v>
      </c>
      <c r="J31" s="200">
        <f>1/$A$1*'[1]48Imp'!I$212</f>
        <v>2.4413662999999995E-2</v>
      </c>
      <c r="K31" s="200">
        <f>1/$A$1*'[1]48Imp'!J$212</f>
        <v>2.2674200999999995E-2</v>
      </c>
      <c r="L31" s="200">
        <f>1/$A$1*'[1]48Imp'!K$212</f>
        <v>1.7563298999999997E-2</v>
      </c>
      <c r="M31" s="200">
        <f>1/$A$1*'[1]48Imp'!L$212</f>
        <v>2.1288910999999997E-2</v>
      </c>
      <c r="N31" s="200">
        <f>1/$A$1*'[1]48Imp'!M$212</f>
        <v>2.8880193999999998E-2</v>
      </c>
      <c r="O31" s="200">
        <f>1/$A$1*'[1]48Imp'!N$212</f>
        <v>4.3952103999999999E-2</v>
      </c>
      <c r="P31" s="200">
        <f>1/$A$1*'[1]48Imp'!O$212</f>
        <v>3.7945587816666654E-2</v>
      </c>
      <c r="Q31" s="200">
        <f>1/$A$1*'[1]48Imp'!P$212</f>
        <v>3.4759106999999997E-2</v>
      </c>
      <c r="R31" s="200">
        <f>1/$A$1*'[1]48Imp'!Q$212</f>
        <v>2.3416641999999998E-2</v>
      </c>
      <c r="S31" s="200">
        <f>1/$A$1*'[1]48Imp'!R$212</f>
        <v>2.3449692999999997E-2</v>
      </c>
      <c r="T31" s="200">
        <f>1/$A$1*'[1]48Imp'!S$212</f>
        <v>2.0604795999999998E-2</v>
      </c>
      <c r="U31" s="200">
        <f>1/$A$1*'[1]48Imp'!T$212</f>
        <v>1.7653544999999996E-2</v>
      </c>
      <c r="V31" s="200">
        <f>1/$A$1*'[1]48Imp'!U$212</f>
        <v>1.6882004999999999E-2</v>
      </c>
      <c r="W31" s="200">
        <f>1/$A$1*'[1]48Imp'!V$212</f>
        <v>1.5220956999999999E-2</v>
      </c>
      <c r="X31" s="200">
        <f>1/$A$1*'[1]48Imp'!W$212</f>
        <v>2.4726344000000022E-2</v>
      </c>
      <c r="Y31" s="200">
        <f>1/$A$1*'[1]48Imp'!X$212</f>
        <v>1.8932920999999991E-2</v>
      </c>
      <c r="Z31" s="200">
        <f>1/$A$1*'[1]48Imp'!Y$212</f>
        <v>1.6275007999999987E-2</v>
      </c>
      <c r="AA31" s="200">
        <f>1/$A$1*'[1]48Imp'!Z$212</f>
        <v>1.9296345999999999E-2</v>
      </c>
      <c r="AB31" s="260">
        <f>1/$A$1*'[1]48Imp'!AA$212</f>
        <v>0</v>
      </c>
      <c r="AC31" s="127"/>
      <c r="AD31" s="281">
        <f>1/1000*'[1]48Imp'!AB$212</f>
        <v>2.1951155E-2</v>
      </c>
      <c r="AE31" s="200">
        <f>1/1000*'[1]48Imp'!AC$212</f>
        <v>1.9026399999999999E-2</v>
      </c>
      <c r="AF31" s="200">
        <f>1/1000*'[1]48Imp'!AD$212</f>
        <v>1.5294939E-2</v>
      </c>
      <c r="AG31" s="200">
        <f>1/1000*'[1]48Imp'!AE$212</f>
        <v>1.2813687000000001E-2</v>
      </c>
      <c r="AH31" s="200">
        <f>1/1000*'[1]48Imp'!AF$212</f>
        <v>1.6430957E-2</v>
      </c>
      <c r="AI31" s="200">
        <f>1/1000*'[1]48Imp'!AG$212</f>
        <v>2.1345537000000001E-2</v>
      </c>
      <c r="AJ31" s="200">
        <f>1/1000*'[1]48Imp'!AH$212</f>
        <v>2.8746094999999999E-2</v>
      </c>
      <c r="AK31" s="200">
        <f>1/1000*'[1]48Imp'!AI$212</f>
        <v>3.4370584000000003E-2</v>
      </c>
      <c r="AL31" s="200">
        <f>1/1000*'[1]48Imp'!AJ$212</f>
        <v>3.4685361999999997E-2</v>
      </c>
      <c r="AM31" s="200">
        <f>1/1000*'[1]48Imp'!AK$212</f>
        <v>2.3747761000000003E-2</v>
      </c>
      <c r="AN31" s="200">
        <f>1/1000*'[1]48Imp'!AL$212</f>
        <v>3.2045981999999994E-2</v>
      </c>
      <c r="AO31" s="200">
        <f>1/1000*'[1]48Imp'!AM$212</f>
        <v>4.4675659E-2</v>
      </c>
      <c r="AP31" s="200">
        <f>1/1000*'[1]48Imp'!AN$212</f>
        <v>5.8379094999999999E-2</v>
      </c>
      <c r="AQ31" s="200">
        <f>1/1000*'[1]48Imp'!AO$212</f>
        <v>5.7183815999999998E-2</v>
      </c>
      <c r="AR31" s="200">
        <f>1/1000*'[1]48Imp'!AP$212</f>
        <v>5.3540999999999998E-2</v>
      </c>
      <c r="AS31" s="200">
        <f>1/1000*'[1]48Imp'!AQ$212</f>
        <v>3.4983263000000001E-2</v>
      </c>
      <c r="AT31" s="200">
        <f>1/1000*'[1]48Imp'!AR$212</f>
        <v>3.1009051999999999E-2</v>
      </c>
      <c r="AU31" s="200">
        <f>1/1000*'[1]48Imp'!AS$212</f>
        <v>3.20405E-2</v>
      </c>
      <c r="AV31" s="200">
        <f>1/1000*'[1]48Imp'!AT$212</f>
        <v>3.0979685E-2</v>
      </c>
      <c r="AW31" s="200">
        <f>1/1000*'[1]48Imp'!AU$212</f>
        <v>2.8263826999999998E-2</v>
      </c>
      <c r="AX31" s="200">
        <f>1/1000*'[1]48Imp'!AV$212</f>
        <v>2.2496416000000002E-2</v>
      </c>
      <c r="AY31" s="200">
        <f>1/1000*'[1]48Imp'!AW$212</f>
        <v>3.6584682E-2</v>
      </c>
      <c r="AZ31" s="200">
        <f>1/1000*'[1]48Imp'!AX$212</f>
        <v>3.4097166999999998E-2</v>
      </c>
      <c r="BA31" s="200">
        <f>1/1000*'[1]48Imp'!AY$212</f>
        <v>2.7856442999999998E-2</v>
      </c>
      <c r="BB31" s="200">
        <f>1/1000*'[1]48Imp'!AZ$212</f>
        <v>3.0213963E-2</v>
      </c>
      <c r="BC31" s="260">
        <f>1/1000*'[1]48Imp'!BA$212</f>
        <v>0</v>
      </c>
      <c r="BD31" s="340"/>
    </row>
    <row r="32" spans="2:56" s="38" customFormat="1">
      <c r="B32" s="191" t="s">
        <v>40</v>
      </c>
      <c r="C32" s="281">
        <f>1/$A$1*'[1]48Imp'!B$225</f>
        <v>2.6797027999999994E-2</v>
      </c>
      <c r="D32" s="200">
        <f>1/$A$1*'[1]48Imp'!C$225</f>
        <v>9.7483390000000034E-3</v>
      </c>
      <c r="E32" s="200">
        <f>1/$A$1*'[1]48Imp'!D$225</f>
        <v>6.5011310000000011E-3</v>
      </c>
      <c r="F32" s="200">
        <f>1/$A$1*'[1]48Imp'!E$225</f>
        <v>8.4569100000000032E-3</v>
      </c>
      <c r="G32" s="200">
        <f>1/$A$1*'[1]48Imp'!F$225</f>
        <v>1.5501761000000003E-2</v>
      </c>
      <c r="H32" s="200">
        <f>1/$A$1*'[1]48Imp'!G$225</f>
        <v>1.4231195000000002E-2</v>
      </c>
      <c r="I32" s="200">
        <f>1/$A$1*'[1]48Imp'!H$225</f>
        <v>2.7334357999999982E-2</v>
      </c>
      <c r="J32" s="200">
        <f>1/$A$1*'[1]48Imp'!I$225</f>
        <v>4.5626422999999999E-2</v>
      </c>
      <c r="K32" s="200">
        <f>1/$A$1*'[1]48Imp'!J$225</f>
        <v>4.3788481999999983E-2</v>
      </c>
      <c r="L32" s="200">
        <f>1/$A$1*'[1]48Imp'!K$225</f>
        <v>3.9659442000000003E-2</v>
      </c>
      <c r="M32" s="200">
        <f>1/$A$1*'[1]48Imp'!L$225</f>
        <v>6.9660392999999987E-2</v>
      </c>
      <c r="N32" s="200">
        <f>1/$A$1*'[1]48Imp'!M$225</f>
        <v>6.2561535000000001E-2</v>
      </c>
      <c r="O32" s="200">
        <f>1/$A$1*'[1]48Imp'!N$225</f>
        <v>4.9397152999999992E-2</v>
      </c>
      <c r="P32" s="200">
        <f>1/$A$1*'[1]48Imp'!O$225</f>
        <v>4.4490784138000013E-2</v>
      </c>
      <c r="Q32" s="200">
        <f>1/$A$1*'[1]48Imp'!P$225</f>
        <v>5.0554258999999997E-2</v>
      </c>
      <c r="R32" s="200">
        <f>1/$A$1*'[1]48Imp'!Q$225</f>
        <v>3.5462900999999998E-2</v>
      </c>
      <c r="S32" s="200">
        <f>1/$A$1*'[1]48Imp'!R$225</f>
        <v>3.0351774999999998E-2</v>
      </c>
      <c r="T32" s="200">
        <f>1/$A$1*'[1]48Imp'!S$225</f>
        <v>5.356358E-2</v>
      </c>
      <c r="U32" s="200">
        <f>1/$A$1*'[1]48Imp'!T$225</f>
        <v>6.7204613999999996E-2</v>
      </c>
      <c r="V32" s="200">
        <f>1/$A$1*'[1]48Imp'!U$225</f>
        <v>6.5129125999999996E-2</v>
      </c>
      <c r="W32" s="200">
        <f>1/$A$1*'[1]48Imp'!V$225</f>
        <v>5.439551699999999E-2</v>
      </c>
      <c r="X32" s="200">
        <f>1/$A$1*'[1]48Imp'!W$225</f>
        <v>5.1738619999999944E-2</v>
      </c>
      <c r="Y32" s="200">
        <f>1/$A$1*'[1]48Imp'!X$225</f>
        <v>4.2836467999999975E-2</v>
      </c>
      <c r="Z32" s="200">
        <f>1/$A$1*'[1]48Imp'!Y$225</f>
        <v>3.6284420000000019E-2</v>
      </c>
      <c r="AA32" s="200">
        <f>1/$A$1*'[1]48Imp'!Z$225</f>
        <v>3.2430286999999995E-2</v>
      </c>
      <c r="AB32" s="260">
        <f>1/$A$1*'[1]48Imp'!AA$225</f>
        <v>0</v>
      </c>
      <c r="AC32" s="127"/>
      <c r="AD32" s="281">
        <f>1/1000*'[1]48Imp'!AB$225</f>
        <v>2.2123722999999998E-2</v>
      </c>
      <c r="AE32" s="200">
        <f>1/1000*'[1]48Imp'!AC$225</f>
        <v>9.9535149999999996E-3</v>
      </c>
      <c r="AF32" s="200">
        <f>1/1000*'[1]48Imp'!AD$225</f>
        <v>5.7642470000000001E-3</v>
      </c>
      <c r="AG32" s="200">
        <f>1/1000*'[1]48Imp'!AE$225</f>
        <v>7.3794719999999998E-3</v>
      </c>
      <c r="AH32" s="200">
        <f>1/1000*'[1]48Imp'!AF$225</f>
        <v>1.4141375999999999E-2</v>
      </c>
      <c r="AI32" s="200">
        <f>1/1000*'[1]48Imp'!AG$225</f>
        <v>1.4953647E-2</v>
      </c>
      <c r="AJ32" s="200">
        <f>1/1000*'[1]48Imp'!AH$225</f>
        <v>2.5116112999999999E-2</v>
      </c>
      <c r="AK32" s="200">
        <f>1/1000*'[1]48Imp'!AI$225</f>
        <v>4.3081947999999995E-2</v>
      </c>
      <c r="AL32" s="200">
        <f>1/1000*'[1]48Imp'!AJ$225</f>
        <v>4.9942848999999997E-2</v>
      </c>
      <c r="AM32" s="200">
        <f>1/1000*'[1]48Imp'!AK$225</f>
        <v>3.7267850999999998E-2</v>
      </c>
      <c r="AN32" s="200">
        <f>1/1000*'[1]48Imp'!AL$225</f>
        <v>6.0291325E-2</v>
      </c>
      <c r="AO32" s="200">
        <f>1/1000*'[1]48Imp'!AM$225</f>
        <v>6.2865648999999996E-2</v>
      </c>
      <c r="AP32" s="200">
        <f>1/1000*'[1]48Imp'!AN$225</f>
        <v>4.7730833E-2</v>
      </c>
      <c r="AQ32" s="200">
        <f>1/1000*'[1]48Imp'!AO$225</f>
        <v>4.4588487000000003E-2</v>
      </c>
      <c r="AR32" s="200">
        <f>1/1000*'[1]48Imp'!AP$225</f>
        <v>4.8341802000000003E-2</v>
      </c>
      <c r="AS32" s="200">
        <f>1/1000*'[1]48Imp'!AQ$225</f>
        <v>3.2567883000000006E-2</v>
      </c>
      <c r="AT32" s="200">
        <f>1/1000*'[1]48Imp'!AR$225</f>
        <v>2.5577600000000002E-2</v>
      </c>
      <c r="AU32" s="200">
        <f>1/1000*'[1]48Imp'!AS$225</f>
        <v>4.6543258999999997E-2</v>
      </c>
      <c r="AV32" s="200">
        <f>1/1000*'[1]48Imp'!AT$225</f>
        <v>5.9858083999999999E-2</v>
      </c>
      <c r="AW32" s="200">
        <f>1/1000*'[1]48Imp'!AU$225</f>
        <v>5.4771636000000005E-2</v>
      </c>
      <c r="AX32" s="200">
        <f>1/1000*'[1]48Imp'!AV$225</f>
        <v>4.7943255999999997E-2</v>
      </c>
      <c r="AY32" s="200">
        <f>1/1000*'[1]48Imp'!AW$225</f>
        <v>4.7924748000000003E-2</v>
      </c>
      <c r="AZ32" s="200">
        <f>1/1000*'[1]48Imp'!AX$225</f>
        <v>4.5259954999999998E-2</v>
      </c>
      <c r="BA32" s="200">
        <f>1/1000*'[1]48Imp'!AY$225</f>
        <v>4.0031761999999999E-2</v>
      </c>
      <c r="BB32" s="200">
        <f>1/1000*'[1]48Imp'!AZ$225</f>
        <v>3.1264111999999997E-2</v>
      </c>
      <c r="BC32" s="260">
        <f>1/1000*'[1]48Imp'!BA$225</f>
        <v>0</v>
      </c>
      <c r="BD32" s="340"/>
    </row>
    <row r="33" spans="2:56" s="38" customFormat="1">
      <c r="B33" s="191" t="s">
        <v>77</v>
      </c>
      <c r="C33" s="281">
        <f>1/$A$1*'[1]48Imp'!B$246</f>
        <v>4.881865E-3</v>
      </c>
      <c r="D33" s="200">
        <f>1/$A$1*'[1]48Imp'!C$246</f>
        <v>5.8170009999999979E-3</v>
      </c>
      <c r="E33" s="200">
        <f>1/$A$1*'[1]48Imp'!D$246</f>
        <v>5.3644789999999984E-3</v>
      </c>
      <c r="F33" s="200">
        <f>1/$A$1*'[1]48Imp'!E$246</f>
        <v>4.8851410000000034E-3</v>
      </c>
      <c r="G33" s="200">
        <f>1/$A$1*'[1]48Imp'!F$246</f>
        <v>3.2524479999999998E-3</v>
      </c>
      <c r="H33" s="200">
        <f>1/$A$1*'[1]48Imp'!G$246</f>
        <v>2.9802129999999998E-3</v>
      </c>
      <c r="I33" s="200">
        <f>1/$A$1*'[1]48Imp'!H$246</f>
        <v>2.8657639999999985E-3</v>
      </c>
      <c r="J33" s="200">
        <f>1/$A$1*'[1]48Imp'!I$246</f>
        <v>2.5186539999999991E-3</v>
      </c>
      <c r="K33" s="200">
        <f>1/$A$1*'[1]48Imp'!J$246</f>
        <v>4.2016599999999986E-3</v>
      </c>
      <c r="L33" s="200">
        <f>1/$A$1*'[1]48Imp'!K$246</f>
        <v>3.5756230000000004E-3</v>
      </c>
      <c r="M33" s="200">
        <f>1/$A$1*'[1]48Imp'!L$246</f>
        <v>6.3850469999999996E-3</v>
      </c>
      <c r="N33" s="200">
        <f>1/$A$1*'[1]48Imp'!M$246</f>
        <v>5.8792599999999999E-3</v>
      </c>
      <c r="O33" s="200">
        <f>1/$A$1*'[1]48Imp'!N$246</f>
        <v>1.6557001999999998E-2</v>
      </c>
      <c r="P33" s="200">
        <f>1/$A$1*'[1]48Imp'!O$246</f>
        <v>1.3030755355833333E-2</v>
      </c>
      <c r="Q33" s="200">
        <f>1/$A$1*'[1]48Imp'!P$246</f>
        <v>1.0078055000000001E-2</v>
      </c>
      <c r="R33" s="200">
        <f>1/$A$1*'[1]48Imp'!Q$246</f>
        <v>5.7484950000000002E-3</v>
      </c>
      <c r="S33" s="200">
        <f>1/$A$1*'[1]48Imp'!R$246</f>
        <v>2.0523019999999998E-3</v>
      </c>
      <c r="T33" s="200">
        <f>1/$A$1*'[1]48Imp'!S$246</f>
        <v>5.1249989999999999E-3</v>
      </c>
      <c r="U33" s="200">
        <f>1/$A$1*'[1]48Imp'!T$246</f>
        <v>8.5146079999999999E-3</v>
      </c>
      <c r="V33" s="200">
        <f>1/$A$1*'[1]48Imp'!U$246</f>
        <v>5.7974629999999992E-3</v>
      </c>
      <c r="W33" s="200">
        <f>1/$A$1*'[1]48Imp'!V$246</f>
        <v>2.9963129999999996E-3</v>
      </c>
      <c r="X33" s="200">
        <f>1/$A$1*'[1]48Imp'!W$246</f>
        <v>1.8810700000000005E-3</v>
      </c>
      <c r="Y33" s="200">
        <f>1/$A$1*'[1]48Imp'!X$246</f>
        <v>1.307815999999999E-3</v>
      </c>
      <c r="Z33" s="200">
        <f>1/$A$1*'[1]48Imp'!Y$246</f>
        <v>1.9160959999999986E-3</v>
      </c>
      <c r="AA33" s="200">
        <f>1/$A$1*'[1]48Imp'!Z$246</f>
        <v>1.9175369999999998E-3</v>
      </c>
      <c r="AB33" s="260">
        <f>1/$A$1*'[1]48Imp'!AA$246</f>
        <v>0</v>
      </c>
      <c r="AC33" s="127"/>
      <c r="AD33" s="281">
        <f>1/1000*'[1]48Imp'!AB$246</f>
        <v>1.1614932999999999E-2</v>
      </c>
      <c r="AE33" s="200">
        <f>1/1000*'[1]48Imp'!AC$246</f>
        <v>9.4633570000000004E-3</v>
      </c>
      <c r="AF33" s="200">
        <f>1/1000*'[1]48Imp'!AD$246</f>
        <v>9.3655030000000007E-3</v>
      </c>
      <c r="AG33" s="200">
        <f>1/1000*'[1]48Imp'!AE$246</f>
        <v>7.5270259999999992E-3</v>
      </c>
      <c r="AH33" s="200">
        <f>1/1000*'[1]48Imp'!AF$246</f>
        <v>8.881202999999999E-3</v>
      </c>
      <c r="AI33" s="200">
        <f>1/1000*'[1]48Imp'!AG$246</f>
        <v>7.8015399999999992E-3</v>
      </c>
      <c r="AJ33" s="200">
        <f>1/1000*'[1]48Imp'!AH$246</f>
        <v>8.4269199999999992E-3</v>
      </c>
      <c r="AK33" s="200">
        <f>1/1000*'[1]48Imp'!AI$246</f>
        <v>7.9089030000000001E-3</v>
      </c>
      <c r="AL33" s="200">
        <f>1/1000*'[1]48Imp'!AJ$246</f>
        <v>1.3963876E-2</v>
      </c>
      <c r="AM33" s="200">
        <f>1/1000*'[1]48Imp'!AK$246</f>
        <v>1.2592767000000001E-2</v>
      </c>
      <c r="AN33" s="200">
        <f>1/1000*'[1]48Imp'!AL$246</f>
        <v>1.4854002999999999E-2</v>
      </c>
      <c r="AO33" s="200">
        <f>1/1000*'[1]48Imp'!AM$246</f>
        <v>1.4491871999999999E-2</v>
      </c>
      <c r="AP33" s="200">
        <f>1/1000*'[1]48Imp'!AN$246</f>
        <v>2.4481465999999997E-2</v>
      </c>
      <c r="AQ33" s="200">
        <f>1/1000*'[1]48Imp'!AO$246</f>
        <v>2.2532840000000002E-2</v>
      </c>
      <c r="AR33" s="200">
        <f>1/1000*'[1]48Imp'!AP$246</f>
        <v>1.6837345E-2</v>
      </c>
      <c r="AS33" s="200">
        <f>1/1000*'[1]48Imp'!AQ$246</f>
        <v>9.2247389999999992E-3</v>
      </c>
      <c r="AT33" s="200">
        <f>1/1000*'[1]48Imp'!AR$246</f>
        <v>5.1563759999999998E-3</v>
      </c>
      <c r="AU33" s="200">
        <f>1/1000*'[1]48Imp'!AS$246</f>
        <v>9.7337320000000001E-3</v>
      </c>
      <c r="AV33" s="200">
        <f>1/1000*'[1]48Imp'!AT$246</f>
        <v>1.3287243000000001E-2</v>
      </c>
      <c r="AW33" s="200">
        <f>1/1000*'[1]48Imp'!AU$246</f>
        <v>8.5671419999999998E-3</v>
      </c>
      <c r="AX33" s="200">
        <f>1/1000*'[1]48Imp'!AV$246</f>
        <v>6.667531E-3</v>
      </c>
      <c r="AY33" s="200">
        <f>1/1000*'[1]48Imp'!AW$246</f>
        <v>4.6859479999999997E-3</v>
      </c>
      <c r="AZ33" s="200">
        <f>1/1000*'[1]48Imp'!AX$246</f>
        <v>3.9395000000000003E-3</v>
      </c>
      <c r="BA33" s="200">
        <f>1/1000*'[1]48Imp'!AY$246</f>
        <v>4.8405819999999995E-3</v>
      </c>
      <c r="BB33" s="200">
        <f>1/1000*'[1]48Imp'!AZ$246</f>
        <v>5.6632840000000002E-3</v>
      </c>
      <c r="BC33" s="260">
        <f>1/1000*'[1]48Imp'!BA$246</f>
        <v>0</v>
      </c>
      <c r="BD33" s="340"/>
    </row>
    <row r="34" spans="2:56" s="38" customFormat="1">
      <c r="B34" s="201" t="s">
        <v>17</v>
      </c>
      <c r="C34" s="399">
        <f t="shared" ref="C34:AB34" si="8">SUM(C23:C23)-SUM(C24:C33)</f>
        <v>1.0410059999999832E-3</v>
      </c>
      <c r="D34" s="202">
        <f t="shared" si="8"/>
        <v>1.1758430000000375E-3</v>
      </c>
      <c r="E34" s="202">
        <f t="shared" si="8"/>
        <v>7.5816100000003495E-4</v>
      </c>
      <c r="F34" s="202">
        <f t="shared" si="8"/>
        <v>3.4326799999997992E-4</v>
      </c>
      <c r="G34" s="202">
        <f t="shared" si="8"/>
        <v>1.2029699999999144E-3</v>
      </c>
      <c r="H34" s="202">
        <f t="shared" si="8"/>
        <v>2.3314869999999099E-3</v>
      </c>
      <c r="I34" s="202">
        <f t="shared" si="8"/>
        <v>4.0549529999999723E-3</v>
      </c>
      <c r="J34" s="202">
        <f t="shared" si="8"/>
        <v>2.1132699999999449E-3</v>
      </c>
      <c r="K34" s="202">
        <f t="shared" si="8"/>
        <v>3.0533299999999652E-3</v>
      </c>
      <c r="L34" s="202">
        <f t="shared" si="8"/>
        <v>4.7105059999998922E-3</v>
      </c>
      <c r="M34" s="202">
        <f t="shared" si="8"/>
        <v>1.2774693999999864E-2</v>
      </c>
      <c r="N34" s="202">
        <f t="shared" si="8"/>
        <v>1.1930582999999828E-2</v>
      </c>
      <c r="O34" s="202">
        <f t="shared" si="8"/>
        <v>7.8924980000001366E-3</v>
      </c>
      <c r="P34" s="202">
        <f t="shared" si="8"/>
        <v>1.115235749401966E-2</v>
      </c>
      <c r="Q34" s="202">
        <f>SUM(Q23:Q23)-SUM(Q24:Q33)</f>
        <v>1.0834591999999921E-2</v>
      </c>
      <c r="R34" s="202">
        <f t="shared" si="8"/>
        <v>4.0632369999999973E-3</v>
      </c>
      <c r="S34" s="202">
        <f t="shared" si="8"/>
        <v>1.1676825999999974E-2</v>
      </c>
      <c r="T34" s="202">
        <f t="shared" si="8"/>
        <v>1.9812190000000007E-2</v>
      </c>
      <c r="U34" s="202">
        <f t="shared" si="8"/>
        <v>2.0989725000000015E-2</v>
      </c>
      <c r="V34" s="202">
        <f t="shared" si="8"/>
        <v>1.4368734999999966E-2</v>
      </c>
      <c r="W34" s="202">
        <f t="shared" si="8"/>
        <v>1.0306764999999968E-2</v>
      </c>
      <c r="X34" s="202">
        <f t="shared" si="8"/>
        <v>1.6803823000000051E-2</v>
      </c>
      <c r="Y34" s="202">
        <f t="shared" si="8"/>
        <v>8.6543140000000518E-3</v>
      </c>
      <c r="Z34" s="202">
        <f t="shared" si="8"/>
        <v>8.7958900000000007E-3</v>
      </c>
      <c r="AA34" s="202">
        <f t="shared" si="8"/>
        <v>1.1595345999999979E-2</v>
      </c>
      <c r="AB34" s="400">
        <f t="shared" si="8"/>
        <v>0</v>
      </c>
      <c r="AC34" s="127"/>
      <c r="AD34" s="414">
        <f t="shared" ref="AD34:BC34" si="9">SUM(AD23:AD23)-SUM(AD24:AD33)</f>
        <v>3.073994999999996E-3</v>
      </c>
      <c r="AE34" s="203">
        <f t="shared" si="9"/>
        <v>3.0396189999999934E-3</v>
      </c>
      <c r="AF34" s="203">
        <f t="shared" si="9"/>
        <v>2.347560000000054E-3</v>
      </c>
      <c r="AG34" s="203">
        <f t="shared" si="9"/>
        <v>1.1307460000000158E-3</v>
      </c>
      <c r="AH34" s="203">
        <f t="shared" si="9"/>
        <v>2.5554809999999706E-3</v>
      </c>
      <c r="AI34" s="203">
        <f t="shared" si="9"/>
        <v>4.2075199999999091E-3</v>
      </c>
      <c r="AJ34" s="203">
        <f t="shared" si="9"/>
        <v>5.4829729999999466E-3</v>
      </c>
      <c r="AK34" s="203">
        <f t="shared" si="9"/>
        <v>3.4410020000001373E-3</v>
      </c>
      <c r="AL34" s="203">
        <f t="shared" si="9"/>
        <v>5.7849300000000214E-3</v>
      </c>
      <c r="AM34" s="203">
        <f t="shared" si="9"/>
        <v>1.048311600000007E-2</v>
      </c>
      <c r="AN34" s="203">
        <f t="shared" si="9"/>
        <v>1.9697795000000018E-2</v>
      </c>
      <c r="AO34" s="203">
        <f t="shared" si="9"/>
        <v>2.5507202000000007E-2</v>
      </c>
      <c r="AP34" s="203">
        <f t="shared" si="9"/>
        <v>1.3615060999999762E-2</v>
      </c>
      <c r="AQ34" s="203">
        <f t="shared" si="9"/>
        <v>1.667821199999997E-2</v>
      </c>
      <c r="AR34" s="203">
        <f t="shared" si="9"/>
        <v>1.425080099999998E-2</v>
      </c>
      <c r="AS34" s="203">
        <f t="shared" si="9"/>
        <v>7.3962700000000381E-3</v>
      </c>
      <c r="AT34" s="203">
        <f t="shared" si="9"/>
        <v>1.4784325000000043E-2</v>
      </c>
      <c r="AU34" s="203">
        <f t="shared" si="9"/>
        <v>2.216290799999987E-2</v>
      </c>
      <c r="AV34" s="203">
        <f t="shared" si="9"/>
        <v>2.7771781000000051E-2</v>
      </c>
      <c r="AW34" s="203">
        <f t="shared" si="9"/>
        <v>2.3057703999999901E-2</v>
      </c>
      <c r="AX34" s="203">
        <f t="shared" si="9"/>
        <v>2.1045501999999938E-2</v>
      </c>
      <c r="AY34" s="203">
        <f t="shared" si="9"/>
        <v>3.4059035000000015E-2</v>
      </c>
      <c r="AZ34" s="203">
        <f t="shared" si="9"/>
        <v>2.2259220999999996E-2</v>
      </c>
      <c r="BA34" s="203">
        <f t="shared" si="9"/>
        <v>2.3202268000000026E-2</v>
      </c>
      <c r="BB34" s="203">
        <f t="shared" si="9"/>
        <v>2.5730564000000011E-2</v>
      </c>
      <c r="BC34" s="261">
        <f t="shared" si="9"/>
        <v>0</v>
      </c>
      <c r="BD34" s="340"/>
    </row>
    <row r="35" spans="2:56" s="38" customFormat="1" ht="20" customHeight="1">
      <c r="B35" s="20" t="s">
        <v>227</v>
      </c>
      <c r="C35" s="398">
        <f>C5-SUM(C6,C9,C13,C18,C23)</f>
        <v>1.432521699999989E-2</v>
      </c>
      <c r="D35" s="204">
        <f t="shared" ref="D35:AB35" si="10">D5-SUM(D6,D9,D13,D18,D23)</f>
        <v>7.2657979999999345E-3</v>
      </c>
      <c r="E35" s="204">
        <f t="shared" si="10"/>
        <v>4.6582109999999677E-3</v>
      </c>
      <c r="F35" s="204">
        <f t="shared" si="10"/>
        <v>2.8851067999999813E-2</v>
      </c>
      <c r="G35" s="204">
        <f t="shared" si="10"/>
        <v>6.7540181000000254E-2</v>
      </c>
      <c r="H35" s="204">
        <f t="shared" si="10"/>
        <v>6.9962326000000075E-2</v>
      </c>
      <c r="I35" s="204">
        <f t="shared" si="10"/>
        <v>6.3755359000000067E-2</v>
      </c>
      <c r="J35" s="204">
        <f t="shared" si="10"/>
        <v>4.4515527000000166E-2</v>
      </c>
      <c r="K35" s="204">
        <f t="shared" si="10"/>
        <v>7.5290588000000547E-2</v>
      </c>
      <c r="L35" s="204">
        <f t="shared" si="10"/>
        <v>4.5017767000000042E-2</v>
      </c>
      <c r="M35" s="204">
        <f t="shared" si="10"/>
        <v>6.2927654000000333E-2</v>
      </c>
      <c r="N35" s="204">
        <f t="shared" si="10"/>
        <v>5.7391665000000369E-2</v>
      </c>
      <c r="O35" s="204">
        <f t="shared" si="10"/>
        <v>5.9903471999999791E-2</v>
      </c>
      <c r="P35" s="204">
        <f t="shared" si="10"/>
        <v>4.4233825639047764E-2</v>
      </c>
      <c r="Q35" s="204">
        <f>Q5-SUM(Q6,Q9,Q13,Q18,Q23)</f>
        <v>3.7261592000000343E-2</v>
      </c>
      <c r="R35" s="204">
        <f t="shared" si="10"/>
        <v>3.3166590999999856E-2</v>
      </c>
      <c r="S35" s="204">
        <f t="shared" si="10"/>
        <v>1.4621184000000231E-2</v>
      </c>
      <c r="T35" s="204">
        <f t="shared" si="10"/>
        <v>1.6742304000000097E-2</v>
      </c>
      <c r="U35" s="204">
        <f t="shared" si="10"/>
        <v>1.2013146000000141E-2</v>
      </c>
      <c r="V35" s="204">
        <f t="shared" si="10"/>
        <v>1.889372399999989E-2</v>
      </c>
      <c r="W35" s="204">
        <f t="shared" si="10"/>
        <v>1.5835017999999978E-2</v>
      </c>
      <c r="X35" s="204">
        <f t="shared" si="10"/>
        <v>2.5851604999999833E-2</v>
      </c>
      <c r="Y35" s="204">
        <f t="shared" si="10"/>
        <v>2.733026999999888E-3</v>
      </c>
      <c r="Z35" s="204">
        <f t="shared" si="10"/>
        <v>8.3533839999995196E-3</v>
      </c>
      <c r="AA35" s="204">
        <f t="shared" si="10"/>
        <v>1.6840843999999966E-2</v>
      </c>
      <c r="AB35" s="263">
        <f t="shared" si="10"/>
        <v>0</v>
      </c>
      <c r="AC35" s="192"/>
      <c r="AD35" s="398">
        <f>AD5-SUM(AD6,AD9,AD13,AD18,AD23)</f>
        <v>1.2651757999999846E-2</v>
      </c>
      <c r="AE35" s="204">
        <f t="shared" ref="AE35:BC35" si="11">AE5-SUM(AE6,AE9,AE13,AE18,AE23)</f>
        <v>8.5347470000000092E-3</v>
      </c>
      <c r="AF35" s="204">
        <f t="shared" si="11"/>
        <v>5.4418629999999912E-3</v>
      </c>
      <c r="AG35" s="204">
        <f t="shared" si="11"/>
        <v>1.4369770000000004E-2</v>
      </c>
      <c r="AH35" s="204">
        <f t="shared" si="11"/>
        <v>3.560417299999985E-2</v>
      </c>
      <c r="AI35" s="204">
        <f t="shared" si="11"/>
        <v>4.1690467000000342E-2</v>
      </c>
      <c r="AJ35" s="204">
        <f t="shared" si="11"/>
        <v>4.5048429999999917E-2</v>
      </c>
      <c r="AK35" s="204">
        <f t="shared" si="11"/>
        <v>3.5562242999999549E-2</v>
      </c>
      <c r="AL35" s="204">
        <f t="shared" si="11"/>
        <v>6.2793050000000239E-2</v>
      </c>
      <c r="AM35" s="204">
        <f t="shared" si="11"/>
        <v>3.9072715999999952E-2</v>
      </c>
      <c r="AN35" s="204">
        <f t="shared" si="11"/>
        <v>5.1262514999999897E-2</v>
      </c>
      <c r="AO35" s="204">
        <f t="shared" si="11"/>
        <v>5.5730275000000162E-2</v>
      </c>
      <c r="AP35" s="204">
        <f t="shared" si="11"/>
        <v>5.6293629000000012E-2</v>
      </c>
      <c r="AQ35" s="204">
        <f t="shared" si="11"/>
        <v>4.5363966000000255E-2</v>
      </c>
      <c r="AR35" s="204">
        <f t="shared" si="11"/>
        <v>3.6711942999999803E-2</v>
      </c>
      <c r="AS35" s="204">
        <f t="shared" si="11"/>
        <v>3.268265899999967E-2</v>
      </c>
      <c r="AT35" s="204">
        <f t="shared" si="11"/>
        <v>1.2330991000000124E-2</v>
      </c>
      <c r="AU35" s="204">
        <f t="shared" si="11"/>
        <v>1.427292300000027E-2</v>
      </c>
      <c r="AV35" s="204">
        <f t="shared" si="11"/>
        <v>1.4314813999999898E-2</v>
      </c>
      <c r="AW35" s="204">
        <f t="shared" si="11"/>
        <v>2.0918076000000729E-2</v>
      </c>
      <c r="AX35" s="204">
        <f t="shared" si="11"/>
        <v>1.7249297999999857E-2</v>
      </c>
      <c r="AY35" s="204">
        <f t="shared" si="11"/>
        <v>2.2771749000000119E-2</v>
      </c>
      <c r="AZ35" s="204">
        <f t="shared" si="11"/>
        <v>7.0198710000000109E-3</v>
      </c>
      <c r="BA35" s="204">
        <f t="shared" si="11"/>
        <v>1.8314769999999703E-2</v>
      </c>
      <c r="BB35" s="204">
        <f t="shared" si="11"/>
        <v>1.9646685999999747E-2</v>
      </c>
      <c r="BC35" s="263">
        <f t="shared" si="11"/>
        <v>0</v>
      </c>
      <c r="BD35" s="340"/>
    </row>
    <row r="36" spans="2:56" s="38" customFormat="1">
      <c r="B36" s="191" t="s">
        <v>53</v>
      </c>
      <c r="C36" s="281">
        <f>1/$A$1*'[1]48Imp'!B$171</f>
        <v>1.1235842999999999E-2</v>
      </c>
      <c r="D36" s="200">
        <f>1/$A$1*'[1]48Imp'!C$171</f>
        <v>4.0518480000000003E-3</v>
      </c>
      <c r="E36" s="200">
        <f>1/$A$1*'[1]48Imp'!D$171</f>
        <v>1.0461689999999998E-3</v>
      </c>
      <c r="F36" s="200">
        <f>1/$A$1*'[1]48Imp'!E$171</f>
        <v>2.4606147999999998E-2</v>
      </c>
      <c r="G36" s="200">
        <f>1/$A$1*'[1]48Imp'!F$171</f>
        <v>5.7822773000000001E-2</v>
      </c>
      <c r="H36" s="200">
        <f>1/$A$1*'[1]48Imp'!G$171</f>
        <v>5.4325883000000005E-2</v>
      </c>
      <c r="I36" s="200">
        <f>1/$A$1*'[1]48Imp'!H$171</f>
        <v>3.7862183999999986E-2</v>
      </c>
      <c r="J36" s="200">
        <f>1/$A$1*'[1]48Imp'!I$171</f>
        <v>2.2363691999999994E-2</v>
      </c>
      <c r="K36" s="200">
        <f>1/$A$1*'[1]48Imp'!J$171</f>
        <v>4.5463112999999999E-2</v>
      </c>
      <c r="L36" s="200">
        <f>1/$A$1*'[1]48Imp'!K$171</f>
        <v>9.0863919999999987E-3</v>
      </c>
      <c r="M36" s="200">
        <f>1/$A$1*'[1]48Imp'!L$171</f>
        <v>3.2941339999999998E-3</v>
      </c>
      <c r="N36" s="200">
        <f>1/$A$1*'[1]48Imp'!M$171</f>
        <v>1.5554111999999998E-2</v>
      </c>
      <c r="O36" s="200">
        <f>1/$A$1*'[1]48Imp'!N$171</f>
        <v>1.9331807999999995E-2</v>
      </c>
      <c r="P36" s="200">
        <f>1/$A$1*'[1]48Imp'!O$171</f>
        <v>1.3990897563333335E-2</v>
      </c>
      <c r="Q36" s="200">
        <f>1/$A$1*'[1]48Imp'!P$171</f>
        <v>8.0365179999999994E-3</v>
      </c>
      <c r="R36" s="200">
        <f>1/$A$1*'[1]48Imp'!Q$171</f>
        <v>0</v>
      </c>
      <c r="S36" s="200">
        <f>1/$A$1*'[1]48Imp'!R$171</f>
        <v>1.223261E-3</v>
      </c>
      <c r="T36" s="200">
        <f>1/$A$1*'[1]48Imp'!S$171</f>
        <v>1.129276E-3</v>
      </c>
      <c r="U36" s="200">
        <f>1/$A$1*'[1]48Imp'!T$171</f>
        <v>1.6375499999999999E-4</v>
      </c>
      <c r="V36" s="200">
        <f>1/$A$1*'[1]48Imp'!U$171</f>
        <v>3.4722799999999999E-4</v>
      </c>
      <c r="W36" s="200">
        <f>1/$A$1*'[1]48Imp'!V$171</f>
        <v>1.4545949999999999E-3</v>
      </c>
      <c r="X36" s="200">
        <f>1/$A$1*'[1]48Imp'!W$171</f>
        <v>5.7214199999999988E-4</v>
      </c>
      <c r="Y36" s="200">
        <f>1/$A$1*'[1]48Imp'!X$171</f>
        <v>2.0360199999999999E-4</v>
      </c>
      <c r="Z36" s="200">
        <f>1/$A$1*'[1]48Imp'!Y$171</f>
        <v>5.7639799999999999E-4</v>
      </c>
      <c r="AA36" s="200">
        <f>1/$A$1*'[1]48Imp'!Z$171</f>
        <v>3.0635999999999999E-4</v>
      </c>
      <c r="AB36" s="260">
        <f>1/$A$1*'[1]48Imp'!AA$171</f>
        <v>0</v>
      </c>
      <c r="AC36" s="127"/>
      <c r="AD36" s="281">
        <f>1/1000*'[1]48Imp'!AB$171</f>
        <v>7.8135600000000006E-3</v>
      </c>
      <c r="AE36" s="200">
        <f>1/1000*'[1]48Imp'!AC$171</f>
        <v>2.9986459999999998E-3</v>
      </c>
      <c r="AF36" s="200">
        <f>1/1000*'[1]48Imp'!AD$171</f>
        <v>5.6108299999999998E-4</v>
      </c>
      <c r="AG36" s="200">
        <f>1/1000*'[1]48Imp'!AE$171</f>
        <v>9.9628879999999996E-3</v>
      </c>
      <c r="AH36" s="200">
        <f>1/1000*'[1]48Imp'!AF$171</f>
        <v>2.6788232999999998E-2</v>
      </c>
      <c r="AI36" s="200">
        <f>1/1000*'[1]48Imp'!AG$171</f>
        <v>2.8647657999999999E-2</v>
      </c>
      <c r="AJ36" s="200">
        <f>1/1000*'[1]48Imp'!AH$171</f>
        <v>2.3510963999999999E-2</v>
      </c>
      <c r="AK36" s="200">
        <f>1/1000*'[1]48Imp'!AI$171</f>
        <v>1.4039958999999999E-2</v>
      </c>
      <c r="AL36" s="200">
        <f>1/1000*'[1]48Imp'!AJ$171</f>
        <v>3.096221E-2</v>
      </c>
      <c r="AM36" s="200">
        <f>1/1000*'[1]48Imp'!AK$171</f>
        <v>6.2410410000000001E-3</v>
      </c>
      <c r="AN36" s="200">
        <f>1/1000*'[1]48Imp'!AL$171</f>
        <v>1.7700179999999999E-3</v>
      </c>
      <c r="AO36" s="200">
        <f>1/1000*'[1]48Imp'!AM$171</f>
        <v>1.1328721E-2</v>
      </c>
      <c r="AP36" s="200">
        <f>1/1000*'[1]48Imp'!AN$171</f>
        <v>1.3309270999999999E-2</v>
      </c>
      <c r="AQ36" s="200">
        <f>1/1000*'[1]48Imp'!AO$171</f>
        <v>8.8182609999999991E-3</v>
      </c>
      <c r="AR36" s="200">
        <f>1/1000*'[1]48Imp'!AP$171</f>
        <v>5.1255340000000002E-3</v>
      </c>
      <c r="AS36" s="200">
        <f>1/1000*'[1]48Imp'!AQ$171</f>
        <v>0</v>
      </c>
      <c r="AT36" s="200">
        <f>1/1000*'[1]48Imp'!AR$171</f>
        <v>7.2595599999999993E-4</v>
      </c>
      <c r="AU36" s="200">
        <f>1/1000*'[1]48Imp'!AS$171</f>
        <v>6.24992E-4</v>
      </c>
      <c r="AV36" s="200">
        <f>1/1000*'[1]48Imp'!AT$171</f>
        <v>1.3206699999999998E-4</v>
      </c>
      <c r="AW36" s="200">
        <f>1/1000*'[1]48Imp'!AU$171</f>
        <v>2.3717000000000001E-4</v>
      </c>
      <c r="AX36" s="200">
        <f>1/1000*'[1]48Imp'!AV$171</f>
        <v>9.1356900000000003E-4</v>
      </c>
      <c r="AY36" s="200">
        <f>1/1000*'[1]48Imp'!AW$171</f>
        <v>4.9422099999999998E-4</v>
      </c>
      <c r="AZ36" s="200">
        <f>1/1000*'[1]48Imp'!AX$171</f>
        <v>4.8850100000000002E-4</v>
      </c>
      <c r="BA36" s="200">
        <f>1/1000*'[1]48Imp'!AY$171</f>
        <v>9.0360099999999997E-4</v>
      </c>
      <c r="BB36" s="200">
        <f>1/1000*'[1]48Imp'!AZ$171</f>
        <v>5.7175900000000003E-4</v>
      </c>
      <c r="BC36" s="260">
        <f>1/1000*'[1]48Imp'!BA$171</f>
        <v>0</v>
      </c>
      <c r="BD36" s="340"/>
    </row>
    <row r="37" spans="2:56" s="38" customFormat="1">
      <c r="B37" s="191" t="s">
        <v>140</v>
      </c>
      <c r="C37" s="281">
        <f>1/$A$1*'[1]48Imp'!B$194</f>
        <v>0</v>
      </c>
      <c r="D37" s="200">
        <f>1/$A$1*'[1]48Imp'!C$194</f>
        <v>4.6189999999999997E-5</v>
      </c>
      <c r="E37" s="200">
        <f>1/$A$1*'[1]48Imp'!D$194</f>
        <v>9.8236999999999988E-5</v>
      </c>
      <c r="F37" s="200">
        <f>1/$A$1*'[1]48Imp'!E$194</f>
        <v>2.4277389999999995E-3</v>
      </c>
      <c r="G37" s="200">
        <f>1/$A$1*'[1]48Imp'!F$194</f>
        <v>5.8918639999999993E-3</v>
      </c>
      <c r="H37" s="200">
        <f>1/$A$1*'[1]48Imp'!G$194</f>
        <v>1.1116265E-2</v>
      </c>
      <c r="I37" s="200">
        <f>1/$A$1*'[1]48Imp'!H$194</f>
        <v>1.9800287E-2</v>
      </c>
      <c r="J37" s="200">
        <f>1/$A$1*'[1]48Imp'!I$194</f>
        <v>1.5765006999999998E-2</v>
      </c>
      <c r="K37" s="200">
        <f>1/$A$1*'[1]48Imp'!J$194</f>
        <v>1.7804924999999999E-2</v>
      </c>
      <c r="L37" s="200">
        <f>1/$A$1*'[1]48Imp'!K$194</f>
        <v>2.3098295999999994E-2</v>
      </c>
      <c r="M37" s="200">
        <f>1/$A$1*'[1]48Imp'!L$194</f>
        <v>4.0991024999999993E-2</v>
      </c>
      <c r="N37" s="200">
        <f>1/$A$1*'[1]48Imp'!M$194</f>
        <v>2.5633243E-2</v>
      </c>
      <c r="O37" s="200">
        <f>1/$A$1*'[1]48Imp'!N$194</f>
        <v>2.6818924999999997E-2</v>
      </c>
      <c r="P37" s="200">
        <f>1/$A$1*'[1]48Imp'!O$194</f>
        <v>1.2316068999999999E-2</v>
      </c>
      <c r="Q37" s="200">
        <f>1/$A$1*'[1]48Imp'!P$194</f>
        <v>1.2167681E-2</v>
      </c>
      <c r="R37" s="200">
        <f>1/$A$1*'[1]48Imp'!Q$194</f>
        <v>1.0817887E-2</v>
      </c>
      <c r="S37" s="200">
        <f>1/$A$1*'[1]48Imp'!R$194</f>
        <v>8.2924330000000001E-3</v>
      </c>
      <c r="T37" s="200">
        <f>1/$A$1*'[1]48Imp'!S$194</f>
        <v>7.4950030000000001E-3</v>
      </c>
      <c r="U37" s="200">
        <f>1/$A$1*'[1]48Imp'!T$194</f>
        <v>3.8974050000000001E-3</v>
      </c>
      <c r="V37" s="200">
        <f>1/$A$1*'[1]48Imp'!U$194</f>
        <v>6.9439819999999987E-3</v>
      </c>
      <c r="W37" s="200">
        <f>1/$A$1*'[1]48Imp'!V$194</f>
        <v>3.3731829999999997E-3</v>
      </c>
      <c r="X37" s="200">
        <f>1/$A$1*'[1]48Imp'!W$194</f>
        <v>2.0532340000000001E-3</v>
      </c>
      <c r="Y37" s="200">
        <f>1/$A$1*'[1]48Imp'!X$194</f>
        <v>3.6595299999999986E-4</v>
      </c>
      <c r="Z37" s="200">
        <f>1/$A$1*'[1]48Imp'!Y$194</f>
        <v>2.0940999999999995E-5</v>
      </c>
      <c r="AA37" s="200">
        <f>1/$A$1*'[1]48Imp'!Z$194</f>
        <v>5.4700000000000001E-6</v>
      </c>
      <c r="AB37" s="260">
        <f>1/$A$1*'[1]48Imp'!AA$194</f>
        <v>0</v>
      </c>
      <c r="AC37" s="127"/>
      <c r="AD37" s="281">
        <f>1/1000*'[1]48Imp'!AB$194</f>
        <v>0</v>
      </c>
      <c r="AE37" s="200">
        <f>1/1000*'[1]48Imp'!AC$194</f>
        <v>2.2722E-5</v>
      </c>
      <c r="AF37" s="200">
        <f>1/1000*'[1]48Imp'!AD$194</f>
        <v>3.4900000000000001E-5</v>
      </c>
      <c r="AG37" s="200">
        <f>1/1000*'[1]48Imp'!AE$194</f>
        <v>1.0075279999999999E-3</v>
      </c>
      <c r="AH37" s="200">
        <f>1/1000*'[1]48Imp'!AF$194</f>
        <v>2.978489E-3</v>
      </c>
      <c r="AI37" s="200">
        <f>1/1000*'[1]48Imp'!AG$194</f>
        <v>6.5756399999999998E-3</v>
      </c>
      <c r="AJ37" s="200">
        <f>1/1000*'[1]48Imp'!AH$194</f>
        <v>1.3304660000000001E-2</v>
      </c>
      <c r="AK37" s="200">
        <f>1/1000*'[1]48Imp'!AI$194</f>
        <v>1.0257807000000001E-2</v>
      </c>
      <c r="AL37" s="200">
        <f>1/1000*'[1]48Imp'!AJ$194</f>
        <v>1.2410679000000001E-2</v>
      </c>
      <c r="AM37" s="200">
        <f>1/1000*'[1]48Imp'!AK$194</f>
        <v>1.3679934999999999E-2</v>
      </c>
      <c r="AN37" s="200">
        <f>1/1000*'[1]48Imp'!AL$194</f>
        <v>2.2443443E-2</v>
      </c>
      <c r="AO37" s="200">
        <f>1/1000*'[1]48Imp'!AM$194</f>
        <v>1.6622101E-2</v>
      </c>
      <c r="AP37" s="200">
        <f>1/1000*'[1]48Imp'!AN$194</f>
        <v>1.6715149000000002E-2</v>
      </c>
      <c r="AQ37" s="200">
        <f>1/1000*'[1]48Imp'!AO$194</f>
        <v>7.4549600000000001E-3</v>
      </c>
      <c r="AR37" s="200">
        <f>1/1000*'[1]48Imp'!AP$194</f>
        <v>7.0446379999999998E-3</v>
      </c>
      <c r="AS37" s="200">
        <f>1/1000*'[1]48Imp'!AQ$194</f>
        <v>5.5144899999999995E-3</v>
      </c>
      <c r="AT37" s="200">
        <f>1/1000*'[1]48Imp'!AR$194</f>
        <v>4.0858929999999993E-3</v>
      </c>
      <c r="AU37" s="200">
        <f>1/1000*'[1]48Imp'!AS$194</f>
        <v>3.819902E-3</v>
      </c>
      <c r="AV37" s="200">
        <f>1/1000*'[1]48Imp'!AT$194</f>
        <v>2.345719E-3</v>
      </c>
      <c r="AW37" s="200">
        <f>1/1000*'[1]48Imp'!AU$194</f>
        <v>3.8987749999999997E-3</v>
      </c>
      <c r="AX37" s="200">
        <f>1/1000*'[1]48Imp'!AV$194</f>
        <v>1.5747369999999999E-3</v>
      </c>
      <c r="AY37" s="200">
        <f>1/1000*'[1]48Imp'!AW$194</f>
        <v>1.4442869999999998E-3</v>
      </c>
      <c r="AZ37" s="200">
        <f>1/1000*'[1]48Imp'!AX$194</f>
        <v>3.9214299999999996E-4</v>
      </c>
      <c r="BA37" s="200">
        <f>1/1000*'[1]48Imp'!AY$194</f>
        <v>6.4121999999999994E-5</v>
      </c>
      <c r="BB37" s="200">
        <f>1/1000*'[1]48Imp'!AZ$194</f>
        <v>3.7778000000000003E-5</v>
      </c>
      <c r="BC37" s="260">
        <f>1/1000*'[1]48Imp'!BA$194</f>
        <v>0</v>
      </c>
      <c r="BD37" s="340"/>
    </row>
    <row r="38" spans="2:56" s="38" customFormat="1">
      <c r="B38" s="191" t="s">
        <v>86</v>
      </c>
      <c r="C38" s="281">
        <f>1/$A$1*'[1]48Imp'!B$226</f>
        <v>2.8804130000000005E-3</v>
      </c>
      <c r="D38" s="200">
        <f>1/$A$1*'[1]48Imp'!C$226</f>
        <v>2.9253449999999993E-3</v>
      </c>
      <c r="E38" s="200">
        <f>1/$A$1*'[1]48Imp'!D$226</f>
        <v>3.3097739999999997E-3</v>
      </c>
      <c r="F38" s="200">
        <f>1/$A$1*'[1]48Imp'!E$226</f>
        <v>1.6444609999999985E-3</v>
      </c>
      <c r="G38" s="200">
        <f>1/$A$1*'[1]48Imp'!F$226</f>
        <v>3.751571999999999E-3</v>
      </c>
      <c r="H38" s="200">
        <f>1/$A$1*'[1]48Imp'!G$226</f>
        <v>4.3836429999999996E-3</v>
      </c>
      <c r="I38" s="200">
        <f>1/$A$1*'[1]48Imp'!H$226</f>
        <v>5.9406420000000003E-3</v>
      </c>
      <c r="J38" s="200">
        <f>1/$A$1*'[1]48Imp'!I$226</f>
        <v>6.1101609999999968E-3</v>
      </c>
      <c r="K38" s="200">
        <f>1/$A$1*'[1]48Imp'!J$226</f>
        <v>7.7425620000000014E-3</v>
      </c>
      <c r="L38" s="200">
        <f>1/$A$1*'[1]48Imp'!K$226</f>
        <v>9.6776189999999967E-3</v>
      </c>
      <c r="M38" s="200">
        <f>1/$A$1*'[1]48Imp'!L$226</f>
        <v>1.0746941999999999E-2</v>
      </c>
      <c r="N38" s="200">
        <f>1/$A$1*'[1]48Imp'!M$226</f>
        <v>9.4265189999999995E-3</v>
      </c>
      <c r="O38" s="200">
        <f>1/$A$1*'[1]48Imp'!N$226</f>
        <v>1.1251956999999998E-2</v>
      </c>
      <c r="P38" s="200">
        <f>1/$A$1*'[1]48Imp'!O$226</f>
        <v>1.1929700959999999E-2</v>
      </c>
      <c r="Q38" s="200">
        <f>1/$A$1*'[1]48Imp'!P$226</f>
        <v>8.2960229999999996E-3</v>
      </c>
      <c r="R38" s="200">
        <f>1/$A$1*'[1]48Imp'!Q$226</f>
        <v>8.369755999999999E-3</v>
      </c>
      <c r="S38" s="200">
        <f>1/$A$1*'[1]48Imp'!R$226</f>
        <v>9.7102499999999993E-4</v>
      </c>
      <c r="T38" s="200">
        <f>1/$A$1*'[1]48Imp'!S$226</f>
        <v>3.2198439999999999E-3</v>
      </c>
      <c r="U38" s="200">
        <f>1/$A$1*'[1]48Imp'!T$226</f>
        <v>1.478165E-3</v>
      </c>
      <c r="V38" s="200">
        <f>1/$A$1*'[1]48Imp'!U$226</f>
        <v>1.228874E-3</v>
      </c>
      <c r="W38" s="200">
        <f>1/$A$1*'[1]48Imp'!V$226</f>
        <v>1.8950039999999998E-3</v>
      </c>
      <c r="X38" s="200">
        <f>1/$A$1*'[1]48Imp'!W$226</f>
        <v>1.8339859999999984E-3</v>
      </c>
      <c r="Y38" s="200">
        <f>1/$A$1*'[1]48Imp'!X$226</f>
        <v>1.0942439999999994E-3</v>
      </c>
      <c r="Z38" s="200">
        <f>1/$A$1*'[1]48Imp'!Y$226</f>
        <v>1.2118690000000006E-3</v>
      </c>
      <c r="AA38" s="200">
        <f>1/$A$1*'[1]48Imp'!Z$226</f>
        <v>1.5040399999999999E-3</v>
      </c>
      <c r="AB38" s="260">
        <f>1/$A$1*'[1]48Imp'!AA$226</f>
        <v>0</v>
      </c>
      <c r="AC38" s="127"/>
      <c r="AD38" s="281">
        <f>1/1000*'[1]48Imp'!AB$226</f>
        <v>4.5408149999999993E-3</v>
      </c>
      <c r="AE38" s="200">
        <f>1/1000*'[1]48Imp'!AC$226</f>
        <v>5.0961470000000005E-3</v>
      </c>
      <c r="AF38" s="200">
        <f>1/1000*'[1]48Imp'!AD$226</f>
        <v>4.5605890000000003E-3</v>
      </c>
      <c r="AG38" s="200">
        <f>1/1000*'[1]48Imp'!AE$226</f>
        <v>3.1457709999999999E-3</v>
      </c>
      <c r="AH38" s="200">
        <f>1/1000*'[1]48Imp'!AF$226</f>
        <v>5.6118689999999994E-3</v>
      </c>
      <c r="AI38" s="200">
        <f>1/1000*'[1]48Imp'!AG$226</f>
        <v>6.0868889999999998E-3</v>
      </c>
      <c r="AJ38" s="200">
        <f>1/1000*'[1]48Imp'!AH$226</f>
        <v>7.6524749999999997E-3</v>
      </c>
      <c r="AK38" s="200">
        <f>1/1000*'[1]48Imp'!AI$226</f>
        <v>1.0587399999999999E-2</v>
      </c>
      <c r="AL38" s="200">
        <f>1/1000*'[1]48Imp'!AJ$226</f>
        <v>1.4915046E-2</v>
      </c>
      <c r="AM38" s="200">
        <f>1/1000*'[1]48Imp'!AK$226</f>
        <v>1.5230136E-2</v>
      </c>
      <c r="AN38" s="200">
        <f>1/1000*'[1]48Imp'!AL$226</f>
        <v>1.6580733E-2</v>
      </c>
      <c r="AO38" s="200">
        <f>1/1000*'[1]48Imp'!AM$226</f>
        <v>1.8704947999999999E-2</v>
      </c>
      <c r="AP38" s="200">
        <f>1/1000*'[1]48Imp'!AN$226</f>
        <v>2.0055478000000002E-2</v>
      </c>
      <c r="AQ38" s="200">
        <f>1/1000*'[1]48Imp'!AO$226</f>
        <v>2.1686927000000002E-2</v>
      </c>
      <c r="AR38" s="200">
        <f>1/1000*'[1]48Imp'!AP$226</f>
        <v>1.4707327999999999E-2</v>
      </c>
      <c r="AS38" s="200">
        <f>1/1000*'[1]48Imp'!AQ$226</f>
        <v>1.5664116999999998E-2</v>
      </c>
      <c r="AT38" s="200">
        <f>1/1000*'[1]48Imp'!AR$226</f>
        <v>1.9163159999999999E-3</v>
      </c>
      <c r="AU38" s="200">
        <f>1/1000*'[1]48Imp'!AS$226</f>
        <v>3.5056889999999998E-3</v>
      </c>
      <c r="AV38" s="200">
        <f>1/1000*'[1]48Imp'!AT$226</f>
        <v>2.835499E-3</v>
      </c>
      <c r="AW38" s="200">
        <f>1/1000*'[1]48Imp'!AU$226</f>
        <v>3.2749759999999998E-3</v>
      </c>
      <c r="AX38" s="200">
        <f>1/1000*'[1]48Imp'!AV$226</f>
        <v>5.3051699999999997E-3</v>
      </c>
      <c r="AY38" s="200">
        <f>1/1000*'[1]48Imp'!AW$226</f>
        <v>3.943228E-3</v>
      </c>
      <c r="AZ38" s="200">
        <f>1/1000*'[1]48Imp'!AX$226</f>
        <v>2.7177550000000001E-3</v>
      </c>
      <c r="BA38" s="200">
        <f>1/1000*'[1]48Imp'!AY$226</f>
        <v>4.3788960000000002E-3</v>
      </c>
      <c r="BB38" s="200">
        <f>1/1000*'[1]48Imp'!AZ$226</f>
        <v>4.4721389999999991E-3</v>
      </c>
      <c r="BC38" s="260">
        <f>1/1000*'[1]48Imp'!BA$226</f>
        <v>0</v>
      </c>
      <c r="BD38" s="340"/>
    </row>
    <row r="39" spans="2:56" s="38" customFormat="1" ht="13" thickBot="1">
      <c r="B39" s="205" t="s">
        <v>130</v>
      </c>
      <c r="C39" s="206">
        <f>SUM(C35:C35)-SUM(C36:C38)</f>
        <v>2.0896099999989128E-4</v>
      </c>
      <c r="D39" s="207">
        <f t="shared" ref="D39:AB39" si="12">SUM(D35:D35)-SUM(D36:D38)</f>
        <v>2.4241499999993511E-4</v>
      </c>
      <c r="E39" s="207">
        <f t="shared" si="12"/>
        <v>2.0403099999996826E-4</v>
      </c>
      <c r="F39" s="207">
        <f t="shared" si="12"/>
        <v>1.7271999999981733E-4</v>
      </c>
      <c r="G39" s="207">
        <f t="shared" si="12"/>
        <v>7.3972000000255278E-5</v>
      </c>
      <c r="H39" s="207">
        <f t="shared" si="12"/>
        <v>1.3653500000007646E-4</v>
      </c>
      <c r="I39" s="207">
        <f t="shared" si="12"/>
        <v>1.5224600000007804E-4</v>
      </c>
      <c r="J39" s="207">
        <f t="shared" si="12"/>
        <v>2.7666700000018168E-4</v>
      </c>
      <c r="K39" s="207">
        <f t="shared" si="12"/>
        <v>4.2799880000005397E-3</v>
      </c>
      <c r="L39" s="207">
        <f t="shared" si="12"/>
        <v>3.1554600000000543E-3</v>
      </c>
      <c r="M39" s="207">
        <f t="shared" si="12"/>
        <v>7.8955530000003465E-3</v>
      </c>
      <c r="N39" s="207">
        <f t="shared" si="12"/>
        <v>6.777791000000373E-3</v>
      </c>
      <c r="O39" s="207">
        <f t="shared" si="12"/>
        <v>2.5007819999997988E-3</v>
      </c>
      <c r="P39" s="207">
        <f t="shared" si="12"/>
        <v>5.9971581157144335E-3</v>
      </c>
      <c r="Q39" s="207">
        <f>SUM(Q35:Q35)-SUM(Q36:Q38)</f>
        <v>8.7613700000003444E-3</v>
      </c>
      <c r="R39" s="207">
        <f t="shared" si="12"/>
        <v>1.3978947999999859E-2</v>
      </c>
      <c r="S39" s="207">
        <f t="shared" si="12"/>
        <v>4.1344650000002311E-3</v>
      </c>
      <c r="T39" s="207">
        <f t="shared" si="12"/>
        <v>4.8981810000000969E-3</v>
      </c>
      <c r="U39" s="207">
        <f t="shared" si="12"/>
        <v>6.4738210000001408E-3</v>
      </c>
      <c r="V39" s="207">
        <f t="shared" si="12"/>
        <v>1.0373639999999891E-2</v>
      </c>
      <c r="W39" s="207">
        <f t="shared" si="12"/>
        <v>9.1122359999999784E-3</v>
      </c>
      <c r="X39" s="207">
        <f t="shared" si="12"/>
        <v>2.1392242999999835E-2</v>
      </c>
      <c r="Y39" s="207">
        <f t="shared" si="12"/>
        <v>1.0692279999998887E-3</v>
      </c>
      <c r="Z39" s="207">
        <f t="shared" si="12"/>
        <v>6.5441759999995191E-3</v>
      </c>
      <c r="AA39" s="207">
        <f t="shared" si="12"/>
        <v>1.5024973999999965E-2</v>
      </c>
      <c r="AB39" s="265">
        <f t="shared" si="12"/>
        <v>0</v>
      </c>
      <c r="AC39" s="208"/>
      <c r="AD39" s="206">
        <f>SUM(AD35:AD35)-SUM(AD36:AD38)</f>
        <v>2.9738299999984563E-4</v>
      </c>
      <c r="AE39" s="207">
        <f t="shared" ref="AE39:BC39" si="13">SUM(AE35:AE35)-SUM(AE36:AE38)</f>
        <v>4.1723200000000869E-4</v>
      </c>
      <c r="AF39" s="207">
        <f t="shared" si="13"/>
        <v>2.8529099999999134E-4</v>
      </c>
      <c r="AG39" s="207">
        <f t="shared" si="13"/>
        <v>2.535830000000034E-4</v>
      </c>
      <c r="AH39" s="207">
        <f t="shared" si="13"/>
        <v>2.2558199999984929E-4</v>
      </c>
      <c r="AI39" s="207">
        <f t="shared" si="13"/>
        <v>3.8028000000034368E-4</v>
      </c>
      <c r="AJ39" s="207">
        <f t="shared" si="13"/>
        <v>5.8033099999992011E-4</v>
      </c>
      <c r="AK39" s="207">
        <f t="shared" si="13"/>
        <v>6.7707699999955406E-4</v>
      </c>
      <c r="AL39" s="207">
        <f t="shared" si="13"/>
        <v>4.5051150000002399E-3</v>
      </c>
      <c r="AM39" s="207">
        <f t="shared" si="13"/>
        <v>3.9216039999999536E-3</v>
      </c>
      <c r="AN39" s="207">
        <f t="shared" si="13"/>
        <v>1.0468320999999899E-2</v>
      </c>
      <c r="AO39" s="207">
        <f t="shared" si="13"/>
        <v>9.0745050000001631E-3</v>
      </c>
      <c r="AP39" s="207">
        <f t="shared" si="13"/>
        <v>6.2137310000000071E-3</v>
      </c>
      <c r="AQ39" s="207">
        <f t="shared" si="13"/>
        <v>7.4038180000002562E-3</v>
      </c>
      <c r="AR39" s="207">
        <f t="shared" si="13"/>
        <v>9.834442999999804E-3</v>
      </c>
      <c r="AS39" s="207">
        <f t="shared" si="13"/>
        <v>1.1504051999999671E-2</v>
      </c>
      <c r="AT39" s="207">
        <f t="shared" si="13"/>
        <v>5.6028260000001249E-3</v>
      </c>
      <c r="AU39" s="207">
        <f t="shared" si="13"/>
        <v>6.3223400000002716E-3</v>
      </c>
      <c r="AV39" s="207">
        <f t="shared" si="13"/>
        <v>9.0015289999998971E-3</v>
      </c>
      <c r="AW39" s="207">
        <f t="shared" si="13"/>
        <v>1.350715500000073E-2</v>
      </c>
      <c r="AX39" s="207">
        <f t="shared" si="13"/>
        <v>9.4558219999998569E-3</v>
      </c>
      <c r="AY39" s="207">
        <f t="shared" si="13"/>
        <v>1.689001300000012E-2</v>
      </c>
      <c r="AZ39" s="207">
        <f t="shared" si="13"/>
        <v>3.4214720000000109E-3</v>
      </c>
      <c r="BA39" s="207">
        <f t="shared" si="13"/>
        <v>1.2968150999999702E-2</v>
      </c>
      <c r="BB39" s="207">
        <f t="shared" si="13"/>
        <v>1.4565009999999746E-2</v>
      </c>
      <c r="BC39" s="265">
        <f t="shared" si="13"/>
        <v>0</v>
      </c>
      <c r="BD39" s="340"/>
    </row>
    <row r="40" spans="2:56" s="38" customFormat="1" ht="13" thickTop="1">
      <c r="C40" s="193"/>
      <c r="D40" s="193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O40" s="193"/>
      <c r="P40" s="193"/>
      <c r="Q40" s="193"/>
      <c r="R40" s="193"/>
      <c r="S40" s="193"/>
      <c r="T40" s="193"/>
      <c r="U40" s="193"/>
      <c r="V40" s="193"/>
      <c r="W40" s="193"/>
      <c r="X40" s="193"/>
      <c r="Y40" s="193"/>
      <c r="Z40" s="193"/>
      <c r="AA40" s="193"/>
      <c r="AB40" s="193"/>
      <c r="AD40" s="193"/>
      <c r="AE40" s="193"/>
      <c r="AF40" s="193"/>
      <c r="AG40" s="193"/>
      <c r="AH40" s="193"/>
      <c r="AI40" s="193"/>
      <c r="AJ40" s="193"/>
      <c r="AK40" s="193"/>
      <c r="AL40" s="193"/>
      <c r="AM40" s="193"/>
      <c r="AN40" s="193"/>
      <c r="AO40" s="193"/>
      <c r="AP40" s="193"/>
      <c r="AQ40" s="193"/>
      <c r="AR40" s="193"/>
      <c r="AS40" s="193"/>
      <c r="AT40" s="193"/>
      <c r="AU40" s="193"/>
      <c r="AV40" s="193"/>
      <c r="AW40" s="193"/>
      <c r="AX40" s="193"/>
      <c r="AY40" s="193"/>
      <c r="AZ40" s="193"/>
      <c r="BA40" s="193"/>
      <c r="BB40" s="193"/>
      <c r="BC40" s="193"/>
    </row>
    <row r="41" spans="2:56" s="38" customFormat="1"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  <c r="BB41" s="194"/>
      <c r="BC41" s="194"/>
    </row>
    <row r="42" spans="2:56" s="38" customFormat="1"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  <c r="BB42" s="194"/>
      <c r="BC42" s="194"/>
    </row>
    <row r="43" spans="2:56" s="38" customFormat="1"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  <c r="BB43" s="194"/>
      <c r="BC43" s="194"/>
    </row>
    <row r="44" spans="2:56" s="38" customFormat="1"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  <c r="BB44" s="194"/>
      <c r="BC44" s="194"/>
    </row>
    <row r="45" spans="2:56" s="38" customFormat="1"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</row>
    <row r="46" spans="2:56" s="38" customFormat="1"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  <c r="BB46" s="194"/>
      <c r="BC46" s="194"/>
    </row>
    <row r="47" spans="2:56" s="38" customFormat="1"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  <c r="BB47" s="194"/>
      <c r="BC47" s="194"/>
    </row>
    <row r="48" spans="2:56" s="38" customFormat="1"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  <c r="BB48" s="194"/>
      <c r="BC48" s="194"/>
    </row>
    <row r="49" spans="30:55" s="38" customFormat="1"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  <c r="BB49" s="194"/>
      <c r="BC49" s="194"/>
    </row>
    <row r="50" spans="30:55" s="38" customFormat="1"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  <c r="BB50" s="194"/>
      <c r="BC50" s="194"/>
    </row>
    <row r="51" spans="30:55" s="38" customFormat="1"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  <c r="BB51" s="194"/>
      <c r="BC51" s="194"/>
    </row>
    <row r="52" spans="30:55" s="38" customFormat="1"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  <c r="BB52" s="194"/>
      <c r="BC52" s="194"/>
    </row>
    <row r="53" spans="30:55" s="38" customFormat="1"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  <c r="BB53" s="194"/>
      <c r="BC53" s="194"/>
    </row>
    <row r="54" spans="30:55" s="38" customFormat="1"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  <c r="BB54" s="194"/>
      <c r="BC54" s="194"/>
    </row>
    <row r="55" spans="30:55" s="38" customFormat="1"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  <c r="BB55" s="194"/>
      <c r="BC55" s="194"/>
    </row>
    <row r="56" spans="30:55" s="38" customFormat="1"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</row>
    <row r="57" spans="30:55" s="38" customFormat="1"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</row>
    <row r="58" spans="30:55" s="38" customFormat="1"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  <c r="BB58" s="194"/>
      <c r="BC58" s="194"/>
    </row>
    <row r="59" spans="30:55" s="38" customFormat="1"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  <c r="BB59" s="194"/>
      <c r="BC59" s="194"/>
    </row>
    <row r="60" spans="30:55" s="38" customFormat="1"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  <c r="BB60" s="194"/>
      <c r="BC60" s="194"/>
    </row>
    <row r="61" spans="30:55" s="38" customFormat="1"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  <c r="BB61" s="194"/>
      <c r="BC61" s="194"/>
    </row>
    <row r="62" spans="30:55"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</row>
    <row r="63" spans="30:55"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</row>
    <row r="64" spans="30:55"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</row>
    <row r="65" spans="30:55"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</row>
    <row r="66" spans="30:55"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</row>
    <row r="67" spans="30:55"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</row>
    <row r="68" spans="30:55"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</row>
    <row r="69" spans="30:55"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</row>
    <row r="70" spans="30:55"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</row>
    <row r="71" spans="30:55"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</row>
    <row r="72" spans="30:55"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</row>
    <row r="73" spans="30:55"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</row>
    <row r="74" spans="30:55"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</row>
    <row r="75" spans="30:55"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</row>
    <row r="76" spans="30:55"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</row>
    <row r="77" spans="30:55"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</row>
    <row r="78" spans="30:55"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</row>
    <row r="79" spans="30:55"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</row>
    <row r="80" spans="30:55"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</row>
    <row r="81" spans="30:55"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</row>
    <row r="82" spans="30:55"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</row>
    <row r="83" spans="30:55"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</row>
    <row r="84" spans="30:55"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</row>
    <row r="85" spans="30:55"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82823-3484-4B93-816D-D139D5A59AF3}">
  <dimension ref="A41:BT189"/>
  <sheetViews>
    <sheetView workbookViewId="0"/>
  </sheetViews>
  <sheetFormatPr defaultColWidth="5.6328125" defaultRowHeight="12.5"/>
  <cols>
    <col min="1" max="1" width="8.7265625" style="462" customWidth="1"/>
    <col min="2" max="17" width="5.6328125" style="462" customWidth="1"/>
    <col min="18" max="25" width="6.36328125" style="462" bestFit="1" customWidth="1"/>
    <col min="26" max="26" width="5.6328125" style="462" customWidth="1"/>
    <col min="27" max="27" width="5.6328125" style="462" hidden="1" customWidth="1"/>
    <col min="28" max="28" width="8.7265625" style="462" customWidth="1"/>
    <col min="29" max="53" width="5.6328125" style="462" customWidth="1"/>
    <col min="54" max="54" width="5.6328125" style="462" hidden="1" customWidth="1"/>
    <col min="55" max="55" width="8.7265625" style="462" customWidth="1"/>
    <col min="56" max="71" width="5.7265625" style="462" bestFit="1" customWidth="1"/>
    <col min="72" max="72" width="8.08984375" style="462" bestFit="1" customWidth="1"/>
    <col min="73" max="16384" width="5.6328125" style="462"/>
  </cols>
  <sheetData>
    <row r="41" spans="1:72" ht="13">
      <c r="A41" s="461" t="s">
        <v>243</v>
      </c>
    </row>
    <row r="42" spans="1:72" ht="13">
      <c r="B42" s="522" t="s">
        <v>253</v>
      </c>
      <c r="C42" s="522"/>
      <c r="D42" s="522"/>
      <c r="E42" s="522"/>
      <c r="F42" s="522"/>
      <c r="G42" s="522"/>
      <c r="H42" s="522"/>
      <c r="I42" s="522"/>
      <c r="J42" s="522"/>
      <c r="K42" s="522"/>
      <c r="L42" s="522"/>
      <c r="M42" s="522"/>
      <c r="N42" s="522"/>
      <c r="O42" s="522"/>
      <c r="P42" s="522"/>
      <c r="Q42" s="522"/>
      <c r="R42" s="522"/>
      <c r="S42" s="522"/>
      <c r="T42" s="522"/>
      <c r="U42" s="522"/>
      <c r="V42" s="522"/>
      <c r="W42" s="522"/>
      <c r="X42" s="522"/>
      <c r="Y42" s="522"/>
      <c r="Z42" s="522"/>
      <c r="AA42" s="522"/>
      <c r="AC42" s="523" t="s">
        <v>90</v>
      </c>
      <c r="AD42" s="523"/>
      <c r="AE42" s="523"/>
      <c r="AF42" s="523"/>
      <c r="AG42" s="523"/>
      <c r="AH42" s="523"/>
      <c r="AI42" s="523"/>
      <c r="AJ42" s="523"/>
      <c r="AK42" s="523"/>
      <c r="AL42" s="523"/>
      <c r="AM42" s="523"/>
      <c r="AN42" s="523"/>
      <c r="AO42" s="523"/>
      <c r="AP42" s="523"/>
      <c r="AQ42" s="523"/>
      <c r="AR42" s="523"/>
      <c r="AS42" s="523"/>
      <c r="AT42" s="523"/>
      <c r="AU42" s="523"/>
      <c r="AV42" s="523"/>
      <c r="AW42" s="523"/>
      <c r="AX42" s="523"/>
      <c r="AY42" s="523"/>
      <c r="AZ42" s="523"/>
      <c r="BA42" s="523"/>
      <c r="BB42" s="523"/>
    </row>
    <row r="43" spans="1:72">
      <c r="A43" s="463" t="s">
        <v>1</v>
      </c>
      <c r="B43" s="464">
        <f>[3]CoreVPAImp!B$31</f>
        <v>4.0524761179600004</v>
      </c>
      <c r="C43" s="464">
        <f>[3]CoreVPAImp!C$31</f>
        <v>4.1781327966199999</v>
      </c>
      <c r="D43" s="464">
        <f>[3]CoreVPAImp!D$31</f>
        <v>4.2050333003120004</v>
      </c>
      <c r="E43" s="464">
        <f>[3]CoreVPAImp!E$31</f>
        <v>4.3439029418680004</v>
      </c>
      <c r="F43" s="464">
        <f>[3]CoreVPAImp!F$31</f>
        <v>4.4593718293200002</v>
      </c>
      <c r="G43" s="464">
        <f>[3]CoreVPAImp!G$31</f>
        <v>3.9651134958391294</v>
      </c>
      <c r="H43" s="464">
        <f>[3]CoreVPAImp!H$31</f>
        <v>3.4844291572139543</v>
      </c>
      <c r="I43" s="464">
        <f>[3]CoreVPAImp!I$31</f>
        <v>4.4060494962666672</v>
      </c>
      <c r="J43" s="464">
        <f>[3]CoreVPAImp!J$31</f>
        <v>3.5055122287391307</v>
      </c>
      <c r="K43" s="464">
        <f>[3]CoreVPAImp!K$31</f>
        <v>2.5424770625459385</v>
      </c>
      <c r="L43" s="464">
        <f>[3]CoreVPAImp!L$31</f>
        <v>2.2367731530999997</v>
      </c>
      <c r="M43" s="464">
        <f>[3]CoreVPAImp!M$31</f>
        <v>2.0704604814315797</v>
      </c>
      <c r="N43" s="464">
        <f>[3]CoreVPAImp!N$31</f>
        <v>1.9793171163428567</v>
      </c>
      <c r="O43" s="464">
        <f>[3]CoreVPAImp!O$31</f>
        <v>1.9510963076400001</v>
      </c>
      <c r="P43" s="464">
        <f>[3]CoreVPAImp!P$31</f>
        <v>2.2713537422610002</v>
      </c>
      <c r="Q43" s="464">
        <f>[3]CoreVPAImp!Q$31</f>
        <v>2.2183548912591218</v>
      </c>
      <c r="R43" s="464">
        <f>[3]CoreVPAImp!R$31</f>
        <v>2.3653242979399076</v>
      </c>
      <c r="S43" s="464">
        <f>[3]CoreVPAImp!S$31</f>
        <v>2.379904393869384</v>
      </c>
      <c r="T43" s="464">
        <f>[3]CoreVPAImp!T$31</f>
        <v>2.6089384179836248</v>
      </c>
      <c r="U43" s="464">
        <f>[3]CoreVPAImp!U$31</f>
        <v>2.7740732698743558</v>
      </c>
      <c r="V43" s="464">
        <f>[3]CoreVPAImp!V$31</f>
        <v>1.9981092709889998</v>
      </c>
      <c r="W43" s="464">
        <f>[3]CoreVPAImp!W$31</f>
        <v>2.4148915197693337</v>
      </c>
      <c r="X43" s="464">
        <f>[3]CoreVPAImp!X$31</f>
        <v>2.0944440190066667</v>
      </c>
      <c r="Y43" s="464">
        <f>[3]CoreVPAImp!Y$31</f>
        <v>2.0944440190066667</v>
      </c>
      <c r="Z43" s="464">
        <f>[3]CoreVPAImp!Z$31</f>
        <v>2.0944440190066667</v>
      </c>
      <c r="AA43" s="464">
        <f>[3]CoreVPAImp!AA$31</f>
        <v>2.0944440190066667</v>
      </c>
      <c r="AB43" s="465"/>
      <c r="AC43" s="466">
        <f>1/1000*[3]CoreVPAImp!AB$31</f>
        <v>0.54149706007977505</v>
      </c>
      <c r="AD43" s="466">
        <f>1/1000*[3]CoreVPAImp!AC$31</f>
        <v>0.54632972475080011</v>
      </c>
      <c r="AE43" s="466">
        <f>1/1000*[3]CoreVPAImp!AD$31</f>
        <v>0.53248788536160008</v>
      </c>
      <c r="AF43" s="466">
        <f>1/1000*[3]CoreVPAImp!AE$31</f>
        <v>0.61041406168960011</v>
      </c>
      <c r="AG43" s="466">
        <f>1/1000*[3]CoreVPAImp!AF$31</f>
        <v>0.79365729557499998</v>
      </c>
      <c r="AH43" s="466">
        <f>1/1000*[3]CoreVPAImp!AG$31</f>
        <v>0.75384484323719991</v>
      </c>
      <c r="AI43" s="466">
        <f>1/1000*[3]CoreVPAImp!AH$31</f>
        <v>0.71754696066000001</v>
      </c>
      <c r="AJ43" s="466">
        <f>1/1000*[3]CoreVPAImp!AI$31</f>
        <v>0.97175894693050036</v>
      </c>
      <c r="AK43" s="466">
        <f>1/1000*[3]CoreVPAImp!AJ$31</f>
        <v>0.80998683160440021</v>
      </c>
      <c r="AL43" s="466">
        <f>1/1000*[3]CoreVPAImp!AK$31</f>
        <v>0.47112867182039997</v>
      </c>
      <c r="AM43" s="466">
        <f>1/1000*[3]CoreVPAImp!AL$31</f>
        <v>0.46559057142330013</v>
      </c>
      <c r="AN43" s="466">
        <f>1/1000*[3]CoreVPAImp!AM$31</f>
        <v>0.46380956558399999</v>
      </c>
      <c r="AO43" s="466">
        <f>1/1000*[3]CoreVPAImp!AN$31</f>
        <v>0.39554936271839997</v>
      </c>
      <c r="AP43" s="466">
        <f>1/1000*[3]CoreVPAImp!AO$31</f>
        <v>0.37292843472600001</v>
      </c>
      <c r="AQ43" s="466">
        <f>1/1000*[3]CoreVPAImp!AP$31</f>
        <v>0.41435482440400007</v>
      </c>
      <c r="AR43" s="466">
        <f>1/1000*[3]CoreVPAImp!AQ$31</f>
        <v>0.39496137439499995</v>
      </c>
      <c r="AS43" s="466">
        <f>1/1000*[3]CoreVPAImp!AR$31</f>
        <v>0.32117653773650007</v>
      </c>
      <c r="AT43" s="466">
        <f>1/1000*[3]CoreVPAImp!AS$31</f>
        <v>0.35170313739989995</v>
      </c>
      <c r="AU43" s="466">
        <f>1/1000*[3]CoreVPAImp!AT$31</f>
        <v>0.45162918743650005</v>
      </c>
      <c r="AV43" s="466">
        <f>1/1000*[3]CoreVPAImp!AU$31</f>
        <v>0.43596776380750007</v>
      </c>
      <c r="AW43" s="466">
        <f>1/1000*[3]CoreVPAImp!AV$31</f>
        <v>0.30960057439200001</v>
      </c>
      <c r="AX43" s="466">
        <f>1/1000*[3]CoreVPAImp!AW$31</f>
        <v>0.45691196351580005</v>
      </c>
      <c r="AY43" s="466">
        <f>1/1000*[3]CoreVPAImp!AX$31</f>
        <v>0.56631667622399995</v>
      </c>
      <c r="AZ43" s="466">
        <f>1/1000*[3]CoreVPAImp!AY$31</f>
        <v>0.56631667622399995</v>
      </c>
      <c r="BA43" s="466">
        <f>1/1000*[3]CoreVPAImp!AZ$31</f>
        <v>0.56631667622399995</v>
      </c>
      <c r="BB43" s="466">
        <f>1/1000*[3]CoreVPAImp!BA$31</f>
        <v>0.56631667622399995</v>
      </c>
      <c r="BC43" s="466"/>
    </row>
    <row r="44" spans="1:72">
      <c r="B44" s="462">
        <v>2000</v>
      </c>
      <c r="C44" s="462">
        <f t="shared" ref="C44:AA44" si="0">1+B44</f>
        <v>2001</v>
      </c>
      <c r="D44" s="462">
        <f t="shared" si="0"/>
        <v>2002</v>
      </c>
      <c r="E44" s="462">
        <f t="shared" si="0"/>
        <v>2003</v>
      </c>
      <c r="F44" s="462">
        <f t="shared" si="0"/>
        <v>2004</v>
      </c>
      <c r="G44" s="462">
        <f t="shared" si="0"/>
        <v>2005</v>
      </c>
      <c r="H44" s="462">
        <f t="shared" si="0"/>
        <v>2006</v>
      </c>
      <c r="I44" s="462">
        <f t="shared" si="0"/>
        <v>2007</v>
      </c>
      <c r="J44" s="462">
        <f t="shared" si="0"/>
        <v>2008</v>
      </c>
      <c r="K44" s="462">
        <f t="shared" si="0"/>
        <v>2009</v>
      </c>
      <c r="L44" s="462">
        <f t="shared" si="0"/>
        <v>2010</v>
      </c>
      <c r="M44" s="462">
        <f t="shared" si="0"/>
        <v>2011</v>
      </c>
      <c r="N44" s="462">
        <f t="shared" si="0"/>
        <v>2012</v>
      </c>
      <c r="O44" s="462">
        <f t="shared" si="0"/>
        <v>2013</v>
      </c>
      <c r="P44" s="462">
        <f t="shared" si="0"/>
        <v>2014</v>
      </c>
      <c r="Q44" s="462">
        <f t="shared" si="0"/>
        <v>2015</v>
      </c>
      <c r="R44" s="462">
        <f t="shared" si="0"/>
        <v>2016</v>
      </c>
      <c r="S44" s="462">
        <f t="shared" si="0"/>
        <v>2017</v>
      </c>
      <c r="T44" s="462">
        <f t="shared" si="0"/>
        <v>2018</v>
      </c>
      <c r="U44" s="462">
        <f t="shared" si="0"/>
        <v>2019</v>
      </c>
      <c r="V44" s="462">
        <f t="shared" si="0"/>
        <v>2020</v>
      </c>
      <c r="W44" s="462">
        <f t="shared" si="0"/>
        <v>2021</v>
      </c>
      <c r="X44" s="462">
        <f t="shared" si="0"/>
        <v>2022</v>
      </c>
      <c r="Y44" s="462">
        <f t="shared" si="0"/>
        <v>2023</v>
      </c>
      <c r="Z44" s="462">
        <f t="shared" si="0"/>
        <v>2024</v>
      </c>
      <c r="AA44" s="462">
        <f t="shared" si="0"/>
        <v>2025</v>
      </c>
      <c r="AC44" s="462">
        <v>2000</v>
      </c>
      <c r="AD44" s="462">
        <f t="shared" ref="AD44:BB44" si="1">1+AC44</f>
        <v>2001</v>
      </c>
      <c r="AE44" s="462">
        <f t="shared" si="1"/>
        <v>2002</v>
      </c>
      <c r="AF44" s="462">
        <f t="shared" si="1"/>
        <v>2003</v>
      </c>
      <c r="AG44" s="462">
        <f t="shared" si="1"/>
        <v>2004</v>
      </c>
      <c r="AH44" s="462">
        <f t="shared" si="1"/>
        <v>2005</v>
      </c>
      <c r="AI44" s="462">
        <f t="shared" si="1"/>
        <v>2006</v>
      </c>
      <c r="AJ44" s="462">
        <f t="shared" si="1"/>
        <v>2007</v>
      </c>
      <c r="AK44" s="462">
        <f t="shared" si="1"/>
        <v>2008</v>
      </c>
      <c r="AL44" s="462">
        <f t="shared" si="1"/>
        <v>2009</v>
      </c>
      <c r="AM44" s="462">
        <f t="shared" si="1"/>
        <v>2010</v>
      </c>
      <c r="AN44" s="462">
        <f t="shared" si="1"/>
        <v>2011</v>
      </c>
      <c r="AO44" s="462">
        <f t="shared" si="1"/>
        <v>2012</v>
      </c>
      <c r="AP44" s="462">
        <f t="shared" si="1"/>
        <v>2013</v>
      </c>
      <c r="AQ44" s="462">
        <f t="shared" si="1"/>
        <v>2014</v>
      </c>
      <c r="AR44" s="462">
        <f t="shared" si="1"/>
        <v>2015</v>
      </c>
      <c r="AS44" s="462">
        <f t="shared" si="1"/>
        <v>2016</v>
      </c>
      <c r="AT44" s="462">
        <f t="shared" si="1"/>
        <v>2017</v>
      </c>
      <c r="AU44" s="462">
        <f t="shared" si="1"/>
        <v>2018</v>
      </c>
      <c r="AV44" s="462">
        <f t="shared" si="1"/>
        <v>2019</v>
      </c>
      <c r="AW44" s="462">
        <f t="shared" si="1"/>
        <v>2020</v>
      </c>
      <c r="AX44" s="462">
        <f t="shared" si="1"/>
        <v>2021</v>
      </c>
      <c r="AY44" s="462">
        <f t="shared" si="1"/>
        <v>2022</v>
      </c>
      <c r="AZ44" s="462">
        <f t="shared" si="1"/>
        <v>2023</v>
      </c>
      <c r="BA44" s="462">
        <f t="shared" si="1"/>
        <v>2024</v>
      </c>
      <c r="BB44" s="462">
        <f t="shared" si="1"/>
        <v>2025</v>
      </c>
    </row>
    <row r="45" spans="1:72">
      <c r="A45" s="464" t="s">
        <v>191</v>
      </c>
      <c r="B45" s="467">
        <f>[4]CoreVPAImp!B$31</f>
        <v>0.377703544</v>
      </c>
      <c r="C45" s="467">
        <f>[4]CoreVPAImp!C$31</f>
        <v>0.39966584199999999</v>
      </c>
      <c r="D45" s="467">
        <f>[4]CoreVPAImp!D$31</f>
        <v>0.45127864880000002</v>
      </c>
      <c r="E45" s="467">
        <f>[4]CoreVPAImp!E$31</f>
        <v>0.58678224400000001</v>
      </c>
      <c r="F45" s="467">
        <f>[4]CoreVPAImp!F$31</f>
        <v>0.693241416</v>
      </c>
      <c r="G45" s="467">
        <f>[4]CoreVPAImp!G$31</f>
        <v>0.58584908719999995</v>
      </c>
      <c r="H45" s="467">
        <f>[4]CoreVPAImp!H$31</f>
        <v>0.52247989559999997</v>
      </c>
      <c r="I45" s="467">
        <f>[4]CoreVPAImp!I$31</f>
        <v>0.66209627199999999</v>
      </c>
      <c r="J45" s="467">
        <f>[4]CoreVPAImp!J$31</f>
        <v>0.51262290399999999</v>
      </c>
      <c r="K45" s="467">
        <f>[4]CoreVPAImp!K$31</f>
        <v>0.50729403319999999</v>
      </c>
      <c r="L45" s="467">
        <f>[4]CoreVPAImp!L$31</f>
        <v>0.43997676119999996</v>
      </c>
      <c r="M45" s="467">
        <f>[4]CoreVPAImp!M$31</f>
        <v>0.44793223040000002</v>
      </c>
      <c r="N45" s="467">
        <f>[4]CoreVPAImp!N$31</f>
        <v>0.37048141600000001</v>
      </c>
      <c r="O45" s="467">
        <f>[4]CoreVPAImp!O$31</f>
        <v>0.39372320919999998</v>
      </c>
      <c r="P45" s="467">
        <f>[4]CoreVPAImp!P$31</f>
        <v>0.40801591120000003</v>
      </c>
      <c r="Q45" s="467">
        <f>[4]CoreVPAImp!Q$31</f>
        <v>0.41378427280000007</v>
      </c>
      <c r="R45" s="467">
        <f>[4]CoreVPAImp!R$31</f>
        <v>0.43852130200000006</v>
      </c>
      <c r="S45" s="467">
        <f>[4]CoreVPAImp!S$31</f>
        <v>0.42253265600000001</v>
      </c>
      <c r="T45" s="467">
        <f>[4]CoreVPAImp!T$31</f>
        <v>0.43373514960000004</v>
      </c>
      <c r="U45" s="467">
        <f>[4]CoreVPAImp!U$31</f>
        <v>0.51021777079999997</v>
      </c>
      <c r="V45" s="467">
        <f>[4]CoreVPAImp!V$31</f>
        <v>0.50974688965600001</v>
      </c>
      <c r="W45" s="467">
        <f>[4]CoreVPAImp!W$31</f>
        <v>0.387930157868</v>
      </c>
      <c r="X45" s="467">
        <f>[4]CoreVPAImp!X$31</f>
        <v>0.47584399017866669</v>
      </c>
      <c r="Y45" s="467">
        <f>[4]CoreVPAImp!Y$31</f>
        <v>0.44090392001200002</v>
      </c>
      <c r="Z45" s="467">
        <f>[4]CoreVPAImp!Z$31</f>
        <v>0.44090392001200002</v>
      </c>
      <c r="AA45" s="467">
        <f>[4]CoreVPAImp!AA$31</f>
        <v>0.44090392001200002</v>
      </c>
      <c r="BD45" s="468">
        <f t="shared" ref="BD45:BO52" si="2">I45/I$43</f>
        <v>0.15026982165338978</v>
      </c>
      <c r="BE45" s="468">
        <f t="shared" si="2"/>
        <v>0.14623338061621344</v>
      </c>
      <c r="BF45" s="468">
        <f t="shared" si="2"/>
        <v>0.19952747683474292</v>
      </c>
      <c r="BG45" s="468">
        <f t="shared" si="2"/>
        <v>0.19670155670020681</v>
      </c>
      <c r="BH45" s="468">
        <f t="shared" si="2"/>
        <v>0.21634425501822957</v>
      </c>
      <c r="BI45" s="468">
        <f t="shared" si="2"/>
        <v>0.1871763816626468</v>
      </c>
      <c r="BJ45" s="468">
        <f t="shared" si="2"/>
        <v>0.20179588657837103</v>
      </c>
      <c r="BK45" s="468">
        <f t="shared" si="2"/>
        <v>0.17963556429296829</v>
      </c>
      <c r="BL45" s="468">
        <f t="shared" si="2"/>
        <v>0.1865275364327027</v>
      </c>
      <c r="BM45" s="468">
        <f t="shared" si="2"/>
        <v>0.18539584714955687</v>
      </c>
      <c r="BN45" s="468">
        <f t="shared" si="2"/>
        <v>0.17754186138251646</v>
      </c>
      <c r="BO45" s="468">
        <f t="shared" si="2"/>
        <v>0.16624966944801317</v>
      </c>
      <c r="BP45" s="468">
        <f t="shared" ref="BP45:BP52" si="3">U45/U$43</f>
        <v>0.18392368231251113</v>
      </c>
      <c r="BQ45" s="468">
        <f t="shared" ref="BQ45:BQ52" si="4">V45/V$43</f>
        <v>0.25511462113565575</v>
      </c>
      <c r="BR45" s="468">
        <f t="shared" ref="BR45:BR52" si="5">W45/W$43</f>
        <v>0.16064082162376156</v>
      </c>
      <c r="BS45" s="468">
        <f t="shared" ref="BS45:BS52" si="6">X45/X$43</f>
        <v>0.22719346321051137</v>
      </c>
      <c r="BT45" s="468">
        <f t="shared" ref="BT45:BT52" si="7">Y45/Y$43</f>
        <v>0.21051119820385927</v>
      </c>
    </row>
    <row r="46" spans="1:72">
      <c r="A46" s="464" t="s">
        <v>188</v>
      </c>
      <c r="B46" s="467">
        <f>[5]CoreVPAImp!B$31</f>
        <v>0.4591694428000001</v>
      </c>
      <c r="C46" s="467">
        <f>[5]CoreVPAImp!C$31</f>
        <v>0.449326962</v>
      </c>
      <c r="D46" s="467">
        <f>[5]CoreVPAImp!D$31</f>
        <v>0.3352478874</v>
      </c>
      <c r="E46" s="467">
        <f>[5]CoreVPAImp!E$31</f>
        <v>0.39257139400000007</v>
      </c>
      <c r="F46" s="467">
        <f>[5]CoreVPAImp!F$31</f>
        <v>0.43308442340000003</v>
      </c>
      <c r="G46" s="467">
        <f>[5]CoreVPAImp!G$31</f>
        <v>0.41553881459999997</v>
      </c>
      <c r="H46" s="467">
        <f>[5]CoreVPAImp!H$31</f>
        <v>0.36089749599999998</v>
      </c>
      <c r="I46" s="467">
        <f>[5]CoreVPAImp!I$31</f>
        <v>0.40375202760000001</v>
      </c>
      <c r="J46" s="467">
        <f>[5]CoreVPAImp!J$31</f>
        <v>0.24875722839999997</v>
      </c>
      <c r="K46" s="467">
        <f>[5]CoreVPAImp!K$31</f>
        <v>0.15726659800000001</v>
      </c>
      <c r="L46" s="467">
        <f>[5]CoreVPAImp!L$31</f>
        <v>0.16117524080000001</v>
      </c>
      <c r="M46" s="467">
        <f>[5]CoreVPAImp!M$31</f>
        <v>0.14802870956363637</v>
      </c>
      <c r="N46" s="467">
        <f>[5]CoreVPAImp!N$31</f>
        <v>0.11596211040000001</v>
      </c>
      <c r="O46" s="467">
        <f>[5]CoreVPAImp!O$31</f>
        <v>9.646627244E-2</v>
      </c>
      <c r="P46" s="467">
        <f>[5]CoreVPAImp!P$31</f>
        <v>0.10142318346666668</v>
      </c>
      <c r="Q46" s="467">
        <f>[5]CoreVPAImp!Q$31</f>
        <v>9.9218873550000003E-2</v>
      </c>
      <c r="R46" s="467">
        <f>[5]CoreVPAImp!R$31</f>
        <v>9.0449147300000005E-2</v>
      </c>
      <c r="S46" s="467">
        <f>[5]CoreVPAImp!S$31</f>
        <v>7.787171151333333E-2</v>
      </c>
      <c r="T46" s="467">
        <f>[5]CoreVPAImp!T$31</f>
        <v>8.5860346600000012E-2</v>
      </c>
      <c r="U46" s="467">
        <f>[5]CoreVPAImp!U$31</f>
        <v>9.0649932799999999E-2</v>
      </c>
      <c r="V46" s="467">
        <f>[5]CoreVPAImp!V$31</f>
        <v>7.2651253245000005E-2</v>
      </c>
      <c r="W46" s="467">
        <f>[5]CoreVPAImp!W$31</f>
        <v>5.9295202300000009E-2</v>
      </c>
      <c r="X46" s="467">
        <f>[5]CoreVPAImp!X$31</f>
        <v>7.7310289987999992E-2</v>
      </c>
      <c r="Y46" s="467">
        <f>[5]CoreVPAImp!Y$31</f>
        <v>6.9005350167999996E-2</v>
      </c>
      <c r="Z46" s="467">
        <f>[5]CoreVPAImp!Z$31</f>
        <v>6.9005350167999996E-2</v>
      </c>
      <c r="AA46" s="467">
        <f>[5]CoreVPAImp!AA$31</f>
        <v>6.9005350167999996E-2</v>
      </c>
      <c r="BD46" s="468">
        <f t="shared" si="2"/>
        <v>9.1635835671412022E-2</v>
      </c>
      <c r="BE46" s="468">
        <f t="shared" si="2"/>
        <v>7.0961734596336992E-2</v>
      </c>
      <c r="BF46" s="468">
        <f t="shared" si="2"/>
        <v>6.1855660496114483E-2</v>
      </c>
      <c r="BG46" s="468">
        <f t="shared" si="2"/>
        <v>7.2057034740703685E-2</v>
      </c>
      <c r="BH46" s="468">
        <f t="shared" si="2"/>
        <v>7.1495549367493749E-2</v>
      </c>
      <c r="BI46" s="468">
        <f t="shared" si="2"/>
        <v>5.8586928513133261E-2</v>
      </c>
      <c r="BJ46" s="468">
        <f t="shared" si="2"/>
        <v>4.9442086514265057E-2</v>
      </c>
      <c r="BK46" s="468">
        <f t="shared" si="2"/>
        <v>4.4653187030966747E-2</v>
      </c>
      <c r="BL46" s="468">
        <f t="shared" si="2"/>
        <v>4.4726330282385117E-2</v>
      </c>
      <c r="BM46" s="468">
        <f t="shared" si="2"/>
        <v>3.8239639012196847E-2</v>
      </c>
      <c r="BN46" s="468">
        <f t="shared" si="2"/>
        <v>3.2720520922575831E-2</v>
      </c>
      <c r="BO46" s="468">
        <f t="shared" si="2"/>
        <v>3.2910070244723928E-2</v>
      </c>
      <c r="BP46" s="468">
        <f t="shared" si="3"/>
        <v>3.2677555342330862E-2</v>
      </c>
      <c r="BQ46" s="468">
        <f t="shared" si="4"/>
        <v>3.6360000075991827E-2</v>
      </c>
      <c r="BR46" s="468">
        <f t="shared" si="5"/>
        <v>2.4553981748076114E-2</v>
      </c>
      <c r="BS46" s="468">
        <f t="shared" si="6"/>
        <v>3.6912082293164367E-2</v>
      </c>
      <c r="BT46" s="468">
        <f t="shared" si="7"/>
        <v>3.2946858231487706E-2</v>
      </c>
    </row>
    <row r="47" spans="1:72">
      <c r="A47" s="464" t="s">
        <v>193</v>
      </c>
      <c r="B47" s="467">
        <f>[6]CoreVPAImp!B$31</f>
        <v>0.53274272040000004</v>
      </c>
      <c r="C47" s="467">
        <f>[6]CoreVPAImp!C$31</f>
        <v>0.51462439039999996</v>
      </c>
      <c r="D47" s="467">
        <f>[6]CoreVPAImp!D$31</f>
        <v>0.46066361520000004</v>
      </c>
      <c r="E47" s="467">
        <f>[6]CoreVPAImp!E$31</f>
        <v>0.5231530164</v>
      </c>
      <c r="F47" s="467">
        <f>[6]CoreVPAImp!F$31</f>
        <v>0.44561578160000004</v>
      </c>
      <c r="G47" s="467">
        <f>[6]CoreVPAImp!G$31</f>
        <v>0.43203999173913044</v>
      </c>
      <c r="H47" s="467">
        <f>[6]CoreVPAImp!H$31</f>
        <v>0.40589890781395349</v>
      </c>
      <c r="I47" s="467">
        <f>[6]CoreVPAImp!I$31</f>
        <v>0.64449182680000006</v>
      </c>
      <c r="J47" s="467">
        <f>[6]CoreVPAImp!J$31</f>
        <v>0.6268198105391305</v>
      </c>
      <c r="K47" s="467">
        <f>[6]CoreVPAImp!K$31</f>
        <v>0.52766187027927203</v>
      </c>
      <c r="L47" s="467">
        <f>[6]CoreVPAImp!L$31</f>
        <v>0.48159799589999996</v>
      </c>
      <c r="M47" s="467">
        <f>[6]CoreVPAImp!M$31</f>
        <v>0.5586907957807693</v>
      </c>
      <c r="N47" s="467">
        <f>[6]CoreVPAImp!N$31</f>
        <v>0.56243473919999998</v>
      </c>
      <c r="O47" s="467">
        <f>[6]CoreVPAImp!O$31</f>
        <v>0.5774848508</v>
      </c>
      <c r="P47" s="467">
        <f>[6]CoreVPAImp!P$31</f>
        <v>0.53208610209166673</v>
      </c>
      <c r="Q47" s="467">
        <f>[6]CoreVPAImp!Q$31</f>
        <v>0.52676969635412185</v>
      </c>
      <c r="R47" s="467">
        <f>[6]CoreVPAImp!R$31</f>
        <v>0.50241781513393935</v>
      </c>
      <c r="S47" s="467">
        <f>[6]CoreVPAImp!S$31</f>
        <v>0.48919129351999996</v>
      </c>
      <c r="T47" s="467">
        <f>[6]CoreVPAImp!T$31</f>
        <v>0.58343543293257583</v>
      </c>
      <c r="U47" s="467">
        <f>[6]CoreVPAImp!U$31</f>
        <v>0.45629827556388891</v>
      </c>
      <c r="V47" s="467">
        <f>[6]CoreVPAImp!V$31</f>
        <v>0.400849986464</v>
      </c>
      <c r="W47" s="467">
        <f>[6]CoreVPAImp!W$31</f>
        <v>0.33111707724399997</v>
      </c>
      <c r="X47" s="467">
        <f>[6]CoreVPAImp!X$31</f>
        <v>0.39727059117999997</v>
      </c>
      <c r="Y47" s="467">
        <f>[6]CoreVPAImp!Y$31</f>
        <v>0.40962857681999998</v>
      </c>
      <c r="Z47" s="467">
        <f>[6]CoreVPAImp!Z$31</f>
        <v>0.40962857681999998</v>
      </c>
      <c r="AA47" s="467">
        <f>[6]CoreVPAImp!AA$31</f>
        <v>0.40962857681999998</v>
      </c>
      <c r="BD47" s="468">
        <f t="shared" si="2"/>
        <v>0.14627430475896622</v>
      </c>
      <c r="BE47" s="468">
        <f t="shared" si="2"/>
        <v>0.1788097629214622</v>
      </c>
      <c r="BF47" s="468">
        <f t="shared" si="2"/>
        <v>0.20753849781082853</v>
      </c>
      <c r="BG47" s="468">
        <f t="shared" si="2"/>
        <v>0.21530927051433058</v>
      </c>
      <c r="BH47" s="468">
        <f t="shared" si="2"/>
        <v>0.26983890820001227</v>
      </c>
      <c r="BI47" s="468">
        <f t="shared" si="2"/>
        <v>0.28415595184626052</v>
      </c>
      <c r="BJ47" s="468">
        <f t="shared" si="2"/>
        <v>0.29597967488263666</v>
      </c>
      <c r="BK47" s="468">
        <f t="shared" si="2"/>
        <v>0.23425946042293089</v>
      </c>
      <c r="BL47" s="468">
        <f t="shared" si="2"/>
        <v>0.23745961407244956</v>
      </c>
      <c r="BM47" s="468">
        <f t="shared" si="2"/>
        <v>0.21240969602837248</v>
      </c>
      <c r="BN47" s="468">
        <f t="shared" si="2"/>
        <v>0.20555081741104941</v>
      </c>
      <c r="BO47" s="468">
        <f t="shared" si="2"/>
        <v>0.22362943828451753</v>
      </c>
      <c r="BP47" s="468">
        <f t="shared" si="3"/>
        <v>0.16448674248050979</v>
      </c>
      <c r="BQ47" s="468">
        <f t="shared" si="4"/>
        <v>0.20061464719874511</v>
      </c>
      <c r="BR47" s="468">
        <f t="shared" si="5"/>
        <v>0.13711467970024083</v>
      </c>
      <c r="BS47" s="468">
        <f t="shared" si="6"/>
        <v>0.18967830487463386</v>
      </c>
      <c r="BT47" s="468">
        <f t="shared" si="7"/>
        <v>0.19557867056970793</v>
      </c>
    </row>
    <row r="48" spans="1:72">
      <c r="A48" s="464" t="s">
        <v>187</v>
      </c>
      <c r="B48" s="467">
        <f>[7]CoreVPAImp!B$31</f>
        <v>0.22271509360000002</v>
      </c>
      <c r="C48" s="467">
        <f>[7]CoreVPAImp!C$31</f>
        <v>0.18299063360000001</v>
      </c>
      <c r="D48" s="467">
        <f>[7]CoreVPAImp!D$31</f>
        <v>0.19416958960000003</v>
      </c>
      <c r="E48" s="467">
        <f>[7]CoreVPAImp!E$31</f>
        <v>0.28343817800000004</v>
      </c>
      <c r="F48" s="467">
        <f>[7]CoreVPAImp!F$31</f>
        <v>0.30908378119999996</v>
      </c>
      <c r="G48" s="467">
        <f>[7]CoreVPAImp!G$31</f>
        <v>0.28732415360000002</v>
      </c>
      <c r="H48" s="467">
        <f>[7]CoreVPAImp!H$31</f>
        <v>0.30504873240000002</v>
      </c>
      <c r="I48" s="467">
        <f>[7]CoreVPAImp!I$31</f>
        <v>0.34170199879999996</v>
      </c>
      <c r="J48" s="467">
        <f>[7]CoreVPAImp!J$31</f>
        <v>0.30672657479999998</v>
      </c>
      <c r="K48" s="467">
        <f>[7]CoreVPAImp!K$31</f>
        <v>0.21922253999999999</v>
      </c>
      <c r="L48" s="467">
        <f>[7]CoreVPAImp!L$31</f>
        <v>0.20587237999999999</v>
      </c>
      <c r="M48" s="467">
        <f>[7]CoreVPAImp!M$31</f>
        <v>0.15068915999999999</v>
      </c>
      <c r="N48" s="467">
        <f>[7]CoreVPAImp!N$31</f>
        <v>0.16399474</v>
      </c>
      <c r="O48" s="467">
        <f>[7]CoreVPAImp!O$31</f>
        <v>0.170686492</v>
      </c>
      <c r="P48" s="467">
        <f>[7]CoreVPAImp!P$31</f>
        <v>0.1998567748</v>
      </c>
      <c r="Q48" s="467">
        <f>[7]CoreVPAImp!Q$31</f>
        <v>0.19653570000000001</v>
      </c>
      <c r="R48" s="467">
        <f>[7]CoreVPAImp!R$31</f>
        <v>0.21313156000000003</v>
      </c>
      <c r="S48" s="467">
        <f>[7]CoreVPAImp!S$31</f>
        <v>0.24323979280000005</v>
      </c>
      <c r="T48" s="467">
        <f>[7]CoreVPAImp!T$31</f>
        <v>0.28634432218181821</v>
      </c>
      <c r="U48" s="467">
        <f>[7]CoreVPAImp!U$31</f>
        <v>0.27607115999999998</v>
      </c>
      <c r="V48" s="467">
        <f>[7]CoreVPAImp!V$31</f>
        <v>0.21104602000000003</v>
      </c>
      <c r="W48" s="467">
        <f>[7]CoreVPAImp!W$31</f>
        <v>0.31690147600000002</v>
      </c>
      <c r="X48" s="467">
        <f>[7]CoreVPAImp!X$31</f>
        <v>0.41069149999999999</v>
      </c>
      <c r="Y48" s="467">
        <f>[7]CoreVPAImp!Y$31</f>
        <v>0.34276567848</v>
      </c>
      <c r="Z48" s="467">
        <f>[7]CoreVPAImp!Z$31</f>
        <v>0.34276567848</v>
      </c>
      <c r="AA48" s="467">
        <f>[7]CoreVPAImp!AA$31</f>
        <v>0.34276567848</v>
      </c>
      <c r="BD48" s="468">
        <f t="shared" si="2"/>
        <v>7.7552918797106296E-2</v>
      </c>
      <c r="BE48" s="468">
        <f t="shared" si="2"/>
        <v>8.7498361091247423E-2</v>
      </c>
      <c r="BF48" s="468">
        <f t="shared" si="2"/>
        <v>8.6223999118591452E-2</v>
      </c>
      <c r="BG48" s="468">
        <f t="shared" si="2"/>
        <v>9.203990119189169E-2</v>
      </c>
      <c r="BH48" s="468">
        <f t="shared" si="2"/>
        <v>7.2780505279583449E-2</v>
      </c>
      <c r="BI48" s="468">
        <f t="shared" si="2"/>
        <v>8.2854201909297737E-2</v>
      </c>
      <c r="BJ48" s="468">
        <f t="shared" si="2"/>
        <v>8.7482350989869048E-2</v>
      </c>
      <c r="BK48" s="468">
        <f t="shared" si="2"/>
        <v>8.7990158063646323E-2</v>
      </c>
      <c r="BL48" s="468">
        <f t="shared" si="2"/>
        <v>8.8595247214230816E-2</v>
      </c>
      <c r="BM48" s="468">
        <f t="shared" si="2"/>
        <v>9.0106697075588382E-2</v>
      </c>
      <c r="BN48" s="468">
        <f t="shared" si="2"/>
        <v>0.10220569928211568</v>
      </c>
      <c r="BO48" s="468">
        <f t="shared" si="2"/>
        <v>0.10975510966760407</v>
      </c>
      <c r="BP48" s="468">
        <f t="shared" si="3"/>
        <v>9.9518337528447437E-2</v>
      </c>
      <c r="BQ48" s="468">
        <f t="shared" si="4"/>
        <v>0.10562286210480322</v>
      </c>
      <c r="BR48" s="468">
        <f t="shared" si="5"/>
        <v>0.13122803794941063</v>
      </c>
      <c r="BS48" s="468">
        <f t="shared" si="6"/>
        <v>0.19608616715130869</v>
      </c>
      <c r="BT48" s="468">
        <f t="shared" si="7"/>
        <v>0.16365473384319135</v>
      </c>
    </row>
    <row r="49" spans="1:72">
      <c r="A49" s="464" t="s">
        <v>190</v>
      </c>
      <c r="B49" s="467">
        <f>[8]CoreVPAImp!B$31</f>
        <v>0.15611995169999998</v>
      </c>
      <c r="C49" s="467">
        <f>[8]CoreVPAImp!C$31</f>
        <v>0.2435415984</v>
      </c>
      <c r="D49" s="467">
        <f>[8]CoreVPAImp!D$31</f>
        <v>0.2266819856</v>
      </c>
      <c r="E49" s="467">
        <f>[8]CoreVPAImp!E$31</f>
        <v>0.24096732200000001</v>
      </c>
      <c r="F49" s="467">
        <f>[8]CoreVPAImp!F$31</f>
        <v>0.29247018400000002</v>
      </c>
      <c r="G49" s="467">
        <f>[8]CoreVPAImp!G$31</f>
        <v>0.27146245119999995</v>
      </c>
      <c r="H49" s="467">
        <f>[8]CoreVPAImp!H$31</f>
        <v>0.24937512720000005</v>
      </c>
      <c r="I49" s="467">
        <f>[8]CoreVPAImp!I$31</f>
        <v>0.34375282200000001</v>
      </c>
      <c r="J49" s="467">
        <f>[8]CoreVPAImp!J$31</f>
        <v>0.26803477400000003</v>
      </c>
      <c r="K49" s="467">
        <f>[8]CoreVPAImp!K$31</f>
        <v>0.15420986640000001</v>
      </c>
      <c r="L49" s="467">
        <f>[8]CoreVPAImp!L$31</f>
        <v>0.17933801520000001</v>
      </c>
      <c r="M49" s="467">
        <f>[8]CoreVPAImp!M$31</f>
        <v>0.1530738176</v>
      </c>
      <c r="N49" s="467">
        <f>[8]CoreVPAImp!N$31</f>
        <v>0.14268329280000003</v>
      </c>
      <c r="O49" s="467">
        <f>[8]CoreVPAImp!O$31</f>
        <v>0.10212219240000002</v>
      </c>
      <c r="P49" s="467">
        <f>[8]CoreVPAImp!P$31</f>
        <v>0.15813002996266667</v>
      </c>
      <c r="Q49" s="467">
        <f>[8]CoreVPAImp!Q$31</f>
        <v>0.138163290755</v>
      </c>
      <c r="R49" s="467">
        <f>[8]CoreVPAImp!R$31</f>
        <v>0.14977102</v>
      </c>
      <c r="S49" s="467">
        <f>[8]CoreVPAImp!S$31</f>
        <v>0.18274484576938388</v>
      </c>
      <c r="T49" s="467">
        <f>[8]CoreVPAImp!T$31</f>
        <v>0.2027580270692308</v>
      </c>
      <c r="U49" s="467">
        <f>[8]CoreVPAImp!U$31</f>
        <v>0.20515984000000004</v>
      </c>
      <c r="V49" s="467">
        <f>[8]CoreVPAImp!V$31</f>
        <v>0.15507398</v>
      </c>
      <c r="W49" s="467">
        <f>[8]CoreVPAImp!W$31</f>
        <v>0.13569785213333335</v>
      </c>
      <c r="X49" s="467">
        <f>[8]CoreVPAImp!X$31</f>
        <v>0.13105964129600001</v>
      </c>
      <c r="Y49" s="467">
        <f>[8]CoreVPAImp!Y$31</f>
        <v>0.13970477361600001</v>
      </c>
      <c r="Z49" s="467">
        <f>[8]CoreVPAImp!Z$31</f>
        <v>0.13970477361600001</v>
      </c>
      <c r="AA49" s="467">
        <f>[8]CoreVPAImp!AA$31</f>
        <v>0.13970477361600001</v>
      </c>
      <c r="BD49" s="468">
        <f t="shared" si="2"/>
        <v>7.8018375029892104E-2</v>
      </c>
      <c r="BE49" s="468">
        <f t="shared" si="2"/>
        <v>7.6460943939256287E-2</v>
      </c>
      <c r="BF49" s="468">
        <f t="shared" si="2"/>
        <v>6.0653395333124534E-2</v>
      </c>
      <c r="BG49" s="468">
        <f t="shared" si="2"/>
        <v>8.0177113602893063E-2</v>
      </c>
      <c r="BH49" s="468">
        <f t="shared" si="2"/>
        <v>7.3932257569176152E-2</v>
      </c>
      <c r="BI49" s="468">
        <f t="shared" si="2"/>
        <v>7.2087131274665581E-2</v>
      </c>
      <c r="BJ49" s="468">
        <f t="shared" si="2"/>
        <v>5.2340928533417506E-2</v>
      </c>
      <c r="BK49" s="468">
        <f t="shared" si="2"/>
        <v>6.9619287837242583E-2</v>
      </c>
      <c r="BL49" s="468">
        <f t="shared" si="2"/>
        <v>6.2281869911526892E-2</v>
      </c>
      <c r="BM49" s="468">
        <f t="shared" si="2"/>
        <v>6.3319444242991921E-2</v>
      </c>
      <c r="BN49" s="468">
        <f t="shared" si="2"/>
        <v>7.678663321103707E-2</v>
      </c>
      <c r="BO49" s="468">
        <f t="shared" si="2"/>
        <v>7.7716678044833565E-2</v>
      </c>
      <c r="BP49" s="468">
        <f t="shared" si="3"/>
        <v>7.3956172040579235E-2</v>
      </c>
      <c r="BQ49" s="468">
        <f t="shared" si="4"/>
        <v>7.7610360079678406E-2</v>
      </c>
      <c r="BR49" s="468">
        <f t="shared" si="5"/>
        <v>5.6192110917800145E-2</v>
      </c>
      <c r="BS49" s="468">
        <f t="shared" si="6"/>
        <v>6.2574907759128245E-2</v>
      </c>
      <c r="BT49" s="468">
        <f t="shared" si="7"/>
        <v>6.670255798111896E-2</v>
      </c>
    </row>
    <row r="50" spans="1:72">
      <c r="A50" s="464" t="s">
        <v>189</v>
      </c>
      <c r="B50" s="467">
        <f>[9]CoreVPAImp!B$31</f>
        <v>0.40524950279999999</v>
      </c>
      <c r="C50" s="467">
        <f>[9]CoreVPAImp!C$31</f>
        <v>0.41275074400000006</v>
      </c>
      <c r="D50" s="467">
        <f>[9]CoreVPAImp!D$31</f>
        <v>0.35464491520000002</v>
      </c>
      <c r="E50" s="467">
        <f>[9]CoreVPAImp!E$31</f>
        <v>0.46292253380000004</v>
      </c>
      <c r="F50" s="467">
        <f>[9]CoreVPAImp!F$31</f>
        <v>0.49564023000000007</v>
      </c>
      <c r="G50" s="467">
        <f>[9]CoreVPAImp!G$31</f>
        <v>0.46559829199999997</v>
      </c>
      <c r="H50" s="467">
        <f>[9]CoreVPAImp!H$31</f>
        <v>0.36181447620000001</v>
      </c>
      <c r="I50" s="467">
        <f>[9]CoreVPAImp!I$31</f>
        <v>0.5274694392</v>
      </c>
      <c r="J50" s="467">
        <f>[9]CoreVPAImp!J$31</f>
        <v>0.29057269440000005</v>
      </c>
      <c r="K50" s="467">
        <f>[9]CoreVPAImp!K$31</f>
        <v>8.1039371200000002E-2</v>
      </c>
      <c r="L50" s="467">
        <f>[9]CoreVPAImp!L$31</f>
        <v>6.78392736E-2</v>
      </c>
      <c r="M50" s="467">
        <f>[9]CoreVPAImp!M$31</f>
        <v>4.4552235652173915E-2</v>
      </c>
      <c r="N50" s="467">
        <f>[9]CoreVPAImp!N$31</f>
        <v>3.2719965999999996E-2</v>
      </c>
      <c r="O50" s="467">
        <f>[9]CoreVPAImp!O$31</f>
        <v>2.8216173599999998E-2</v>
      </c>
      <c r="P50" s="467">
        <f>[9]CoreVPAImp!P$31</f>
        <v>3.6163720339999997E-2</v>
      </c>
      <c r="Q50" s="467">
        <f>[9]CoreVPAImp!Q$31</f>
        <v>4.2437512600000005E-2</v>
      </c>
      <c r="R50" s="467">
        <f>[9]CoreVPAImp!R$31</f>
        <v>8.2788646091097318E-2</v>
      </c>
      <c r="S50" s="467">
        <f>[9]CoreVPAImp!S$31</f>
        <v>7.451507106666666E-2</v>
      </c>
      <c r="T50" s="467">
        <f>[9]CoreVPAImp!T$31</f>
        <v>0.12904876900000001</v>
      </c>
      <c r="U50" s="467">
        <f>[9]CoreVPAImp!U$31</f>
        <v>0.198085079</v>
      </c>
      <c r="V50" s="467">
        <f>[9]CoreVPAImp!V$31</f>
        <v>0.16892437855600001</v>
      </c>
      <c r="W50" s="467">
        <f>[9]CoreVPAImp!W$31</f>
        <v>0.21684346179600003</v>
      </c>
      <c r="X50" s="467">
        <f>[9]CoreVPAImp!X$31</f>
        <v>0.24068843655200001</v>
      </c>
      <c r="Y50" s="467">
        <f>[9]CoreVPAImp!Y$31</f>
        <v>0.13109140359999999</v>
      </c>
      <c r="Z50" s="467">
        <f>[9]CoreVPAImp!Z$31</f>
        <v>0.13109140359999999</v>
      </c>
      <c r="AA50" s="467">
        <f>[9]CoreVPAImp!AA$31</f>
        <v>0.13109140359999999</v>
      </c>
      <c r="BD50" s="468">
        <f t="shared" si="2"/>
        <v>0.11971482382277714</v>
      </c>
      <c r="BE50" s="468">
        <f t="shared" si="2"/>
        <v>8.2890224149785321E-2</v>
      </c>
      <c r="BF50" s="468">
        <f t="shared" si="2"/>
        <v>3.1874179867270973E-2</v>
      </c>
      <c r="BG50" s="468">
        <f t="shared" si="2"/>
        <v>3.0329080759029972E-2</v>
      </c>
      <c r="BH50" s="468">
        <f t="shared" si="2"/>
        <v>2.151803236609913E-2</v>
      </c>
      <c r="BI50" s="468">
        <f t="shared" si="2"/>
        <v>1.6530936720466502E-2</v>
      </c>
      <c r="BJ50" s="468">
        <f t="shared" si="2"/>
        <v>1.4461702115632424E-2</v>
      </c>
      <c r="BK50" s="468">
        <f t="shared" si="2"/>
        <v>1.5921659258588721E-2</v>
      </c>
      <c r="BL50" s="468">
        <f t="shared" si="2"/>
        <v>1.913017288947522E-2</v>
      </c>
      <c r="BM50" s="468">
        <f t="shared" si="2"/>
        <v>3.5000970549028967E-2</v>
      </c>
      <c r="BN50" s="468">
        <f t="shared" si="2"/>
        <v>3.1310111136656132E-2</v>
      </c>
      <c r="BO50" s="468">
        <f t="shared" si="2"/>
        <v>4.9464091643733846E-2</v>
      </c>
      <c r="BP50" s="468">
        <f t="shared" si="3"/>
        <v>7.1405856922074643E-2</v>
      </c>
      <c r="BQ50" s="468">
        <f t="shared" si="4"/>
        <v>8.4542112390273774E-2</v>
      </c>
      <c r="BR50" s="468">
        <f t="shared" si="5"/>
        <v>8.9794286832690751E-2</v>
      </c>
      <c r="BS50" s="468">
        <f t="shared" si="6"/>
        <v>0.1149175792562608</v>
      </c>
      <c r="BT50" s="468">
        <f t="shared" si="7"/>
        <v>6.2590072787991155E-2</v>
      </c>
    </row>
    <row r="51" spans="1:72">
      <c r="A51" s="464" t="s">
        <v>192</v>
      </c>
      <c r="B51" s="467">
        <f>[10]CoreVPAImp!B$31</f>
        <v>0.98763603159999991</v>
      </c>
      <c r="C51" s="467">
        <f>[10]CoreVPAImp!C$31</f>
        <v>1.1453290534999998</v>
      </c>
      <c r="D51" s="467">
        <f>[10]CoreVPAImp!D$31</f>
        <v>1.3047691376000001</v>
      </c>
      <c r="E51" s="467">
        <f>[10]CoreVPAImp!E$31</f>
        <v>1.2971807896000001</v>
      </c>
      <c r="F51" s="467">
        <f>[10]CoreVPAImp!F$31</f>
        <v>1.2349110478000001</v>
      </c>
      <c r="G51" s="467">
        <f>[10]CoreVPAImp!G$31</f>
        <v>1.0601661919999998</v>
      </c>
      <c r="H51" s="467">
        <f>[10]CoreVPAImp!H$31</f>
        <v>0.86057643520000005</v>
      </c>
      <c r="I51" s="467">
        <f>[10]CoreVPAImp!I$31</f>
        <v>0.95759463786666665</v>
      </c>
      <c r="J51" s="467">
        <f>[10]CoreVPAImp!J$31</f>
        <v>0.83318491480000001</v>
      </c>
      <c r="K51" s="467">
        <f>[10]CoreVPAImp!K$31</f>
        <v>0.68823000599999995</v>
      </c>
      <c r="L51" s="467">
        <f>[10]CoreVPAImp!L$31</f>
        <v>0.53288551000000006</v>
      </c>
      <c r="M51" s="467">
        <f>[10]CoreVPAImp!M$31</f>
        <v>0.40745546320000003</v>
      </c>
      <c r="N51" s="467">
        <f>[10]CoreVPAImp!N$31</f>
        <v>0.44878550920000004</v>
      </c>
      <c r="O51" s="467">
        <f>[10]CoreVPAImp!O$31</f>
        <v>0.43940397200000003</v>
      </c>
      <c r="P51" s="467">
        <f>[10]CoreVPAImp!P$31</f>
        <v>0.63097648719999999</v>
      </c>
      <c r="Q51" s="467">
        <f>[10]CoreVPAImp!Q$31</f>
        <v>0.61093182000000001</v>
      </c>
      <c r="R51" s="467">
        <f>[10]CoreVPAImp!R$31</f>
        <v>0.66741508000000005</v>
      </c>
      <c r="S51" s="467">
        <f>[10]CoreVPAImp!S$31</f>
        <v>0.67219271239999989</v>
      </c>
      <c r="T51" s="467">
        <f>[10]CoreVPAImp!T$31</f>
        <v>0.660052254</v>
      </c>
      <c r="U51" s="467">
        <f>[10]CoreVPAImp!U$31</f>
        <v>0.67317305639999991</v>
      </c>
      <c r="V51" s="467">
        <f>[10]CoreVPAImp!V$31</f>
        <v>0</v>
      </c>
      <c r="W51" s="467">
        <f>[10]CoreVPAImp!W$31</f>
        <v>0</v>
      </c>
      <c r="X51" s="467">
        <f>[10]CoreVPAImp!X$31</f>
        <v>0</v>
      </c>
      <c r="Y51" s="467">
        <f>[10]CoreVPAImp!Y$31</f>
        <v>0</v>
      </c>
      <c r="Z51" s="467">
        <f>[10]CoreVPAImp!Z$31</f>
        <v>0</v>
      </c>
      <c r="AA51" s="467">
        <f>[10]CoreVPAImp!AA$31</f>
        <v>0</v>
      </c>
      <c r="BD51" s="468">
        <f t="shared" si="2"/>
        <v>0.21733633239437175</v>
      </c>
      <c r="BE51" s="468">
        <f t="shared" si="2"/>
        <v>0.2376785075713975</v>
      </c>
      <c r="BF51" s="468">
        <f t="shared" si="2"/>
        <v>0.27069270993179895</v>
      </c>
      <c r="BG51" s="468">
        <f t="shared" si="2"/>
        <v>0.23823851303895557</v>
      </c>
      <c r="BH51" s="468">
        <f t="shared" si="2"/>
        <v>0.19679461011410992</v>
      </c>
      <c r="BI51" s="468">
        <f t="shared" si="2"/>
        <v>0.22673754776051841</v>
      </c>
      <c r="BJ51" s="468">
        <f t="shared" si="2"/>
        <v>0.22520875585659464</v>
      </c>
      <c r="BK51" s="468">
        <f t="shared" si="2"/>
        <v>0.27779754225860903</v>
      </c>
      <c r="BL51" s="468">
        <f t="shared" si="2"/>
        <v>0.27539859488092983</v>
      </c>
      <c r="BM51" s="468">
        <f t="shared" si="2"/>
        <v>0.28216641607296256</v>
      </c>
      <c r="BN51" s="468">
        <f t="shared" si="2"/>
        <v>0.28244525878079946</v>
      </c>
      <c r="BO51" s="468">
        <f t="shared" si="2"/>
        <v>0.25299648678949493</v>
      </c>
      <c r="BP51" s="468">
        <f t="shared" si="3"/>
        <v>0.24266592512550669</v>
      </c>
      <c r="BQ51" s="468">
        <f t="shared" si="4"/>
        <v>0</v>
      </c>
      <c r="BR51" s="468">
        <f t="shared" si="5"/>
        <v>0</v>
      </c>
      <c r="BS51" s="468">
        <f t="shared" si="6"/>
        <v>0</v>
      </c>
      <c r="BT51" s="468">
        <f t="shared" si="7"/>
        <v>0</v>
      </c>
    </row>
    <row r="52" spans="1:72">
      <c r="A52" s="465" t="s">
        <v>27</v>
      </c>
      <c r="B52" s="467">
        <f t="shared" ref="B52:AA52" si="8">B43-SUM(B45:B51)</f>
        <v>0.91113983106000074</v>
      </c>
      <c r="C52" s="467">
        <f t="shared" si="8"/>
        <v>0.82990357272000015</v>
      </c>
      <c r="D52" s="467">
        <f t="shared" si="8"/>
        <v>0.87757752091200025</v>
      </c>
      <c r="E52" s="467">
        <f t="shared" si="8"/>
        <v>0.55688746406800016</v>
      </c>
      <c r="F52" s="467">
        <f t="shared" si="8"/>
        <v>0.55532496531999964</v>
      </c>
      <c r="G52" s="467">
        <f t="shared" si="8"/>
        <v>0.44713451349999911</v>
      </c>
      <c r="H52" s="467">
        <f t="shared" si="8"/>
        <v>0.41833808680000084</v>
      </c>
      <c r="I52" s="467">
        <f t="shared" si="8"/>
        <v>0.52519047200000024</v>
      </c>
      <c r="J52" s="467">
        <f t="shared" si="8"/>
        <v>0.41879332780000045</v>
      </c>
      <c r="K52" s="467">
        <f t="shared" si="8"/>
        <v>0.20755277746666634</v>
      </c>
      <c r="L52" s="467">
        <f t="shared" si="8"/>
        <v>0.16808797639999984</v>
      </c>
      <c r="M52" s="467">
        <f t="shared" si="8"/>
        <v>0.16003806923500008</v>
      </c>
      <c r="N52" s="467">
        <f t="shared" si="8"/>
        <v>0.14225534274285678</v>
      </c>
      <c r="O52" s="467">
        <f t="shared" si="8"/>
        <v>0.14299314520000017</v>
      </c>
      <c r="P52" s="467">
        <f t="shared" si="8"/>
        <v>0.20470153320000017</v>
      </c>
      <c r="Q52" s="467">
        <f t="shared" si="8"/>
        <v>0.19051372519999976</v>
      </c>
      <c r="R52" s="467">
        <f t="shared" si="8"/>
        <v>0.22082972741487072</v>
      </c>
      <c r="S52" s="467">
        <f t="shared" si="8"/>
        <v>0.21761631079999999</v>
      </c>
      <c r="T52" s="467">
        <f t="shared" si="8"/>
        <v>0.22770411660000001</v>
      </c>
      <c r="U52" s="467">
        <f t="shared" si="8"/>
        <v>0.36441815531046684</v>
      </c>
      <c r="V52" s="467">
        <f t="shared" si="8"/>
        <v>0.47981676306799992</v>
      </c>
      <c r="W52" s="467">
        <f t="shared" si="8"/>
        <v>0.96710629242800028</v>
      </c>
      <c r="X52" s="467">
        <f t="shared" si="8"/>
        <v>0.36157956981200012</v>
      </c>
      <c r="Y52" s="467">
        <f t="shared" si="8"/>
        <v>0.56134431631066684</v>
      </c>
      <c r="Z52" s="467">
        <f t="shared" si="8"/>
        <v>0.56134431631066684</v>
      </c>
      <c r="AA52" s="467">
        <f t="shared" si="8"/>
        <v>0.56134431631066684</v>
      </c>
      <c r="AC52" s="466"/>
      <c r="AD52" s="466"/>
      <c r="AE52" s="466"/>
      <c r="AF52" s="466"/>
      <c r="AG52" s="466"/>
      <c r="AH52" s="466"/>
      <c r="AI52" s="466"/>
      <c r="AJ52" s="466"/>
      <c r="AK52" s="466"/>
      <c r="AL52" s="466"/>
      <c r="AM52" s="466"/>
      <c r="AN52" s="466"/>
      <c r="AO52" s="466"/>
      <c r="AP52" s="466"/>
      <c r="AQ52" s="466"/>
      <c r="AR52" s="466"/>
      <c r="AS52" s="466"/>
      <c r="AT52" s="466"/>
      <c r="AU52" s="466"/>
      <c r="AV52" s="466"/>
      <c r="AW52" s="466"/>
      <c r="AX52" s="466"/>
      <c r="AY52" s="466"/>
      <c r="AZ52" s="466"/>
      <c r="BA52" s="466"/>
      <c r="BB52" s="466"/>
      <c r="BD52" s="468">
        <f t="shared" si="2"/>
        <v>0.11919758787208462</v>
      </c>
      <c r="BE52" s="468">
        <f t="shared" si="2"/>
        <v>0.11946708511430092</v>
      </c>
      <c r="BF52" s="468">
        <f t="shared" si="2"/>
        <v>8.1634080607528067E-2</v>
      </c>
      <c r="BG52" s="468">
        <f t="shared" si="2"/>
        <v>7.5147529451988687E-2</v>
      </c>
      <c r="BH52" s="468">
        <f t="shared" si="2"/>
        <v>7.7295882085295767E-2</v>
      </c>
      <c r="BI52" s="468">
        <f t="shared" si="2"/>
        <v>7.1870920313011302E-2</v>
      </c>
      <c r="BJ52" s="468">
        <f t="shared" si="2"/>
        <v>7.328861452921373E-2</v>
      </c>
      <c r="BK52" s="468">
        <f t="shared" si="2"/>
        <v>9.0123140835047438E-2</v>
      </c>
      <c r="BL52" s="468">
        <f t="shared" si="2"/>
        <v>8.5880634316299859E-2</v>
      </c>
      <c r="BM52" s="468">
        <f t="shared" si="2"/>
        <v>9.3361289869301894E-2</v>
      </c>
      <c r="BN52" s="468">
        <f t="shared" si="2"/>
        <v>9.1439097873249858E-2</v>
      </c>
      <c r="BO52" s="468">
        <f t="shared" si="2"/>
        <v>8.727845587707897E-2</v>
      </c>
      <c r="BP52" s="468">
        <f t="shared" si="3"/>
        <v>0.13136572824804019</v>
      </c>
      <c r="BQ52" s="468">
        <f t="shared" si="4"/>
        <v>0.24013539701485198</v>
      </c>
      <c r="BR52" s="468">
        <f t="shared" si="5"/>
        <v>0.40047608122801998</v>
      </c>
      <c r="BS52" s="468">
        <f t="shared" si="6"/>
        <v>0.17263749545499274</v>
      </c>
      <c r="BT52" s="468">
        <f t="shared" si="7"/>
        <v>0.26801590838264372</v>
      </c>
    </row>
    <row r="53" spans="1:72">
      <c r="AD53" s="466"/>
      <c r="AE53" s="466"/>
      <c r="AF53" s="466"/>
      <c r="AG53" s="466"/>
      <c r="AH53" s="466"/>
      <c r="AI53" s="466"/>
      <c r="AJ53" s="466"/>
      <c r="AK53" s="466"/>
      <c r="AL53" s="466"/>
      <c r="AM53" s="466"/>
      <c r="AN53" s="466"/>
      <c r="AO53" s="466"/>
      <c r="AP53" s="466"/>
      <c r="AQ53" s="466"/>
      <c r="AR53" s="466"/>
      <c r="AS53" s="466"/>
      <c r="AT53" s="466"/>
      <c r="AU53" s="466"/>
      <c r="AV53" s="466"/>
      <c r="AW53" s="466"/>
      <c r="AX53" s="466"/>
      <c r="AY53" s="466"/>
      <c r="AZ53" s="466"/>
      <c r="BA53" s="466"/>
      <c r="BB53" s="466"/>
    </row>
    <row r="54" spans="1:72">
      <c r="A54" s="465"/>
      <c r="B54" s="465"/>
      <c r="C54" s="465"/>
      <c r="D54" s="465"/>
      <c r="E54" s="465"/>
      <c r="F54" s="465"/>
      <c r="G54" s="465"/>
      <c r="H54" s="465"/>
      <c r="I54" s="465"/>
      <c r="J54" s="465"/>
      <c r="K54" s="465"/>
      <c r="L54" s="465"/>
      <c r="M54" s="465"/>
      <c r="N54" s="465"/>
      <c r="O54" s="465"/>
      <c r="P54" s="465"/>
      <c r="Q54" s="465"/>
      <c r="R54" s="465"/>
      <c r="S54" s="465"/>
      <c r="T54" s="465"/>
      <c r="U54" s="465"/>
      <c r="V54" s="465"/>
      <c r="W54" s="465"/>
      <c r="X54" s="465"/>
      <c r="Y54" s="465"/>
      <c r="Z54" s="465"/>
      <c r="AA54" s="465"/>
      <c r="AB54" s="465"/>
      <c r="AC54" s="466"/>
      <c r="AD54" s="466"/>
      <c r="AE54" s="466"/>
      <c r="AF54" s="466"/>
      <c r="AG54" s="466"/>
      <c r="AH54" s="466"/>
      <c r="AI54" s="466"/>
      <c r="AJ54" s="466"/>
      <c r="AK54" s="466"/>
      <c r="AL54" s="466"/>
      <c r="AM54" s="466"/>
      <c r="AN54" s="466"/>
      <c r="AO54" s="466"/>
      <c r="AP54" s="466"/>
      <c r="AQ54" s="466"/>
      <c r="AR54" s="466"/>
      <c r="AS54" s="466"/>
      <c r="AT54" s="466"/>
      <c r="AU54" s="466"/>
      <c r="AV54" s="466"/>
      <c r="AW54" s="466"/>
      <c r="AX54" s="466"/>
      <c r="AY54" s="466"/>
      <c r="AZ54" s="466"/>
      <c r="BA54" s="466"/>
      <c r="BB54" s="466"/>
    </row>
    <row r="55" spans="1:72">
      <c r="A55" s="465"/>
      <c r="B55" s="465"/>
      <c r="C55" s="465"/>
      <c r="D55" s="465"/>
      <c r="E55" s="465"/>
      <c r="F55" s="465"/>
      <c r="G55" s="465"/>
      <c r="H55" s="465"/>
      <c r="I55" s="465"/>
      <c r="J55" s="465"/>
      <c r="K55" s="465"/>
      <c r="L55" s="465"/>
      <c r="M55" s="465"/>
      <c r="N55" s="465"/>
      <c r="O55" s="465"/>
      <c r="P55" s="465"/>
      <c r="Q55" s="465"/>
      <c r="R55" s="465"/>
      <c r="S55" s="465"/>
      <c r="T55" s="465"/>
      <c r="U55" s="465"/>
      <c r="V55" s="465"/>
      <c r="W55" s="465"/>
      <c r="X55" s="465"/>
      <c r="Y55" s="465"/>
      <c r="Z55" s="465"/>
      <c r="AA55" s="465"/>
      <c r="AB55" s="465"/>
      <c r="AC55" s="466"/>
      <c r="AD55" s="466"/>
      <c r="AE55" s="466"/>
      <c r="AF55" s="466"/>
      <c r="AG55" s="466"/>
      <c r="AH55" s="466"/>
      <c r="AI55" s="466"/>
      <c r="AJ55" s="466"/>
      <c r="AK55" s="466"/>
      <c r="AL55" s="466"/>
      <c r="AM55" s="466"/>
      <c r="AN55" s="466"/>
      <c r="AO55" s="466"/>
      <c r="AP55" s="466"/>
      <c r="AQ55" s="466"/>
      <c r="AR55" s="466"/>
      <c r="AS55" s="466"/>
      <c r="AT55" s="466"/>
      <c r="AU55" s="466"/>
      <c r="AV55" s="466"/>
      <c r="AW55" s="466"/>
      <c r="AX55" s="466"/>
      <c r="AY55" s="466"/>
      <c r="AZ55" s="466"/>
      <c r="BA55" s="466"/>
      <c r="BB55" s="466"/>
    </row>
    <row r="56" spans="1:72">
      <c r="A56" s="465"/>
      <c r="B56" s="465"/>
      <c r="C56" s="465"/>
      <c r="D56" s="465"/>
      <c r="E56" s="465"/>
      <c r="F56" s="465"/>
      <c r="G56" s="465"/>
      <c r="H56" s="465"/>
      <c r="I56" s="465"/>
      <c r="J56" s="465"/>
      <c r="K56" s="465"/>
      <c r="L56" s="465"/>
      <c r="M56" s="465"/>
      <c r="N56" s="465"/>
      <c r="O56" s="465"/>
      <c r="P56" s="465"/>
      <c r="Q56" s="465"/>
      <c r="R56" s="465"/>
      <c r="S56" s="465"/>
      <c r="T56" s="465"/>
      <c r="U56" s="465"/>
      <c r="V56" s="465"/>
      <c r="W56" s="465"/>
      <c r="X56" s="465"/>
      <c r="Y56" s="465"/>
      <c r="Z56" s="465"/>
      <c r="AA56" s="465"/>
      <c r="AB56" s="465"/>
      <c r="AC56" s="466"/>
      <c r="AD56" s="466"/>
      <c r="AE56" s="466"/>
      <c r="AF56" s="466"/>
      <c r="AG56" s="466"/>
      <c r="AH56" s="466"/>
      <c r="AI56" s="466"/>
      <c r="AJ56" s="466"/>
      <c r="AK56" s="466"/>
      <c r="AL56" s="466"/>
      <c r="AM56" s="466"/>
      <c r="AN56" s="466"/>
      <c r="AO56" s="466"/>
      <c r="AP56" s="466"/>
      <c r="AQ56" s="466"/>
      <c r="AR56" s="466"/>
      <c r="AS56" s="466"/>
      <c r="AT56" s="466"/>
      <c r="AU56" s="466"/>
      <c r="AV56" s="466"/>
      <c r="AW56" s="466"/>
      <c r="AX56" s="466"/>
      <c r="AY56" s="466"/>
      <c r="AZ56" s="466"/>
      <c r="BA56" s="466"/>
      <c r="BB56" s="466"/>
    </row>
    <row r="57" spans="1:72">
      <c r="A57" s="465" t="str">
        <f t="shared" ref="A57:A63" si="9">A45</f>
        <v>Belgium</v>
      </c>
      <c r="AB57" s="465"/>
      <c r="AC57" s="467">
        <f>1/1000*[4]CoreVPAImp!AB$31</f>
        <v>5.0372943261195006E-2</v>
      </c>
      <c r="AD57" s="467">
        <f>1/1000*[4]CoreVPAImp!AC$31</f>
        <v>4.8779078795599999E-2</v>
      </c>
      <c r="AE57" s="467">
        <f>1/1000*[4]CoreVPAImp!AD$31</f>
        <v>5.4359038660800003E-2</v>
      </c>
      <c r="AF57" s="467">
        <f>1/1000*[4]CoreVPAImp!AE$31</f>
        <v>7.2817657304000014E-2</v>
      </c>
      <c r="AG57" s="467">
        <f>1/1000*[4]CoreVPAImp!AF$31</f>
        <v>0.11000741246949999</v>
      </c>
      <c r="AH57" s="467">
        <f>1/1000*[4]CoreVPAImp!AG$31</f>
        <v>9.7317486852300003E-2</v>
      </c>
      <c r="AI57" s="467">
        <f>1/1000*[4]CoreVPAImp!AH$31</f>
        <v>8.726635963200001E-2</v>
      </c>
      <c r="AJ57" s="467">
        <f>1/1000*[4]CoreVPAImp!AI$31</f>
        <v>0.1101875325665</v>
      </c>
      <c r="AK57" s="467">
        <f>1/1000*[4]CoreVPAImp!AJ$31</f>
        <v>9.6682811496800011E-2</v>
      </c>
      <c r="AL57" s="467">
        <f>1/1000*[4]CoreVPAImp!AK$31</f>
        <v>7.4474365455600003E-2</v>
      </c>
      <c r="AM57" s="467">
        <f>1/1000*[4]CoreVPAImp!AL$31</f>
        <v>7.3982364184800004E-2</v>
      </c>
      <c r="AN57" s="467">
        <f>1/1000*[4]CoreVPAImp!AM$31</f>
        <v>8.6502386447999999E-2</v>
      </c>
      <c r="AO57" s="467">
        <f>1/1000*[4]CoreVPAImp!AN$31</f>
        <v>6.9280531214400004E-2</v>
      </c>
      <c r="AP57" s="467">
        <f>1/1000*[4]CoreVPAImp!AO$31</f>
        <v>7.1088492854100016E-2</v>
      </c>
      <c r="AQ57" s="467">
        <f>1/1000*[4]CoreVPAImp!AP$31</f>
        <v>7.4610923401500009E-2</v>
      </c>
      <c r="AR57" s="467">
        <f>1/1000*[4]CoreVPAImp!AQ$31</f>
        <v>7.05627920445E-2</v>
      </c>
      <c r="AS57" s="467">
        <f>1/1000*[4]CoreVPAImp!AR$31</f>
        <v>5.9829493553100001E-2</v>
      </c>
      <c r="AT57" s="467">
        <f>1/1000*[4]CoreVPAImp!AS$31</f>
        <v>6.1932512813600002E-2</v>
      </c>
      <c r="AU57" s="467">
        <f>1/1000*[4]CoreVPAImp!AT$31</f>
        <v>7.2889960669000012E-2</v>
      </c>
      <c r="AV57" s="467">
        <f>1/1000*[4]CoreVPAImp!AU$31</f>
        <v>8.2290090145000008E-2</v>
      </c>
      <c r="AW57" s="467">
        <f>1/1000*[4]CoreVPAImp!AV$31</f>
        <v>7.5090073795199996E-2</v>
      </c>
      <c r="AX57" s="467">
        <f>1/1000*[4]CoreVPAImp!AW$31</f>
        <v>9.0687045763300014E-2</v>
      </c>
      <c r="AY57" s="467">
        <f>1/1000*[4]CoreVPAImp!AX$31</f>
        <v>0.137922916131</v>
      </c>
      <c r="AZ57" s="467">
        <f>1/1000*[4]CoreVPAImp!AY$31</f>
        <v>8.0872494445599991E-2</v>
      </c>
      <c r="BA57" s="467">
        <f>1/1000*[4]CoreVPAImp!AZ$31</f>
        <v>0</v>
      </c>
      <c r="BB57" s="467">
        <f>1/1000*[4]CoreVPAImp!BA$31</f>
        <v>0</v>
      </c>
      <c r="BD57" s="468">
        <f t="shared" ref="BD57:BO64" si="10">AJ57/AJ$43</f>
        <v>0.11338977934244895</v>
      </c>
      <c r="BE57" s="468">
        <f t="shared" si="10"/>
        <v>0.11936343619968894</v>
      </c>
      <c r="BF57" s="468">
        <f t="shared" si="10"/>
        <v>0.15807648718944992</v>
      </c>
      <c r="BG57" s="468">
        <f t="shared" si="10"/>
        <v>0.15890004808009223</v>
      </c>
      <c r="BH57" s="468">
        <f t="shared" si="10"/>
        <v>0.18650410182696772</v>
      </c>
      <c r="BI57" s="468">
        <f t="shared" si="10"/>
        <v>0.17515015253285163</v>
      </c>
      <c r="BJ57" s="468">
        <f t="shared" si="10"/>
        <v>0.19062234529348918</v>
      </c>
      <c r="BK57" s="468">
        <f t="shared" si="10"/>
        <v>0.18006529430137302</v>
      </c>
      <c r="BL57" s="468">
        <f t="shared" si="10"/>
        <v>0.17865745011797107</v>
      </c>
      <c r="BM57" s="468">
        <f t="shared" si="10"/>
        <v>0.18628226698858485</v>
      </c>
      <c r="BN57" s="468">
        <f t="shared" si="10"/>
        <v>0.17609314853276489</v>
      </c>
      <c r="BO57" s="468">
        <f t="shared" si="10"/>
        <v>0.16139337911867904</v>
      </c>
      <c r="BP57" s="468">
        <f t="shared" ref="BP57:BP64" si="11">AV57/AV$43</f>
        <v>0.18875269452567803</v>
      </c>
      <c r="BQ57" s="468">
        <f t="shared" ref="BQ57:BQ64" si="12">AW57/AW$43</f>
        <v>0.24253854807169992</v>
      </c>
      <c r="BR57" s="468">
        <f t="shared" ref="BR57:BR64" si="13">AX57/AX$43</f>
        <v>0.19847815991835821</v>
      </c>
      <c r="BS57" s="468">
        <f t="shared" ref="BS57:BS64" si="14">AY57/AY$43</f>
        <v>0.24354380141270324</v>
      </c>
      <c r="BT57" s="468">
        <f t="shared" ref="BT57:BT64" si="15">AZ57/AZ$43</f>
        <v>0.14280436695742263</v>
      </c>
    </row>
    <row r="58" spans="1:72">
      <c r="A58" s="465" t="str">
        <f t="shared" si="9"/>
        <v>France</v>
      </c>
      <c r="AB58" s="465"/>
      <c r="AC58" s="467">
        <f>1/1000*[5]CoreVPAImp!AB$31</f>
        <v>9.9031205453181004E-2</v>
      </c>
      <c r="AD58" s="467">
        <f>1/1000*[5]CoreVPAImp!AC$31</f>
        <v>0.10102045225760001</v>
      </c>
      <c r="AE58" s="467">
        <f>1/1000*[5]CoreVPAImp!AD$31</f>
        <v>7.917914367840001E-2</v>
      </c>
      <c r="AF58" s="467">
        <f>1/1000*[5]CoreVPAImp!AE$31</f>
        <v>9.4539727788800015E-2</v>
      </c>
      <c r="AG58" s="467">
        <f>1/1000*[5]CoreVPAImp!AF$31</f>
        <v>0.11911270946960002</v>
      </c>
      <c r="AH58" s="467">
        <f>1/1000*[5]CoreVPAImp!AG$31</f>
        <v>0.12878764204019999</v>
      </c>
      <c r="AI58" s="467">
        <f>1/1000*[5]CoreVPAImp!AH$31</f>
        <v>0.1272913430732</v>
      </c>
      <c r="AJ58" s="467">
        <f>1/1000*[5]CoreVPAImp!AI$31</f>
        <v>0.16892685557449999</v>
      </c>
      <c r="AK58" s="467">
        <f>1/1000*[5]CoreVPAImp!AJ$31</f>
        <v>0.12720237185720001</v>
      </c>
      <c r="AL58" s="467">
        <f>1/1000*[5]CoreVPAImp!AK$31</f>
        <v>7.2651873747200002E-2</v>
      </c>
      <c r="AM58" s="467">
        <f>1/1000*[5]CoreVPAImp!AL$31</f>
        <v>7.1834370920100005E-2</v>
      </c>
      <c r="AN58" s="467">
        <f>1/1000*[5]CoreVPAImp!AM$31</f>
        <v>6.8103256176000007E-2</v>
      </c>
      <c r="AO58" s="467">
        <f>1/1000*[5]CoreVPAImp!AN$31</f>
        <v>4.9782667228800002E-2</v>
      </c>
      <c r="AP58" s="467">
        <f>1/1000*[5]CoreVPAImp!AO$31</f>
        <v>3.4687633215900002E-2</v>
      </c>
      <c r="AQ58" s="467">
        <f>1/1000*[5]CoreVPAImp!AP$31</f>
        <v>3.5560821696500003E-2</v>
      </c>
      <c r="AR58" s="467">
        <f>1/1000*[5]CoreVPAImp!AQ$31</f>
        <v>3.6445312004499998E-2</v>
      </c>
      <c r="AS58" s="467">
        <f>1/1000*[5]CoreVPAImp!AR$31</f>
        <v>2.41414480447E-2</v>
      </c>
      <c r="AT58" s="467">
        <f>1/1000*[5]CoreVPAImp!AS$31</f>
        <v>2.0253289842500001E-2</v>
      </c>
      <c r="AU58" s="467">
        <f>1/1000*[5]CoreVPAImp!AT$31</f>
        <v>2.2687831975999998E-2</v>
      </c>
      <c r="AV58" s="467">
        <f>1/1000*[5]CoreVPAImp!AU$31</f>
        <v>2.3068815542E-2</v>
      </c>
      <c r="AW58" s="467">
        <f>1/1000*[5]CoreVPAImp!AV$31</f>
        <v>1.9163509499599999E-2</v>
      </c>
      <c r="AX58" s="467">
        <f>1/1000*[5]CoreVPAImp!AW$31</f>
        <v>1.5797852566900004E-2</v>
      </c>
      <c r="AY58" s="467">
        <f>1/1000*[5]CoreVPAImp!AX$31</f>
        <v>2.7130352300999996E-2</v>
      </c>
      <c r="AZ58" s="467">
        <f>1/1000*[5]CoreVPAImp!AY$31</f>
        <v>1.8971173857899998E-2</v>
      </c>
      <c r="BA58" s="467">
        <f>1/1000*[5]CoreVPAImp!AZ$31</f>
        <v>0</v>
      </c>
      <c r="BB58" s="467">
        <f>1/1000*[5]CoreVPAImp!BA$31</f>
        <v>0</v>
      </c>
      <c r="BD58" s="468">
        <f t="shared" si="10"/>
        <v>0.17383617213722607</v>
      </c>
      <c r="BE58" s="468">
        <f t="shared" si="10"/>
        <v>0.15704251833976235</v>
      </c>
      <c r="BF58" s="468">
        <f t="shared" si="10"/>
        <v>0.15420813483178494</v>
      </c>
      <c r="BG58" s="468">
        <f t="shared" si="10"/>
        <v>0.15428656705934554</v>
      </c>
      <c r="BH58" s="468">
        <f t="shared" si="10"/>
        <v>0.14683452267796299</v>
      </c>
      <c r="BI58" s="468">
        <f t="shared" si="10"/>
        <v>0.12585702802469523</v>
      </c>
      <c r="BJ58" s="468">
        <f t="shared" si="10"/>
        <v>9.3014181772934232E-2</v>
      </c>
      <c r="BK58" s="468">
        <f t="shared" si="10"/>
        <v>8.5822149525228764E-2</v>
      </c>
      <c r="BL58" s="468">
        <f t="shared" si="10"/>
        <v>9.2275635966496128E-2</v>
      </c>
      <c r="BM58" s="468">
        <f t="shared" si="10"/>
        <v>7.516566501039422E-2</v>
      </c>
      <c r="BN58" s="468">
        <f t="shared" si="10"/>
        <v>5.7586321214619235E-2</v>
      </c>
      <c r="BO58" s="468">
        <f t="shared" si="10"/>
        <v>5.0235530845069556E-2</v>
      </c>
      <c r="BP58" s="468">
        <f t="shared" si="11"/>
        <v>5.291403965405559E-2</v>
      </c>
      <c r="BQ58" s="468">
        <f t="shared" si="12"/>
        <v>6.1897525665879964E-2</v>
      </c>
      <c r="BR58" s="468">
        <f t="shared" si="13"/>
        <v>3.4575265758725778E-2</v>
      </c>
      <c r="BS58" s="468">
        <f t="shared" si="14"/>
        <v>4.7906680908455013E-2</v>
      </c>
      <c r="BT58" s="468">
        <f t="shared" si="15"/>
        <v>3.3499232239447903E-2</v>
      </c>
    </row>
    <row r="59" spans="1:72">
      <c r="A59" s="465" t="str">
        <f t="shared" si="9"/>
        <v>Germany</v>
      </c>
      <c r="AB59" s="465"/>
      <c r="AC59" s="467">
        <f>1/1000*[6]CoreVPAImp!AB$31</f>
        <v>5.9313609462494997E-2</v>
      </c>
      <c r="AD59" s="467">
        <f>1/1000*[6]CoreVPAImp!AC$31</f>
        <v>5.3671398580799994E-2</v>
      </c>
      <c r="AE59" s="467">
        <f>1/1000*[6]CoreVPAImp!AD$31</f>
        <v>4.67955284592E-2</v>
      </c>
      <c r="AF59" s="467">
        <f>1/1000*[6]CoreVPAImp!AE$31</f>
        <v>5.7643458835200008E-2</v>
      </c>
      <c r="AG59" s="467">
        <f>1/1000*[6]CoreVPAImp!AF$31</f>
        <v>6.2294354024700002E-2</v>
      </c>
      <c r="AH59" s="467">
        <f>1/1000*[6]CoreVPAImp!AG$31</f>
        <v>5.4222135310200002E-2</v>
      </c>
      <c r="AI59" s="467">
        <f>1/1000*[6]CoreVPAImp!AH$31</f>
        <v>6.7507499739200005E-2</v>
      </c>
      <c r="AJ59" s="467">
        <f>1/1000*[6]CoreVPAImp!AI$31</f>
        <v>9.5686655806500001E-2</v>
      </c>
      <c r="AK59" s="467">
        <f>1/1000*[6]CoreVPAImp!AJ$31</f>
        <v>0.10287253798320001</v>
      </c>
      <c r="AL59" s="467">
        <f>1/1000*[6]CoreVPAImp!AK$31</f>
        <v>7.2504905065999992E-2</v>
      </c>
      <c r="AM59" s="467">
        <f>1/1000*[6]CoreVPAImp!AL$31</f>
        <v>7.5486484845000007E-2</v>
      </c>
      <c r="AN59" s="467">
        <f>1/1000*[6]CoreVPAImp!AM$31</f>
        <v>9.1910636352000002E-2</v>
      </c>
      <c r="AO59" s="467">
        <f>1/1000*[6]CoreVPAImp!AN$31</f>
        <v>8.7385345660800001E-2</v>
      </c>
      <c r="AP59" s="467">
        <f>1/1000*[6]CoreVPAImp!AO$31</f>
        <v>8.9453952379200008E-2</v>
      </c>
      <c r="AQ59" s="467">
        <f>1/1000*[6]CoreVPAImp!AP$31</f>
        <v>7.618927705350001E-2</v>
      </c>
      <c r="AR59" s="467">
        <f>1/1000*[6]CoreVPAImp!AQ$31</f>
        <v>7.6502037633000008E-2</v>
      </c>
      <c r="AS59" s="467">
        <f>1/1000*[6]CoreVPAImp!AR$31</f>
        <v>5.2502381178999996E-2</v>
      </c>
      <c r="AT59" s="467">
        <f>1/1000*[6]CoreVPAImp!AS$31</f>
        <v>5.8653696387E-2</v>
      </c>
      <c r="AU59" s="467">
        <f>1/1000*[6]CoreVPAImp!AT$31</f>
        <v>8.4305474782000012E-2</v>
      </c>
      <c r="AV59" s="467">
        <f>1/1000*[6]CoreVPAImp!AU$31</f>
        <v>5.86101115655E-2</v>
      </c>
      <c r="AW59" s="467">
        <f>1/1000*[6]CoreVPAImp!AV$31</f>
        <v>4.0211670701000006E-2</v>
      </c>
      <c r="AX59" s="467">
        <f>1/1000*[6]CoreVPAImp!AW$31</f>
        <v>5.7517846982000014E-2</v>
      </c>
      <c r="AY59" s="467">
        <f>1/1000*[6]CoreVPAImp!AX$31</f>
        <v>7.9494301691999988E-2</v>
      </c>
      <c r="AZ59" s="467">
        <f>1/1000*[6]CoreVPAImp!AY$31</f>
        <v>5.6798580464999991E-2</v>
      </c>
      <c r="BA59" s="467">
        <f>1/1000*[6]CoreVPAImp!AZ$31</f>
        <v>0</v>
      </c>
      <c r="BB59" s="467">
        <f>1/1000*[6]CoreVPAImp!BA$31</f>
        <v>0</v>
      </c>
      <c r="BD59" s="468">
        <f t="shared" si="10"/>
        <v>9.8467481167779217E-2</v>
      </c>
      <c r="BE59" s="468">
        <f t="shared" si="10"/>
        <v>0.12700519807147093</v>
      </c>
      <c r="BF59" s="468">
        <f t="shared" si="10"/>
        <v>0.1538961846364548</v>
      </c>
      <c r="BG59" s="468">
        <f t="shared" si="10"/>
        <v>0.16213061320000421</v>
      </c>
      <c r="BH59" s="468">
        <f t="shared" si="10"/>
        <v>0.19816459851635848</v>
      </c>
      <c r="BI59" s="468">
        <f t="shared" si="10"/>
        <v>0.22092146745035079</v>
      </c>
      <c r="BJ59" s="468">
        <f t="shared" si="10"/>
        <v>0.23986895084823473</v>
      </c>
      <c r="BK59" s="468">
        <f t="shared" si="10"/>
        <v>0.18387447802276513</v>
      </c>
      <c r="BL59" s="468">
        <f t="shared" si="10"/>
        <v>0.19369498536454477</v>
      </c>
      <c r="BM59" s="468">
        <f t="shared" si="10"/>
        <v>0.16346891821243195</v>
      </c>
      <c r="BN59" s="468">
        <f t="shared" si="10"/>
        <v>0.166770466765295</v>
      </c>
      <c r="BO59" s="468">
        <f t="shared" si="10"/>
        <v>0.18666967753020508</v>
      </c>
      <c r="BP59" s="468">
        <f t="shared" si="11"/>
        <v>0.13443680113784531</v>
      </c>
      <c r="BQ59" s="468">
        <f t="shared" si="12"/>
        <v>0.12988241633584988</v>
      </c>
      <c r="BR59" s="468">
        <f t="shared" si="13"/>
        <v>0.12588387167501042</v>
      </c>
      <c r="BS59" s="468">
        <f t="shared" si="14"/>
        <v>0.14037075902839377</v>
      </c>
      <c r="BT59" s="468">
        <f t="shared" si="15"/>
        <v>0.10029473411186283</v>
      </c>
    </row>
    <row r="60" spans="1:72">
      <c r="A60" s="465" t="str">
        <f t="shared" si="9"/>
        <v>Italy</v>
      </c>
      <c r="AB60" s="465"/>
      <c r="AC60" s="467">
        <f>1/1000*[7]CoreVPAImp!AB$31</f>
        <v>2.9943763439636999E-2</v>
      </c>
      <c r="AD60" s="467">
        <f>1/1000*[7]CoreVPAImp!AC$31</f>
        <v>2.5196143178000001E-2</v>
      </c>
      <c r="AE60" s="467">
        <f>1/1000*[7]CoreVPAImp!AD$31</f>
        <v>2.5890548803200002E-2</v>
      </c>
      <c r="AF60" s="467">
        <f>1/1000*[7]CoreVPAImp!AE$31</f>
        <v>3.93659556976E-2</v>
      </c>
      <c r="AG60" s="467">
        <f>1/1000*[7]CoreVPAImp!AF$31</f>
        <v>5.0520546964299994E-2</v>
      </c>
      <c r="AH60" s="467">
        <f>1/1000*[7]CoreVPAImp!AG$31</f>
        <v>5.1464847677100002E-2</v>
      </c>
      <c r="AI60" s="467">
        <f>1/1000*[7]CoreVPAImp!AH$31</f>
        <v>5.1421455675200012E-2</v>
      </c>
      <c r="AJ60" s="467">
        <f>1/1000*[7]CoreVPAImp!AI$31</f>
        <v>6.1899516472499999E-2</v>
      </c>
      <c r="AK60" s="467">
        <f>1/1000*[7]CoreVPAImp!AJ$31</f>
        <v>5.8523173182400003E-2</v>
      </c>
      <c r="AL60" s="467">
        <f>1/1000*[7]CoreVPAImp!AK$31</f>
        <v>3.2764796279600002E-2</v>
      </c>
      <c r="AM60" s="467">
        <f>1/1000*[7]CoreVPAImp!AL$31</f>
        <v>3.1547796910200002E-2</v>
      </c>
      <c r="AN60" s="467">
        <f>1/1000*[7]CoreVPAImp!AM$31</f>
        <v>2.8303226976E-2</v>
      </c>
      <c r="AO60" s="467">
        <f>1/1000*[7]CoreVPAImp!AN$31</f>
        <v>2.8714818756800001E-2</v>
      </c>
      <c r="AP60" s="467">
        <f>1/1000*[7]CoreVPAImp!AO$31</f>
        <v>3.0152074764600002E-2</v>
      </c>
      <c r="AQ60" s="467">
        <f>1/1000*[7]CoreVPAImp!AP$31</f>
        <v>3.4149140325999999E-2</v>
      </c>
      <c r="AR60" s="467">
        <f>1/1000*[7]CoreVPAImp!AQ$31</f>
        <v>2.9949082992500001E-2</v>
      </c>
      <c r="AS60" s="467">
        <f>1/1000*[7]CoreVPAImp!AR$31</f>
        <v>2.4314507432100001E-2</v>
      </c>
      <c r="AT60" s="467">
        <f>1/1000*[7]CoreVPAImp!AS$31</f>
        <v>3.1667686007100002E-2</v>
      </c>
      <c r="AU60" s="467">
        <f>1/1000*[7]CoreVPAImp!AT$31</f>
        <v>4.4276751719000002E-2</v>
      </c>
      <c r="AV60" s="467">
        <f>1/1000*[7]CoreVPAImp!AU$31</f>
        <v>3.5345941034499999E-2</v>
      </c>
      <c r="AW60" s="467">
        <f>1/1000*[7]CoreVPAImp!AV$31</f>
        <v>2.1836362581999998E-2</v>
      </c>
      <c r="AX60" s="467">
        <f>1/1000*[7]CoreVPAImp!AW$31</f>
        <v>5.8100094922800008E-2</v>
      </c>
      <c r="AY60" s="467">
        <f>1/1000*[7]CoreVPAImp!AX$31</f>
        <v>7.9108260309000006E-2</v>
      </c>
      <c r="AZ60" s="467">
        <f>1/1000*[7]CoreVPAImp!AY$31</f>
        <v>4.9072073461399995E-2</v>
      </c>
      <c r="BA60" s="467">
        <f>1/1000*[7]CoreVPAImp!AZ$31</f>
        <v>0</v>
      </c>
      <c r="BB60" s="467">
        <f>1/1000*[7]CoreVPAImp!BA$31</f>
        <v>0</v>
      </c>
      <c r="BD60" s="468">
        <f t="shared" si="10"/>
        <v>6.3698427133624336E-2</v>
      </c>
      <c r="BE60" s="468">
        <f t="shared" si="10"/>
        <v>7.2252005710363054E-2</v>
      </c>
      <c r="BF60" s="468">
        <f t="shared" si="10"/>
        <v>6.9545324322970406E-2</v>
      </c>
      <c r="BG60" s="468">
        <f t="shared" si="10"/>
        <v>6.7758667908070128E-2</v>
      </c>
      <c r="BH60" s="468">
        <f t="shared" si="10"/>
        <v>6.1023379154249109E-2</v>
      </c>
      <c r="BI60" s="468">
        <f t="shared" si="10"/>
        <v>7.2594779471918128E-2</v>
      </c>
      <c r="BJ60" s="468">
        <f t="shared" si="10"/>
        <v>8.0852174189274401E-2</v>
      </c>
      <c r="BK60" s="468">
        <f t="shared" si="10"/>
        <v>8.2415211105890854E-2</v>
      </c>
      <c r="BL60" s="468">
        <f t="shared" si="10"/>
        <v>7.5827878202965715E-2</v>
      </c>
      <c r="BM60" s="468">
        <f t="shared" si="10"/>
        <v>7.5704494492210173E-2</v>
      </c>
      <c r="BN60" s="468">
        <f t="shared" si="10"/>
        <v>9.0040953973898247E-2</v>
      </c>
      <c r="BO60" s="468">
        <f t="shared" si="10"/>
        <v>9.803784376807001E-2</v>
      </c>
      <c r="BP60" s="468">
        <f t="shared" si="11"/>
        <v>8.1074666451960112E-2</v>
      </c>
      <c r="BQ60" s="468">
        <f t="shared" si="12"/>
        <v>7.0530756039076145E-2</v>
      </c>
      <c r="BR60" s="468">
        <f t="shared" si="13"/>
        <v>0.12715818267426676</v>
      </c>
      <c r="BS60" s="468">
        <f t="shared" si="14"/>
        <v>0.13968908850868741</v>
      </c>
      <c r="BT60" s="468">
        <f t="shared" si="15"/>
        <v>8.6651295152732025E-2</v>
      </c>
    </row>
    <row r="61" spans="1:72">
      <c r="A61" s="465" t="str">
        <f t="shared" si="9"/>
        <v>Netherlands</v>
      </c>
      <c r="AB61" s="465"/>
      <c r="AC61" s="467">
        <f>1/1000*[8]CoreVPAImp!AB$31</f>
        <v>2.9232237845601004E-2</v>
      </c>
      <c r="AD61" s="467">
        <f>1/1000*[8]CoreVPAImp!AC$31</f>
        <v>4.0470068295999993E-2</v>
      </c>
      <c r="AE61" s="467">
        <f>1/1000*[8]CoreVPAImp!AD$31</f>
        <v>3.6654037488000002E-2</v>
      </c>
      <c r="AF61" s="467">
        <f>1/1000*[8]CoreVPAImp!AE$31</f>
        <v>4.4493161552000005E-2</v>
      </c>
      <c r="AG61" s="467">
        <f>1/1000*[8]CoreVPAImp!AF$31</f>
        <v>6.30974419866E-2</v>
      </c>
      <c r="AH61" s="467">
        <f>1/1000*[8]CoreVPAImp!AG$31</f>
        <v>6.5180546316600002E-2</v>
      </c>
      <c r="AI61" s="467">
        <f>1/1000*[8]CoreVPAImp!AH$31</f>
        <v>6.5588768410800011E-2</v>
      </c>
      <c r="AJ61" s="467">
        <f>1/1000*[8]CoreVPAImp!AI$31</f>
        <v>0.11309751384600002</v>
      </c>
      <c r="AK61" s="467">
        <f>1/1000*[8]CoreVPAImp!AJ$31</f>
        <v>9.4539301405200005E-2</v>
      </c>
      <c r="AL61" s="467">
        <f>1/1000*[8]CoreVPAImp!AK$31</f>
        <v>4.6021028482000001E-2</v>
      </c>
      <c r="AM61" s="467">
        <f>1/1000*[8]CoreVPAImp!AL$31</f>
        <v>5.0317088001300012E-2</v>
      </c>
      <c r="AN61" s="467">
        <f>1/1000*[8]CoreVPAImp!AM$31</f>
        <v>5.5313578271999994E-2</v>
      </c>
      <c r="AO61" s="467">
        <f>1/1000*[8]CoreVPAImp!AN$31</f>
        <v>4.4409133841600001E-2</v>
      </c>
      <c r="AP61" s="467">
        <f>1/1000*[8]CoreVPAImp!AO$31</f>
        <v>3.2233276525799999E-2</v>
      </c>
      <c r="AQ61" s="467">
        <f>1/1000*[8]CoreVPAImp!AP$31</f>
        <v>3.9424026629000006E-2</v>
      </c>
      <c r="AR61" s="467">
        <f>1/1000*[8]CoreVPAImp!AQ$31</f>
        <v>3.4374963924000003E-2</v>
      </c>
      <c r="AS61" s="467">
        <f>1/1000*[8]CoreVPAImp!AR$31</f>
        <v>3.0659140900699999E-2</v>
      </c>
      <c r="AT61" s="467">
        <f>1/1000*[8]CoreVPAImp!AS$31</f>
        <v>3.5731824685699999E-2</v>
      </c>
      <c r="AU61" s="467">
        <f>1/1000*[8]CoreVPAImp!AT$31</f>
        <v>5.2150221261000003E-2</v>
      </c>
      <c r="AV61" s="467">
        <f>1/1000*[8]CoreVPAImp!AU$31</f>
        <v>5.0241847946E-2</v>
      </c>
      <c r="AW61" s="467">
        <f>1/1000*[8]CoreVPAImp!AV$31</f>
        <v>3.8699951868000002E-2</v>
      </c>
      <c r="AX61" s="467">
        <f>1/1000*[8]CoreVPAImp!AW$31</f>
        <v>4.4789819996700002E-2</v>
      </c>
      <c r="AY61" s="467">
        <f>1/1000*[8]CoreVPAImp!AX$31</f>
        <v>6.1584255369000002E-2</v>
      </c>
      <c r="AZ61" s="467">
        <f>1/1000*[8]CoreVPAImp!AY$31</f>
        <v>4.2516017480200001E-2</v>
      </c>
      <c r="BA61" s="467">
        <f>1/1000*[8]CoreVPAImp!AZ$31</f>
        <v>0</v>
      </c>
      <c r="BB61" s="467">
        <f>1/1000*[8]CoreVPAImp!BA$31</f>
        <v>0</v>
      </c>
      <c r="BD61" s="468">
        <f t="shared" si="10"/>
        <v>0.11638432988267479</v>
      </c>
      <c r="BE61" s="468">
        <f t="shared" si="10"/>
        <v>0.1167170844221493</v>
      </c>
      <c r="BF61" s="468">
        <f t="shared" si="10"/>
        <v>9.7682504238552861E-2</v>
      </c>
      <c r="BG61" s="468">
        <f t="shared" si="10"/>
        <v>0.10807153557143948</v>
      </c>
      <c r="BH61" s="468">
        <f t="shared" si="10"/>
        <v>0.11925924425976984</v>
      </c>
      <c r="BI61" s="468">
        <f t="shared" si="10"/>
        <v>0.11227203992037731</v>
      </c>
      <c r="BJ61" s="468">
        <f t="shared" si="10"/>
        <v>8.6432874311347718E-2</v>
      </c>
      <c r="BK61" s="468">
        <f t="shared" si="10"/>
        <v>9.514557163828552E-2</v>
      </c>
      <c r="BL61" s="468">
        <f t="shared" si="10"/>
        <v>8.7033735834688694E-2</v>
      </c>
      <c r="BM61" s="468">
        <f t="shared" si="10"/>
        <v>9.545884365268735E-2</v>
      </c>
      <c r="BN61" s="468">
        <f t="shared" si="10"/>
        <v>0.1015965480145022</v>
      </c>
      <c r="BO61" s="468">
        <f t="shared" si="10"/>
        <v>0.11547132628210047</v>
      </c>
      <c r="BP61" s="468">
        <f t="shared" si="11"/>
        <v>0.1152421167730743</v>
      </c>
      <c r="BQ61" s="468">
        <f t="shared" si="12"/>
        <v>0.12499961262668768</v>
      </c>
      <c r="BR61" s="468">
        <f t="shared" si="13"/>
        <v>9.8027242823881908E-2</v>
      </c>
      <c r="BS61" s="468">
        <f t="shared" si="14"/>
        <v>0.10874526206719201</v>
      </c>
      <c r="BT61" s="468">
        <f t="shared" si="15"/>
        <v>7.5074634502522206E-2</v>
      </c>
    </row>
    <row r="62" spans="1:72">
      <c r="A62" s="465" t="str">
        <f t="shared" si="9"/>
        <v>Spain</v>
      </c>
      <c r="AB62" s="465"/>
      <c r="AC62" s="467">
        <f>1/1000*[9]CoreVPAImp!AB$31</f>
        <v>5.5793032227809999E-2</v>
      </c>
      <c r="AD62" s="467">
        <f>1/1000*[9]CoreVPAImp!AC$31</f>
        <v>5.7479496945599999E-2</v>
      </c>
      <c r="AE62" s="467">
        <f>1/1000*[9]CoreVPAImp!AD$31</f>
        <v>5.66204249856E-2</v>
      </c>
      <c r="AF62" s="467">
        <f>1/1000*[9]CoreVPAImp!AE$31</f>
        <v>6.8265230006400002E-2</v>
      </c>
      <c r="AG62" s="467">
        <f>1/1000*[9]CoreVPAImp!AF$31</f>
        <v>8.9148338930700011E-2</v>
      </c>
      <c r="AH62" s="467">
        <f>1/1000*[9]CoreVPAImp!AG$31</f>
        <v>9.5110125009900001E-2</v>
      </c>
      <c r="AI62" s="467">
        <f>1/1000*[9]CoreVPAImp!AH$31</f>
        <v>8.2061063913600005E-2</v>
      </c>
      <c r="AJ62" s="467">
        <f>1/1000*[9]CoreVPAImp!AI$31</f>
        <v>0.12097438995950001</v>
      </c>
      <c r="AK62" s="467">
        <f>1/1000*[9]CoreVPAImp!AJ$31</f>
        <v>7.1430168286800017E-2</v>
      </c>
      <c r="AL62" s="467">
        <f>1/1000*[9]CoreVPAImp!AK$31</f>
        <v>2.2509334007599999E-2</v>
      </c>
      <c r="AM62" s="467">
        <f>1/1000*[9]CoreVPAImp!AL$31</f>
        <v>2.0710708479000001E-2</v>
      </c>
      <c r="AN62" s="467">
        <f>1/1000*[9]CoreVPAImp!AM$31</f>
        <v>1.6989584111999998E-2</v>
      </c>
      <c r="AO62" s="467">
        <f>1/1000*[9]CoreVPAImp!AN$31</f>
        <v>9.9705554960000005E-3</v>
      </c>
      <c r="AP62" s="467">
        <f>1/1000*[9]CoreVPAImp!AO$31</f>
        <v>7.8732676538999999E-3</v>
      </c>
      <c r="AQ62" s="467">
        <f>1/1000*[9]CoreVPAImp!AP$31</f>
        <v>1.0830244197500002E-2</v>
      </c>
      <c r="AR62" s="467">
        <f>1/1000*[9]CoreVPAImp!AQ$31</f>
        <v>1.1961344198999999E-2</v>
      </c>
      <c r="AS62" s="467">
        <f>1/1000*[9]CoreVPAImp!AR$31</f>
        <v>1.4741936611099998E-2</v>
      </c>
      <c r="AT62" s="467">
        <f>1/1000*[9]CoreVPAImp!AS$31</f>
        <v>1.5053765383799999E-2</v>
      </c>
      <c r="AU62" s="467">
        <f>1/1000*[9]CoreVPAImp!AT$31</f>
        <v>2.5201888088000002E-2</v>
      </c>
      <c r="AV62" s="467">
        <f>1/1000*[9]CoreVPAImp!AU$31</f>
        <v>3.0285965601000001E-2</v>
      </c>
      <c r="AW62" s="467">
        <f>1/1000*[9]CoreVPAImp!AV$31</f>
        <v>2.39026412168E-2</v>
      </c>
      <c r="AX62" s="467">
        <f>1/1000*[9]CoreVPAImp!AW$31</f>
        <v>3.6808883521199993E-2</v>
      </c>
      <c r="AY62" s="467">
        <f>1/1000*[9]CoreVPAImp!AX$31</f>
        <v>5.4766014029999997E-2</v>
      </c>
      <c r="AZ62" s="467">
        <f>1/1000*[9]CoreVPAImp!AY$31</f>
        <v>2.7138107327099998E-2</v>
      </c>
      <c r="BA62" s="467">
        <f>1/1000*[9]CoreVPAImp!AZ$31</f>
        <v>0</v>
      </c>
      <c r="BB62" s="467">
        <f>1/1000*[9]CoreVPAImp!BA$31</f>
        <v>0</v>
      </c>
      <c r="BD62" s="468">
        <f t="shared" si="10"/>
        <v>0.12449012210448115</v>
      </c>
      <c r="BE62" s="468">
        <f t="shared" si="10"/>
        <v>8.8186826624468764E-2</v>
      </c>
      <c r="BF62" s="468">
        <f t="shared" si="10"/>
        <v>4.77774658048849E-2</v>
      </c>
      <c r="BG62" s="468">
        <f t="shared" si="10"/>
        <v>4.4482662987972071E-2</v>
      </c>
      <c r="BH62" s="468">
        <f t="shared" si="10"/>
        <v>3.6630516860099202E-2</v>
      </c>
      <c r="BI62" s="468">
        <f t="shared" si="10"/>
        <v>2.5206855163354799E-2</v>
      </c>
      <c r="BJ62" s="468">
        <f t="shared" si="10"/>
        <v>2.1112006810863563E-2</v>
      </c>
      <c r="BK62" s="468">
        <f t="shared" si="10"/>
        <v>2.6137608541370344E-2</v>
      </c>
      <c r="BL62" s="468">
        <f t="shared" si="10"/>
        <v>3.02848454923531E-2</v>
      </c>
      <c r="BM62" s="468">
        <f t="shared" si="10"/>
        <v>4.5899793039037587E-2</v>
      </c>
      <c r="BN62" s="468">
        <f t="shared" si="10"/>
        <v>4.2802476813515858E-2</v>
      </c>
      <c r="BO62" s="468">
        <f t="shared" si="10"/>
        <v>5.5802168657541507E-2</v>
      </c>
      <c r="BP62" s="468">
        <f t="shared" si="11"/>
        <v>6.9468360083551173E-2</v>
      </c>
      <c r="BQ62" s="468">
        <f t="shared" si="12"/>
        <v>7.7204770255160218E-2</v>
      </c>
      <c r="BR62" s="468">
        <f t="shared" si="13"/>
        <v>8.0560121993669659E-2</v>
      </c>
      <c r="BS62" s="468">
        <f t="shared" si="14"/>
        <v>9.67056354320351E-2</v>
      </c>
      <c r="BT62" s="468">
        <f t="shared" si="15"/>
        <v>4.7920374706334513E-2</v>
      </c>
    </row>
    <row r="63" spans="1:72">
      <c r="A63" s="463" t="str">
        <f t="shared" si="9"/>
        <v>UK</v>
      </c>
      <c r="K63" s="465"/>
      <c r="L63" s="465"/>
      <c r="M63" s="465"/>
      <c r="N63" s="465"/>
      <c r="O63" s="465"/>
      <c r="P63" s="465"/>
      <c r="Q63" s="465"/>
      <c r="R63" s="465"/>
      <c r="S63" s="465"/>
      <c r="T63" s="465"/>
      <c r="U63" s="465"/>
      <c r="V63" s="465"/>
      <c r="W63" s="465"/>
      <c r="X63" s="465"/>
      <c r="Y63" s="465"/>
      <c r="Z63" s="465"/>
      <c r="AA63" s="465"/>
      <c r="AB63" s="465"/>
      <c r="AC63" s="467">
        <f>1/1000*[10]CoreVPAImp!AB$31</f>
        <v>0.12782656141919999</v>
      </c>
      <c r="AD63" s="467">
        <f>1/1000*[10]CoreVPAImp!AC$31</f>
        <v>0.13584031986719999</v>
      </c>
      <c r="AE63" s="467">
        <f>1/1000*[10]CoreVPAImp!AD$31</f>
        <v>0.14623438191840002</v>
      </c>
      <c r="AF63" s="467">
        <f>1/1000*[10]CoreVPAImp!AE$31</f>
        <v>0.15164384969440003</v>
      </c>
      <c r="AG63" s="467">
        <f>1/1000*[10]CoreVPAImp!AF$31</f>
        <v>0.18844558954690002</v>
      </c>
      <c r="AH63" s="467">
        <f>1/1000*[10]CoreVPAImp!AG$31</f>
        <v>0.152404004181</v>
      </c>
      <c r="AI63" s="467">
        <f>1/1000*[10]CoreVPAImp!AH$31</f>
        <v>0.13567592220640004</v>
      </c>
      <c r="AJ63" s="467">
        <f>1/1000*[10]CoreVPAImp!AI$31</f>
        <v>0.15935535895200001</v>
      </c>
      <c r="AK63" s="467">
        <f>1/1000*[10]CoreVPAImp!AJ$31</f>
        <v>0.13362394054760002</v>
      </c>
      <c r="AL63" s="467">
        <f>1/1000*[10]CoreVPAImp!AK$31</f>
        <v>8.9299846688800005E-2</v>
      </c>
      <c r="AM63" s="467">
        <f>1/1000*[10]CoreVPAImp!AL$31</f>
        <v>8.9904693314699996E-2</v>
      </c>
      <c r="AN63" s="467">
        <f>1/1000*[10]CoreVPAImp!AM$31</f>
        <v>7.0367846688000002E-2</v>
      </c>
      <c r="AO63" s="467">
        <f>1/1000*[10]CoreVPAImp!AN$31</f>
        <v>6.9785165964800014E-2</v>
      </c>
      <c r="AP63" s="467">
        <f>1/1000*[10]CoreVPAImp!AO$31</f>
        <v>7.1181421339199996E-2</v>
      </c>
      <c r="AQ63" s="467">
        <f>1/1000*[10]CoreVPAImp!AP$31</f>
        <v>9.7826349307500005E-2</v>
      </c>
      <c r="AR63" s="467">
        <f>1/1000*[10]CoreVPAImp!AQ$31</f>
        <v>9.1332718585499989E-2</v>
      </c>
      <c r="AS63" s="467">
        <f>1/1000*[10]CoreVPAImp!AR$31</f>
        <v>7.7108283356799992E-2</v>
      </c>
      <c r="AT63" s="467">
        <f>1/1000*[10]CoreVPAImp!AS$31</f>
        <v>8.2247990381699998E-2</v>
      </c>
      <c r="AU63" s="467">
        <f>1/1000*[10]CoreVPAImp!AT$31</f>
        <v>9.6497718423000006E-2</v>
      </c>
      <c r="AV63" s="467">
        <f>1/1000*[10]CoreVPAImp!AU$31</f>
        <v>9.001524019700001E-2</v>
      </c>
      <c r="AW63" s="467">
        <f>1/1000*[10]CoreVPAImp!AV$31</f>
        <v>1.27328960868E-2</v>
      </c>
      <c r="AX63" s="467">
        <f>1/1000*[10]CoreVPAImp!AW$31</f>
        <v>1.3184377693800002E-2</v>
      </c>
      <c r="AY63" s="467">
        <f>1/1000*[10]CoreVPAImp!AX$31</f>
        <v>1.1738521782E-2</v>
      </c>
      <c r="AZ63" s="467">
        <f>1/1000*[10]CoreVPAImp!AY$31</f>
        <v>0</v>
      </c>
      <c r="BA63" s="467">
        <f>1/1000*[10]CoreVPAImp!AZ$31</f>
        <v>0</v>
      </c>
      <c r="BB63" s="467">
        <f>1/1000*[10]CoreVPAImp!BA$31</f>
        <v>0</v>
      </c>
      <c r="BD63" s="468">
        <f t="shared" si="10"/>
        <v>0.16398651070345846</v>
      </c>
      <c r="BE63" s="468">
        <f t="shared" si="10"/>
        <v>0.16497050980806849</v>
      </c>
      <c r="BF63" s="468">
        <f t="shared" si="10"/>
        <v>0.18954449607949611</v>
      </c>
      <c r="BG63" s="468">
        <f t="shared" si="10"/>
        <v>0.19309818289460487</v>
      </c>
      <c r="BH63" s="468">
        <f t="shared" si="10"/>
        <v>0.15171710958439852</v>
      </c>
      <c r="BI63" s="468">
        <f t="shared" si="10"/>
        <v>0.17642593451599506</v>
      </c>
      <c r="BJ63" s="468">
        <f t="shared" si="10"/>
        <v>0.19087153113304109</v>
      </c>
      <c r="BK63" s="468">
        <f t="shared" si="10"/>
        <v>0.23609318281309147</v>
      </c>
      <c r="BL63" s="468">
        <f t="shared" si="10"/>
        <v>0.23124468494014899</v>
      </c>
      <c r="BM63" s="468">
        <f t="shared" si="10"/>
        <v>0.24008068553270612</v>
      </c>
      <c r="BN63" s="468">
        <f t="shared" si="10"/>
        <v>0.23385628854422438</v>
      </c>
      <c r="BO63" s="468">
        <f t="shared" si="10"/>
        <v>0.21366581502566809</v>
      </c>
      <c r="BP63" s="468">
        <f t="shared" si="11"/>
        <v>0.20647223870603859</v>
      </c>
      <c r="BQ63" s="468">
        <f t="shared" si="12"/>
        <v>4.1126849043497817E-2</v>
      </c>
      <c r="BR63" s="468">
        <f t="shared" si="13"/>
        <v>2.8855400485358677E-2</v>
      </c>
      <c r="BS63" s="468">
        <f t="shared" si="14"/>
        <v>2.0727840578999592E-2</v>
      </c>
      <c r="BT63" s="468">
        <f t="shared" si="15"/>
        <v>0</v>
      </c>
    </row>
    <row r="64" spans="1:72">
      <c r="A64" s="465" t="s">
        <v>27</v>
      </c>
      <c r="K64" s="465"/>
      <c r="L64" s="465"/>
      <c r="M64" s="465"/>
      <c r="N64" s="465"/>
      <c r="O64" s="465"/>
      <c r="P64" s="465"/>
      <c r="Q64" s="465"/>
      <c r="R64" s="465"/>
      <c r="S64" s="465"/>
      <c r="T64" s="465"/>
      <c r="U64" s="465"/>
      <c r="V64" s="465"/>
      <c r="W64" s="465"/>
      <c r="X64" s="465"/>
      <c r="Y64" s="465"/>
      <c r="Z64" s="465"/>
      <c r="AA64" s="465"/>
      <c r="AB64" s="465"/>
      <c r="AC64" s="466">
        <f t="shared" ref="AC64:BB64" si="16">AC43-SUM(AC57:AC63)</f>
        <v>8.9983706970656052E-2</v>
      </c>
      <c r="AD64" s="466">
        <f t="shared" si="16"/>
        <v>8.3872766830000112E-2</v>
      </c>
      <c r="AE64" s="466">
        <f t="shared" si="16"/>
        <v>8.6754781368000078E-2</v>
      </c>
      <c r="AF64" s="466">
        <f t="shared" si="16"/>
        <v>8.1645020811200064E-2</v>
      </c>
      <c r="AG64" s="466">
        <f t="shared" si="16"/>
        <v>0.11103090218269995</v>
      </c>
      <c r="AH64" s="466">
        <f t="shared" si="16"/>
        <v>0.10935805584989988</v>
      </c>
      <c r="AI64" s="466">
        <f t="shared" si="16"/>
        <v>0.10073454800959991</v>
      </c>
      <c r="AJ64" s="466">
        <f t="shared" si="16"/>
        <v>0.14163112375300035</v>
      </c>
      <c r="AK64" s="466">
        <f t="shared" si="16"/>
        <v>0.12511252684520013</v>
      </c>
      <c r="AL64" s="466">
        <f t="shared" si="16"/>
        <v>6.090252209359992E-2</v>
      </c>
      <c r="AM64" s="466">
        <f t="shared" si="16"/>
        <v>5.1807064768200128E-2</v>
      </c>
      <c r="AN64" s="466">
        <f t="shared" si="16"/>
        <v>4.6319050559999964E-2</v>
      </c>
      <c r="AO64" s="466">
        <f t="shared" si="16"/>
        <v>3.6221144555199924E-2</v>
      </c>
      <c r="AP64" s="466">
        <f t="shared" si="16"/>
        <v>3.6258315993299983E-2</v>
      </c>
      <c r="AQ64" s="466">
        <f t="shared" si="16"/>
        <v>4.5764041792500043E-2</v>
      </c>
      <c r="AR64" s="466">
        <f t="shared" si="16"/>
        <v>4.3833123011999986E-2</v>
      </c>
      <c r="AS64" s="466">
        <f t="shared" si="16"/>
        <v>3.7879346659000113E-2</v>
      </c>
      <c r="AT64" s="466">
        <f t="shared" si="16"/>
        <v>4.6162371898499976E-2</v>
      </c>
      <c r="AU64" s="466">
        <f t="shared" si="16"/>
        <v>5.3619340518500036E-2</v>
      </c>
      <c r="AV64" s="466">
        <f t="shared" si="16"/>
        <v>6.6109751776500025E-2</v>
      </c>
      <c r="AW64" s="466">
        <f t="shared" si="16"/>
        <v>7.7963468642599981E-2</v>
      </c>
      <c r="AX64" s="466">
        <f t="shared" si="16"/>
        <v>0.14002604206910002</v>
      </c>
      <c r="AY64" s="466">
        <f t="shared" si="16"/>
        <v>0.11457205460999997</v>
      </c>
      <c r="AZ64" s="466">
        <f t="shared" si="16"/>
        <v>0.29094822918679997</v>
      </c>
      <c r="BA64" s="466">
        <f t="shared" si="16"/>
        <v>0.56631667622399995</v>
      </c>
      <c r="BB64" s="466">
        <f t="shared" si="16"/>
        <v>0.56631667622399995</v>
      </c>
      <c r="BD64" s="468">
        <f t="shared" si="10"/>
        <v>0.14574717752830707</v>
      </c>
      <c r="BE64" s="468">
        <f t="shared" si="10"/>
        <v>0.1544624208240282</v>
      </c>
      <c r="BF64" s="468">
        <f t="shared" si="10"/>
        <v>0.12926940289640598</v>
      </c>
      <c r="BG64" s="468">
        <f t="shared" si="10"/>
        <v>0.11127172229847153</v>
      </c>
      <c r="BH64" s="468">
        <f t="shared" si="10"/>
        <v>9.986652712019406E-2</v>
      </c>
      <c r="BI64" s="468">
        <f t="shared" si="10"/>
        <v>9.1571742920457014E-2</v>
      </c>
      <c r="BJ64" s="468">
        <f t="shared" si="10"/>
        <v>9.7225935640815081E-2</v>
      </c>
      <c r="BK64" s="468">
        <f t="shared" si="10"/>
        <v>0.11044650405199494</v>
      </c>
      <c r="BL64" s="468">
        <f t="shared" si="10"/>
        <v>0.11098078408083162</v>
      </c>
      <c r="BM64" s="468">
        <f t="shared" si="10"/>
        <v>0.11793933307194786</v>
      </c>
      <c r="BN64" s="468">
        <f t="shared" si="10"/>
        <v>0.13125379614118027</v>
      </c>
      <c r="BO64" s="468">
        <f t="shared" si="10"/>
        <v>0.11872425877266628</v>
      </c>
      <c r="BP64" s="468">
        <f t="shared" si="11"/>
        <v>0.15163908266779683</v>
      </c>
      <c r="BQ64" s="468">
        <f t="shared" si="12"/>
        <v>0.2518195219621483</v>
      </c>
      <c r="BR64" s="468">
        <f t="shared" si="13"/>
        <v>0.30646175467072861</v>
      </c>
      <c r="BS64" s="468">
        <f t="shared" si="14"/>
        <v>0.2023109320635339</v>
      </c>
      <c r="BT64" s="468">
        <f t="shared" si="15"/>
        <v>0.51375536232967789</v>
      </c>
    </row>
    <row r="66" spans="1:72" ht="13">
      <c r="A66" s="461" t="s">
        <v>244</v>
      </c>
    </row>
    <row r="67" spans="1:72" ht="13">
      <c r="B67" s="522" t="s">
        <v>253</v>
      </c>
      <c r="C67" s="522"/>
      <c r="D67" s="522"/>
      <c r="E67" s="522"/>
      <c r="F67" s="522"/>
      <c r="G67" s="522"/>
      <c r="H67" s="522"/>
      <c r="I67" s="522"/>
      <c r="J67" s="522"/>
      <c r="K67" s="522"/>
      <c r="L67" s="522"/>
      <c r="M67" s="522"/>
      <c r="N67" s="522"/>
      <c r="O67" s="522"/>
      <c r="P67" s="522"/>
      <c r="Q67" s="522"/>
      <c r="R67" s="522"/>
      <c r="S67" s="522"/>
      <c r="T67" s="522"/>
      <c r="U67" s="522"/>
      <c r="V67" s="522"/>
      <c r="W67" s="522"/>
      <c r="X67" s="522"/>
      <c r="Y67" s="522"/>
      <c r="Z67" s="522"/>
      <c r="AA67" s="522"/>
      <c r="AC67" s="523" t="s">
        <v>90</v>
      </c>
      <c r="AD67" s="523"/>
      <c r="AE67" s="523"/>
      <c r="AF67" s="523"/>
      <c r="AG67" s="523"/>
      <c r="AH67" s="523"/>
      <c r="AI67" s="523"/>
      <c r="AJ67" s="523"/>
      <c r="AK67" s="523"/>
      <c r="AL67" s="523"/>
      <c r="AM67" s="523"/>
      <c r="AN67" s="523"/>
      <c r="AO67" s="523"/>
      <c r="AP67" s="523"/>
      <c r="AQ67" s="523"/>
      <c r="AR67" s="523"/>
      <c r="AS67" s="523"/>
      <c r="AT67" s="523"/>
      <c r="AU67" s="523"/>
      <c r="AV67" s="523"/>
      <c r="AW67" s="523"/>
      <c r="AX67" s="523"/>
      <c r="AY67" s="523"/>
      <c r="AZ67" s="523"/>
      <c r="BA67" s="523"/>
      <c r="BB67" s="523"/>
    </row>
    <row r="68" spans="1:72">
      <c r="A68" s="463" t="s">
        <v>1</v>
      </c>
      <c r="B68" s="464">
        <f>[3]TimberSectorMinusCoreVPAImp!B$31</f>
        <v>0.85508295182531036</v>
      </c>
      <c r="C68" s="464">
        <f>[3]TimberSectorMinusCoreVPAImp!C$31</f>
        <v>0.82805059705421913</v>
      </c>
      <c r="D68" s="464">
        <f>[3]TimberSectorMinusCoreVPAImp!D$31</f>
        <v>0.92566824054529939</v>
      </c>
      <c r="E68" s="464">
        <f>[3]TimberSectorMinusCoreVPAImp!E$31</f>
        <v>1.1569219126719188</v>
      </c>
      <c r="F68" s="464">
        <f>[3]TimberSectorMinusCoreVPAImp!F$31</f>
        <v>1.5331157620987781</v>
      </c>
      <c r="G68" s="464">
        <f>[3]TimberSectorMinusCoreVPAImp!G$31</f>
        <v>1.5344029661290455</v>
      </c>
      <c r="H68" s="464">
        <f>[3]TimberSectorMinusCoreVPAImp!H$31</f>
        <v>1.6231450799520188</v>
      </c>
      <c r="I68" s="464">
        <f>[3]TimberSectorMinusCoreVPAImp!I$31</f>
        <v>1.9746505101790235</v>
      </c>
      <c r="J68" s="464">
        <f>[3]TimberSectorMinusCoreVPAImp!J$31</f>
        <v>1.5653893430578543</v>
      </c>
      <c r="K68" s="464">
        <f>[3]TimberSectorMinusCoreVPAImp!K$31</f>
        <v>1.0883754532961101</v>
      </c>
      <c r="L68" s="464">
        <f>[3]TimberSectorMinusCoreVPAImp!L$31</f>
        <v>0.98193033865059809</v>
      </c>
      <c r="M68" s="464">
        <f>[3]TimberSectorMinusCoreVPAImp!M$31</f>
        <v>0.82337786173611027</v>
      </c>
      <c r="N68" s="464">
        <f>[3]TimberSectorMinusCoreVPAImp!N$31</f>
        <v>0.58336393323827784</v>
      </c>
      <c r="O68" s="464">
        <f>[3]TimberSectorMinusCoreVPAImp!O$31</f>
        <v>0.48968142628202616</v>
      </c>
      <c r="P68" s="464">
        <f>[3]TimberSectorMinusCoreVPAImp!P$31</f>
        <v>0.50068762638122466</v>
      </c>
      <c r="Q68" s="464">
        <f>[3]TimberSectorMinusCoreVPAImp!Q$31</f>
        <v>0.55480488956797314</v>
      </c>
      <c r="R68" s="464">
        <f>[3]TimberSectorMinusCoreVPAImp!R$31</f>
        <v>0.56719481333619903</v>
      </c>
      <c r="S68" s="464">
        <f>[3]TimberSectorMinusCoreVPAImp!S$31</f>
        <v>0.51441467143854636</v>
      </c>
      <c r="T68" s="464">
        <f>[3]TimberSectorMinusCoreVPAImp!T$31</f>
        <v>0.63083941640747832</v>
      </c>
      <c r="U68" s="464">
        <f>[3]TimberSectorMinusCoreVPAImp!U$31</f>
        <v>0.60103512470368337</v>
      </c>
      <c r="V68" s="464">
        <f>[3]TimberSectorMinusCoreVPAImp!V$31</f>
        <v>0.45242540323737945</v>
      </c>
      <c r="W68" s="464">
        <f>[3]TimberSectorMinusCoreVPAImp!W$31</f>
        <v>0.46293926595544149</v>
      </c>
      <c r="X68" s="464">
        <f>[3]TimberSectorMinusCoreVPAImp!X$31</f>
        <v>0.47289859743278628</v>
      </c>
      <c r="Y68" s="464">
        <f>[3]TimberSectorMinusCoreVPAImp!Y$31</f>
        <v>0.47289859743278628</v>
      </c>
      <c r="Z68" s="464">
        <f>[3]TimberSectorMinusCoreVPAImp!Z$31</f>
        <v>0.47289859743278628</v>
      </c>
      <c r="AA68" s="464">
        <f>[3]TimberSectorMinusCoreVPAImp!AA$31</f>
        <v>0.47289859743278628</v>
      </c>
      <c r="AB68" s="465"/>
      <c r="AC68" s="466">
        <f>1/1000*[3]TimberSectorMinusCoreVPAImp!AB$31</f>
        <v>0.34345473532260412</v>
      </c>
      <c r="AD68" s="466">
        <f>1/1000*[3]TimberSectorMinusCoreVPAImp!AC$31</f>
        <v>0.29958498898120001</v>
      </c>
      <c r="AE68" s="466">
        <f>1/1000*[3]TimberSectorMinusCoreVPAImp!AD$31</f>
        <v>0.31973495152319997</v>
      </c>
      <c r="AF68" s="466">
        <f>1/1000*[3]TimberSectorMinusCoreVPAImp!AE$31</f>
        <v>0.43148822256159997</v>
      </c>
      <c r="AG68" s="466">
        <f>1/1000*[3]TimberSectorMinusCoreVPAImp!AF$31</f>
        <v>0.57962201489899989</v>
      </c>
      <c r="AH68" s="466">
        <f>1/1000*[3]TimberSectorMinusCoreVPAImp!AG$31</f>
        <v>0.63368243203980013</v>
      </c>
      <c r="AI68" s="466">
        <f>1/1000*[3]TimberSectorMinusCoreVPAImp!AH$31</f>
        <v>0.6808468122968</v>
      </c>
      <c r="AJ68" s="466">
        <f>1/1000*[3]TimberSectorMinusCoreVPAImp!AI$31</f>
        <v>0.88317147564200005</v>
      </c>
      <c r="AK68" s="466">
        <f>1/1000*[3]TimberSectorMinusCoreVPAImp!AJ$31</f>
        <v>0.82136797760640023</v>
      </c>
      <c r="AL68" s="466">
        <f>1/1000*[3]TimberSectorMinusCoreVPAImp!AK$31</f>
        <v>0.56464509933480012</v>
      </c>
      <c r="AM68" s="466">
        <f>1/1000*[3]TimberSectorMinusCoreVPAImp!AL$31</f>
        <v>0.53471845420560005</v>
      </c>
      <c r="AN68" s="466">
        <f>1/1000*[3]TimberSectorMinusCoreVPAImp!AM$31</f>
        <v>0.49759618262400002</v>
      </c>
      <c r="AO68" s="466">
        <f>1/1000*[3]TimberSectorMinusCoreVPAImp!AN$31</f>
        <v>0.3610602313472</v>
      </c>
      <c r="AP68" s="466">
        <f>1/1000*[3]TimberSectorMinusCoreVPAImp!AO$31</f>
        <v>0.30471433010850002</v>
      </c>
      <c r="AQ68" s="466">
        <f>1/1000*[3]TimberSectorMinusCoreVPAImp!AP$31</f>
        <v>0.31564832524749997</v>
      </c>
      <c r="AR68" s="466">
        <f>1/1000*[3]TimberSectorMinusCoreVPAImp!AQ$31</f>
        <v>0.3165952846734999</v>
      </c>
      <c r="AS68" s="466">
        <f>1/1000*[3]TimberSectorMinusCoreVPAImp!AR$31</f>
        <v>0.2826825405765</v>
      </c>
      <c r="AT68" s="466">
        <f>1/1000*[3]TimberSectorMinusCoreVPAImp!AS$31</f>
        <v>0.28184271759930002</v>
      </c>
      <c r="AU68" s="466">
        <f>1/1000*[3]TimberSectorMinusCoreVPAImp!AT$31</f>
        <v>0.33257482330079996</v>
      </c>
      <c r="AV68" s="466">
        <f>1/1000*[3]TimberSectorMinusCoreVPAImp!AU$31</f>
        <v>0.33356586735749993</v>
      </c>
      <c r="AW68" s="466">
        <f>1/1000*[3]TimberSectorMinusCoreVPAImp!AV$31</f>
        <v>0.21526955336380002</v>
      </c>
      <c r="AX68" s="466">
        <f>1/1000*[3]TimberSectorMinusCoreVPAImp!AW$31</f>
        <v>0.23580098162610005</v>
      </c>
      <c r="AY68" s="466">
        <f>1/1000*[3]TimberSectorMinusCoreVPAImp!AX$31</f>
        <v>0.30937403776499994</v>
      </c>
      <c r="AZ68" s="466">
        <f>1/1000*[3]TimberSectorMinusCoreVPAImp!AY$31</f>
        <v>0.30937403776499994</v>
      </c>
      <c r="BA68" s="466">
        <f>1/1000*[3]TimberSectorMinusCoreVPAImp!AZ$31</f>
        <v>0.30937403776499994</v>
      </c>
      <c r="BB68" s="466">
        <f>1/1000*[3]TimberSectorMinusCoreVPAImp!BA$31</f>
        <v>0.30937403776499994</v>
      </c>
      <c r="BC68" s="466"/>
    </row>
    <row r="69" spans="1:72">
      <c r="B69" s="462">
        <v>2000</v>
      </c>
      <c r="C69" s="462">
        <f t="shared" ref="C69:AA69" si="17">1+B69</f>
        <v>2001</v>
      </c>
      <c r="D69" s="462">
        <f t="shared" si="17"/>
        <v>2002</v>
      </c>
      <c r="E69" s="462">
        <f t="shared" si="17"/>
        <v>2003</v>
      </c>
      <c r="F69" s="462">
        <f t="shared" si="17"/>
        <v>2004</v>
      </c>
      <c r="G69" s="462">
        <f t="shared" si="17"/>
        <v>2005</v>
      </c>
      <c r="H69" s="462">
        <f t="shared" si="17"/>
        <v>2006</v>
      </c>
      <c r="I69" s="462">
        <f t="shared" si="17"/>
        <v>2007</v>
      </c>
      <c r="J69" s="462">
        <f t="shared" si="17"/>
        <v>2008</v>
      </c>
      <c r="K69" s="462">
        <f t="shared" si="17"/>
        <v>2009</v>
      </c>
      <c r="L69" s="462">
        <f t="shared" si="17"/>
        <v>2010</v>
      </c>
      <c r="M69" s="462">
        <f t="shared" si="17"/>
        <v>2011</v>
      </c>
      <c r="N69" s="462">
        <f t="shared" si="17"/>
        <v>2012</v>
      </c>
      <c r="O69" s="462">
        <f t="shared" si="17"/>
        <v>2013</v>
      </c>
      <c r="P69" s="462">
        <f t="shared" si="17"/>
        <v>2014</v>
      </c>
      <c r="Q69" s="462">
        <f t="shared" si="17"/>
        <v>2015</v>
      </c>
      <c r="R69" s="462">
        <f t="shared" si="17"/>
        <v>2016</v>
      </c>
      <c r="S69" s="462">
        <f t="shared" si="17"/>
        <v>2017</v>
      </c>
      <c r="T69" s="462">
        <f t="shared" si="17"/>
        <v>2018</v>
      </c>
      <c r="U69" s="462">
        <f t="shared" si="17"/>
        <v>2019</v>
      </c>
      <c r="V69" s="462">
        <f t="shared" si="17"/>
        <v>2020</v>
      </c>
      <c r="W69" s="462">
        <f t="shared" si="17"/>
        <v>2021</v>
      </c>
      <c r="X69" s="462">
        <f t="shared" si="17"/>
        <v>2022</v>
      </c>
      <c r="Y69" s="462">
        <f t="shared" si="17"/>
        <v>2023</v>
      </c>
      <c r="Z69" s="462">
        <f t="shared" si="17"/>
        <v>2024</v>
      </c>
      <c r="AA69" s="462">
        <f t="shared" si="17"/>
        <v>2025</v>
      </c>
      <c r="AC69" s="462">
        <v>2000</v>
      </c>
      <c r="AD69" s="462">
        <f t="shared" ref="AD69:BB69" si="18">1+AC69</f>
        <v>2001</v>
      </c>
      <c r="AE69" s="462">
        <f t="shared" si="18"/>
        <v>2002</v>
      </c>
      <c r="AF69" s="462">
        <f t="shared" si="18"/>
        <v>2003</v>
      </c>
      <c r="AG69" s="462">
        <f t="shared" si="18"/>
        <v>2004</v>
      </c>
      <c r="AH69" s="462">
        <f t="shared" si="18"/>
        <v>2005</v>
      </c>
      <c r="AI69" s="462">
        <f t="shared" si="18"/>
        <v>2006</v>
      </c>
      <c r="AJ69" s="462">
        <f t="shared" si="18"/>
        <v>2007</v>
      </c>
      <c r="AK69" s="462">
        <f t="shared" si="18"/>
        <v>2008</v>
      </c>
      <c r="AL69" s="462">
        <f t="shared" si="18"/>
        <v>2009</v>
      </c>
      <c r="AM69" s="462">
        <f t="shared" si="18"/>
        <v>2010</v>
      </c>
      <c r="AN69" s="462">
        <f t="shared" si="18"/>
        <v>2011</v>
      </c>
      <c r="AO69" s="462">
        <f t="shared" si="18"/>
        <v>2012</v>
      </c>
      <c r="AP69" s="462">
        <f t="shared" si="18"/>
        <v>2013</v>
      </c>
      <c r="AQ69" s="462">
        <f t="shared" si="18"/>
        <v>2014</v>
      </c>
      <c r="AR69" s="462">
        <f t="shared" si="18"/>
        <v>2015</v>
      </c>
      <c r="AS69" s="462">
        <f t="shared" si="18"/>
        <v>2016</v>
      </c>
      <c r="AT69" s="462">
        <f t="shared" si="18"/>
        <v>2017</v>
      </c>
      <c r="AU69" s="462">
        <f t="shared" si="18"/>
        <v>2018</v>
      </c>
      <c r="AV69" s="462">
        <f t="shared" si="18"/>
        <v>2019</v>
      </c>
      <c r="AW69" s="462">
        <f t="shared" si="18"/>
        <v>2020</v>
      </c>
      <c r="AX69" s="462">
        <f t="shared" si="18"/>
        <v>2021</v>
      </c>
      <c r="AY69" s="462">
        <f t="shared" si="18"/>
        <v>2022</v>
      </c>
      <c r="AZ69" s="462">
        <f t="shared" si="18"/>
        <v>2023</v>
      </c>
      <c r="BA69" s="462">
        <f t="shared" si="18"/>
        <v>2024</v>
      </c>
      <c r="BB69" s="462">
        <f t="shared" si="18"/>
        <v>2025</v>
      </c>
    </row>
    <row r="70" spans="1:72">
      <c r="A70" s="464" t="s">
        <v>191</v>
      </c>
      <c r="B70" s="467">
        <f>[4]TimberSectorMinusCoreVPAImp!B$31</f>
        <v>0.10902591699999997</v>
      </c>
      <c r="C70" s="467">
        <f>[4]TimberSectorMinusCoreVPAImp!C$31</f>
        <v>0.12524362200000005</v>
      </c>
      <c r="D70" s="467">
        <f>[4]TimberSectorMinusCoreVPAImp!D$31</f>
        <v>0.10842392649999988</v>
      </c>
      <c r="E70" s="467">
        <f>[4]TimberSectorMinusCoreVPAImp!E$31</f>
        <v>0.12966123100000004</v>
      </c>
      <c r="F70" s="467">
        <f>[4]TimberSectorMinusCoreVPAImp!F$31</f>
        <v>0.16734452999999994</v>
      </c>
      <c r="G70" s="467">
        <f>[4]TimberSectorMinusCoreVPAImp!G$31</f>
        <v>0.18300784299999995</v>
      </c>
      <c r="H70" s="467">
        <f>[4]TimberSectorMinusCoreVPAImp!H$31</f>
        <v>0.20074991866666669</v>
      </c>
      <c r="I70" s="467">
        <f>[4]TimberSectorMinusCoreVPAImp!I$31</f>
        <v>0.25136843228571437</v>
      </c>
      <c r="J70" s="467">
        <f>[4]TimberSectorMinusCoreVPAImp!J$31</f>
        <v>0.19512979316666668</v>
      </c>
      <c r="K70" s="467">
        <f>[4]TimberSectorMinusCoreVPAImp!K$31</f>
        <v>0.1496177305896903</v>
      </c>
      <c r="L70" s="467">
        <f>[4]TimberSectorMinusCoreVPAImp!L$31</f>
        <v>0.12744424246718589</v>
      </c>
      <c r="M70" s="467">
        <f>[4]TimberSectorMinusCoreVPAImp!M$31</f>
        <v>0.1335131784476109</v>
      </c>
      <c r="N70" s="467">
        <f>[4]TimberSectorMinusCoreVPAImp!N$31</f>
        <v>8.0803889332812906E-2</v>
      </c>
      <c r="O70" s="467">
        <f>[4]TimberSectorMinusCoreVPAImp!O$31</f>
        <v>6.4560268352941153E-2</v>
      </c>
      <c r="P70" s="467">
        <f>[4]TimberSectorMinusCoreVPAImp!P$31</f>
        <v>7.5830211857142837E-2</v>
      </c>
      <c r="Q70" s="467">
        <f>[4]TimberSectorMinusCoreVPAImp!Q$31</f>
        <v>7.606018009829052E-2</v>
      </c>
      <c r="R70" s="467">
        <f>[4]TimberSectorMinusCoreVPAImp!R$31</f>
        <v>8.0794067181159335E-2</v>
      </c>
      <c r="S70" s="467">
        <f>[4]TimberSectorMinusCoreVPAImp!S$31</f>
        <v>5.3612731890686327E-2</v>
      </c>
      <c r="T70" s="467">
        <f>[4]TimberSectorMinusCoreVPAImp!T$31</f>
        <v>4.9678635354002354E-2</v>
      </c>
      <c r="U70" s="467">
        <f>[4]TimberSectorMinusCoreVPAImp!U$31</f>
        <v>3.6610986949923152E-2</v>
      </c>
      <c r="V70" s="467">
        <f>[4]TimberSectorMinusCoreVPAImp!V$31</f>
        <v>3.8135969340000075E-2</v>
      </c>
      <c r="W70" s="467">
        <f>[4]TimberSectorMinusCoreVPAImp!W$31</f>
        <v>2.0887562588823405E-2</v>
      </c>
      <c r="X70" s="467">
        <f>[4]TimberSectorMinusCoreVPAImp!X$31</f>
        <v>1.8934232851111121E-2</v>
      </c>
      <c r="Y70" s="467">
        <f>[4]TimberSectorMinusCoreVPAImp!Y$31</f>
        <v>1.4314279999999957E-2</v>
      </c>
      <c r="Z70" s="467">
        <f>[4]TimberSectorMinusCoreVPAImp!Z$31</f>
        <v>1.4314279999999957E-2</v>
      </c>
      <c r="AA70" s="467">
        <f>[4]TimberSectorMinusCoreVPAImp!AA$31</f>
        <v>1.4314279999999957E-2</v>
      </c>
      <c r="BD70" s="468">
        <f t="shared" ref="BD70:BO77" si="19">I70/I$68</f>
        <v>0.12729768178720655</v>
      </c>
      <c r="BE70" s="468">
        <f t="shared" si="19"/>
        <v>0.12465256265607207</v>
      </c>
      <c r="BF70" s="468">
        <f t="shared" si="19"/>
        <v>0.13746885795391453</v>
      </c>
      <c r="BG70" s="468">
        <f t="shared" si="19"/>
        <v>0.12978949468281434</v>
      </c>
      <c r="BH70" s="468">
        <f t="shared" si="19"/>
        <v>0.16215298546659421</v>
      </c>
      <c r="BI70" s="468">
        <f t="shared" si="19"/>
        <v>0.13851368713226253</v>
      </c>
      <c r="BJ70" s="468">
        <f t="shared" si="19"/>
        <v>0.13184136642290867</v>
      </c>
      <c r="BK70" s="468">
        <f t="shared" si="19"/>
        <v>0.15145213874210176</v>
      </c>
      <c r="BL70" s="468">
        <f t="shared" si="19"/>
        <v>0.13709356483415031</v>
      </c>
      <c r="BM70" s="468">
        <f t="shared" si="19"/>
        <v>0.14244500351816416</v>
      </c>
      <c r="BN70" s="468">
        <f t="shared" si="19"/>
        <v>0.10422084529735477</v>
      </c>
      <c r="BO70" s="468">
        <f t="shared" si="19"/>
        <v>7.8750049635315456E-2</v>
      </c>
      <c r="BP70" s="468">
        <f t="shared" ref="BP70:BP77" si="20">U70/U$68</f>
        <v>6.0913223612301781E-2</v>
      </c>
      <c r="BQ70" s="468">
        <f t="shared" ref="BQ70:BQ77" si="21">V70/V$68</f>
        <v>8.429228126253295E-2</v>
      </c>
      <c r="BR70" s="468">
        <f t="shared" ref="BR70:BR77" si="22">W70/W$68</f>
        <v>4.5119444654828353E-2</v>
      </c>
      <c r="BS70" s="468">
        <f t="shared" ref="BS70:BS77" si="23">X70/X$68</f>
        <v>4.0038674155302968E-2</v>
      </c>
      <c r="BT70" s="468">
        <f t="shared" ref="BT70:BT77" si="24">Y70/Y$68</f>
        <v>3.0269237586466866E-2</v>
      </c>
    </row>
    <row r="71" spans="1:72">
      <c r="A71" s="464" t="s">
        <v>188</v>
      </c>
      <c r="B71" s="467">
        <f>[5]TimberSectorMinusCoreVPAImp!B$31</f>
        <v>0.13522260125677371</v>
      </c>
      <c r="C71" s="467">
        <f>[5]TimberSectorMinusCoreVPAImp!C$31</f>
        <v>0.12790770299999998</v>
      </c>
      <c r="D71" s="467">
        <f>[5]TimberSectorMinusCoreVPAImp!D$31</f>
        <v>0.15941341793555242</v>
      </c>
      <c r="E71" s="467">
        <f>[5]TimberSectorMinusCoreVPAImp!E$31</f>
        <v>0.20764020399999994</v>
      </c>
      <c r="F71" s="467">
        <f>[5]TimberSectorMinusCoreVPAImp!F$31</f>
        <v>0.28684234599999997</v>
      </c>
      <c r="G71" s="467">
        <f>[5]TimberSectorMinusCoreVPAImp!G$31</f>
        <v>0.36287126000000003</v>
      </c>
      <c r="H71" s="467">
        <f>[5]TimberSectorMinusCoreVPAImp!H$31</f>
        <v>0.33703988351470593</v>
      </c>
      <c r="I71" s="467">
        <f>[5]TimberSectorMinusCoreVPAImp!I$31</f>
        <v>0.45803237050000017</v>
      </c>
      <c r="J71" s="467">
        <f>[5]TimberSectorMinusCoreVPAImp!J$31</f>
        <v>0.43295589688888919</v>
      </c>
      <c r="K71" s="467">
        <f>[5]TimberSectorMinusCoreVPAImp!K$31</f>
        <v>0.3160312760907894</v>
      </c>
      <c r="L71" s="467">
        <f>[5]TimberSectorMinusCoreVPAImp!L$31</f>
        <v>0.31959197839166664</v>
      </c>
      <c r="M71" s="467">
        <f>[5]TimberSectorMinusCoreVPAImp!M$31</f>
        <v>0.26909986309067657</v>
      </c>
      <c r="N71" s="467">
        <f>[5]TimberSectorMinusCoreVPAImp!N$31</f>
        <v>0.18007560297781658</v>
      </c>
      <c r="O71" s="467">
        <f>[5]TimberSectorMinusCoreVPAImp!O$31</f>
        <v>0.14820413802487764</v>
      </c>
      <c r="P71" s="467">
        <f>[5]TimberSectorMinusCoreVPAImp!P$31</f>
        <v>0.1439830945933997</v>
      </c>
      <c r="Q71" s="467">
        <f>[5]TimberSectorMinusCoreVPAImp!Q$31</f>
        <v>0.15666944246185729</v>
      </c>
      <c r="R71" s="467">
        <f>[5]TimberSectorMinusCoreVPAImp!R$31</f>
        <v>0.14789039948431246</v>
      </c>
      <c r="S71" s="467">
        <f>[5]TimberSectorMinusCoreVPAImp!S$31</f>
        <v>0.16193251465235153</v>
      </c>
      <c r="T71" s="467">
        <f>[5]TimberSectorMinusCoreVPAImp!T$31</f>
        <v>0.20512383201251538</v>
      </c>
      <c r="U71" s="467">
        <f>[5]TimberSectorMinusCoreVPAImp!U$31</f>
        <v>0.24083738331011767</v>
      </c>
      <c r="V71" s="467">
        <f>[5]TimberSectorMinusCoreVPAImp!V$31</f>
        <v>0.23534000419571427</v>
      </c>
      <c r="W71" s="467">
        <f>[5]TimberSectorMinusCoreVPAImp!W$31</f>
        <v>0.22679625466499992</v>
      </c>
      <c r="X71" s="467">
        <f>[5]TimberSectorMinusCoreVPAImp!X$31</f>
        <v>0.22654964415857137</v>
      </c>
      <c r="Y71" s="467">
        <f>[5]TimberSectorMinusCoreVPAImp!Y$31</f>
        <v>0.11857192653984128</v>
      </c>
      <c r="Z71" s="467">
        <f>[5]TimberSectorMinusCoreVPAImp!Z$31</f>
        <v>0.11857192653984128</v>
      </c>
      <c r="AA71" s="467">
        <f>[5]TimberSectorMinusCoreVPAImp!AA$31</f>
        <v>0.16496442373984127</v>
      </c>
      <c r="BD71" s="468">
        <f t="shared" si="19"/>
        <v>0.23195617054203407</v>
      </c>
      <c r="BE71" s="468">
        <f t="shared" si="19"/>
        <v>0.27658032732172999</v>
      </c>
      <c r="BF71" s="468">
        <f t="shared" si="19"/>
        <v>0.29036972042478432</v>
      </c>
      <c r="BG71" s="468">
        <f t="shared" si="19"/>
        <v>0.32547316832155399</v>
      </c>
      <c r="BH71" s="468">
        <f t="shared" si="19"/>
        <v>0.32682426331365483</v>
      </c>
      <c r="BI71" s="468">
        <f t="shared" si="19"/>
        <v>0.30868484100175564</v>
      </c>
      <c r="BJ71" s="468">
        <f t="shared" si="19"/>
        <v>0.30265419530027515</v>
      </c>
      <c r="BK71" s="468">
        <f t="shared" si="19"/>
        <v>0.28757070677790358</v>
      </c>
      <c r="BL71" s="468">
        <f t="shared" si="19"/>
        <v>0.28238655680171793</v>
      </c>
      <c r="BM71" s="468">
        <f t="shared" si="19"/>
        <v>0.26074004205791618</v>
      </c>
      <c r="BN71" s="468">
        <f t="shared" si="19"/>
        <v>0.31478984493096152</v>
      </c>
      <c r="BO71" s="468">
        <f t="shared" si="19"/>
        <v>0.32516013850348829</v>
      </c>
      <c r="BP71" s="468">
        <f t="shared" si="20"/>
        <v>0.40070434058051602</v>
      </c>
      <c r="BQ71" s="468">
        <f t="shared" si="21"/>
        <v>0.52017416022998075</v>
      </c>
      <c r="BR71" s="468">
        <f t="shared" si="22"/>
        <v>0.48990498612582445</v>
      </c>
      <c r="BS71" s="468">
        <f t="shared" si="23"/>
        <v>0.47906600989818154</v>
      </c>
      <c r="BT71" s="468">
        <f t="shared" si="24"/>
        <v>0.25073435866278726</v>
      </c>
    </row>
    <row r="72" spans="1:72">
      <c r="A72" s="464" t="s">
        <v>193</v>
      </c>
      <c r="B72" s="467">
        <f>[6]TimberSectorMinusCoreVPAImp!B$31</f>
        <v>0.1578773816561444</v>
      </c>
      <c r="C72" s="467">
        <f>[6]TimberSectorMinusCoreVPAImp!C$31</f>
        <v>0.14511078650000009</v>
      </c>
      <c r="D72" s="467">
        <f>[6]TimberSectorMinusCoreVPAImp!D$31</f>
        <v>0.1191073795</v>
      </c>
      <c r="E72" s="467">
        <f>[6]TimberSectorMinusCoreVPAImp!E$31</f>
        <v>0.13712527070855296</v>
      </c>
      <c r="F72" s="467">
        <f>[6]TimberSectorMinusCoreVPAImp!F$31</f>
        <v>0.10662013526923075</v>
      </c>
      <c r="G72" s="467">
        <f>[6]TimberSectorMinusCoreVPAImp!G$31</f>
        <v>9.7603886346153912E-2</v>
      </c>
      <c r="H72" s="467">
        <f>[6]TimberSectorMinusCoreVPAImp!H$31</f>
        <v>7.0006199560363802E-2</v>
      </c>
      <c r="I72" s="467">
        <f>[6]TimberSectorMinusCoreVPAImp!I$31</f>
        <v>0.10592429333333342</v>
      </c>
      <c r="J72" s="467">
        <f>[6]TimberSectorMinusCoreVPAImp!J$31</f>
        <v>9.2723139256390974E-2</v>
      </c>
      <c r="K72" s="467">
        <f>[6]TimberSectorMinusCoreVPAImp!K$31</f>
        <v>8.1700012852714221E-2</v>
      </c>
      <c r="L72" s="467">
        <f>[6]TimberSectorMinusCoreVPAImp!L$31</f>
        <v>8.6489254090081791E-2</v>
      </c>
      <c r="M72" s="467">
        <f>[6]TimberSectorMinusCoreVPAImp!M$31</f>
        <v>7.9061738779250379E-2</v>
      </c>
      <c r="N72" s="467">
        <f>[6]TimberSectorMinusCoreVPAImp!N$31</f>
        <v>4.4709121962673293E-2</v>
      </c>
      <c r="O72" s="467">
        <f>[6]TimberSectorMinusCoreVPAImp!O$31</f>
        <v>3.343962831935432E-2</v>
      </c>
      <c r="P72" s="467">
        <f>[6]TimberSectorMinusCoreVPAImp!P$31</f>
        <v>3.3772470888271289E-2</v>
      </c>
      <c r="Q72" s="467">
        <f>[6]TimberSectorMinusCoreVPAImp!Q$31</f>
        <v>3.722843028401901E-2</v>
      </c>
      <c r="R72" s="467">
        <f>[6]TimberSectorMinusCoreVPAImp!R$31</f>
        <v>3.8967190230946303E-2</v>
      </c>
      <c r="S72" s="467">
        <f>[6]TimberSectorMinusCoreVPAImp!S$31</f>
        <v>3.4257921091712495E-2</v>
      </c>
      <c r="T72" s="467">
        <f>[6]TimberSectorMinusCoreVPAImp!T$31</f>
        <v>3.7100060482791464E-2</v>
      </c>
      <c r="U72" s="467">
        <f>[6]TimberSectorMinusCoreVPAImp!U$31</f>
        <v>3.4432619047293778E-2</v>
      </c>
      <c r="V72" s="467">
        <f>[6]TimberSectorMinusCoreVPAImp!V$31</f>
        <v>3.0317581356340939E-2</v>
      </c>
      <c r="W72" s="467">
        <f>[6]TimberSectorMinusCoreVPAImp!W$31</f>
        <v>2.4829108958048851E-2</v>
      </c>
      <c r="X72" s="467">
        <f>[6]TimberSectorMinusCoreVPAImp!X$31</f>
        <v>2.4066146733333404E-2</v>
      </c>
      <c r="Y72" s="467">
        <f>[6]TimberSectorMinusCoreVPAImp!Y$31</f>
        <v>1.8430432393913065E-2</v>
      </c>
      <c r="Z72" s="467">
        <f>[6]TimberSectorMinusCoreVPAImp!Z$31</f>
        <v>1.8430432393913065E-2</v>
      </c>
      <c r="AA72" s="467">
        <f>[6]TimberSectorMinusCoreVPAImp!AA$31</f>
        <v>1.8430432393913065E-2</v>
      </c>
      <c r="BD72" s="468">
        <f t="shared" si="19"/>
        <v>5.3642045915117523E-2</v>
      </c>
      <c r="BE72" s="468">
        <f t="shared" si="19"/>
        <v>5.9233276160718107E-2</v>
      </c>
      <c r="BF72" s="468">
        <f t="shared" si="19"/>
        <v>7.5066019364262909E-2</v>
      </c>
      <c r="BG72" s="468">
        <f t="shared" si="19"/>
        <v>8.8080845133004293E-2</v>
      </c>
      <c r="BH72" s="468">
        <f t="shared" si="19"/>
        <v>9.602121025278354E-2</v>
      </c>
      <c r="BI72" s="468">
        <f t="shared" si="19"/>
        <v>7.664018876602649E-2</v>
      </c>
      <c r="BJ72" s="468">
        <f t="shared" si="19"/>
        <v>6.8288537250124667E-2</v>
      </c>
      <c r="BK72" s="468">
        <f t="shared" si="19"/>
        <v>6.7452177982439007E-2</v>
      </c>
      <c r="BL72" s="468">
        <f t="shared" si="19"/>
        <v>6.7101842438715364E-2</v>
      </c>
      <c r="BM72" s="468">
        <f t="shared" si="19"/>
        <v>6.8701598312833817E-2</v>
      </c>
      <c r="BN72" s="468">
        <f t="shared" si="19"/>
        <v>6.6595925415406931E-2</v>
      </c>
      <c r="BO72" s="468">
        <f t="shared" si="19"/>
        <v>5.8810625204857851E-2</v>
      </c>
      <c r="BP72" s="468">
        <f t="shared" si="20"/>
        <v>5.7288863216221217E-2</v>
      </c>
      <c r="BQ72" s="468">
        <f t="shared" si="21"/>
        <v>6.7011226910337424E-2</v>
      </c>
      <c r="BR72" s="468">
        <f t="shared" si="22"/>
        <v>5.363362061501753E-2</v>
      </c>
      <c r="BS72" s="468">
        <f t="shared" si="23"/>
        <v>5.0890712858910434E-2</v>
      </c>
      <c r="BT72" s="468">
        <f t="shared" si="24"/>
        <v>3.897332851898045E-2</v>
      </c>
    </row>
    <row r="73" spans="1:72">
      <c r="A73" s="464" t="s">
        <v>187</v>
      </c>
      <c r="B73" s="467">
        <f>[7]TimberSectorMinusCoreVPAImp!B$31</f>
        <v>8.3001803671055308E-2</v>
      </c>
      <c r="C73" s="467">
        <f>[7]TimberSectorMinusCoreVPAImp!C$31</f>
        <v>7.2876670700000035E-2</v>
      </c>
      <c r="D73" s="467">
        <f>[7]TimberSectorMinusCoreVPAImp!D$31</f>
        <v>9.5537548961538432E-2</v>
      </c>
      <c r="E73" s="467">
        <f>[7]TimberSectorMinusCoreVPAImp!E$31</f>
        <v>0.1059388229999999</v>
      </c>
      <c r="F73" s="467">
        <f>[7]TimberSectorMinusCoreVPAImp!F$31</f>
        <v>0.14783313436470602</v>
      </c>
      <c r="G73" s="467">
        <f>[7]TimberSectorMinusCoreVPAImp!G$31</f>
        <v>0.12057653232352927</v>
      </c>
      <c r="H73" s="467">
        <f>[7]TimberSectorMinusCoreVPAImp!H$31</f>
        <v>0.14162105733333336</v>
      </c>
      <c r="I73" s="467">
        <f>[7]TimberSectorMinusCoreVPAImp!I$31</f>
        <v>0.18711220900000003</v>
      </c>
      <c r="J73" s="467">
        <f>[7]TimberSectorMinusCoreVPAImp!J$31</f>
        <v>0.13390810206908621</v>
      </c>
      <c r="K73" s="467">
        <f>[7]TimberSectorMinusCoreVPAImp!K$31</f>
        <v>7.9662750975563829E-2</v>
      </c>
      <c r="L73" s="467">
        <f>[7]TimberSectorMinusCoreVPAImp!L$31</f>
        <v>6.3862056144834617E-2</v>
      </c>
      <c r="M73" s="467">
        <f>[7]TimberSectorMinusCoreVPAImp!M$31</f>
        <v>4.3809450402592015E-2</v>
      </c>
      <c r="N73" s="467">
        <f>[7]TimberSectorMinusCoreVPAImp!N$31</f>
        <v>3.2858357999999976E-2</v>
      </c>
      <c r="O73" s="467">
        <f>[7]TimberSectorMinusCoreVPAImp!O$31</f>
        <v>2.02936374150951E-2</v>
      </c>
      <c r="P73" s="467">
        <f>[7]TimberSectorMinusCoreVPAImp!P$31</f>
        <v>2.420551600000001E-2</v>
      </c>
      <c r="Q73" s="467">
        <f>[7]TimberSectorMinusCoreVPAImp!Q$31</f>
        <v>2.7253240623035774E-2</v>
      </c>
      <c r="R73" s="467">
        <f>[7]TimberSectorMinusCoreVPAImp!R$31</f>
        <v>2.5058194259200806E-2</v>
      </c>
      <c r="S73" s="467">
        <f>[7]TimberSectorMinusCoreVPAImp!S$31</f>
        <v>2.5126062918831155E-2</v>
      </c>
      <c r="T73" s="467">
        <f>[7]TimberSectorMinusCoreVPAImp!T$31</f>
        <v>2.9019151287882738E-2</v>
      </c>
      <c r="U73" s="467">
        <f>[7]TimberSectorMinusCoreVPAImp!U$31</f>
        <v>3.7117878834030615E-2</v>
      </c>
      <c r="V73" s="467">
        <f>[7]TimberSectorMinusCoreVPAImp!V$31</f>
        <v>2.1554789699999966E-2</v>
      </c>
      <c r="W73" s="467">
        <f>[7]TimberSectorMinusCoreVPAImp!W$31</f>
        <v>2.6037102040000093E-2</v>
      </c>
      <c r="X73" s="467">
        <f>[7]TimberSectorMinusCoreVPAImp!X$31</f>
        <v>2.433644756000003E-2</v>
      </c>
      <c r="Y73" s="467">
        <f>[7]TimberSectorMinusCoreVPAImp!Y$31</f>
        <v>1.9629363280000034E-2</v>
      </c>
      <c r="Z73" s="467">
        <f>[7]TimberSectorMinusCoreVPAImp!Z$31</f>
        <v>1.9629363280000034E-2</v>
      </c>
      <c r="AA73" s="467">
        <f>[7]TimberSectorMinusCoreVPAImp!AA$31</f>
        <v>1.9629363280000034E-2</v>
      </c>
      <c r="BD73" s="468">
        <f t="shared" si="19"/>
        <v>9.4757126912061146E-2</v>
      </c>
      <c r="BE73" s="468">
        <f t="shared" si="19"/>
        <v>8.5543000955601356E-2</v>
      </c>
      <c r="BF73" s="468">
        <f t="shared" si="19"/>
        <v>7.3194181965706553E-2</v>
      </c>
      <c r="BG73" s="468">
        <f t="shared" si="19"/>
        <v>6.5037257360431505E-2</v>
      </c>
      <c r="BH73" s="468">
        <f t="shared" si="19"/>
        <v>5.3206981191137238E-2</v>
      </c>
      <c r="BI73" s="468">
        <f t="shared" si="19"/>
        <v>5.6325659040321267E-2</v>
      </c>
      <c r="BJ73" s="468">
        <f t="shared" si="19"/>
        <v>4.1442530441020288E-2</v>
      </c>
      <c r="BK73" s="468">
        <f t="shared" si="19"/>
        <v>4.8344546029523559E-2</v>
      </c>
      <c r="BL73" s="468">
        <f t="shared" si="19"/>
        <v>4.9122206987501291E-2</v>
      </c>
      <c r="BM73" s="468">
        <f t="shared" si="19"/>
        <v>4.417916678717549E-2</v>
      </c>
      <c r="BN73" s="468">
        <f t="shared" si="19"/>
        <v>4.8843985822890346E-2</v>
      </c>
      <c r="BO73" s="468">
        <f t="shared" si="19"/>
        <v>4.6000853042984853E-2</v>
      </c>
      <c r="BP73" s="468">
        <f t="shared" si="20"/>
        <v>6.1756588439536075E-2</v>
      </c>
      <c r="BQ73" s="468">
        <f t="shared" si="21"/>
        <v>4.7642748496795957E-2</v>
      </c>
      <c r="BR73" s="468">
        <f t="shared" si="22"/>
        <v>5.6243019235499882E-2</v>
      </c>
      <c r="BS73" s="468">
        <f t="shared" si="23"/>
        <v>5.1462295917380052E-2</v>
      </c>
      <c r="BT73" s="468">
        <f t="shared" si="24"/>
        <v>4.1508609639701842E-2</v>
      </c>
    </row>
    <row r="74" spans="1:72">
      <c r="A74" s="464" t="s">
        <v>190</v>
      </c>
      <c r="B74" s="467">
        <f>[8]TimberSectorMinusCoreVPAImp!B$31</f>
        <v>0.10017366994648841</v>
      </c>
      <c r="C74" s="467">
        <f>[8]TimberSectorMinusCoreVPAImp!C$31</f>
        <v>9.4432348991666415E-2</v>
      </c>
      <c r="D74" s="467">
        <f>[8]TimberSectorMinusCoreVPAImp!D$31</f>
        <v>0.12196642580000003</v>
      </c>
      <c r="E74" s="467">
        <f>[8]TimberSectorMinusCoreVPAImp!E$31</f>
        <v>0.17222255875000006</v>
      </c>
      <c r="F74" s="467">
        <f>[8]TimberSectorMinusCoreVPAImp!F$31</f>
        <v>0.2480699171368006</v>
      </c>
      <c r="G74" s="467">
        <f>[8]TimberSectorMinusCoreVPAImp!G$31</f>
        <v>0.21686966662868107</v>
      </c>
      <c r="H74" s="467">
        <f>[8]TimberSectorMinusCoreVPAImp!H$31</f>
        <v>0.22665703549999994</v>
      </c>
      <c r="I74" s="467">
        <f>[8]TimberSectorMinusCoreVPAImp!I$31</f>
        <v>0.28450323747619055</v>
      </c>
      <c r="J74" s="467">
        <f>[8]TimberSectorMinusCoreVPAImp!J$31</f>
        <v>0.18369046063903627</v>
      </c>
      <c r="K74" s="467">
        <f>[8]TimberSectorMinusCoreVPAImp!K$31</f>
        <v>0.10545168845098041</v>
      </c>
      <c r="L74" s="467">
        <f>[8]TimberSectorMinusCoreVPAImp!L$31</f>
        <v>8.3400865526049667E-2</v>
      </c>
      <c r="M74" s="467">
        <f>[8]TimberSectorMinusCoreVPAImp!M$31</f>
        <v>6.4838986476604299E-2</v>
      </c>
      <c r="N74" s="467">
        <f>[8]TimberSectorMinusCoreVPAImp!N$31</f>
        <v>4.6185693675000472E-2</v>
      </c>
      <c r="O74" s="467">
        <f>[8]TimberSectorMinusCoreVPAImp!O$31</f>
        <v>2.8269439767933599E-2</v>
      </c>
      <c r="P74" s="467">
        <f>[8]TimberSectorMinusCoreVPAImp!P$31</f>
        <v>2.1153796473698749E-2</v>
      </c>
      <c r="Q74" s="467">
        <f>[8]TimberSectorMinusCoreVPAImp!Q$31</f>
        <v>2.0774767998456317E-2</v>
      </c>
      <c r="R74" s="467">
        <f>[8]TimberSectorMinusCoreVPAImp!R$31</f>
        <v>2.2848956213111532E-2</v>
      </c>
      <c r="S74" s="467">
        <f>[8]TimberSectorMinusCoreVPAImp!S$31</f>
        <v>2.6358911881541713E-2</v>
      </c>
      <c r="T74" s="467">
        <f>[8]TimberSectorMinusCoreVPAImp!T$31</f>
        <v>2.6230831787957903E-2</v>
      </c>
      <c r="U74" s="467">
        <f>[8]TimberSectorMinusCoreVPAImp!U$31</f>
        <v>3.0105796411395797E-2</v>
      </c>
      <c r="V74" s="467">
        <f>[8]TimberSectorMinusCoreVPAImp!V$31</f>
        <v>3.3650356130000003E-2</v>
      </c>
      <c r="W74" s="467">
        <f>[8]TimberSectorMinusCoreVPAImp!W$31</f>
        <v>3.4773566799999989E-2</v>
      </c>
      <c r="X74" s="467">
        <f>[8]TimberSectorMinusCoreVPAImp!X$31</f>
        <v>6.4351295259999997E-2</v>
      </c>
      <c r="Y74" s="467">
        <f>[8]TimberSectorMinusCoreVPAImp!Y$31</f>
        <v>5.1027740419999995E-2</v>
      </c>
      <c r="Z74" s="467">
        <f>[8]TimberSectorMinusCoreVPAImp!Z$31</f>
        <v>5.1027740419999995E-2</v>
      </c>
      <c r="AA74" s="467">
        <f>[8]TimberSectorMinusCoreVPAImp!AA$31</f>
        <v>5.1027740419999995E-2</v>
      </c>
      <c r="BD74" s="468">
        <f t="shared" si="19"/>
        <v>0.14407776769084937</v>
      </c>
      <c r="BE74" s="468">
        <f t="shared" si="19"/>
        <v>0.11734490301320991</v>
      </c>
      <c r="BF74" s="468">
        <f t="shared" si="19"/>
        <v>9.6889072729105893E-2</v>
      </c>
      <c r="BG74" s="468">
        <f t="shared" si="19"/>
        <v>8.4935623478812117E-2</v>
      </c>
      <c r="BH74" s="468">
        <f t="shared" si="19"/>
        <v>7.8747546527289269E-2</v>
      </c>
      <c r="BI74" s="468">
        <f t="shared" si="19"/>
        <v>7.9171321782993562E-2</v>
      </c>
      <c r="BJ74" s="468">
        <f t="shared" si="19"/>
        <v>5.7730267579420409E-2</v>
      </c>
      <c r="BK74" s="468">
        <f t="shared" si="19"/>
        <v>4.2249489220634748E-2</v>
      </c>
      <c r="BL74" s="468">
        <f t="shared" si="19"/>
        <v>3.7445178276337185E-2</v>
      </c>
      <c r="BM74" s="468">
        <f t="shared" si="19"/>
        <v>4.0284141666803365E-2</v>
      </c>
      <c r="BN74" s="468">
        <f t="shared" si="19"/>
        <v>5.1240591190429598E-2</v>
      </c>
      <c r="BO74" s="468">
        <f t="shared" si="19"/>
        <v>4.1580838333371693E-2</v>
      </c>
      <c r="BP74" s="468">
        <f t="shared" si="20"/>
        <v>5.0089911843735041E-2</v>
      </c>
      <c r="BQ74" s="468">
        <f t="shared" si="21"/>
        <v>7.4377689425065882E-2</v>
      </c>
      <c r="BR74" s="468">
        <f t="shared" si="22"/>
        <v>7.5114749076711479E-2</v>
      </c>
      <c r="BS74" s="468">
        <f t="shared" si="23"/>
        <v>0.13607842275139403</v>
      </c>
      <c r="BT74" s="468">
        <f t="shared" si="24"/>
        <v>0.10790419065950525</v>
      </c>
    </row>
    <row r="75" spans="1:72">
      <c r="A75" s="464" t="s">
        <v>189</v>
      </c>
      <c r="B75" s="467">
        <f>[9]TimberSectorMinusCoreVPAImp!B$31</f>
        <v>3.158484800000011E-2</v>
      </c>
      <c r="C75" s="467">
        <f>[9]TimberSectorMinusCoreVPAImp!C$31</f>
        <v>2.6879393500000015E-2</v>
      </c>
      <c r="D75" s="467">
        <f>[9]TimberSectorMinusCoreVPAImp!D$31</f>
        <v>4.4839526000000018E-2</v>
      </c>
      <c r="E75" s="467">
        <f>[9]TimberSectorMinusCoreVPAImp!E$31</f>
        <v>7.1287329999999982E-2</v>
      </c>
      <c r="F75" s="467">
        <f>[9]TimberSectorMinusCoreVPAImp!F$31</f>
        <v>0.11841188199999986</v>
      </c>
      <c r="G75" s="467">
        <f>[9]TimberSectorMinusCoreVPAImp!G$31</f>
        <v>0.17629006400000014</v>
      </c>
      <c r="H75" s="467">
        <f>[9]TimberSectorMinusCoreVPAImp!H$31</f>
        <v>0.23037666712499999</v>
      </c>
      <c r="I75" s="467">
        <f>[9]TimberSectorMinusCoreVPAImp!I$31</f>
        <v>0.27132494200000001</v>
      </c>
      <c r="J75" s="467">
        <f>[9]TimberSectorMinusCoreVPAImp!J$31</f>
        <v>0.17435059299999989</v>
      </c>
      <c r="K75" s="467">
        <f>[9]TimberSectorMinusCoreVPAImp!K$31</f>
        <v>0.11699376941071425</v>
      </c>
      <c r="L75" s="467">
        <f>[9]TimberSectorMinusCoreVPAImp!L$31</f>
        <v>8.3325165000000007E-2</v>
      </c>
      <c r="M75" s="467">
        <f>[9]TimberSectorMinusCoreVPAImp!M$31</f>
        <v>4.894671406036382E-2</v>
      </c>
      <c r="N75" s="467">
        <f>[9]TimberSectorMinusCoreVPAImp!N$31</f>
        <v>2.308596983052439E-2</v>
      </c>
      <c r="O75" s="467">
        <f>[9]TimberSectorMinusCoreVPAImp!O$31</f>
        <v>1.8995616044878406E-2</v>
      </c>
      <c r="P75" s="467">
        <f>[9]TimberSectorMinusCoreVPAImp!P$31</f>
        <v>2.0365858151569688E-2</v>
      </c>
      <c r="Q75" s="467">
        <f>[9]TimberSectorMinusCoreVPAImp!Q$31</f>
        <v>2.5766585063521807E-2</v>
      </c>
      <c r="R75" s="467">
        <f>[9]TimberSectorMinusCoreVPAImp!R$31</f>
        <v>3.3228696182297068E-2</v>
      </c>
      <c r="S75" s="467">
        <f>[9]TimberSectorMinusCoreVPAImp!S$31</f>
        <v>4.1674294742788179E-2</v>
      </c>
      <c r="T75" s="467">
        <f>[9]TimberSectorMinusCoreVPAImp!T$31</f>
        <v>7.9994131089131865E-2</v>
      </c>
      <c r="U75" s="467">
        <f>[9]TimberSectorMinusCoreVPAImp!U$31</f>
        <v>4.0908080122237012E-2</v>
      </c>
      <c r="V75" s="467">
        <f>[9]TimberSectorMinusCoreVPAImp!V$31</f>
        <v>3.6818430549999975E-2</v>
      </c>
      <c r="W75" s="467">
        <f>[9]TimberSectorMinusCoreVPAImp!W$31</f>
        <v>3.8961176870000086E-2</v>
      </c>
      <c r="X75" s="467">
        <f>[9]TimberSectorMinusCoreVPAImp!X$31</f>
        <v>6.3435463239999934E-2</v>
      </c>
      <c r="Y75" s="467">
        <f>[9]TimberSectorMinusCoreVPAImp!Y$31</f>
        <v>2.977419727999997E-2</v>
      </c>
      <c r="Z75" s="467">
        <f>[9]TimberSectorMinusCoreVPAImp!Z$31</f>
        <v>2.977419727999997E-2</v>
      </c>
      <c r="AA75" s="467">
        <f>[9]TimberSectorMinusCoreVPAImp!AA$31</f>
        <v>2.977419727999997E-2</v>
      </c>
      <c r="BD75" s="468">
        <f t="shared" si="19"/>
        <v>0.13740403205598214</v>
      </c>
      <c r="BE75" s="468">
        <f t="shared" si="19"/>
        <v>0.11137842082112359</v>
      </c>
      <c r="BF75" s="468">
        <f t="shared" si="19"/>
        <v>0.10749394343321726</v>
      </c>
      <c r="BG75" s="468">
        <f t="shared" si="19"/>
        <v>8.4858529897862481E-2</v>
      </c>
      <c r="BH75" s="468">
        <f t="shared" si="19"/>
        <v>5.9446235240231744E-2</v>
      </c>
      <c r="BI75" s="468">
        <f t="shared" si="19"/>
        <v>3.9573872355072065E-2</v>
      </c>
      <c r="BJ75" s="468">
        <f t="shared" si="19"/>
        <v>3.8791783852422677E-2</v>
      </c>
      <c r="BK75" s="468">
        <f t="shared" si="19"/>
        <v>4.0675776828690946E-2</v>
      </c>
      <c r="BL75" s="468">
        <f t="shared" si="19"/>
        <v>4.6442606307212364E-2</v>
      </c>
      <c r="BM75" s="468">
        <f t="shared" si="19"/>
        <v>5.8584273693985792E-2</v>
      </c>
      <c r="BN75" s="468">
        <f t="shared" si="19"/>
        <v>8.1013036868188795E-2</v>
      </c>
      <c r="BO75" s="468">
        <f t="shared" si="19"/>
        <v>0.12680585424526045</v>
      </c>
      <c r="BP75" s="468">
        <f t="shared" si="20"/>
        <v>6.8062711214099389E-2</v>
      </c>
      <c r="BQ75" s="468">
        <f t="shared" si="21"/>
        <v>8.13801132441761E-2</v>
      </c>
      <c r="BR75" s="468">
        <f t="shared" si="22"/>
        <v>8.4160449836955822E-2</v>
      </c>
      <c r="BS75" s="468">
        <f t="shared" si="23"/>
        <v>0.13414178765674201</v>
      </c>
      <c r="BT75" s="468">
        <f t="shared" si="24"/>
        <v>6.296106066212602E-2</v>
      </c>
    </row>
    <row r="76" spans="1:72">
      <c r="A76" s="464" t="s">
        <v>192</v>
      </c>
      <c r="B76" s="467">
        <f>[10]TimberSectorMinusCoreVPAImp!B$31</f>
        <v>0.16309206000000009</v>
      </c>
      <c r="C76" s="467">
        <f>[10]TimberSectorMinusCoreVPAImp!C$31</f>
        <v>0.15461532099999986</v>
      </c>
      <c r="D76" s="467">
        <f>[10]TimberSectorMinusCoreVPAImp!D$31</f>
        <v>0.1735941609999998</v>
      </c>
      <c r="E76" s="467">
        <f>[10]TimberSectorMinusCoreVPAImp!E$31</f>
        <v>0.21678380729999969</v>
      </c>
      <c r="F76" s="467">
        <f>[10]TimberSectorMinusCoreVPAImp!F$31</f>
        <v>0.28085791100000002</v>
      </c>
      <c r="G76" s="467">
        <f>[10]TimberSectorMinusCoreVPAImp!G$31</f>
        <v>0.24530717999999996</v>
      </c>
      <c r="H76" s="467">
        <f>[10]TimberSectorMinusCoreVPAImp!H$31</f>
        <v>0.26674968900000029</v>
      </c>
      <c r="I76" s="467">
        <f>[10]TimberSectorMinusCoreVPAImp!I$31</f>
        <v>0.24772256000000015</v>
      </c>
      <c r="J76" s="467">
        <f>[10]TimberSectorMinusCoreVPAImp!J$31</f>
        <v>0.22014334210000019</v>
      </c>
      <c r="K76" s="467">
        <f>[10]TimberSectorMinusCoreVPAImp!K$31</f>
        <v>0.16534543076791652</v>
      </c>
      <c r="L76" s="467">
        <f>[10]TimberSectorMinusCoreVPAImp!L$31</f>
        <v>0.15121969099172872</v>
      </c>
      <c r="M76" s="467">
        <f>[10]TimberSectorMinusCoreVPAImp!M$31</f>
        <v>0.13342098803420871</v>
      </c>
      <c r="N76" s="467">
        <f>[10]TimberSectorMinusCoreVPAImp!N$31</f>
        <v>0.13286949612406801</v>
      </c>
      <c r="O76" s="467">
        <f>[10]TimberSectorMinusCoreVPAImp!O$31</f>
        <v>0.13881130532688257</v>
      </c>
      <c r="P76" s="467">
        <f>[10]TimberSectorMinusCoreVPAImp!P$31</f>
        <v>0.14612737490909111</v>
      </c>
      <c r="Q76" s="467">
        <f>[10]TimberSectorMinusCoreVPAImp!Q$31</f>
        <v>0.16643854381555623</v>
      </c>
      <c r="R76" s="467">
        <f>[10]TimberSectorMinusCoreVPAImp!R$31</f>
        <v>0.17144382677485948</v>
      </c>
      <c r="S76" s="467">
        <f>[10]TimberSectorMinusCoreVPAImp!S$31</f>
        <v>0.12366648400000024</v>
      </c>
      <c r="T76" s="467">
        <f>[10]TimberSectorMinusCoreVPAImp!T$31</f>
        <v>0.14299256277004979</v>
      </c>
      <c r="U76" s="467">
        <f>[10]TimberSectorMinusCoreVPAImp!U$31</f>
        <v>0.12722050023389231</v>
      </c>
      <c r="V76" s="467">
        <f>[10]TimberSectorMinusCoreVPAImp!V$31</f>
        <v>0</v>
      </c>
      <c r="W76" s="467">
        <f>[10]TimberSectorMinusCoreVPAImp!W$31</f>
        <v>0</v>
      </c>
      <c r="X76" s="467">
        <f>[10]TimberSectorMinusCoreVPAImp!X$31</f>
        <v>0</v>
      </c>
      <c r="Y76" s="467">
        <f>[10]TimberSectorMinusCoreVPAImp!Y$31</f>
        <v>0</v>
      </c>
      <c r="Z76" s="467">
        <f>[10]TimberSectorMinusCoreVPAImp!Z$31</f>
        <v>0</v>
      </c>
      <c r="AA76" s="467">
        <f>[10]TimberSectorMinusCoreVPAImp!AA$31</f>
        <v>0</v>
      </c>
      <c r="BD76" s="468">
        <f t="shared" si="19"/>
        <v>0.12545134378110354</v>
      </c>
      <c r="BE76" s="468">
        <f t="shared" si="19"/>
        <v>0.1406316857057229</v>
      </c>
      <c r="BF76" s="468">
        <f t="shared" si="19"/>
        <v>0.1519194780323033</v>
      </c>
      <c r="BG76" s="468">
        <f t="shared" si="19"/>
        <v>0.15400246335146334</v>
      </c>
      <c r="BH76" s="468">
        <f t="shared" si="19"/>
        <v>0.16204101936003917</v>
      </c>
      <c r="BI76" s="468">
        <f t="shared" si="19"/>
        <v>0.22776433124088391</v>
      </c>
      <c r="BJ76" s="468">
        <f t="shared" si="19"/>
        <v>0.28347267810589954</v>
      </c>
      <c r="BK76" s="468">
        <f t="shared" si="19"/>
        <v>0.29185337765433295</v>
      </c>
      <c r="BL76" s="468">
        <f t="shared" si="19"/>
        <v>0.299994731382346</v>
      </c>
      <c r="BM76" s="468">
        <f t="shared" si="19"/>
        <v>0.30226621038094342</v>
      </c>
      <c r="BN76" s="468">
        <f t="shared" si="19"/>
        <v>0.24040232688964791</v>
      </c>
      <c r="BO76" s="468">
        <f t="shared" si="19"/>
        <v>0.22667030475737832</v>
      </c>
      <c r="BP76" s="468">
        <f t="shared" si="20"/>
        <v>0.21166899404858136</v>
      </c>
      <c r="BQ76" s="468">
        <f t="shared" si="21"/>
        <v>0</v>
      </c>
      <c r="BR76" s="468">
        <f t="shared" si="22"/>
        <v>0</v>
      </c>
      <c r="BS76" s="468">
        <f t="shared" si="23"/>
        <v>0</v>
      </c>
      <c r="BT76" s="468">
        <f t="shared" si="24"/>
        <v>0</v>
      </c>
    </row>
    <row r="77" spans="1:72">
      <c r="A77" s="465" t="s">
        <v>27</v>
      </c>
      <c r="B77" s="467">
        <f t="shared" ref="B77:AA77" si="25">B68-SUM(B70:B76)</f>
        <v>7.5104670294848463E-2</v>
      </c>
      <c r="C77" s="467">
        <f t="shared" si="25"/>
        <v>8.0984751362552676E-2</v>
      </c>
      <c r="D77" s="467">
        <f t="shared" si="25"/>
        <v>0.10278585484820879</v>
      </c>
      <c r="E77" s="467">
        <f t="shared" si="25"/>
        <v>0.11626268791336636</v>
      </c>
      <c r="F77" s="467">
        <f t="shared" si="25"/>
        <v>0.17713590632804088</v>
      </c>
      <c r="G77" s="467">
        <f t="shared" si="25"/>
        <v>0.1318765338306811</v>
      </c>
      <c r="H77" s="467">
        <f t="shared" si="25"/>
        <v>0.14994462925194885</v>
      </c>
      <c r="I77" s="467">
        <f t="shared" si="25"/>
        <v>0.16866246558378473</v>
      </c>
      <c r="J77" s="467">
        <f t="shared" si="25"/>
        <v>0.13248801593778525</v>
      </c>
      <c r="K77" s="467">
        <f t="shared" si="25"/>
        <v>7.3572794157741095E-2</v>
      </c>
      <c r="L77" s="467">
        <f t="shared" si="25"/>
        <v>6.659708603905079E-2</v>
      </c>
      <c r="M77" s="467">
        <f t="shared" si="25"/>
        <v>5.0686942444803762E-2</v>
      </c>
      <c r="N77" s="467">
        <f t="shared" si="25"/>
        <v>4.277580133538228E-2</v>
      </c>
      <c r="O77" s="467">
        <f t="shared" si="25"/>
        <v>3.7107393030063329E-2</v>
      </c>
      <c r="P77" s="467">
        <f t="shared" si="25"/>
        <v>3.5249303508051333E-2</v>
      </c>
      <c r="Q77" s="467">
        <f t="shared" si="25"/>
        <v>4.4613699223236103E-2</v>
      </c>
      <c r="R77" s="467">
        <f t="shared" si="25"/>
        <v>4.6963483010312057E-2</v>
      </c>
      <c r="S77" s="467">
        <f t="shared" si="25"/>
        <v>4.7785750260634696E-2</v>
      </c>
      <c r="T77" s="467">
        <f t="shared" si="25"/>
        <v>6.070021162314676E-2</v>
      </c>
      <c r="U77" s="467">
        <f t="shared" si="25"/>
        <v>5.3801879794793006E-2</v>
      </c>
      <c r="V77" s="467">
        <f t="shared" si="25"/>
        <v>5.6608271965324253E-2</v>
      </c>
      <c r="W77" s="467">
        <f t="shared" si="25"/>
        <v>9.0654494033569122E-2</v>
      </c>
      <c r="X77" s="467">
        <f t="shared" si="25"/>
        <v>5.1225367629770424E-2</v>
      </c>
      <c r="Y77" s="467">
        <f t="shared" si="25"/>
        <v>0.22115065751903196</v>
      </c>
      <c r="Z77" s="467">
        <f t="shared" si="25"/>
        <v>0.22115065751903196</v>
      </c>
      <c r="AA77" s="467">
        <f t="shared" si="25"/>
        <v>0.17475816031903202</v>
      </c>
      <c r="AC77" s="466"/>
      <c r="AD77" s="466"/>
      <c r="AE77" s="466"/>
      <c r="AF77" s="466"/>
      <c r="AG77" s="466"/>
      <c r="AH77" s="466"/>
      <c r="AI77" s="466"/>
      <c r="AJ77" s="466"/>
      <c r="AK77" s="466"/>
      <c r="AL77" s="466"/>
      <c r="AM77" s="466"/>
      <c r="AN77" s="466"/>
      <c r="AO77" s="466"/>
      <c r="AP77" s="466"/>
      <c r="AQ77" s="466"/>
      <c r="AR77" s="466"/>
      <c r="AS77" s="466"/>
      <c r="AT77" s="466"/>
      <c r="AU77" s="466"/>
      <c r="AV77" s="466"/>
      <c r="AW77" s="466"/>
      <c r="AX77" s="466"/>
      <c r="AY77" s="466"/>
      <c r="AZ77" s="466"/>
      <c r="BA77" s="466"/>
      <c r="BB77" s="466"/>
      <c r="BD77" s="468">
        <f t="shared" si="19"/>
        <v>8.5413831315645644E-2</v>
      </c>
      <c r="BE77" s="468">
        <f t="shared" si="19"/>
        <v>8.4635823365822357E-2</v>
      </c>
      <c r="BF77" s="468">
        <f t="shared" si="19"/>
        <v>6.7598726096705183E-2</v>
      </c>
      <c r="BG77" s="468">
        <f t="shared" si="19"/>
        <v>6.7822617774057944E-2</v>
      </c>
      <c r="BH77" s="468">
        <f t="shared" si="19"/>
        <v>6.1559758648270228E-2</v>
      </c>
      <c r="BI77" s="468">
        <f t="shared" si="19"/>
        <v>7.3326098680684626E-2</v>
      </c>
      <c r="BJ77" s="468">
        <f t="shared" si="19"/>
        <v>7.5778641047928516E-2</v>
      </c>
      <c r="BK77" s="468">
        <f t="shared" si="19"/>
        <v>7.0401786764373586E-2</v>
      </c>
      <c r="BL77" s="468">
        <f t="shared" si="19"/>
        <v>8.0413312972019438E-2</v>
      </c>
      <c r="BM77" s="468">
        <f t="shared" si="19"/>
        <v>8.2799563582177757E-2</v>
      </c>
      <c r="BN77" s="468">
        <f t="shared" si="19"/>
        <v>9.2893443585120097E-2</v>
      </c>
      <c r="BO77" s="468">
        <f t="shared" si="19"/>
        <v>9.6221336277342973E-2</v>
      </c>
      <c r="BP77" s="468">
        <f t="shared" si="20"/>
        <v>8.9515367045009051E-2</v>
      </c>
      <c r="BQ77" s="468">
        <f t="shared" si="21"/>
        <v>0.12512178043111102</v>
      </c>
      <c r="BR77" s="468">
        <f t="shared" si="22"/>
        <v>0.19582373045516241</v>
      </c>
      <c r="BS77" s="468">
        <f t="shared" si="23"/>
        <v>0.10832209676208895</v>
      </c>
      <c r="BT77" s="468">
        <f t="shared" si="24"/>
        <v>0.46764921427043227</v>
      </c>
    </row>
    <row r="78" spans="1:72">
      <c r="AD78" s="466"/>
      <c r="AE78" s="466"/>
      <c r="AF78" s="466"/>
      <c r="AG78" s="466"/>
      <c r="AH78" s="466"/>
      <c r="AI78" s="466"/>
      <c r="AJ78" s="466"/>
      <c r="AK78" s="466"/>
      <c r="AL78" s="466"/>
      <c r="AM78" s="466"/>
      <c r="AN78" s="466"/>
      <c r="AO78" s="466"/>
      <c r="AP78" s="466"/>
      <c r="AQ78" s="466"/>
      <c r="AR78" s="466"/>
      <c r="AS78" s="466"/>
      <c r="AT78" s="466"/>
      <c r="AU78" s="466"/>
      <c r="AV78" s="466"/>
      <c r="AW78" s="466"/>
      <c r="AX78" s="466"/>
      <c r="AY78" s="466"/>
      <c r="AZ78" s="466"/>
      <c r="BA78" s="466"/>
      <c r="BB78" s="466"/>
    </row>
    <row r="79" spans="1:72">
      <c r="A79" s="465"/>
      <c r="B79" s="465"/>
      <c r="C79" s="465"/>
      <c r="D79" s="465"/>
      <c r="E79" s="465"/>
      <c r="F79" s="465"/>
      <c r="G79" s="465"/>
      <c r="H79" s="465"/>
      <c r="I79" s="465"/>
      <c r="J79" s="465"/>
      <c r="K79" s="465"/>
      <c r="L79" s="465"/>
      <c r="M79" s="465"/>
      <c r="N79" s="465"/>
      <c r="O79" s="465"/>
      <c r="P79" s="465"/>
      <c r="Q79" s="465"/>
      <c r="R79" s="465"/>
      <c r="S79" s="465"/>
      <c r="T79" s="465"/>
      <c r="U79" s="465"/>
      <c r="V79" s="465"/>
      <c r="W79" s="465"/>
      <c r="X79" s="465"/>
      <c r="Y79" s="465"/>
      <c r="Z79" s="465"/>
      <c r="AA79" s="465"/>
      <c r="AB79" s="465"/>
      <c r="AC79" s="466"/>
      <c r="AD79" s="466"/>
      <c r="AE79" s="466"/>
      <c r="AF79" s="466"/>
      <c r="AG79" s="466"/>
      <c r="AH79" s="466"/>
      <c r="AI79" s="466"/>
      <c r="AJ79" s="466"/>
      <c r="AK79" s="466"/>
      <c r="AL79" s="466"/>
      <c r="AM79" s="466"/>
      <c r="AN79" s="466"/>
      <c r="AO79" s="466"/>
      <c r="AP79" s="466"/>
      <c r="AQ79" s="466"/>
      <c r="AR79" s="466"/>
      <c r="AS79" s="466"/>
      <c r="AT79" s="466"/>
      <c r="AU79" s="466"/>
      <c r="AV79" s="466"/>
      <c r="AW79" s="466"/>
      <c r="AX79" s="466"/>
      <c r="AY79" s="466"/>
      <c r="AZ79" s="466"/>
      <c r="BA79" s="466"/>
      <c r="BB79" s="466"/>
    </row>
    <row r="80" spans="1:72">
      <c r="A80" s="465"/>
      <c r="B80" s="465"/>
      <c r="C80" s="465"/>
      <c r="D80" s="465"/>
      <c r="E80" s="465"/>
      <c r="F80" s="465"/>
      <c r="G80" s="465"/>
      <c r="H80" s="465"/>
      <c r="I80" s="465"/>
      <c r="J80" s="465"/>
      <c r="K80" s="465"/>
      <c r="L80" s="465"/>
      <c r="M80" s="465"/>
      <c r="N80" s="465"/>
      <c r="O80" s="465"/>
      <c r="P80" s="465"/>
      <c r="Q80" s="465"/>
      <c r="R80" s="465"/>
      <c r="S80" s="465"/>
      <c r="T80" s="465"/>
      <c r="U80" s="465"/>
      <c r="V80" s="465"/>
      <c r="W80" s="465"/>
      <c r="X80" s="465"/>
      <c r="Y80" s="465"/>
      <c r="Z80" s="465"/>
      <c r="AA80" s="465"/>
      <c r="AB80" s="465"/>
      <c r="AC80" s="466"/>
      <c r="AD80" s="466"/>
      <c r="AE80" s="466"/>
      <c r="AF80" s="466"/>
      <c r="AG80" s="466"/>
      <c r="AH80" s="466"/>
      <c r="AI80" s="466"/>
      <c r="AJ80" s="466"/>
      <c r="AK80" s="466"/>
      <c r="AL80" s="466"/>
      <c r="AM80" s="466"/>
      <c r="AN80" s="466"/>
      <c r="AO80" s="466"/>
      <c r="AP80" s="466"/>
      <c r="AQ80" s="466"/>
      <c r="AR80" s="466"/>
      <c r="AS80" s="466"/>
      <c r="AT80" s="466"/>
      <c r="AU80" s="466"/>
      <c r="AV80" s="466"/>
      <c r="AW80" s="466"/>
      <c r="AX80" s="466"/>
      <c r="AY80" s="466"/>
      <c r="AZ80" s="466"/>
      <c r="BA80" s="466"/>
      <c r="BB80" s="466"/>
    </row>
    <row r="81" spans="1:72">
      <c r="A81" s="465"/>
      <c r="B81" s="465"/>
      <c r="C81" s="465"/>
      <c r="D81" s="465"/>
      <c r="E81" s="465"/>
      <c r="F81" s="465"/>
      <c r="G81" s="465"/>
      <c r="H81" s="465"/>
      <c r="I81" s="465"/>
      <c r="J81" s="465"/>
      <c r="K81" s="465"/>
      <c r="L81" s="465"/>
      <c r="M81" s="465"/>
      <c r="N81" s="465"/>
      <c r="O81" s="465"/>
      <c r="P81" s="465"/>
      <c r="Q81" s="465"/>
      <c r="R81" s="465"/>
      <c r="S81" s="465"/>
      <c r="T81" s="465"/>
      <c r="U81" s="465"/>
      <c r="V81" s="465"/>
      <c r="W81" s="465"/>
      <c r="X81" s="465"/>
      <c r="Y81" s="465"/>
      <c r="Z81" s="465"/>
      <c r="AA81" s="465"/>
      <c r="AB81" s="465"/>
      <c r="AC81" s="466"/>
      <c r="AD81" s="466"/>
      <c r="AE81" s="466"/>
      <c r="AF81" s="466"/>
      <c r="AG81" s="466"/>
      <c r="AH81" s="466"/>
      <c r="AI81" s="466"/>
      <c r="AJ81" s="466"/>
      <c r="AK81" s="466"/>
      <c r="AL81" s="466"/>
      <c r="AM81" s="466"/>
      <c r="AN81" s="466"/>
      <c r="AO81" s="466"/>
      <c r="AP81" s="466"/>
      <c r="AQ81" s="466"/>
      <c r="AR81" s="466"/>
      <c r="AS81" s="466"/>
      <c r="AT81" s="466"/>
      <c r="AU81" s="466"/>
      <c r="AV81" s="466"/>
      <c r="AW81" s="466"/>
      <c r="AX81" s="466"/>
      <c r="AY81" s="466"/>
      <c r="AZ81" s="466"/>
      <c r="BA81" s="466"/>
      <c r="BB81" s="466"/>
    </row>
    <row r="82" spans="1:72">
      <c r="A82" s="465" t="str">
        <f t="shared" ref="A82:A88" si="26">A70</f>
        <v>Belgium</v>
      </c>
      <c r="AB82" s="465"/>
      <c r="AC82" s="467">
        <f>1/1000*[4]TimberSectorMinusCoreVPAImp!AB$31</f>
        <v>2.2590309553802996E-2</v>
      </c>
      <c r="AD82" s="467">
        <f>1/1000*[4]TimberSectorMinusCoreVPAImp!AC$31</f>
        <v>2.3637752606799994E-2</v>
      </c>
      <c r="AE82" s="467">
        <f>1/1000*[4]TimberSectorMinusCoreVPAImp!AD$31</f>
        <v>1.9967406854400006E-2</v>
      </c>
      <c r="AF82" s="467">
        <f>1/1000*[4]TimberSectorMinusCoreVPAImp!AE$31</f>
        <v>2.9049632281599999E-2</v>
      </c>
      <c r="AG82" s="467">
        <f>1/1000*[4]TimberSectorMinusCoreVPAImp!AF$31</f>
        <v>3.7617352094000016E-2</v>
      </c>
      <c r="AH82" s="467">
        <f>1/1000*[4]TimberSectorMinusCoreVPAImp!AG$31</f>
        <v>4.4435300738400005E-2</v>
      </c>
      <c r="AI82" s="467">
        <f>1/1000*[4]TimberSectorMinusCoreVPAImp!AH$31</f>
        <v>4.8473740057200003E-2</v>
      </c>
      <c r="AJ82" s="467">
        <f>1/1000*[4]TimberSectorMinusCoreVPAImp!AI$31</f>
        <v>7.7092472434000012E-2</v>
      </c>
      <c r="AK82" s="467">
        <f>1/1000*[4]TimberSectorMinusCoreVPAImp!AJ$31</f>
        <v>7.77696633956E-2</v>
      </c>
      <c r="AL82" s="467">
        <f>1/1000*[4]TimberSectorMinusCoreVPAImp!AK$31</f>
        <v>4.9566197221199988E-2</v>
      </c>
      <c r="AM82" s="467">
        <f>1/1000*[4]TimberSectorMinusCoreVPAImp!AL$31</f>
        <v>4.5722418610500012E-2</v>
      </c>
      <c r="AN82" s="467">
        <f>1/1000*[4]TimberSectorMinusCoreVPAImp!AM$31</f>
        <v>6.2662029792000001E-2</v>
      </c>
      <c r="AO82" s="467">
        <f>1/1000*[4]TimberSectorMinusCoreVPAImp!AN$31</f>
        <v>3.8205726292799995E-2</v>
      </c>
      <c r="AP82" s="467">
        <f>1/1000*[4]TimberSectorMinusCoreVPAImp!AO$31</f>
        <v>2.9262690021899986E-2</v>
      </c>
      <c r="AQ82" s="467">
        <f>1/1000*[4]TimberSectorMinusCoreVPAImp!AP$31</f>
        <v>3.5718442907499995E-2</v>
      </c>
      <c r="AR82" s="467">
        <f>1/1000*[4]TimberSectorMinusCoreVPAImp!AQ$31</f>
        <v>3.2808386537499998E-2</v>
      </c>
      <c r="AS82" s="467">
        <f>1/1000*[4]TimberSectorMinusCoreVPAImp!AR$31</f>
        <v>3.0856358380599993E-2</v>
      </c>
      <c r="AT82" s="467">
        <f>1/1000*[4]TimberSectorMinusCoreVPAImp!AS$31</f>
        <v>2.4403413377199996E-2</v>
      </c>
      <c r="AU82" s="467">
        <f>1/1000*[4]TimberSectorMinusCoreVPAImp!AT$31</f>
        <v>2.8393802769999994E-2</v>
      </c>
      <c r="AV82" s="467">
        <f>1/1000*[4]TimberSectorMinusCoreVPAImp!AU$31</f>
        <v>2.0640267399499989E-2</v>
      </c>
      <c r="AW82" s="467">
        <f>1/1000*[4]TimberSectorMinusCoreVPAImp!AV$31</f>
        <v>1.8632628646000016E-2</v>
      </c>
      <c r="AX82" s="467">
        <f>1/1000*[4]TimberSectorMinusCoreVPAImp!AW$31</f>
        <v>1.1905006161200007E-2</v>
      </c>
      <c r="AY82" s="467">
        <f>1/1000*[4]TimberSectorMinusCoreVPAImp!AX$31</f>
        <v>1.6870264631999986E-2</v>
      </c>
      <c r="AZ82" s="467">
        <f>1/1000*[4]TimberSectorMinusCoreVPAImp!AY$31</f>
        <v>1.3820988453799999E-2</v>
      </c>
      <c r="BA82" s="467">
        <f>1/1000*[4]TimberSectorMinusCoreVPAImp!AZ$31</f>
        <v>0</v>
      </c>
      <c r="BB82" s="467">
        <f>1/1000*[4]TimberSectorMinusCoreVPAImp!BA$31</f>
        <v>0</v>
      </c>
      <c r="BD82" s="468">
        <f t="shared" ref="BD82:BO89" si="27">AJ82/AJ$68</f>
        <v>8.7290491779027979E-2</v>
      </c>
      <c r="BE82" s="468">
        <f t="shared" si="27"/>
        <v>9.4683096390284702E-2</v>
      </c>
      <c r="BF82" s="468">
        <f t="shared" si="27"/>
        <v>8.7782922900762228E-2</v>
      </c>
      <c r="BG82" s="468">
        <f t="shared" si="27"/>
        <v>8.5507463321846888E-2</v>
      </c>
      <c r="BH82" s="468">
        <f t="shared" si="27"/>
        <v>0.12592948254056338</v>
      </c>
      <c r="BI82" s="468">
        <f t="shared" si="27"/>
        <v>0.10581538196617643</v>
      </c>
      <c r="BJ82" s="468">
        <f t="shared" si="27"/>
        <v>9.6033192831726635E-2</v>
      </c>
      <c r="BK82" s="468">
        <f t="shared" si="27"/>
        <v>0.11315898121586151</v>
      </c>
      <c r="BL82" s="468">
        <f t="shared" si="27"/>
        <v>0.10362879084359961</v>
      </c>
      <c r="BM82" s="468">
        <f t="shared" si="27"/>
        <v>0.10915551529171855</v>
      </c>
      <c r="BN82" s="468">
        <f t="shared" si="27"/>
        <v>8.6585218823694035E-2</v>
      </c>
      <c r="BO82" s="468">
        <f t="shared" si="27"/>
        <v>8.5375683246831313E-2</v>
      </c>
      <c r="BP82" s="468">
        <f t="shared" ref="BP82:BP89" si="28">AV82/AV$68</f>
        <v>6.1877636231223679E-2</v>
      </c>
      <c r="BQ82" s="468">
        <f t="shared" ref="BQ82:BQ89" si="29">AW82/AW$68</f>
        <v>8.6554872042268569E-2</v>
      </c>
      <c r="BR82" s="468">
        <f t="shared" ref="BR82:BR89" si="30">AX82/AX$68</f>
        <v>5.0487517393279079E-2</v>
      </c>
      <c r="BS82" s="468">
        <f t="shared" ref="BS82:BS89" si="31">AY82/AY$68</f>
        <v>5.453031790862365E-2</v>
      </c>
      <c r="BT82" s="468">
        <f t="shared" ref="BT82:BT89" si="32">AZ82/AZ$68</f>
        <v>4.4674041020528042E-2</v>
      </c>
    </row>
    <row r="83" spans="1:72">
      <c r="A83" s="465" t="str">
        <f t="shared" si="26"/>
        <v>France</v>
      </c>
      <c r="AB83" s="465"/>
      <c r="AC83" s="467">
        <f>1/1000*[5]TimberSectorMinusCoreVPAImp!AB$31</f>
        <v>8.7693054182096997E-2</v>
      </c>
      <c r="AD83" s="467">
        <f>1/1000*[5]TimberSectorMinusCoreVPAImp!AC$31</f>
        <v>7.6215549252799969E-2</v>
      </c>
      <c r="AE83" s="467">
        <f>1/1000*[5]TimberSectorMinusCoreVPAImp!AD$31</f>
        <v>8.7212197233599992E-2</v>
      </c>
      <c r="AF83" s="467">
        <f>1/1000*[5]TimberSectorMinusCoreVPAImp!AE$31</f>
        <v>0.11365261420799999</v>
      </c>
      <c r="AG83" s="467">
        <f>1/1000*[5]TimberSectorMinusCoreVPAImp!AF$31</f>
        <v>0.15123613962869997</v>
      </c>
      <c r="AH83" s="467">
        <f>1/1000*[5]TimberSectorMinusCoreVPAImp!AG$31</f>
        <v>0.18544136084760002</v>
      </c>
      <c r="AI83" s="467">
        <f>1/1000*[5]TimberSectorMinusCoreVPAImp!AH$31</f>
        <v>0.17983340165879999</v>
      </c>
      <c r="AJ83" s="467">
        <f>1/1000*[5]TimberSectorMinusCoreVPAImp!AI$31</f>
        <v>0.24424925188100002</v>
      </c>
      <c r="AK83" s="467">
        <f>1/1000*[5]TimberSectorMinusCoreVPAImp!AJ$31</f>
        <v>0.26021384628120003</v>
      </c>
      <c r="AL83" s="467">
        <f>1/1000*[5]TimberSectorMinusCoreVPAImp!AK$31</f>
        <v>0.17922849292919998</v>
      </c>
      <c r="AM83" s="467">
        <f>1/1000*[5]TimberSectorMinusCoreVPAImp!AL$31</f>
        <v>0.18946389498119998</v>
      </c>
      <c r="AN83" s="467">
        <f>1/1000*[5]TimberSectorMinusCoreVPAImp!AM$31</f>
        <v>0.16869864038399995</v>
      </c>
      <c r="AO83" s="467">
        <f>1/1000*[5]TimberSectorMinusCoreVPAImp!AN$31</f>
        <v>0.11300023109760002</v>
      </c>
      <c r="AP83" s="467">
        <f>1/1000*[5]TimberSectorMinusCoreVPAImp!AO$31</f>
        <v>8.5644842050199996E-2</v>
      </c>
      <c r="AQ83" s="467">
        <f>1/1000*[5]TimberSectorMinusCoreVPAImp!AP$31</f>
        <v>8.3963314972000005E-2</v>
      </c>
      <c r="AR83" s="467">
        <f>1/1000*[5]TimberSectorMinusCoreVPAImp!AQ$31</f>
        <v>8.7806910653000003E-2</v>
      </c>
      <c r="AS83" s="467">
        <f>1/1000*[5]TimberSectorMinusCoreVPAImp!AR$31</f>
        <v>7.295156724549999E-2</v>
      </c>
      <c r="AT83" s="467">
        <f>1/1000*[5]TimberSectorMinusCoreVPAImp!AS$31</f>
        <v>8.4172001656599993E-2</v>
      </c>
      <c r="AU83" s="467">
        <f>1/1000*[5]TimberSectorMinusCoreVPAImp!AT$31</f>
        <v>0.108600961904</v>
      </c>
      <c r="AV83" s="467">
        <f>1/1000*[5]TimberSectorMinusCoreVPAImp!AU$31</f>
        <v>0.13084631141899999</v>
      </c>
      <c r="AW83" s="467">
        <f>1/1000*[5]TimberSectorMinusCoreVPAImp!AV$31</f>
        <v>0.11495744315480003</v>
      </c>
      <c r="AX83" s="467">
        <f>1/1000*[5]TimberSectorMinusCoreVPAImp!AW$31</f>
        <v>0.12156474910220003</v>
      </c>
      <c r="AY83" s="467">
        <f>1/1000*[5]TimberSectorMinusCoreVPAImp!AX$31</f>
        <v>0.17341956613800003</v>
      </c>
      <c r="AZ83" s="467" t="e">
        <f>1/1000*[5]TimberSectorMinusCoreVPAImp!AY$31</f>
        <v>#VALUE!</v>
      </c>
      <c r="BA83" s="467" t="e">
        <f>1/1000*[5]TimberSectorMinusCoreVPAImp!AZ$31</f>
        <v>#VALUE!</v>
      </c>
      <c r="BB83" s="467" t="e">
        <f>1/1000*[5]TimberSectorMinusCoreVPAImp!BA$31</f>
        <v>#VALUE!</v>
      </c>
      <c r="BD83" s="468">
        <f t="shared" si="27"/>
        <v>0.2765592624053545</v>
      </c>
      <c r="BE83" s="468">
        <f t="shared" si="27"/>
        <v>0.31680544332822114</v>
      </c>
      <c r="BF83" s="468">
        <f t="shared" si="27"/>
        <v>0.31741795534991163</v>
      </c>
      <c r="BG83" s="468">
        <f t="shared" si="27"/>
        <v>0.35432458612762002</v>
      </c>
      <c r="BH83" s="468">
        <f t="shared" si="27"/>
        <v>0.33902719971522405</v>
      </c>
      <c r="BI83" s="468">
        <f t="shared" si="27"/>
        <v>0.31296781336446217</v>
      </c>
      <c r="BJ83" s="468">
        <f t="shared" si="27"/>
        <v>0.28106601359937461</v>
      </c>
      <c r="BK83" s="468">
        <f t="shared" si="27"/>
        <v>0.2660027259962946</v>
      </c>
      <c r="BL83" s="468">
        <f t="shared" si="27"/>
        <v>0.27734749980105988</v>
      </c>
      <c r="BM83" s="468">
        <f t="shared" si="27"/>
        <v>0.25806888213443702</v>
      </c>
      <c r="BN83" s="468">
        <f t="shared" si="27"/>
        <v>0.29864884348819182</v>
      </c>
      <c r="BO83" s="468">
        <f t="shared" si="27"/>
        <v>0.3265459508514118</v>
      </c>
      <c r="BP83" s="468">
        <f t="shared" si="28"/>
        <v>0.39226528917829945</v>
      </c>
      <c r="BQ83" s="468">
        <f t="shared" si="29"/>
        <v>0.53401626639009603</v>
      </c>
      <c r="BR83" s="468">
        <f t="shared" si="30"/>
        <v>0.51553962271013898</v>
      </c>
      <c r="BS83" s="468">
        <f t="shared" si="31"/>
        <v>0.56054983601994834</v>
      </c>
      <c r="BT83" s="468" t="e">
        <f t="shared" si="32"/>
        <v>#VALUE!</v>
      </c>
    </row>
    <row r="84" spans="1:72">
      <c r="A84" s="465" t="str">
        <f t="shared" si="26"/>
        <v>Germany</v>
      </c>
      <c r="AB84" s="465"/>
      <c r="AC84" s="467">
        <f>1/1000*[6]TimberSectorMinusCoreVPAImp!AB$31</f>
        <v>5.1494407096377003E-2</v>
      </c>
      <c r="AD84" s="467">
        <f>1/1000*[6]TimberSectorMinusCoreVPAImp!AC$31</f>
        <v>4.0506512051199997E-2</v>
      </c>
      <c r="AE84" s="467">
        <f>1/1000*[6]TimberSectorMinusCoreVPAImp!AD$31</f>
        <v>3.4178538955199997E-2</v>
      </c>
      <c r="AF84" s="467">
        <f>1/1000*[6]TimberSectorMinusCoreVPAImp!AE$31</f>
        <v>4.411683167359999E-2</v>
      </c>
      <c r="AG84" s="467">
        <f>1/1000*[6]TimberSectorMinusCoreVPAImp!AF$31</f>
        <v>4.3097645860500008E-2</v>
      </c>
      <c r="AH84" s="467">
        <f>1/1000*[6]TimberSectorMinusCoreVPAImp!AG$31</f>
        <v>4.5266059710299997E-2</v>
      </c>
      <c r="AI84" s="467">
        <f>1/1000*[6]TimberSectorMinusCoreVPAImp!AH$31</f>
        <v>4.0147454665200005E-2</v>
      </c>
      <c r="AJ84" s="467">
        <f>1/1000*[6]TimberSectorMinusCoreVPAImp!AI$31</f>
        <v>5.6151717590999996E-2</v>
      </c>
      <c r="AK84" s="467">
        <f>1/1000*[6]TimberSectorMinusCoreVPAImp!AJ$31</f>
        <v>5.555564003679999E-2</v>
      </c>
      <c r="AL84" s="467">
        <f>1/1000*[6]TimberSectorMinusCoreVPAImp!AK$31</f>
        <v>5.0112954636800031E-2</v>
      </c>
      <c r="AM84" s="467">
        <f>1/1000*[6]TimberSectorMinusCoreVPAImp!AL$31</f>
        <v>5.1313018800599991E-2</v>
      </c>
      <c r="AN84" s="467">
        <f>1/1000*[6]TimberSectorMinusCoreVPAImp!AM$31</f>
        <v>5.1087327072000012E-2</v>
      </c>
      <c r="AO84" s="467">
        <f>1/1000*[6]TimberSectorMinusCoreVPAImp!AN$31</f>
        <v>2.9644619523199994E-2</v>
      </c>
      <c r="AP84" s="467">
        <f>1/1000*[6]TimberSectorMinusCoreVPAImp!AO$31</f>
        <v>2.2882712774099999E-2</v>
      </c>
      <c r="AQ84" s="467">
        <f>1/1000*[6]TimberSectorMinusCoreVPAImp!AP$31</f>
        <v>2.1843230212500005E-2</v>
      </c>
      <c r="AR84" s="467">
        <f>1/1000*[6]TimberSectorMinusCoreVPAImp!AQ$31</f>
        <v>2.2663177340999995E-2</v>
      </c>
      <c r="AS84" s="467">
        <f>1/1000*[6]TimberSectorMinusCoreVPAImp!AR$31</f>
        <v>2.1362250166099998E-2</v>
      </c>
      <c r="AT84" s="467">
        <f>1/1000*[6]TimberSectorMinusCoreVPAImp!AS$31</f>
        <v>1.9109835744999998E-2</v>
      </c>
      <c r="AU84" s="467">
        <f>1/1000*[6]TimberSectorMinusCoreVPAImp!AT$31</f>
        <v>2.0074458487999991E-2</v>
      </c>
      <c r="AV84" s="467">
        <f>1/1000*[6]TimberSectorMinusCoreVPAImp!AU$31</f>
        <v>2.0285741900500007E-2</v>
      </c>
      <c r="AW84" s="467">
        <f>1/1000*[6]TimberSectorMinusCoreVPAImp!AV$31</f>
        <v>1.8267470732600002E-2</v>
      </c>
      <c r="AX84" s="467">
        <f>1/1000*[6]TimberSectorMinusCoreVPAImp!AW$31</f>
        <v>1.56122443597E-2</v>
      </c>
      <c r="AY84" s="467">
        <f>1/1000*[6]TimberSectorMinusCoreVPAImp!AX$31</f>
        <v>2.1007563758999995E-2</v>
      </c>
      <c r="AZ84" s="467">
        <f>1/1000*[6]TimberSectorMinusCoreVPAImp!AY$31</f>
        <v>1.1128706079700002E-2</v>
      </c>
      <c r="BA84" s="467">
        <f>1/1000*[6]TimberSectorMinusCoreVPAImp!AZ$31</f>
        <v>0</v>
      </c>
      <c r="BB84" s="467">
        <f>1/1000*[6]TimberSectorMinusCoreVPAImp!BA$31</f>
        <v>0</v>
      </c>
      <c r="BD84" s="468">
        <f t="shared" si="27"/>
        <v>6.3579632200170266E-2</v>
      </c>
      <c r="BE84" s="468">
        <f t="shared" si="27"/>
        <v>6.7637942495272524E-2</v>
      </c>
      <c r="BF84" s="468">
        <f t="shared" si="27"/>
        <v>8.8751243384273315E-2</v>
      </c>
      <c r="BG84" s="468">
        <f t="shared" si="27"/>
        <v>9.596268540391549E-2</v>
      </c>
      <c r="BH84" s="468">
        <f t="shared" si="27"/>
        <v>0.10266824556932598</v>
      </c>
      <c r="BI84" s="468">
        <f t="shared" si="27"/>
        <v>8.2104360850235425E-2</v>
      </c>
      <c r="BJ84" s="468">
        <f t="shared" si="27"/>
        <v>7.5095624042204129E-2</v>
      </c>
      <c r="BK84" s="468">
        <f t="shared" si="27"/>
        <v>6.9201159852100347E-2</v>
      </c>
      <c r="BL84" s="468">
        <f t="shared" si="27"/>
        <v>7.1584064697527636E-2</v>
      </c>
      <c r="BM84" s="468">
        <f t="shared" si="27"/>
        <v>7.5569754405539286E-2</v>
      </c>
      <c r="BN84" s="468">
        <f t="shared" si="27"/>
        <v>6.7803191467124352E-2</v>
      </c>
      <c r="BO84" s="468">
        <f t="shared" si="27"/>
        <v>6.0360728117544504E-2</v>
      </c>
      <c r="BP84" s="468">
        <f t="shared" si="28"/>
        <v>6.081480117016505E-2</v>
      </c>
      <c r="BQ84" s="468">
        <f t="shared" si="29"/>
        <v>8.4858589833781306E-2</v>
      </c>
      <c r="BR84" s="468">
        <f t="shared" si="30"/>
        <v>6.6209412072998478E-2</v>
      </c>
      <c r="BS84" s="468">
        <f t="shared" si="31"/>
        <v>6.7903447589733781E-2</v>
      </c>
      <c r="BT84" s="468">
        <f t="shared" si="32"/>
        <v>3.5971687088214396E-2</v>
      </c>
    </row>
    <row r="85" spans="1:72">
      <c r="A85" s="465" t="str">
        <f t="shared" si="26"/>
        <v>Italy</v>
      </c>
      <c r="AB85" s="465"/>
      <c r="AC85" s="467">
        <f>1/1000*[7]TimberSectorMinusCoreVPAImp!AB$31</f>
        <v>1.3463229617100001E-2</v>
      </c>
      <c r="AD85" s="467">
        <f>1/1000*[7]TimberSectorMinusCoreVPAImp!AC$31</f>
        <v>1.1199668762800001E-2</v>
      </c>
      <c r="AE85" s="467">
        <f>1/1000*[7]TimberSectorMinusCoreVPAImp!AD$31</f>
        <v>1.2386847484799996E-2</v>
      </c>
      <c r="AF85" s="467">
        <f>1/1000*[7]TimberSectorMinusCoreVPAImp!AE$31</f>
        <v>1.8436495560000005E-2</v>
      </c>
      <c r="AG85" s="467">
        <f>1/1000*[7]TimberSectorMinusCoreVPAImp!AF$31</f>
        <v>2.6581161562900007E-2</v>
      </c>
      <c r="AH85" s="467">
        <f>1/1000*[7]TimberSectorMinusCoreVPAImp!AG$31</f>
        <v>2.5109214959399998E-2</v>
      </c>
      <c r="AI85" s="467">
        <f>1/1000*[7]TimberSectorMinusCoreVPAImp!AH$31</f>
        <v>3.0564480668000001E-2</v>
      </c>
      <c r="AJ85" s="467">
        <f>1/1000*[7]TimberSectorMinusCoreVPAImp!AI$31</f>
        <v>4.9437496929500016E-2</v>
      </c>
      <c r="AK85" s="467">
        <f>1/1000*[7]TimberSectorMinusCoreVPAImp!AJ$31</f>
        <v>4.2504119712000007E-2</v>
      </c>
      <c r="AL85" s="467">
        <f>1/1000*[7]TimberSectorMinusCoreVPAImp!AK$31</f>
        <v>2.46521861696E-2</v>
      </c>
      <c r="AM85" s="467">
        <f>1/1000*[7]TimberSectorMinusCoreVPAImp!AL$31</f>
        <v>1.89898981767E-2</v>
      </c>
      <c r="AN85" s="467">
        <f>1/1000*[7]TimberSectorMinusCoreVPAImp!AM$31</f>
        <v>2.1112270512E-2</v>
      </c>
      <c r="AO85" s="467">
        <f>1/1000*[7]TimberSectorMinusCoreVPAImp!AN$31</f>
        <v>1.4709813958399999E-2</v>
      </c>
      <c r="AP85" s="467">
        <f>1/1000*[7]TimberSectorMinusCoreVPAImp!AO$31</f>
        <v>9.973398824400001E-3</v>
      </c>
      <c r="AQ85" s="467">
        <f>1/1000*[7]TimberSectorMinusCoreVPAImp!AP$31</f>
        <v>1.1582464810499999E-2</v>
      </c>
      <c r="AR85" s="467">
        <f>1/1000*[7]TimberSectorMinusCoreVPAImp!AQ$31</f>
        <v>1.1133805871999993E-2</v>
      </c>
      <c r="AS85" s="467">
        <f>1/1000*[7]TimberSectorMinusCoreVPAImp!AR$31</f>
        <v>9.2662484218999953E-3</v>
      </c>
      <c r="AT85" s="467">
        <f>1/1000*[7]TimberSectorMinusCoreVPAImp!AS$31</f>
        <v>9.3021847776000016E-3</v>
      </c>
      <c r="AU85" s="467">
        <f>1/1000*[7]TimberSectorMinusCoreVPAImp!AT$31</f>
        <v>1.1662913535999998E-2</v>
      </c>
      <c r="AV85" s="467">
        <f>1/1000*[7]TimberSectorMinusCoreVPAImp!AU$31</f>
        <v>1.3304717900999997E-2</v>
      </c>
      <c r="AW85" s="467">
        <f>1/1000*[7]TimberSectorMinusCoreVPAImp!AV$31</f>
        <v>8.4248614890000007E-3</v>
      </c>
      <c r="AX85" s="467">
        <f>1/1000*[7]TimberSectorMinusCoreVPAImp!AW$31</f>
        <v>1.1177556958700003E-2</v>
      </c>
      <c r="AY85" s="467">
        <f>1/1000*[7]TimberSectorMinusCoreVPAImp!AX$31</f>
        <v>1.3534697591999987E-2</v>
      </c>
      <c r="AZ85" s="467" t="e">
        <f>1/1000*[7]TimberSectorMinusCoreVPAImp!AY$31</f>
        <v>#VALUE!</v>
      </c>
      <c r="BA85" s="467" t="e">
        <f>1/1000*[7]TimberSectorMinusCoreVPAImp!AZ$31</f>
        <v>#VALUE!</v>
      </c>
      <c r="BB85" s="467" t="e">
        <f>1/1000*[7]TimberSectorMinusCoreVPAImp!BA$31</f>
        <v>#VALUE!</v>
      </c>
      <c r="BD85" s="468">
        <f t="shared" si="27"/>
        <v>5.5977234651473126E-2</v>
      </c>
      <c r="BE85" s="468">
        <f t="shared" si="27"/>
        <v>5.1747962996882252E-2</v>
      </c>
      <c r="BF85" s="468">
        <f t="shared" si="27"/>
        <v>4.3659612380665958E-2</v>
      </c>
      <c r="BG85" s="468">
        <f t="shared" si="27"/>
        <v>3.5513826065554782E-2</v>
      </c>
      <c r="BH85" s="468">
        <f t="shared" si="27"/>
        <v>4.2428521860170952E-2</v>
      </c>
      <c r="BI85" s="468">
        <f t="shared" si="27"/>
        <v>4.074060968585283E-2</v>
      </c>
      <c r="BJ85" s="468">
        <f t="shared" si="27"/>
        <v>3.2730324237946931E-2</v>
      </c>
      <c r="BK85" s="468">
        <f t="shared" si="27"/>
        <v>3.6694206444523932E-2</v>
      </c>
      <c r="BL85" s="468">
        <f t="shared" si="27"/>
        <v>3.5167314268379345E-2</v>
      </c>
      <c r="BM85" s="468">
        <f t="shared" si="27"/>
        <v>3.2779698395955049E-2</v>
      </c>
      <c r="BN85" s="468">
        <f t="shared" si="27"/>
        <v>3.3004878951050476E-2</v>
      </c>
      <c r="BO85" s="468">
        <f t="shared" si="27"/>
        <v>3.5068540126536825E-2</v>
      </c>
      <c r="BP85" s="468">
        <f t="shared" si="28"/>
        <v>3.9886328917282887E-2</v>
      </c>
      <c r="BQ85" s="468">
        <f t="shared" si="29"/>
        <v>3.913633561900972E-2</v>
      </c>
      <c r="BR85" s="468">
        <f t="shared" si="30"/>
        <v>4.7402503931997179E-2</v>
      </c>
      <c r="BS85" s="468">
        <f t="shared" si="31"/>
        <v>4.3748653538539399E-2</v>
      </c>
      <c r="BT85" s="468" t="e">
        <f t="shared" si="32"/>
        <v>#VALUE!</v>
      </c>
    </row>
    <row r="86" spans="1:72">
      <c r="A86" s="465" t="str">
        <f t="shared" si="26"/>
        <v>Netherlands</v>
      </c>
      <c r="AB86" s="465"/>
      <c r="AC86" s="467">
        <f>1/1000*[8]TimberSectorMinusCoreVPAImp!AB$31</f>
        <v>4.8168601371131999E-2</v>
      </c>
      <c r="AD86" s="467">
        <f>1/1000*[8]TimberSectorMinusCoreVPAImp!AC$31</f>
        <v>3.9908476046799993E-2</v>
      </c>
      <c r="AE86" s="467">
        <f>1/1000*[8]TimberSectorMinusCoreVPAImp!AD$31</f>
        <v>4.5999731356800001E-2</v>
      </c>
      <c r="AF86" s="467">
        <f>1/1000*[8]TimberSectorMinusCoreVPAImp!AE$31</f>
        <v>6.0766328739199994E-2</v>
      </c>
      <c r="AG86" s="467">
        <f>1/1000*[8]TimberSectorMinusCoreVPAImp!AF$31</f>
        <v>8.2892187417199989E-2</v>
      </c>
      <c r="AH86" s="467">
        <f>1/1000*[8]TimberSectorMinusCoreVPAImp!AG$31</f>
        <v>7.8278791905599984E-2</v>
      </c>
      <c r="AI86" s="467">
        <f>1/1000*[8]TimberSectorMinusCoreVPAImp!AH$31</f>
        <v>7.9479328072399991E-2</v>
      </c>
      <c r="AJ86" s="467">
        <f>1/1000*[8]TimberSectorMinusCoreVPAImp!AI$31</f>
        <v>0.10992976481499998</v>
      </c>
      <c r="AK86" s="467">
        <f>1/1000*[8]TimberSectorMinusCoreVPAImp!AJ$31</f>
        <v>8.8353503425600027E-2</v>
      </c>
      <c r="AL86" s="467">
        <f>1/1000*[8]TimberSectorMinusCoreVPAImp!AK$31</f>
        <v>5.9838586786E-2</v>
      </c>
      <c r="AM86" s="467">
        <f>1/1000*[8]TimberSectorMinusCoreVPAImp!AL$31</f>
        <v>4.7099086472699996E-2</v>
      </c>
      <c r="AN86" s="467">
        <f>1/1000*[8]TimberSectorMinusCoreVPAImp!AM$31</f>
        <v>3.9544806000000002E-2</v>
      </c>
      <c r="AO86" s="467">
        <f>1/1000*[8]TimberSectorMinusCoreVPAImp!AN$31</f>
        <v>2.7222555676799993E-2</v>
      </c>
      <c r="AP86" s="467">
        <f>1/1000*[8]TimberSectorMinusCoreVPAImp!AO$31</f>
        <v>1.9517482683300003E-2</v>
      </c>
      <c r="AQ86" s="467">
        <f>1/1000*[8]TimberSectorMinusCoreVPAImp!AP$31</f>
        <v>1.3847092335500001E-2</v>
      </c>
      <c r="AR86" s="467">
        <f>1/1000*[8]TimberSectorMinusCoreVPAImp!AQ$31</f>
        <v>1.1651670544499993E-2</v>
      </c>
      <c r="AS86" s="467">
        <f>1/1000*[8]TimberSectorMinusCoreVPAImp!AR$31</f>
        <v>1.21340381489E-2</v>
      </c>
      <c r="AT86" s="467">
        <f>1/1000*[8]TimberSectorMinusCoreVPAImp!AS$31</f>
        <v>1.4361519114799997E-2</v>
      </c>
      <c r="AU86" s="467">
        <f>1/1000*[8]TimberSectorMinusCoreVPAImp!AT$31</f>
        <v>1.4395849101999999E-2</v>
      </c>
      <c r="AV86" s="467">
        <f>1/1000*[8]TimberSectorMinusCoreVPAImp!AU$31</f>
        <v>1.6129042878499995E-2</v>
      </c>
      <c r="AW86" s="467">
        <f>1/1000*[8]TimberSectorMinusCoreVPAImp!AV$31</f>
        <v>1.8791001529200001E-2</v>
      </c>
      <c r="AX86" s="467">
        <f>1/1000*[8]TimberSectorMinusCoreVPAImp!AW$31</f>
        <v>2.3387055148400008E-2</v>
      </c>
      <c r="AY86" s="467">
        <f>1/1000*[8]TimberSectorMinusCoreVPAImp!AX$31</f>
        <v>3.3438953222999994E-2</v>
      </c>
      <c r="AZ86" s="467" t="e">
        <f>1/1000*[8]TimberSectorMinusCoreVPAImp!AY$31</f>
        <v>#VALUE!</v>
      </c>
      <c r="BA86" s="467" t="e">
        <f>1/1000*[8]TimberSectorMinusCoreVPAImp!AZ$31</f>
        <v>#VALUE!</v>
      </c>
      <c r="BB86" s="467" t="e">
        <f>1/1000*[8]TimberSectorMinusCoreVPAImp!BA$31</f>
        <v>#VALUE!</v>
      </c>
      <c r="BD86" s="468">
        <f t="shared" si="27"/>
        <v>0.12447159792506796</v>
      </c>
      <c r="BE86" s="468">
        <f t="shared" si="27"/>
        <v>0.10756872173550823</v>
      </c>
      <c r="BF86" s="468">
        <f t="shared" si="27"/>
        <v>0.10597557094977879</v>
      </c>
      <c r="BG86" s="468">
        <f t="shared" si="27"/>
        <v>8.8082029154337591E-2</v>
      </c>
      <c r="BH86" s="468">
        <f t="shared" si="27"/>
        <v>7.9471682824145282E-2</v>
      </c>
      <c r="BI86" s="468">
        <f t="shared" si="27"/>
        <v>7.5396161951224269E-2</v>
      </c>
      <c r="BJ86" s="468">
        <f t="shared" si="27"/>
        <v>6.4051738808445238E-2</v>
      </c>
      <c r="BK86" s="468">
        <f t="shared" si="27"/>
        <v>4.3868733739177899E-2</v>
      </c>
      <c r="BL86" s="468">
        <f t="shared" si="27"/>
        <v>3.6803045113309854E-2</v>
      </c>
      <c r="BM86" s="468">
        <f t="shared" si="27"/>
        <v>4.2924611205750314E-2</v>
      </c>
      <c r="BN86" s="468">
        <f t="shared" si="27"/>
        <v>5.0955792780915429E-2</v>
      </c>
      <c r="BO86" s="468">
        <f t="shared" si="27"/>
        <v>4.3286046006493877E-2</v>
      </c>
      <c r="BP86" s="468">
        <f t="shared" si="28"/>
        <v>4.8353397205397095E-2</v>
      </c>
      <c r="BQ86" s="468">
        <f t="shared" si="29"/>
        <v>8.7290567735065119E-2</v>
      </c>
      <c r="BR86" s="468">
        <f t="shared" si="30"/>
        <v>9.9181330743923296E-2</v>
      </c>
      <c r="BS86" s="468">
        <f t="shared" si="31"/>
        <v>0.10808584154175269</v>
      </c>
      <c r="BT86" s="468" t="e">
        <f t="shared" si="32"/>
        <v>#VALUE!</v>
      </c>
    </row>
    <row r="87" spans="1:72">
      <c r="A87" s="465" t="str">
        <f t="shared" si="26"/>
        <v>Spain</v>
      </c>
      <c r="AB87" s="465"/>
      <c r="AC87" s="467">
        <f>1/1000*[9]TimberSectorMinusCoreVPAImp!AB$31</f>
        <v>1.0083763823781006E-2</v>
      </c>
      <c r="AD87" s="467">
        <f>1/1000*[9]TimberSectorMinusCoreVPAImp!AC$31</f>
        <v>8.4032741907999978E-3</v>
      </c>
      <c r="AE87" s="467">
        <f>1/1000*[9]TimberSectorMinusCoreVPAImp!AD$31</f>
        <v>1.4883542587200012E-2</v>
      </c>
      <c r="AF87" s="467">
        <f>1/1000*[9]TimberSectorMinusCoreVPAImp!AE$31</f>
        <v>2.5697525828799996E-2</v>
      </c>
      <c r="AG87" s="467">
        <f>1/1000*[9]TimberSectorMinusCoreVPAImp!AF$31</f>
        <v>5.0035167233099982E-2</v>
      </c>
      <c r="AH87" s="467">
        <f>1/1000*[9]TimberSectorMinusCoreVPAImp!AG$31</f>
        <v>7.5647702044200016E-2</v>
      </c>
      <c r="AI87" s="467">
        <f>1/1000*[9]TimberSectorMinusCoreVPAImp!AH$31</f>
        <v>8.9637385703600025E-2</v>
      </c>
      <c r="AJ87" s="467">
        <f>1/1000*[9]TimberSectorMinusCoreVPAImp!AI$31</f>
        <v>0.12344773679150001</v>
      </c>
      <c r="AK87" s="467">
        <f>1/1000*[9]TimberSectorMinusCoreVPAImp!AJ$31</f>
        <v>9.405882046120001E-2</v>
      </c>
      <c r="AL87" s="467">
        <f>1/1000*[9]TimberSectorMinusCoreVPAImp!AK$31</f>
        <v>5.8710752900799988E-2</v>
      </c>
      <c r="AM87" s="467">
        <f>1/1000*[9]TimberSectorMinusCoreVPAImp!AL$31</f>
        <v>4.8648774093299992E-2</v>
      </c>
      <c r="AN87" s="467">
        <f>1/1000*[9]TimberSectorMinusCoreVPAImp!AM$31</f>
        <v>3.1920973727999999E-2</v>
      </c>
      <c r="AO87" s="467">
        <f>1/1000*[9]TimberSectorMinusCoreVPAImp!AN$31</f>
        <v>1.5657655886399995E-2</v>
      </c>
      <c r="AP87" s="467">
        <f>1/1000*[9]TimberSectorMinusCoreVPAImp!AO$31</f>
        <v>1.2381051549900001E-2</v>
      </c>
      <c r="AQ87" s="467">
        <f>1/1000*[9]TimberSectorMinusCoreVPAImp!AP$31</f>
        <v>1.2272551478500003E-2</v>
      </c>
      <c r="AR87" s="467">
        <f>1/1000*[9]TimberSectorMinusCoreVPAImp!AQ$31</f>
        <v>1.3117385504999999E-2</v>
      </c>
      <c r="AS87" s="467">
        <f>1/1000*[9]TimberSectorMinusCoreVPAImp!AR$31</f>
        <v>1.3941261603000001E-2</v>
      </c>
      <c r="AT87" s="467">
        <f>1/1000*[9]TimberSectorMinusCoreVPAImp!AS$31</f>
        <v>1.64135762362E-2</v>
      </c>
      <c r="AU87" s="467">
        <f>1/1000*[9]TimberSectorMinusCoreVPAImp!AT$31</f>
        <v>2.2900945787999998E-2</v>
      </c>
      <c r="AV87" s="467">
        <f>1/1000*[9]TimberSectorMinusCoreVPAImp!AU$31</f>
        <v>1.4173526027000002E-2</v>
      </c>
      <c r="AW87" s="467">
        <f>1/1000*[9]TimberSectorMinusCoreVPAImp!AV$31</f>
        <v>1.2476738319400006E-2</v>
      </c>
      <c r="AX87" s="467">
        <f>1/1000*[9]TimberSectorMinusCoreVPAImp!AW$31</f>
        <v>1.5028481380200014E-2</v>
      </c>
      <c r="AY87" s="467">
        <f>1/1000*[9]TimberSectorMinusCoreVPAImp!AX$31</f>
        <v>2.3499048105E-2</v>
      </c>
      <c r="AZ87" s="467" t="e">
        <f>1/1000*[9]TimberSectorMinusCoreVPAImp!AY$31</f>
        <v>#VALUE!</v>
      </c>
      <c r="BA87" s="467" t="e">
        <f>1/1000*[9]TimberSectorMinusCoreVPAImp!AZ$31</f>
        <v>#VALUE!</v>
      </c>
      <c r="BB87" s="467" t="e">
        <f>1/1000*[9]TimberSectorMinusCoreVPAImp!BA$31</f>
        <v>#VALUE!</v>
      </c>
      <c r="BD87" s="468">
        <f t="shared" si="27"/>
        <v>0.13977776705453793</v>
      </c>
      <c r="BE87" s="468">
        <f t="shared" si="27"/>
        <v>0.11451483747309299</v>
      </c>
      <c r="BF87" s="468">
        <f t="shared" si="27"/>
        <v>0.10397815011582717</v>
      </c>
      <c r="BG87" s="468">
        <f t="shared" si="27"/>
        <v>9.0980166685241171E-2</v>
      </c>
      <c r="BH87" s="468">
        <f t="shared" si="27"/>
        <v>6.4150358951046316E-2</v>
      </c>
      <c r="BI87" s="468">
        <f t="shared" si="27"/>
        <v>4.3365772596936601E-2</v>
      </c>
      <c r="BJ87" s="468">
        <f t="shared" si="27"/>
        <v>4.0631668177507324E-2</v>
      </c>
      <c r="BK87" s="468">
        <f t="shared" si="27"/>
        <v>3.8880458082193502E-2</v>
      </c>
      <c r="BL87" s="468">
        <f t="shared" si="27"/>
        <v>4.1432662266362455E-2</v>
      </c>
      <c r="BM87" s="468">
        <f t="shared" si="27"/>
        <v>4.9317731383651531E-2</v>
      </c>
      <c r="BN87" s="468">
        <f t="shared" si="27"/>
        <v>5.8236651902907867E-2</v>
      </c>
      <c r="BO87" s="468">
        <f t="shared" si="27"/>
        <v>6.885952929541829E-2</v>
      </c>
      <c r="BP87" s="468">
        <f t="shared" si="28"/>
        <v>4.2490936315763672E-2</v>
      </c>
      <c r="BQ87" s="468">
        <f t="shared" si="29"/>
        <v>5.7958676108342357E-2</v>
      </c>
      <c r="BR87" s="468">
        <f t="shared" si="30"/>
        <v>6.3733752406637811E-2</v>
      </c>
      <c r="BS87" s="468">
        <f t="shared" si="31"/>
        <v>7.5956755372116394E-2</v>
      </c>
      <c r="BT87" s="468" t="e">
        <f t="shared" si="32"/>
        <v>#VALUE!</v>
      </c>
    </row>
    <row r="88" spans="1:72">
      <c r="A88" s="463" t="str">
        <f t="shared" si="26"/>
        <v>UK</v>
      </c>
      <c r="K88" s="465"/>
      <c r="L88" s="465"/>
      <c r="M88" s="465"/>
      <c r="N88" s="465"/>
      <c r="O88" s="465"/>
      <c r="P88" s="465"/>
      <c r="Q88" s="465"/>
      <c r="R88" s="465"/>
      <c r="S88" s="465"/>
      <c r="T88" s="465"/>
      <c r="U88" s="465"/>
      <c r="V88" s="465"/>
      <c r="W88" s="465"/>
      <c r="X88" s="465"/>
      <c r="Y88" s="465"/>
      <c r="Z88" s="465"/>
      <c r="AA88" s="465"/>
      <c r="AB88" s="465"/>
      <c r="AC88" s="467">
        <f>1/1000*[10]TimberSectorMinusCoreVPAImp!AB$31</f>
        <v>7.7718440171817005E-2</v>
      </c>
      <c r="AD88" s="467">
        <f>1/1000*[10]TimberSectorMinusCoreVPAImp!AC$31</f>
        <v>7.4787838364400019E-2</v>
      </c>
      <c r="AE88" s="467">
        <f>1/1000*[10]TimberSectorMinusCoreVPAImp!AD$31</f>
        <v>7.8461605377599997E-2</v>
      </c>
      <c r="AF88" s="467">
        <f>1/1000*[10]TimberSectorMinusCoreVPAImp!AE$31</f>
        <v>0.10024668382399997</v>
      </c>
      <c r="AG88" s="467">
        <f>1/1000*[10]TimberSectorMinusCoreVPAImp!AF$31</f>
        <v>0.13412262935539998</v>
      </c>
      <c r="AH88" s="467">
        <f>1/1000*[10]TimberSectorMinusCoreVPAImp!AG$31</f>
        <v>0.13133720105220001</v>
      </c>
      <c r="AI88" s="467">
        <f>1/1000*[10]TimberSectorMinusCoreVPAImp!AH$31</f>
        <v>0.1612828508476</v>
      </c>
      <c r="AJ88" s="467">
        <f>1/1000*[10]TimberSectorMinusCoreVPAImp!AI$31</f>
        <v>0.15680976347150002</v>
      </c>
      <c r="AK88" s="467">
        <f>1/1000*[10]TimberSectorMinusCoreVPAImp!AJ$31</f>
        <v>0.13712759941360003</v>
      </c>
      <c r="AL88" s="467">
        <f>1/1000*[10]TimberSectorMinusCoreVPAImp!AK$31</f>
        <v>0.10667845213520002</v>
      </c>
      <c r="AM88" s="467">
        <f>1/1000*[10]TimberSectorMinusCoreVPAImp!AL$31</f>
        <v>0.1011373149465</v>
      </c>
      <c r="AN88" s="467">
        <f>1/1000*[10]TimberSectorMinusCoreVPAImp!AM$31</f>
        <v>9.4347065087999976E-2</v>
      </c>
      <c r="AO88" s="467">
        <f>1/1000*[10]TimberSectorMinusCoreVPAImp!AN$31</f>
        <v>9.890206159679997E-2</v>
      </c>
      <c r="AP88" s="467">
        <f>1/1000*[10]TimberSectorMinusCoreVPAImp!AO$31</f>
        <v>0.10470715431720001</v>
      </c>
      <c r="AQ88" s="467">
        <f>1/1000*[10]TimberSectorMinusCoreVPAImp!AP$31</f>
        <v>0.11793161057850002</v>
      </c>
      <c r="AR88" s="467">
        <f>1/1000*[10]TimberSectorMinusCoreVPAImp!AQ$31</f>
        <v>0.11843208744149998</v>
      </c>
      <c r="AS88" s="467">
        <f>1/1000*[10]TimberSectorMinusCoreVPAImp!AR$31</f>
        <v>0.10442837849689998</v>
      </c>
      <c r="AT88" s="467">
        <f>1/1000*[10]TimberSectorMinusCoreVPAImp!AS$31</f>
        <v>9.5808391779099972E-2</v>
      </c>
      <c r="AU88" s="467">
        <f>1/1000*[10]TimberSectorMinusCoreVPAImp!AT$31</f>
        <v>0.10033417330299997</v>
      </c>
      <c r="AV88" s="467">
        <f>1/1000*[10]TimberSectorMinusCoreVPAImp!AU$31</f>
        <v>9.4488878624999995E-2</v>
      </c>
      <c r="AW88" s="467">
        <f>1/1000*[10]TimberSectorMinusCoreVPAImp!AV$31</f>
        <v>1.4396734258000005E-3</v>
      </c>
      <c r="AX88" s="467">
        <f>1/1000*[10]TimberSectorMinusCoreVPAImp!AW$31</f>
        <v>1.4907212052999998E-3</v>
      </c>
      <c r="AY88" s="467">
        <f>1/1000*[10]TimberSectorMinusCoreVPAImp!AX$31</f>
        <v>1.3272422669999991E-3</v>
      </c>
      <c r="AZ88" s="467">
        <f>1/1000*[10]TimberSectorMinusCoreVPAImp!AY$31</f>
        <v>0</v>
      </c>
      <c r="BA88" s="467">
        <f>1/1000*[10]TimberSectorMinusCoreVPAImp!AZ$31</f>
        <v>0</v>
      </c>
      <c r="BB88" s="467">
        <f>1/1000*[10]TimberSectorMinusCoreVPAImp!BA$31</f>
        <v>0</v>
      </c>
      <c r="BD88" s="468">
        <f t="shared" si="27"/>
        <v>0.17755302089836061</v>
      </c>
      <c r="BE88" s="468">
        <f t="shared" si="27"/>
        <v>0.16695026243074651</v>
      </c>
      <c r="BF88" s="468">
        <f t="shared" si="27"/>
        <v>0.18893009478144113</v>
      </c>
      <c r="BG88" s="468">
        <f t="shared" si="27"/>
        <v>0.1891412464841031</v>
      </c>
      <c r="BH88" s="468">
        <f t="shared" si="27"/>
        <v>0.18960568505665509</v>
      </c>
      <c r="BI88" s="468">
        <f t="shared" si="27"/>
        <v>0.27392122701459892</v>
      </c>
      <c r="BJ88" s="468">
        <f t="shared" si="27"/>
        <v>0.34362399129675592</v>
      </c>
      <c r="BK88" s="468">
        <f t="shared" si="27"/>
        <v>0.37361709581709263</v>
      </c>
      <c r="BL88" s="468">
        <f t="shared" si="27"/>
        <v>0.37408038961678558</v>
      </c>
      <c r="BM88" s="468">
        <f t="shared" si="27"/>
        <v>0.3694192725306974</v>
      </c>
      <c r="BN88" s="468">
        <f t="shared" si="27"/>
        <v>0.33993566552005855</v>
      </c>
      <c r="BO88" s="468">
        <f t="shared" si="27"/>
        <v>0.30168902235949452</v>
      </c>
      <c r="BP88" s="468">
        <f t="shared" si="28"/>
        <v>0.28326902681481897</v>
      </c>
      <c r="BQ88" s="468">
        <f t="shared" si="29"/>
        <v>6.6877707660171959E-3</v>
      </c>
      <c r="BR88" s="468">
        <f t="shared" si="30"/>
        <v>6.3219465628170084E-3</v>
      </c>
      <c r="BS88" s="468">
        <f t="shared" si="31"/>
        <v>4.2900893578153784E-3</v>
      </c>
      <c r="BT88" s="468">
        <f t="shared" si="32"/>
        <v>0</v>
      </c>
    </row>
    <row r="89" spans="1:72">
      <c r="A89" s="465" t="s">
        <v>27</v>
      </c>
      <c r="K89" s="465"/>
      <c r="L89" s="465"/>
      <c r="M89" s="465"/>
      <c r="N89" s="465"/>
      <c r="O89" s="465"/>
      <c r="P89" s="465"/>
      <c r="Q89" s="465"/>
      <c r="R89" s="465"/>
      <c r="S89" s="465"/>
      <c r="T89" s="465"/>
      <c r="U89" s="465"/>
      <c r="V89" s="465"/>
      <c r="W89" s="465"/>
      <c r="X89" s="465"/>
      <c r="Y89" s="465"/>
      <c r="Z89" s="465"/>
      <c r="AA89" s="465"/>
      <c r="AB89" s="465"/>
      <c r="AC89" s="466">
        <f t="shared" ref="AC89:BB89" si="33">AC68-SUM(AC82:AC88)</f>
        <v>3.2242929506497153E-2</v>
      </c>
      <c r="AD89" s="466">
        <f t="shared" si="33"/>
        <v>2.4925917705600042E-2</v>
      </c>
      <c r="AE89" s="466">
        <f t="shared" si="33"/>
        <v>2.6645081673600024E-2</v>
      </c>
      <c r="AF89" s="466">
        <f t="shared" si="33"/>
        <v>3.9522110446400027E-2</v>
      </c>
      <c r="AG89" s="466">
        <f t="shared" si="33"/>
        <v>5.4039731747199893E-2</v>
      </c>
      <c r="AH89" s="466">
        <f t="shared" si="33"/>
        <v>4.8166800782100117E-2</v>
      </c>
      <c r="AI89" s="466">
        <f t="shared" si="33"/>
        <v>5.1428170623999958E-2</v>
      </c>
      <c r="AJ89" s="466">
        <f t="shared" si="33"/>
        <v>6.6053271728500063E-2</v>
      </c>
      <c r="AK89" s="466">
        <f t="shared" si="33"/>
        <v>6.5784784880400071E-2</v>
      </c>
      <c r="AL89" s="466">
        <f t="shared" si="33"/>
        <v>3.5857476556000134E-2</v>
      </c>
      <c r="AM89" s="466">
        <f t="shared" si="33"/>
        <v>3.2344048124100078E-2</v>
      </c>
      <c r="AN89" s="466">
        <f t="shared" si="33"/>
        <v>2.8223070048000121E-2</v>
      </c>
      <c r="AO89" s="466">
        <f t="shared" si="33"/>
        <v>2.3717567315200028E-2</v>
      </c>
      <c r="AP89" s="466">
        <f t="shared" si="33"/>
        <v>2.0344997887500049E-2</v>
      </c>
      <c r="AQ89" s="466">
        <f t="shared" si="33"/>
        <v>1.8489617952499926E-2</v>
      </c>
      <c r="AR89" s="466">
        <f t="shared" si="33"/>
        <v>1.8981860778999937E-2</v>
      </c>
      <c r="AS89" s="466">
        <f t="shared" si="33"/>
        <v>1.7742438113600045E-2</v>
      </c>
      <c r="AT89" s="466">
        <f t="shared" si="33"/>
        <v>1.8271794912800066E-2</v>
      </c>
      <c r="AU89" s="466">
        <f t="shared" si="33"/>
        <v>2.6211718409800022E-2</v>
      </c>
      <c r="AV89" s="466">
        <f t="shared" si="33"/>
        <v>2.3697381206999935E-2</v>
      </c>
      <c r="AW89" s="466">
        <f t="shared" si="33"/>
        <v>2.2279736066999956E-2</v>
      </c>
      <c r="AX89" s="466">
        <f t="shared" si="33"/>
        <v>3.5635167310399979E-2</v>
      </c>
      <c r="AY89" s="466">
        <f t="shared" si="33"/>
        <v>2.6276702049000011E-2</v>
      </c>
      <c r="AZ89" s="466" t="e">
        <f t="shared" si="33"/>
        <v>#VALUE!</v>
      </c>
      <c r="BA89" s="466" t="e">
        <f t="shared" si="33"/>
        <v>#VALUE!</v>
      </c>
      <c r="BB89" s="466" t="e">
        <f t="shared" si="33"/>
        <v>#VALUE!</v>
      </c>
      <c r="BD89" s="468">
        <f t="shared" si="27"/>
        <v>7.4790993086007715E-2</v>
      </c>
      <c r="BE89" s="468">
        <f t="shared" si="27"/>
        <v>8.0091733149991587E-2</v>
      </c>
      <c r="BF89" s="468">
        <f t="shared" si="27"/>
        <v>6.350445013733988E-2</v>
      </c>
      <c r="BG89" s="468">
        <f t="shared" si="27"/>
        <v>6.0487996757380931E-2</v>
      </c>
      <c r="BH89" s="468">
        <f t="shared" si="27"/>
        <v>5.6718823482869031E-2</v>
      </c>
      <c r="BI89" s="468">
        <f t="shared" si="27"/>
        <v>6.5688672570513362E-2</v>
      </c>
      <c r="BJ89" s="468">
        <f t="shared" si="27"/>
        <v>6.6767447006039329E-2</v>
      </c>
      <c r="BK89" s="468">
        <f t="shared" si="27"/>
        <v>5.8576638852755547E-2</v>
      </c>
      <c r="BL89" s="468">
        <f t="shared" si="27"/>
        <v>5.9956233392975684E-2</v>
      </c>
      <c r="BM89" s="468">
        <f t="shared" si="27"/>
        <v>6.2764534652250861E-2</v>
      </c>
      <c r="BN89" s="468">
        <f t="shared" si="27"/>
        <v>6.4829757066057495E-2</v>
      </c>
      <c r="BO89" s="468">
        <f t="shared" si="27"/>
        <v>7.8814499996268883E-2</v>
      </c>
      <c r="BP89" s="468">
        <f t="shared" si="28"/>
        <v>7.104258416704913E-2</v>
      </c>
      <c r="BQ89" s="468">
        <f t="shared" si="29"/>
        <v>0.10349692150541964</v>
      </c>
      <c r="BR89" s="468">
        <f t="shared" si="30"/>
        <v>0.15112391417820814</v>
      </c>
      <c r="BS89" s="468">
        <f t="shared" si="31"/>
        <v>8.493505867147054E-2</v>
      </c>
      <c r="BT89" s="468" t="e">
        <f t="shared" si="32"/>
        <v>#VALUE!</v>
      </c>
    </row>
    <row r="91" spans="1:72" ht="13">
      <c r="A91" s="461" t="s">
        <v>245</v>
      </c>
    </row>
    <row r="92" spans="1:72" ht="13">
      <c r="B92" s="522" t="s">
        <v>253</v>
      </c>
      <c r="C92" s="522"/>
      <c r="D92" s="522"/>
      <c r="E92" s="522"/>
      <c r="F92" s="522"/>
      <c r="G92" s="522"/>
      <c r="H92" s="522"/>
      <c r="I92" s="522"/>
      <c r="J92" s="522"/>
      <c r="K92" s="522"/>
      <c r="L92" s="522"/>
      <c r="M92" s="522"/>
      <c r="N92" s="522"/>
      <c r="O92" s="522"/>
      <c r="P92" s="522"/>
      <c r="Q92" s="522"/>
      <c r="R92" s="522"/>
      <c r="S92" s="522"/>
      <c r="T92" s="522"/>
      <c r="U92" s="522"/>
      <c r="V92" s="522"/>
      <c r="W92" s="522"/>
      <c r="X92" s="522"/>
      <c r="Y92" s="522"/>
      <c r="Z92" s="522"/>
      <c r="AA92" s="522"/>
      <c r="AC92" s="523" t="s">
        <v>90</v>
      </c>
      <c r="AD92" s="523"/>
      <c r="AE92" s="523"/>
      <c r="AF92" s="523"/>
      <c r="AG92" s="523"/>
      <c r="AH92" s="523"/>
      <c r="AI92" s="523"/>
      <c r="AJ92" s="523"/>
      <c r="AK92" s="523"/>
      <c r="AL92" s="523"/>
      <c r="AM92" s="523"/>
      <c r="AN92" s="523"/>
      <c r="AO92" s="523"/>
      <c r="AP92" s="523"/>
      <c r="AQ92" s="523"/>
      <c r="AR92" s="523"/>
      <c r="AS92" s="523"/>
      <c r="AT92" s="523"/>
      <c r="AU92" s="523"/>
      <c r="AV92" s="523"/>
      <c r="AW92" s="523"/>
      <c r="AX92" s="523"/>
      <c r="AY92" s="523"/>
      <c r="AZ92" s="523"/>
      <c r="BA92" s="523"/>
      <c r="BB92" s="523"/>
    </row>
    <row r="93" spans="1:72">
      <c r="A93" s="463" t="s">
        <v>1</v>
      </c>
      <c r="B93" s="469">
        <f>[3]PaperSectorMinusCoreVPAImp!B$31</f>
        <v>6.4919386806448536</v>
      </c>
      <c r="C93" s="469">
        <f>[3]PaperSectorMinusCoreVPAImp!C$31</f>
        <v>5.9295273331465532</v>
      </c>
      <c r="D93" s="469">
        <f>[3]PaperSectorMinusCoreVPAImp!D$31</f>
        <v>7.2526111369571877</v>
      </c>
      <c r="E93" s="469">
        <f>[3]PaperSectorMinusCoreVPAImp!E$31</f>
        <v>9.0003066198691251</v>
      </c>
      <c r="F93" s="469">
        <f>[3]PaperSectorMinusCoreVPAImp!F$31</f>
        <v>11.222126287130834</v>
      </c>
      <c r="G93" s="469">
        <f>[3]PaperSectorMinusCoreVPAImp!G$31</f>
        <v>12.776435006743748</v>
      </c>
      <c r="H93" s="469">
        <f>[3]PaperSectorMinusCoreVPAImp!H$31</f>
        <v>14.37678670214733</v>
      </c>
      <c r="I93" s="469">
        <f>[3]PaperSectorMinusCoreVPAImp!I$31</f>
        <v>16.455630770843939</v>
      </c>
      <c r="J93" s="469">
        <f>[3]PaperSectorMinusCoreVPAImp!J$31</f>
        <v>15.451059102571683</v>
      </c>
      <c r="K93" s="469">
        <f>[3]PaperSectorMinusCoreVPAImp!K$31</f>
        <v>15.695826840919013</v>
      </c>
      <c r="L93" s="469">
        <f>[3]PaperSectorMinusCoreVPAImp!L$31</f>
        <v>17.607604563152776</v>
      </c>
      <c r="M93" s="469">
        <f>[3]PaperSectorMinusCoreVPAImp!M$31</f>
        <v>18.025957796265406</v>
      </c>
      <c r="N93" s="469">
        <f>[3]PaperSectorMinusCoreVPAImp!N$31</f>
        <v>17.543821962755075</v>
      </c>
      <c r="O93" s="469">
        <f>[3]PaperSectorMinusCoreVPAImp!O$31</f>
        <v>16.918443380878571</v>
      </c>
      <c r="P93" s="469">
        <f>[3]PaperSectorMinusCoreVPAImp!P$31</f>
        <v>19.044283742060816</v>
      </c>
      <c r="Q93" s="469">
        <f>[3]PaperSectorMinusCoreVPAImp!Q$31</f>
        <v>20.106431828535595</v>
      </c>
      <c r="R93" s="469">
        <f>[3]PaperSectorMinusCoreVPAImp!R$31</f>
        <v>19.876266975562917</v>
      </c>
      <c r="S93" s="469">
        <f>[3]PaperSectorMinusCoreVPAImp!S$31</f>
        <v>19.269291692388215</v>
      </c>
      <c r="T93" s="469">
        <f>[3]PaperSectorMinusCoreVPAImp!T$31</f>
        <v>20.799844517982674</v>
      </c>
      <c r="U93" s="469">
        <f>[3]PaperSectorMinusCoreVPAImp!U$31</f>
        <v>17.738594256063013</v>
      </c>
      <c r="V93" s="469">
        <f>[3]PaperSectorMinusCoreVPAImp!V$31</f>
        <v>15.435501380532219</v>
      </c>
      <c r="W93" s="469">
        <f>[3]PaperSectorMinusCoreVPAImp!W$31</f>
        <v>18.389391974677061</v>
      </c>
      <c r="X93" s="469">
        <f>[3]PaperSectorMinusCoreVPAImp!X$31</f>
        <v>19.187577267933335</v>
      </c>
      <c r="Y93" s="469">
        <f>[3]PaperSectorMinusCoreVPAImp!Y$31</f>
        <v>19.187577267933335</v>
      </c>
      <c r="Z93" s="469">
        <f>[3]PaperSectorMinusCoreVPAImp!Z$31</f>
        <v>19.187577267933335</v>
      </c>
      <c r="AA93" s="469">
        <f>[3]PaperSectorMinusCoreVPAImp!AA$31</f>
        <v>19.187577267933335</v>
      </c>
      <c r="AB93" s="469"/>
      <c r="AC93" s="464">
        <f>1/1000*[3]PaperSectorMinusCoreVPAImp!AB$31</f>
        <v>0.91345486750276872</v>
      </c>
      <c r="AD93" s="464">
        <f>1/1000*[3]PaperSectorMinusCoreVPAImp!AC$31</f>
        <v>0.68484714869559982</v>
      </c>
      <c r="AE93" s="464">
        <f>1/1000*[3]PaperSectorMinusCoreVPAImp!AD$31</f>
        <v>0.7949166982000001</v>
      </c>
      <c r="AF93" s="464">
        <f>1/1000*[3]PaperSectorMinusCoreVPAImp!AE$31</f>
        <v>1.0783894092943997</v>
      </c>
      <c r="AG93" s="464">
        <f>1/1000*[3]PaperSectorMinusCoreVPAImp!AF$31</f>
        <v>1.3017096195931002</v>
      </c>
      <c r="AH93" s="464">
        <f>1/1000*[3]PaperSectorMinusCoreVPAImp!AG$31</f>
        <v>1.6026599547386999</v>
      </c>
      <c r="AI93" s="464">
        <f>1/1000*[3]PaperSectorMinusCoreVPAImp!AH$31</f>
        <v>1.9488471932327998</v>
      </c>
      <c r="AJ93" s="464">
        <f>1/1000*[3]PaperSectorMinusCoreVPAImp!AI$31</f>
        <v>2.3941556224629998</v>
      </c>
      <c r="AK93" s="464">
        <f>1/1000*[3]PaperSectorMinusCoreVPAImp!AJ$31</f>
        <v>2.4579516028935995</v>
      </c>
      <c r="AL93" s="464">
        <f>1/1000*[3]PaperSectorMinusCoreVPAImp!AK$31</f>
        <v>1.8572149559128002</v>
      </c>
      <c r="AM93" s="464">
        <f>1/1000*[3]PaperSectorMinusCoreVPAImp!AL$31</f>
        <v>2.8813871448864004</v>
      </c>
      <c r="AN93" s="464">
        <f>1/1000*[3]PaperSectorMinusCoreVPAImp!AM$31</f>
        <v>2.9870515954079999</v>
      </c>
      <c r="AO93" s="464">
        <f>1/1000*[3]PaperSectorMinusCoreVPAImp!AN$31</f>
        <v>2.6388030153759994</v>
      </c>
      <c r="AP93" s="464">
        <f>1/1000*[3]PaperSectorMinusCoreVPAImp!AO$31</f>
        <v>2.5620280374476994</v>
      </c>
      <c r="AQ93" s="464">
        <f>1/1000*[3]PaperSectorMinusCoreVPAImp!AP$31</f>
        <v>2.5830198364419998</v>
      </c>
      <c r="AR93" s="464">
        <f>1/1000*[3]PaperSectorMinusCoreVPAImp!AQ$31</f>
        <v>2.7230193917535002</v>
      </c>
      <c r="AS93" s="464">
        <f>1/1000*[3]PaperSectorMinusCoreVPAImp!AR$31</f>
        <v>2.3527542708779992</v>
      </c>
      <c r="AT93" s="464">
        <f>1/1000*[3]PaperSectorMinusCoreVPAImp!AS$31</f>
        <v>2.4934489210773996</v>
      </c>
      <c r="AU93" s="464">
        <f>1/1000*[3]PaperSectorMinusCoreVPAImp!AT$31</f>
        <v>3.2782197480046009</v>
      </c>
      <c r="AV93" s="464">
        <f>1/1000*[3]PaperSectorMinusCoreVPAImp!AU$31</f>
        <v>2.4382371519174995</v>
      </c>
      <c r="AW93" s="464">
        <f>1/1000*[3]PaperSectorMinusCoreVPAImp!AV$31</f>
        <v>1.6627866173342005</v>
      </c>
      <c r="AX93" s="464">
        <f>1/1000*[3]PaperSectorMinusCoreVPAImp!AW$31</f>
        <v>2.5884704887112999</v>
      </c>
      <c r="AY93" s="464">
        <f>1/1000*[3]PaperSectorMinusCoreVPAImp!AX$31</f>
        <v>3.4639718449049997</v>
      </c>
      <c r="AZ93" s="464">
        <f>1/1000*[3]PaperSectorMinusCoreVPAImp!AY$31</f>
        <v>3.4639718449049997</v>
      </c>
      <c r="BA93" s="464">
        <f>1/1000*[3]PaperSectorMinusCoreVPAImp!AZ$31</f>
        <v>3.4639718449049997</v>
      </c>
      <c r="BB93" s="464">
        <f>1/1000*[3]PaperSectorMinusCoreVPAImp!BA$31</f>
        <v>3.4639718449049997</v>
      </c>
      <c r="BC93" s="464"/>
    </row>
    <row r="94" spans="1:72">
      <c r="B94" s="462">
        <v>2000</v>
      </c>
      <c r="C94" s="462">
        <f t="shared" ref="C94:AA94" si="34">1+B94</f>
        <v>2001</v>
      </c>
      <c r="D94" s="462">
        <f t="shared" si="34"/>
        <v>2002</v>
      </c>
      <c r="E94" s="462">
        <f t="shared" si="34"/>
        <v>2003</v>
      </c>
      <c r="F94" s="462">
        <f t="shared" si="34"/>
        <v>2004</v>
      </c>
      <c r="G94" s="462">
        <f t="shared" si="34"/>
        <v>2005</v>
      </c>
      <c r="H94" s="462">
        <f t="shared" si="34"/>
        <v>2006</v>
      </c>
      <c r="I94" s="462">
        <f t="shared" si="34"/>
        <v>2007</v>
      </c>
      <c r="J94" s="462">
        <f t="shared" si="34"/>
        <v>2008</v>
      </c>
      <c r="K94" s="462">
        <f t="shared" si="34"/>
        <v>2009</v>
      </c>
      <c r="L94" s="462">
        <f t="shared" si="34"/>
        <v>2010</v>
      </c>
      <c r="M94" s="462">
        <f t="shared" si="34"/>
        <v>2011</v>
      </c>
      <c r="N94" s="462">
        <f t="shared" si="34"/>
        <v>2012</v>
      </c>
      <c r="O94" s="462">
        <f t="shared" si="34"/>
        <v>2013</v>
      </c>
      <c r="P94" s="462">
        <f t="shared" si="34"/>
        <v>2014</v>
      </c>
      <c r="Q94" s="462">
        <f t="shared" si="34"/>
        <v>2015</v>
      </c>
      <c r="R94" s="462">
        <f t="shared" si="34"/>
        <v>2016</v>
      </c>
      <c r="S94" s="462">
        <f t="shared" si="34"/>
        <v>2017</v>
      </c>
      <c r="T94" s="462">
        <f t="shared" si="34"/>
        <v>2018</v>
      </c>
      <c r="U94" s="462">
        <f t="shared" si="34"/>
        <v>2019</v>
      </c>
      <c r="V94" s="462">
        <f t="shared" si="34"/>
        <v>2020</v>
      </c>
      <c r="W94" s="462">
        <f t="shared" si="34"/>
        <v>2021</v>
      </c>
      <c r="X94" s="462">
        <f t="shared" si="34"/>
        <v>2022</v>
      </c>
      <c r="Y94" s="462">
        <f t="shared" si="34"/>
        <v>2023</v>
      </c>
      <c r="Z94" s="462">
        <f t="shared" si="34"/>
        <v>2024</v>
      </c>
      <c r="AA94" s="462">
        <f t="shared" si="34"/>
        <v>2025</v>
      </c>
      <c r="AC94" s="462">
        <v>2000</v>
      </c>
      <c r="AD94" s="462">
        <f t="shared" ref="AD94:BB94" si="35">1+AC94</f>
        <v>2001</v>
      </c>
      <c r="AE94" s="462">
        <f t="shared" si="35"/>
        <v>2002</v>
      </c>
      <c r="AF94" s="462">
        <f t="shared" si="35"/>
        <v>2003</v>
      </c>
      <c r="AG94" s="462">
        <f t="shared" si="35"/>
        <v>2004</v>
      </c>
      <c r="AH94" s="462">
        <f t="shared" si="35"/>
        <v>2005</v>
      </c>
      <c r="AI94" s="462">
        <f t="shared" si="35"/>
        <v>2006</v>
      </c>
      <c r="AJ94" s="462">
        <f t="shared" si="35"/>
        <v>2007</v>
      </c>
      <c r="AK94" s="462">
        <f t="shared" si="35"/>
        <v>2008</v>
      </c>
      <c r="AL94" s="462">
        <f t="shared" si="35"/>
        <v>2009</v>
      </c>
      <c r="AM94" s="462">
        <f t="shared" si="35"/>
        <v>2010</v>
      </c>
      <c r="AN94" s="462">
        <f t="shared" si="35"/>
        <v>2011</v>
      </c>
      <c r="AO94" s="462">
        <f t="shared" si="35"/>
        <v>2012</v>
      </c>
      <c r="AP94" s="462">
        <f t="shared" si="35"/>
        <v>2013</v>
      </c>
      <c r="AQ94" s="462">
        <f t="shared" si="35"/>
        <v>2014</v>
      </c>
      <c r="AR94" s="462">
        <f t="shared" si="35"/>
        <v>2015</v>
      </c>
      <c r="AS94" s="462">
        <f t="shared" si="35"/>
        <v>2016</v>
      </c>
      <c r="AT94" s="462">
        <f t="shared" si="35"/>
        <v>2017</v>
      </c>
      <c r="AU94" s="462">
        <f t="shared" si="35"/>
        <v>2018</v>
      </c>
      <c r="AV94" s="462">
        <f t="shared" si="35"/>
        <v>2019</v>
      </c>
      <c r="AW94" s="462">
        <f t="shared" si="35"/>
        <v>2020</v>
      </c>
      <c r="AX94" s="462">
        <f t="shared" si="35"/>
        <v>2021</v>
      </c>
      <c r="AY94" s="462">
        <f t="shared" si="35"/>
        <v>2022</v>
      </c>
      <c r="AZ94" s="462">
        <f t="shared" si="35"/>
        <v>2023</v>
      </c>
      <c r="BA94" s="462">
        <f t="shared" si="35"/>
        <v>2024</v>
      </c>
      <c r="BB94" s="462">
        <f t="shared" si="35"/>
        <v>2025</v>
      </c>
    </row>
    <row r="95" spans="1:72">
      <c r="A95" s="464" t="s">
        <v>191</v>
      </c>
      <c r="B95" s="467">
        <f>[4]PaperSectorMinusCoreVPAImp!B$31</f>
        <v>1.3018675565000002</v>
      </c>
      <c r="C95" s="467">
        <f>[4]PaperSectorMinusCoreVPAImp!C$31</f>
        <v>1.1873038629166668</v>
      </c>
      <c r="D95" s="467">
        <f>[4]PaperSectorMinusCoreVPAImp!D$31</f>
        <v>1.3962794621000001</v>
      </c>
      <c r="E95" s="467">
        <f>[4]PaperSectorMinusCoreVPAImp!E$31</f>
        <v>1.2873196299999998</v>
      </c>
      <c r="F95" s="467">
        <f>[4]PaperSectorMinusCoreVPAImp!F$31</f>
        <v>1.4175458299999999</v>
      </c>
      <c r="G95" s="467">
        <f>[4]PaperSectorMinusCoreVPAImp!G$31</f>
        <v>1.63769426</v>
      </c>
      <c r="H95" s="467">
        <f>[4]PaperSectorMinusCoreVPAImp!H$31</f>
        <v>2.5158630591</v>
      </c>
      <c r="I95" s="467">
        <f>[4]PaperSectorMinusCoreVPAImp!I$31</f>
        <v>3.0572901804999999</v>
      </c>
      <c r="J95" s="467">
        <f>[4]PaperSectorMinusCoreVPAImp!J$31</f>
        <v>2.1301615387500004</v>
      </c>
      <c r="K95" s="467">
        <f>[4]PaperSectorMinusCoreVPAImp!K$31</f>
        <v>2.5360704435388888</v>
      </c>
      <c r="L95" s="467">
        <f>[4]PaperSectorMinusCoreVPAImp!L$31</f>
        <v>2.5129595010833334</v>
      </c>
      <c r="M95" s="467">
        <f>[4]PaperSectorMinusCoreVPAImp!M$31</f>
        <v>1.9694543619666665</v>
      </c>
      <c r="N95" s="467">
        <f>[4]PaperSectorMinusCoreVPAImp!N$31</f>
        <v>2.77691468545</v>
      </c>
      <c r="O95" s="467">
        <f>[4]PaperSectorMinusCoreVPAImp!O$31</f>
        <v>1.8194563981249998</v>
      </c>
      <c r="P95" s="467">
        <f>[4]PaperSectorMinusCoreVPAImp!P$31</f>
        <v>1.9902730345897437</v>
      </c>
      <c r="Q95" s="467">
        <f>[4]PaperSectorMinusCoreVPAImp!Q$31</f>
        <v>1.8770128659999996</v>
      </c>
      <c r="R95" s="467">
        <f>[4]PaperSectorMinusCoreVPAImp!R$31</f>
        <v>1.8156546989556623</v>
      </c>
      <c r="S95" s="467">
        <f>[4]PaperSectorMinusCoreVPAImp!S$31</f>
        <v>1.8146875524846491</v>
      </c>
      <c r="T95" s="467">
        <f>[4]PaperSectorMinusCoreVPAImp!T$31</f>
        <v>1.8533864127076387</v>
      </c>
      <c r="U95" s="467">
        <f>[4]PaperSectorMinusCoreVPAImp!U$31</f>
        <v>1.2869648769055555</v>
      </c>
      <c r="V95" s="467">
        <f>[4]PaperSectorMinusCoreVPAImp!V$31</f>
        <v>0.73709799793666664</v>
      </c>
      <c r="W95" s="467">
        <f>[4]PaperSectorMinusCoreVPAImp!W$31</f>
        <v>0.29952251022083337</v>
      </c>
      <c r="X95" s="467">
        <f>[4]PaperSectorMinusCoreVPAImp!X$31</f>
        <v>0.76520672339999984</v>
      </c>
      <c r="Y95" s="467">
        <f>[4]PaperSectorMinusCoreVPAImp!Y$31</f>
        <v>0</v>
      </c>
      <c r="Z95" s="467">
        <f>[4]PaperSectorMinusCoreVPAImp!Z$31</f>
        <v>0</v>
      </c>
      <c r="AA95" s="467">
        <f>[4]PaperSectorMinusCoreVPAImp!AA$31</f>
        <v>0</v>
      </c>
      <c r="BD95" s="468">
        <f t="shared" ref="BD95:BO102" si="36">I95/I$93</f>
        <v>0.18578991125134514</v>
      </c>
      <c r="BE95" s="468">
        <f t="shared" si="36"/>
        <v>0.13786508255576183</v>
      </c>
      <c r="BF95" s="468">
        <f t="shared" si="36"/>
        <v>0.16157609721632213</v>
      </c>
      <c r="BG95" s="468">
        <f t="shared" si="36"/>
        <v>0.1427201236869082</v>
      </c>
      <c r="BH95" s="468">
        <f t="shared" si="36"/>
        <v>0.10925657234006703</v>
      </c>
      <c r="BI95" s="468">
        <f t="shared" si="36"/>
        <v>0.15828447708516954</v>
      </c>
      <c r="BJ95" s="468">
        <f t="shared" si="36"/>
        <v>0.10754277785280006</v>
      </c>
      <c r="BK95" s="468">
        <f t="shared" si="36"/>
        <v>0.10450763397281607</v>
      </c>
      <c r="BL95" s="468">
        <f t="shared" si="36"/>
        <v>9.335385224026134E-2</v>
      </c>
      <c r="BM95" s="468">
        <f t="shared" si="36"/>
        <v>9.1347872374019617E-2</v>
      </c>
      <c r="BN95" s="468">
        <f t="shared" si="36"/>
        <v>9.4175104173729943E-2</v>
      </c>
      <c r="BO95" s="468">
        <f t="shared" si="36"/>
        <v>8.9105782069922618E-2</v>
      </c>
      <c r="BP95" s="468">
        <f t="shared" ref="BP95:BP102" si="37">U95/U$93</f>
        <v>7.2551683539729975E-2</v>
      </c>
      <c r="BQ95" s="468">
        <f t="shared" ref="BQ95:BQ102" si="38">V95/V$93</f>
        <v>4.7753421140327823E-2</v>
      </c>
      <c r="BR95" s="468">
        <f t="shared" ref="BR95:BR102" si="39">W95/W$93</f>
        <v>1.6287787580649107E-2</v>
      </c>
      <c r="BS95" s="468">
        <f t="shared" ref="BS95:BS102" si="40">X95/X$93</f>
        <v>3.9880320100590748E-2</v>
      </c>
      <c r="BT95" s="468">
        <f t="shared" ref="BT95:BT102" si="41">Y95/Y$93</f>
        <v>0</v>
      </c>
    </row>
    <row r="96" spans="1:72">
      <c r="A96" s="464" t="s">
        <v>188</v>
      </c>
      <c r="B96" s="467">
        <f>[5]PaperSectorMinusCoreVPAImp!B$31</f>
        <v>1.1472344645625001</v>
      </c>
      <c r="C96" s="467">
        <f>[5]PaperSectorMinusCoreVPAImp!C$31</f>
        <v>1.0876687627361112</v>
      </c>
      <c r="D96" s="467">
        <f>[5]PaperSectorMinusCoreVPAImp!D$31</f>
        <v>1.1733870184500002</v>
      </c>
      <c r="E96" s="467">
        <f>[5]PaperSectorMinusCoreVPAImp!E$31</f>
        <v>1.1319298772638891</v>
      </c>
      <c r="F96" s="467">
        <f>[5]PaperSectorMinusCoreVPAImp!F$31</f>
        <v>1.2801529621555556</v>
      </c>
      <c r="G96" s="467">
        <f>[5]PaperSectorMinusCoreVPAImp!G$31</f>
        <v>1.1554565075500001</v>
      </c>
      <c r="H96" s="467">
        <f>[5]PaperSectorMinusCoreVPAImp!H$31</f>
        <v>1.0128787398333334</v>
      </c>
      <c r="I96" s="467">
        <f>[5]PaperSectorMinusCoreVPAImp!I$31</f>
        <v>1.2280935469583334</v>
      </c>
      <c r="J96" s="467">
        <f>[5]PaperSectorMinusCoreVPAImp!J$31</f>
        <v>1.3494998504</v>
      </c>
      <c r="K96" s="467">
        <f>[5]PaperSectorMinusCoreVPAImp!K$31</f>
        <v>1.5557908059666665</v>
      </c>
      <c r="L96" s="467">
        <f>[5]PaperSectorMinusCoreVPAImp!L$31</f>
        <v>1.7221646063083333</v>
      </c>
      <c r="M96" s="467">
        <f>[5]PaperSectorMinusCoreVPAImp!M$31</f>
        <v>1.7676572712472221</v>
      </c>
      <c r="N96" s="467">
        <f>[5]PaperSectorMinusCoreVPAImp!N$31</f>
        <v>1.8621145701708333</v>
      </c>
      <c r="O96" s="467">
        <f>[5]PaperSectorMinusCoreVPAImp!O$31</f>
        <v>1.86327693175</v>
      </c>
      <c r="P96" s="467">
        <f>[5]PaperSectorMinusCoreVPAImp!P$31</f>
        <v>2.0097693528083331</v>
      </c>
      <c r="Q96" s="467">
        <f>[5]PaperSectorMinusCoreVPAImp!Q$31</f>
        <v>2.1525556147386471</v>
      </c>
      <c r="R96" s="467">
        <f>[5]PaperSectorMinusCoreVPAImp!R$31</f>
        <v>2.2020890222405303</v>
      </c>
      <c r="S96" s="467">
        <f>[5]PaperSectorMinusCoreVPAImp!S$31</f>
        <v>2.287867691816666</v>
      </c>
      <c r="T96" s="467">
        <f>[5]PaperSectorMinusCoreVPAImp!T$31</f>
        <v>2.2170539356361108</v>
      </c>
      <c r="U96" s="467">
        <f>[5]PaperSectorMinusCoreVPAImp!U$31</f>
        <v>1.8325246215737372</v>
      </c>
      <c r="V96" s="467">
        <f>[5]PaperSectorMinusCoreVPAImp!V$31</f>
        <v>1.9445259814166667</v>
      </c>
      <c r="W96" s="467">
        <f>[5]PaperSectorMinusCoreVPAImp!W$31</f>
        <v>1.9229666307861535</v>
      </c>
      <c r="X96" s="467">
        <f>[5]PaperSectorMinusCoreVPAImp!X$31</f>
        <v>1.9131594202399997</v>
      </c>
      <c r="Y96" s="467">
        <f>[5]PaperSectorMinusCoreVPAImp!Y$31</f>
        <v>0.26188807721999996</v>
      </c>
      <c r="Z96" s="467">
        <f>[5]PaperSectorMinusCoreVPAImp!Z$31</f>
        <v>0.26188807721999996</v>
      </c>
      <c r="AA96" s="467">
        <f>[5]PaperSectorMinusCoreVPAImp!AA$31</f>
        <v>0.26188807721999996</v>
      </c>
      <c r="BD96" s="468">
        <f t="shared" si="36"/>
        <v>7.4630596909980973E-2</v>
      </c>
      <c r="BE96" s="468">
        <f t="shared" si="36"/>
        <v>8.7340281429341526E-2</v>
      </c>
      <c r="BF96" s="468">
        <f t="shared" si="36"/>
        <v>9.9121302861899616E-2</v>
      </c>
      <c r="BG96" s="468">
        <f t="shared" si="36"/>
        <v>9.7808001090181604E-2</v>
      </c>
      <c r="BH96" s="468">
        <f t="shared" si="36"/>
        <v>9.8061766882281451E-2</v>
      </c>
      <c r="BI96" s="468">
        <f t="shared" si="36"/>
        <v>0.10614075850313791</v>
      </c>
      <c r="BJ96" s="468">
        <f t="shared" si="36"/>
        <v>0.11013288219269025</v>
      </c>
      <c r="BK96" s="468">
        <f t="shared" si="36"/>
        <v>0.10553136993908559</v>
      </c>
      <c r="BL96" s="468">
        <f t="shared" si="36"/>
        <v>0.10705806147482029</v>
      </c>
      <c r="BM96" s="468">
        <f t="shared" si="36"/>
        <v>0.11078986939287501</v>
      </c>
      <c r="BN96" s="468">
        <f t="shared" si="36"/>
        <v>0.11873128127072896</v>
      </c>
      <c r="BO96" s="468">
        <f t="shared" si="36"/>
        <v>0.10658992829101865</v>
      </c>
      <c r="BP96" s="468">
        <f t="shared" si="37"/>
        <v>0.1033072065982559</v>
      </c>
      <c r="BQ96" s="468">
        <f t="shared" si="38"/>
        <v>0.1259775068835256</v>
      </c>
      <c r="BR96" s="468">
        <f t="shared" si="39"/>
        <v>0.10456934266419231</v>
      </c>
      <c r="BS96" s="468">
        <f t="shared" si="40"/>
        <v>9.9708232755227014E-2</v>
      </c>
      <c r="BT96" s="468">
        <f t="shared" si="41"/>
        <v>1.3648835054213571E-2</v>
      </c>
    </row>
    <row r="97" spans="1:72">
      <c r="A97" s="464" t="s">
        <v>193</v>
      </c>
      <c r="B97" s="467">
        <f>[6]PaperSectorMinusCoreVPAImp!B$31</f>
        <v>1.172380929</v>
      </c>
      <c r="C97" s="467">
        <f>[6]PaperSectorMinusCoreVPAImp!C$31</f>
        <v>1.1172670449255051</v>
      </c>
      <c r="D97" s="467">
        <f>[6]PaperSectorMinusCoreVPAImp!D$31</f>
        <v>1.4711608395544873</v>
      </c>
      <c r="E97" s="467">
        <f>[6]PaperSectorMinusCoreVPAImp!E$31</f>
        <v>1.6186633301489901</v>
      </c>
      <c r="F97" s="467">
        <f>[6]PaperSectorMinusCoreVPAImp!F$31</f>
        <v>1.9127714423818183</v>
      </c>
      <c r="G97" s="467">
        <f>[6]PaperSectorMinusCoreVPAImp!G$31</f>
        <v>2.4650995862500005</v>
      </c>
      <c r="H97" s="467">
        <f>[6]PaperSectorMinusCoreVPAImp!H$31</f>
        <v>2.6255875683363641</v>
      </c>
      <c r="I97" s="467">
        <f>[6]PaperSectorMinusCoreVPAImp!I$31</f>
        <v>3.0287951860250004</v>
      </c>
      <c r="J97" s="467">
        <f>[6]PaperSectorMinusCoreVPAImp!J$31</f>
        <v>2.5092101610641029</v>
      </c>
      <c r="K97" s="467">
        <f>[6]PaperSectorMinusCoreVPAImp!K$31</f>
        <v>1.8583604313120627</v>
      </c>
      <c r="L97" s="467">
        <f>[6]PaperSectorMinusCoreVPAImp!L$31</f>
        <v>2.2981245583999996</v>
      </c>
      <c r="M97" s="467">
        <f>[6]PaperSectorMinusCoreVPAImp!M$31</f>
        <v>2.1002800818249998</v>
      </c>
      <c r="N97" s="467">
        <f>[6]PaperSectorMinusCoreVPAImp!N$31</f>
        <v>2.9089130204999996</v>
      </c>
      <c r="O97" s="467">
        <f>[6]PaperSectorMinusCoreVPAImp!O$31</f>
        <v>2.6461343959166661</v>
      </c>
      <c r="P97" s="467">
        <f>[6]PaperSectorMinusCoreVPAImp!P$31</f>
        <v>3.1409429708862371</v>
      </c>
      <c r="Q97" s="467">
        <f>[6]PaperSectorMinusCoreVPAImp!Q$31</f>
        <v>3.6627904068321424</v>
      </c>
      <c r="R97" s="467">
        <f>[6]PaperSectorMinusCoreVPAImp!R$31</f>
        <v>3.8305000253500001</v>
      </c>
      <c r="S97" s="467">
        <f>[6]PaperSectorMinusCoreVPAImp!S$31</f>
        <v>3.8160733537225373</v>
      </c>
      <c r="T97" s="467">
        <f>[6]PaperSectorMinusCoreVPAImp!T$31</f>
        <v>3.3621138374939394</v>
      </c>
      <c r="U97" s="467">
        <f>[6]PaperSectorMinusCoreVPAImp!U$31</f>
        <v>2.4846091069640153</v>
      </c>
      <c r="V97" s="467">
        <f>[6]PaperSectorMinusCoreVPAImp!V$31</f>
        <v>2.2948469087749999</v>
      </c>
      <c r="W97" s="467">
        <f>[6]PaperSectorMinusCoreVPAImp!W$31</f>
        <v>2.7561522422250002</v>
      </c>
      <c r="X97" s="467">
        <f>[6]PaperSectorMinusCoreVPAImp!X$31</f>
        <v>3.1103505946997223</v>
      </c>
      <c r="Y97" s="467">
        <f>[6]PaperSectorMinusCoreVPAImp!Y$31</f>
        <v>6.0521509999999994E-5</v>
      </c>
      <c r="Z97" s="467">
        <f>[6]PaperSectorMinusCoreVPAImp!Z$31</f>
        <v>6.0521509999999994E-5</v>
      </c>
      <c r="AA97" s="467">
        <f>[6]PaperSectorMinusCoreVPAImp!AA$31</f>
        <v>6.0521509999999994E-5</v>
      </c>
      <c r="BD97" s="468">
        <f t="shared" si="36"/>
        <v>0.1840582854709778</v>
      </c>
      <c r="BE97" s="468">
        <f t="shared" si="36"/>
        <v>0.16239729227664843</v>
      </c>
      <c r="BF97" s="468">
        <f t="shared" si="36"/>
        <v>0.11839837748893343</v>
      </c>
      <c r="BG97" s="468">
        <f t="shared" si="36"/>
        <v>0.13051886474150251</v>
      </c>
      <c r="BH97" s="468">
        <f t="shared" si="36"/>
        <v>0.11651420166201283</v>
      </c>
      <c r="BI97" s="468">
        <f t="shared" si="36"/>
        <v>0.16580839834532754</v>
      </c>
      <c r="BJ97" s="468">
        <f t="shared" si="36"/>
        <v>0.15640531084008349</v>
      </c>
      <c r="BK97" s="468">
        <f t="shared" si="36"/>
        <v>0.16492838551597583</v>
      </c>
      <c r="BL97" s="468">
        <f t="shared" si="36"/>
        <v>0.18217008557599021</v>
      </c>
      <c r="BM97" s="468">
        <f t="shared" si="36"/>
        <v>0.19271727583753268</v>
      </c>
      <c r="BN97" s="468">
        <f t="shared" si="36"/>
        <v>0.19803910878727154</v>
      </c>
      <c r="BO97" s="468">
        <f t="shared" si="36"/>
        <v>0.16164129662542415</v>
      </c>
      <c r="BP97" s="468">
        <f t="shared" si="37"/>
        <v>0.14006798233827245</v>
      </c>
      <c r="BQ97" s="468">
        <f t="shared" si="38"/>
        <v>0.14867329879347743</v>
      </c>
      <c r="BR97" s="468">
        <f t="shared" si="39"/>
        <v>0.14987729045203527</v>
      </c>
      <c r="BS97" s="468">
        <f t="shared" si="40"/>
        <v>0.16210230980530319</v>
      </c>
      <c r="BT97" s="468">
        <f t="shared" si="41"/>
        <v>3.1542028029325388E-6</v>
      </c>
    </row>
    <row r="98" spans="1:72">
      <c r="A98" s="464" t="s">
        <v>187</v>
      </c>
      <c r="B98" s="467">
        <f>[7]PaperSectorMinusCoreVPAImp!B$31</f>
        <v>1.0490003046666667</v>
      </c>
      <c r="C98" s="467">
        <f>[7]PaperSectorMinusCoreVPAImp!C$31</f>
        <v>0.90943751195</v>
      </c>
      <c r="D98" s="467">
        <f>[7]PaperSectorMinusCoreVPAImp!D$31</f>
        <v>1.3243192753472224</v>
      </c>
      <c r="E98" s="467">
        <f>[7]PaperSectorMinusCoreVPAImp!E$31</f>
        <v>1.910177445</v>
      </c>
      <c r="F98" s="467">
        <f>[7]PaperSectorMinusCoreVPAImp!F$31</f>
        <v>2.2428615263333334</v>
      </c>
      <c r="G98" s="467">
        <f>[7]PaperSectorMinusCoreVPAImp!G$31</f>
        <v>2.3444778636249999</v>
      </c>
      <c r="H98" s="467">
        <f>[7]PaperSectorMinusCoreVPAImp!H$31</f>
        <v>2.8967655007166666</v>
      </c>
      <c r="I98" s="467">
        <f>[7]PaperSectorMinusCoreVPAImp!I$31</f>
        <v>3.369667903641667</v>
      </c>
      <c r="J98" s="467">
        <f>[7]PaperSectorMinusCoreVPAImp!J$31</f>
        <v>3.0140762778000001</v>
      </c>
      <c r="K98" s="467">
        <f>[7]PaperSectorMinusCoreVPAImp!K$31</f>
        <v>3.5767310656461535</v>
      </c>
      <c r="L98" s="467">
        <f>[7]PaperSectorMinusCoreVPAImp!L$31</f>
        <v>3.5692614626666668</v>
      </c>
      <c r="M98" s="467">
        <f>[7]PaperSectorMinusCoreVPAImp!M$31</f>
        <v>3.6056690046833331</v>
      </c>
      <c r="N98" s="467">
        <f>[7]PaperSectorMinusCoreVPAImp!N$31</f>
        <v>3.436405819</v>
      </c>
      <c r="O98" s="467">
        <f>[7]PaperSectorMinusCoreVPAImp!O$31</f>
        <v>3.5486515015000002</v>
      </c>
      <c r="P98" s="467">
        <f>[7]PaperSectorMinusCoreVPAImp!P$31</f>
        <v>4.4096069875865389</v>
      </c>
      <c r="Q98" s="467">
        <f>[7]PaperSectorMinusCoreVPAImp!Q$31</f>
        <v>4.9404847084999997</v>
      </c>
      <c r="R98" s="467">
        <f>[7]PaperSectorMinusCoreVPAImp!R$31</f>
        <v>5.1967593959166667</v>
      </c>
      <c r="S98" s="467">
        <f>[7]PaperSectorMinusCoreVPAImp!S$31</f>
        <v>4.6474848896307694</v>
      </c>
      <c r="T98" s="467">
        <f>[7]PaperSectorMinusCoreVPAImp!T$31</f>
        <v>5.2519301112805552</v>
      </c>
      <c r="U98" s="467">
        <f>[7]PaperSectorMinusCoreVPAImp!U$31</f>
        <v>4.9788667049999997</v>
      </c>
      <c r="V98" s="467">
        <f>[7]PaperSectorMinusCoreVPAImp!V$31</f>
        <v>4.8340826388599991</v>
      </c>
      <c r="W98" s="467">
        <f>[7]PaperSectorMinusCoreVPAImp!W$31</f>
        <v>5.8183036072200007</v>
      </c>
      <c r="X98" s="467">
        <f>[7]PaperSectorMinusCoreVPAImp!X$31</f>
        <v>6.2396624905000007</v>
      </c>
      <c r="Y98" s="467">
        <f>[7]PaperSectorMinusCoreVPAImp!Y$31</f>
        <v>2.8980000010836449E-8</v>
      </c>
      <c r="Z98" s="467">
        <f>[7]PaperSectorMinusCoreVPAImp!Z$31</f>
        <v>2.8980000010836449E-8</v>
      </c>
      <c r="AA98" s="467">
        <f>[7]PaperSectorMinusCoreVPAImp!AA$31</f>
        <v>2.8980000010836449E-8</v>
      </c>
      <c r="BD98" s="468">
        <f t="shared" si="36"/>
        <v>0.20477294067706231</v>
      </c>
      <c r="BE98" s="468">
        <f t="shared" si="36"/>
        <v>0.19507247094138261</v>
      </c>
      <c r="BF98" s="468">
        <f t="shared" si="36"/>
        <v>0.22787783669488615</v>
      </c>
      <c r="BG98" s="468">
        <f t="shared" si="36"/>
        <v>0.20271135973464657</v>
      </c>
      <c r="BH98" s="468">
        <f t="shared" si="36"/>
        <v>0.20002648654987704</v>
      </c>
      <c r="BI98" s="468">
        <f t="shared" si="36"/>
        <v>0.19587555244777166</v>
      </c>
      <c r="BJ98" s="468">
        <f t="shared" si="36"/>
        <v>0.2097504729962763</v>
      </c>
      <c r="BK98" s="468">
        <f t="shared" si="36"/>
        <v>0.23154491118232873</v>
      </c>
      <c r="BL98" s="468">
        <f t="shared" si="36"/>
        <v>0.24571663190324647</v>
      </c>
      <c r="BM98" s="468">
        <f t="shared" si="36"/>
        <v>0.26145550380792715</v>
      </c>
      <c r="BN98" s="468">
        <f t="shared" si="36"/>
        <v>0.24118607802624245</v>
      </c>
      <c r="BO98" s="468">
        <f t="shared" si="36"/>
        <v>0.25249852741639278</v>
      </c>
      <c r="BP98" s="468">
        <f t="shared" si="37"/>
        <v>0.28067989115305647</v>
      </c>
      <c r="BQ98" s="468">
        <f t="shared" si="38"/>
        <v>0.31317950221927415</v>
      </c>
      <c r="BR98" s="468">
        <f t="shared" si="39"/>
        <v>0.31639456134449911</v>
      </c>
      <c r="BS98" s="468">
        <f t="shared" si="40"/>
        <v>0.32519282676337935</v>
      </c>
      <c r="BT98" s="468">
        <f t="shared" si="41"/>
        <v>1.5103522245754501E-9</v>
      </c>
    </row>
    <row r="99" spans="1:72">
      <c r="A99" s="464" t="s">
        <v>190</v>
      </c>
      <c r="B99" s="467">
        <f>[8]PaperSectorMinusCoreVPAImp!B$31</f>
        <v>4.4116396416666669E-2</v>
      </c>
      <c r="C99" s="467">
        <f>[8]PaperSectorMinusCoreVPAImp!C$31</f>
        <v>2.3985210083333337E-2</v>
      </c>
      <c r="D99" s="467">
        <f>[8]PaperSectorMinusCoreVPAImp!D$31</f>
        <v>1.0876452357142859E-2</v>
      </c>
      <c r="E99" s="467">
        <f>[8]PaperSectorMinusCoreVPAImp!E$31</f>
        <v>0.70153141225833338</v>
      </c>
      <c r="F99" s="467">
        <f>[8]PaperSectorMinusCoreVPAImp!F$31</f>
        <v>1.3858760039666669</v>
      </c>
      <c r="G99" s="467">
        <f>[8]PaperSectorMinusCoreVPAImp!G$31</f>
        <v>2.1235432897833335</v>
      </c>
      <c r="H99" s="467">
        <f>[8]PaperSectorMinusCoreVPAImp!H$31</f>
        <v>2.5242166846060607</v>
      </c>
      <c r="I99" s="467">
        <f>[8]PaperSectorMinusCoreVPAImp!I$31</f>
        <v>2.9323054704340912</v>
      </c>
      <c r="J99" s="467">
        <f>[8]PaperSectorMinusCoreVPAImp!J$31</f>
        <v>3.2159827552500002</v>
      </c>
      <c r="K99" s="467">
        <f>[8]PaperSectorMinusCoreVPAImp!K$31</f>
        <v>3.1652219865598288</v>
      </c>
      <c r="L99" s="467">
        <f>[8]PaperSectorMinusCoreVPAImp!L$31</f>
        <v>3.8050369120999998</v>
      </c>
      <c r="M99" s="467">
        <f>[8]PaperSectorMinusCoreVPAImp!M$31</f>
        <v>4.3318381946333337</v>
      </c>
      <c r="N99" s="467">
        <f>[8]PaperSectorMinusCoreVPAImp!N$31</f>
        <v>3.8483593114999999</v>
      </c>
      <c r="O99" s="467">
        <f>[8]PaperSectorMinusCoreVPAImp!O$31</f>
        <v>3.5265405769999996</v>
      </c>
      <c r="P99" s="467">
        <f>[8]PaperSectorMinusCoreVPAImp!P$31</f>
        <v>3.1641558676898809</v>
      </c>
      <c r="Q99" s="467">
        <f>[8]PaperSectorMinusCoreVPAImp!Q$31</f>
        <v>2.9708909020208334</v>
      </c>
      <c r="R99" s="467">
        <f>[8]PaperSectorMinusCoreVPAImp!R$31</f>
        <v>2.7483157115000001</v>
      </c>
      <c r="S99" s="467">
        <f>[8]PaperSectorMinusCoreVPAImp!S$31</f>
        <v>2.4529650450146017</v>
      </c>
      <c r="T99" s="467">
        <f>[8]PaperSectorMinusCoreVPAImp!T$31</f>
        <v>3.1458234148520199</v>
      </c>
      <c r="U99" s="467">
        <f>[8]PaperSectorMinusCoreVPAImp!U$31</f>
        <v>3.0620757705000003</v>
      </c>
      <c r="V99" s="467">
        <f>[8]PaperSectorMinusCoreVPAImp!V$31</f>
        <v>3.0724310003999991</v>
      </c>
      <c r="W99" s="467">
        <f>[8]PaperSectorMinusCoreVPAImp!W$31</f>
        <v>4.0523452733600003</v>
      </c>
      <c r="X99" s="467">
        <f>[8]PaperSectorMinusCoreVPAImp!X$31</f>
        <v>4.7258165340799998</v>
      </c>
      <c r="Y99" s="467">
        <f>[8]PaperSectorMinusCoreVPAImp!Y$31</f>
        <v>0</v>
      </c>
      <c r="Z99" s="467">
        <f>[8]PaperSectorMinusCoreVPAImp!Z$31</f>
        <v>0</v>
      </c>
      <c r="AA99" s="467">
        <f>[8]PaperSectorMinusCoreVPAImp!AA$31</f>
        <v>0</v>
      </c>
      <c r="BD99" s="468">
        <f t="shared" si="36"/>
        <v>0.1781946563622189</v>
      </c>
      <c r="BE99" s="468">
        <f t="shared" si="36"/>
        <v>0.20813995557849688</v>
      </c>
      <c r="BF99" s="468">
        <f t="shared" si="36"/>
        <v>0.20166009848605723</v>
      </c>
      <c r="BG99" s="468">
        <f t="shared" si="36"/>
        <v>0.21610190633555884</v>
      </c>
      <c r="BH99" s="468">
        <f t="shared" si="36"/>
        <v>0.24031112485633349</v>
      </c>
      <c r="BI99" s="468">
        <f t="shared" si="36"/>
        <v>0.21935695196120508</v>
      </c>
      <c r="BJ99" s="468">
        <f t="shared" si="36"/>
        <v>0.20844356053381</v>
      </c>
      <c r="BK99" s="468">
        <f t="shared" si="36"/>
        <v>0.16614727603021323</v>
      </c>
      <c r="BL99" s="468">
        <f t="shared" si="36"/>
        <v>0.14775823613837161</v>
      </c>
      <c r="BM99" s="468">
        <f t="shared" si="36"/>
        <v>0.13827122139579556</v>
      </c>
      <c r="BN99" s="468">
        <f t="shared" si="36"/>
        <v>0.12729918069503177</v>
      </c>
      <c r="BO99" s="468">
        <f t="shared" si="36"/>
        <v>0.15124264088283318</v>
      </c>
      <c r="BP99" s="468">
        <f t="shared" si="37"/>
        <v>0.17262223411268282</v>
      </c>
      <c r="BQ99" s="468">
        <f t="shared" si="38"/>
        <v>0.19904964047847865</v>
      </c>
      <c r="BR99" s="468">
        <f t="shared" si="39"/>
        <v>0.22036320063981693</v>
      </c>
      <c r="BS99" s="468">
        <f t="shared" si="40"/>
        <v>0.24629563535245688</v>
      </c>
      <c r="BT99" s="468">
        <f t="shared" si="41"/>
        <v>0</v>
      </c>
    </row>
    <row r="100" spans="1:72">
      <c r="A100" s="464" t="s">
        <v>189</v>
      </c>
      <c r="B100" s="467">
        <f>[9]PaperSectorMinusCoreVPAImp!B$31</f>
        <v>0.26406659988235293</v>
      </c>
      <c r="C100" s="467">
        <f>[9]PaperSectorMinusCoreVPAImp!C$31</f>
        <v>0.2459320297</v>
      </c>
      <c r="D100" s="467">
        <f>[9]PaperSectorMinusCoreVPAImp!D$31</f>
        <v>0.20077630159999998</v>
      </c>
      <c r="E100" s="467">
        <f>[9]PaperSectorMinusCoreVPAImp!E$31</f>
        <v>0.24184597136363639</v>
      </c>
      <c r="F100" s="467">
        <f>[9]PaperSectorMinusCoreVPAImp!F$31</f>
        <v>0.29339431953846157</v>
      </c>
      <c r="G100" s="467">
        <f>[9]PaperSectorMinusCoreVPAImp!G$31</f>
        <v>0.38104830060000006</v>
      </c>
      <c r="H100" s="467">
        <f>[9]PaperSectorMinusCoreVPAImp!H$31</f>
        <v>0.31025414903749998</v>
      </c>
      <c r="I100" s="467">
        <f>[9]PaperSectorMinusCoreVPAImp!I$31</f>
        <v>0.37799490739999997</v>
      </c>
      <c r="J100" s="467">
        <f>[9]PaperSectorMinusCoreVPAImp!J$31</f>
        <v>0.4035125</v>
      </c>
      <c r="K100" s="467">
        <f>[9]PaperSectorMinusCoreVPAImp!K$31</f>
        <v>0.41535483562499997</v>
      </c>
      <c r="L100" s="467">
        <f>[9]PaperSectorMinusCoreVPAImp!L$31</f>
        <v>0.534033486</v>
      </c>
      <c r="M100" s="467">
        <f>[9]PaperSectorMinusCoreVPAImp!M$31</f>
        <v>1.0539739096583334</v>
      </c>
      <c r="N100" s="467">
        <f>[9]PaperSectorMinusCoreVPAImp!N$31</f>
        <v>1.0308966861999997</v>
      </c>
      <c r="O100" s="467">
        <f>[9]PaperSectorMinusCoreVPAImp!O$31</f>
        <v>1.0206246975</v>
      </c>
      <c r="P100" s="467">
        <f>[9]PaperSectorMinusCoreVPAImp!P$31</f>
        <v>1.2432668198916665</v>
      </c>
      <c r="Q100" s="467">
        <f>[9]PaperSectorMinusCoreVPAImp!Q$31</f>
        <v>1.1841961573518518</v>
      </c>
      <c r="R100" s="467">
        <f>[9]PaperSectorMinusCoreVPAImp!R$31</f>
        <v>1.0921550956188033</v>
      </c>
      <c r="S100" s="467">
        <f>[9]PaperSectorMinusCoreVPAImp!S$31</f>
        <v>1.0242142285416667</v>
      </c>
      <c r="T100" s="467">
        <f>[9]PaperSectorMinusCoreVPAImp!T$31</f>
        <v>1.146467333234015</v>
      </c>
      <c r="U100" s="467">
        <f>[9]PaperSectorMinusCoreVPAImp!U$31</f>
        <v>0.91378665385000002</v>
      </c>
      <c r="V100" s="467">
        <f>[9]PaperSectorMinusCoreVPAImp!V$31</f>
        <v>0.97382450139999999</v>
      </c>
      <c r="W100" s="467">
        <f>[9]PaperSectorMinusCoreVPAImp!W$31</f>
        <v>1.0764552299686867</v>
      </c>
      <c r="X100" s="467">
        <f>[9]PaperSectorMinusCoreVPAImp!X$31</f>
        <v>1.1340075902516666</v>
      </c>
      <c r="Y100" s="467">
        <f>[9]PaperSectorMinusCoreVPAImp!Y$31</f>
        <v>0.1850182859</v>
      </c>
      <c r="Z100" s="467">
        <f>[9]PaperSectorMinusCoreVPAImp!Z$31</f>
        <v>0.1850182859</v>
      </c>
      <c r="AA100" s="467">
        <f>[9]PaperSectorMinusCoreVPAImp!AA$31</f>
        <v>0.1850182859</v>
      </c>
      <c r="BD100" s="468">
        <f t="shared" si="36"/>
        <v>2.2970551093655478E-2</v>
      </c>
      <c r="BE100" s="468">
        <f t="shared" si="36"/>
        <v>2.6115523688135991E-2</v>
      </c>
      <c r="BF100" s="468">
        <f t="shared" si="36"/>
        <v>2.6462755981874756E-2</v>
      </c>
      <c r="BG100" s="468">
        <f t="shared" si="36"/>
        <v>3.0329706922062841E-2</v>
      </c>
      <c r="BH100" s="468">
        <f t="shared" si="36"/>
        <v>5.8469786824680924E-2</v>
      </c>
      <c r="BI100" s="468">
        <f t="shared" si="36"/>
        <v>5.8761237339763114E-2</v>
      </c>
      <c r="BJ100" s="468">
        <f t="shared" si="36"/>
        <v>6.032615853143572E-2</v>
      </c>
      <c r="BK100" s="468">
        <f t="shared" si="36"/>
        <v>6.5282939318206695E-2</v>
      </c>
      <c r="BL100" s="468">
        <f t="shared" si="36"/>
        <v>5.8896385368149132E-2</v>
      </c>
      <c r="BM100" s="468">
        <f t="shared" si="36"/>
        <v>5.494769701783362E-2</v>
      </c>
      <c r="BN100" s="468">
        <f t="shared" si="36"/>
        <v>5.3152666163969763E-2</v>
      </c>
      <c r="BO100" s="468">
        <f t="shared" si="36"/>
        <v>5.5119033810220423E-2</v>
      </c>
      <c r="BP100" s="468">
        <f t="shared" si="37"/>
        <v>5.1514039988691307E-2</v>
      </c>
      <c r="BQ100" s="468">
        <f t="shared" si="38"/>
        <v>6.3089917029078221E-2</v>
      </c>
      <c r="BR100" s="468">
        <f t="shared" si="39"/>
        <v>5.8536749417871417E-2</v>
      </c>
      <c r="BS100" s="468">
        <f t="shared" si="40"/>
        <v>5.9101134781973902E-2</v>
      </c>
      <c r="BT100" s="468">
        <f t="shared" si="41"/>
        <v>9.642607991432366E-3</v>
      </c>
    </row>
    <row r="101" spans="1:72">
      <c r="A101" s="464" t="s">
        <v>192</v>
      </c>
      <c r="B101" s="467">
        <f>[10]PaperSectorMinusCoreVPAImp!B$31</f>
        <v>0.91113692590000006</v>
      </c>
      <c r="C101" s="467">
        <f>[10]PaperSectorMinusCoreVPAImp!C$31</f>
        <v>0.91521989700000006</v>
      </c>
      <c r="D101" s="467">
        <f>[10]PaperSectorMinusCoreVPAImp!D$31</f>
        <v>1.1169455663333334</v>
      </c>
      <c r="E101" s="467">
        <f>[10]PaperSectorMinusCoreVPAImp!E$31</f>
        <v>1.3658943089111113</v>
      </c>
      <c r="F101" s="467">
        <f>[10]PaperSectorMinusCoreVPAImp!F$31</f>
        <v>1.8038240419166667</v>
      </c>
      <c r="G101" s="467">
        <f>[10]PaperSectorMinusCoreVPAImp!G$31</f>
        <v>1.6053693</v>
      </c>
      <c r="H101" s="467">
        <f>[10]PaperSectorMinusCoreVPAImp!H$31</f>
        <v>1.6482968762000001</v>
      </c>
      <c r="I101" s="467">
        <f>[10]PaperSectorMinusCoreVPAImp!I$31</f>
        <v>1.5284501099000001</v>
      </c>
      <c r="J101" s="467">
        <f>[10]PaperSectorMinusCoreVPAImp!J$31</f>
        <v>1.6017218891</v>
      </c>
      <c r="K101" s="467">
        <f>[10]PaperSectorMinusCoreVPAImp!K$31</f>
        <v>1.4644353317222223</v>
      </c>
      <c r="L101" s="467">
        <f>[10]PaperSectorMinusCoreVPAImp!L$31</f>
        <v>1.9789374562333333</v>
      </c>
      <c r="M101" s="467">
        <f>[10]PaperSectorMinusCoreVPAImp!M$31</f>
        <v>2.0420059036944442</v>
      </c>
      <c r="N101" s="467">
        <f>[10]PaperSectorMinusCoreVPAImp!N$31</f>
        <v>1.5589419743722219</v>
      </c>
      <c r="O101" s="467">
        <f>[10]PaperSectorMinusCoreVPAImp!O$31</f>
        <v>1.4085799321333332</v>
      </c>
      <c r="P101" s="467">
        <f>[10]PaperSectorMinusCoreVPAImp!P$31</f>
        <v>1.6383717700624998</v>
      </c>
      <c r="Q101" s="467">
        <f>[10]PaperSectorMinusCoreVPAImp!Q$31</f>
        <v>1.5532913158333335</v>
      </c>
      <c r="R101" s="467">
        <f>[10]PaperSectorMinusCoreVPAImp!R$31</f>
        <v>1.5111220346874998</v>
      </c>
      <c r="S101" s="467">
        <f>[10]PaperSectorMinusCoreVPAImp!S$31</f>
        <v>1.5314486706666668</v>
      </c>
      <c r="T101" s="467">
        <f>[10]PaperSectorMinusCoreVPAImp!T$31</f>
        <v>1.53607900525</v>
      </c>
      <c r="U101" s="467">
        <f>[10]PaperSectorMinusCoreVPAImp!U$31</f>
        <v>1.4631252970583333</v>
      </c>
      <c r="V101" s="467">
        <f>[10]PaperSectorMinusCoreVPAImp!V$31</f>
        <v>0</v>
      </c>
      <c r="W101" s="467">
        <f>[10]PaperSectorMinusCoreVPAImp!W$31</f>
        <v>0</v>
      </c>
      <c r="X101" s="467">
        <f>[10]PaperSectorMinusCoreVPAImp!X$31</f>
        <v>0</v>
      </c>
      <c r="Y101" s="467">
        <f>[10]PaperSectorMinusCoreVPAImp!Y$31</f>
        <v>0</v>
      </c>
      <c r="Z101" s="467">
        <f>[10]PaperSectorMinusCoreVPAImp!Z$31</f>
        <v>0</v>
      </c>
      <c r="AA101" s="467">
        <f>[10]PaperSectorMinusCoreVPAImp!AA$31</f>
        <v>0</v>
      </c>
      <c r="BD101" s="468">
        <f t="shared" si="36"/>
        <v>9.2883106772674168E-2</v>
      </c>
      <c r="BE101" s="468">
        <f t="shared" si="36"/>
        <v>0.10366421346698547</v>
      </c>
      <c r="BF101" s="468">
        <f t="shared" si="36"/>
        <v>9.3300935756021469E-2</v>
      </c>
      <c r="BG101" s="468">
        <f t="shared" si="36"/>
        <v>0.11239106654942899</v>
      </c>
      <c r="BH101" s="468">
        <f t="shared" si="36"/>
        <v>0.11328140933057684</v>
      </c>
      <c r="BI101" s="468">
        <f t="shared" si="36"/>
        <v>8.8859883421172514E-2</v>
      </c>
      <c r="BJ101" s="468">
        <f t="shared" si="36"/>
        <v>8.3257064519619298E-2</v>
      </c>
      <c r="BK101" s="468">
        <f t="shared" si="36"/>
        <v>8.6029582012791872E-2</v>
      </c>
      <c r="BL101" s="468">
        <f t="shared" si="36"/>
        <v>7.7253454470666463E-2</v>
      </c>
      <c r="BM101" s="468">
        <f t="shared" si="36"/>
        <v>7.6026450869540269E-2</v>
      </c>
      <c r="BN101" s="468">
        <f t="shared" si="36"/>
        <v>7.947612684028349E-2</v>
      </c>
      <c r="BO101" s="468">
        <f t="shared" si="36"/>
        <v>7.3850504215162302E-2</v>
      </c>
      <c r="BP101" s="468">
        <f t="shared" si="37"/>
        <v>8.2482595629484012E-2</v>
      </c>
      <c r="BQ101" s="468">
        <f t="shared" si="38"/>
        <v>0</v>
      </c>
      <c r="BR101" s="468">
        <f t="shared" si="39"/>
        <v>0</v>
      </c>
      <c r="BS101" s="468">
        <f t="shared" si="40"/>
        <v>0</v>
      </c>
      <c r="BT101" s="468">
        <f t="shared" si="41"/>
        <v>0</v>
      </c>
    </row>
    <row r="102" spans="1:72">
      <c r="A102" s="465" t="s">
        <v>27</v>
      </c>
      <c r="B102" s="467">
        <f t="shared" ref="B102:AA102" si="42">B93-SUM(B95:B101)</f>
        <v>0.60213550371666713</v>
      </c>
      <c r="C102" s="467">
        <f t="shared" si="42"/>
        <v>0.44271301383493711</v>
      </c>
      <c r="D102" s="467">
        <f t="shared" si="42"/>
        <v>0.55886622121500107</v>
      </c>
      <c r="E102" s="467">
        <f t="shared" si="42"/>
        <v>0.74294464492316514</v>
      </c>
      <c r="F102" s="467">
        <f t="shared" si="42"/>
        <v>0.88570016083833281</v>
      </c>
      <c r="G102" s="467">
        <f t="shared" si="42"/>
        <v>1.063745898935414</v>
      </c>
      <c r="H102" s="467">
        <f t="shared" si="42"/>
        <v>0.84292412431740615</v>
      </c>
      <c r="I102" s="467">
        <f t="shared" si="42"/>
        <v>0.93303346598484715</v>
      </c>
      <c r="J102" s="467">
        <f t="shared" si="42"/>
        <v>1.2268941302075795</v>
      </c>
      <c r="K102" s="467">
        <f t="shared" si="42"/>
        <v>1.1238619405481902</v>
      </c>
      <c r="L102" s="467">
        <f t="shared" si="42"/>
        <v>1.1870865803611075</v>
      </c>
      <c r="M102" s="467">
        <f t="shared" si="42"/>
        <v>1.1550790685570718</v>
      </c>
      <c r="N102" s="467">
        <f t="shared" si="42"/>
        <v>0.12127589556202167</v>
      </c>
      <c r="O102" s="467">
        <f t="shared" si="42"/>
        <v>1.0851789469535706</v>
      </c>
      <c r="P102" s="467">
        <f t="shared" si="42"/>
        <v>1.4478969385459166</v>
      </c>
      <c r="Q102" s="467">
        <f t="shared" si="42"/>
        <v>1.7652098572587853</v>
      </c>
      <c r="R102" s="467">
        <f t="shared" si="42"/>
        <v>1.4796709912937551</v>
      </c>
      <c r="S102" s="467">
        <f t="shared" si="42"/>
        <v>1.6945502605106597</v>
      </c>
      <c r="T102" s="467">
        <f t="shared" si="42"/>
        <v>2.2869904675283941</v>
      </c>
      <c r="U102" s="467">
        <f t="shared" si="42"/>
        <v>1.7166412242113722</v>
      </c>
      <c r="V102" s="467">
        <f t="shared" si="42"/>
        <v>1.5786923517438893</v>
      </c>
      <c r="W102" s="467">
        <f t="shared" si="42"/>
        <v>2.4636464808963865</v>
      </c>
      <c r="X102" s="467">
        <f t="shared" si="42"/>
        <v>1.2993739147619472</v>
      </c>
      <c r="Y102" s="467">
        <f t="shared" si="42"/>
        <v>18.740610354323334</v>
      </c>
      <c r="Z102" s="467">
        <f t="shared" si="42"/>
        <v>18.740610354323334</v>
      </c>
      <c r="AA102" s="467">
        <f t="shared" si="42"/>
        <v>18.740610354323334</v>
      </c>
      <c r="AC102" s="466"/>
      <c r="AD102" s="466"/>
      <c r="AE102" s="466"/>
      <c r="AF102" s="466"/>
      <c r="AG102" s="466"/>
      <c r="AH102" s="466"/>
      <c r="AI102" s="466"/>
      <c r="AJ102" s="466"/>
      <c r="AK102" s="466"/>
      <c r="AL102" s="466"/>
      <c r="AM102" s="466"/>
      <c r="AN102" s="466"/>
      <c r="AO102" s="466"/>
      <c r="AP102" s="466"/>
      <c r="AQ102" s="466"/>
      <c r="AR102" s="466"/>
      <c r="AS102" s="466"/>
      <c r="AT102" s="466"/>
      <c r="AU102" s="466"/>
      <c r="AV102" s="466"/>
      <c r="AW102" s="466"/>
      <c r="AX102" s="466"/>
      <c r="AY102" s="466"/>
      <c r="AZ102" s="466"/>
      <c r="BA102" s="466"/>
      <c r="BB102" s="466"/>
      <c r="BD102" s="468">
        <f t="shared" si="36"/>
        <v>5.6699951462085209E-2</v>
      </c>
      <c r="BE102" s="468">
        <f t="shared" si="36"/>
        <v>7.9405180063247219E-2</v>
      </c>
      <c r="BF102" s="468">
        <f t="shared" si="36"/>
        <v>7.1602595514005205E-2</v>
      </c>
      <c r="BG102" s="468">
        <f t="shared" si="36"/>
        <v>6.7418970939710304E-2</v>
      </c>
      <c r="BH102" s="468">
        <f t="shared" si="36"/>
        <v>6.4078651554170377E-2</v>
      </c>
      <c r="BI102" s="468">
        <f t="shared" si="36"/>
        <v>6.9127408964526765E-3</v>
      </c>
      <c r="BJ102" s="468">
        <f t="shared" si="36"/>
        <v>6.4141772533284763E-2</v>
      </c>
      <c r="BK102" s="468">
        <f t="shared" si="36"/>
        <v>7.6027902028581992E-2</v>
      </c>
      <c r="BL102" s="468">
        <f t="shared" si="36"/>
        <v>8.7793292828494393E-2</v>
      </c>
      <c r="BM102" s="468">
        <f t="shared" si="36"/>
        <v>7.4444109304476133E-2</v>
      </c>
      <c r="BN102" s="468">
        <f t="shared" si="36"/>
        <v>8.7940454042742186E-2</v>
      </c>
      <c r="BO102" s="468">
        <f t="shared" si="36"/>
        <v>0.10995228668902587</v>
      </c>
      <c r="BP102" s="468">
        <f t="shared" si="37"/>
        <v>9.6774366639827053E-2</v>
      </c>
      <c r="BQ102" s="468">
        <f t="shared" si="38"/>
        <v>0.10227671345583823</v>
      </c>
      <c r="BR102" s="468">
        <f t="shared" si="39"/>
        <v>0.13397106790093591</v>
      </c>
      <c r="BS102" s="468">
        <f t="shared" si="40"/>
        <v>6.7719540441068968E-2</v>
      </c>
      <c r="BT102" s="468">
        <f t="shared" si="41"/>
        <v>0.97670540124119887</v>
      </c>
    </row>
    <row r="103" spans="1:72">
      <c r="AD103" s="466"/>
      <c r="AE103" s="466"/>
      <c r="AF103" s="466"/>
      <c r="AG103" s="466"/>
      <c r="AH103" s="466"/>
      <c r="AI103" s="466"/>
      <c r="AJ103" s="466"/>
      <c r="AK103" s="466"/>
      <c r="AL103" s="466"/>
      <c r="AM103" s="466"/>
      <c r="AN103" s="466"/>
      <c r="AO103" s="466"/>
      <c r="AP103" s="466"/>
      <c r="AQ103" s="466"/>
      <c r="AR103" s="466"/>
      <c r="AS103" s="466"/>
      <c r="AT103" s="466"/>
      <c r="AU103" s="466"/>
      <c r="AV103" s="466"/>
      <c r="AW103" s="466"/>
      <c r="AX103" s="466"/>
      <c r="AY103" s="466"/>
      <c r="AZ103" s="466"/>
      <c r="BA103" s="466"/>
      <c r="BB103" s="466"/>
    </row>
    <row r="104" spans="1:72">
      <c r="A104" s="465"/>
      <c r="B104" s="465"/>
      <c r="C104" s="465"/>
      <c r="D104" s="465"/>
      <c r="E104" s="465"/>
      <c r="F104" s="465"/>
      <c r="G104" s="465"/>
      <c r="H104" s="465"/>
      <c r="I104" s="465"/>
      <c r="J104" s="465"/>
      <c r="K104" s="465"/>
      <c r="L104" s="465"/>
      <c r="M104" s="465"/>
      <c r="N104" s="465"/>
      <c r="O104" s="465"/>
      <c r="P104" s="465"/>
      <c r="Q104" s="465"/>
      <c r="R104" s="465"/>
      <c r="S104" s="465"/>
      <c r="T104" s="465"/>
      <c r="U104" s="465"/>
      <c r="V104" s="465"/>
      <c r="W104" s="465"/>
      <c r="X104" s="465"/>
      <c r="Y104" s="465"/>
      <c r="Z104" s="465"/>
      <c r="AA104" s="465"/>
      <c r="AB104" s="465"/>
      <c r="AC104" s="466"/>
      <c r="AD104" s="466"/>
      <c r="AE104" s="466"/>
      <c r="AF104" s="466"/>
      <c r="AG104" s="466"/>
      <c r="AH104" s="466"/>
      <c r="AI104" s="466"/>
      <c r="AJ104" s="466"/>
      <c r="AK104" s="466"/>
      <c r="AL104" s="466"/>
      <c r="AM104" s="466"/>
      <c r="AN104" s="466"/>
      <c r="AO104" s="466"/>
      <c r="AP104" s="466"/>
      <c r="AQ104" s="466"/>
      <c r="AR104" s="466"/>
      <c r="AS104" s="466"/>
      <c r="AT104" s="466"/>
      <c r="AU104" s="466"/>
      <c r="AV104" s="466"/>
      <c r="AW104" s="466"/>
      <c r="AX104" s="466"/>
      <c r="AY104" s="466"/>
      <c r="AZ104" s="466"/>
      <c r="BA104" s="466"/>
      <c r="BB104" s="466"/>
    </row>
    <row r="105" spans="1:72">
      <c r="A105" s="465"/>
      <c r="B105" s="465"/>
      <c r="C105" s="465"/>
      <c r="D105" s="465"/>
      <c r="E105" s="465"/>
      <c r="F105" s="465"/>
      <c r="G105" s="465"/>
      <c r="H105" s="465"/>
      <c r="I105" s="465"/>
      <c r="J105" s="465"/>
      <c r="K105" s="465"/>
      <c r="L105" s="465"/>
      <c r="M105" s="465"/>
      <c r="N105" s="465"/>
      <c r="O105" s="465"/>
      <c r="P105" s="465"/>
      <c r="Q105" s="465"/>
      <c r="R105" s="465"/>
      <c r="S105" s="465"/>
      <c r="T105" s="465"/>
      <c r="U105" s="465"/>
      <c r="V105" s="465"/>
      <c r="W105" s="465"/>
      <c r="X105" s="465"/>
      <c r="Y105" s="465"/>
      <c r="Z105" s="465"/>
      <c r="AA105" s="465"/>
      <c r="AB105" s="465"/>
      <c r="AC105" s="466"/>
      <c r="AD105" s="466"/>
      <c r="AE105" s="466"/>
      <c r="AF105" s="466"/>
      <c r="AG105" s="466"/>
      <c r="AH105" s="466"/>
      <c r="AI105" s="466"/>
      <c r="AJ105" s="466"/>
      <c r="AK105" s="466"/>
      <c r="AL105" s="466"/>
      <c r="AM105" s="466"/>
      <c r="AN105" s="466"/>
      <c r="AO105" s="466"/>
      <c r="AP105" s="466"/>
      <c r="AQ105" s="466"/>
      <c r="AR105" s="466"/>
      <c r="AS105" s="466"/>
      <c r="AT105" s="466"/>
      <c r="AU105" s="466"/>
      <c r="AV105" s="466"/>
      <c r="AW105" s="466"/>
      <c r="AX105" s="466"/>
      <c r="AY105" s="466"/>
      <c r="AZ105" s="466"/>
      <c r="BA105" s="466"/>
      <c r="BB105" s="466"/>
    </row>
    <row r="106" spans="1:72">
      <c r="A106" s="465"/>
      <c r="B106" s="465"/>
      <c r="C106" s="465"/>
      <c r="D106" s="465"/>
      <c r="E106" s="465"/>
      <c r="F106" s="465"/>
      <c r="G106" s="465"/>
      <c r="H106" s="465"/>
      <c r="I106" s="465"/>
      <c r="J106" s="465"/>
      <c r="K106" s="465"/>
      <c r="L106" s="465"/>
      <c r="M106" s="465"/>
      <c r="N106" s="465"/>
      <c r="O106" s="465"/>
      <c r="P106" s="465"/>
      <c r="Q106" s="465"/>
      <c r="R106" s="465"/>
      <c r="S106" s="465"/>
      <c r="T106" s="465"/>
      <c r="U106" s="465"/>
      <c r="V106" s="465"/>
      <c r="W106" s="465"/>
      <c r="X106" s="465"/>
      <c r="Y106" s="465"/>
      <c r="Z106" s="465"/>
      <c r="AA106" s="465"/>
      <c r="AB106" s="465"/>
      <c r="AC106" s="466"/>
      <c r="AD106" s="466"/>
      <c r="AE106" s="466"/>
      <c r="AF106" s="466"/>
      <c r="AG106" s="466"/>
      <c r="AH106" s="466"/>
      <c r="AI106" s="466"/>
      <c r="AJ106" s="466"/>
      <c r="AK106" s="466"/>
      <c r="AL106" s="466"/>
      <c r="AM106" s="466"/>
      <c r="AN106" s="466"/>
      <c r="AO106" s="466"/>
      <c r="AP106" s="466"/>
      <c r="AQ106" s="466"/>
      <c r="AR106" s="466"/>
      <c r="AS106" s="466"/>
      <c r="AT106" s="466"/>
      <c r="AU106" s="466"/>
      <c r="AV106" s="466"/>
      <c r="AW106" s="466"/>
      <c r="AX106" s="466"/>
      <c r="AY106" s="466"/>
      <c r="AZ106" s="466"/>
      <c r="BA106" s="466"/>
      <c r="BB106" s="466"/>
    </row>
    <row r="107" spans="1:72">
      <c r="A107" s="465" t="str">
        <f t="shared" ref="A107:A113" si="43">A95</f>
        <v>Belgium</v>
      </c>
      <c r="AB107" s="465"/>
      <c r="AC107" s="467">
        <f>1/1000*[4]PaperSectorMinusCoreVPAImp!AB$31</f>
        <v>0.19596315308537401</v>
      </c>
      <c r="AD107" s="467">
        <f>1/1000*[4]PaperSectorMinusCoreVPAImp!AC$31</f>
        <v>0.14461431245279999</v>
      </c>
      <c r="AE107" s="467">
        <f>1/1000*[4]PaperSectorMinusCoreVPAImp!AD$31</f>
        <v>0.16159928029439999</v>
      </c>
      <c r="AF107" s="467">
        <f>1/1000*[4]PaperSectorMinusCoreVPAImp!AE$31</f>
        <v>0.17174483026399998</v>
      </c>
      <c r="AG107" s="467">
        <f>1/1000*[4]PaperSectorMinusCoreVPAImp!AF$31</f>
        <v>0.1801072253113</v>
      </c>
      <c r="AH107" s="467">
        <f>1/1000*[4]PaperSectorMinusCoreVPAImp!AG$31</f>
        <v>0.22582652762669997</v>
      </c>
      <c r="AI107" s="467">
        <f>1/1000*[4]PaperSectorMinusCoreVPAImp!AH$31</f>
        <v>0.3512625928784</v>
      </c>
      <c r="AJ107" s="467">
        <f>1/1000*[4]PaperSectorMinusCoreVPAImp!AI$31</f>
        <v>0.45130983139550007</v>
      </c>
      <c r="AK107" s="467">
        <f>1/1000*[4]PaperSectorMinusCoreVPAImp!AJ$31</f>
        <v>0.37151301517160001</v>
      </c>
      <c r="AL107" s="467">
        <f>1/1000*[4]PaperSectorMinusCoreVPAImp!AK$31</f>
        <v>0.30210537257120001</v>
      </c>
      <c r="AM107" s="467">
        <f>1/1000*[4]PaperSectorMinusCoreVPAImp!AL$31</f>
        <v>0.31676108629230004</v>
      </c>
      <c r="AN107" s="467">
        <f>1/1000*[4]PaperSectorMinusCoreVPAImp!AM$31</f>
        <v>0.25820666803199999</v>
      </c>
      <c r="AO107" s="467">
        <f>1/1000*[4]PaperSectorMinusCoreVPAImp!AN$31</f>
        <v>0.36836106623359999</v>
      </c>
      <c r="AP107" s="467">
        <f>1/1000*[4]PaperSectorMinusCoreVPAImp!AO$31</f>
        <v>0.24157620111330003</v>
      </c>
      <c r="AQ107" s="467">
        <f>1/1000*[4]PaperSectorMinusCoreVPAImp!AP$31</f>
        <v>0.21594276884950001</v>
      </c>
      <c r="AR107" s="467">
        <f>1/1000*[4]PaperSectorMinusCoreVPAImp!AQ$31</f>
        <v>0.16495884345849998</v>
      </c>
      <c r="AS107" s="467">
        <f>1/1000*[4]PaperSectorMinusCoreVPAImp!AR$31</f>
        <v>0.15463037685100001</v>
      </c>
      <c r="AT107" s="467">
        <f>1/1000*[4]PaperSectorMinusCoreVPAImp!AS$31</f>
        <v>0.16466145695999998</v>
      </c>
      <c r="AU107" s="467">
        <f>1/1000*[4]PaperSectorMinusCoreVPAImp!AT$31</f>
        <v>0.154962793924</v>
      </c>
      <c r="AV107" s="467">
        <f>1/1000*[4]PaperSectorMinusCoreVPAImp!AU$31</f>
        <v>0.119123052954</v>
      </c>
      <c r="AW107" s="467">
        <f>1/1000*[4]PaperSectorMinusCoreVPAImp!AV$31</f>
        <v>6.5072983221800024E-2</v>
      </c>
      <c r="AX107" s="467">
        <f>1/1000*[4]PaperSectorMinusCoreVPAImp!AW$31</f>
        <v>2.7755020528900005E-2</v>
      </c>
      <c r="AY107" s="467">
        <f>1/1000*[4]PaperSectorMinusCoreVPAImp!AX$31</f>
        <v>0.114262979103</v>
      </c>
      <c r="AZ107" s="467">
        <f>1/1000*[4]PaperSectorMinusCoreVPAImp!AY$31</f>
        <v>0</v>
      </c>
      <c r="BA107" s="467">
        <f>1/1000*[4]PaperSectorMinusCoreVPAImp!AZ$31</f>
        <v>0</v>
      </c>
      <c r="BB107" s="467">
        <f>1/1000*[4]PaperSectorMinusCoreVPAImp!BA$31</f>
        <v>0</v>
      </c>
      <c r="BD107" s="468">
        <f t="shared" ref="BD107:BO114" si="44">AJ107/AJ$93</f>
        <v>0.18850480192729191</v>
      </c>
      <c r="BE107" s="468">
        <f t="shared" si="44"/>
        <v>0.15114740857152759</v>
      </c>
      <c r="BF107" s="468">
        <f t="shared" si="44"/>
        <v>0.16266580861272389</v>
      </c>
      <c r="BG107" s="468">
        <f t="shared" si="44"/>
        <v>0.10993353907837625</v>
      </c>
      <c r="BH107" s="468">
        <f t="shared" si="44"/>
        <v>8.6441984607477679E-2</v>
      </c>
      <c r="BI107" s="468">
        <f t="shared" si="44"/>
        <v>0.13959399928194818</v>
      </c>
      <c r="BJ107" s="468">
        <f t="shared" si="44"/>
        <v>9.4291006024258425E-2</v>
      </c>
      <c r="BK107" s="468">
        <f t="shared" si="44"/>
        <v>8.3600894504531564E-2</v>
      </c>
      <c r="BL107" s="468">
        <f t="shared" si="44"/>
        <v>6.0579386235025678E-2</v>
      </c>
      <c r="BM107" s="468">
        <f t="shared" si="44"/>
        <v>6.5723130870481913E-2</v>
      </c>
      <c r="BN107" s="468">
        <f t="shared" si="44"/>
        <v>6.6037629874066583E-2</v>
      </c>
      <c r="BO107" s="468">
        <f t="shared" si="44"/>
        <v>4.7270410721649558E-2</v>
      </c>
      <c r="BP107" s="468">
        <f t="shared" ref="BP107:BP114" si="45">AV107/AV$93</f>
        <v>4.8856220921873091E-2</v>
      </c>
      <c r="BQ107" s="468">
        <f t="shared" ref="BQ107:BQ114" si="46">AW107/AW$93</f>
        <v>3.9134897131975849E-2</v>
      </c>
      <c r="BR107" s="468">
        <f t="shared" ref="BR107:BR114" si="47">AX107/AX$93</f>
        <v>1.0722556293356918E-2</v>
      </c>
      <c r="BS107" s="468">
        <f t="shared" ref="BS107:BS114" si="48">AY107/AY$93</f>
        <v>3.2986116579170319E-2</v>
      </c>
      <c r="BT107" s="468">
        <f t="shared" ref="BT107:BT114" si="49">AZ107/AZ$93</f>
        <v>0</v>
      </c>
    </row>
    <row r="108" spans="1:72">
      <c r="A108" s="465" t="str">
        <f t="shared" si="43"/>
        <v>France</v>
      </c>
      <c r="AB108" s="465"/>
      <c r="AC108" s="467">
        <f>1/1000*[5]PaperSectorMinusCoreVPAImp!AB$31</f>
        <v>0.15957374574147298</v>
      </c>
      <c r="AD108" s="467">
        <f>1/1000*[5]PaperSectorMinusCoreVPAImp!AC$31</f>
        <v>0.1195455737484</v>
      </c>
      <c r="AE108" s="467">
        <f>1/1000*[5]PaperSectorMinusCoreVPAImp!AD$31</f>
        <v>0.1261038477168</v>
      </c>
      <c r="AF108" s="467">
        <f>1/1000*[5]PaperSectorMinusCoreVPAImp!AE$31</f>
        <v>0.13536262836320001</v>
      </c>
      <c r="AG108" s="467">
        <f>1/1000*[5]PaperSectorMinusCoreVPAImp!AF$31</f>
        <v>0.15748399432919999</v>
      </c>
      <c r="AH108" s="467">
        <f>1/1000*[5]PaperSectorMinusCoreVPAImp!AG$31</f>
        <v>0.15536714308829999</v>
      </c>
      <c r="AI108" s="467">
        <f>1/1000*[5]PaperSectorMinusCoreVPAImp!AH$31</f>
        <v>0.15396716148320003</v>
      </c>
      <c r="AJ108" s="467">
        <f>1/1000*[5]PaperSectorMinusCoreVPAImp!AI$31</f>
        <v>0.19562805490249996</v>
      </c>
      <c r="AK108" s="467">
        <f>1/1000*[5]PaperSectorMinusCoreVPAImp!AJ$31</f>
        <v>0.2339960685236</v>
      </c>
      <c r="AL108" s="467">
        <f>1/1000*[5]PaperSectorMinusCoreVPAImp!AK$31</f>
        <v>0.18820763927680004</v>
      </c>
      <c r="AM108" s="467">
        <f>1/1000*[5]PaperSectorMinusCoreVPAImp!AL$31</f>
        <v>0.29597802110730004</v>
      </c>
      <c r="AN108" s="467">
        <f>1/1000*[5]PaperSectorMinusCoreVPAImp!AM$31</f>
        <v>0.28837048535999993</v>
      </c>
      <c r="AO108" s="467">
        <f>1/1000*[5]PaperSectorMinusCoreVPAImp!AN$31</f>
        <v>0.27521413004799999</v>
      </c>
      <c r="AP108" s="467">
        <f>1/1000*[5]PaperSectorMinusCoreVPAImp!AO$31</f>
        <v>0.29678999435340003</v>
      </c>
      <c r="AQ108" s="467">
        <f>1/1000*[5]PaperSectorMinusCoreVPAImp!AP$31</f>
        <v>0.28519067591499997</v>
      </c>
      <c r="AR108" s="467">
        <f>1/1000*[5]PaperSectorMinusCoreVPAImp!AQ$31</f>
        <v>0.29716354050599997</v>
      </c>
      <c r="AS108" s="467">
        <f>1/1000*[5]PaperSectorMinusCoreVPAImp!AR$31</f>
        <v>0.25797537475909998</v>
      </c>
      <c r="AT108" s="467">
        <f>1/1000*[5]PaperSectorMinusCoreVPAImp!AS$31</f>
        <v>0.29804893965989998</v>
      </c>
      <c r="AU108" s="467">
        <f>1/1000*[5]PaperSectorMinusCoreVPAImp!AT$31</f>
        <v>0.35783366419500007</v>
      </c>
      <c r="AV108" s="467">
        <f>1/1000*[5]PaperSectorMinusCoreVPAImp!AU$31</f>
        <v>0.25851654872149998</v>
      </c>
      <c r="AW108" s="467">
        <f>1/1000*[5]PaperSectorMinusCoreVPAImp!AV$31</f>
        <v>0.2101131931196</v>
      </c>
      <c r="AX108" s="467">
        <f>1/1000*[5]PaperSectorMinusCoreVPAImp!AW$31</f>
        <v>0.28623690143169994</v>
      </c>
      <c r="AY108" s="467">
        <f>1/1000*[5]PaperSectorMinusCoreVPAImp!AX$31</f>
        <v>0.35005187844900004</v>
      </c>
      <c r="AZ108" s="467">
        <f>1/1000*[5]PaperSectorMinusCoreVPAImp!AY$31</f>
        <v>2.8233804836599999E-2</v>
      </c>
      <c r="BA108" s="467">
        <f>1/1000*[5]PaperSectorMinusCoreVPAImp!AZ$31</f>
        <v>0</v>
      </c>
      <c r="BB108" s="467">
        <f>1/1000*[5]PaperSectorMinusCoreVPAImp!BA$31</f>
        <v>0</v>
      </c>
      <c r="BD108" s="468">
        <f t="shared" si="44"/>
        <v>8.1710667872645054E-2</v>
      </c>
      <c r="BE108" s="468">
        <f t="shared" si="44"/>
        <v>9.5199624047979797E-2</v>
      </c>
      <c r="BF108" s="468">
        <f t="shared" si="44"/>
        <v>0.10133864078447404</v>
      </c>
      <c r="BG108" s="468">
        <f t="shared" si="44"/>
        <v>0.10272067106031636</v>
      </c>
      <c r="BH108" s="468">
        <f t="shared" si="44"/>
        <v>9.6540175537413689E-2</v>
      </c>
      <c r="BI108" s="468">
        <f t="shared" si="44"/>
        <v>0.1042950642561643</v>
      </c>
      <c r="BJ108" s="468">
        <f t="shared" si="44"/>
        <v>0.11584182140686609</v>
      </c>
      <c r="BK108" s="468">
        <f t="shared" si="44"/>
        <v>0.11040978930608525</v>
      </c>
      <c r="BL108" s="468">
        <f t="shared" si="44"/>
        <v>0.10913015948617252</v>
      </c>
      <c r="BM108" s="468">
        <f t="shared" si="44"/>
        <v>0.10964824416738979</v>
      </c>
      <c r="BN108" s="468">
        <f t="shared" si="44"/>
        <v>0.11953280339551346</v>
      </c>
      <c r="BO108" s="468">
        <f t="shared" si="44"/>
        <v>0.10915487420048872</v>
      </c>
      <c r="BP108" s="468">
        <f t="shared" si="45"/>
        <v>0.10602600674761894</v>
      </c>
      <c r="BQ108" s="468">
        <f t="shared" si="46"/>
        <v>0.1263620905588331</v>
      </c>
      <c r="BR108" s="468">
        <f t="shared" si="47"/>
        <v>0.11058148148878695</v>
      </c>
      <c r="BS108" s="468">
        <f t="shared" si="48"/>
        <v>0.10105505879439396</v>
      </c>
      <c r="BT108" s="468">
        <f t="shared" si="49"/>
        <v>8.1507027483863157E-3</v>
      </c>
    </row>
    <row r="109" spans="1:72">
      <c r="A109" s="465" t="str">
        <f t="shared" si="43"/>
        <v>Germany</v>
      </c>
      <c r="AB109" s="465"/>
      <c r="AC109" s="467">
        <f>1/1000*[6]PaperSectorMinusCoreVPAImp!AB$31</f>
        <v>0.15861980313777899</v>
      </c>
      <c r="AD109" s="467">
        <f>1/1000*[6]PaperSectorMinusCoreVPAImp!AC$31</f>
        <v>0.124729482086</v>
      </c>
      <c r="AE109" s="467">
        <f>1/1000*[6]PaperSectorMinusCoreVPAImp!AD$31</f>
        <v>0.14841333178080002</v>
      </c>
      <c r="AF109" s="467">
        <f>1/1000*[6]PaperSectorMinusCoreVPAImp!AE$31</f>
        <v>0.17575841609759998</v>
      </c>
      <c r="AG109" s="467">
        <f>1/1000*[6]PaperSectorMinusCoreVPAImp!AF$31</f>
        <v>0.20738732806469998</v>
      </c>
      <c r="AH109" s="467">
        <f>1/1000*[6]PaperSectorMinusCoreVPAImp!AG$31</f>
        <v>0.28685269684499998</v>
      </c>
      <c r="AI109" s="467">
        <f>1/1000*[6]PaperSectorMinusCoreVPAImp!AH$31</f>
        <v>0.3346883652564</v>
      </c>
      <c r="AJ109" s="467">
        <f>1/1000*[6]PaperSectorMinusCoreVPAImp!AI$31</f>
        <v>0.42181928905049998</v>
      </c>
      <c r="AK109" s="467">
        <f>1/1000*[6]PaperSectorMinusCoreVPAImp!AJ$31</f>
        <v>0.38487238864439999</v>
      </c>
      <c r="AL109" s="467">
        <f>1/1000*[6]PaperSectorMinusCoreVPAImp!AK$31</f>
        <v>0.2023822175628</v>
      </c>
      <c r="AM109" s="467">
        <f>1/1000*[6]PaperSectorMinusCoreVPAImp!AL$31</f>
        <v>0.35470882191690001</v>
      </c>
      <c r="AN109" s="467">
        <f>1/1000*[6]PaperSectorMinusCoreVPAImp!AM$31</f>
        <v>0.32493528383999992</v>
      </c>
      <c r="AO109" s="467">
        <f>1/1000*[6]PaperSectorMinusCoreVPAImp!AN$31</f>
        <v>0.39594403400639994</v>
      </c>
      <c r="AP109" s="467">
        <f>1/1000*[6]PaperSectorMinusCoreVPAImp!AO$31</f>
        <v>0.36318760082070001</v>
      </c>
      <c r="AQ109" s="467">
        <f>1/1000*[6]PaperSectorMinusCoreVPAImp!AP$31</f>
        <v>0.40512795482750008</v>
      </c>
      <c r="AR109" s="467">
        <f>1/1000*[6]PaperSectorMinusCoreVPAImp!AQ$31</f>
        <v>0.4863374921825</v>
      </c>
      <c r="AS109" s="467">
        <f>1/1000*[6]PaperSectorMinusCoreVPAImp!AR$31</f>
        <v>0.46071022316780003</v>
      </c>
      <c r="AT109" s="467">
        <f>1/1000*[6]PaperSectorMinusCoreVPAImp!AS$31</f>
        <v>0.47164888464979993</v>
      </c>
      <c r="AU109" s="467">
        <f>1/1000*[6]PaperSectorMinusCoreVPAImp!AT$31</f>
        <v>0.53668777869699991</v>
      </c>
      <c r="AV109" s="467">
        <f>1/1000*[6]PaperSectorMinusCoreVPAImp!AU$31</f>
        <v>0.34182580479849994</v>
      </c>
      <c r="AW109" s="467">
        <f>1/1000*[6]PaperSectorMinusCoreVPAImp!AV$31</f>
        <v>0.23849436284379999</v>
      </c>
      <c r="AX109" s="467">
        <f>1/1000*[6]PaperSectorMinusCoreVPAImp!AW$31</f>
        <v>0.39161209600589997</v>
      </c>
      <c r="AY109" s="467">
        <f>1/1000*[6]PaperSectorMinusCoreVPAImp!AX$31</f>
        <v>0.55813755769199991</v>
      </c>
      <c r="AZ109" s="467">
        <f>1/1000*[6]PaperSectorMinusCoreVPAImp!AY$31</f>
        <v>2.4797452900000001E-5</v>
      </c>
      <c r="BA109" s="467">
        <f>1/1000*[6]PaperSectorMinusCoreVPAImp!AZ$31</f>
        <v>0</v>
      </c>
      <c r="BB109" s="467">
        <f>1/1000*[6]PaperSectorMinusCoreVPAImp!BA$31</f>
        <v>0</v>
      </c>
      <c r="BD109" s="468">
        <f t="shared" si="44"/>
        <v>0.17618708036052863</v>
      </c>
      <c r="BE109" s="468">
        <f t="shared" si="44"/>
        <v>0.15658257395764535</v>
      </c>
      <c r="BF109" s="468">
        <f t="shared" si="44"/>
        <v>0.10897080971617065</v>
      </c>
      <c r="BG109" s="468">
        <f t="shared" si="44"/>
        <v>0.12310349289452546</v>
      </c>
      <c r="BH109" s="468">
        <f t="shared" si="44"/>
        <v>0.10878127593762477</v>
      </c>
      <c r="BI109" s="468">
        <f t="shared" si="44"/>
        <v>0.15004683248400125</v>
      </c>
      <c r="BJ109" s="468">
        <f t="shared" si="44"/>
        <v>0.14175785569564206</v>
      </c>
      <c r="BK109" s="468">
        <f t="shared" si="44"/>
        <v>0.1568427578882037</v>
      </c>
      <c r="BL109" s="468">
        <f t="shared" si="44"/>
        <v>0.17860228746638521</v>
      </c>
      <c r="BM109" s="468">
        <f t="shared" si="44"/>
        <v>0.1958173995773356</v>
      </c>
      <c r="BN109" s="468">
        <f t="shared" si="44"/>
        <v>0.18915522217555761</v>
      </c>
      <c r="BO109" s="468">
        <f t="shared" si="44"/>
        <v>0.16371317969872917</v>
      </c>
      <c r="BP109" s="468">
        <f t="shared" si="45"/>
        <v>0.14019383000938951</v>
      </c>
      <c r="BQ109" s="468">
        <f t="shared" si="46"/>
        <v>0.14343052822144853</v>
      </c>
      <c r="BR109" s="468">
        <f t="shared" si="47"/>
        <v>0.1512909255538272</v>
      </c>
      <c r="BS109" s="468">
        <f t="shared" si="48"/>
        <v>0.16112647061867416</v>
      </c>
      <c r="BT109" s="468">
        <f t="shared" si="49"/>
        <v>7.1586762278317762E-6</v>
      </c>
    </row>
    <row r="110" spans="1:72">
      <c r="A110" s="465" t="str">
        <f t="shared" si="43"/>
        <v>Italy</v>
      </c>
      <c r="AB110" s="465"/>
      <c r="AC110" s="467">
        <f>1/1000*[7]PaperSectorMinusCoreVPAImp!AB$31</f>
        <v>0.146894754075447</v>
      </c>
      <c r="AD110" s="467">
        <f>1/1000*[7]PaperSectorMinusCoreVPAImp!AC$31</f>
        <v>0.10391321159839999</v>
      </c>
      <c r="AE110" s="467">
        <f>1/1000*[7]PaperSectorMinusCoreVPAImp!AD$31</f>
        <v>0.13735485655679996</v>
      </c>
      <c r="AF110" s="467">
        <f>1/1000*[7]PaperSectorMinusCoreVPAImp!AE$31</f>
        <v>0.19166213336480001</v>
      </c>
      <c r="AG110" s="467">
        <f>1/1000*[7]PaperSectorMinusCoreVPAImp!AF$31</f>
        <v>0.23371149366809998</v>
      </c>
      <c r="AH110" s="467">
        <f>1/1000*[7]PaperSectorMinusCoreVPAImp!AG$31</f>
        <v>0.27458883304709997</v>
      </c>
      <c r="AI110" s="467">
        <f>1/1000*[7]PaperSectorMinusCoreVPAImp!AH$31</f>
        <v>0.36829698408880007</v>
      </c>
      <c r="AJ110" s="467">
        <f>1/1000*[7]PaperSectorMinusCoreVPAImp!AI$31</f>
        <v>0.47654643082299997</v>
      </c>
      <c r="AK110" s="467">
        <f>1/1000*[7]PaperSectorMinusCoreVPAImp!AJ$31</f>
        <v>0.48255112294520008</v>
      </c>
      <c r="AL110" s="467">
        <f>1/1000*[7]PaperSectorMinusCoreVPAImp!AK$31</f>
        <v>0.40681482460080004</v>
      </c>
      <c r="AM110" s="467">
        <f>1/1000*[7]PaperSectorMinusCoreVPAImp!AL$31</f>
        <v>0.59865236767800001</v>
      </c>
      <c r="AN110" s="467">
        <f>1/1000*[7]PaperSectorMinusCoreVPAImp!AM$31</f>
        <v>0.60134828875199997</v>
      </c>
      <c r="AO110" s="467">
        <f>1/1000*[7]PaperSectorMinusCoreVPAImp!AN$31</f>
        <v>0.51844576067679993</v>
      </c>
      <c r="AP110" s="467">
        <f>1/1000*[7]PaperSectorMinusCoreVPAImp!AO$31</f>
        <v>0.53366271869189996</v>
      </c>
      <c r="AQ110" s="467">
        <f>1/1000*[7]PaperSectorMinusCoreVPAImp!AP$31</f>
        <v>0.58898240436250004</v>
      </c>
      <c r="AR110" s="467">
        <f>1/1000*[7]PaperSectorMinusCoreVPAImp!AQ$31</f>
        <v>0.69096232754499987</v>
      </c>
      <c r="AS110" s="467">
        <f>1/1000*[7]PaperSectorMinusCoreVPAImp!AR$31</f>
        <v>0.62759333105469994</v>
      </c>
      <c r="AT110" s="467">
        <f>1/1000*[7]PaperSectorMinusCoreVPAImp!AS$31</f>
        <v>0.63462900684039991</v>
      </c>
      <c r="AU110" s="467">
        <f>1/1000*[7]PaperSectorMinusCoreVPAImp!AT$31</f>
        <v>0.89860433586100008</v>
      </c>
      <c r="AV110" s="467">
        <f>1/1000*[7]PaperSectorMinusCoreVPAImp!AU$31</f>
        <v>0.71823439083999996</v>
      </c>
      <c r="AW110" s="467">
        <f>1/1000*[7]PaperSectorMinusCoreVPAImp!AV$31</f>
        <v>0.53122317094000004</v>
      </c>
      <c r="AX110" s="467">
        <f>1/1000*[7]PaperSectorMinusCoreVPAImp!AW$31</f>
        <v>0.84489846665230006</v>
      </c>
      <c r="AY110" s="467">
        <f>1/1000*[7]PaperSectorMinusCoreVPAImp!AX$31</f>
        <v>1.1477512723949999</v>
      </c>
      <c r="AZ110" s="467">
        <f>1/1000*[7]PaperSectorMinusCoreVPAImp!AY$31</f>
        <v>1.4229907999999998E-6</v>
      </c>
      <c r="BA110" s="467">
        <f>1/1000*[7]PaperSectorMinusCoreVPAImp!AZ$31</f>
        <v>0</v>
      </c>
      <c r="BB110" s="467">
        <f>1/1000*[7]PaperSectorMinusCoreVPAImp!BA$31</f>
        <v>0</v>
      </c>
      <c r="BD110" s="468">
        <f t="shared" si="44"/>
        <v>0.19904572048359595</v>
      </c>
      <c r="BE110" s="468">
        <f t="shared" si="44"/>
        <v>0.19632246720282104</v>
      </c>
      <c r="BF110" s="468">
        <f t="shared" si="44"/>
        <v>0.21904563244315203</v>
      </c>
      <c r="BG110" s="468">
        <f t="shared" si="44"/>
        <v>0.20776533578295051</v>
      </c>
      <c r="BH110" s="468">
        <f t="shared" si="44"/>
        <v>0.20131834671903687</v>
      </c>
      <c r="BI110" s="468">
        <f t="shared" si="44"/>
        <v>0.19647005011585805</v>
      </c>
      <c r="BJ110" s="468">
        <f t="shared" si="44"/>
        <v>0.20829698617331935</v>
      </c>
      <c r="BK110" s="468">
        <f t="shared" si="44"/>
        <v>0.22802085994577506</v>
      </c>
      <c r="BL110" s="468">
        <f t="shared" si="44"/>
        <v>0.25374858865770017</v>
      </c>
      <c r="BM110" s="468">
        <f t="shared" si="44"/>
        <v>0.26674835482096271</v>
      </c>
      <c r="BN110" s="468">
        <f t="shared" si="44"/>
        <v>0.25451855118258515</v>
      </c>
      <c r="BO110" s="468">
        <f t="shared" si="44"/>
        <v>0.27411351432678238</v>
      </c>
      <c r="BP110" s="468">
        <f t="shared" si="45"/>
        <v>0.29457117831018198</v>
      </c>
      <c r="BQ110" s="468">
        <f t="shared" si="46"/>
        <v>0.31947765600354866</v>
      </c>
      <c r="BR110" s="468">
        <f t="shared" si="47"/>
        <v>0.32640838299568276</v>
      </c>
      <c r="BS110" s="468">
        <f t="shared" si="48"/>
        <v>0.33133966550079658</v>
      </c>
      <c r="BT110" s="468">
        <f t="shared" si="49"/>
        <v>4.1079744978095391E-7</v>
      </c>
    </row>
    <row r="111" spans="1:72">
      <c r="A111" s="465" t="str">
        <f t="shared" si="43"/>
        <v>Netherlands</v>
      </c>
      <c r="AB111" s="465"/>
      <c r="AC111" s="467">
        <f>1/1000*[8]PaperSectorMinusCoreVPAImp!AB$31</f>
        <v>5.9364486684599996E-3</v>
      </c>
      <c r="AD111" s="467">
        <f>1/1000*[8]PaperSectorMinusCoreVPAImp!AC$31</f>
        <v>3.0840675611999995E-3</v>
      </c>
      <c r="AE111" s="467">
        <f>1/1000*[8]PaperSectorMinusCoreVPAImp!AD$31</f>
        <v>2.0737830672E-3</v>
      </c>
      <c r="AF111" s="467">
        <f>1/1000*[8]PaperSectorMinusCoreVPAImp!AE$31</f>
        <v>8.5866456535999988E-2</v>
      </c>
      <c r="AG111" s="467">
        <f>1/1000*[8]PaperSectorMinusCoreVPAImp!AF$31</f>
        <v>0.16894798694829999</v>
      </c>
      <c r="AH111" s="467">
        <f>1/1000*[8]PaperSectorMinusCoreVPAImp!AG$31</f>
        <v>0.25758771512759998</v>
      </c>
      <c r="AI111" s="467">
        <f>1/1000*[8]PaperSectorMinusCoreVPAImp!AH$31</f>
        <v>0.33212225410160007</v>
      </c>
      <c r="AJ111" s="467">
        <f>1/1000*[8]PaperSectorMinusCoreVPAImp!AI$31</f>
        <v>0.40661017900549995</v>
      </c>
      <c r="AK111" s="467">
        <f>1/1000*[8]PaperSectorMinusCoreVPAImp!AJ$31</f>
        <v>0.47102154821960002</v>
      </c>
      <c r="AL111" s="467">
        <f>1/1000*[8]PaperSectorMinusCoreVPAImp!AK$31</f>
        <v>0.34590082748759998</v>
      </c>
      <c r="AM111" s="467">
        <f>1/1000*[8]PaperSectorMinusCoreVPAImp!AL$31</f>
        <v>0.65272202717310013</v>
      </c>
      <c r="AN111" s="467">
        <f>1/1000*[8]PaperSectorMinusCoreVPAImp!AM$31</f>
        <v>0.71648171399999994</v>
      </c>
      <c r="AO111" s="467">
        <f>1/1000*[8]PaperSectorMinusCoreVPAImp!AN$31</f>
        <v>0.56970234275679987</v>
      </c>
      <c r="AP111" s="467">
        <f>1/1000*[8]PaperSectorMinusCoreVPAImp!AO$31</f>
        <v>0.58494502250039992</v>
      </c>
      <c r="AQ111" s="467">
        <f>1/1000*[8]PaperSectorMinusCoreVPAImp!AP$31</f>
        <v>0.42612331242699997</v>
      </c>
      <c r="AR111" s="467">
        <f>1/1000*[8]PaperSectorMinusCoreVPAImp!AQ$31</f>
        <v>0.42610499612449998</v>
      </c>
      <c r="AS111" s="467">
        <f>1/1000*[8]PaperSectorMinusCoreVPAImp!AR$31</f>
        <v>0.34360780092939996</v>
      </c>
      <c r="AT111" s="467">
        <f>1/1000*[8]PaperSectorMinusCoreVPAImp!AS$31</f>
        <v>0.34286130085349992</v>
      </c>
      <c r="AU111" s="467">
        <f>1/1000*[8]PaperSectorMinusCoreVPAImp!AT$31</f>
        <v>0.54659399961100008</v>
      </c>
      <c r="AV111" s="467">
        <f>1/1000*[8]PaperSectorMinusCoreVPAImp!AU$31</f>
        <v>0.45198375061999996</v>
      </c>
      <c r="AW111" s="467">
        <f>1/1000*[8]PaperSectorMinusCoreVPAImp!AV$31</f>
        <v>0.33773229106280001</v>
      </c>
      <c r="AX111" s="467">
        <f>1/1000*[8]PaperSectorMinusCoreVPAImp!AW$31</f>
        <v>0.60969426125380011</v>
      </c>
      <c r="AY111" s="467">
        <f>1/1000*[8]PaperSectorMinusCoreVPAImp!AX$31</f>
        <v>0.83768792503499989</v>
      </c>
      <c r="AZ111" s="467">
        <f>1/1000*[8]PaperSectorMinusCoreVPAImp!AY$31</f>
        <v>0</v>
      </c>
      <c r="BA111" s="467">
        <f>1/1000*[8]PaperSectorMinusCoreVPAImp!AZ$31</f>
        <v>0</v>
      </c>
      <c r="BB111" s="467">
        <f>1/1000*[8]PaperSectorMinusCoreVPAImp!BA$31</f>
        <v>0</v>
      </c>
      <c r="BD111" s="468">
        <f t="shared" si="44"/>
        <v>0.16983448159781594</v>
      </c>
      <c r="BE111" s="468">
        <f t="shared" si="44"/>
        <v>0.19163174232767419</v>
      </c>
      <c r="BF111" s="468">
        <f t="shared" si="44"/>
        <v>0.18624706116346862</v>
      </c>
      <c r="BG111" s="468">
        <f t="shared" si="44"/>
        <v>0.22653048491990613</v>
      </c>
      <c r="BH111" s="468">
        <f t="shared" si="44"/>
        <v>0.23986251697206992</v>
      </c>
      <c r="BI111" s="468">
        <f t="shared" si="44"/>
        <v>0.21589422910206268</v>
      </c>
      <c r="BJ111" s="468">
        <f t="shared" si="44"/>
        <v>0.22831327914862479</v>
      </c>
      <c r="BK111" s="468">
        <f t="shared" si="44"/>
        <v>0.1649709794772489</v>
      </c>
      <c r="BL111" s="468">
        <f t="shared" si="44"/>
        <v>0.15648254192200511</v>
      </c>
      <c r="BM111" s="468">
        <f t="shared" si="44"/>
        <v>0.14604491645494821</v>
      </c>
      <c r="BN111" s="468">
        <f t="shared" si="44"/>
        <v>0.13750484237124547</v>
      </c>
      <c r="BO111" s="468">
        <f t="shared" si="44"/>
        <v>0.16673500912917841</v>
      </c>
      <c r="BP111" s="468">
        <f t="shared" si="45"/>
        <v>0.18537317022855918</v>
      </c>
      <c r="BQ111" s="468">
        <f t="shared" si="46"/>
        <v>0.20311222591161845</v>
      </c>
      <c r="BR111" s="468">
        <f t="shared" si="47"/>
        <v>0.23554228796996773</v>
      </c>
      <c r="BS111" s="468">
        <f t="shared" si="48"/>
        <v>0.24182873376038475</v>
      </c>
      <c r="BT111" s="468">
        <f t="shared" si="49"/>
        <v>0</v>
      </c>
    </row>
    <row r="112" spans="1:72">
      <c r="A112" s="465" t="str">
        <f t="shared" si="43"/>
        <v>Spain</v>
      </c>
      <c r="AB112" s="465"/>
      <c r="AC112" s="467">
        <f>1/1000*[9]PaperSectorMinusCoreVPAImp!AB$31</f>
        <v>2.4897206660547001E-2</v>
      </c>
      <c r="AD112" s="467">
        <f>1/1000*[9]PaperSectorMinusCoreVPAImp!AC$31</f>
        <v>2.3255175572399995E-2</v>
      </c>
      <c r="AE112" s="467">
        <f>1/1000*[9]PaperSectorMinusCoreVPAImp!AD$31</f>
        <v>2.6753040019199998E-2</v>
      </c>
      <c r="AF112" s="467">
        <f>1/1000*[9]PaperSectorMinusCoreVPAImp!AE$31</f>
        <v>3.4804863407999993E-2</v>
      </c>
      <c r="AG112" s="467">
        <f>1/1000*[9]PaperSectorMinusCoreVPAImp!AF$31</f>
        <v>4.0860863636599999E-2</v>
      </c>
      <c r="AH112" s="467">
        <f>1/1000*[9]PaperSectorMinusCoreVPAImp!AG$31</f>
        <v>6.3974877809700001E-2</v>
      </c>
      <c r="AI112" s="467">
        <f>1/1000*[9]PaperSectorMinusCoreVPAImp!AH$31</f>
        <v>5.4065960215999999E-2</v>
      </c>
      <c r="AJ112" s="467">
        <f>1/1000*[9]PaperSectorMinusCoreVPAImp!AI$31</f>
        <v>6.9821142151999999E-2</v>
      </c>
      <c r="AK112" s="467">
        <f>1/1000*[9]PaperSectorMinusCoreVPAImp!AJ$31</f>
        <v>7.6151589249999999E-2</v>
      </c>
      <c r="AL112" s="467">
        <f>1/1000*[9]PaperSectorMinusCoreVPAImp!AK$31</f>
        <v>6.3817177072000006E-2</v>
      </c>
      <c r="AM112" s="467">
        <f>1/1000*[9]PaperSectorMinusCoreVPAImp!AL$31</f>
        <v>0.11068507130579999</v>
      </c>
      <c r="AN112" s="467">
        <f>1/1000*[9]PaperSectorMinusCoreVPAImp!AM$31</f>
        <v>0.20138706686399999</v>
      </c>
      <c r="AO112" s="467">
        <f>1/1000*[9]PaperSectorMinusCoreVPAImp!AN$31</f>
        <v>0.17230105775519999</v>
      </c>
      <c r="AP112" s="467">
        <f>1/1000*[9]PaperSectorMinusCoreVPAImp!AO$31</f>
        <v>0.1648922994459</v>
      </c>
      <c r="AQ112" s="467">
        <f>1/1000*[9]PaperSectorMinusCoreVPAImp!AP$31</f>
        <v>0.16812614673100001</v>
      </c>
      <c r="AR112" s="467">
        <f>1/1000*[9]PaperSectorMinusCoreVPAImp!AQ$31</f>
        <v>0.17553153523849999</v>
      </c>
      <c r="AS112" s="467">
        <f>1/1000*[9]PaperSectorMinusCoreVPAImp!AR$31</f>
        <v>0.13879453524589999</v>
      </c>
      <c r="AT112" s="467">
        <f>1/1000*[9]PaperSectorMinusCoreVPAImp!AS$31</f>
        <v>0.14508629891469996</v>
      </c>
      <c r="AU112" s="467">
        <f>1/1000*[9]PaperSectorMinusCoreVPAImp!AT$31</f>
        <v>0.199900141536</v>
      </c>
      <c r="AV112" s="467">
        <f>1/1000*[9]PaperSectorMinusCoreVPAImp!AU$31</f>
        <v>0.13780281836849997</v>
      </c>
      <c r="AW112" s="467">
        <f>1/1000*[9]PaperSectorMinusCoreVPAImp!AV$31</f>
        <v>0.121201674656</v>
      </c>
      <c r="AX112" s="467">
        <f>1/1000*[9]PaperSectorMinusCoreVPAImp!AW$31</f>
        <v>0.15295003416550002</v>
      </c>
      <c r="AY112" s="467">
        <f>1/1000*[9]PaperSectorMinusCoreVPAImp!AX$31</f>
        <v>0.187755144993</v>
      </c>
      <c r="AZ112" s="467">
        <f>1/1000*[9]PaperSectorMinusCoreVPAImp!AY$31</f>
        <v>1.4871584940299998E-2</v>
      </c>
      <c r="BA112" s="467">
        <f>1/1000*[9]PaperSectorMinusCoreVPAImp!AZ$31</f>
        <v>0</v>
      </c>
      <c r="BB112" s="467">
        <f>1/1000*[9]PaperSectorMinusCoreVPAImp!BA$31</f>
        <v>0</v>
      </c>
      <c r="BD112" s="468">
        <f t="shared" si="44"/>
        <v>2.9163159444151397E-2</v>
      </c>
      <c r="BE112" s="468">
        <f t="shared" si="44"/>
        <v>3.0981728509361733E-2</v>
      </c>
      <c r="BF112" s="468">
        <f t="shared" si="44"/>
        <v>3.4361761339916939E-2</v>
      </c>
      <c r="BG112" s="468">
        <f t="shared" si="44"/>
        <v>3.8413814506749938E-2</v>
      </c>
      <c r="BH112" s="468">
        <f t="shared" si="44"/>
        <v>6.7420016170324171E-2</v>
      </c>
      <c r="BI112" s="468">
        <f t="shared" si="44"/>
        <v>6.5295157217579974E-2</v>
      </c>
      <c r="BJ112" s="468">
        <f t="shared" si="44"/>
        <v>6.4360068287998229E-2</v>
      </c>
      <c r="BK112" s="468">
        <f t="shared" si="44"/>
        <v>6.5088987842457549E-2</v>
      </c>
      <c r="BL112" s="468">
        <f t="shared" si="44"/>
        <v>6.4462095191127403E-2</v>
      </c>
      <c r="BM112" s="468">
        <f t="shared" si="44"/>
        <v>5.8992363530639663E-2</v>
      </c>
      <c r="BN112" s="468">
        <f t="shared" si="44"/>
        <v>5.8186994603446424E-2</v>
      </c>
      <c r="BO112" s="468">
        <f t="shared" si="44"/>
        <v>6.0978261648773228E-2</v>
      </c>
      <c r="BP112" s="468">
        <f t="shared" si="45"/>
        <v>5.6517397522274603E-2</v>
      </c>
      <c r="BQ112" s="468">
        <f t="shared" si="46"/>
        <v>7.2890696492561372E-2</v>
      </c>
      <c r="BR112" s="468">
        <f t="shared" si="47"/>
        <v>5.9088961930428639E-2</v>
      </c>
      <c r="BS112" s="468">
        <f t="shared" si="48"/>
        <v>5.4202272246860375E-2</v>
      </c>
      <c r="BT112" s="468">
        <f t="shared" si="49"/>
        <v>4.2932176143908162E-3</v>
      </c>
    </row>
    <row r="113" spans="1:72">
      <c r="A113" s="463" t="str">
        <f t="shared" si="43"/>
        <v>UK</v>
      </c>
      <c r="K113" s="465"/>
      <c r="L113" s="465"/>
      <c r="M113" s="465"/>
      <c r="N113" s="465"/>
      <c r="O113" s="465"/>
      <c r="P113" s="465"/>
      <c r="Q113" s="465"/>
      <c r="R113" s="465"/>
      <c r="S113" s="465"/>
      <c r="T113" s="465"/>
      <c r="U113" s="465"/>
      <c r="V113" s="465"/>
      <c r="W113" s="465"/>
      <c r="X113" s="465"/>
      <c r="Y113" s="465"/>
      <c r="Z113" s="465"/>
      <c r="AA113" s="465"/>
      <c r="AB113" s="465"/>
      <c r="AC113" s="467">
        <f>1/1000*[10]PaperSectorMinusCoreVPAImp!AB$31</f>
        <v>0.15105518730620701</v>
      </c>
      <c r="AD113" s="467">
        <f>1/1000*[10]PaperSectorMinusCoreVPAImp!AC$31</f>
        <v>0.12080644241720001</v>
      </c>
      <c r="AE113" s="467">
        <f>1/1000*[10]PaperSectorMinusCoreVPAImp!AD$31</f>
        <v>0.13950964823039999</v>
      </c>
      <c r="AF113" s="467">
        <f>1/1000*[10]PaperSectorMinusCoreVPAImp!AE$31</f>
        <v>0.1947098995072</v>
      </c>
      <c r="AG113" s="467">
        <f>1/1000*[10]PaperSectorMinusCoreVPAImp!AF$31</f>
        <v>0.20683425902720001</v>
      </c>
      <c r="AH113" s="467">
        <f>1/1000*[10]PaperSectorMinusCoreVPAImp!AG$31</f>
        <v>0.21508232824649998</v>
      </c>
      <c r="AI113" s="467">
        <f>1/1000*[10]PaperSectorMinusCoreVPAImp!AH$31</f>
        <v>0.24058957912160001</v>
      </c>
      <c r="AJ113" s="467">
        <f>1/1000*[10]PaperSectorMinusCoreVPAImp!AI$31</f>
        <v>0.23965095713350001</v>
      </c>
      <c r="AK113" s="467">
        <f>1/1000*[10]PaperSectorMinusCoreVPAImp!AJ$31</f>
        <v>0.26537797951520004</v>
      </c>
      <c r="AL113" s="467">
        <f>1/1000*[10]PaperSectorMinusCoreVPAImp!AK$31</f>
        <v>0.22069741447159999</v>
      </c>
      <c r="AM113" s="467">
        <f>1/1000*[10]PaperSectorMinusCoreVPAImp!AL$31</f>
        <v>0.37531209831930001</v>
      </c>
      <c r="AN113" s="467">
        <f>1/1000*[10]PaperSectorMinusCoreVPAImp!AM$31</f>
        <v>0.40567465804799996</v>
      </c>
      <c r="AO113" s="467">
        <f>1/1000*[10]PaperSectorMinusCoreVPAImp!AN$31</f>
        <v>0.30178156877439993</v>
      </c>
      <c r="AP113" s="467">
        <f>1/1000*[10]PaperSectorMinusCoreVPAImp!AO$31</f>
        <v>0.26187763466460001</v>
      </c>
      <c r="AQ113" s="467">
        <f>1/1000*[10]PaperSectorMinusCoreVPAImp!AP$31</f>
        <v>0.26322076127100003</v>
      </c>
      <c r="AR113" s="467">
        <f>1/1000*[10]PaperSectorMinusCoreVPAImp!AQ$31</f>
        <v>0.259443312037</v>
      </c>
      <c r="AS113" s="467">
        <f>1/1000*[10]PaperSectorMinusCoreVPAImp!AR$31</f>
        <v>0.21066348898429998</v>
      </c>
      <c r="AT113" s="467">
        <f>1/1000*[10]PaperSectorMinusCoreVPAImp!AS$31</f>
        <v>0.21627013176339999</v>
      </c>
      <c r="AU113" s="467">
        <f>1/1000*[10]PaperSectorMinusCoreVPAImp!AT$31</f>
        <v>0.25883207342300002</v>
      </c>
      <c r="AV113" s="467">
        <f>1/1000*[10]PaperSectorMinusCoreVPAImp!AU$31</f>
        <v>0.23240207185699999</v>
      </c>
      <c r="AW113" s="467">
        <f>1/1000*[10]PaperSectorMinusCoreVPAImp!AV$31</f>
        <v>0</v>
      </c>
      <c r="AX113" s="467">
        <f>1/1000*[10]PaperSectorMinusCoreVPAImp!AW$31</f>
        <v>0</v>
      </c>
      <c r="AY113" s="467">
        <f>1/1000*[10]PaperSectorMinusCoreVPAImp!AX$31</f>
        <v>0</v>
      </c>
      <c r="AZ113" s="467">
        <f>1/1000*[10]PaperSectorMinusCoreVPAImp!AY$31</f>
        <v>0</v>
      </c>
      <c r="BA113" s="467">
        <f>1/1000*[10]PaperSectorMinusCoreVPAImp!AZ$31</f>
        <v>0</v>
      </c>
      <c r="BB113" s="467">
        <f>1/1000*[10]PaperSectorMinusCoreVPAImp!BA$31</f>
        <v>0</v>
      </c>
      <c r="BD113" s="468">
        <f t="shared" si="44"/>
        <v>0.10009832062919864</v>
      </c>
      <c r="BE113" s="468">
        <f t="shared" si="44"/>
        <v>0.10796712970376894</v>
      </c>
      <c r="BF113" s="468">
        <f t="shared" si="44"/>
        <v>0.11883245596798983</v>
      </c>
      <c r="BG113" s="468">
        <f t="shared" si="44"/>
        <v>0.13025396430513222</v>
      </c>
      <c r="BH113" s="468">
        <f t="shared" si="44"/>
        <v>0.1358110648880804</v>
      </c>
      <c r="BI113" s="468">
        <f t="shared" si="44"/>
        <v>0.11436305287509288</v>
      </c>
      <c r="BJ113" s="468">
        <f t="shared" si="44"/>
        <v>0.10221497611926346</v>
      </c>
      <c r="BK113" s="468">
        <f t="shared" si="44"/>
        <v>0.10190427404288752</v>
      </c>
      <c r="BL113" s="468">
        <f t="shared" si="44"/>
        <v>9.5277805520852479E-2</v>
      </c>
      <c r="BM113" s="468">
        <f t="shared" si="44"/>
        <v>8.9539095345339548E-2</v>
      </c>
      <c r="BN113" s="468">
        <f t="shared" si="44"/>
        <v>8.6735336719852021E-2</v>
      </c>
      <c r="BO113" s="468">
        <f t="shared" si="44"/>
        <v>7.8955071142057173E-2</v>
      </c>
      <c r="BP113" s="468">
        <f t="shared" si="45"/>
        <v>9.5315614264277926E-2</v>
      </c>
      <c r="BQ113" s="468">
        <f t="shared" si="46"/>
        <v>0</v>
      </c>
      <c r="BR113" s="468">
        <f t="shared" si="47"/>
        <v>0</v>
      </c>
      <c r="BS113" s="468">
        <f t="shared" si="48"/>
        <v>0</v>
      </c>
      <c r="BT113" s="468">
        <f t="shared" si="49"/>
        <v>0</v>
      </c>
    </row>
    <row r="114" spans="1:72">
      <c r="A114" s="465" t="s">
        <v>27</v>
      </c>
      <c r="K114" s="465"/>
      <c r="L114" s="465"/>
      <c r="M114" s="465"/>
      <c r="N114" s="465"/>
      <c r="O114" s="465"/>
      <c r="P114" s="465"/>
      <c r="Q114" s="465"/>
      <c r="R114" s="465"/>
      <c r="S114" s="465"/>
      <c r="T114" s="465"/>
      <c r="U114" s="465"/>
      <c r="V114" s="465"/>
      <c r="W114" s="465"/>
      <c r="X114" s="465"/>
      <c r="Y114" s="465"/>
      <c r="Z114" s="465"/>
      <c r="AA114" s="465"/>
      <c r="AB114" s="465"/>
      <c r="AC114" s="466">
        <f t="shared" ref="AC114:BB114" si="50">AC93-SUM(AC107:AC113)</f>
        <v>7.0514568827481638E-2</v>
      </c>
      <c r="AD114" s="466">
        <f t="shared" si="50"/>
        <v>4.4898883259199884E-2</v>
      </c>
      <c r="AE114" s="466">
        <f t="shared" si="50"/>
        <v>5.3108910534400144E-2</v>
      </c>
      <c r="AF114" s="466">
        <f t="shared" si="50"/>
        <v>8.8480181753599729E-2</v>
      </c>
      <c r="AG114" s="466">
        <f t="shared" si="50"/>
        <v>0.10637646860770023</v>
      </c>
      <c r="AH114" s="466">
        <f t="shared" si="50"/>
        <v>0.12337983294779997</v>
      </c>
      <c r="AI114" s="466">
        <f t="shared" si="50"/>
        <v>0.11385429608679964</v>
      </c>
      <c r="AJ114" s="466">
        <f t="shared" si="50"/>
        <v>0.13276973800049996</v>
      </c>
      <c r="AK114" s="466">
        <f t="shared" si="50"/>
        <v>0.17246789062399914</v>
      </c>
      <c r="AL114" s="466">
        <f t="shared" si="50"/>
        <v>0.12728948286999997</v>
      </c>
      <c r="AM114" s="466">
        <f t="shared" si="50"/>
        <v>0.17656765109370021</v>
      </c>
      <c r="AN114" s="466">
        <f t="shared" si="50"/>
        <v>0.19064743051200006</v>
      </c>
      <c r="AO114" s="466">
        <f t="shared" si="50"/>
        <v>3.7053055124800061E-2</v>
      </c>
      <c r="AP114" s="466">
        <f t="shared" si="50"/>
        <v>0.11509656585749894</v>
      </c>
      <c r="AQ114" s="466">
        <f t="shared" si="50"/>
        <v>0.23030581205849998</v>
      </c>
      <c r="AR114" s="466">
        <f t="shared" si="50"/>
        <v>0.22251734466150053</v>
      </c>
      <c r="AS114" s="466">
        <f t="shared" si="50"/>
        <v>0.15877913988579939</v>
      </c>
      <c r="AT114" s="466">
        <f t="shared" si="50"/>
        <v>0.22024290143569969</v>
      </c>
      <c r="AU114" s="466">
        <f t="shared" si="50"/>
        <v>0.32480496075760046</v>
      </c>
      <c r="AV114" s="466">
        <f t="shared" si="50"/>
        <v>0.17834871375799954</v>
      </c>
      <c r="AW114" s="466">
        <f t="shared" si="50"/>
        <v>0.15894894149020034</v>
      </c>
      <c r="AX114" s="466">
        <f t="shared" si="50"/>
        <v>0.27532370867319989</v>
      </c>
      <c r="AY114" s="466">
        <f t="shared" si="50"/>
        <v>0.26832508723799986</v>
      </c>
      <c r="AZ114" s="466">
        <f t="shared" si="50"/>
        <v>3.4208402346843996</v>
      </c>
      <c r="BA114" s="466">
        <f t="shared" si="50"/>
        <v>3.4639718449049997</v>
      </c>
      <c r="BB114" s="466">
        <f t="shared" si="50"/>
        <v>3.4639718449049997</v>
      </c>
      <c r="BD114" s="468">
        <f t="shared" si="44"/>
        <v>5.5455767684772478E-2</v>
      </c>
      <c r="BE114" s="468">
        <f t="shared" si="44"/>
        <v>7.0167325679221265E-2</v>
      </c>
      <c r="BF114" s="468">
        <f t="shared" si="44"/>
        <v>6.853782997210392E-2</v>
      </c>
      <c r="BG114" s="468">
        <f t="shared" si="44"/>
        <v>6.1278697452043167E-2</v>
      </c>
      <c r="BH114" s="468">
        <f t="shared" si="44"/>
        <v>6.3824619167972427E-2</v>
      </c>
      <c r="BI114" s="468">
        <f t="shared" si="44"/>
        <v>1.4041614667292784E-2</v>
      </c>
      <c r="BJ114" s="468">
        <f t="shared" si="44"/>
        <v>4.4924007144027403E-2</v>
      </c>
      <c r="BK114" s="468">
        <f t="shared" si="44"/>
        <v>8.9161456992810584E-2</v>
      </c>
      <c r="BL114" s="468">
        <f t="shared" si="44"/>
        <v>8.1717135520731468E-2</v>
      </c>
      <c r="BM114" s="468">
        <f t="shared" si="44"/>
        <v>6.7486495232902635E-2</v>
      </c>
      <c r="BN114" s="468">
        <f t="shared" si="44"/>
        <v>8.8328619677733144E-2</v>
      </c>
      <c r="BO114" s="468">
        <f t="shared" si="44"/>
        <v>9.9079679132341253E-2</v>
      </c>
      <c r="BP114" s="468">
        <f t="shared" si="45"/>
        <v>7.314658199582473E-2</v>
      </c>
      <c r="BQ114" s="468">
        <f t="shared" si="46"/>
        <v>9.5591905680013939E-2</v>
      </c>
      <c r="BR114" s="468">
        <f t="shared" si="47"/>
        <v>0.10636540376794985</v>
      </c>
      <c r="BS114" s="468">
        <f t="shared" si="48"/>
        <v>7.7461682499719839E-2</v>
      </c>
      <c r="BT114" s="468">
        <f t="shared" si="49"/>
        <v>0.98754851016354528</v>
      </c>
    </row>
    <row r="116" spans="1:72" ht="13">
      <c r="A116" s="461" t="s">
        <v>246</v>
      </c>
    </row>
    <row r="117" spans="1:72" ht="13">
      <c r="B117" s="522" t="s">
        <v>253</v>
      </c>
      <c r="C117" s="522"/>
      <c r="D117" s="522"/>
      <c r="E117" s="522"/>
      <c r="F117" s="522"/>
      <c r="G117" s="522"/>
      <c r="H117" s="522"/>
      <c r="I117" s="522"/>
      <c r="J117" s="522"/>
      <c r="K117" s="522"/>
      <c r="L117" s="522"/>
      <c r="M117" s="522"/>
      <c r="N117" s="522"/>
      <c r="O117" s="522"/>
      <c r="P117" s="522"/>
      <c r="Q117" s="522"/>
      <c r="R117" s="522"/>
      <c r="S117" s="522"/>
      <c r="T117" s="522"/>
      <c r="U117" s="522"/>
      <c r="V117" s="522"/>
      <c r="W117" s="522"/>
      <c r="X117" s="522"/>
      <c r="Y117" s="522"/>
      <c r="Z117" s="522"/>
      <c r="AA117" s="522"/>
      <c r="AC117" s="523" t="s">
        <v>90</v>
      </c>
      <c r="AD117" s="523"/>
      <c r="AE117" s="523"/>
      <c r="AF117" s="523"/>
      <c r="AG117" s="523"/>
      <c r="AH117" s="523"/>
      <c r="AI117" s="523"/>
      <c r="AJ117" s="523"/>
      <c r="AK117" s="523"/>
      <c r="AL117" s="523"/>
      <c r="AM117" s="523"/>
      <c r="AN117" s="523"/>
      <c r="AO117" s="523"/>
      <c r="AP117" s="523"/>
      <c r="AQ117" s="523"/>
      <c r="AR117" s="523"/>
      <c r="AS117" s="523"/>
      <c r="AT117" s="523"/>
      <c r="AU117" s="523"/>
      <c r="AV117" s="523"/>
      <c r="AW117" s="523"/>
      <c r="AX117" s="523"/>
      <c r="AY117" s="523"/>
      <c r="AZ117" s="523"/>
      <c r="BA117" s="523"/>
      <c r="BB117" s="523"/>
    </row>
    <row r="118" spans="1:72">
      <c r="A118" s="463" t="s">
        <v>1</v>
      </c>
      <c r="B118" s="467">
        <f t="shared" ref="B118:AA118" si="51">SUM(B143,B156)</f>
        <v>1.2946740666599998</v>
      </c>
      <c r="C118" s="467">
        <f t="shared" si="51"/>
        <v>1.4958892106999999</v>
      </c>
      <c r="D118" s="467">
        <f t="shared" si="51"/>
        <v>1.6202810619600003</v>
      </c>
      <c r="E118" s="467">
        <f t="shared" si="51"/>
        <v>1.86823140572</v>
      </c>
      <c r="F118" s="467">
        <f t="shared" si="51"/>
        <v>2.2303546089399999</v>
      </c>
      <c r="G118" s="467">
        <f t="shared" si="51"/>
        <v>1.9742212437000002</v>
      </c>
      <c r="H118" s="467">
        <f t="shared" si="51"/>
        <v>1.889409399</v>
      </c>
      <c r="I118" s="467">
        <f t="shared" si="51"/>
        <v>2.1645885736000001</v>
      </c>
      <c r="J118" s="467">
        <f t="shared" si="51"/>
        <v>1.4544241789391303</v>
      </c>
      <c r="K118" s="467">
        <f t="shared" si="51"/>
        <v>0.74623024849139319</v>
      </c>
      <c r="L118" s="467">
        <f t="shared" si="51"/>
        <v>0.77911855390000007</v>
      </c>
      <c r="M118" s="467">
        <f t="shared" si="51"/>
        <v>0.70764025503386918</v>
      </c>
      <c r="N118" s="467">
        <f t="shared" si="51"/>
        <v>0.51631055857857144</v>
      </c>
      <c r="O118" s="467">
        <f t="shared" si="51"/>
        <v>0.38321257967999989</v>
      </c>
      <c r="P118" s="467">
        <f t="shared" si="51"/>
        <v>0.39877131835957141</v>
      </c>
      <c r="Q118" s="467">
        <f t="shared" si="51"/>
        <v>0.45251798409912192</v>
      </c>
      <c r="R118" s="467">
        <f t="shared" si="51"/>
        <v>0.37490720021837004</v>
      </c>
      <c r="S118" s="467">
        <f t="shared" si="51"/>
        <v>0.38574509792441558</v>
      </c>
      <c r="T118" s="467">
        <f t="shared" si="51"/>
        <v>0.49157143542701298</v>
      </c>
      <c r="U118" s="467">
        <f t="shared" si="51"/>
        <v>0.52519780466727262</v>
      </c>
      <c r="V118" s="467">
        <f t="shared" si="51"/>
        <v>0.52796876453927277</v>
      </c>
      <c r="W118" s="467">
        <f t="shared" si="51"/>
        <v>0.57032297284254541</v>
      </c>
      <c r="X118" s="467">
        <f t="shared" si="51"/>
        <v>0.53634229692127278</v>
      </c>
      <c r="Y118" s="467">
        <f t="shared" si="51"/>
        <v>0.37490720021837004</v>
      </c>
      <c r="Z118" s="467">
        <f t="shared" si="51"/>
        <v>0.37490720021837004</v>
      </c>
      <c r="AA118" s="467">
        <f t="shared" si="51"/>
        <v>0.37490720021837004</v>
      </c>
      <c r="AB118" s="465"/>
      <c r="AC118" s="467">
        <f t="shared" ref="AC118:BB118" si="52">SUM(AC143,AC156)</f>
        <v>0.29672780095863299</v>
      </c>
      <c r="AD118" s="467">
        <f t="shared" si="52"/>
        <v>0.3307528161928</v>
      </c>
      <c r="AE118" s="467">
        <f t="shared" si="52"/>
        <v>0.31610895201120004</v>
      </c>
      <c r="AF118" s="467">
        <f t="shared" si="52"/>
        <v>0.37615826970399996</v>
      </c>
      <c r="AG118" s="467">
        <f t="shared" si="52"/>
        <v>0.53569160647590008</v>
      </c>
      <c r="AH118" s="467">
        <f t="shared" si="52"/>
        <v>0.58065546130020007</v>
      </c>
      <c r="AI118" s="467">
        <f t="shared" si="52"/>
        <v>0.59018656335360009</v>
      </c>
      <c r="AJ118" s="467">
        <f t="shared" si="52"/>
        <v>0.84024466778950013</v>
      </c>
      <c r="AK118" s="467">
        <f t="shared" si="52"/>
        <v>0.67408026828880008</v>
      </c>
      <c r="AL118" s="467">
        <f t="shared" si="52"/>
        <v>0.35375177311760003</v>
      </c>
      <c r="AM118" s="467">
        <f t="shared" si="52"/>
        <v>0.34933071155130002</v>
      </c>
      <c r="AN118" s="467">
        <f t="shared" si="52"/>
        <v>0.381574854864</v>
      </c>
      <c r="AO118" s="467">
        <f t="shared" si="52"/>
        <v>0.26037889134399994</v>
      </c>
      <c r="AP118" s="467">
        <f t="shared" si="52"/>
        <v>0.19070410356750001</v>
      </c>
      <c r="AQ118" s="467">
        <f t="shared" si="52"/>
        <v>0.21211192750550001</v>
      </c>
      <c r="AR118" s="467">
        <f t="shared" si="52"/>
        <v>0.22531678402450001</v>
      </c>
      <c r="AS118" s="467">
        <f t="shared" si="52"/>
        <v>0.16054955005969998</v>
      </c>
      <c r="AT118" s="467">
        <f t="shared" si="52"/>
        <v>9.163278221240001E-2</v>
      </c>
      <c r="AU118" s="467">
        <f t="shared" si="52"/>
        <v>9.9296557376699998E-2</v>
      </c>
      <c r="AV118" s="467">
        <f t="shared" si="52"/>
        <v>0.16054955005969998</v>
      </c>
      <c r="AW118" s="467">
        <f t="shared" si="52"/>
        <v>0.16054955005969998</v>
      </c>
      <c r="AX118" s="467">
        <f t="shared" si="52"/>
        <v>0.16054955005969998</v>
      </c>
      <c r="AY118" s="467">
        <f t="shared" si="52"/>
        <v>0.16054955005969998</v>
      </c>
      <c r="AZ118" s="467">
        <f t="shared" si="52"/>
        <v>0.16054955005969998</v>
      </c>
      <c r="BA118" s="467">
        <f t="shared" si="52"/>
        <v>0.16054955005969998</v>
      </c>
      <c r="BB118" s="467">
        <f t="shared" si="52"/>
        <v>0.16054955005969998</v>
      </c>
      <c r="BC118" s="467"/>
    </row>
    <row r="119" spans="1:72">
      <c r="B119" s="462">
        <v>2000</v>
      </c>
      <c r="C119" s="462">
        <f t="shared" ref="C119:AA119" si="53">1+B119</f>
        <v>2001</v>
      </c>
      <c r="D119" s="462">
        <f t="shared" si="53"/>
        <v>2002</v>
      </c>
      <c r="E119" s="462">
        <f t="shared" si="53"/>
        <v>2003</v>
      </c>
      <c r="F119" s="462">
        <f t="shared" si="53"/>
        <v>2004</v>
      </c>
      <c r="G119" s="462">
        <f t="shared" si="53"/>
        <v>2005</v>
      </c>
      <c r="H119" s="462">
        <f t="shared" si="53"/>
        <v>2006</v>
      </c>
      <c r="I119" s="462">
        <f t="shared" si="53"/>
        <v>2007</v>
      </c>
      <c r="J119" s="462">
        <f t="shared" si="53"/>
        <v>2008</v>
      </c>
      <c r="K119" s="462">
        <f t="shared" si="53"/>
        <v>2009</v>
      </c>
      <c r="L119" s="462">
        <f t="shared" si="53"/>
        <v>2010</v>
      </c>
      <c r="M119" s="462">
        <f t="shared" si="53"/>
        <v>2011</v>
      </c>
      <c r="N119" s="462">
        <f t="shared" si="53"/>
        <v>2012</v>
      </c>
      <c r="O119" s="462">
        <f t="shared" si="53"/>
        <v>2013</v>
      </c>
      <c r="P119" s="462">
        <f t="shared" si="53"/>
        <v>2014</v>
      </c>
      <c r="Q119" s="462">
        <f t="shared" si="53"/>
        <v>2015</v>
      </c>
      <c r="R119" s="462">
        <f t="shared" si="53"/>
        <v>2016</v>
      </c>
      <c r="S119" s="462">
        <f t="shared" si="53"/>
        <v>2017</v>
      </c>
      <c r="T119" s="462">
        <f t="shared" si="53"/>
        <v>2018</v>
      </c>
      <c r="U119" s="462">
        <f t="shared" si="53"/>
        <v>2019</v>
      </c>
      <c r="V119" s="462">
        <f t="shared" si="53"/>
        <v>2020</v>
      </c>
      <c r="W119" s="462">
        <f t="shared" si="53"/>
        <v>2021</v>
      </c>
      <c r="X119" s="462">
        <f t="shared" si="53"/>
        <v>2022</v>
      </c>
      <c r="Y119" s="462">
        <f t="shared" si="53"/>
        <v>2023</v>
      </c>
      <c r="Z119" s="462">
        <f t="shared" si="53"/>
        <v>2024</v>
      </c>
      <c r="AA119" s="462">
        <f t="shared" si="53"/>
        <v>2025</v>
      </c>
      <c r="AC119" s="462">
        <v>2000</v>
      </c>
      <c r="AD119" s="462">
        <f t="shared" ref="AD119:BB119" si="54">1+AC119</f>
        <v>2001</v>
      </c>
      <c r="AE119" s="462">
        <f t="shared" si="54"/>
        <v>2002</v>
      </c>
      <c r="AF119" s="462">
        <f t="shared" si="54"/>
        <v>2003</v>
      </c>
      <c r="AG119" s="462">
        <f t="shared" si="54"/>
        <v>2004</v>
      </c>
      <c r="AH119" s="462">
        <f t="shared" si="54"/>
        <v>2005</v>
      </c>
      <c r="AI119" s="462">
        <f t="shared" si="54"/>
        <v>2006</v>
      </c>
      <c r="AJ119" s="462">
        <f t="shared" si="54"/>
        <v>2007</v>
      </c>
      <c r="AK119" s="462">
        <f t="shared" si="54"/>
        <v>2008</v>
      </c>
      <c r="AL119" s="462">
        <f t="shared" si="54"/>
        <v>2009</v>
      </c>
      <c r="AM119" s="462">
        <f t="shared" si="54"/>
        <v>2010</v>
      </c>
      <c r="AN119" s="462">
        <f t="shared" si="54"/>
        <v>2011</v>
      </c>
      <c r="AO119" s="462">
        <f t="shared" si="54"/>
        <v>2012</v>
      </c>
      <c r="AP119" s="462">
        <f t="shared" si="54"/>
        <v>2013</v>
      </c>
      <c r="AQ119" s="462">
        <f t="shared" si="54"/>
        <v>2014</v>
      </c>
      <c r="AR119" s="462">
        <f t="shared" si="54"/>
        <v>2015</v>
      </c>
      <c r="AS119" s="462">
        <f t="shared" si="54"/>
        <v>2016</v>
      </c>
      <c r="AT119" s="462">
        <f t="shared" si="54"/>
        <v>2017</v>
      </c>
      <c r="AU119" s="462">
        <f t="shared" si="54"/>
        <v>2018</v>
      </c>
      <c r="AV119" s="462">
        <f t="shared" si="54"/>
        <v>2019</v>
      </c>
      <c r="AW119" s="462">
        <f t="shared" si="54"/>
        <v>2020</v>
      </c>
      <c r="AX119" s="462">
        <f t="shared" si="54"/>
        <v>2021</v>
      </c>
      <c r="AY119" s="462">
        <f t="shared" si="54"/>
        <v>2022</v>
      </c>
      <c r="AZ119" s="462">
        <f t="shared" si="54"/>
        <v>2023</v>
      </c>
      <c r="BA119" s="462">
        <f t="shared" si="54"/>
        <v>2024</v>
      </c>
      <c r="BB119" s="462">
        <f t="shared" si="54"/>
        <v>2025</v>
      </c>
    </row>
    <row r="120" spans="1:72">
      <c r="A120" s="464" t="s">
        <v>191</v>
      </c>
      <c r="B120" s="467">
        <f t="shared" ref="B120:AA120" si="55">SUM(B145,B158)</f>
        <v>0.10082328</v>
      </c>
      <c r="C120" s="467">
        <f t="shared" si="55"/>
        <v>0.12943443599999999</v>
      </c>
      <c r="D120" s="467">
        <f t="shared" si="55"/>
        <v>0.14918737160000001</v>
      </c>
      <c r="E120" s="467">
        <f t="shared" si="55"/>
        <v>0.22582081600000001</v>
      </c>
      <c r="F120" s="467">
        <f t="shared" si="55"/>
        <v>0.29050512960000002</v>
      </c>
      <c r="G120" s="467">
        <f t="shared" si="55"/>
        <v>0.21660399</v>
      </c>
      <c r="H120" s="467">
        <f t="shared" si="55"/>
        <v>0.17840931039999999</v>
      </c>
      <c r="I120" s="467">
        <f t="shared" si="55"/>
        <v>0.24156699000000001</v>
      </c>
      <c r="J120" s="467">
        <f t="shared" si="55"/>
        <v>0.15182179639999999</v>
      </c>
      <c r="K120" s="467">
        <f t="shared" si="55"/>
        <v>7.9847577599999983E-2</v>
      </c>
      <c r="L120" s="467">
        <f t="shared" si="55"/>
        <v>7.8091729200000001E-2</v>
      </c>
      <c r="M120" s="467">
        <f t="shared" si="55"/>
        <v>0.10109083959999998</v>
      </c>
      <c r="N120" s="467">
        <f t="shared" si="55"/>
        <v>6.0792903999999988E-2</v>
      </c>
      <c r="O120" s="467">
        <f t="shared" si="55"/>
        <v>5.2185201199999996E-2</v>
      </c>
      <c r="P120" s="467">
        <f t="shared" si="55"/>
        <v>5.7006915199999994E-2</v>
      </c>
      <c r="Q120" s="467">
        <f t="shared" si="55"/>
        <v>8.0010772799999991E-2</v>
      </c>
      <c r="R120" s="467">
        <f t="shared" si="55"/>
        <v>7.4209653999999986E-2</v>
      </c>
      <c r="S120" s="467">
        <f t="shared" si="55"/>
        <v>3.2367567999999999E-2</v>
      </c>
      <c r="T120" s="467">
        <f t="shared" si="55"/>
        <v>6.3043517199999996E-2</v>
      </c>
      <c r="U120" s="467">
        <f t="shared" si="55"/>
        <v>7.5275919199999985E-2</v>
      </c>
      <c r="V120" s="467">
        <f t="shared" si="55"/>
        <v>7.4779155295999988E-2</v>
      </c>
      <c r="W120" s="467">
        <f t="shared" si="55"/>
        <v>7.3904604891999987E-2</v>
      </c>
      <c r="X120" s="467">
        <f t="shared" si="55"/>
        <v>3.9630047651999997E-2</v>
      </c>
      <c r="Y120" s="467">
        <f t="shared" si="55"/>
        <v>3.9746229003999996E-2</v>
      </c>
      <c r="Z120" s="467">
        <f t="shared" si="55"/>
        <v>3.9746229003999996E-2</v>
      </c>
      <c r="AA120" s="467">
        <f t="shared" si="55"/>
        <v>3.9746229003999996E-2</v>
      </c>
      <c r="BD120" s="468">
        <f t="shared" ref="BD120:BO127" si="56">I120/I$118</f>
        <v>0.11159949421623427</v>
      </c>
      <c r="BE120" s="468">
        <f t="shared" si="56"/>
        <v>0.10438618843007694</v>
      </c>
      <c r="BF120" s="468">
        <f t="shared" si="56"/>
        <v>0.10700126102020498</v>
      </c>
      <c r="BG120" s="468">
        <f t="shared" si="56"/>
        <v>0.10023086834359111</v>
      </c>
      <c r="BH120" s="468">
        <f t="shared" si="56"/>
        <v>0.14285625906790952</v>
      </c>
      <c r="BI120" s="468">
        <f t="shared" si="56"/>
        <v>0.11774483978667</v>
      </c>
      <c r="BJ120" s="468">
        <f t="shared" si="56"/>
        <v>0.13617820491064525</v>
      </c>
      <c r="BK120" s="468">
        <f t="shared" si="56"/>
        <v>0.14295640778406474</v>
      </c>
      <c r="BL120" s="468">
        <f t="shared" si="56"/>
        <v>0.17681236019665908</v>
      </c>
      <c r="BM120" s="468">
        <f t="shared" si="56"/>
        <v>0.19794139444848088</v>
      </c>
      <c r="BN120" s="468">
        <f t="shared" si="56"/>
        <v>8.3909214074684699E-2</v>
      </c>
      <c r="BO120" s="468">
        <f t="shared" si="56"/>
        <v>0.12824894340175813</v>
      </c>
      <c r="BP120" s="468">
        <f t="shared" ref="BP120:BP127" si="57">U120/U$118</f>
        <v>0.14332870116943724</v>
      </c>
      <c r="BQ120" s="468">
        <f t="shared" ref="BQ120:BQ127" si="58">V120/V$118</f>
        <v>0.14163556694732757</v>
      </c>
      <c r="BR120" s="468">
        <f t="shared" ref="BR120:BR127" si="59">W120/W$118</f>
        <v>0.12958377693195877</v>
      </c>
      <c r="BS120" s="468">
        <f t="shared" ref="BS120:BS127" si="60">X120/X$118</f>
        <v>7.3889469242842704E-2</v>
      </c>
      <c r="BT120" s="468">
        <f t="shared" ref="BT120:BT127" si="61">Y120/Y$118</f>
        <v>0.10601617941946498</v>
      </c>
    </row>
    <row r="121" spans="1:72">
      <c r="A121" s="464" t="s">
        <v>188</v>
      </c>
      <c r="B121" s="467">
        <f t="shared" ref="B121:AA121" si="62">SUM(B146,B159)</f>
        <v>0.35890466640000002</v>
      </c>
      <c r="C121" s="467">
        <f t="shared" si="62"/>
        <v>0.40231219080000002</v>
      </c>
      <c r="D121" s="467">
        <f t="shared" si="62"/>
        <v>0.30245990220000002</v>
      </c>
      <c r="E121" s="467">
        <f t="shared" si="62"/>
        <v>0.37033259700000004</v>
      </c>
      <c r="F121" s="467">
        <f t="shared" si="62"/>
        <v>0.45770360279999994</v>
      </c>
      <c r="G121" s="467">
        <f t="shared" si="62"/>
        <v>0.50309126680000005</v>
      </c>
      <c r="H121" s="467">
        <f t="shared" si="62"/>
        <v>0.44213045000000001</v>
      </c>
      <c r="I121" s="467">
        <f t="shared" si="62"/>
        <v>0.54160186639999996</v>
      </c>
      <c r="J121" s="467">
        <f t="shared" si="62"/>
        <v>0.38124082079999994</v>
      </c>
      <c r="K121" s="467">
        <f t="shared" si="62"/>
        <v>0.2216272044</v>
      </c>
      <c r="L121" s="467">
        <f t="shared" si="62"/>
        <v>0.23340694279999999</v>
      </c>
      <c r="M121" s="467">
        <f t="shared" si="62"/>
        <v>0.22268274399999999</v>
      </c>
      <c r="N121" s="467">
        <f t="shared" si="62"/>
        <v>0.16242761679999995</v>
      </c>
      <c r="O121" s="467">
        <f t="shared" si="62"/>
        <v>0.13627664803999998</v>
      </c>
      <c r="P121" s="467">
        <f t="shared" si="62"/>
        <v>0.13665822099523811</v>
      </c>
      <c r="Q121" s="467">
        <f t="shared" si="62"/>
        <v>0.15471700194999999</v>
      </c>
      <c r="R121" s="467">
        <f t="shared" si="62"/>
        <v>0.13254658329999996</v>
      </c>
      <c r="S121" s="467">
        <f t="shared" si="62"/>
        <v>2.6881653280000001E-2</v>
      </c>
      <c r="T121" s="467">
        <f t="shared" si="62"/>
        <v>4.0759289400000009E-2</v>
      </c>
      <c r="U121" s="467">
        <f t="shared" si="62"/>
        <v>4.3041978800000005E-2</v>
      </c>
      <c r="V121" s="467">
        <f t="shared" si="62"/>
        <v>3.3460951139999993E-2</v>
      </c>
      <c r="W121" s="467">
        <f t="shared" si="62"/>
        <v>2.3068203140000004E-2</v>
      </c>
      <c r="X121" s="467">
        <f t="shared" si="62"/>
        <v>5.8264108760000006E-3</v>
      </c>
      <c r="Y121" s="467">
        <f t="shared" si="62"/>
        <v>1.0359454148E-2</v>
      </c>
      <c r="Z121" s="467">
        <f t="shared" si="62"/>
        <v>1.0359454148E-2</v>
      </c>
      <c r="AA121" s="467">
        <f t="shared" si="62"/>
        <v>1.0359454148E-2</v>
      </c>
      <c r="BD121" s="468">
        <f t="shared" si="56"/>
        <v>0.25021007363964953</v>
      </c>
      <c r="BE121" s="468">
        <f t="shared" si="56"/>
        <v>0.26212491948399835</v>
      </c>
      <c r="BF121" s="468">
        <f t="shared" si="56"/>
        <v>0.29699573938211404</v>
      </c>
      <c r="BG121" s="468">
        <f t="shared" si="56"/>
        <v>0.29957821134106605</v>
      </c>
      <c r="BH121" s="468">
        <f t="shared" si="56"/>
        <v>0.31468354494522349</v>
      </c>
      <c r="BI121" s="468">
        <f t="shared" si="56"/>
        <v>0.31459286296056238</v>
      </c>
      <c r="BJ121" s="468">
        <f t="shared" si="56"/>
        <v>0.35561632176531688</v>
      </c>
      <c r="BK121" s="468">
        <f t="shared" si="56"/>
        <v>0.34269822001594813</v>
      </c>
      <c r="BL121" s="468">
        <f t="shared" si="56"/>
        <v>0.3419024378843471</v>
      </c>
      <c r="BM121" s="468">
        <f t="shared" si="56"/>
        <v>0.35354504587480934</v>
      </c>
      <c r="BN121" s="468">
        <f t="shared" si="56"/>
        <v>6.9687608279774688E-2</v>
      </c>
      <c r="BO121" s="468">
        <f t="shared" si="56"/>
        <v>8.2916309741622132E-2</v>
      </c>
      <c r="BP121" s="468">
        <f t="shared" si="57"/>
        <v>8.1953843708977972E-2</v>
      </c>
      <c r="BQ121" s="468">
        <f t="shared" si="58"/>
        <v>6.3376762769667624E-2</v>
      </c>
      <c r="BR121" s="468">
        <f t="shared" si="59"/>
        <v>4.04476134373929E-2</v>
      </c>
      <c r="BS121" s="468">
        <f t="shared" si="60"/>
        <v>1.086323213635197E-2</v>
      </c>
      <c r="BT121" s="468">
        <f t="shared" si="61"/>
        <v>2.763204905631577E-2</v>
      </c>
    </row>
    <row r="122" spans="1:72">
      <c r="A122" s="464" t="s">
        <v>193</v>
      </c>
      <c r="B122" s="467">
        <f t="shared" ref="B122:AA122" si="63">SUM(B147,B160)</f>
        <v>5.3732756499999992E-2</v>
      </c>
      <c r="C122" s="467">
        <f t="shared" si="63"/>
        <v>7.2312517600000015E-2</v>
      </c>
      <c r="D122" s="467">
        <f t="shared" si="63"/>
        <v>5.7632255999999993E-2</v>
      </c>
      <c r="E122" s="467">
        <f t="shared" si="63"/>
        <v>9.2616224400000002E-2</v>
      </c>
      <c r="F122" s="467">
        <f t="shared" si="63"/>
        <v>9.0971445599999978E-2</v>
      </c>
      <c r="G122" s="467">
        <f t="shared" si="63"/>
        <v>6.8199497599999992E-2</v>
      </c>
      <c r="H122" s="467">
        <f t="shared" si="63"/>
        <v>7.8328157999999981E-2</v>
      </c>
      <c r="I122" s="467">
        <f t="shared" si="63"/>
        <v>0.1134589848</v>
      </c>
      <c r="J122" s="467">
        <f t="shared" si="63"/>
        <v>8.5389035739130426E-2</v>
      </c>
      <c r="K122" s="467">
        <f t="shared" si="63"/>
        <v>5.0905870624726533E-2</v>
      </c>
      <c r="L122" s="467">
        <f t="shared" si="63"/>
        <v>5.7187145899999986E-2</v>
      </c>
      <c r="M122" s="467">
        <f t="shared" si="63"/>
        <v>6.590459070669516E-2</v>
      </c>
      <c r="N122" s="467">
        <f t="shared" si="63"/>
        <v>4.1617997199999993E-2</v>
      </c>
      <c r="O122" s="467">
        <f t="shared" si="63"/>
        <v>2.0295018799999998E-2</v>
      </c>
      <c r="P122" s="467">
        <f t="shared" si="63"/>
        <v>1.9168100491666666E-2</v>
      </c>
      <c r="Q122" s="467">
        <f t="shared" si="63"/>
        <v>2.5307906154121863E-2</v>
      </c>
      <c r="R122" s="467">
        <f t="shared" si="63"/>
        <v>3.1392809672727276E-3</v>
      </c>
      <c r="S122" s="467">
        <f t="shared" si="63"/>
        <v>3.7774960000000004E-3</v>
      </c>
      <c r="T122" s="467">
        <f t="shared" si="63"/>
        <v>5.8735849999999997E-3</v>
      </c>
      <c r="U122" s="467">
        <f t="shared" si="63"/>
        <v>5.4157551599999992E-2</v>
      </c>
      <c r="V122" s="467">
        <f t="shared" si="63"/>
        <v>3.9371227643999994E-2</v>
      </c>
      <c r="W122" s="467">
        <f t="shared" si="63"/>
        <v>4.0467866344E-2</v>
      </c>
      <c r="X122" s="467">
        <f t="shared" si="63"/>
        <v>1.0707800000000001E-3</v>
      </c>
      <c r="Y122" s="467">
        <f t="shared" si="63"/>
        <v>5.8855545399999999E-3</v>
      </c>
      <c r="Z122" s="467">
        <f t="shared" si="63"/>
        <v>5.8855545399999999E-3</v>
      </c>
      <c r="AA122" s="467">
        <f t="shared" si="63"/>
        <v>5.8855545399999999E-3</v>
      </c>
      <c r="BD122" s="468">
        <f t="shared" si="56"/>
        <v>5.2415958479953784E-2</v>
      </c>
      <c r="BE122" s="468">
        <f t="shared" si="56"/>
        <v>5.8709857121196876E-2</v>
      </c>
      <c r="BF122" s="468">
        <f t="shared" si="56"/>
        <v>6.8217377582374519E-2</v>
      </c>
      <c r="BG122" s="468">
        <f t="shared" si="56"/>
        <v>7.3399799829872825E-2</v>
      </c>
      <c r="BH122" s="468">
        <f t="shared" si="56"/>
        <v>9.3132902259129999E-2</v>
      </c>
      <c r="BI122" s="468">
        <f t="shared" si="56"/>
        <v>8.0606519677955846E-2</v>
      </c>
      <c r="BJ122" s="468">
        <f t="shared" si="56"/>
        <v>5.2960210275318394E-2</v>
      </c>
      <c r="BK122" s="468">
        <f t="shared" si="56"/>
        <v>4.8067901599640181E-2</v>
      </c>
      <c r="BL122" s="468">
        <f t="shared" si="56"/>
        <v>5.5926851624483249E-2</v>
      </c>
      <c r="BM122" s="468">
        <f t="shared" si="56"/>
        <v>8.3734880670315436E-3</v>
      </c>
      <c r="BN122" s="468">
        <f t="shared" si="56"/>
        <v>9.7927258708552095E-3</v>
      </c>
      <c r="BO122" s="468">
        <f t="shared" si="56"/>
        <v>1.1948588906305749E-2</v>
      </c>
      <c r="BP122" s="468">
        <f t="shared" si="57"/>
        <v>0.10311838914541979</v>
      </c>
      <c r="BQ122" s="468">
        <f t="shared" si="58"/>
        <v>7.4571130506852892E-2</v>
      </c>
      <c r="BR122" s="468">
        <f t="shared" si="59"/>
        <v>7.0956051695242439E-2</v>
      </c>
      <c r="BS122" s="468">
        <f t="shared" si="60"/>
        <v>1.9964489210463573E-3</v>
      </c>
      <c r="BT122" s="468">
        <f t="shared" si="61"/>
        <v>1.569869700174303E-2</v>
      </c>
    </row>
    <row r="123" spans="1:72">
      <c r="A123" s="464" t="s">
        <v>187</v>
      </c>
      <c r="B123" s="467">
        <f t="shared" ref="B123:AA123" si="64">SUM(B148,B161)</f>
        <v>6.7805697599999992E-2</v>
      </c>
      <c r="C123" s="467">
        <f t="shared" si="64"/>
        <v>5.98458776E-2</v>
      </c>
      <c r="D123" s="467">
        <f t="shared" si="64"/>
        <v>6.99757976E-2</v>
      </c>
      <c r="E123" s="467">
        <f t="shared" si="64"/>
        <v>0.12063822800000001</v>
      </c>
      <c r="F123" s="467">
        <f t="shared" si="64"/>
        <v>0.13313986920000001</v>
      </c>
      <c r="G123" s="467">
        <f t="shared" si="64"/>
        <v>0.1397828404</v>
      </c>
      <c r="H123" s="467">
        <f t="shared" si="64"/>
        <v>0.11909614719999997</v>
      </c>
      <c r="I123" s="467">
        <f t="shared" si="64"/>
        <v>0.13578444679999999</v>
      </c>
      <c r="J123" s="467">
        <f t="shared" si="64"/>
        <v>8.9223512000000005E-2</v>
      </c>
      <c r="K123" s="467">
        <f t="shared" si="64"/>
        <v>4.4490629999999996E-2</v>
      </c>
      <c r="L123" s="467">
        <f t="shared" si="64"/>
        <v>3.5922025999999996E-2</v>
      </c>
      <c r="M123" s="467">
        <f t="shared" si="64"/>
        <v>2.8845841999999997E-2</v>
      </c>
      <c r="N123" s="467">
        <f t="shared" si="64"/>
        <v>2.3259139999999998E-2</v>
      </c>
      <c r="O123" s="467">
        <f t="shared" si="64"/>
        <v>1.8864933999999996E-2</v>
      </c>
      <c r="P123" s="467">
        <f t="shared" si="64"/>
        <v>1.8853182799999996E-2</v>
      </c>
      <c r="Q123" s="467">
        <f t="shared" si="64"/>
        <v>1.8854729999999997E-2</v>
      </c>
      <c r="R123" s="467">
        <f t="shared" si="64"/>
        <v>5.776851999999999E-3</v>
      </c>
      <c r="S123" s="467">
        <f t="shared" si="64"/>
        <v>8.7254728E-3</v>
      </c>
      <c r="T123" s="467">
        <f t="shared" si="64"/>
        <v>1.0308537999999999E-2</v>
      </c>
      <c r="U123" s="467">
        <f t="shared" si="64"/>
        <v>1.1150999999999999E-2</v>
      </c>
      <c r="V123" s="467">
        <f t="shared" si="64"/>
        <v>5.8223910399999995E-3</v>
      </c>
      <c r="W123" s="467">
        <f t="shared" si="64"/>
        <v>4.1111312799999994E-3</v>
      </c>
      <c r="X123" s="467">
        <f t="shared" si="64"/>
        <v>5.35971416E-3</v>
      </c>
      <c r="Y123" s="467">
        <f t="shared" si="64"/>
        <v>5.35971416E-3</v>
      </c>
      <c r="Z123" s="467">
        <f t="shared" si="64"/>
        <v>5.35971416E-3</v>
      </c>
      <c r="AA123" s="467">
        <f t="shared" si="64"/>
        <v>5.35971416E-3</v>
      </c>
      <c r="BD123" s="468">
        <f t="shared" si="56"/>
        <v>6.2729910180654935E-2</v>
      </c>
      <c r="BE123" s="468">
        <f t="shared" si="56"/>
        <v>6.1346279367467893E-2</v>
      </c>
      <c r="BF123" s="468">
        <f t="shared" si="56"/>
        <v>5.9620512690210438E-2</v>
      </c>
      <c r="BG123" s="468">
        <f t="shared" si="56"/>
        <v>4.6105981971789355E-2</v>
      </c>
      <c r="BH123" s="468">
        <f t="shared" si="56"/>
        <v>4.0763427171931273E-2</v>
      </c>
      <c r="BI123" s="468">
        <f t="shared" si="56"/>
        <v>4.5048739781796375E-2</v>
      </c>
      <c r="BJ123" s="468">
        <f t="shared" si="56"/>
        <v>4.9228378712810217E-2</v>
      </c>
      <c r="BK123" s="468">
        <f t="shared" si="56"/>
        <v>4.7278181584263577E-2</v>
      </c>
      <c r="BL123" s="468">
        <f t="shared" si="56"/>
        <v>4.166625562415207E-2</v>
      </c>
      <c r="BM123" s="468">
        <f t="shared" si="56"/>
        <v>1.5408751810141787E-2</v>
      </c>
      <c r="BN123" s="468">
        <f t="shared" si="56"/>
        <v>2.2619789200042418E-2</v>
      </c>
      <c r="BO123" s="468">
        <f t="shared" si="56"/>
        <v>2.097057977147368E-2</v>
      </c>
      <c r="BP123" s="468">
        <f t="shared" si="57"/>
        <v>2.1232000402333112E-2</v>
      </c>
      <c r="BQ123" s="468">
        <f t="shared" si="58"/>
        <v>1.1027908147333029E-2</v>
      </c>
      <c r="BR123" s="468">
        <f t="shared" si="59"/>
        <v>7.2084265859215166E-3</v>
      </c>
      <c r="BS123" s="468">
        <f t="shared" si="60"/>
        <v>9.9930849958431069E-3</v>
      </c>
      <c r="BT123" s="468">
        <f t="shared" si="61"/>
        <v>1.4296108895423076E-2</v>
      </c>
    </row>
    <row r="124" spans="1:72">
      <c r="A124" s="464" t="s">
        <v>190</v>
      </c>
      <c r="B124" s="467">
        <f t="shared" ref="B124:AA124" si="65">SUM(B149,B162)</f>
        <v>0.15473132690000002</v>
      </c>
      <c r="C124" s="467">
        <f t="shared" si="65"/>
        <v>0.1655773052</v>
      </c>
      <c r="D124" s="467">
        <f t="shared" si="65"/>
        <v>0.18236296159999998</v>
      </c>
      <c r="E124" s="467">
        <f t="shared" si="65"/>
        <v>0.26659234799999998</v>
      </c>
      <c r="F124" s="467">
        <f t="shared" si="65"/>
        <v>0.40209384999999997</v>
      </c>
      <c r="G124" s="467">
        <f t="shared" si="65"/>
        <v>0.37011232319999998</v>
      </c>
      <c r="H124" s="467">
        <f t="shared" si="65"/>
        <v>0.38441231319999997</v>
      </c>
      <c r="I124" s="467">
        <f t="shared" si="65"/>
        <v>0.49437113439999991</v>
      </c>
      <c r="J124" s="467">
        <f t="shared" si="65"/>
        <v>0.29389541199999997</v>
      </c>
      <c r="K124" s="467">
        <f t="shared" si="65"/>
        <v>6.8963396799999993E-2</v>
      </c>
      <c r="L124" s="467">
        <f t="shared" si="65"/>
        <v>0.15643365440000001</v>
      </c>
      <c r="M124" s="467">
        <f t="shared" si="65"/>
        <v>0.13744842839999999</v>
      </c>
      <c r="N124" s="467">
        <f t="shared" si="65"/>
        <v>0.11118219880000002</v>
      </c>
      <c r="O124" s="467">
        <f t="shared" si="65"/>
        <v>7.1075574400000008E-2</v>
      </c>
      <c r="P124" s="467">
        <f t="shared" si="65"/>
        <v>7.4334071379333316E-2</v>
      </c>
      <c r="Q124" s="467">
        <f t="shared" si="65"/>
        <v>6.1923220755000008E-2</v>
      </c>
      <c r="R124" s="467">
        <f t="shared" si="65"/>
        <v>6.1081034000000006E-2</v>
      </c>
      <c r="S124" s="467">
        <f t="shared" si="65"/>
        <v>6.1081034000000006E-2</v>
      </c>
      <c r="T124" s="467">
        <f t="shared" si="65"/>
        <v>6.1081034000000006E-2</v>
      </c>
      <c r="U124" s="467">
        <f t="shared" si="65"/>
        <v>6.1081034000000006E-2</v>
      </c>
      <c r="V124" s="467">
        <f t="shared" si="65"/>
        <v>6.1081034000000006E-2</v>
      </c>
      <c r="W124" s="467">
        <f t="shared" si="65"/>
        <v>6.1081034000000006E-2</v>
      </c>
      <c r="X124" s="467">
        <f t="shared" si="65"/>
        <v>6.1081034000000006E-2</v>
      </c>
      <c r="Y124" s="467">
        <f t="shared" si="65"/>
        <v>6.1081034000000006E-2</v>
      </c>
      <c r="Z124" s="467">
        <f t="shared" si="65"/>
        <v>6.1081034000000006E-2</v>
      </c>
      <c r="AA124" s="467">
        <f t="shared" si="65"/>
        <v>6.1081034000000006E-2</v>
      </c>
      <c r="BD124" s="468">
        <f t="shared" si="56"/>
        <v>0.22839034652104562</v>
      </c>
      <c r="BE124" s="468">
        <f t="shared" si="56"/>
        <v>0.20206994373152531</v>
      </c>
      <c r="BF124" s="468">
        <f t="shared" si="56"/>
        <v>9.2415708073237401E-2</v>
      </c>
      <c r="BG124" s="468">
        <f t="shared" si="56"/>
        <v>0.20078286368223017</v>
      </c>
      <c r="BH124" s="468">
        <f t="shared" si="56"/>
        <v>0.19423489184263748</v>
      </c>
      <c r="BI124" s="468">
        <f t="shared" si="56"/>
        <v>0.21533977361627105</v>
      </c>
      <c r="BJ124" s="468">
        <f t="shared" si="56"/>
        <v>0.1854729676654962</v>
      </c>
      <c r="BK124" s="468">
        <f t="shared" si="56"/>
        <v>0.18640776795362804</v>
      </c>
      <c r="BL124" s="468">
        <f t="shared" si="56"/>
        <v>0.13684145808763265</v>
      </c>
      <c r="BM124" s="468">
        <f t="shared" si="56"/>
        <v>0.16292307526881983</v>
      </c>
      <c r="BN124" s="468">
        <f t="shared" si="56"/>
        <v>0.15834558709536334</v>
      </c>
      <c r="BO124" s="468">
        <f t="shared" si="56"/>
        <v>0.12425667888318366</v>
      </c>
      <c r="BP124" s="468">
        <f t="shared" si="57"/>
        <v>0.11630100784350486</v>
      </c>
      <c r="BQ124" s="468">
        <f t="shared" si="58"/>
        <v>0.1156906205489293</v>
      </c>
      <c r="BR124" s="468">
        <f t="shared" si="59"/>
        <v>0.10709902442745059</v>
      </c>
      <c r="BS124" s="468">
        <f t="shared" si="60"/>
        <v>0.11388442483581676</v>
      </c>
      <c r="BT124" s="468">
        <f t="shared" si="61"/>
        <v>0.16292307526881983</v>
      </c>
    </row>
    <row r="125" spans="1:72">
      <c r="A125" s="464" t="s">
        <v>189</v>
      </c>
      <c r="B125" s="467">
        <f t="shared" ref="B125:AA125" si="66">SUM(B150,B163)</f>
        <v>0.165018048</v>
      </c>
      <c r="C125" s="467">
        <f t="shared" si="66"/>
        <v>0.21941797440000002</v>
      </c>
      <c r="D125" s="467">
        <f t="shared" si="66"/>
        <v>0.20029084079999998</v>
      </c>
      <c r="E125" s="467">
        <f t="shared" si="66"/>
        <v>0.21454768220000001</v>
      </c>
      <c r="F125" s="467">
        <f t="shared" si="66"/>
        <v>0.25918574080000001</v>
      </c>
      <c r="G125" s="467">
        <f t="shared" si="66"/>
        <v>0.27791289800000007</v>
      </c>
      <c r="H125" s="467">
        <f t="shared" si="66"/>
        <v>0.1843832886</v>
      </c>
      <c r="I125" s="467">
        <f t="shared" si="66"/>
        <v>0.26463567799999999</v>
      </c>
      <c r="J125" s="467">
        <f t="shared" si="66"/>
        <v>0.12784234720000001</v>
      </c>
      <c r="K125" s="467">
        <f t="shared" si="66"/>
        <v>4.3345830399999993E-2</v>
      </c>
      <c r="L125" s="467">
        <f t="shared" si="66"/>
        <v>3.3518235600000001E-2</v>
      </c>
      <c r="M125" s="467">
        <f t="shared" si="66"/>
        <v>2.3594383652173916E-2</v>
      </c>
      <c r="N125" s="467">
        <f t="shared" si="66"/>
        <v>1.48839408E-2</v>
      </c>
      <c r="O125" s="467">
        <f t="shared" si="66"/>
        <v>1.58625264E-2</v>
      </c>
      <c r="P125" s="467">
        <f t="shared" si="66"/>
        <v>1.591914434E-2</v>
      </c>
      <c r="Q125" s="467">
        <f t="shared" si="66"/>
        <v>2.4063820600000001E-2</v>
      </c>
      <c r="R125" s="467">
        <f t="shared" si="66"/>
        <v>2.2463968091097311E-2</v>
      </c>
      <c r="S125" s="467">
        <f t="shared" si="66"/>
        <v>6.1607336399999997E-2</v>
      </c>
      <c r="T125" s="467">
        <f t="shared" si="66"/>
        <v>0.1298963625</v>
      </c>
      <c r="U125" s="467">
        <f t="shared" si="66"/>
        <v>0.15960272240000001</v>
      </c>
      <c r="V125" s="467">
        <f t="shared" si="66"/>
        <v>0.16512496113599998</v>
      </c>
      <c r="W125" s="467">
        <f t="shared" si="66"/>
        <v>0.20996993117599999</v>
      </c>
      <c r="X125" s="467">
        <f t="shared" si="66"/>
        <v>0.21634958900200002</v>
      </c>
      <c r="Y125" s="467">
        <f t="shared" si="66"/>
        <v>8.7506767959999995E-2</v>
      </c>
      <c r="Z125" s="467">
        <f t="shared" si="66"/>
        <v>8.7506767959999995E-2</v>
      </c>
      <c r="AA125" s="467">
        <f t="shared" si="66"/>
        <v>8.7506767959999995E-2</v>
      </c>
      <c r="BD125" s="468">
        <f t="shared" si="56"/>
        <v>0.1222568026217913</v>
      </c>
      <c r="BE125" s="468">
        <f t="shared" si="56"/>
        <v>8.7898942448309217E-2</v>
      </c>
      <c r="BF125" s="468">
        <f t="shared" si="56"/>
        <v>5.8086402270116411E-2</v>
      </c>
      <c r="BG125" s="468">
        <f t="shared" si="56"/>
        <v>4.3020712871255883E-2</v>
      </c>
      <c r="BH125" s="468">
        <f t="shared" si="56"/>
        <v>3.3342342361578396E-2</v>
      </c>
      <c r="BI125" s="468">
        <f t="shared" si="56"/>
        <v>2.8827496460611279E-2</v>
      </c>
      <c r="BJ125" s="468">
        <f t="shared" si="56"/>
        <v>4.1393543012721398E-2</v>
      </c>
      <c r="BK125" s="468">
        <f t="shared" si="56"/>
        <v>3.9920484766774865E-2</v>
      </c>
      <c r="BL125" s="468">
        <f t="shared" si="56"/>
        <v>5.3177600549747288E-2</v>
      </c>
      <c r="BM125" s="468">
        <f t="shared" si="56"/>
        <v>5.9918742766244162E-2</v>
      </c>
      <c r="BN125" s="468">
        <f t="shared" si="56"/>
        <v>0.15970996580770958</v>
      </c>
      <c r="BO125" s="468">
        <f t="shared" si="56"/>
        <v>0.26424717373409429</v>
      </c>
      <c r="BP125" s="468">
        <f t="shared" si="57"/>
        <v>0.30389068838761191</v>
      </c>
      <c r="BQ125" s="468">
        <f t="shared" si="58"/>
        <v>0.31275517081033155</v>
      </c>
      <c r="BR125" s="468">
        <f t="shared" si="59"/>
        <v>0.3681596940230013</v>
      </c>
      <c r="BS125" s="468">
        <f t="shared" si="60"/>
        <v>0.40337968913489769</v>
      </c>
      <c r="BT125" s="468">
        <f t="shared" si="61"/>
        <v>0.23340914207310617</v>
      </c>
    </row>
    <row r="126" spans="1:72">
      <c r="A126" s="464" t="s">
        <v>192</v>
      </c>
      <c r="B126" s="467">
        <f t="shared" ref="B126:AA126" si="67">SUM(B151,B164)</f>
        <v>0.29006483999999999</v>
      </c>
      <c r="C126" s="467">
        <f t="shared" si="67"/>
        <v>0.38709029790000005</v>
      </c>
      <c r="D126" s="467">
        <f t="shared" si="67"/>
        <v>0.51156938279999997</v>
      </c>
      <c r="E126" s="467">
        <f t="shared" si="67"/>
        <v>0.45996865120000002</v>
      </c>
      <c r="F126" s="467">
        <f t="shared" si="67"/>
        <v>0.462460121</v>
      </c>
      <c r="G126" s="467">
        <f t="shared" si="67"/>
        <v>0.37227216960000004</v>
      </c>
      <c r="H126" s="467">
        <f t="shared" si="67"/>
        <v>0.35101538840000002</v>
      </c>
      <c r="I126" s="467">
        <f t="shared" si="67"/>
        <v>0.2978085244</v>
      </c>
      <c r="J126" s="467">
        <f t="shared" si="67"/>
        <v>0.26522375799999998</v>
      </c>
      <c r="K126" s="467">
        <f t="shared" si="67"/>
        <v>0.13323664800000001</v>
      </c>
      <c r="L126" s="467">
        <f t="shared" si="67"/>
        <v>0.10601696319999999</v>
      </c>
      <c r="M126" s="467">
        <f t="shared" si="67"/>
        <v>5.2871789199999998E-2</v>
      </c>
      <c r="N126" s="467">
        <f t="shared" si="67"/>
        <v>1.1568457199999998E-2</v>
      </c>
      <c r="O126" s="467">
        <f t="shared" si="67"/>
        <v>7.9682659999999999E-3</v>
      </c>
      <c r="P126" s="467">
        <f t="shared" si="67"/>
        <v>3.2488941200000003E-2</v>
      </c>
      <c r="Q126" s="467">
        <f t="shared" si="67"/>
        <v>1.7462373999999999E-2</v>
      </c>
      <c r="R126" s="467">
        <f t="shared" si="67"/>
        <v>1.6051155999999997E-2</v>
      </c>
      <c r="S126" s="467">
        <f t="shared" si="67"/>
        <v>1.6051155999999997E-2</v>
      </c>
      <c r="T126" s="467">
        <f t="shared" si="67"/>
        <v>1.6051155999999997E-2</v>
      </c>
      <c r="U126" s="467">
        <f t="shared" si="67"/>
        <v>1.6051155999999997E-2</v>
      </c>
      <c r="V126" s="467">
        <f t="shared" si="67"/>
        <v>1.6051155999999997E-2</v>
      </c>
      <c r="W126" s="467">
        <f t="shared" si="67"/>
        <v>1.6051155999999997E-2</v>
      </c>
      <c r="X126" s="467">
        <f t="shared" si="67"/>
        <v>1.6051155999999997E-2</v>
      </c>
      <c r="Y126" s="467">
        <f t="shared" si="67"/>
        <v>1.6051155999999997E-2</v>
      </c>
      <c r="Z126" s="467">
        <f t="shared" si="67"/>
        <v>1.6051155999999997E-2</v>
      </c>
      <c r="AA126" s="467">
        <f t="shared" si="67"/>
        <v>1.6051155999999997E-2</v>
      </c>
      <c r="BD126" s="468">
        <f t="shared" si="56"/>
        <v>0.13758204585950698</v>
      </c>
      <c r="BE126" s="468">
        <f t="shared" si="56"/>
        <v>0.18235653796229961</v>
      </c>
      <c r="BF126" s="468">
        <f t="shared" si="56"/>
        <v>0.17854629756614152</v>
      </c>
      <c r="BG126" s="468">
        <f t="shared" si="56"/>
        <v>0.13607295407010328</v>
      </c>
      <c r="BH126" s="468">
        <f t="shared" si="56"/>
        <v>7.4715632447265798E-2</v>
      </c>
      <c r="BI126" s="468">
        <f t="shared" si="56"/>
        <v>2.2406005470522499E-2</v>
      </c>
      <c r="BJ126" s="468">
        <f t="shared" si="56"/>
        <v>2.079333096698931E-2</v>
      </c>
      <c r="BK126" s="468">
        <f t="shared" si="56"/>
        <v>8.1472612758736018E-2</v>
      </c>
      <c r="BL126" s="468">
        <f t="shared" si="56"/>
        <v>3.8589348078097489E-2</v>
      </c>
      <c r="BM126" s="468">
        <f t="shared" si="56"/>
        <v>4.2813677599818759E-2</v>
      </c>
      <c r="BN126" s="468">
        <f t="shared" si="56"/>
        <v>4.1610784132751634E-2</v>
      </c>
      <c r="BO126" s="468">
        <f t="shared" si="56"/>
        <v>3.2652743514392471E-2</v>
      </c>
      <c r="BP126" s="468">
        <f t="shared" si="57"/>
        <v>3.0562115563618646E-2</v>
      </c>
      <c r="BQ126" s="468">
        <f t="shared" si="58"/>
        <v>3.040171517344761E-2</v>
      </c>
      <c r="BR126" s="468">
        <f t="shared" si="59"/>
        <v>2.81439758949205E-2</v>
      </c>
      <c r="BS126" s="468">
        <f t="shared" si="60"/>
        <v>2.9927074728465938E-2</v>
      </c>
      <c r="BT126" s="468">
        <f t="shared" si="61"/>
        <v>4.2813677599818759E-2</v>
      </c>
    </row>
    <row r="127" spans="1:72">
      <c r="A127" s="465" t="s">
        <v>27</v>
      </c>
      <c r="B127" s="467">
        <f t="shared" ref="B127:AA127" si="68">B118-SUM(B120:B126)</f>
        <v>0.10359345125999986</v>
      </c>
      <c r="C127" s="467">
        <f t="shared" si="68"/>
        <v>5.9898611199999729E-2</v>
      </c>
      <c r="D127" s="467">
        <f t="shared" si="68"/>
        <v>0.14680254936000048</v>
      </c>
      <c r="E127" s="467">
        <f t="shared" si="68"/>
        <v>0.11771485891999989</v>
      </c>
      <c r="F127" s="467">
        <f t="shared" si="68"/>
        <v>0.13429484994000029</v>
      </c>
      <c r="G127" s="467">
        <f t="shared" si="68"/>
        <v>2.6246258100000253E-2</v>
      </c>
      <c r="H127" s="467">
        <f t="shared" si="68"/>
        <v>0.15163434320000002</v>
      </c>
      <c r="I127" s="467">
        <f t="shared" si="68"/>
        <v>7.5360948800000216E-2</v>
      </c>
      <c r="J127" s="467">
        <f t="shared" si="68"/>
        <v>5.9787496800000062E-2</v>
      </c>
      <c r="K127" s="467">
        <f t="shared" si="68"/>
        <v>0.10381309066666677</v>
      </c>
      <c r="L127" s="467">
        <f t="shared" si="68"/>
        <v>7.8541856800000032E-2</v>
      </c>
      <c r="M127" s="467">
        <f t="shared" si="68"/>
        <v>7.5201637475000083E-2</v>
      </c>
      <c r="N127" s="467">
        <f t="shared" si="68"/>
        <v>9.0578303778571512E-2</v>
      </c>
      <c r="O127" s="467">
        <f t="shared" si="68"/>
        <v>6.0684410839999869E-2</v>
      </c>
      <c r="P127" s="467">
        <f t="shared" si="68"/>
        <v>4.4342741953333265E-2</v>
      </c>
      <c r="Q127" s="467">
        <f t="shared" si="68"/>
        <v>7.0178157840000088E-2</v>
      </c>
      <c r="R127" s="467">
        <f t="shared" si="68"/>
        <v>5.9638671860000048E-2</v>
      </c>
      <c r="S127" s="467">
        <f t="shared" si="68"/>
        <v>0.1752533814444156</v>
      </c>
      <c r="T127" s="467">
        <f t="shared" si="68"/>
        <v>0.16455795332701295</v>
      </c>
      <c r="U127" s="467">
        <f t="shared" si="68"/>
        <v>0.1048364426672726</v>
      </c>
      <c r="V127" s="467">
        <f t="shared" si="68"/>
        <v>0.1322778882832728</v>
      </c>
      <c r="W127" s="467">
        <f t="shared" si="68"/>
        <v>0.14166904601054536</v>
      </c>
      <c r="X127" s="467">
        <f t="shared" si="68"/>
        <v>0.19097356523127273</v>
      </c>
      <c r="Y127" s="467">
        <f t="shared" si="68"/>
        <v>0.14891729040637003</v>
      </c>
      <c r="Z127" s="467">
        <f t="shared" si="68"/>
        <v>0.14891729040637003</v>
      </c>
      <c r="AA127" s="467">
        <f t="shared" si="68"/>
        <v>0.14891729040637003</v>
      </c>
      <c r="AC127" s="466"/>
      <c r="AD127" s="466"/>
      <c r="AE127" s="466"/>
      <c r="AF127" s="466"/>
      <c r="AG127" s="466"/>
      <c r="AH127" s="466"/>
      <c r="AI127" s="466"/>
      <c r="AJ127" s="466"/>
      <c r="AK127" s="466"/>
      <c r="AL127" s="466"/>
      <c r="AM127" s="466"/>
      <c r="AN127" s="466"/>
      <c r="AO127" s="466"/>
      <c r="AP127" s="466"/>
      <c r="AQ127" s="466"/>
      <c r="AR127" s="466"/>
      <c r="AS127" s="466"/>
      <c r="AT127" s="466"/>
      <c r="AU127" s="466"/>
      <c r="AV127" s="466"/>
      <c r="AW127" s="466"/>
      <c r="AX127" s="466"/>
      <c r="AY127" s="466"/>
      <c r="AZ127" s="466"/>
      <c r="BA127" s="466"/>
      <c r="BB127" s="466"/>
      <c r="BD127" s="468">
        <f t="shared" si="56"/>
        <v>3.4815368481163553E-2</v>
      </c>
      <c r="BE127" s="468">
        <f t="shared" si="56"/>
        <v>4.1107331455125823E-2</v>
      </c>
      <c r="BF127" s="468">
        <f t="shared" si="56"/>
        <v>0.13911670141560084</v>
      </c>
      <c r="BG127" s="468">
        <f t="shared" si="56"/>
        <v>0.10080860789009125</v>
      </c>
      <c r="BH127" s="468">
        <f t="shared" si="56"/>
        <v>0.10627099990432394</v>
      </c>
      <c r="BI127" s="468">
        <f t="shared" si="56"/>
        <v>0.17543376224561061</v>
      </c>
      <c r="BJ127" s="468">
        <f t="shared" si="56"/>
        <v>0.15835704269070222</v>
      </c>
      <c r="BK127" s="468">
        <f t="shared" si="56"/>
        <v>0.11119842353694427</v>
      </c>
      <c r="BL127" s="468">
        <f t="shared" si="56"/>
        <v>0.15508368795488114</v>
      </c>
      <c r="BM127" s="468">
        <f t="shared" si="56"/>
        <v>0.15907582416465368</v>
      </c>
      <c r="BN127" s="468">
        <f t="shared" si="56"/>
        <v>0.45432432553881846</v>
      </c>
      <c r="BO127" s="468">
        <f t="shared" si="56"/>
        <v>0.33475898204716986</v>
      </c>
      <c r="BP127" s="468">
        <f t="shared" si="57"/>
        <v>0.19961325377909642</v>
      </c>
      <c r="BQ127" s="468">
        <f t="shared" si="58"/>
        <v>0.25054112509611043</v>
      </c>
      <c r="BR127" s="468">
        <f t="shared" si="59"/>
        <v>0.24840143700411191</v>
      </c>
      <c r="BS127" s="468">
        <f t="shared" si="60"/>
        <v>0.3560665760047354</v>
      </c>
      <c r="BT127" s="468">
        <f t="shared" si="61"/>
        <v>0.39721107068530837</v>
      </c>
    </row>
    <row r="128" spans="1:72">
      <c r="AD128" s="466"/>
      <c r="AE128" s="466"/>
      <c r="AF128" s="466"/>
      <c r="AG128" s="466"/>
      <c r="AH128" s="466"/>
      <c r="AI128" s="466"/>
      <c r="AJ128" s="466"/>
      <c r="AK128" s="466"/>
      <c r="AL128" s="466"/>
      <c r="AM128" s="466"/>
      <c r="AN128" s="466"/>
      <c r="AO128" s="466"/>
      <c r="AP128" s="466"/>
      <c r="AQ128" s="466"/>
      <c r="AR128" s="466"/>
      <c r="AS128" s="466"/>
      <c r="AT128" s="466"/>
      <c r="AU128" s="466"/>
      <c r="AV128" s="466"/>
      <c r="AW128" s="466"/>
      <c r="AX128" s="466"/>
      <c r="AY128" s="466"/>
      <c r="AZ128" s="466"/>
      <c r="BA128" s="466"/>
      <c r="BB128" s="466"/>
    </row>
    <row r="129" spans="1:72">
      <c r="A129" s="465"/>
      <c r="B129" s="465"/>
      <c r="C129" s="465"/>
      <c r="D129" s="465"/>
      <c r="E129" s="465"/>
      <c r="F129" s="465"/>
      <c r="G129" s="465"/>
      <c r="H129" s="465"/>
      <c r="I129" s="465"/>
      <c r="J129" s="465"/>
      <c r="K129" s="465"/>
      <c r="L129" s="465"/>
      <c r="M129" s="465"/>
      <c r="N129" s="465"/>
      <c r="O129" s="465"/>
      <c r="P129" s="465"/>
      <c r="Q129" s="465"/>
      <c r="R129" s="465"/>
      <c r="S129" s="465"/>
      <c r="T129" s="465"/>
      <c r="U129" s="465"/>
      <c r="V129" s="465"/>
      <c r="W129" s="465"/>
      <c r="X129" s="465"/>
      <c r="Y129" s="465"/>
      <c r="Z129" s="465"/>
      <c r="AA129" s="465"/>
      <c r="AB129" s="465"/>
      <c r="AC129" s="466"/>
      <c r="AD129" s="466"/>
      <c r="AE129" s="466"/>
      <c r="AF129" s="466"/>
      <c r="AG129" s="466"/>
      <c r="AH129" s="466"/>
      <c r="AI129" s="466"/>
      <c r="AJ129" s="466"/>
      <c r="AK129" s="466"/>
      <c r="AL129" s="466"/>
      <c r="AM129" s="466"/>
      <c r="AN129" s="466"/>
      <c r="AO129" s="466"/>
      <c r="AP129" s="466"/>
      <c r="AQ129" s="466"/>
      <c r="AR129" s="466"/>
      <c r="AS129" s="466"/>
      <c r="AT129" s="466"/>
      <c r="AU129" s="466"/>
      <c r="AV129" s="466"/>
      <c r="AW129" s="466"/>
      <c r="AX129" s="466"/>
      <c r="AY129" s="466"/>
      <c r="AZ129" s="466"/>
      <c r="BA129" s="466"/>
      <c r="BB129" s="466"/>
    </row>
    <row r="130" spans="1:72">
      <c r="A130" s="465"/>
      <c r="B130" s="465"/>
      <c r="C130" s="465"/>
      <c r="D130" s="465"/>
      <c r="E130" s="465"/>
      <c r="F130" s="465"/>
      <c r="G130" s="465"/>
      <c r="H130" s="465"/>
      <c r="I130" s="465"/>
      <c r="J130" s="465"/>
      <c r="K130" s="465"/>
      <c r="L130" s="465"/>
      <c r="M130" s="465"/>
      <c r="N130" s="465"/>
      <c r="O130" s="465"/>
      <c r="P130" s="465"/>
      <c r="Q130" s="465"/>
      <c r="R130" s="465"/>
      <c r="S130" s="465"/>
      <c r="T130" s="465"/>
      <c r="U130" s="465"/>
      <c r="V130" s="465"/>
      <c r="W130" s="465"/>
      <c r="X130" s="465"/>
      <c r="Y130" s="465"/>
      <c r="Z130" s="465"/>
      <c r="AA130" s="465"/>
      <c r="AB130" s="465"/>
      <c r="AC130" s="466"/>
      <c r="AD130" s="466"/>
      <c r="AE130" s="466"/>
      <c r="AF130" s="466"/>
      <c r="AG130" s="466"/>
      <c r="AH130" s="466"/>
      <c r="AI130" s="466"/>
      <c r="AJ130" s="466"/>
      <c r="AK130" s="466"/>
      <c r="AL130" s="466"/>
      <c r="AM130" s="466"/>
      <c r="AN130" s="466"/>
      <c r="AO130" s="466"/>
      <c r="AP130" s="466"/>
      <c r="AQ130" s="466"/>
      <c r="AR130" s="466"/>
      <c r="AS130" s="466"/>
      <c r="AT130" s="466"/>
      <c r="AU130" s="466"/>
      <c r="AV130" s="466"/>
      <c r="AW130" s="466"/>
      <c r="AX130" s="466"/>
      <c r="AY130" s="466"/>
      <c r="AZ130" s="466"/>
      <c r="BA130" s="466"/>
      <c r="BB130" s="466"/>
    </row>
    <row r="131" spans="1:72">
      <c r="A131" s="465"/>
      <c r="B131" s="465"/>
      <c r="C131" s="465"/>
      <c r="D131" s="465"/>
      <c r="E131" s="465"/>
      <c r="F131" s="465"/>
      <c r="G131" s="465"/>
      <c r="H131" s="465"/>
      <c r="I131" s="465"/>
      <c r="J131" s="465"/>
      <c r="K131" s="465"/>
      <c r="L131" s="465"/>
      <c r="M131" s="465"/>
      <c r="N131" s="465"/>
      <c r="O131" s="465"/>
      <c r="P131" s="465"/>
      <c r="Q131" s="465"/>
      <c r="R131" s="465"/>
      <c r="S131" s="465"/>
      <c r="T131" s="465"/>
      <c r="U131" s="465"/>
      <c r="V131" s="465"/>
      <c r="W131" s="465"/>
      <c r="X131" s="465"/>
      <c r="Y131" s="465"/>
      <c r="Z131" s="465"/>
      <c r="AA131" s="465"/>
      <c r="AB131" s="465"/>
      <c r="AC131" s="466"/>
      <c r="AD131" s="466"/>
      <c r="AE131" s="466"/>
      <c r="AF131" s="466"/>
      <c r="AG131" s="466"/>
      <c r="AH131" s="466"/>
      <c r="AI131" s="466"/>
      <c r="AJ131" s="466"/>
      <c r="AK131" s="466"/>
      <c r="AL131" s="466"/>
      <c r="AM131" s="466"/>
      <c r="AN131" s="466"/>
      <c r="AO131" s="466"/>
      <c r="AP131" s="466"/>
      <c r="AQ131" s="466"/>
      <c r="AR131" s="466"/>
      <c r="AS131" s="466"/>
      <c r="AT131" s="466"/>
      <c r="AU131" s="466"/>
      <c r="AV131" s="466"/>
      <c r="AW131" s="466"/>
      <c r="AX131" s="466"/>
      <c r="AY131" s="466"/>
      <c r="AZ131" s="466"/>
      <c r="BA131" s="466"/>
      <c r="BB131" s="466"/>
    </row>
    <row r="132" spans="1:72">
      <c r="A132" s="465" t="str">
        <f t="shared" ref="A132:A138" si="69">A120</f>
        <v>Belgium</v>
      </c>
      <c r="AB132" s="465"/>
      <c r="AC132" s="467">
        <f t="shared" ref="AC132:BB132" si="70">SUM(AC145,AC158)</f>
        <v>2.1968645962988996E-2</v>
      </c>
      <c r="AD132" s="467">
        <f t="shared" si="70"/>
        <v>2.6544452857200002E-2</v>
      </c>
      <c r="AE132" s="467">
        <f t="shared" si="70"/>
        <v>2.93383860672E-2</v>
      </c>
      <c r="AF132" s="467">
        <f t="shared" si="70"/>
        <v>4.1745412273600006E-2</v>
      </c>
      <c r="AG132" s="467">
        <f t="shared" si="70"/>
        <v>6.3801346338100001E-2</v>
      </c>
      <c r="AH132" s="467">
        <f t="shared" si="70"/>
        <v>5.7955207896300001E-2</v>
      </c>
      <c r="AI132" s="467">
        <f t="shared" si="70"/>
        <v>5.4247530020800003E-2</v>
      </c>
      <c r="AJ132" s="467">
        <f t="shared" si="70"/>
        <v>8.5056882382500004E-2</v>
      </c>
      <c r="AK132" s="467">
        <f t="shared" si="70"/>
        <v>6.7226142406000014E-2</v>
      </c>
      <c r="AL132" s="467">
        <f t="shared" si="70"/>
        <v>3.6708318503999998E-2</v>
      </c>
      <c r="AM132" s="467">
        <f t="shared" si="70"/>
        <v>3.73923707292E-2</v>
      </c>
      <c r="AN132" s="467">
        <f t="shared" si="70"/>
        <v>6.0829298928E-2</v>
      </c>
      <c r="AO132" s="467">
        <f t="shared" si="70"/>
        <v>4.0023239062400004E-2</v>
      </c>
      <c r="AP132" s="467">
        <f t="shared" si="70"/>
        <v>2.9244848326500004E-2</v>
      </c>
      <c r="AQ132" s="467">
        <f t="shared" si="70"/>
        <v>3.9266714958500003E-2</v>
      </c>
      <c r="AR132" s="467">
        <f t="shared" si="70"/>
        <v>4.1338745111999996E-2</v>
      </c>
      <c r="AS132" s="467">
        <f t="shared" si="70"/>
        <v>3.68963408691E-2</v>
      </c>
      <c r="AT132" s="467">
        <f t="shared" si="70"/>
        <v>1.66388903824E-2</v>
      </c>
      <c r="AU132" s="467">
        <f t="shared" si="70"/>
        <v>9.6328867309999986E-3</v>
      </c>
      <c r="AV132" s="467">
        <f t="shared" si="70"/>
        <v>3.73163371605E-2</v>
      </c>
      <c r="AW132" s="467">
        <f t="shared" si="70"/>
        <v>3.8072997145800001E-2</v>
      </c>
      <c r="AX132" s="467">
        <f t="shared" si="70"/>
        <v>3.9422985225300002E-2</v>
      </c>
      <c r="AY132" s="467">
        <f t="shared" si="70"/>
        <v>3.5099690066999999E-2</v>
      </c>
      <c r="AZ132" s="467">
        <f t="shared" si="70"/>
        <v>3.6043015070699992E-2</v>
      </c>
      <c r="BA132" s="467">
        <f t="shared" si="70"/>
        <v>0</v>
      </c>
      <c r="BB132" s="467">
        <f t="shared" si="70"/>
        <v>0</v>
      </c>
      <c r="BD132" s="468">
        <f t="shared" ref="BD132:BO139" si="71">AJ132/AJ$118</f>
        <v>0.10122870830738628</v>
      </c>
      <c r="BE132" s="468">
        <f t="shared" si="71"/>
        <v>9.9730173940053582E-2</v>
      </c>
      <c r="BF132" s="468">
        <f t="shared" si="71"/>
        <v>0.10376857812044608</v>
      </c>
      <c r="BG132" s="468">
        <f t="shared" si="71"/>
        <v>0.10704003253292216</v>
      </c>
      <c r="BH132" s="468">
        <f t="shared" si="71"/>
        <v>0.1594164242024822</v>
      </c>
      <c r="BI132" s="468">
        <f t="shared" si="71"/>
        <v>0.15371153497048748</v>
      </c>
      <c r="BJ132" s="468">
        <f t="shared" si="71"/>
        <v>0.15335196138634083</v>
      </c>
      <c r="BK132" s="468">
        <f t="shared" si="71"/>
        <v>0.18512261625401441</v>
      </c>
      <c r="BL132" s="468">
        <f t="shared" si="71"/>
        <v>0.18346944410277485</v>
      </c>
      <c r="BM132" s="468">
        <f t="shared" si="71"/>
        <v>0.22981279521107459</v>
      </c>
      <c r="BN132" s="468">
        <f t="shared" si="71"/>
        <v>0.18158228944562571</v>
      </c>
      <c r="BO132" s="468">
        <f t="shared" si="71"/>
        <v>9.7011286045455211E-2</v>
      </c>
      <c r="BP132" s="468">
        <f t="shared" ref="BP132:BP139" si="72">AV132/AV$118</f>
        <v>0.2324287869173349</v>
      </c>
      <c r="BQ132" s="468">
        <f t="shared" ref="BQ132:BQ139" si="73">AW132/AW$118</f>
        <v>0.23714172435639119</v>
      </c>
      <c r="BR132" s="468">
        <f t="shared" ref="BR132:BR139" si="74">AX132/AX$118</f>
        <v>0.24555026912651362</v>
      </c>
      <c r="BS132" s="468">
        <f t="shared" ref="BS132:BS139" si="75">AY132/AY$118</f>
        <v>0.21862216402318324</v>
      </c>
      <c r="BT132" s="468">
        <f t="shared" ref="BT132:BT139" si="76">AZ132/AZ$118</f>
        <v>0.22449776444279962</v>
      </c>
    </row>
    <row r="133" spans="1:72">
      <c r="A133" s="465" t="str">
        <f t="shared" si="69"/>
        <v>France</v>
      </c>
      <c r="AB133" s="465"/>
      <c r="AC133" s="467">
        <f t="shared" ref="AC133:BB133" si="77">SUM(AC146,AC159)</f>
        <v>8.995292553294601E-2</v>
      </c>
      <c r="AD133" s="467">
        <f t="shared" si="77"/>
        <v>9.6548436656800005E-2</v>
      </c>
      <c r="AE133" s="467">
        <f t="shared" si="77"/>
        <v>7.6946053488000016E-2</v>
      </c>
      <c r="AF133" s="467">
        <f t="shared" si="77"/>
        <v>9.6189792260800017E-2</v>
      </c>
      <c r="AG133" s="467">
        <f t="shared" si="77"/>
        <v>0.13494832644370003</v>
      </c>
      <c r="AH133" s="467">
        <f t="shared" si="77"/>
        <v>0.16778096447970001</v>
      </c>
      <c r="AI133" s="467">
        <f t="shared" si="77"/>
        <v>0.1675439529828</v>
      </c>
      <c r="AJ133" s="467">
        <f t="shared" si="77"/>
        <v>0.23996847594400003</v>
      </c>
      <c r="AK133" s="467">
        <f t="shared" si="77"/>
        <v>0.21288738813480004</v>
      </c>
      <c r="AL133" s="467">
        <f t="shared" si="77"/>
        <v>0.11818624674559999</v>
      </c>
      <c r="AM133" s="467">
        <f t="shared" si="77"/>
        <v>0.12629854282680003</v>
      </c>
      <c r="AN133" s="467">
        <f t="shared" si="77"/>
        <v>0.13907391959999998</v>
      </c>
      <c r="AO133" s="467">
        <f t="shared" si="77"/>
        <v>0.1039957835312</v>
      </c>
      <c r="AP133" s="467">
        <f t="shared" si="77"/>
        <v>7.5405532371900008E-2</v>
      </c>
      <c r="AQ133" s="467">
        <f t="shared" si="77"/>
        <v>8.0212624690000012E-2</v>
      </c>
      <c r="AR133" s="467">
        <f t="shared" si="77"/>
        <v>8.9164983032999995E-2</v>
      </c>
      <c r="AS133" s="467">
        <f t="shared" si="77"/>
        <v>6.09027172275E-2</v>
      </c>
      <c r="AT133" s="467">
        <f t="shared" si="77"/>
        <v>1.15362636818E-2</v>
      </c>
      <c r="AU133" s="467">
        <f t="shared" si="77"/>
        <v>1.6741865448E-2</v>
      </c>
      <c r="AV133" s="467">
        <f t="shared" si="77"/>
        <v>1.1432103383000002E-2</v>
      </c>
      <c r="AW133" s="467">
        <f t="shared" si="77"/>
        <v>1.1663911106800002E-2</v>
      </c>
      <c r="AX133" s="467">
        <f t="shared" si="77"/>
        <v>1.2077488763800001E-2</v>
      </c>
      <c r="AY133" s="467">
        <f t="shared" si="77"/>
        <v>1.0753019082E-2</v>
      </c>
      <c r="AZ133" s="467">
        <f t="shared" si="77"/>
        <v>1.1042012852199997E-2</v>
      </c>
      <c r="BA133" s="467">
        <f t="shared" si="77"/>
        <v>0</v>
      </c>
      <c r="BB133" s="467">
        <f t="shared" si="77"/>
        <v>0</v>
      </c>
      <c r="BD133" s="468">
        <f t="shared" si="71"/>
        <v>0.28559357190008072</v>
      </c>
      <c r="BE133" s="468">
        <f t="shared" si="71"/>
        <v>0.31581904730015253</v>
      </c>
      <c r="BF133" s="468">
        <f t="shared" si="71"/>
        <v>0.33409372256718151</v>
      </c>
      <c r="BG133" s="468">
        <f t="shared" si="71"/>
        <v>0.36154434365629146</v>
      </c>
      <c r="BH133" s="468">
        <f t="shared" si="71"/>
        <v>0.36447349144525881</v>
      </c>
      <c r="BI133" s="468">
        <f t="shared" si="71"/>
        <v>0.39940174487418728</v>
      </c>
      <c r="BJ133" s="468">
        <f t="shared" si="71"/>
        <v>0.39540592447298917</v>
      </c>
      <c r="BK133" s="468">
        <f t="shared" si="71"/>
        <v>0.3781617829479208</v>
      </c>
      <c r="BL133" s="468">
        <f t="shared" si="71"/>
        <v>0.39573165141263761</v>
      </c>
      <c r="BM133" s="468">
        <f t="shared" si="71"/>
        <v>0.3793390713636598</v>
      </c>
      <c r="BN133" s="468">
        <f t="shared" si="71"/>
        <v>0.125896686789009</v>
      </c>
      <c r="BO133" s="468">
        <f t="shared" si="71"/>
        <v>0.16860469174662937</v>
      </c>
      <c r="BP133" s="468">
        <f t="shared" si="72"/>
        <v>7.1206075499738244E-2</v>
      </c>
      <c r="BQ133" s="468">
        <f t="shared" si="73"/>
        <v>7.2649914636713733E-2</v>
      </c>
      <c r="BR133" s="468">
        <f t="shared" si="74"/>
        <v>7.5225927193872638E-2</v>
      </c>
      <c r="BS133" s="468">
        <f t="shared" si="75"/>
        <v>6.6976326486131624E-2</v>
      </c>
      <c r="BT133" s="468">
        <f t="shared" si="76"/>
        <v>6.8776355013726601E-2</v>
      </c>
    </row>
    <row r="134" spans="1:72">
      <c r="A134" s="465" t="str">
        <f t="shared" si="69"/>
        <v>Germany</v>
      </c>
      <c r="AB134" s="465"/>
      <c r="AC134" s="467">
        <f t="shared" ref="AC134:BB134" si="78">SUM(AC147,AC160)</f>
        <v>1.1619082019229E-2</v>
      </c>
      <c r="AD134" s="467">
        <f t="shared" si="78"/>
        <v>1.4650808731199999E-2</v>
      </c>
      <c r="AE134" s="467">
        <f t="shared" si="78"/>
        <v>1.1832602956799998E-2</v>
      </c>
      <c r="AF134" s="467">
        <f t="shared" si="78"/>
        <v>1.6394224817600004E-2</v>
      </c>
      <c r="AG134" s="467">
        <f t="shared" si="78"/>
        <v>1.8584272755300002E-2</v>
      </c>
      <c r="AH134" s="467">
        <f t="shared" si="78"/>
        <v>1.71700542585E-2</v>
      </c>
      <c r="AI134" s="467">
        <f t="shared" si="78"/>
        <v>2.3363132517600006E-2</v>
      </c>
      <c r="AJ134" s="467">
        <f t="shared" si="78"/>
        <v>3.6178839999000005E-2</v>
      </c>
      <c r="AK134" s="467">
        <f t="shared" si="78"/>
        <v>3.2522666413200001E-2</v>
      </c>
      <c r="AL134" s="467">
        <f t="shared" si="78"/>
        <v>2.0865694713599999E-2</v>
      </c>
      <c r="AM134" s="467">
        <f t="shared" si="78"/>
        <v>2.6764814485800002E-2</v>
      </c>
      <c r="AN134" s="467">
        <f t="shared" si="78"/>
        <v>3.4069683024E-2</v>
      </c>
      <c r="AO134" s="467">
        <f t="shared" si="78"/>
        <v>2.1995109188800002E-2</v>
      </c>
      <c r="AP134" s="467">
        <f t="shared" si="78"/>
        <v>1.04248757946E-2</v>
      </c>
      <c r="AQ134" s="467">
        <f t="shared" si="78"/>
        <v>1.0094835752E-2</v>
      </c>
      <c r="AR134" s="467">
        <f t="shared" si="78"/>
        <v>1.4797279454999999E-2</v>
      </c>
      <c r="AS134" s="467">
        <f t="shared" si="78"/>
        <v>1.7990357148E-3</v>
      </c>
      <c r="AT134" s="467">
        <f t="shared" si="78"/>
        <v>2.0769206887000001E-3</v>
      </c>
      <c r="AU134" s="467">
        <f t="shared" si="78"/>
        <v>3.2466835570000002E-3</v>
      </c>
      <c r="AV134" s="467">
        <f t="shared" si="78"/>
        <v>7.0277328980000008E-3</v>
      </c>
      <c r="AW134" s="467">
        <f t="shared" si="78"/>
        <v>4.6410978334000003E-3</v>
      </c>
      <c r="AX134" s="467">
        <f t="shared" si="78"/>
        <v>5.3013013644000011E-3</v>
      </c>
      <c r="AY134" s="467">
        <f t="shared" si="78"/>
        <v>1.7373067920000002E-3</v>
      </c>
      <c r="AZ134" s="467">
        <f t="shared" si="78"/>
        <v>1.4483332281E-3</v>
      </c>
      <c r="BA134" s="467">
        <f t="shared" si="78"/>
        <v>0</v>
      </c>
      <c r="BB134" s="467">
        <f t="shared" si="78"/>
        <v>0</v>
      </c>
      <c r="BD134" s="468">
        <f t="shared" si="71"/>
        <v>4.3057506207303427E-2</v>
      </c>
      <c r="BE134" s="468">
        <f t="shared" si="71"/>
        <v>4.8247468355305911E-2</v>
      </c>
      <c r="BF134" s="468">
        <f t="shared" si="71"/>
        <v>5.8984000361924631E-2</v>
      </c>
      <c r="BG134" s="468">
        <f t="shared" si="71"/>
        <v>7.6617410381536202E-2</v>
      </c>
      <c r="BH134" s="468">
        <f t="shared" si="71"/>
        <v>8.9287023475755595E-2</v>
      </c>
      <c r="BI134" s="468">
        <f t="shared" si="71"/>
        <v>8.4473472773724703E-2</v>
      </c>
      <c r="BJ134" s="468">
        <f t="shared" si="71"/>
        <v>5.4665188632976112E-2</v>
      </c>
      <c r="BK134" s="468">
        <f t="shared" si="71"/>
        <v>4.7592023092328198E-2</v>
      </c>
      <c r="BL134" s="468">
        <f t="shared" si="71"/>
        <v>6.5673223231301786E-2</v>
      </c>
      <c r="BM134" s="468">
        <f t="shared" si="71"/>
        <v>1.1205485871066177E-2</v>
      </c>
      <c r="BN134" s="468">
        <f t="shared" si="71"/>
        <v>2.2665694946223572E-2</v>
      </c>
      <c r="BO134" s="468">
        <f t="shared" si="71"/>
        <v>3.2696839072507831E-2</v>
      </c>
      <c r="BP134" s="468">
        <f t="shared" si="72"/>
        <v>4.3772984074927364E-2</v>
      </c>
      <c r="BQ134" s="468">
        <f t="shared" si="73"/>
        <v>2.890757296843385E-2</v>
      </c>
      <c r="BR134" s="468">
        <f t="shared" si="74"/>
        <v>3.3019721091891718E-2</v>
      </c>
      <c r="BS134" s="468">
        <f t="shared" si="75"/>
        <v>1.0821000690154452E-2</v>
      </c>
      <c r="BT134" s="468">
        <f t="shared" si="76"/>
        <v>9.0210980196546216E-3</v>
      </c>
    </row>
    <row r="135" spans="1:72">
      <c r="A135" s="465" t="str">
        <f t="shared" si="69"/>
        <v>Italy</v>
      </c>
      <c r="AB135" s="465"/>
      <c r="AC135" s="467">
        <f t="shared" ref="AC135:BB135" si="79">SUM(AC148,AC161)</f>
        <v>1.7389694126312999E-2</v>
      </c>
      <c r="AD135" s="467">
        <f t="shared" si="79"/>
        <v>1.54408936172E-2</v>
      </c>
      <c r="AE135" s="467">
        <f t="shared" si="79"/>
        <v>1.66210684032E-2</v>
      </c>
      <c r="AF135" s="467">
        <f t="shared" si="79"/>
        <v>2.5567196883199996E-2</v>
      </c>
      <c r="AG135" s="467">
        <f t="shared" si="79"/>
        <v>3.0236084323200001E-2</v>
      </c>
      <c r="AH135" s="467">
        <f t="shared" si="79"/>
        <v>3.63119398356E-2</v>
      </c>
      <c r="AI135" s="467">
        <f t="shared" si="79"/>
        <v>3.2272832449600011E-2</v>
      </c>
      <c r="AJ135" s="467">
        <f t="shared" si="79"/>
        <v>4.2625062126499996E-2</v>
      </c>
      <c r="AK135" s="467">
        <f t="shared" si="79"/>
        <v>3.4887311284800007E-2</v>
      </c>
      <c r="AL135" s="467">
        <f t="shared" si="79"/>
        <v>1.8563100292E-2</v>
      </c>
      <c r="AM135" s="467">
        <f t="shared" si="79"/>
        <v>1.4567979427200001E-2</v>
      </c>
      <c r="AN135" s="467">
        <f t="shared" si="79"/>
        <v>1.7336805983999996E-2</v>
      </c>
      <c r="AO135" s="467">
        <f t="shared" si="79"/>
        <v>1.3708691374399999E-2</v>
      </c>
      <c r="AP135" s="467">
        <f t="shared" si="79"/>
        <v>1.0750734426300002E-2</v>
      </c>
      <c r="AQ135" s="467">
        <f t="shared" si="79"/>
        <v>1.1943705216500001E-2</v>
      </c>
      <c r="AR135" s="467">
        <f t="shared" si="79"/>
        <v>9.7050150714999995E-3</v>
      </c>
      <c r="AS135" s="467">
        <f t="shared" si="79"/>
        <v>2.1449474993000001E-3</v>
      </c>
      <c r="AT135" s="467">
        <f t="shared" si="79"/>
        <v>3.1439743049000001E-3</v>
      </c>
      <c r="AU135" s="467">
        <f t="shared" si="79"/>
        <v>9.4049348349999982E-3</v>
      </c>
      <c r="AV135" s="467">
        <f t="shared" si="79"/>
        <v>4.0186042190000007E-3</v>
      </c>
      <c r="AW135" s="467">
        <f t="shared" si="79"/>
        <v>2.3120104006000004E-3</v>
      </c>
      <c r="AX135" s="467">
        <f t="shared" si="79"/>
        <v>2.1691865219000002E-3</v>
      </c>
      <c r="AY135" s="467">
        <f t="shared" si="79"/>
        <v>3.2856148259999994E-3</v>
      </c>
      <c r="AZ135" s="467">
        <f t="shared" si="79"/>
        <v>1.0440675971E-3</v>
      </c>
      <c r="BA135" s="467">
        <f t="shared" si="79"/>
        <v>0</v>
      </c>
      <c r="BB135" s="467">
        <f t="shared" si="79"/>
        <v>0</v>
      </c>
      <c r="BD135" s="468">
        <f t="shared" si="71"/>
        <v>5.0729345582920755E-2</v>
      </c>
      <c r="BE135" s="468">
        <f t="shared" si="71"/>
        <v>5.1755425764596089E-2</v>
      </c>
      <c r="BF135" s="468">
        <f t="shared" si="71"/>
        <v>5.2474932149185145E-2</v>
      </c>
      <c r="BG135" s="468">
        <f t="shared" si="71"/>
        <v>4.1702544166548783E-2</v>
      </c>
      <c r="BH135" s="468">
        <f t="shared" si="71"/>
        <v>4.5434875393398605E-2</v>
      </c>
      <c r="BI135" s="468">
        <f t="shared" si="71"/>
        <v>5.2649011998014625E-2</v>
      </c>
      <c r="BJ135" s="468">
        <f t="shared" si="71"/>
        <v>5.6373901899257048E-2</v>
      </c>
      <c r="BK135" s="468">
        <f t="shared" si="71"/>
        <v>5.6308503519634949E-2</v>
      </c>
      <c r="BL135" s="468">
        <f t="shared" si="71"/>
        <v>4.3072756934275772E-2</v>
      </c>
      <c r="BM135" s="468">
        <f t="shared" si="71"/>
        <v>1.3360034322752111E-2</v>
      </c>
      <c r="BN135" s="468">
        <f t="shared" si="71"/>
        <v>3.4310584367202031E-2</v>
      </c>
      <c r="BO135" s="468">
        <f t="shared" si="71"/>
        <v>9.4715618380611377E-2</v>
      </c>
      <c r="BP135" s="468">
        <f t="shared" si="72"/>
        <v>2.5030305083419368E-2</v>
      </c>
      <c r="BQ135" s="468">
        <f t="shared" si="73"/>
        <v>1.4400603425797735E-2</v>
      </c>
      <c r="BR135" s="468">
        <f t="shared" si="74"/>
        <v>1.3511009660839244E-2</v>
      </c>
      <c r="BS135" s="468">
        <f t="shared" si="75"/>
        <v>2.0464802453686422E-2</v>
      </c>
      <c r="BT135" s="468">
        <f t="shared" si="76"/>
        <v>6.5030864098452211E-3</v>
      </c>
    </row>
    <row r="136" spans="1:72">
      <c r="A136" s="465" t="str">
        <f t="shared" si="69"/>
        <v>Netherlands</v>
      </c>
      <c r="AB136" s="465"/>
      <c r="AC136" s="467">
        <f t="shared" ref="AC136:BB136" si="80">SUM(AC149,AC162)</f>
        <v>2.9577351384729E-2</v>
      </c>
      <c r="AD136" s="467">
        <f t="shared" si="80"/>
        <v>3.4109458881999996E-2</v>
      </c>
      <c r="AE136" s="467">
        <f t="shared" si="80"/>
        <v>3.5046900456000001E-2</v>
      </c>
      <c r="AF136" s="467">
        <f t="shared" si="80"/>
        <v>5.2264105107200004E-2</v>
      </c>
      <c r="AG136" s="467">
        <f t="shared" si="80"/>
        <v>8.2908456385300006E-2</v>
      </c>
      <c r="AH136" s="467">
        <f t="shared" si="80"/>
        <v>8.7013756100700015E-2</v>
      </c>
      <c r="AI136" s="467">
        <f t="shared" si="80"/>
        <v>0.1017989829096</v>
      </c>
      <c r="AJ136" s="467">
        <f t="shared" si="80"/>
        <v>0.16710333405850003</v>
      </c>
      <c r="AK136" s="467">
        <f t="shared" si="80"/>
        <v>0.120919821712</v>
      </c>
      <c r="AL136" s="467">
        <f t="shared" si="80"/>
        <v>6.0874527062799999E-2</v>
      </c>
      <c r="AM136" s="467">
        <f t="shared" si="80"/>
        <v>5.4909881526600007E-2</v>
      </c>
      <c r="AN136" s="467">
        <f t="shared" si="80"/>
        <v>6.3308570640000006E-2</v>
      </c>
      <c r="AO136" s="467">
        <f t="shared" si="80"/>
        <v>4.4344491699200003E-2</v>
      </c>
      <c r="AP136" s="467">
        <f t="shared" si="80"/>
        <v>2.9948741326500002E-2</v>
      </c>
      <c r="AQ136" s="467">
        <f t="shared" si="80"/>
        <v>2.9460113223500003E-2</v>
      </c>
      <c r="AR136" s="467">
        <f t="shared" si="80"/>
        <v>2.51353463795E-2</v>
      </c>
      <c r="AS136" s="467">
        <f t="shared" si="80"/>
        <v>2.3142270445799997E-2</v>
      </c>
      <c r="AT136" s="467">
        <f t="shared" si="80"/>
        <v>2.3618956475399997E-2</v>
      </c>
      <c r="AU136" s="467">
        <f t="shared" si="80"/>
        <v>2.4691500042000002E-2</v>
      </c>
      <c r="AV136" s="467">
        <f t="shared" si="80"/>
        <v>2.3405702199000001E-2</v>
      </c>
      <c r="AW136" s="467">
        <f t="shared" si="80"/>
        <v>2.3880297500400001E-2</v>
      </c>
      <c r="AX136" s="467">
        <f t="shared" si="80"/>
        <v>2.4727042421400003E-2</v>
      </c>
      <c r="AY136" s="467">
        <f t="shared" si="80"/>
        <v>2.2015367946000002E-2</v>
      </c>
      <c r="AZ136" s="467">
        <f t="shared" si="80"/>
        <v>2.26070440266E-2</v>
      </c>
      <c r="BA136" s="467">
        <f t="shared" si="80"/>
        <v>0</v>
      </c>
      <c r="BB136" s="467">
        <f t="shared" si="80"/>
        <v>0</v>
      </c>
      <c r="BD136" s="468">
        <f t="shared" si="71"/>
        <v>0.19887461410271409</v>
      </c>
      <c r="BE136" s="468">
        <f t="shared" si="71"/>
        <v>0.17938490028637602</v>
      </c>
      <c r="BF136" s="468">
        <f t="shared" si="71"/>
        <v>0.17208260619110191</v>
      </c>
      <c r="BG136" s="468">
        <f t="shared" si="71"/>
        <v>0.15718595505891089</v>
      </c>
      <c r="BH136" s="468">
        <f t="shared" si="71"/>
        <v>0.16591389561705866</v>
      </c>
      <c r="BI136" s="468">
        <f t="shared" si="71"/>
        <v>0.17030755246827675</v>
      </c>
      <c r="BJ136" s="468">
        <f t="shared" si="71"/>
        <v>0.15704298316737375</v>
      </c>
      <c r="BK136" s="468">
        <f t="shared" si="71"/>
        <v>0.13888947014889633</v>
      </c>
      <c r="BL136" s="468">
        <f t="shared" si="71"/>
        <v>0.11155558822802517</v>
      </c>
      <c r="BM136" s="468">
        <f t="shared" si="71"/>
        <v>0.14414410029299116</v>
      </c>
      <c r="BN136" s="468">
        <f t="shared" si="71"/>
        <v>0.25775662274067468</v>
      </c>
      <c r="BO136" s="468">
        <f t="shared" si="71"/>
        <v>0.2486642104653054</v>
      </c>
      <c r="BP136" s="468">
        <f t="shared" si="72"/>
        <v>0.14578491307074137</v>
      </c>
      <c r="BQ136" s="468">
        <f t="shared" si="73"/>
        <v>0.14874098053541829</v>
      </c>
      <c r="BR136" s="468">
        <f t="shared" si="74"/>
        <v>0.15401502160675823</v>
      </c>
      <c r="BS136" s="468">
        <f t="shared" si="75"/>
        <v>0.13712506785483758</v>
      </c>
      <c r="BT136" s="468">
        <f t="shared" si="76"/>
        <v>0.14081038544295904</v>
      </c>
    </row>
    <row r="137" spans="1:72">
      <c r="A137" s="465" t="str">
        <f t="shared" si="69"/>
        <v>Spain</v>
      </c>
      <c r="AB137" s="465"/>
      <c r="AC137" s="467">
        <f t="shared" ref="AC137:BB137" si="81">SUM(AC150,AC163)</f>
        <v>3.7126773782451009E-2</v>
      </c>
      <c r="AD137" s="467">
        <f t="shared" si="81"/>
        <v>4.2637808090799999E-2</v>
      </c>
      <c r="AE137" s="467">
        <f t="shared" si="81"/>
        <v>4.3335650870400005E-2</v>
      </c>
      <c r="AF137" s="467">
        <f t="shared" si="81"/>
        <v>4.4571406655999991E-2</v>
      </c>
      <c r="AG137" s="467">
        <f t="shared" si="81"/>
        <v>6.2531241096800014E-2</v>
      </c>
      <c r="AH137" s="467">
        <f t="shared" si="81"/>
        <v>7.3336607143800026E-2</v>
      </c>
      <c r="AI137" s="467">
        <f t="shared" si="81"/>
        <v>6.3779230336399997E-2</v>
      </c>
      <c r="AJ137" s="467">
        <f t="shared" si="81"/>
        <v>9.6952472904999989E-2</v>
      </c>
      <c r="AK137" s="467">
        <f t="shared" si="81"/>
        <v>5.8208745558400013E-2</v>
      </c>
      <c r="AL137" s="467">
        <f t="shared" si="81"/>
        <v>2.04326567368E-2</v>
      </c>
      <c r="AM137" s="467">
        <f t="shared" si="81"/>
        <v>1.7731183146300001E-2</v>
      </c>
      <c r="AN137" s="467">
        <f t="shared" si="81"/>
        <v>1.531870944E-2</v>
      </c>
      <c r="AO137" s="467">
        <f t="shared" si="81"/>
        <v>8.5993282847999994E-3</v>
      </c>
      <c r="AP137" s="467">
        <f t="shared" si="81"/>
        <v>7.4819390045999992E-3</v>
      </c>
      <c r="AQ137" s="467">
        <f t="shared" si="81"/>
        <v>9.1159451405000008E-3</v>
      </c>
      <c r="AR137" s="467">
        <f t="shared" si="81"/>
        <v>1.1539474575999999E-2</v>
      </c>
      <c r="AS137" s="467">
        <f t="shared" si="81"/>
        <v>9.5925536866999991E-3</v>
      </c>
      <c r="AT137" s="467">
        <f t="shared" si="81"/>
        <v>1.2521963082199999E-2</v>
      </c>
      <c r="AU137" s="467">
        <f t="shared" si="81"/>
        <v>1.5427400637999999E-2</v>
      </c>
      <c r="AV137" s="467">
        <f t="shared" si="81"/>
        <v>2.3075871750500004E-2</v>
      </c>
      <c r="AW137" s="467">
        <f t="shared" si="81"/>
        <v>2.2662249709400003E-2</v>
      </c>
      <c r="AX137" s="467">
        <f t="shared" si="81"/>
        <v>3.4658158946300005E-2</v>
      </c>
      <c r="AY137" s="467">
        <f t="shared" si="81"/>
        <v>4.5260493525000001E-2</v>
      </c>
      <c r="AZ137" s="467">
        <f t="shared" si="81"/>
        <v>1.33843822211E-2</v>
      </c>
      <c r="BA137" s="467">
        <f t="shared" si="81"/>
        <v>0</v>
      </c>
      <c r="BB137" s="467">
        <f t="shared" si="81"/>
        <v>0</v>
      </c>
      <c r="BD137" s="468">
        <f t="shared" si="71"/>
        <v>0.11538600198447047</v>
      </c>
      <c r="BE137" s="468">
        <f t="shared" si="71"/>
        <v>8.6352840005489234E-2</v>
      </c>
      <c r="BF137" s="468">
        <f t="shared" si="71"/>
        <v>5.7759870874222977E-2</v>
      </c>
      <c r="BG137" s="468">
        <f t="shared" si="71"/>
        <v>5.0757584603883694E-2</v>
      </c>
      <c r="BH137" s="468">
        <f t="shared" si="71"/>
        <v>4.01460139333863E-2</v>
      </c>
      <c r="BI137" s="468">
        <f t="shared" si="71"/>
        <v>3.3026211304659811E-2</v>
      </c>
      <c r="BJ137" s="468">
        <f t="shared" si="71"/>
        <v>3.9233235492238665E-2</v>
      </c>
      <c r="BK137" s="468">
        <f t="shared" si="71"/>
        <v>4.2977051067831284E-2</v>
      </c>
      <c r="BL137" s="468">
        <f t="shared" si="71"/>
        <v>5.1214447365559967E-2</v>
      </c>
      <c r="BM137" s="468">
        <f t="shared" si="71"/>
        <v>5.9748243972860902E-2</v>
      </c>
      <c r="BN137" s="468">
        <f t="shared" si="71"/>
        <v>0.13665374748935094</v>
      </c>
      <c r="BO137" s="468">
        <f t="shared" si="71"/>
        <v>0.15536692354270934</v>
      </c>
      <c r="BP137" s="468">
        <f t="shared" si="72"/>
        <v>0.14373052893589108</v>
      </c>
      <c r="BQ137" s="468">
        <f t="shared" si="73"/>
        <v>0.14115423992763043</v>
      </c>
      <c r="BR137" s="468">
        <f t="shared" si="74"/>
        <v>0.2158720403352887</v>
      </c>
      <c r="BS137" s="468">
        <f t="shared" si="75"/>
        <v>0.28190981231756795</v>
      </c>
      <c r="BT137" s="468">
        <f t="shared" si="76"/>
        <v>8.3366052512280769E-2</v>
      </c>
    </row>
    <row r="138" spans="1:72">
      <c r="A138" s="463" t="str">
        <f t="shared" si="69"/>
        <v>UK</v>
      </c>
      <c r="K138" s="465"/>
      <c r="L138" s="465"/>
      <c r="M138" s="465"/>
      <c r="N138" s="465"/>
      <c r="O138" s="465"/>
      <c r="P138" s="465"/>
      <c r="Q138" s="465"/>
      <c r="R138" s="465"/>
      <c r="S138" s="465"/>
      <c r="T138" s="465"/>
      <c r="U138" s="465"/>
      <c r="V138" s="465"/>
      <c r="W138" s="465"/>
      <c r="X138" s="465"/>
      <c r="Y138" s="465"/>
      <c r="Z138" s="465"/>
      <c r="AA138" s="465"/>
      <c r="AB138" s="465"/>
      <c r="AC138" s="467">
        <f t="shared" ref="AC138:BB138" si="82">SUM(AC151,AC164)</f>
        <v>4.7226328617692999E-2</v>
      </c>
      <c r="AD138" s="467">
        <f t="shared" si="82"/>
        <v>5.9894680273199996E-2</v>
      </c>
      <c r="AE138" s="467">
        <f t="shared" si="82"/>
        <v>6.6679502188800005E-2</v>
      </c>
      <c r="AF138" s="467">
        <f t="shared" si="82"/>
        <v>6.0120502904000006E-2</v>
      </c>
      <c r="AG138" s="467">
        <f t="shared" si="82"/>
        <v>8.1733582884100001E-2</v>
      </c>
      <c r="AH138" s="467">
        <f t="shared" si="82"/>
        <v>6.7910022094200009E-2</v>
      </c>
      <c r="AI138" s="467">
        <f t="shared" si="82"/>
        <v>6.877146831320001E-2</v>
      </c>
      <c r="AJ138" s="467">
        <f t="shared" si="82"/>
        <v>6.9313448649999998E-2</v>
      </c>
      <c r="AK138" s="467">
        <f t="shared" si="82"/>
        <v>5.5349085297200007E-2</v>
      </c>
      <c r="AL138" s="467">
        <f t="shared" si="82"/>
        <v>2.8472184905999998E-2</v>
      </c>
      <c r="AM138" s="467">
        <f t="shared" si="82"/>
        <v>2.6506261889100005E-2</v>
      </c>
      <c r="AN138" s="467">
        <f t="shared" si="82"/>
        <v>1.5178344336000002E-2</v>
      </c>
      <c r="AO138" s="467">
        <f t="shared" si="82"/>
        <v>5.6284775359999994E-3</v>
      </c>
      <c r="AP138" s="467">
        <f t="shared" si="82"/>
        <v>3.8857735734000006E-3</v>
      </c>
      <c r="AQ138" s="467">
        <f t="shared" si="82"/>
        <v>9.3568194610000009E-3</v>
      </c>
      <c r="AR138" s="467">
        <f t="shared" si="82"/>
        <v>5.4201327284999993E-3</v>
      </c>
      <c r="AS138" s="467">
        <f t="shared" si="82"/>
        <v>4.704247517E-3</v>
      </c>
      <c r="AT138" s="467">
        <f t="shared" si="82"/>
        <v>2.5689231139E-3</v>
      </c>
      <c r="AU138" s="467">
        <f t="shared" si="82"/>
        <v>5.8148554510000002E-3</v>
      </c>
      <c r="AV138" s="467">
        <f t="shared" si="82"/>
        <v>6.3403778100000006E-3</v>
      </c>
      <c r="AW138" s="467">
        <f t="shared" si="82"/>
        <v>5.4822401839999999E-4</v>
      </c>
      <c r="AX138" s="467">
        <f t="shared" si="82"/>
        <v>5.6766288439999998E-4</v>
      </c>
      <c r="AY138" s="467">
        <f t="shared" si="82"/>
        <v>5.0541051599999997E-4</v>
      </c>
      <c r="AZ138" s="467">
        <f t="shared" si="82"/>
        <v>0</v>
      </c>
      <c r="BA138" s="467">
        <f t="shared" si="82"/>
        <v>0</v>
      </c>
      <c r="BB138" s="467">
        <f t="shared" si="82"/>
        <v>0</v>
      </c>
      <c r="BD138" s="468">
        <f t="shared" si="71"/>
        <v>8.2491982760626748E-2</v>
      </c>
      <c r="BE138" s="468">
        <f t="shared" si="71"/>
        <v>8.2110525854298524E-2</v>
      </c>
      <c r="BF138" s="468">
        <f t="shared" si="71"/>
        <v>8.0486338358323375E-2</v>
      </c>
      <c r="BG138" s="468">
        <f t="shared" si="71"/>
        <v>7.5877273347629781E-2</v>
      </c>
      <c r="BH138" s="468">
        <f t="shared" si="71"/>
        <v>3.9778156612048851E-2</v>
      </c>
      <c r="BI138" s="468">
        <f t="shared" si="71"/>
        <v>2.1616489366505245E-2</v>
      </c>
      <c r="BJ138" s="468">
        <f t="shared" si="71"/>
        <v>2.0375930568398204E-2</v>
      </c>
      <c r="BK138" s="468">
        <f t="shared" si="71"/>
        <v>4.4112651141494062E-2</v>
      </c>
      <c r="BL138" s="468">
        <f t="shared" si="71"/>
        <v>2.4055610202170456E-2</v>
      </c>
      <c r="BM138" s="468">
        <f t="shared" si="71"/>
        <v>2.9300907509555378E-2</v>
      </c>
      <c r="BN138" s="468">
        <f t="shared" si="71"/>
        <v>2.8034978878469171E-2</v>
      </c>
      <c r="BO138" s="468">
        <f t="shared" si="71"/>
        <v>5.8560493985106273E-2</v>
      </c>
      <c r="BP138" s="468">
        <f t="shared" si="72"/>
        <v>3.9491719582162299E-2</v>
      </c>
      <c r="BQ138" s="468">
        <f t="shared" si="73"/>
        <v>3.4146717832354194E-3</v>
      </c>
      <c r="BR138" s="468">
        <f t="shared" si="74"/>
        <v>3.5357488338579328E-3</v>
      </c>
      <c r="BS138" s="468">
        <f t="shared" si="75"/>
        <v>3.1480033161853413E-3</v>
      </c>
      <c r="BT138" s="468">
        <f t="shared" si="76"/>
        <v>0</v>
      </c>
    </row>
    <row r="139" spans="1:72">
      <c r="A139" s="465" t="s">
        <v>27</v>
      </c>
      <c r="K139" s="465"/>
      <c r="L139" s="465"/>
      <c r="M139" s="465"/>
      <c r="N139" s="465"/>
      <c r="O139" s="465"/>
      <c r="P139" s="465"/>
      <c r="Q139" s="465"/>
      <c r="R139" s="465"/>
      <c r="S139" s="465"/>
      <c r="T139" s="465"/>
      <c r="U139" s="465"/>
      <c r="V139" s="465"/>
      <c r="W139" s="465"/>
      <c r="X139" s="465"/>
      <c r="Y139" s="465"/>
      <c r="Z139" s="465"/>
      <c r="AA139" s="465"/>
      <c r="AB139" s="465"/>
      <c r="AC139" s="466">
        <f t="shared" ref="AC139:BB139" si="83">AC118-SUM(AC132:AC138)</f>
        <v>4.1866999532283011E-2</v>
      </c>
      <c r="AD139" s="466">
        <f t="shared" si="83"/>
        <v>4.0926277084400053E-2</v>
      </c>
      <c r="AE139" s="466">
        <f t="shared" si="83"/>
        <v>3.6308787580800028E-2</v>
      </c>
      <c r="AF139" s="466">
        <f t="shared" si="83"/>
        <v>3.9305628801599934E-2</v>
      </c>
      <c r="AG139" s="466">
        <f t="shared" si="83"/>
        <v>6.0948296249400014E-2</v>
      </c>
      <c r="AH139" s="466">
        <f t="shared" si="83"/>
        <v>7.3176909491399988E-2</v>
      </c>
      <c r="AI139" s="466">
        <f t="shared" si="83"/>
        <v>7.8409433823600105E-2</v>
      </c>
      <c r="AJ139" s="466">
        <f t="shared" si="83"/>
        <v>0.103046151724</v>
      </c>
      <c r="AK139" s="466">
        <f t="shared" si="83"/>
        <v>9.2079107482399891E-2</v>
      </c>
      <c r="AL139" s="466">
        <f t="shared" si="83"/>
        <v>4.9649044156800048E-2</v>
      </c>
      <c r="AM139" s="466">
        <f t="shared" si="83"/>
        <v>4.5159677520299979E-2</v>
      </c>
      <c r="AN139" s="466">
        <f t="shared" si="83"/>
        <v>3.6459522911999998E-2</v>
      </c>
      <c r="AO139" s="466">
        <f t="shared" si="83"/>
        <v>2.2083770667199937E-2</v>
      </c>
      <c r="AP139" s="466">
        <f t="shared" si="83"/>
        <v>2.3561658743699976E-2</v>
      </c>
      <c r="AQ139" s="466">
        <f t="shared" si="83"/>
        <v>2.2661169063499936E-2</v>
      </c>
      <c r="AR139" s="466">
        <f t="shared" si="83"/>
        <v>2.8215807669000004E-2</v>
      </c>
      <c r="AS139" s="466">
        <f t="shared" si="83"/>
        <v>2.1367437099499981E-2</v>
      </c>
      <c r="AT139" s="466">
        <f t="shared" si="83"/>
        <v>1.9526890483100023E-2</v>
      </c>
      <c r="AU139" s="466">
        <f t="shared" si="83"/>
        <v>1.4336430674700015E-2</v>
      </c>
      <c r="AV139" s="466">
        <f t="shared" si="83"/>
        <v>4.7932820639699961E-2</v>
      </c>
      <c r="AW139" s="466">
        <f t="shared" si="83"/>
        <v>5.6768762344899956E-2</v>
      </c>
      <c r="AX139" s="466">
        <f t="shared" si="83"/>
        <v>4.1625723932199973E-2</v>
      </c>
      <c r="AY139" s="466">
        <f t="shared" si="83"/>
        <v>4.189264730569997E-2</v>
      </c>
      <c r="AZ139" s="466">
        <f t="shared" si="83"/>
        <v>7.4980695063899996E-2</v>
      </c>
      <c r="BA139" s="466">
        <f t="shared" si="83"/>
        <v>0.16054955005969998</v>
      </c>
      <c r="BB139" s="466">
        <f t="shared" si="83"/>
        <v>0.16054955005969998</v>
      </c>
      <c r="BD139" s="468">
        <f t="shared" si="71"/>
        <v>0.12263826915449744</v>
      </c>
      <c r="BE139" s="468">
        <f t="shared" si="71"/>
        <v>0.13659961849372798</v>
      </c>
      <c r="BF139" s="468">
        <f t="shared" si="71"/>
        <v>0.14034995137761441</v>
      </c>
      <c r="BG139" s="468">
        <f t="shared" si="71"/>
        <v>0.12927485625227708</v>
      </c>
      <c r="BH139" s="468">
        <f t="shared" si="71"/>
        <v>9.5550119320610929E-2</v>
      </c>
      <c r="BI139" s="468">
        <f t="shared" si="71"/>
        <v>8.4813982244144104E-2</v>
      </c>
      <c r="BJ139" s="468">
        <f t="shared" si="71"/>
        <v>0.12355087438042617</v>
      </c>
      <c r="BK139" s="468">
        <f t="shared" si="71"/>
        <v>0.10683590182787971</v>
      </c>
      <c r="BL139" s="468">
        <f t="shared" si="71"/>
        <v>0.12522727852325433</v>
      </c>
      <c r="BM139" s="468">
        <f t="shared" si="71"/>
        <v>0.13308936145603989</v>
      </c>
      <c r="BN139" s="468">
        <f t="shared" si="71"/>
        <v>0.21309939534344499</v>
      </c>
      <c r="BO139" s="468">
        <f t="shared" si="71"/>
        <v>0.14437993676167538</v>
      </c>
      <c r="BP139" s="468">
        <f t="shared" si="72"/>
        <v>0.29855468683578529</v>
      </c>
      <c r="BQ139" s="468">
        <f t="shared" si="73"/>
        <v>0.35359029236637923</v>
      </c>
      <c r="BR139" s="468">
        <f t="shared" si="74"/>
        <v>0.25927026215097798</v>
      </c>
      <c r="BS139" s="468">
        <f t="shared" si="75"/>
        <v>0.26093282285825331</v>
      </c>
      <c r="BT139" s="468">
        <f t="shared" si="76"/>
        <v>0.46702525815873414</v>
      </c>
    </row>
    <row r="141" spans="1:72" ht="13">
      <c r="A141" s="461" t="s">
        <v>247</v>
      </c>
    </row>
    <row r="142" spans="1:72" ht="13">
      <c r="B142" s="522" t="s">
        <v>253</v>
      </c>
      <c r="C142" s="522"/>
      <c r="D142" s="522"/>
      <c r="E142" s="522"/>
      <c r="F142" s="522"/>
      <c r="G142" s="522"/>
      <c r="H142" s="522"/>
      <c r="I142" s="522"/>
      <c r="J142" s="522"/>
      <c r="K142" s="522"/>
      <c r="L142" s="522"/>
      <c r="M142" s="522"/>
      <c r="N142" s="522"/>
      <c r="O142" s="522"/>
      <c r="P142" s="522"/>
      <c r="Q142" s="522"/>
      <c r="R142" s="522"/>
      <c r="S142" s="522"/>
      <c r="T142" s="522"/>
      <c r="U142" s="522"/>
      <c r="V142" s="522"/>
      <c r="W142" s="522"/>
      <c r="X142" s="522"/>
      <c r="Y142" s="522"/>
      <c r="Z142" s="522"/>
      <c r="AA142" s="522"/>
      <c r="AC142" s="523" t="s">
        <v>90</v>
      </c>
      <c r="AD142" s="523"/>
      <c r="AE142" s="523"/>
      <c r="AF142" s="523"/>
      <c r="AG142" s="523"/>
      <c r="AH142" s="523"/>
      <c r="AI142" s="523"/>
      <c r="AJ142" s="523"/>
      <c r="AK142" s="523"/>
      <c r="AL142" s="523"/>
      <c r="AM142" s="523"/>
      <c r="AN142" s="523"/>
      <c r="AO142" s="523"/>
      <c r="AP142" s="523"/>
      <c r="AQ142" s="523"/>
      <c r="AR142" s="523"/>
      <c r="AS142" s="523"/>
      <c r="AT142" s="523"/>
      <c r="AU142" s="523"/>
      <c r="AV142" s="523"/>
      <c r="AW142" s="523"/>
      <c r="AX142" s="523"/>
      <c r="AY142" s="523"/>
      <c r="AZ142" s="523"/>
      <c r="BA142" s="523"/>
      <c r="BB142" s="523"/>
    </row>
    <row r="143" spans="1:72">
      <c r="A143" s="463" t="s">
        <v>1</v>
      </c>
      <c r="B143" s="464">
        <f>[3]CoreVPAImp!B$272</f>
        <v>1.14978004256</v>
      </c>
      <c r="C143" s="464">
        <f>[3]CoreVPAImp!C$272</f>
        <v>1.3543878730999999</v>
      </c>
      <c r="D143" s="464">
        <f>[3]CoreVPAImp!D$272</f>
        <v>1.4582906167600003</v>
      </c>
      <c r="E143" s="464">
        <f>[3]CoreVPAImp!E$272</f>
        <v>1.63794906642</v>
      </c>
      <c r="F143" s="464">
        <f>[3]CoreVPAImp!F$272</f>
        <v>1.89625651814</v>
      </c>
      <c r="G143" s="464">
        <f>[3]CoreVPAImp!G$272</f>
        <v>1.6460610038000001</v>
      </c>
      <c r="H143" s="464">
        <f>[3]CoreVPAImp!H$272</f>
        <v>1.4660589638000001</v>
      </c>
      <c r="I143" s="464">
        <f>[3]CoreVPAImp!I$272</f>
        <v>1.6144898680000002</v>
      </c>
      <c r="J143" s="464">
        <f>[3]CoreVPAImp!J$272</f>
        <v>1.0441146343391305</v>
      </c>
      <c r="K143" s="464">
        <f>[3]CoreVPAImp!K$272</f>
        <v>0.54235951009139327</v>
      </c>
      <c r="L143" s="464">
        <f>[3]CoreVPAImp!L$272</f>
        <v>0.49286021790000006</v>
      </c>
      <c r="M143" s="464">
        <f>[3]CoreVPAImp!M$272</f>
        <v>0.41660685210794318</v>
      </c>
      <c r="N143" s="464">
        <f>[3]CoreVPAImp!N$272</f>
        <v>0.29112371554285721</v>
      </c>
      <c r="O143" s="464">
        <f>[3]CoreVPAImp!O$272</f>
        <v>0.22773431967999996</v>
      </c>
      <c r="P143" s="464">
        <f>[3]CoreVPAImp!P$272</f>
        <v>0.24471831701433333</v>
      </c>
      <c r="Q143" s="464">
        <f>[3]CoreVPAImp!Q$272</f>
        <v>0.26975812029912188</v>
      </c>
      <c r="R143" s="464">
        <f>[3]CoreVPAImp!R$272</f>
        <v>0.23181094221837006</v>
      </c>
      <c r="S143" s="464">
        <f>[3]CoreVPAImp!S$272</f>
        <v>0.2866135859244156</v>
      </c>
      <c r="T143" s="464">
        <f>[3]CoreVPAImp!T$272</f>
        <v>0.35637713542701299</v>
      </c>
      <c r="U143" s="464">
        <f>[3]CoreVPAImp!U$272</f>
        <v>0.38483066866727267</v>
      </c>
      <c r="V143" s="464">
        <f>[3]CoreVPAImp!V$272</f>
        <v>0.38677250653927275</v>
      </c>
      <c r="W143" s="464">
        <f>[3]CoreVPAImp!W$272</f>
        <v>0.42757001824254542</v>
      </c>
      <c r="X143" s="464">
        <f>[3]CoreVPAImp!X$272</f>
        <v>0.39332667492127277</v>
      </c>
      <c r="Y143" s="464">
        <f>[3]CoreVPAImp!Y$272</f>
        <v>0.23181094221837006</v>
      </c>
      <c r="Z143" s="464">
        <f>[3]CoreVPAImp!Z$272</f>
        <v>0.23181094221837006</v>
      </c>
      <c r="AA143" s="464">
        <f>[3]CoreVPAImp!AA$272</f>
        <v>0.23181094221837006</v>
      </c>
      <c r="AB143" s="465"/>
      <c r="AC143" s="466">
        <f>1/1000*[3]CoreVPAImp!AB$272</f>
        <v>0.274372862170911</v>
      </c>
      <c r="AD143" s="466">
        <f>1/1000*[3]CoreVPAImp!AC$272</f>
        <v>0.3114658812212</v>
      </c>
      <c r="AE143" s="466">
        <f>1/1000*[3]CoreVPAImp!AD$272</f>
        <v>0.29438831954400002</v>
      </c>
      <c r="AF143" s="466">
        <f>1/1000*[3]CoreVPAImp!AE$272</f>
        <v>0.33644965655839998</v>
      </c>
      <c r="AG143" s="466">
        <f>1/1000*[3]CoreVPAImp!AF$272</f>
        <v>0.46457489543290009</v>
      </c>
      <c r="AH143" s="466">
        <f>1/1000*[3]CoreVPAImp!AG$272</f>
        <v>0.47783479762590003</v>
      </c>
      <c r="AI143" s="466">
        <f>1/1000*[3]CoreVPAImp!AH$272</f>
        <v>0.45567025178280007</v>
      </c>
      <c r="AJ143" s="466">
        <f>1/1000*[3]CoreVPAImp!AI$272</f>
        <v>0.60817062269350008</v>
      </c>
      <c r="AK143" s="466">
        <f>1/1000*[3]CoreVPAImp!AJ$272</f>
        <v>0.44995561222040004</v>
      </c>
      <c r="AL143" s="466">
        <f>1/1000*[3]CoreVPAImp!AK$272</f>
        <v>0.22543792402120003</v>
      </c>
      <c r="AM143" s="466">
        <f>1/1000*[3]CoreVPAImp!AL$272</f>
        <v>0.20302749227160002</v>
      </c>
      <c r="AN143" s="466">
        <f>1/1000*[3]CoreVPAImp!AM$272</f>
        <v>0.1964742924</v>
      </c>
      <c r="AO143" s="466">
        <f>1/1000*[3]CoreVPAImp!AN$272</f>
        <v>0.1350274577168</v>
      </c>
      <c r="AP143" s="466">
        <f>1/1000*[3]CoreVPAImp!AO$272</f>
        <v>9.9674239681199997E-2</v>
      </c>
      <c r="AQ143" s="466">
        <f>1/1000*[3]CoreVPAImp!AP$272</f>
        <v>0.11436040330350002</v>
      </c>
      <c r="AR143" s="466">
        <f>1/1000*[3]CoreVPAImp!AQ$272</f>
        <v>0.1169172981865</v>
      </c>
      <c r="AS143" s="466">
        <f>1/1000*[3]CoreVPAImp!AR$272</f>
        <v>9.3291974928299992E-2</v>
      </c>
      <c r="AT143" s="466">
        <f>1/1000*[3]CoreVPAImp!AS$272</f>
        <v>8.7720824291100008E-2</v>
      </c>
      <c r="AU143" s="466">
        <f>1/1000*[3]CoreVPAImp!AT$272</f>
        <v>9.4595008186699997E-2</v>
      </c>
      <c r="AV143" s="466">
        <f>1/1000*[3]CoreVPAImp!AU$272</f>
        <v>9.3291974928299992E-2</v>
      </c>
      <c r="AW143" s="466">
        <f>1/1000*[3]CoreVPAImp!AV$272</f>
        <v>9.3291974928299992E-2</v>
      </c>
      <c r="AX143" s="466">
        <f>1/1000*[3]CoreVPAImp!AW$272</f>
        <v>9.3291974928299992E-2</v>
      </c>
      <c r="AY143" s="466">
        <f>1/1000*[3]CoreVPAImp!AX$272</f>
        <v>9.3291974928299992E-2</v>
      </c>
      <c r="AZ143" s="466">
        <f>1/1000*[3]CoreVPAImp!AY$272</f>
        <v>9.3291974928299992E-2</v>
      </c>
      <c r="BA143" s="466">
        <f>1/1000*[3]CoreVPAImp!AZ$272</f>
        <v>9.3291974928299992E-2</v>
      </c>
      <c r="BB143" s="466">
        <f>1/1000*[3]CoreVPAImp!BA$272</f>
        <v>9.3291974928299992E-2</v>
      </c>
    </row>
    <row r="144" spans="1:72">
      <c r="B144" s="462">
        <v>2000</v>
      </c>
      <c r="C144" s="462">
        <f t="shared" ref="C144:AA144" si="84">1+B144</f>
        <v>2001</v>
      </c>
      <c r="D144" s="462">
        <f t="shared" si="84"/>
        <v>2002</v>
      </c>
      <c r="E144" s="462">
        <f t="shared" si="84"/>
        <v>2003</v>
      </c>
      <c r="F144" s="462">
        <f t="shared" si="84"/>
        <v>2004</v>
      </c>
      <c r="G144" s="462">
        <f t="shared" si="84"/>
        <v>2005</v>
      </c>
      <c r="H144" s="462">
        <f t="shared" si="84"/>
        <v>2006</v>
      </c>
      <c r="I144" s="462">
        <f t="shared" si="84"/>
        <v>2007</v>
      </c>
      <c r="J144" s="462">
        <f t="shared" si="84"/>
        <v>2008</v>
      </c>
      <c r="K144" s="462">
        <f t="shared" si="84"/>
        <v>2009</v>
      </c>
      <c r="L144" s="462">
        <f t="shared" si="84"/>
        <v>2010</v>
      </c>
      <c r="M144" s="462">
        <f t="shared" si="84"/>
        <v>2011</v>
      </c>
      <c r="N144" s="462">
        <f t="shared" si="84"/>
        <v>2012</v>
      </c>
      <c r="O144" s="462">
        <f t="shared" si="84"/>
        <v>2013</v>
      </c>
      <c r="P144" s="462">
        <f t="shared" si="84"/>
        <v>2014</v>
      </c>
      <c r="Q144" s="462">
        <f t="shared" si="84"/>
        <v>2015</v>
      </c>
      <c r="R144" s="462">
        <f t="shared" si="84"/>
        <v>2016</v>
      </c>
      <c r="S144" s="462">
        <f t="shared" si="84"/>
        <v>2017</v>
      </c>
      <c r="T144" s="462">
        <f t="shared" si="84"/>
        <v>2018</v>
      </c>
      <c r="U144" s="462">
        <f t="shared" si="84"/>
        <v>2019</v>
      </c>
      <c r="V144" s="462">
        <f t="shared" si="84"/>
        <v>2020</v>
      </c>
      <c r="W144" s="462">
        <f t="shared" si="84"/>
        <v>2021</v>
      </c>
      <c r="X144" s="462">
        <f t="shared" si="84"/>
        <v>2022</v>
      </c>
      <c r="Y144" s="462">
        <f t="shared" si="84"/>
        <v>2023</v>
      </c>
      <c r="Z144" s="462">
        <f t="shared" si="84"/>
        <v>2024</v>
      </c>
      <c r="AA144" s="462">
        <f t="shared" si="84"/>
        <v>2025</v>
      </c>
      <c r="AC144" s="462">
        <v>2000</v>
      </c>
      <c r="AD144" s="462">
        <f t="shared" ref="AD144:BB144" si="85">1+AC144</f>
        <v>2001</v>
      </c>
      <c r="AE144" s="462">
        <f t="shared" si="85"/>
        <v>2002</v>
      </c>
      <c r="AF144" s="462">
        <f t="shared" si="85"/>
        <v>2003</v>
      </c>
      <c r="AG144" s="462">
        <f t="shared" si="85"/>
        <v>2004</v>
      </c>
      <c r="AH144" s="462">
        <f t="shared" si="85"/>
        <v>2005</v>
      </c>
      <c r="AI144" s="462">
        <f t="shared" si="85"/>
        <v>2006</v>
      </c>
      <c r="AJ144" s="462">
        <f t="shared" si="85"/>
        <v>2007</v>
      </c>
      <c r="AK144" s="462">
        <f t="shared" si="85"/>
        <v>2008</v>
      </c>
      <c r="AL144" s="462">
        <f t="shared" si="85"/>
        <v>2009</v>
      </c>
      <c r="AM144" s="462">
        <f t="shared" si="85"/>
        <v>2010</v>
      </c>
      <c r="AN144" s="462">
        <f t="shared" si="85"/>
        <v>2011</v>
      </c>
      <c r="AO144" s="462">
        <f t="shared" si="85"/>
        <v>2012</v>
      </c>
      <c r="AP144" s="462">
        <f t="shared" si="85"/>
        <v>2013</v>
      </c>
      <c r="AQ144" s="462">
        <f t="shared" si="85"/>
        <v>2014</v>
      </c>
      <c r="AR144" s="462">
        <f t="shared" si="85"/>
        <v>2015</v>
      </c>
      <c r="AS144" s="462">
        <f t="shared" si="85"/>
        <v>2016</v>
      </c>
      <c r="AT144" s="462">
        <f t="shared" si="85"/>
        <v>2017</v>
      </c>
      <c r="AU144" s="462">
        <f t="shared" si="85"/>
        <v>2018</v>
      </c>
      <c r="AV144" s="462">
        <f t="shared" si="85"/>
        <v>2019</v>
      </c>
      <c r="AW144" s="462">
        <f t="shared" si="85"/>
        <v>2020</v>
      </c>
      <c r="AX144" s="462">
        <f t="shared" si="85"/>
        <v>2021</v>
      </c>
      <c r="AY144" s="462">
        <f t="shared" si="85"/>
        <v>2022</v>
      </c>
      <c r="AZ144" s="462">
        <f t="shared" si="85"/>
        <v>2023</v>
      </c>
      <c r="BA144" s="462">
        <f t="shared" si="85"/>
        <v>2024</v>
      </c>
      <c r="BB144" s="462">
        <f t="shared" si="85"/>
        <v>2025</v>
      </c>
    </row>
    <row r="145" spans="1:72">
      <c r="A145" s="464" t="s">
        <v>191</v>
      </c>
      <c r="B145" s="467">
        <f>[4]CoreVPAImp!B$272</f>
        <v>9.1835938000000006E-2</v>
      </c>
      <c r="C145" s="467">
        <f>[4]CoreVPAImp!C$272</f>
        <v>0.11790173999999999</v>
      </c>
      <c r="D145" s="467">
        <f>[4]CoreVPAImp!D$272</f>
        <v>0.13966989160000001</v>
      </c>
      <c r="E145" s="467">
        <f>[4]CoreVPAImp!E$272</f>
        <v>0.19572398000000002</v>
      </c>
      <c r="F145" s="467">
        <f>[4]CoreVPAImp!F$272</f>
        <v>0.25576419960000002</v>
      </c>
      <c r="G145" s="467">
        <f>[4]CoreVPAImp!G$272</f>
        <v>0.181095118</v>
      </c>
      <c r="H145" s="467">
        <f>[4]CoreVPAImp!H$272</f>
        <v>0.1313882244</v>
      </c>
      <c r="I145" s="467">
        <f>[4]CoreVPAImp!I$272</f>
        <v>0.14947991800000002</v>
      </c>
      <c r="J145" s="467">
        <f>[4]CoreVPAImp!J$272</f>
        <v>9.36816444E-2</v>
      </c>
      <c r="K145" s="467">
        <f>[4]CoreVPAImp!K$272</f>
        <v>4.3342003599999998E-2</v>
      </c>
      <c r="L145" s="467">
        <f>[4]CoreVPAImp!L$272</f>
        <v>3.5641321200000006E-2</v>
      </c>
      <c r="M145" s="467">
        <f>[4]CoreVPAImp!M$272</f>
        <v>4.6295105599999997E-2</v>
      </c>
      <c r="N145" s="467">
        <f>[4]CoreVPAImp!N$272</f>
        <v>2.7096556000000001E-2</v>
      </c>
      <c r="O145" s="467">
        <f>[4]CoreVPAImp!O$272</f>
        <v>2.8372349200000001E-2</v>
      </c>
      <c r="P145" s="467">
        <f>[4]CoreVPAImp!P$272</f>
        <v>3.12863112E-2</v>
      </c>
      <c r="Q145" s="467">
        <f>[4]CoreVPAImp!Q$272</f>
        <v>5.0000652799999996E-2</v>
      </c>
      <c r="R145" s="467">
        <f>[4]CoreVPAImp!R$272</f>
        <v>4.0600022E-2</v>
      </c>
      <c r="S145" s="467">
        <f>[4]CoreVPAImp!S$272</f>
        <v>3.2367567999999999E-2</v>
      </c>
      <c r="T145" s="467">
        <f>[4]CoreVPAImp!T$272</f>
        <v>2.9433885200000003E-2</v>
      </c>
      <c r="U145" s="467">
        <f>[4]CoreVPAImp!U$272</f>
        <v>4.1666287199999999E-2</v>
      </c>
      <c r="V145" s="467">
        <f>[4]CoreVPAImp!V$272</f>
        <v>4.1169523296000002E-2</v>
      </c>
      <c r="W145" s="467">
        <f>[4]CoreVPAImp!W$272</f>
        <v>4.0294972892E-2</v>
      </c>
      <c r="X145" s="467">
        <f>[4]CoreVPAImp!X$272</f>
        <v>6.0204156520000003E-3</v>
      </c>
      <c r="Y145" s="467">
        <f>[4]CoreVPAImp!Y$272</f>
        <v>6.1365970039999997E-3</v>
      </c>
      <c r="Z145" s="467">
        <f>[4]CoreVPAImp!Z$272</f>
        <v>6.1365970039999997E-3</v>
      </c>
      <c r="AA145" s="467">
        <f>[4]CoreVPAImp!AA$272</f>
        <v>6.1365970039999997E-3</v>
      </c>
      <c r="AC145" s="467">
        <f>1/1000*[4]CoreVPAImp!AB$272</f>
        <v>2.0292861008048998E-2</v>
      </c>
      <c r="AD145" s="467">
        <f>1/1000*[4]CoreVPAImp!AC$272</f>
        <v>2.4149147371600004E-2</v>
      </c>
      <c r="AE145" s="467">
        <f>1/1000*[4]CoreVPAImp!AD$272</f>
        <v>2.7515426236799999E-2</v>
      </c>
      <c r="AF145" s="467">
        <f>1/1000*[4]CoreVPAImp!AE$272</f>
        <v>3.5590418460800008E-2</v>
      </c>
      <c r="AG145" s="467">
        <f>1/1000*[4]CoreVPAImp!AF$272</f>
        <v>5.5491384071200002E-2</v>
      </c>
      <c r="AH145" s="467">
        <f>1/1000*[4]CoreVPAImp!AG$272</f>
        <v>4.7297612805300003E-2</v>
      </c>
      <c r="AI145" s="467">
        <f>1/1000*[4]CoreVPAImp!AH$272</f>
        <v>3.7308762795199998E-2</v>
      </c>
      <c r="AJ145" s="467">
        <f>1/1000*[4]CoreVPAImp!AI$272</f>
        <v>4.6427974864500003E-2</v>
      </c>
      <c r="AK145" s="467">
        <f>1/1000*[4]CoreVPAImp!AJ$272</f>
        <v>3.4766408583200008E-2</v>
      </c>
      <c r="AL145" s="467">
        <f>1/1000*[4]CoreVPAImp!AK$272</f>
        <v>1.7499081296400001E-2</v>
      </c>
      <c r="AM145" s="467">
        <f>1/1000*[4]CoreVPAImp!AL$272</f>
        <v>1.6104209867100001E-2</v>
      </c>
      <c r="AN145" s="467">
        <f>1/1000*[4]CoreVPAImp!AM$272</f>
        <v>2.4502827551999999E-2</v>
      </c>
      <c r="AO145" s="467">
        <f>1/1000*[4]CoreVPAImp!AN$272</f>
        <v>1.85102497888E-2</v>
      </c>
      <c r="AP145" s="467">
        <f>1/1000*[4]CoreVPAImp!AO$272</f>
        <v>1.5015716408400003E-2</v>
      </c>
      <c r="AQ145" s="467">
        <f>1/1000*[4]CoreVPAImp!AP$272</f>
        <v>2.1248014386500001E-2</v>
      </c>
      <c r="AR145" s="467">
        <f>1/1000*[4]CoreVPAImp!AQ$272</f>
        <v>2.2327026578499998E-2</v>
      </c>
      <c r="AS145" s="467">
        <f>1/1000*[4]CoreVPAImp!AR$272</f>
        <v>1.9593435035100002E-2</v>
      </c>
      <c r="AT145" s="467">
        <f>1/1000*[4]CoreVPAImp!AS$272</f>
        <v>1.66388903824E-2</v>
      </c>
      <c r="AU145" s="467">
        <f>1/1000*[4]CoreVPAImp!AT$272</f>
        <v>9.6328867309999986E-3</v>
      </c>
      <c r="AV145" s="467">
        <f>1/1000*[4]CoreVPAImp!AU$272</f>
        <v>1.98164698905E-2</v>
      </c>
      <c r="AW145" s="467">
        <f>1/1000*[4]CoreVPAImp!AV$272</f>
        <v>2.0218286653799999E-2</v>
      </c>
      <c r="AX145" s="467">
        <f>1/1000*[4]CoreVPAImp!AW$272</f>
        <v>2.09351844033E-2</v>
      </c>
      <c r="AY145" s="467">
        <f>1/1000*[4]CoreVPAImp!AX$272</f>
        <v>1.8639341487E-2</v>
      </c>
      <c r="AZ145" s="467">
        <f>1/1000*[4]CoreVPAImp!AY$272</f>
        <v>1.9140284852699994E-2</v>
      </c>
      <c r="BA145" s="467">
        <f>1/1000*[4]CoreVPAImp!AZ$272</f>
        <v>0</v>
      </c>
      <c r="BB145" s="467">
        <f>1/1000*[4]CoreVPAImp!BA$272</f>
        <v>0</v>
      </c>
      <c r="BD145" s="468">
        <f t="shared" ref="BD145:BO152" si="86">I145/I$143</f>
        <v>9.2586470167925511E-2</v>
      </c>
      <c r="BE145" s="468">
        <f t="shared" si="86"/>
        <v>8.9723523949355941E-2</v>
      </c>
      <c r="BF145" s="468">
        <f t="shared" si="86"/>
        <v>7.991378927364326E-2</v>
      </c>
      <c r="BG145" s="468">
        <f t="shared" si="86"/>
        <v>7.2315272983204198E-2</v>
      </c>
      <c r="BH145" s="468">
        <f t="shared" si="86"/>
        <v>0.1111242058688101</v>
      </c>
      <c r="BI145" s="468">
        <f t="shared" si="86"/>
        <v>9.3075742556641819E-2</v>
      </c>
      <c r="BJ145" s="468">
        <f t="shared" si="86"/>
        <v>0.12458530290852649</v>
      </c>
      <c r="BK145" s="468">
        <f t="shared" si="86"/>
        <v>0.12784621756845255</v>
      </c>
      <c r="BL145" s="468">
        <f t="shared" si="86"/>
        <v>0.18535365217016142</v>
      </c>
      <c r="BM145" s="468">
        <f t="shared" si="86"/>
        <v>0.17514281945221571</v>
      </c>
      <c r="BN145" s="468">
        <f t="shared" si="86"/>
        <v>0.11293103184765227</v>
      </c>
      <c r="BO145" s="468">
        <f t="shared" si="86"/>
        <v>8.2591957435013796E-2</v>
      </c>
      <c r="BP145" s="468">
        <f t="shared" ref="BP145:BP152" si="87">U145/U$143</f>
        <v>0.10827174285328327</v>
      </c>
      <c r="BQ145" s="468">
        <f t="shared" ref="BQ145:BQ152" si="88">V145/V$143</f>
        <v>0.10644376888205641</v>
      </c>
      <c r="BR145" s="468">
        <f t="shared" ref="BR145:BR152" si="89">W145/W$143</f>
        <v>9.4241811101783285E-2</v>
      </c>
      <c r="BS145" s="468">
        <f t="shared" ref="BS145:BS152" si="90">X145/X$143</f>
        <v>1.5306400597429683E-2</v>
      </c>
      <c r="BT145" s="468">
        <f t="shared" ref="BT145:BT152" si="91">Y145/Y$143</f>
        <v>2.6472421643578908E-2</v>
      </c>
    </row>
    <row r="146" spans="1:72">
      <c r="A146" s="464" t="s">
        <v>188</v>
      </c>
      <c r="B146" s="467">
        <f>[5]CoreVPAImp!B$272</f>
        <v>0.35104144040000002</v>
      </c>
      <c r="C146" s="467">
        <f>[5]CoreVPAImp!C$272</f>
        <v>0.39400288280000001</v>
      </c>
      <c r="D146" s="467">
        <f>[5]CoreVPAImp!D$272</f>
        <v>0.29003344620000004</v>
      </c>
      <c r="E146" s="467">
        <f>[5]CoreVPAImp!E$272</f>
        <v>0.33655378900000005</v>
      </c>
      <c r="F146" s="467">
        <f>[5]CoreVPAImp!F$272</f>
        <v>0.37635415279999995</v>
      </c>
      <c r="G146" s="467">
        <f>[5]CoreVPAImp!G$272</f>
        <v>0.3757961688</v>
      </c>
      <c r="H146" s="467">
        <f>[5]CoreVPAImp!H$272</f>
        <v>0.31591238600000004</v>
      </c>
      <c r="I146" s="467">
        <f>[5]CoreVPAImp!I$272</f>
        <v>0.35295227240000004</v>
      </c>
      <c r="J146" s="467">
        <f>[5]CoreVPAImp!J$272</f>
        <v>0.21366348079999997</v>
      </c>
      <c r="K146" s="467">
        <f>[5]CoreVPAImp!K$272</f>
        <v>0.12487369440000001</v>
      </c>
      <c r="L146" s="467">
        <f>[5]CoreVPAImp!L$272</f>
        <v>0.12598603480000001</v>
      </c>
      <c r="M146" s="467">
        <f>[5]CoreVPAImp!M$272</f>
        <v>0.10472132000000001</v>
      </c>
      <c r="N146" s="467">
        <f>[5]CoreVPAImp!N$272</f>
        <v>7.6465992799999993E-2</v>
      </c>
      <c r="O146" s="467">
        <f>[5]CoreVPAImp!O$272</f>
        <v>6.1460158039999997E-2</v>
      </c>
      <c r="P146" s="467">
        <f>[5]CoreVPAImp!P$272</f>
        <v>5.8816403066666675E-2</v>
      </c>
      <c r="Q146" s="467">
        <f>[5]CoreVPAImp!Q$272</f>
        <v>6.7505443949999994E-2</v>
      </c>
      <c r="R146" s="481">
        <f>[5]CoreVPAImp!R$272</f>
        <v>5.5984069300000008E-2</v>
      </c>
      <c r="S146" s="481">
        <f>[5]CoreVPAImp!S$272</f>
        <v>2.6880057280000001E-2</v>
      </c>
      <c r="T146" s="481">
        <f>[5]CoreVPAImp!T$272</f>
        <v>4.0759289400000009E-2</v>
      </c>
      <c r="U146" s="481">
        <f>[5]CoreVPAImp!U$272</f>
        <v>4.3041978800000005E-2</v>
      </c>
      <c r="V146" s="481">
        <f>[5]CoreVPAImp!V$272</f>
        <v>3.3460951139999993E-2</v>
      </c>
      <c r="W146" s="481">
        <f>[5]CoreVPAImp!W$272</f>
        <v>2.3068203140000004E-2</v>
      </c>
      <c r="X146" s="481">
        <f>[5]CoreVPAImp!X$272</f>
        <v>5.8264108760000006E-3</v>
      </c>
      <c r="Y146" s="481">
        <f>[5]CoreVPAImp!Y$272</f>
        <v>1.0275854148E-2</v>
      </c>
      <c r="Z146" s="467">
        <f>[5]CoreVPAImp!Z$272</f>
        <v>1.0275854148E-2</v>
      </c>
      <c r="AA146" s="467">
        <f>[5]CoreVPAImp!AA$272</f>
        <v>1.0275854148E-2</v>
      </c>
      <c r="AC146" s="467">
        <f>1/1000*[5]CoreVPAImp!AB$272</f>
        <v>8.7929113039863005E-2</v>
      </c>
      <c r="AD146" s="467">
        <f>1/1000*[5]CoreVPAImp!AC$272</f>
        <v>9.45859379316E-2</v>
      </c>
      <c r="AE146" s="467">
        <f>1/1000*[5]CoreVPAImp!AD$272</f>
        <v>7.3920086208000016E-2</v>
      </c>
      <c r="AF146" s="467">
        <f>1/1000*[5]CoreVPAImp!AE$272</f>
        <v>8.7654160899200015E-2</v>
      </c>
      <c r="AG146" s="467">
        <f>1/1000*[5]CoreVPAImp!AF$272</f>
        <v>0.11043108356560001</v>
      </c>
      <c r="AH146" s="467">
        <f>1/1000*[5]CoreVPAImp!AG$272</f>
        <v>0.122782804287</v>
      </c>
      <c r="AI146" s="467">
        <f>1/1000*[5]CoreVPAImp!AH$272</f>
        <v>0.11758131616760001</v>
      </c>
      <c r="AJ146" s="467">
        <f>1/1000*[5]CoreVPAImp!AI$272</f>
        <v>0.15413596593900003</v>
      </c>
      <c r="AK146" s="467">
        <f>1/1000*[5]CoreVPAImp!AJ$272</f>
        <v>0.11614670801200003</v>
      </c>
      <c r="AL146" s="467">
        <f>1/1000*[5]CoreVPAImp!AK$272</f>
        <v>6.468625603E-2</v>
      </c>
      <c r="AM146" s="467">
        <f>1/1000*[5]CoreVPAImp!AL$272</f>
        <v>6.3142404287400006E-2</v>
      </c>
      <c r="AN146" s="467">
        <f>1/1000*[5]CoreVPAImp!AM$272</f>
        <v>5.7425054352000002E-2</v>
      </c>
      <c r="AO146" s="467">
        <f>1/1000*[5]CoreVPAImp!AN$272</f>
        <v>4.32773406736E-2</v>
      </c>
      <c r="AP146" s="467">
        <f>1/1000*[5]CoreVPAImp!AO$272</f>
        <v>2.8493903399700003E-2</v>
      </c>
      <c r="AQ146" s="467">
        <f>1/1000*[5]CoreVPAImp!AP$272</f>
        <v>2.9028757244499999E-2</v>
      </c>
      <c r="AR146" s="467">
        <f>1/1000*[5]CoreVPAImp!AQ$272</f>
        <v>3.18195357865E-2</v>
      </c>
      <c r="AS146" s="467">
        <f>1/1000*[5]CoreVPAImp!AR$272</f>
        <v>2.0217630334800001E-2</v>
      </c>
      <c r="AT146" s="467">
        <f>1/1000*[5]CoreVPAImp!AS$272</f>
        <v>1.15354017207E-2</v>
      </c>
      <c r="AU146" s="467">
        <f>1/1000*[5]CoreVPAImp!AT$272</f>
        <v>1.6741865448E-2</v>
      </c>
      <c r="AV146" s="467">
        <f>1/1000*[5]CoreVPAImp!AU$272</f>
        <v>1.1431249204500003E-2</v>
      </c>
      <c r="AW146" s="467">
        <f>1/1000*[5]CoreVPAImp!AV$272</f>
        <v>1.1663039608200003E-2</v>
      </c>
      <c r="AX146" s="467">
        <f>1/1000*[5]CoreVPAImp!AW$272</f>
        <v>1.2076586363700001E-2</v>
      </c>
      <c r="AY146" s="467">
        <f>1/1000*[5]CoreVPAImp!AX$272</f>
        <v>1.0752215642999999E-2</v>
      </c>
      <c r="AZ146" s="467">
        <f>1/1000*[5]CoreVPAImp!AY$272</f>
        <v>1.1041187820299997E-2</v>
      </c>
      <c r="BA146" s="467">
        <f>1/1000*[5]CoreVPAImp!AZ$272</f>
        <v>0</v>
      </c>
      <c r="BB146" s="467">
        <f>1/1000*[5]CoreVPAImp!BA$272</f>
        <v>0</v>
      </c>
      <c r="BD146" s="468">
        <f t="shared" si="86"/>
        <v>0.21861535299520382</v>
      </c>
      <c r="BE146" s="468">
        <f t="shared" si="86"/>
        <v>0.20463603686125678</v>
      </c>
      <c r="BF146" s="468">
        <f t="shared" si="86"/>
        <v>0.23024155025687201</v>
      </c>
      <c r="BG146" s="468">
        <f t="shared" si="86"/>
        <v>0.25562224384188831</v>
      </c>
      <c r="BH146" s="468">
        <f t="shared" si="86"/>
        <v>0.25136725301115936</v>
      </c>
      <c r="BI146" s="468">
        <f t="shared" si="86"/>
        <v>0.26265806843463152</v>
      </c>
      <c r="BJ146" s="468">
        <f t="shared" si="86"/>
        <v>0.26987657427462192</v>
      </c>
      <c r="BK146" s="468">
        <f t="shared" si="86"/>
        <v>0.24034328032429936</v>
      </c>
      <c r="BL146" s="468">
        <f t="shared" si="86"/>
        <v>0.2502443443598526</v>
      </c>
      <c r="BM146" s="468">
        <f t="shared" si="86"/>
        <v>0.24150744897651127</v>
      </c>
      <c r="BN146" s="468">
        <f t="shared" si="86"/>
        <v>9.3785007410949056E-2</v>
      </c>
      <c r="BO146" s="468">
        <f t="shared" si="86"/>
        <v>0.11437122460497363</v>
      </c>
      <c r="BP146" s="468">
        <f t="shared" si="87"/>
        <v>0.11184654006153134</v>
      </c>
      <c r="BQ146" s="468">
        <f t="shared" si="88"/>
        <v>8.6513261863928215E-2</v>
      </c>
      <c r="BR146" s="468">
        <f t="shared" si="89"/>
        <v>5.395187257239871E-2</v>
      </c>
      <c r="BS146" s="468">
        <f t="shared" si="90"/>
        <v>1.481315976641096E-2</v>
      </c>
      <c r="BT146" s="468">
        <f t="shared" si="91"/>
        <v>4.4328598338209423E-2</v>
      </c>
    </row>
    <row r="147" spans="1:72">
      <c r="A147" s="464" t="s">
        <v>193</v>
      </c>
      <c r="B147" s="467">
        <f>[6]CoreVPAImp!B$272</f>
        <v>5.2860316399999996E-2</v>
      </c>
      <c r="C147" s="467">
        <f>[6]CoreVPAImp!C$272</f>
        <v>7.194224560000001E-2</v>
      </c>
      <c r="D147" s="467">
        <f>[6]CoreVPAImp!D$272</f>
        <v>5.6836915999999994E-2</v>
      </c>
      <c r="E147" s="467">
        <f>[6]CoreVPAImp!E$272</f>
        <v>9.16165964E-2</v>
      </c>
      <c r="F147" s="467">
        <f>[6]CoreVPAImp!F$272</f>
        <v>8.7068693599999983E-2</v>
      </c>
      <c r="G147" s="467">
        <f>[6]CoreVPAImp!G$272</f>
        <v>5.9631637599999995E-2</v>
      </c>
      <c r="H147" s="467">
        <f>[6]CoreVPAImp!H$272</f>
        <v>6.2899359999999988E-2</v>
      </c>
      <c r="I147" s="467">
        <f>[6]CoreVPAImp!I$272</f>
        <v>9.3582932800000004E-2</v>
      </c>
      <c r="J147" s="467">
        <f>[6]CoreVPAImp!J$272</f>
        <v>6.8446697739130438E-2</v>
      </c>
      <c r="K147" s="467">
        <f>[6]CoreVPAImp!K$272</f>
        <v>3.7184792624726536E-2</v>
      </c>
      <c r="L147" s="467">
        <f>[6]CoreVPAImp!L$272</f>
        <v>2.3086743900000001E-2</v>
      </c>
      <c r="M147" s="467">
        <f>[6]CoreVPAImp!M$272</f>
        <v>3.1786095780769234E-2</v>
      </c>
      <c r="N147" s="467">
        <f>[6]CoreVPAImp!N$272</f>
        <v>1.90000172E-2</v>
      </c>
      <c r="O147" s="467">
        <f>[6]CoreVPAImp!O$272</f>
        <v>8.6580508000000007E-3</v>
      </c>
      <c r="P147" s="467">
        <f>[6]CoreVPAImp!P$272</f>
        <v>8.3990904916666671E-3</v>
      </c>
      <c r="Q147" s="467">
        <f>[6]CoreVPAImp!Q$272</f>
        <v>1.0678928354121865E-2</v>
      </c>
      <c r="R147" s="481">
        <f>[6]CoreVPAImp!R$272</f>
        <v>3.1392809672727276E-3</v>
      </c>
      <c r="S147" s="481">
        <f>[6]CoreVPAImp!S$272</f>
        <v>3.7774960000000004E-3</v>
      </c>
      <c r="T147" s="481">
        <f>[6]CoreVPAImp!T$272</f>
        <v>5.8735849999999997E-3</v>
      </c>
      <c r="U147" s="481">
        <f>[6]CoreVPAImp!U$272</f>
        <v>5.4157551599999992E-2</v>
      </c>
      <c r="V147" s="481">
        <f>[6]CoreVPAImp!V$272</f>
        <v>3.9371227643999994E-2</v>
      </c>
      <c r="W147" s="481">
        <f>[6]CoreVPAImp!W$272</f>
        <v>4.0467866344E-2</v>
      </c>
      <c r="X147" s="481">
        <f>[6]CoreVPAImp!X$272</f>
        <v>1.0707800000000001E-3</v>
      </c>
      <c r="Y147" s="481">
        <f>[6]CoreVPAImp!Y$272</f>
        <v>5.8855545399999999E-3</v>
      </c>
      <c r="Z147" s="467">
        <f>[6]CoreVPAImp!Z$272</f>
        <v>5.8855545399999999E-3</v>
      </c>
      <c r="AA147" s="467">
        <f>[6]CoreVPAImp!AA$272</f>
        <v>5.8855545399999999E-3</v>
      </c>
      <c r="AC147" s="467">
        <f>1/1000*[6]CoreVPAImp!AB$272</f>
        <v>1.1475353982234E-2</v>
      </c>
      <c r="AD147" s="467">
        <f>1/1000*[6]CoreVPAImp!AC$272</f>
        <v>1.4540334679999999E-2</v>
      </c>
      <c r="AE147" s="467">
        <f>1/1000*[6]CoreVPAImp!AD$272</f>
        <v>1.1538309542399998E-2</v>
      </c>
      <c r="AF147" s="467">
        <f>1/1000*[6]CoreVPAImp!AE$272</f>
        <v>1.6006950579200003E-2</v>
      </c>
      <c r="AG147" s="467">
        <f>1/1000*[6]CoreVPAImp!AF$272</f>
        <v>1.7576646584700002E-2</v>
      </c>
      <c r="AH147" s="467">
        <f>1/1000*[6]CoreVPAImp!AG$272</f>
        <v>1.41247350816E-2</v>
      </c>
      <c r="AI147" s="467">
        <f>1/1000*[6]CoreVPAImp!AH$272</f>
        <v>1.7702667987600004E-2</v>
      </c>
      <c r="AJ147" s="467">
        <f>1/1000*[6]CoreVPAImp!AI$272</f>
        <v>2.7237188173000006E-2</v>
      </c>
      <c r="AK147" s="467">
        <f>1/1000*[6]CoreVPAImp!AJ$272</f>
        <v>2.3764877532E-2</v>
      </c>
      <c r="AL147" s="467">
        <f>1/1000*[6]CoreVPAImp!AK$272</f>
        <v>1.4583336979199999E-2</v>
      </c>
      <c r="AM147" s="467">
        <f>1/1000*[6]CoreVPAImp!AL$272</f>
        <v>9.8786378222999998E-3</v>
      </c>
      <c r="AN147" s="467">
        <f>1/1000*[6]CoreVPAImp!AM$272</f>
        <v>1.4570179536000002E-2</v>
      </c>
      <c r="AO147" s="467">
        <f>1/1000*[6]CoreVPAImp!AN$272</f>
        <v>8.9298816288000005E-3</v>
      </c>
      <c r="AP147" s="467">
        <f>1/1000*[6]CoreVPAImp!AO$272</f>
        <v>3.7022460906000003E-3</v>
      </c>
      <c r="AQ147" s="467">
        <f>1/1000*[6]CoreVPAImp!AP$272</f>
        <v>4.3838972224999996E-3</v>
      </c>
      <c r="AR147" s="467">
        <f>1/1000*[6]CoreVPAImp!AQ$272</f>
        <v>6.6488928834999997E-3</v>
      </c>
      <c r="AS147" s="467">
        <f>1/1000*[6]CoreVPAImp!AR$272</f>
        <v>1.7990357148E-3</v>
      </c>
      <c r="AT147" s="467">
        <f>1/1000*[6]CoreVPAImp!AS$272</f>
        <v>2.0769206887000001E-3</v>
      </c>
      <c r="AU147" s="467">
        <f>1/1000*[6]CoreVPAImp!AT$272</f>
        <v>3.2466835570000002E-3</v>
      </c>
      <c r="AV147" s="467">
        <f>1/1000*[6]CoreVPAImp!AU$272</f>
        <v>7.0277328980000008E-3</v>
      </c>
      <c r="AW147" s="467">
        <f>1/1000*[6]CoreVPAImp!AV$272</f>
        <v>4.6410978334000003E-3</v>
      </c>
      <c r="AX147" s="467">
        <f>1/1000*[6]CoreVPAImp!AW$272</f>
        <v>5.3013013644000011E-3</v>
      </c>
      <c r="AY147" s="467">
        <f>1/1000*[6]CoreVPAImp!AX$272</f>
        <v>1.7373067920000002E-3</v>
      </c>
      <c r="AZ147" s="467">
        <f>1/1000*[6]CoreVPAImp!AY$272</f>
        <v>1.4483332281E-3</v>
      </c>
      <c r="BA147" s="467">
        <f>1/1000*[6]CoreVPAImp!AZ$272</f>
        <v>0</v>
      </c>
      <c r="BB147" s="467">
        <f>1/1000*[6]CoreVPAImp!BA$272</f>
        <v>0</v>
      </c>
      <c r="BD147" s="468">
        <f t="shared" si="86"/>
        <v>5.7964397705343791E-2</v>
      </c>
      <c r="BE147" s="468">
        <f t="shared" si="86"/>
        <v>6.5554772903315919E-2</v>
      </c>
      <c r="BF147" s="468">
        <f t="shared" si="86"/>
        <v>6.85611516583539E-2</v>
      </c>
      <c r="BG147" s="468">
        <f t="shared" si="86"/>
        <v>4.6842376522838444E-2</v>
      </c>
      <c r="BH147" s="468">
        <f t="shared" si="86"/>
        <v>7.6297582768834124E-2</v>
      </c>
      <c r="BI147" s="468">
        <f t="shared" si="86"/>
        <v>6.5264408859892251E-2</v>
      </c>
      <c r="BJ147" s="468">
        <f t="shared" si="86"/>
        <v>3.8018208288350341E-2</v>
      </c>
      <c r="BK147" s="468">
        <f t="shared" si="86"/>
        <v>3.4321462300571176E-2</v>
      </c>
      <c r="BL147" s="468">
        <f t="shared" si="86"/>
        <v>3.9587050585467125E-2</v>
      </c>
      <c r="BM147" s="468">
        <f t="shared" si="86"/>
        <v>1.3542419254374405E-2</v>
      </c>
      <c r="BN147" s="468">
        <f t="shared" si="86"/>
        <v>1.3179752061705073E-2</v>
      </c>
      <c r="BO147" s="468">
        <f t="shared" si="86"/>
        <v>1.6481374409618728E-2</v>
      </c>
      <c r="BP147" s="468">
        <f t="shared" si="87"/>
        <v>0.1407308616736703</v>
      </c>
      <c r="BQ147" s="468">
        <f t="shared" si="88"/>
        <v>0.10179427694145642</v>
      </c>
      <c r="BR147" s="468">
        <f t="shared" si="89"/>
        <v>9.4646174000544633E-2</v>
      </c>
      <c r="BS147" s="468">
        <f t="shared" si="90"/>
        <v>2.7223681185984264E-3</v>
      </c>
      <c r="BT147" s="468">
        <f t="shared" si="91"/>
        <v>2.5389459546977303E-2</v>
      </c>
    </row>
    <row r="148" spans="1:72">
      <c r="A148" s="464" t="s">
        <v>187</v>
      </c>
      <c r="B148" s="467">
        <f>[7]CoreVPAImp!B$272</f>
        <v>6.11892136E-2</v>
      </c>
      <c r="C148" s="467">
        <f>[7]CoreVPAImp!C$272</f>
        <v>5.3852897599999998E-2</v>
      </c>
      <c r="D148" s="467">
        <f>[7]CoreVPAImp!D$272</f>
        <v>6.25974896E-2</v>
      </c>
      <c r="E148" s="467">
        <f>[7]CoreVPAImp!E$272</f>
        <v>0.11272526000000001</v>
      </c>
      <c r="F148" s="467">
        <f>[7]CoreVPAImp!F$272</f>
        <v>0.12388227120000002</v>
      </c>
      <c r="G148" s="467">
        <f>[7]CoreVPAImp!G$272</f>
        <v>0.12657913239999999</v>
      </c>
      <c r="H148" s="467">
        <f>[7]CoreVPAImp!H$272</f>
        <v>0.10109752319999998</v>
      </c>
      <c r="I148" s="467">
        <f>[7]CoreVPAImp!I$272</f>
        <v>0.1101556128</v>
      </c>
      <c r="J148" s="467">
        <f>[7]CoreVPAImp!J$272</f>
        <v>6.6004904000000003E-2</v>
      </c>
      <c r="K148" s="467">
        <f>[7]CoreVPAImp!K$272</f>
        <v>2.67072E-2</v>
      </c>
      <c r="L148" s="467">
        <f>[7]CoreVPAImp!L$272</f>
        <v>1.5971760000000002E-2</v>
      </c>
      <c r="M148" s="467">
        <f>[7]CoreVPAImp!M$272</f>
        <v>6.470720000000001E-3</v>
      </c>
      <c r="N148" s="467">
        <f>[7]CoreVPAImp!N$272</f>
        <v>4.6763799999999999E-3</v>
      </c>
      <c r="O148" s="467">
        <f>[7]CoreVPAImp!O$272</f>
        <v>5.3045200000000001E-3</v>
      </c>
      <c r="P148" s="467">
        <f>[7]CoreVPAImp!P$272</f>
        <v>3.6624547999999997E-3</v>
      </c>
      <c r="Q148" s="467">
        <f>[7]CoreVPAImp!Q$272</f>
        <v>4.2074399999999998E-3</v>
      </c>
      <c r="R148" s="481">
        <f>[7]CoreVPAImp!R$272</f>
        <v>5.776851999999999E-3</v>
      </c>
      <c r="S148" s="481">
        <f>[7]CoreVPAImp!S$272</f>
        <v>8.7254728E-3</v>
      </c>
      <c r="T148" s="481">
        <f>[7]CoreVPAImp!T$272</f>
        <v>1.0308537999999999E-2</v>
      </c>
      <c r="U148" s="481">
        <f>[7]CoreVPAImp!U$272</f>
        <v>1.1150999999999999E-2</v>
      </c>
      <c r="V148" s="481">
        <f>[7]CoreVPAImp!V$272</f>
        <v>5.8223910399999995E-3</v>
      </c>
      <c r="W148" s="481">
        <f>[7]CoreVPAImp!W$272</f>
        <v>4.1111312799999994E-3</v>
      </c>
      <c r="X148" s="481">
        <f>[7]CoreVPAImp!X$272</f>
        <v>5.35971416E-3</v>
      </c>
      <c r="Y148" s="481">
        <f>[7]CoreVPAImp!Y$272</f>
        <v>5.35971416E-3</v>
      </c>
      <c r="Z148" s="467">
        <f>[7]CoreVPAImp!Z$272</f>
        <v>5.35971416E-3</v>
      </c>
      <c r="AA148" s="467">
        <f>[7]CoreVPAImp!AA$272</f>
        <v>5.35971416E-3</v>
      </c>
      <c r="AC148" s="467">
        <f>1/1000*[7]CoreVPAImp!AB$272</f>
        <v>1.4285684826887999E-2</v>
      </c>
      <c r="AD148" s="467">
        <f>1/1000*[7]CoreVPAImp!AC$272</f>
        <v>1.27214077996E-2</v>
      </c>
      <c r="AE148" s="467">
        <f>1/1000*[7]CoreVPAImp!AD$272</f>
        <v>1.37371084944E-2</v>
      </c>
      <c r="AF148" s="467">
        <f>1/1000*[7]CoreVPAImp!AE$272</f>
        <v>2.2039120958399997E-2</v>
      </c>
      <c r="AG148" s="467">
        <f>1/1000*[7]CoreVPAImp!AF$272</f>
        <v>2.6108702221000001E-2</v>
      </c>
      <c r="AH148" s="467">
        <f>1/1000*[7]CoreVPAImp!AG$272</f>
        <v>3.02733471612E-2</v>
      </c>
      <c r="AI148" s="467">
        <f>1/1000*[7]CoreVPAImp!AH$272</f>
        <v>2.5298275793600007E-2</v>
      </c>
      <c r="AJ148" s="467">
        <f>1/1000*[7]CoreVPAImp!AI$272</f>
        <v>3.0820893547499999E-2</v>
      </c>
      <c r="AK148" s="467">
        <f>1/1000*[7]CoreVPAImp!AJ$272</f>
        <v>2.1647007896800005E-2</v>
      </c>
      <c r="AL148" s="467">
        <f>1/1000*[7]CoreVPAImp!AK$272</f>
        <v>8.7713113840000006E-3</v>
      </c>
      <c r="AM148" s="467">
        <f>1/1000*[7]CoreVPAImp!AL$272</f>
        <v>6.0702013304999997E-3</v>
      </c>
      <c r="AN148" s="467">
        <f>1/1000*[7]CoreVPAImp!AM$272</f>
        <v>5.2473848159999992E-3</v>
      </c>
      <c r="AO148" s="467">
        <f>1/1000*[7]CoreVPAImp!AN$272</f>
        <v>3.9292537328000001E-3</v>
      </c>
      <c r="AP148" s="467">
        <f>1/1000*[7]CoreVPAImp!AO$272</f>
        <v>4.2351023883000008E-3</v>
      </c>
      <c r="AQ148" s="467">
        <f>1/1000*[7]CoreVPAImp!AP$272</f>
        <v>4.5419847369999999E-3</v>
      </c>
      <c r="AR148" s="467">
        <f>1/1000*[7]CoreVPAImp!AQ$272</f>
        <v>3.1465087149999999E-3</v>
      </c>
      <c r="AS148" s="467">
        <f>1/1000*[7]CoreVPAImp!AR$272</f>
        <v>2.1449474993000001E-3</v>
      </c>
      <c r="AT148" s="467">
        <f>1/1000*[7]CoreVPAImp!AS$272</f>
        <v>3.1439743049000001E-3</v>
      </c>
      <c r="AU148" s="467">
        <f>1/1000*[7]CoreVPAImp!AT$272</f>
        <v>9.4049348349999982E-3</v>
      </c>
      <c r="AV148" s="467">
        <f>1/1000*[7]CoreVPAImp!AU$272</f>
        <v>4.0186042190000007E-3</v>
      </c>
      <c r="AW148" s="467">
        <f>1/1000*[7]CoreVPAImp!AV$272</f>
        <v>2.3120104006000004E-3</v>
      </c>
      <c r="AX148" s="467">
        <f>1/1000*[7]CoreVPAImp!AW$272</f>
        <v>2.1691865219000002E-3</v>
      </c>
      <c r="AY148" s="467">
        <f>1/1000*[7]CoreVPAImp!AX$272</f>
        <v>3.2856148259999994E-3</v>
      </c>
      <c r="AZ148" s="467">
        <f>1/1000*[7]CoreVPAImp!AY$272</f>
        <v>1.0440675971E-3</v>
      </c>
      <c r="BA148" s="467">
        <f>1/1000*[7]CoreVPAImp!AZ$272</f>
        <v>0</v>
      </c>
      <c r="BB148" s="467">
        <f>1/1000*[7]CoreVPAImp!BA$272</f>
        <v>0</v>
      </c>
      <c r="BD148" s="468">
        <f t="shared" si="86"/>
        <v>6.8229361474072742E-2</v>
      </c>
      <c r="BE148" s="468">
        <f t="shared" si="86"/>
        <v>6.3216146799606562E-2</v>
      </c>
      <c r="BF148" s="468">
        <f t="shared" si="86"/>
        <v>4.9242613991408682E-2</v>
      </c>
      <c r="BG148" s="468">
        <f t="shared" si="86"/>
        <v>3.2406267375470393E-2</v>
      </c>
      <c r="BH148" s="468">
        <f t="shared" si="86"/>
        <v>1.5531957689268711E-2</v>
      </c>
      <c r="BI148" s="468">
        <f t="shared" si="86"/>
        <v>1.6063205264057492E-2</v>
      </c>
      <c r="BJ148" s="468">
        <f t="shared" si="86"/>
        <v>2.3292580615225791E-2</v>
      </c>
      <c r="BK148" s="468">
        <f t="shared" si="86"/>
        <v>1.4966001910619085E-2</v>
      </c>
      <c r="BL148" s="468">
        <f t="shared" si="86"/>
        <v>1.5597083770210775E-2</v>
      </c>
      <c r="BM148" s="468">
        <f t="shared" si="86"/>
        <v>2.4920531984888361E-2</v>
      </c>
      <c r="BN148" s="468">
        <f t="shared" si="86"/>
        <v>3.0443332865250292E-2</v>
      </c>
      <c r="BO148" s="468">
        <f t="shared" si="86"/>
        <v>2.8925924183234298E-2</v>
      </c>
      <c r="BP148" s="468">
        <f t="shared" si="87"/>
        <v>2.8976380803062328E-2</v>
      </c>
      <c r="BQ148" s="468">
        <f t="shared" si="88"/>
        <v>1.5053787282082306E-2</v>
      </c>
      <c r="BR148" s="468">
        <f t="shared" si="89"/>
        <v>9.6151065430127962E-3</v>
      </c>
      <c r="BS148" s="468">
        <f t="shared" si="90"/>
        <v>1.3626622605936367E-2</v>
      </c>
      <c r="BT148" s="468">
        <f t="shared" si="91"/>
        <v>2.3121057654608267E-2</v>
      </c>
    </row>
    <row r="149" spans="1:72">
      <c r="A149" s="464" t="s">
        <v>190</v>
      </c>
      <c r="B149" s="467">
        <f>[8]CoreVPAImp!B$272</f>
        <v>0.12181648690000002</v>
      </c>
      <c r="C149" s="467">
        <f>[8]CoreVPAImp!C$272</f>
        <v>0.13068847920000001</v>
      </c>
      <c r="D149" s="467">
        <f>[8]CoreVPAImp!D$272</f>
        <v>0.12837746359999999</v>
      </c>
      <c r="E149" s="467">
        <f>[8]CoreVPAImp!E$272</f>
        <v>0.17814628399999999</v>
      </c>
      <c r="F149" s="467">
        <f>[8]CoreVPAImp!F$272</f>
        <v>0.24902654400000002</v>
      </c>
      <c r="G149" s="467">
        <f>[8]CoreVPAImp!G$272</f>
        <v>0.23504497119999998</v>
      </c>
      <c r="H149" s="467">
        <f>[8]CoreVPAImp!H$272</f>
        <v>0.21112820920000003</v>
      </c>
      <c r="I149" s="467">
        <f>[8]CoreVPAImp!I$272</f>
        <v>0.27329351839999999</v>
      </c>
      <c r="J149" s="467">
        <f>[8]CoreVPAImp!J$272</f>
        <v>0.16472661</v>
      </c>
      <c r="K149" s="467">
        <f>[8]CoreVPAImp!K$272</f>
        <v>6.8526624799999991E-2</v>
      </c>
      <c r="L149" s="467">
        <f>[8]CoreVPAImp!L$272</f>
        <v>0.10917423240000002</v>
      </c>
      <c r="M149" s="467">
        <f>[8]CoreVPAImp!M$272</f>
        <v>9.8654722400000006E-2</v>
      </c>
      <c r="N149" s="467">
        <f>[8]CoreVPAImp!N$272</f>
        <v>8.4959652800000021E-2</v>
      </c>
      <c r="O149" s="467">
        <f>[8]CoreVPAImp!O$272</f>
        <v>6.0574692400000005E-2</v>
      </c>
      <c r="P149" s="467">
        <f>[8]CoreVPAImp!P$272</f>
        <v>6.6162229962666658E-2</v>
      </c>
      <c r="Q149" s="467">
        <f>[8]CoreVPAImp!Q$272</f>
        <v>5.3197090755000009E-2</v>
      </c>
      <c r="R149" s="481">
        <f>[8]CoreVPAImp!R$272</f>
        <v>5.1444120000000003E-2</v>
      </c>
      <c r="S149" s="481">
        <f>[8]CoreVPAImp!S$272</f>
        <v>5.1444120000000003E-2</v>
      </c>
      <c r="T149" s="481">
        <f>[8]CoreVPAImp!T$272</f>
        <v>5.1444120000000003E-2</v>
      </c>
      <c r="U149" s="481">
        <f>[8]CoreVPAImp!U$272</f>
        <v>5.1444120000000003E-2</v>
      </c>
      <c r="V149" s="481">
        <f>[8]CoreVPAImp!V$272</f>
        <v>5.1444120000000003E-2</v>
      </c>
      <c r="W149" s="481">
        <f>[8]CoreVPAImp!W$272</f>
        <v>5.1444120000000003E-2</v>
      </c>
      <c r="X149" s="481">
        <f>[8]CoreVPAImp!X$272</f>
        <v>5.1444120000000003E-2</v>
      </c>
      <c r="Y149" s="481">
        <f>[8]CoreVPAImp!Y$272</f>
        <v>5.1444120000000003E-2</v>
      </c>
      <c r="Z149" s="467">
        <f>[8]CoreVPAImp!Z$272</f>
        <v>5.1444120000000003E-2</v>
      </c>
      <c r="AA149" s="467">
        <f>[8]CoreVPAImp!AA$272</f>
        <v>5.1444120000000003E-2</v>
      </c>
      <c r="AC149" s="467">
        <f>1/1000*[8]CoreVPAImp!AB$272</f>
        <v>2.4956026030839001E-2</v>
      </c>
      <c r="AD149" s="467">
        <f>1/1000*[8]CoreVPAImp!AC$272</f>
        <v>2.9106935516799999E-2</v>
      </c>
      <c r="AE149" s="467">
        <f>1/1000*[8]CoreVPAImp!AD$272</f>
        <v>2.7547132204800002E-2</v>
      </c>
      <c r="AF149" s="467">
        <f>1/1000*[8]CoreVPAImp!AE$272</f>
        <v>3.75751111232E-2</v>
      </c>
      <c r="AG149" s="467">
        <f>1/1000*[8]CoreVPAImp!AF$272</f>
        <v>5.686415708680001E-2</v>
      </c>
      <c r="AH149" s="467">
        <f>1/1000*[8]CoreVPAImp!AG$272</f>
        <v>6.0018767952000007E-2</v>
      </c>
      <c r="AI149" s="467">
        <f>1/1000*[8]CoreVPAImp!AH$272</f>
        <v>6.0477863678000003E-2</v>
      </c>
      <c r="AJ149" s="467">
        <f>1/1000*[8]CoreVPAImp!AI$272</f>
        <v>0.10313608530450001</v>
      </c>
      <c r="AK149" s="467">
        <f>1/1000*[8]CoreVPAImp!AJ$272</f>
        <v>7.8966729865999993E-2</v>
      </c>
      <c r="AL149" s="467">
        <f>1/1000*[8]CoreVPAImp!AK$272</f>
        <v>3.8412075072799999E-2</v>
      </c>
      <c r="AM149" s="467">
        <f>1/1000*[8]CoreVPAImp!AL$272</f>
        <v>3.9163147990200008E-2</v>
      </c>
      <c r="AN149" s="467">
        <f>1/1000*[8]CoreVPAImp!AM$272</f>
        <v>4.6220179584000001E-2</v>
      </c>
      <c r="AO149" s="467">
        <f>1/1000*[8]CoreVPAImp!AN$272</f>
        <v>3.5372432656E-2</v>
      </c>
      <c r="AP149" s="467">
        <f>1/1000*[8]CoreVPAImp!AO$272</f>
        <v>2.57145858735E-2</v>
      </c>
      <c r="AQ149" s="467">
        <f>1/1000*[8]CoreVPAImp!AP$272</f>
        <v>2.5747859103500002E-2</v>
      </c>
      <c r="AR149" s="467">
        <f>1/1000*[8]CoreVPAImp!AQ$272</f>
        <v>2.1668962157499999E-2</v>
      </c>
      <c r="AS149" s="467">
        <f>1/1000*[8]CoreVPAImp!AR$272</f>
        <v>1.9590267087299999E-2</v>
      </c>
      <c r="AT149" s="467">
        <f>1/1000*[8]CoreVPAImp!AS$272</f>
        <v>1.9993788714899999E-2</v>
      </c>
      <c r="AU149" s="467">
        <f>1/1000*[8]CoreVPAImp!AT$272</f>
        <v>2.0901712377000004E-2</v>
      </c>
      <c r="AV149" s="467">
        <f>1/1000*[8]CoreVPAImp!AU$272</f>
        <v>1.9813265881500002E-2</v>
      </c>
      <c r="AW149" s="467">
        <f>1/1000*[8]CoreVPAImp!AV$272</f>
        <v>2.0215017677400002E-2</v>
      </c>
      <c r="AX149" s="467">
        <f>1/1000*[8]CoreVPAImp!AW$272</f>
        <v>2.0931799515900004E-2</v>
      </c>
      <c r="AY149" s="467">
        <f>1/1000*[8]CoreVPAImp!AX$272</f>
        <v>1.8636327801E-2</v>
      </c>
      <c r="AZ149" s="467">
        <f>1/1000*[8]CoreVPAImp!AY$272</f>
        <v>1.9137190172099999E-2</v>
      </c>
      <c r="BA149" s="467">
        <f>1/1000*[8]CoreVPAImp!AZ$272</f>
        <v>0</v>
      </c>
      <c r="BB149" s="467">
        <f>1/1000*[8]CoreVPAImp!BA$272</f>
        <v>0</v>
      </c>
      <c r="BD149" s="468">
        <f t="shared" si="86"/>
        <v>0.16927546206192726</v>
      </c>
      <c r="BE149" s="468">
        <f t="shared" si="86"/>
        <v>0.1577667859279295</v>
      </c>
      <c r="BF149" s="468">
        <f t="shared" si="86"/>
        <v>0.12634907939284135</v>
      </c>
      <c r="BG149" s="468">
        <f t="shared" si="86"/>
        <v>0.22151155324561245</v>
      </c>
      <c r="BH149" s="468">
        <f t="shared" si="86"/>
        <v>0.23680532833492254</v>
      </c>
      <c r="BI149" s="468">
        <f t="shared" si="86"/>
        <v>0.29183349986302592</v>
      </c>
      <c r="BJ149" s="468">
        <f t="shared" si="86"/>
        <v>0.26598842232087072</v>
      </c>
      <c r="BK149" s="468">
        <f t="shared" si="86"/>
        <v>0.27036075913676494</v>
      </c>
      <c r="BL149" s="468">
        <f t="shared" si="86"/>
        <v>0.19720292644392798</v>
      </c>
      <c r="BM149" s="468">
        <f t="shared" si="86"/>
        <v>0.22192274233344308</v>
      </c>
      <c r="BN149" s="468">
        <f t="shared" si="86"/>
        <v>0.17948946779363978</v>
      </c>
      <c r="BO149" s="468">
        <f t="shared" si="86"/>
        <v>0.14435303190357424</v>
      </c>
      <c r="BP149" s="468">
        <f t="shared" si="87"/>
        <v>0.13367988621634247</v>
      </c>
      <c r="BQ149" s="468">
        <f t="shared" si="88"/>
        <v>0.13300873027482471</v>
      </c>
      <c r="BR149" s="468">
        <f t="shared" si="89"/>
        <v>0.12031741657530712</v>
      </c>
      <c r="BS149" s="468">
        <f t="shared" si="90"/>
        <v>0.13079234966786049</v>
      </c>
      <c r="BT149" s="468">
        <f t="shared" si="91"/>
        <v>0.22192274233344308</v>
      </c>
    </row>
    <row r="150" spans="1:72">
      <c r="A150" s="464" t="s">
        <v>189</v>
      </c>
      <c r="B150" s="467">
        <f>[9]CoreVPAImp!B$272</f>
        <v>0.159825994</v>
      </c>
      <c r="C150" s="467">
        <f>[9]CoreVPAImp!C$272</f>
        <v>0.21520879040000002</v>
      </c>
      <c r="D150" s="467">
        <f>[9]CoreVPAImp!D$272</f>
        <v>0.19513496279999998</v>
      </c>
      <c r="E150" s="467">
        <f>[9]CoreVPAImp!E$272</f>
        <v>0.20703504420000002</v>
      </c>
      <c r="F150" s="467">
        <f>[9]CoreVPAImp!F$272</f>
        <v>0.25309088280000003</v>
      </c>
      <c r="G150" s="467">
        <f>[9]CoreVPAImp!G$272</f>
        <v>0.26777696800000006</v>
      </c>
      <c r="H150" s="467">
        <f>[9]CoreVPAImp!H$272</f>
        <v>0.17465487060000001</v>
      </c>
      <c r="I150" s="467">
        <f>[9]CoreVPAImp!I$272</f>
        <v>0.24184852200000001</v>
      </c>
      <c r="J150" s="467">
        <f>[9]CoreVPAImp!J$272</f>
        <v>0.10386989520000002</v>
      </c>
      <c r="K150" s="467">
        <f>[9]CoreVPAImp!K$272</f>
        <v>3.4206602399999994E-2</v>
      </c>
      <c r="L150" s="467">
        <f>[9]CoreVPAImp!L$272</f>
        <v>2.5647029599999999E-2</v>
      </c>
      <c r="M150" s="467">
        <f>[9]CoreVPAImp!M$272</f>
        <v>1.8377591652173914E-2</v>
      </c>
      <c r="N150" s="467">
        <f>[9]CoreVPAImp!N$272</f>
        <v>1.1639006800000001E-2</v>
      </c>
      <c r="O150" s="467">
        <f>[9]CoreVPAImp!O$272</f>
        <v>1.1354092400000002E-2</v>
      </c>
      <c r="P150" s="467">
        <f>[9]CoreVPAImp!P$272</f>
        <v>1.1082466340000001E-2</v>
      </c>
      <c r="Q150" s="467">
        <f>[9]CoreVPAImp!Q$272</f>
        <v>1.7212192600000002E-2</v>
      </c>
      <c r="R150" s="481">
        <f>[9]CoreVPAImp!R$272</f>
        <v>1.4805030091097312E-2</v>
      </c>
      <c r="S150" s="481">
        <f>[9]CoreVPAImp!S$272</f>
        <v>6.16016364E-2</v>
      </c>
      <c r="T150" s="481">
        <f>[9]CoreVPAImp!T$272</f>
        <v>0.1298963625</v>
      </c>
      <c r="U150" s="481">
        <f>[9]CoreVPAImp!U$272</f>
        <v>0.15960272240000001</v>
      </c>
      <c r="V150" s="481">
        <f>[9]CoreVPAImp!V$272</f>
        <v>0.16512496113599998</v>
      </c>
      <c r="W150" s="481">
        <f>[9]CoreVPAImp!W$272</f>
        <v>0.20996993117599999</v>
      </c>
      <c r="X150" s="481">
        <f>[9]CoreVPAImp!X$272</f>
        <v>0.21153878900200002</v>
      </c>
      <c r="Y150" s="481">
        <f>[9]CoreVPAImp!Y$272</f>
        <v>8.5105770639999995E-2</v>
      </c>
      <c r="Z150" s="467">
        <f>[9]CoreVPAImp!Z$272</f>
        <v>8.5105770639999995E-2</v>
      </c>
      <c r="AA150" s="467">
        <f>[9]CoreVPAImp!AA$272</f>
        <v>8.5105770639999995E-2</v>
      </c>
      <c r="AC150" s="467">
        <f>1/1000*[9]CoreVPAImp!AB$272</f>
        <v>3.5072520852114007E-2</v>
      </c>
      <c r="AD150" s="467">
        <f>1/1000*[9]CoreVPAImp!AC$272</f>
        <v>4.1293331579599996E-2</v>
      </c>
      <c r="AE150" s="467">
        <f>1/1000*[9]CoreVPAImp!AD$272</f>
        <v>4.1806926772800006E-2</v>
      </c>
      <c r="AF150" s="467">
        <f>1/1000*[9]CoreVPAImp!AE$272</f>
        <v>4.1904267820799992E-2</v>
      </c>
      <c r="AG150" s="467">
        <f>1/1000*[9]CoreVPAImp!AF$272</f>
        <v>6.0112476302900009E-2</v>
      </c>
      <c r="AH150" s="467">
        <f>1/1000*[9]CoreVPAImp!AG$272</f>
        <v>6.8760792414600022E-2</v>
      </c>
      <c r="AI150" s="467">
        <f>1/1000*[9]CoreVPAImp!AH$272</f>
        <v>5.9482574670000003E-2</v>
      </c>
      <c r="AJ150" s="467">
        <f>1/1000*[9]CoreVPAImp!AI$272</f>
        <v>8.4869049875499994E-2</v>
      </c>
      <c r="AK150" s="467">
        <f>1/1000*[9]CoreVPAImp!AJ$272</f>
        <v>4.3108106673600009E-2</v>
      </c>
      <c r="AL150" s="467">
        <f>1/1000*[9]CoreVPAImp!AK$272</f>
        <v>1.4906208072799999E-2</v>
      </c>
      <c r="AM150" s="467">
        <f>1/1000*[9]CoreVPAImp!AL$272</f>
        <v>1.3063792482E-2</v>
      </c>
      <c r="AN150" s="467">
        <f>1/1000*[9]CoreVPAImp!AM$272</f>
        <v>1.176162048E-2</v>
      </c>
      <c r="AO150" s="467">
        <f>1/1000*[9]CoreVPAImp!AN$272</f>
        <v>6.4025990863999993E-3</v>
      </c>
      <c r="AP150" s="467">
        <f>1/1000*[9]CoreVPAImp!AO$272</f>
        <v>4.9578570644999995E-3</v>
      </c>
      <c r="AQ150" s="467">
        <f>1/1000*[9]CoreVPAImp!AP$272</f>
        <v>6.5077130470000012E-3</v>
      </c>
      <c r="AR150" s="467">
        <f>1/1000*[9]CoreVPAImp!AQ$272</f>
        <v>8.3550431509999985E-3</v>
      </c>
      <c r="AS150" s="467">
        <f>1/1000*[9]CoreVPAImp!AR$272</f>
        <v>8.2560339230999986E-3</v>
      </c>
      <c r="AT150" s="467">
        <f>1/1000*[9]CoreVPAImp!AS$272</f>
        <v>1.24994131405E-2</v>
      </c>
      <c r="AU150" s="467">
        <f>1/1000*[9]CoreVPAImp!AT$272</f>
        <v>1.4803552740999999E-2</v>
      </c>
      <c r="AV150" s="467">
        <f>1/1000*[9]CoreVPAImp!AU$272</f>
        <v>2.3075871750500004E-2</v>
      </c>
      <c r="AW150" s="467">
        <f>1/1000*[9]CoreVPAImp!AV$272</f>
        <v>2.2662249709400003E-2</v>
      </c>
      <c r="AX150" s="467">
        <f>1/1000*[9]CoreVPAImp!AW$272</f>
        <v>3.4658158946300005E-2</v>
      </c>
      <c r="AY150" s="467">
        <f>1/1000*[9]CoreVPAImp!AX$272</f>
        <v>4.4273755656000002E-2</v>
      </c>
      <c r="AZ150" s="467">
        <f>1/1000*[9]CoreVPAImp!AY$272</f>
        <v>1.28136299104E-2</v>
      </c>
      <c r="BA150" s="467">
        <f>1/1000*[9]CoreVPAImp!AZ$272</f>
        <v>0</v>
      </c>
      <c r="BB150" s="467">
        <f>1/1000*[9]CoreVPAImp!BA$272</f>
        <v>0</v>
      </c>
      <c r="BD150" s="468">
        <f t="shared" si="86"/>
        <v>0.14979872391494004</v>
      </c>
      <c r="BE150" s="468">
        <f t="shared" si="86"/>
        <v>9.9481313434270732E-2</v>
      </c>
      <c r="BF150" s="468">
        <f t="shared" si="86"/>
        <v>6.3069978056134429E-2</v>
      </c>
      <c r="BG150" s="468">
        <f t="shared" si="86"/>
        <v>5.203712669137299E-2</v>
      </c>
      <c r="BH150" s="468">
        <f t="shared" si="86"/>
        <v>4.4112552540091839E-2</v>
      </c>
      <c r="BI150" s="468">
        <f t="shared" si="86"/>
        <v>3.9979590045753542E-2</v>
      </c>
      <c r="BJ150" s="468">
        <f t="shared" si="86"/>
        <v>4.985674717782617E-2</v>
      </c>
      <c r="BK150" s="468">
        <f t="shared" si="86"/>
        <v>4.528662371991915E-2</v>
      </c>
      <c r="BL150" s="468">
        <f t="shared" si="86"/>
        <v>6.38060221538993E-2</v>
      </c>
      <c r="BM150" s="468">
        <f t="shared" si="86"/>
        <v>6.3866830225601287E-2</v>
      </c>
      <c r="BN150" s="468">
        <f t="shared" si="86"/>
        <v>0.21492922675425893</v>
      </c>
      <c r="BO150" s="468">
        <f t="shared" si="86"/>
        <v>0.36449129191287055</v>
      </c>
      <c r="BP150" s="468">
        <f t="shared" si="87"/>
        <v>0.41473493511504317</v>
      </c>
      <c r="BQ150" s="468">
        <f t="shared" si="88"/>
        <v>0.42693045225341847</v>
      </c>
      <c r="BR150" s="468">
        <f t="shared" si="89"/>
        <v>0.49107730247094039</v>
      </c>
      <c r="BS150" s="468">
        <f t="shared" si="90"/>
        <v>0.53781958481290659</v>
      </c>
      <c r="BT150" s="468">
        <f t="shared" si="91"/>
        <v>0.36713439764991262</v>
      </c>
    </row>
    <row r="151" spans="1:72">
      <c r="A151" s="464" t="s">
        <v>192</v>
      </c>
      <c r="B151" s="467">
        <f>[10]CoreVPAImp!B$272</f>
        <v>0.28857364400000002</v>
      </c>
      <c r="C151" s="467">
        <f>[10]CoreVPAImp!C$272</f>
        <v>0.38544322590000002</v>
      </c>
      <c r="D151" s="467">
        <f>[10]CoreVPAImp!D$272</f>
        <v>0.50753442879999999</v>
      </c>
      <c r="E151" s="467">
        <f>[10]CoreVPAImp!E$272</f>
        <v>0.45701631720000002</v>
      </c>
      <c r="F151" s="467">
        <f>[10]CoreVPAImp!F$272</f>
        <v>0.45859992900000002</v>
      </c>
      <c r="G151" s="467">
        <f>[10]CoreVPAImp!G$272</f>
        <v>0.36676995960000003</v>
      </c>
      <c r="H151" s="467">
        <f>[10]CoreVPAImp!H$272</f>
        <v>0.34591191240000002</v>
      </c>
      <c r="I151" s="467">
        <f>[10]CoreVPAImp!I$272</f>
        <v>0.29309261040000001</v>
      </c>
      <c r="J151" s="467">
        <f>[10]CoreVPAImp!J$272</f>
        <v>0.26081932999999996</v>
      </c>
      <c r="K151" s="467">
        <f>[10]CoreVPAImp!K$272</f>
        <v>0.12851142400000001</v>
      </c>
      <c r="L151" s="467">
        <f>[10]CoreVPAImp!L$272</f>
        <v>9.8889759199999996E-2</v>
      </c>
      <c r="M151" s="467">
        <f>[10]CoreVPAImp!M$272</f>
        <v>4.3253495199999999E-2</v>
      </c>
      <c r="N151" s="467">
        <f>[10]CoreVPAImp!N$272</f>
        <v>6.8118451999999996E-3</v>
      </c>
      <c r="O151" s="467">
        <f>[10]CoreVPAImp!O$272</f>
        <v>4.7738720000000002E-3</v>
      </c>
      <c r="P151" s="467">
        <f>[10]CoreVPAImp!P$272</f>
        <v>2.9057807200000001E-2</v>
      </c>
      <c r="Q151" s="467">
        <f>[10]CoreVPAImp!Q$272</f>
        <v>1.368544E-2</v>
      </c>
      <c r="R151" s="481">
        <f>[10]CoreVPAImp!R$272</f>
        <v>1.2623479999999999E-2</v>
      </c>
      <c r="S151" s="481">
        <f>[10]CoreVPAImp!S$272</f>
        <v>1.2623479999999999E-2</v>
      </c>
      <c r="T151" s="481">
        <f>[10]CoreVPAImp!T$272</f>
        <v>1.2623479999999999E-2</v>
      </c>
      <c r="U151" s="481">
        <f>[10]CoreVPAImp!U$272</f>
        <v>1.2623479999999999E-2</v>
      </c>
      <c r="V151" s="481">
        <f>[10]CoreVPAImp!V$272</f>
        <v>1.2623479999999999E-2</v>
      </c>
      <c r="W151" s="481">
        <f>[10]CoreVPAImp!W$272</f>
        <v>1.2623479999999999E-2</v>
      </c>
      <c r="X151" s="481">
        <f>[10]CoreVPAImp!X$272</f>
        <v>1.2623479999999999E-2</v>
      </c>
      <c r="Y151" s="481">
        <f>[10]CoreVPAImp!Y$272</f>
        <v>1.2623479999999999E-2</v>
      </c>
      <c r="Z151" s="467">
        <f>[10]CoreVPAImp!Z$272</f>
        <v>1.2623479999999999E-2</v>
      </c>
      <c r="AA151" s="467">
        <f>[10]CoreVPAImp!AA$272</f>
        <v>1.2623479999999999E-2</v>
      </c>
      <c r="AC151" s="467">
        <f>1/1000*[10]CoreVPAImp!AB$272</f>
        <v>4.6173890076452999E-2</v>
      </c>
      <c r="AD151" s="467">
        <f>1/1000*[10]CoreVPAImp!AC$272</f>
        <v>5.9106245977999995E-2</v>
      </c>
      <c r="AE151" s="467">
        <f>1/1000*[10]CoreVPAImp!AD$272</f>
        <v>6.5282342256000006E-2</v>
      </c>
      <c r="AF151" s="467">
        <f>1/1000*[10]CoreVPAImp!AE$272</f>
        <v>5.9027995600000008E-2</v>
      </c>
      <c r="AG151" s="467">
        <f>1/1000*[10]CoreVPAImp!AF$272</f>
        <v>7.9969070929300001E-2</v>
      </c>
      <c r="AH151" s="467">
        <f>1/1000*[10]CoreVPAImp!AG$272</f>
        <v>6.5655092088300004E-2</v>
      </c>
      <c r="AI151" s="467">
        <f>1/1000*[10]CoreVPAImp!AH$272</f>
        <v>6.6226555453200012E-2</v>
      </c>
      <c r="AJ151" s="467">
        <f>1/1000*[10]CoreVPAImp!AI$272</f>
        <v>6.6607085296500002E-2</v>
      </c>
      <c r="AK151" s="467">
        <f>1/1000*[10]CoreVPAImp!AJ$272</f>
        <v>5.2609915913600008E-2</v>
      </c>
      <c r="AL151" s="467">
        <f>1/1000*[10]CoreVPAImp!AK$272</f>
        <v>2.6055806884799998E-2</v>
      </c>
      <c r="AM151" s="467">
        <f>1/1000*[10]CoreVPAImp!AL$272</f>
        <v>2.2409566515000003E-2</v>
      </c>
      <c r="AN151" s="467">
        <f>1/1000*[10]CoreVPAImp!AM$272</f>
        <v>1.0860919920000002E-2</v>
      </c>
      <c r="AO151" s="467">
        <f>1/1000*[10]CoreVPAImp!AN$272</f>
        <v>2.1817445760000001E-3</v>
      </c>
      <c r="AP151" s="467">
        <f>1/1000*[10]CoreVPAImp!AO$272</f>
        <v>1.6309639083000001E-3</v>
      </c>
      <c r="AQ151" s="467">
        <f>1/1000*[10]CoreVPAImp!AP$272</f>
        <v>6.6646421095000012E-3</v>
      </c>
      <c r="AR151" s="467">
        <f>1/1000*[10]CoreVPAImp!AQ$272</f>
        <v>2.5889228329999997E-3</v>
      </c>
      <c r="AS151" s="467">
        <f>1/1000*[10]CoreVPAImp!AR$272</f>
        <v>2.6437896946999999E-3</v>
      </c>
      <c r="AT151" s="467">
        <f>1/1000*[10]CoreVPAImp!AS$272</f>
        <v>2.5689231139E-3</v>
      </c>
      <c r="AU151" s="467">
        <f>1/1000*[10]CoreVPAImp!AT$272</f>
        <v>5.8148554510000002E-3</v>
      </c>
      <c r="AV151" s="467">
        <f>1/1000*[10]CoreVPAImp!AU$272</f>
        <v>6.3403778100000006E-3</v>
      </c>
      <c r="AW151" s="467">
        <f>1/1000*[10]CoreVPAImp!AV$272</f>
        <v>5.4822401839999999E-4</v>
      </c>
      <c r="AX151" s="467">
        <f>1/1000*[10]CoreVPAImp!AW$272</f>
        <v>5.6766288439999998E-4</v>
      </c>
      <c r="AY151" s="467">
        <f>1/1000*[10]CoreVPAImp!AX$272</f>
        <v>5.0541051599999997E-4</v>
      </c>
      <c r="AZ151" s="467">
        <f>1/1000*[10]CoreVPAImp!AY$272</f>
        <v>0</v>
      </c>
      <c r="BA151" s="467">
        <f>1/1000*[10]CoreVPAImp!AZ$272</f>
        <v>0</v>
      </c>
      <c r="BB151" s="467">
        <f>1/1000*[10]CoreVPAImp!BA$272</f>
        <v>0</v>
      </c>
      <c r="BD151" s="468">
        <f t="shared" si="86"/>
        <v>0.18153883539887286</v>
      </c>
      <c r="BE151" s="468">
        <f t="shared" si="86"/>
        <v>0.24979951570651515</v>
      </c>
      <c r="BF151" s="468">
        <f t="shared" si="86"/>
        <v>0.23694877956200028</v>
      </c>
      <c r="BG151" s="468">
        <f t="shared" si="86"/>
        <v>0.20064463636637933</v>
      </c>
      <c r="BH151" s="468">
        <f t="shared" si="86"/>
        <v>0.10382329282666955</v>
      </c>
      <c r="BI151" s="468">
        <f t="shared" si="86"/>
        <v>2.339845514577189E-2</v>
      </c>
      <c r="BJ151" s="468">
        <f t="shared" si="86"/>
        <v>2.0962461901693118E-2</v>
      </c>
      <c r="BK151" s="468">
        <f t="shared" si="86"/>
        <v>0.11873981300017711</v>
      </c>
      <c r="BL151" s="468">
        <f t="shared" si="86"/>
        <v>5.0732263350681976E-2</v>
      </c>
      <c r="BM151" s="468">
        <f t="shared" si="86"/>
        <v>5.4455928090350693E-2</v>
      </c>
      <c r="BN151" s="468">
        <f t="shared" si="86"/>
        <v>4.4043550689634808E-2</v>
      </c>
      <c r="BO151" s="468">
        <f t="shared" si="86"/>
        <v>3.5421688837793924E-2</v>
      </c>
      <c r="BP151" s="468">
        <f t="shared" si="87"/>
        <v>3.2802687071997245E-2</v>
      </c>
      <c r="BQ151" s="468">
        <f t="shared" si="88"/>
        <v>3.2637997237578251E-2</v>
      </c>
      <c r="BR151" s="468">
        <f t="shared" si="89"/>
        <v>2.9523772625327401E-2</v>
      </c>
      <c r="BS151" s="468">
        <f t="shared" si="90"/>
        <v>3.2094136515217746E-2</v>
      </c>
      <c r="BT151" s="468">
        <f t="shared" si="91"/>
        <v>5.4455928090350693E-2</v>
      </c>
    </row>
    <row r="152" spans="1:72">
      <c r="A152" s="465" t="s">
        <v>27</v>
      </c>
      <c r="B152" s="467">
        <f t="shared" ref="B152:AA152" si="92">B143-SUM(B145:B151)</f>
        <v>2.2637009259999896E-2</v>
      </c>
      <c r="C152" s="467">
        <f t="shared" si="92"/>
        <v>-1.4652388400000271E-2</v>
      </c>
      <c r="D152" s="467">
        <f t="shared" si="92"/>
        <v>7.8106018160000179E-2</v>
      </c>
      <c r="E152" s="467">
        <f t="shared" si="92"/>
        <v>5.9131795619999927E-2</v>
      </c>
      <c r="F152" s="467">
        <f t="shared" si="92"/>
        <v>9.2469845139999673E-2</v>
      </c>
      <c r="G152" s="467">
        <f t="shared" si="92"/>
        <v>3.3367048199999916E-2</v>
      </c>
      <c r="H152" s="467">
        <f t="shared" si="92"/>
        <v>0.12306647800000015</v>
      </c>
      <c r="I152" s="467">
        <f t="shared" si="92"/>
        <v>0.10008448120000013</v>
      </c>
      <c r="J152" s="467">
        <f t="shared" si="92"/>
        <v>7.2902072200000223E-2</v>
      </c>
      <c r="K152" s="467">
        <f t="shared" si="92"/>
        <v>7.900716826666665E-2</v>
      </c>
      <c r="L152" s="467">
        <f t="shared" si="92"/>
        <v>5.8463336800000099E-2</v>
      </c>
      <c r="M152" s="467">
        <f t="shared" si="92"/>
        <v>6.7047801475000057E-2</v>
      </c>
      <c r="N152" s="467">
        <f t="shared" si="92"/>
        <v>6.0474264742857192E-2</v>
      </c>
      <c r="O152" s="467">
        <f t="shared" si="92"/>
        <v>4.7236584839999929E-2</v>
      </c>
      <c r="P152" s="467">
        <f t="shared" si="92"/>
        <v>3.6251553953333321E-2</v>
      </c>
      <c r="Q152" s="467">
        <f t="shared" si="92"/>
        <v>5.3270931840000008E-2</v>
      </c>
      <c r="R152" s="467">
        <f t="shared" si="92"/>
        <v>4.7438087860000006E-2</v>
      </c>
      <c r="S152" s="467">
        <f t="shared" si="92"/>
        <v>8.9193755444415629E-2</v>
      </c>
      <c r="T152" s="467">
        <f t="shared" si="92"/>
        <v>7.6037875327012949E-2</v>
      </c>
      <c r="U152" s="467">
        <f t="shared" si="92"/>
        <v>1.114352866727264E-2</v>
      </c>
      <c r="V152" s="467">
        <f t="shared" si="92"/>
        <v>3.7755852283272773E-2</v>
      </c>
      <c r="W152" s="467">
        <f t="shared" si="92"/>
        <v>4.5590313410545369E-2</v>
      </c>
      <c r="X152" s="467">
        <f t="shared" si="92"/>
        <v>9.9442965231272717E-2</v>
      </c>
      <c r="Y152" s="467">
        <f t="shared" si="92"/>
        <v>5.4979851726370071E-2</v>
      </c>
      <c r="Z152" s="467">
        <f t="shared" si="92"/>
        <v>5.4979851726370071E-2</v>
      </c>
      <c r="AA152" s="467">
        <f t="shared" si="92"/>
        <v>5.4979851726370071E-2</v>
      </c>
      <c r="AC152" s="466">
        <f t="shared" ref="AC152:BB152" si="93">AC143-SUM(AC145:AC151)</f>
        <v>3.4187412354470981E-2</v>
      </c>
      <c r="AD152" s="466">
        <f t="shared" si="93"/>
        <v>3.596254036400004E-2</v>
      </c>
      <c r="AE152" s="466">
        <f t="shared" si="93"/>
        <v>3.3040987828799995E-2</v>
      </c>
      <c r="AF152" s="466">
        <f t="shared" si="93"/>
        <v>3.6651631116799976E-2</v>
      </c>
      <c r="AG152" s="466">
        <f t="shared" si="93"/>
        <v>5.8021374671400006E-2</v>
      </c>
      <c r="AH152" s="466">
        <f t="shared" si="93"/>
        <v>6.8921645835899992E-2</v>
      </c>
      <c r="AI152" s="466">
        <f t="shared" si="93"/>
        <v>7.1592235237600055E-2</v>
      </c>
      <c r="AJ152" s="466">
        <f t="shared" si="93"/>
        <v>9.4936379693000061E-2</v>
      </c>
      <c r="AK152" s="466">
        <f t="shared" si="93"/>
        <v>7.8945857743199954E-2</v>
      </c>
      <c r="AL152" s="466">
        <f t="shared" si="93"/>
        <v>4.0523848301200038E-2</v>
      </c>
      <c r="AM152" s="466">
        <f t="shared" si="93"/>
        <v>3.3195531977100012E-2</v>
      </c>
      <c r="AN152" s="466">
        <f t="shared" si="93"/>
        <v>2.5886126159999995E-2</v>
      </c>
      <c r="AO152" s="466">
        <f t="shared" si="93"/>
        <v>1.6423955574400018E-2</v>
      </c>
      <c r="AP152" s="466">
        <f t="shared" si="93"/>
        <v>1.5923864547899999E-2</v>
      </c>
      <c r="AQ152" s="466">
        <f t="shared" si="93"/>
        <v>1.623753545300001E-2</v>
      </c>
      <c r="AR152" s="466">
        <f t="shared" si="93"/>
        <v>2.0362406081500015E-2</v>
      </c>
      <c r="AS152" s="466">
        <f t="shared" si="93"/>
        <v>1.9046835639199997E-2</v>
      </c>
      <c r="AT152" s="466">
        <f t="shared" si="93"/>
        <v>1.9263512225100005E-2</v>
      </c>
      <c r="AU152" s="466">
        <f t="shared" si="93"/>
        <v>1.4048517046700001E-2</v>
      </c>
      <c r="AV152" s="466">
        <f t="shared" si="93"/>
        <v>1.7684032742999733E-3</v>
      </c>
      <c r="AW152" s="466">
        <f t="shared" si="93"/>
        <v>1.1032049027099977E-2</v>
      </c>
      <c r="AX152" s="466">
        <f t="shared" si="93"/>
        <v>-3.3479050716000158E-3</v>
      </c>
      <c r="AY152" s="466">
        <f t="shared" si="93"/>
        <v>-4.5379977927000187E-3</v>
      </c>
      <c r="AZ152" s="466">
        <f t="shared" si="93"/>
        <v>2.8667281347600007E-2</v>
      </c>
      <c r="BA152" s="466">
        <f t="shared" si="93"/>
        <v>9.3291974928299992E-2</v>
      </c>
      <c r="BB152" s="466">
        <f t="shared" si="93"/>
        <v>9.3291974928299992E-2</v>
      </c>
      <c r="BD152" s="468">
        <f t="shared" si="86"/>
        <v>6.1991396281713997E-2</v>
      </c>
      <c r="BE152" s="468">
        <f t="shared" si="86"/>
        <v>6.9821904417749478E-2</v>
      </c>
      <c r="BF152" s="468">
        <f t="shared" si="86"/>
        <v>0.14567305780874593</v>
      </c>
      <c r="BG152" s="468">
        <f t="shared" si="86"/>
        <v>0.11862052297323405</v>
      </c>
      <c r="BH152" s="468">
        <f t="shared" si="86"/>
        <v>0.16093782696024383</v>
      </c>
      <c r="BI152" s="468">
        <f t="shared" si="86"/>
        <v>0.20772702983022553</v>
      </c>
      <c r="BJ152" s="468">
        <f t="shared" si="86"/>
        <v>0.20741970251288538</v>
      </c>
      <c r="BK152" s="468">
        <f t="shared" si="86"/>
        <v>0.14813584203919661</v>
      </c>
      <c r="BL152" s="468">
        <f t="shared" si="86"/>
        <v>0.19747665716579882</v>
      </c>
      <c r="BM152" s="468">
        <f t="shared" si="86"/>
        <v>0.20464127968261514</v>
      </c>
      <c r="BN152" s="468">
        <f t="shared" si="86"/>
        <v>0.31119863057690988</v>
      </c>
      <c r="BO152" s="468">
        <f t="shared" si="86"/>
        <v>0.21336350671292073</v>
      </c>
      <c r="BP152" s="468">
        <f t="shared" si="87"/>
        <v>2.895696620506983E-2</v>
      </c>
      <c r="BQ152" s="468">
        <f t="shared" si="88"/>
        <v>9.7617725264655175E-2</v>
      </c>
      <c r="BR152" s="468">
        <f t="shared" si="89"/>
        <v>0.10662654411068549</v>
      </c>
      <c r="BS152" s="468">
        <f t="shared" si="90"/>
        <v>0.25282537791563964</v>
      </c>
      <c r="BT152" s="468">
        <f t="shared" si="91"/>
        <v>0.23717539474291971</v>
      </c>
    </row>
    <row r="153" spans="1:72">
      <c r="AD153" s="466"/>
      <c r="AE153" s="466"/>
      <c r="AF153" s="466"/>
      <c r="AG153" s="466"/>
      <c r="AH153" s="466"/>
      <c r="AI153" s="466"/>
      <c r="AJ153" s="466"/>
      <c r="AK153" s="466"/>
      <c r="AL153" s="466"/>
      <c r="AM153" s="466"/>
      <c r="AN153" s="466"/>
      <c r="AO153" s="466"/>
      <c r="AP153" s="466"/>
      <c r="AQ153" s="466"/>
      <c r="AR153" s="466"/>
      <c r="AS153" s="466"/>
      <c r="AT153" s="466"/>
      <c r="AU153" s="466"/>
      <c r="AV153" s="466"/>
      <c r="AW153" s="466"/>
      <c r="AX153" s="466"/>
      <c r="AY153" s="466"/>
      <c r="AZ153" s="466"/>
      <c r="BA153" s="466"/>
      <c r="BB153" s="466"/>
    </row>
    <row r="154" spans="1:72" ht="13">
      <c r="A154" s="461" t="s">
        <v>248</v>
      </c>
    </row>
    <row r="155" spans="1:72" ht="13">
      <c r="B155" s="522" t="s">
        <v>253</v>
      </c>
      <c r="C155" s="522"/>
      <c r="D155" s="522"/>
      <c r="E155" s="522"/>
      <c r="F155" s="522"/>
      <c r="G155" s="522"/>
      <c r="H155" s="522"/>
      <c r="I155" s="522"/>
      <c r="J155" s="522"/>
      <c r="K155" s="522"/>
      <c r="L155" s="522"/>
      <c r="M155" s="522"/>
      <c r="N155" s="522"/>
      <c r="O155" s="522"/>
      <c r="P155" s="522"/>
      <c r="Q155" s="522"/>
      <c r="R155" s="522"/>
      <c r="S155" s="522"/>
      <c r="T155" s="522"/>
      <c r="U155" s="522"/>
      <c r="V155" s="522"/>
      <c r="W155" s="522"/>
      <c r="X155" s="522"/>
      <c r="Y155" s="522"/>
      <c r="Z155" s="522"/>
      <c r="AA155" s="522"/>
      <c r="AC155" s="523" t="s">
        <v>90</v>
      </c>
      <c r="AD155" s="523"/>
      <c r="AE155" s="523"/>
      <c r="AF155" s="523"/>
      <c r="AG155" s="523"/>
      <c r="AH155" s="523"/>
      <c r="AI155" s="523"/>
      <c r="AJ155" s="523"/>
      <c r="AK155" s="523"/>
      <c r="AL155" s="523"/>
      <c r="AM155" s="523"/>
      <c r="AN155" s="523"/>
      <c r="AO155" s="523"/>
      <c r="AP155" s="523"/>
      <c r="AQ155" s="523"/>
      <c r="AR155" s="523"/>
      <c r="AS155" s="523"/>
      <c r="AT155" s="523"/>
      <c r="AU155" s="523"/>
      <c r="AV155" s="523"/>
      <c r="AW155" s="523"/>
      <c r="AX155" s="523"/>
      <c r="AY155" s="523"/>
      <c r="AZ155" s="523"/>
      <c r="BA155" s="523"/>
      <c r="BB155" s="523"/>
    </row>
    <row r="156" spans="1:72">
      <c r="A156" s="463" t="s">
        <v>1</v>
      </c>
      <c r="B156" s="466">
        <f>'[3]4409Imp'!B$272</f>
        <v>0.14489402409999996</v>
      </c>
      <c r="C156" s="466">
        <f>'[3]4409Imp'!C$272</f>
        <v>0.14150133759999997</v>
      </c>
      <c r="D156" s="466">
        <f>'[3]4409Imp'!D$272</f>
        <v>0.1619904452</v>
      </c>
      <c r="E156" s="466">
        <f>'[3]4409Imp'!E$272</f>
        <v>0.23028233929999992</v>
      </c>
      <c r="F156" s="466">
        <f>'[3]4409Imp'!F$272</f>
        <v>0.33409809079999986</v>
      </c>
      <c r="G156" s="466">
        <f>'[3]4409Imp'!G$272</f>
        <v>0.32816023990000009</v>
      </c>
      <c r="H156" s="466">
        <f>'[3]4409Imp'!H$272</f>
        <v>0.42335043519999999</v>
      </c>
      <c r="I156" s="466">
        <f>'[3]4409Imp'!I$272</f>
        <v>0.55009870559999996</v>
      </c>
      <c r="J156" s="466">
        <f>'[3]4409Imp'!J$272</f>
        <v>0.41030954459999985</v>
      </c>
      <c r="K156" s="466">
        <f>'[3]4409Imp'!K$272</f>
        <v>0.20387073839999995</v>
      </c>
      <c r="L156" s="466">
        <f>'[3]4409Imp'!L$272</f>
        <v>0.286258336</v>
      </c>
      <c r="M156" s="466">
        <f>'[3]4409Imp'!M$272</f>
        <v>0.29103340292592594</v>
      </c>
      <c r="N156" s="466">
        <f>'[3]4409Imp'!N$272</f>
        <v>0.22518684303571418</v>
      </c>
      <c r="O156" s="466">
        <f>'[3]4409Imp'!O$272</f>
        <v>0.15547825999999995</v>
      </c>
      <c r="P156" s="466">
        <f>'[3]4409Imp'!P$272</f>
        <v>0.15405300134523808</v>
      </c>
      <c r="Q156" s="466">
        <f>'[3]4409Imp'!Q$272</f>
        <v>0.18275986380000001</v>
      </c>
      <c r="R156" s="466">
        <f>'[3]4409Imp'!R$272</f>
        <v>0.14309625799999998</v>
      </c>
      <c r="S156" s="466">
        <f>'[3]4409Imp'!S$272</f>
        <v>9.9131511999999991E-2</v>
      </c>
      <c r="T156" s="466">
        <f>'[3]4409Imp'!T$272</f>
        <v>0.13519429999999996</v>
      </c>
      <c r="U156" s="466">
        <f>'[3]4409Imp'!U$272</f>
        <v>0.14036713599999998</v>
      </c>
      <c r="V156" s="466">
        <f>'[3]4409Imp'!V$272</f>
        <v>0.14119625799999999</v>
      </c>
      <c r="W156" s="466">
        <f>'[3]4409Imp'!W$272</f>
        <v>0.14275295459999995</v>
      </c>
      <c r="X156" s="466">
        <f>'[3]4409Imp'!X$272</f>
        <v>0.14301562200000001</v>
      </c>
      <c r="Y156" s="466">
        <f>'[3]4409Imp'!Y$272</f>
        <v>0.14309625799999998</v>
      </c>
      <c r="Z156" s="466">
        <f>'[3]4409Imp'!Z$272</f>
        <v>0.14309625799999998</v>
      </c>
      <c r="AA156" s="466">
        <f>'[3]4409Imp'!AA$272</f>
        <v>0.14309625799999998</v>
      </c>
      <c r="AB156" s="465"/>
      <c r="AC156" s="466">
        <f>1/1000*'[3]4409Imp'!AB$272</f>
        <v>2.2354938787722E-2</v>
      </c>
      <c r="AD156" s="466">
        <f>1/1000*'[3]4409Imp'!AC$272</f>
        <v>1.9286934971599997E-2</v>
      </c>
      <c r="AE156" s="466">
        <f>1/1000*'[3]4409Imp'!AD$272</f>
        <v>2.1720632467200005E-2</v>
      </c>
      <c r="AF156" s="466">
        <f>1/1000*'[3]4409Imp'!AE$272</f>
        <v>3.9708613145600001E-2</v>
      </c>
      <c r="AG156" s="466">
        <f>1/1000*'[3]4409Imp'!AF$272</f>
        <v>7.1116711042999992E-2</v>
      </c>
      <c r="AH156" s="466">
        <f>1/1000*'[3]4409Imp'!AG$272</f>
        <v>0.1028206636743</v>
      </c>
      <c r="AI156" s="466">
        <f>1/1000*'[3]4409Imp'!AH$272</f>
        <v>0.13451631157080002</v>
      </c>
      <c r="AJ156" s="466">
        <f>1/1000*'[3]4409Imp'!AI$272</f>
        <v>0.23207404509600002</v>
      </c>
      <c r="AK156" s="466">
        <f>1/1000*'[3]4409Imp'!AJ$272</f>
        <v>0.22412465606840007</v>
      </c>
      <c r="AL156" s="466">
        <f>1/1000*'[3]4409Imp'!AK$272</f>
        <v>0.12831384909640001</v>
      </c>
      <c r="AM156" s="466">
        <f>1/1000*'[3]4409Imp'!AL$272</f>
        <v>0.1463032192797</v>
      </c>
      <c r="AN156" s="466">
        <f>1/1000*'[3]4409Imp'!AM$272</f>
        <v>0.185100562464</v>
      </c>
      <c r="AO156" s="466">
        <f>1/1000*'[3]4409Imp'!AN$272</f>
        <v>0.12535143362719997</v>
      </c>
      <c r="AP156" s="466">
        <f>1/1000*'[3]4409Imp'!AO$272</f>
        <v>9.1029863886299994E-2</v>
      </c>
      <c r="AQ156" s="466">
        <f>1/1000*'[3]4409Imp'!AP$272</f>
        <v>9.7751524202000006E-2</v>
      </c>
      <c r="AR156" s="466">
        <f>1/1000*'[3]4409Imp'!AQ$272</f>
        <v>0.10839948583800001</v>
      </c>
      <c r="AS156" s="466">
        <f>1/1000*'[3]4409Imp'!AR$272</f>
        <v>6.7257575131399988E-2</v>
      </c>
      <c r="AT156" s="466">
        <f>1/1000*'[3]4409Imp'!AS$272</f>
        <v>3.9119579212999996E-3</v>
      </c>
      <c r="AU156" s="466">
        <f>1/1000*'[3]4409Imp'!AT$272</f>
        <v>4.7015491899999994E-3</v>
      </c>
      <c r="AV156" s="466">
        <f>1/1000*'[3]4409Imp'!AU$272</f>
        <v>6.7257575131399988E-2</v>
      </c>
      <c r="AW156" s="466">
        <f>1/1000*'[3]4409Imp'!AV$272</f>
        <v>6.7257575131399988E-2</v>
      </c>
      <c r="AX156" s="466">
        <f>1/1000*'[3]4409Imp'!AW$272</f>
        <v>6.7257575131399988E-2</v>
      </c>
      <c r="AY156" s="466">
        <f>1/1000*'[3]4409Imp'!AX$272</f>
        <v>6.7257575131399988E-2</v>
      </c>
      <c r="AZ156" s="466">
        <f>1/1000*'[3]4409Imp'!AY$272</f>
        <v>6.7257575131399988E-2</v>
      </c>
      <c r="BA156" s="466">
        <f>1/1000*'[3]4409Imp'!AZ$272</f>
        <v>6.7257575131399988E-2</v>
      </c>
      <c r="BB156" s="466">
        <f>1/1000*'[3]4409Imp'!BA$272</f>
        <v>6.7257575131399988E-2</v>
      </c>
    </row>
    <row r="157" spans="1:72">
      <c r="B157" s="462">
        <v>2000</v>
      </c>
      <c r="C157" s="462">
        <f t="shared" ref="C157:AA157" si="94">1+B157</f>
        <v>2001</v>
      </c>
      <c r="D157" s="462">
        <f t="shared" si="94"/>
        <v>2002</v>
      </c>
      <c r="E157" s="462">
        <f t="shared" si="94"/>
        <v>2003</v>
      </c>
      <c r="F157" s="462">
        <f t="shared" si="94"/>
        <v>2004</v>
      </c>
      <c r="G157" s="462">
        <f t="shared" si="94"/>
        <v>2005</v>
      </c>
      <c r="H157" s="462">
        <f t="shared" si="94"/>
        <v>2006</v>
      </c>
      <c r="I157" s="462">
        <f t="shared" si="94"/>
        <v>2007</v>
      </c>
      <c r="J157" s="462">
        <f t="shared" si="94"/>
        <v>2008</v>
      </c>
      <c r="K157" s="462">
        <f t="shared" si="94"/>
        <v>2009</v>
      </c>
      <c r="L157" s="462">
        <f t="shared" si="94"/>
        <v>2010</v>
      </c>
      <c r="M157" s="462">
        <f t="shared" si="94"/>
        <v>2011</v>
      </c>
      <c r="N157" s="462">
        <f t="shared" si="94"/>
        <v>2012</v>
      </c>
      <c r="O157" s="462">
        <f t="shared" si="94"/>
        <v>2013</v>
      </c>
      <c r="P157" s="462">
        <f t="shared" si="94"/>
        <v>2014</v>
      </c>
      <c r="Q157" s="462">
        <f t="shared" si="94"/>
        <v>2015</v>
      </c>
      <c r="R157" s="462">
        <f t="shared" si="94"/>
        <v>2016</v>
      </c>
      <c r="S157" s="462">
        <f t="shared" si="94"/>
        <v>2017</v>
      </c>
      <c r="T157" s="462">
        <f t="shared" si="94"/>
        <v>2018</v>
      </c>
      <c r="U157" s="462">
        <f t="shared" si="94"/>
        <v>2019</v>
      </c>
      <c r="V157" s="462">
        <f t="shared" si="94"/>
        <v>2020</v>
      </c>
      <c r="W157" s="462">
        <f t="shared" si="94"/>
        <v>2021</v>
      </c>
      <c r="X157" s="462">
        <f t="shared" si="94"/>
        <v>2022</v>
      </c>
      <c r="Y157" s="462">
        <f t="shared" si="94"/>
        <v>2023</v>
      </c>
      <c r="Z157" s="462">
        <f t="shared" si="94"/>
        <v>2024</v>
      </c>
      <c r="AA157" s="462">
        <f t="shared" si="94"/>
        <v>2025</v>
      </c>
      <c r="AC157" s="462">
        <v>2000</v>
      </c>
      <c r="AD157" s="462">
        <f t="shared" ref="AD157:BB157" si="95">1+AC157</f>
        <v>2001</v>
      </c>
      <c r="AE157" s="462">
        <f t="shared" si="95"/>
        <v>2002</v>
      </c>
      <c r="AF157" s="462">
        <f t="shared" si="95"/>
        <v>2003</v>
      </c>
      <c r="AG157" s="462">
        <f t="shared" si="95"/>
        <v>2004</v>
      </c>
      <c r="AH157" s="462">
        <f t="shared" si="95"/>
        <v>2005</v>
      </c>
      <c r="AI157" s="462">
        <f t="shared" si="95"/>
        <v>2006</v>
      </c>
      <c r="AJ157" s="462">
        <f t="shared" si="95"/>
        <v>2007</v>
      </c>
      <c r="AK157" s="462">
        <f t="shared" si="95"/>
        <v>2008</v>
      </c>
      <c r="AL157" s="462">
        <f t="shared" si="95"/>
        <v>2009</v>
      </c>
      <c r="AM157" s="462">
        <f t="shared" si="95"/>
        <v>2010</v>
      </c>
      <c r="AN157" s="462">
        <f t="shared" si="95"/>
        <v>2011</v>
      </c>
      <c r="AO157" s="462">
        <f t="shared" si="95"/>
        <v>2012</v>
      </c>
      <c r="AP157" s="462">
        <f t="shared" si="95"/>
        <v>2013</v>
      </c>
      <c r="AQ157" s="462">
        <f t="shared" si="95"/>
        <v>2014</v>
      </c>
      <c r="AR157" s="462">
        <f t="shared" si="95"/>
        <v>2015</v>
      </c>
      <c r="AS157" s="462">
        <f t="shared" si="95"/>
        <v>2016</v>
      </c>
      <c r="AT157" s="462">
        <f t="shared" si="95"/>
        <v>2017</v>
      </c>
      <c r="AU157" s="462">
        <f t="shared" si="95"/>
        <v>2018</v>
      </c>
      <c r="AV157" s="462">
        <f t="shared" si="95"/>
        <v>2019</v>
      </c>
      <c r="AW157" s="462">
        <f t="shared" si="95"/>
        <v>2020</v>
      </c>
      <c r="AX157" s="462">
        <f t="shared" si="95"/>
        <v>2021</v>
      </c>
      <c r="AY157" s="462">
        <f t="shared" si="95"/>
        <v>2022</v>
      </c>
      <c r="AZ157" s="462">
        <f t="shared" si="95"/>
        <v>2023</v>
      </c>
      <c r="BA157" s="462">
        <f t="shared" si="95"/>
        <v>2024</v>
      </c>
      <c r="BB157" s="462">
        <f t="shared" si="95"/>
        <v>2025</v>
      </c>
    </row>
    <row r="158" spans="1:72">
      <c r="A158" s="464" t="s">
        <v>191</v>
      </c>
      <c r="B158" s="467">
        <f>'[4]4409Imp'!B$272</f>
        <v>8.9873419999999989E-3</v>
      </c>
      <c r="C158" s="467">
        <f>'[4]4409Imp'!C$272</f>
        <v>1.1532695999999999E-2</v>
      </c>
      <c r="D158" s="467">
        <f>'[4]4409Imp'!D$272</f>
        <v>9.5174799999999983E-3</v>
      </c>
      <c r="E158" s="467">
        <f>'[4]4409Imp'!E$272</f>
        <v>3.0096835999999995E-2</v>
      </c>
      <c r="F158" s="467">
        <f>'[4]4409Imp'!F$272</f>
        <v>3.4740929999999989E-2</v>
      </c>
      <c r="G158" s="467">
        <f>'[4]4409Imp'!G$272</f>
        <v>3.5508871999999997E-2</v>
      </c>
      <c r="H158" s="467">
        <f>'[4]4409Imp'!H$272</f>
        <v>4.702108599999999E-2</v>
      </c>
      <c r="I158" s="467">
        <f>'[4]4409Imp'!I$272</f>
        <v>9.2087071999999992E-2</v>
      </c>
      <c r="J158" s="467">
        <f>'[4]4409Imp'!J$272</f>
        <v>5.8140151999999987E-2</v>
      </c>
      <c r="K158" s="467">
        <f>'[4]4409Imp'!K$272</f>
        <v>3.6505573999999985E-2</v>
      </c>
      <c r="L158" s="467">
        <f>'[4]4409Imp'!L$272</f>
        <v>4.2450407999999995E-2</v>
      </c>
      <c r="M158" s="467">
        <f>'[4]4409Imp'!M$272</f>
        <v>5.4795733999999985E-2</v>
      </c>
      <c r="N158" s="467">
        <f>'[4]4409Imp'!N$272</f>
        <v>3.3696347999999987E-2</v>
      </c>
      <c r="O158" s="467">
        <f>'[4]4409Imp'!O$272</f>
        <v>2.3812851999999995E-2</v>
      </c>
      <c r="P158" s="467">
        <f>'[4]4409Imp'!P$272</f>
        <v>2.5720603999999994E-2</v>
      </c>
      <c r="Q158" s="467">
        <f>'[4]4409Imp'!Q$272</f>
        <v>3.0010119999999994E-2</v>
      </c>
      <c r="R158" s="467">
        <f>'[4]4409Imp'!R$272</f>
        <v>3.3609631999999993E-2</v>
      </c>
      <c r="S158" s="467">
        <f>'[4]4409Imp'!S$272</f>
        <v>0</v>
      </c>
      <c r="T158" s="467">
        <f>'[4]4409Imp'!T$272</f>
        <v>3.3609631999999993E-2</v>
      </c>
      <c r="U158" s="467">
        <f>'[4]4409Imp'!U$272</f>
        <v>3.3609631999999993E-2</v>
      </c>
      <c r="V158" s="467">
        <f>'[4]4409Imp'!V$272</f>
        <v>3.3609631999999993E-2</v>
      </c>
      <c r="W158" s="467">
        <f>'[4]4409Imp'!W$272</f>
        <v>3.3609631999999993E-2</v>
      </c>
      <c r="X158" s="467">
        <f>'[4]4409Imp'!X$272</f>
        <v>3.3609631999999993E-2</v>
      </c>
      <c r="Y158" s="467">
        <f>'[4]4409Imp'!Y$272</f>
        <v>3.3609631999999993E-2</v>
      </c>
      <c r="Z158" s="467">
        <f>'[4]4409Imp'!Z$272</f>
        <v>3.3609631999999993E-2</v>
      </c>
      <c r="AA158" s="467">
        <f>'[4]4409Imp'!AA$272</f>
        <v>3.3609631999999993E-2</v>
      </c>
      <c r="AC158" s="467">
        <f>1/1000*'[4]4409Imp'!AB$272</f>
        <v>1.6757849549399999E-3</v>
      </c>
      <c r="AD158" s="467">
        <f>1/1000*'[4]4409Imp'!AC$272</f>
        <v>2.3953054855999998E-3</v>
      </c>
      <c r="AE158" s="467">
        <f>1/1000*'[4]4409Imp'!AD$272</f>
        <v>1.8229598304000001E-3</v>
      </c>
      <c r="AF158" s="467">
        <f>1/1000*'[4]4409Imp'!AE$272</f>
        <v>6.154993812800001E-3</v>
      </c>
      <c r="AG158" s="467">
        <f>1/1000*'[4]4409Imp'!AF$272</f>
        <v>8.309962266900001E-3</v>
      </c>
      <c r="AH158" s="467">
        <f>1/1000*'[4]4409Imp'!AG$272</f>
        <v>1.0657595091000002E-2</v>
      </c>
      <c r="AI158" s="467">
        <f>1/1000*'[4]4409Imp'!AH$272</f>
        <v>1.6938767225600004E-2</v>
      </c>
      <c r="AJ158" s="467">
        <f>1/1000*'[4]4409Imp'!AI$272</f>
        <v>3.8628907518000001E-2</v>
      </c>
      <c r="AK158" s="467">
        <f>1/1000*'[4]4409Imp'!AJ$272</f>
        <v>3.2459733822800006E-2</v>
      </c>
      <c r="AL158" s="467">
        <f>1/1000*'[4]4409Imp'!AK$272</f>
        <v>1.92092372076E-2</v>
      </c>
      <c r="AM158" s="467">
        <f>1/1000*'[4]4409Imp'!AL$272</f>
        <v>2.1288160862099999E-2</v>
      </c>
      <c r="AN158" s="467">
        <f>1/1000*'[4]4409Imp'!AM$272</f>
        <v>3.6326471376000001E-2</v>
      </c>
      <c r="AO158" s="467">
        <f>1/1000*'[4]4409Imp'!AN$272</f>
        <v>2.15129892736E-2</v>
      </c>
      <c r="AP158" s="467">
        <f>1/1000*'[4]4409Imp'!AO$272</f>
        <v>1.4229131918100001E-2</v>
      </c>
      <c r="AQ158" s="467">
        <f>1/1000*'[4]4409Imp'!AP$272</f>
        <v>1.8018700572000002E-2</v>
      </c>
      <c r="AR158" s="467">
        <f>1/1000*'[4]4409Imp'!AQ$272</f>
        <v>1.9011718533499998E-2</v>
      </c>
      <c r="AS158" s="467">
        <f>1/1000*'[4]4409Imp'!AR$272</f>
        <v>1.7302905834000001E-2</v>
      </c>
      <c r="AT158" s="467">
        <f>1/1000*'[4]4409Imp'!AS$272</f>
        <v>0</v>
      </c>
      <c r="AU158" s="467">
        <f>1/1000*'[4]4409Imp'!AT$272</f>
        <v>0</v>
      </c>
      <c r="AV158" s="467">
        <f>1/1000*'[4]4409Imp'!AU$272</f>
        <v>1.749986727E-2</v>
      </c>
      <c r="AW158" s="467">
        <f>1/1000*'[4]4409Imp'!AV$272</f>
        <v>1.7854710492000003E-2</v>
      </c>
      <c r="AX158" s="467">
        <f>1/1000*'[4]4409Imp'!AW$272</f>
        <v>1.8487800822000001E-2</v>
      </c>
      <c r="AY158" s="467">
        <f>1/1000*'[4]4409Imp'!AX$272</f>
        <v>1.6460348579999999E-2</v>
      </c>
      <c r="AZ158" s="467">
        <f>1/1000*'[4]4409Imp'!AY$272</f>
        <v>1.6902730217999998E-2</v>
      </c>
      <c r="BA158" s="467">
        <f>1/1000*'[4]4409Imp'!AZ$272</f>
        <v>0</v>
      </c>
      <c r="BB158" s="467">
        <f>1/1000*'[4]4409Imp'!BA$272</f>
        <v>0</v>
      </c>
      <c r="BD158" s="468">
        <f t="shared" ref="BD158:BO165" si="96">AJ158/AJ$156</f>
        <v>0.16645078729946178</v>
      </c>
      <c r="BE158" s="468">
        <f t="shared" si="96"/>
        <v>0.14482892865162367</v>
      </c>
      <c r="BF158" s="468">
        <f t="shared" si="96"/>
        <v>0.14970509686112235</v>
      </c>
      <c r="BG158" s="468">
        <f t="shared" si="96"/>
        <v>0.1455071253176026</v>
      </c>
      <c r="BH158" s="468">
        <f t="shared" si="96"/>
        <v>0.1962526255589585</v>
      </c>
      <c r="BI158" s="468">
        <f t="shared" si="96"/>
        <v>0.17162140592328975</v>
      </c>
      <c r="BJ158" s="468">
        <f t="shared" si="96"/>
        <v>0.15631278912899141</v>
      </c>
      <c r="BK158" s="468">
        <f t="shared" si="96"/>
        <v>0.18433165844826119</v>
      </c>
      <c r="BL158" s="468">
        <f t="shared" si="96"/>
        <v>0.17538568920808792</v>
      </c>
      <c r="BM158" s="468">
        <f t="shared" si="96"/>
        <v>0.25726330157154204</v>
      </c>
      <c r="BN158" s="468">
        <f t="shared" si="96"/>
        <v>0</v>
      </c>
      <c r="BO158" s="468">
        <f t="shared" si="96"/>
        <v>0</v>
      </c>
      <c r="BP158" s="468">
        <f t="shared" ref="BP158:BP165" si="97">AV158/AV$156</f>
        <v>0.26019176629265633</v>
      </c>
      <c r="BQ158" s="468">
        <f t="shared" ref="BQ158:BQ165" si="98">AW158/AW$156</f>
        <v>0.26546765114736232</v>
      </c>
      <c r="BR158" s="468">
        <f t="shared" ref="BR158:BR165" si="99">AX158/AX$156</f>
        <v>0.27488057346522971</v>
      </c>
      <c r="BS158" s="468">
        <f t="shared" ref="BS158:BS165" si="100">AY158/AY$156</f>
        <v>0.24473598026455301</v>
      </c>
      <c r="BT158" s="468">
        <f t="shared" ref="BT158:BT165" si="101">AZ158/AZ$156</f>
        <v>0.25131340499530974</v>
      </c>
    </row>
    <row r="159" spans="1:72">
      <c r="A159" s="464" t="s">
        <v>188</v>
      </c>
      <c r="B159" s="467">
        <f>'[5]4409Imp'!B$272</f>
        <v>7.8632259999999992E-3</v>
      </c>
      <c r="C159" s="467">
        <f>'[5]4409Imp'!C$272</f>
        <v>8.3093079999999996E-3</v>
      </c>
      <c r="D159" s="467">
        <f>'[5]4409Imp'!D$272</f>
        <v>1.2426455999999999E-2</v>
      </c>
      <c r="E159" s="467">
        <f>'[5]4409Imp'!E$272</f>
        <v>3.3778807999999994E-2</v>
      </c>
      <c r="F159" s="467">
        <f>'[5]4409Imp'!F$272</f>
        <v>8.134944999999999E-2</v>
      </c>
      <c r="G159" s="467">
        <f>'[5]4409Imp'!G$272</f>
        <v>0.127295098</v>
      </c>
      <c r="H159" s="467">
        <f>'[5]4409Imp'!H$272</f>
        <v>0.12621806399999996</v>
      </c>
      <c r="I159" s="467">
        <f>'[5]4409Imp'!I$272</f>
        <v>0.18864959399999998</v>
      </c>
      <c r="J159" s="467">
        <f>'[5]4409Imp'!J$272</f>
        <v>0.16757733999999996</v>
      </c>
      <c r="K159" s="467">
        <f>'[5]4409Imp'!K$272</f>
        <v>9.6753509999999987E-2</v>
      </c>
      <c r="L159" s="467">
        <f>'[5]4409Imp'!L$272</f>
        <v>0.10742090799999998</v>
      </c>
      <c r="M159" s="467">
        <f>'[5]4409Imp'!M$272</f>
        <v>0.11796142399999997</v>
      </c>
      <c r="N159" s="467">
        <f>'[5]4409Imp'!N$272</f>
        <v>8.5961623999999973E-2</v>
      </c>
      <c r="O159" s="467">
        <f>'[5]4409Imp'!O$272</f>
        <v>7.4816489999999986E-2</v>
      </c>
      <c r="P159" s="467">
        <f>'[5]4409Imp'!P$272</f>
        <v>7.7841817928571422E-2</v>
      </c>
      <c r="Q159" s="467">
        <f>'[5]4409Imp'!Q$272</f>
        <v>8.7211557999999981E-2</v>
      </c>
      <c r="R159" s="467">
        <f>'[5]4409Imp'!R$272</f>
        <v>7.656251399999997E-2</v>
      </c>
      <c r="S159" s="467">
        <f>'[5]4409Imp'!S$272</f>
        <v>1.5959999999999996E-6</v>
      </c>
      <c r="T159" s="467">
        <f>'[5]4409Imp'!T$272</f>
        <v>0</v>
      </c>
      <c r="U159" s="467">
        <f>'[5]4409Imp'!U$272</f>
        <v>0</v>
      </c>
      <c r="V159" s="467">
        <f>'[5]4409Imp'!V$272</f>
        <v>0</v>
      </c>
      <c r="W159" s="467">
        <f>'[5]4409Imp'!W$272</f>
        <v>0</v>
      </c>
      <c r="X159" s="467">
        <f>'[5]4409Imp'!X$272</f>
        <v>0</v>
      </c>
      <c r="Y159" s="467">
        <f>'[5]4409Imp'!Y$272</f>
        <v>8.3599999999999986E-5</v>
      </c>
      <c r="Z159" s="467">
        <f>'[5]4409Imp'!Z$272</f>
        <v>8.3599999999999986E-5</v>
      </c>
      <c r="AA159" s="467">
        <f>'[5]4409Imp'!AA$272</f>
        <v>8.3599999999999986E-5</v>
      </c>
      <c r="AC159" s="467">
        <f>1/1000*'[5]4409Imp'!AB$272</f>
        <v>2.023812493083E-3</v>
      </c>
      <c r="AD159" s="467">
        <f>1/1000*'[5]4409Imp'!AC$272</f>
        <v>1.9624987251999999E-3</v>
      </c>
      <c r="AE159" s="467">
        <f>1/1000*'[5]4409Imp'!AD$272</f>
        <v>3.0259672800000002E-3</v>
      </c>
      <c r="AF159" s="467">
        <f>1/1000*'[5]4409Imp'!AE$272</f>
        <v>8.5356313616000001E-3</v>
      </c>
      <c r="AG159" s="467">
        <f>1/1000*'[5]4409Imp'!AF$272</f>
        <v>2.4517242878100004E-2</v>
      </c>
      <c r="AH159" s="467">
        <f>1/1000*'[5]4409Imp'!AG$272</f>
        <v>4.4998160192700004E-2</v>
      </c>
      <c r="AI159" s="467">
        <f>1/1000*'[5]4409Imp'!AH$272</f>
        <v>4.9962636815200009E-2</v>
      </c>
      <c r="AJ159" s="467">
        <f>1/1000*'[5]4409Imp'!AI$272</f>
        <v>8.5832510005000001E-2</v>
      </c>
      <c r="AK159" s="467">
        <f>1/1000*'[5]4409Imp'!AJ$272</f>
        <v>9.6740680122800016E-2</v>
      </c>
      <c r="AL159" s="467">
        <f>1/1000*'[5]4409Imp'!AK$272</f>
        <v>5.34999907156E-2</v>
      </c>
      <c r="AM159" s="467">
        <f>1/1000*'[5]4409Imp'!AL$272</f>
        <v>6.3156138539400011E-2</v>
      </c>
      <c r="AN159" s="467">
        <f>1/1000*'[5]4409Imp'!AM$272</f>
        <v>8.1648865247999997E-2</v>
      </c>
      <c r="AO159" s="467">
        <f>1/1000*'[5]4409Imp'!AN$272</f>
        <v>6.0718442857599995E-2</v>
      </c>
      <c r="AP159" s="467">
        <f>1/1000*'[5]4409Imp'!AO$272</f>
        <v>4.6911628972199998E-2</v>
      </c>
      <c r="AQ159" s="467">
        <f>1/1000*'[5]4409Imp'!AP$272</f>
        <v>5.1183867445500006E-2</v>
      </c>
      <c r="AR159" s="467">
        <f>1/1000*'[5]4409Imp'!AQ$272</f>
        <v>5.7345447246499995E-2</v>
      </c>
      <c r="AS159" s="467">
        <f>1/1000*'[5]4409Imp'!AR$272</f>
        <v>4.06850868927E-2</v>
      </c>
      <c r="AT159" s="467">
        <f>1/1000*'[5]4409Imp'!AS$272</f>
        <v>8.6196109999999999E-7</v>
      </c>
      <c r="AU159" s="467">
        <f>1/1000*'[5]4409Imp'!AT$272</f>
        <v>0</v>
      </c>
      <c r="AV159" s="467">
        <f>1/1000*'[5]4409Imp'!AU$272</f>
        <v>8.5417850000000005E-7</v>
      </c>
      <c r="AW159" s="467">
        <f>1/1000*'[5]4409Imp'!AV$272</f>
        <v>8.7149860000000005E-7</v>
      </c>
      <c r="AX159" s="467">
        <f>1/1000*'[5]4409Imp'!AW$272</f>
        <v>9.0240010000000008E-7</v>
      </c>
      <c r="AY159" s="467">
        <f>1/1000*'[5]4409Imp'!AX$272</f>
        <v>8.0343900000000003E-7</v>
      </c>
      <c r="AZ159" s="467">
        <f>1/1000*'[5]4409Imp'!AY$272</f>
        <v>8.2503189999999993E-7</v>
      </c>
      <c r="BA159" s="467">
        <f>1/1000*'[5]4409Imp'!AZ$272</f>
        <v>0</v>
      </c>
      <c r="BB159" s="467">
        <f>1/1000*'[5]4409Imp'!BA$272</f>
        <v>0</v>
      </c>
      <c r="BD159" s="468">
        <f t="shared" si="96"/>
        <v>0.36984967435498622</v>
      </c>
      <c r="BE159" s="468">
        <f t="shared" si="96"/>
        <v>0.43163782967848019</v>
      </c>
      <c r="BF159" s="468">
        <f t="shared" si="96"/>
        <v>0.4169463475092729</v>
      </c>
      <c r="BG159" s="468">
        <f t="shared" si="96"/>
        <v>0.4316797596822472</v>
      </c>
      <c r="BH159" s="468">
        <f t="shared" si="96"/>
        <v>0.44110544107006583</v>
      </c>
      <c r="BI159" s="468">
        <f t="shared" si="96"/>
        <v>0.48438570745173126</v>
      </c>
      <c r="BJ159" s="468">
        <f t="shared" si="96"/>
        <v>0.51534328372493809</v>
      </c>
      <c r="BK159" s="468">
        <f t="shared" si="96"/>
        <v>0.52361196271201238</v>
      </c>
      <c r="BL159" s="468">
        <f t="shared" si="96"/>
        <v>0.52901955026060876</v>
      </c>
      <c r="BM159" s="468">
        <f t="shared" si="96"/>
        <v>0.60491456632526863</v>
      </c>
      <c r="BN159" s="468">
        <f t="shared" si="96"/>
        <v>2.203400745459854E-4</v>
      </c>
      <c r="BO159" s="468">
        <f t="shared" si="96"/>
        <v>0</v>
      </c>
      <c r="BP159" s="468">
        <f t="shared" si="97"/>
        <v>1.2700108475977701E-5</v>
      </c>
      <c r="BQ159" s="468">
        <f t="shared" si="98"/>
        <v>1.2957627424083725E-5</v>
      </c>
      <c r="BR159" s="468">
        <f t="shared" si="99"/>
        <v>1.3417077529735443E-5</v>
      </c>
      <c r="BS159" s="468">
        <f t="shared" si="100"/>
        <v>1.1945702746944636E-5</v>
      </c>
      <c r="BT159" s="468">
        <f t="shared" si="101"/>
        <v>1.2266750598548179E-5</v>
      </c>
    </row>
    <row r="160" spans="1:72">
      <c r="A160" s="464" t="s">
        <v>193</v>
      </c>
      <c r="B160" s="467">
        <f>'[6]4409Imp'!B$272</f>
        <v>8.7244009999999975E-4</v>
      </c>
      <c r="C160" s="467">
        <f>'[6]4409Imp'!C$272</f>
        <v>3.7027199999999994E-4</v>
      </c>
      <c r="D160" s="467">
        <f>'[6]4409Imp'!D$272</f>
        <v>7.9533999999999985E-4</v>
      </c>
      <c r="E160" s="467">
        <f>'[6]4409Imp'!E$272</f>
        <v>9.9962800000000002E-4</v>
      </c>
      <c r="F160" s="467">
        <f>'[6]4409Imp'!F$272</f>
        <v>3.9027519999999989E-3</v>
      </c>
      <c r="G160" s="467">
        <f>'[6]4409Imp'!G$272</f>
        <v>8.5678600000000001E-3</v>
      </c>
      <c r="H160" s="467">
        <f>'[6]4409Imp'!H$272</f>
        <v>1.5428797999999997E-2</v>
      </c>
      <c r="I160" s="467">
        <f>'[6]4409Imp'!I$272</f>
        <v>1.9876051999999998E-2</v>
      </c>
      <c r="J160" s="467">
        <f>'[6]4409Imp'!J$272</f>
        <v>1.6942337999999994E-2</v>
      </c>
      <c r="K160" s="467">
        <f>'[6]4409Imp'!K$272</f>
        <v>1.3721077999999998E-2</v>
      </c>
      <c r="L160" s="467">
        <f>'[6]4409Imp'!L$272</f>
        <v>3.4100401999999988E-2</v>
      </c>
      <c r="M160" s="467">
        <f>'[6]4409Imp'!M$272</f>
        <v>3.4118494925925918E-2</v>
      </c>
      <c r="N160" s="467">
        <f>'[6]4409Imp'!N$272</f>
        <v>2.2617979999999996E-2</v>
      </c>
      <c r="O160" s="467">
        <f>'[6]4409Imp'!O$272</f>
        <v>1.1636967999999998E-2</v>
      </c>
      <c r="P160" s="467">
        <f>'[6]4409Imp'!P$272</f>
        <v>1.0769009999999999E-2</v>
      </c>
      <c r="Q160" s="467">
        <f>'[6]4409Imp'!Q$272</f>
        <v>1.4628977799999998E-2</v>
      </c>
      <c r="R160" s="467">
        <f>'[6]4409Imp'!R$272</f>
        <v>0</v>
      </c>
      <c r="S160" s="467">
        <f>'[6]4409Imp'!S$272</f>
        <v>0</v>
      </c>
      <c r="T160" s="467">
        <f>'[6]4409Imp'!T$272</f>
        <v>0</v>
      </c>
      <c r="U160" s="467">
        <f>'[6]4409Imp'!U$272</f>
        <v>0</v>
      </c>
      <c r="V160" s="467">
        <f>'[6]4409Imp'!V$272</f>
        <v>0</v>
      </c>
      <c r="W160" s="467">
        <f>'[6]4409Imp'!W$272</f>
        <v>0</v>
      </c>
      <c r="X160" s="467">
        <f>'[6]4409Imp'!X$272</f>
        <v>0</v>
      </c>
      <c r="Y160" s="467">
        <f>'[6]4409Imp'!Y$272</f>
        <v>0</v>
      </c>
      <c r="Z160" s="467">
        <f>'[6]4409Imp'!Z$272</f>
        <v>0</v>
      </c>
      <c r="AA160" s="467">
        <f>'[6]4409Imp'!AA$272</f>
        <v>0</v>
      </c>
      <c r="AC160" s="467">
        <f>1/1000*'[6]4409Imp'!AB$272</f>
        <v>1.43728036995E-4</v>
      </c>
      <c r="AD160" s="467">
        <f>1/1000*'[6]4409Imp'!AC$272</f>
        <v>1.104740512E-4</v>
      </c>
      <c r="AE160" s="467">
        <f>1/1000*'[6]4409Imp'!AD$272</f>
        <v>2.9429341439999999E-4</v>
      </c>
      <c r="AF160" s="467">
        <f>1/1000*'[6]4409Imp'!AE$272</f>
        <v>3.8727423840000005E-4</v>
      </c>
      <c r="AG160" s="467">
        <f>1/1000*'[6]4409Imp'!AF$272</f>
        <v>1.0076261706E-3</v>
      </c>
      <c r="AH160" s="467">
        <f>1/1000*'[6]4409Imp'!AG$272</f>
        <v>3.0453191769000002E-3</v>
      </c>
      <c r="AI160" s="467">
        <f>1/1000*'[6]4409Imp'!AH$272</f>
        <v>5.660464530000001E-3</v>
      </c>
      <c r="AJ160" s="467">
        <f>1/1000*'[6]4409Imp'!AI$272</f>
        <v>8.9416518260000011E-3</v>
      </c>
      <c r="AK160" s="467">
        <f>1/1000*'[6]4409Imp'!AJ$272</f>
        <v>8.7577888812000026E-3</v>
      </c>
      <c r="AL160" s="467">
        <f>1/1000*'[6]4409Imp'!AK$272</f>
        <v>6.2823577343999997E-3</v>
      </c>
      <c r="AM160" s="467">
        <f>1/1000*'[6]4409Imp'!AL$272</f>
        <v>1.6886176663500004E-2</v>
      </c>
      <c r="AN160" s="467">
        <f>1/1000*'[6]4409Imp'!AM$272</f>
        <v>1.9499503487999999E-2</v>
      </c>
      <c r="AO160" s="467">
        <f>1/1000*'[6]4409Imp'!AN$272</f>
        <v>1.306522756E-2</v>
      </c>
      <c r="AP160" s="467">
        <f>1/1000*'[6]4409Imp'!AO$272</f>
        <v>6.7226297040000006E-3</v>
      </c>
      <c r="AQ160" s="467">
        <f>1/1000*'[6]4409Imp'!AP$272</f>
        <v>5.7109385294999999E-3</v>
      </c>
      <c r="AR160" s="467">
        <f>1/1000*'[6]4409Imp'!AQ$272</f>
        <v>8.1483865715000006E-3</v>
      </c>
      <c r="AS160" s="467">
        <f>1/1000*'[6]4409Imp'!AR$272</f>
        <v>0</v>
      </c>
      <c r="AT160" s="467">
        <f>1/1000*'[6]4409Imp'!AS$272</f>
        <v>0</v>
      </c>
      <c r="AU160" s="467">
        <f>1/1000*'[6]4409Imp'!AT$272</f>
        <v>0</v>
      </c>
      <c r="AV160" s="467">
        <f>1/1000*'[6]4409Imp'!AU$272</f>
        <v>0</v>
      </c>
      <c r="AW160" s="467">
        <f>1/1000*'[6]4409Imp'!AV$272</f>
        <v>0</v>
      </c>
      <c r="AX160" s="467">
        <f>1/1000*'[6]4409Imp'!AW$272</f>
        <v>0</v>
      </c>
      <c r="AY160" s="467">
        <f>1/1000*'[6]4409Imp'!AX$272</f>
        <v>0</v>
      </c>
      <c r="AZ160" s="467">
        <f>1/1000*'[6]4409Imp'!AY$272</f>
        <v>0</v>
      </c>
      <c r="BA160" s="467">
        <f>1/1000*'[6]4409Imp'!AZ$272</f>
        <v>0</v>
      </c>
      <c r="BB160" s="467">
        <f>1/1000*'[6]4409Imp'!BA$272</f>
        <v>0</v>
      </c>
      <c r="BD160" s="468">
        <f t="shared" si="96"/>
        <v>3.8529305689057936E-2</v>
      </c>
      <c r="BE160" s="468">
        <f t="shared" si="96"/>
        <v>3.9075526248781987E-2</v>
      </c>
      <c r="BF160" s="468">
        <f t="shared" si="96"/>
        <v>4.8960870386486277E-2</v>
      </c>
      <c r="BG160" s="468">
        <f t="shared" si="96"/>
        <v>0.11541903689225935</v>
      </c>
      <c r="BH160" s="468">
        <f t="shared" si="96"/>
        <v>0.10534545777942969</v>
      </c>
      <c r="BI160" s="468">
        <f t="shared" si="96"/>
        <v>0.10422878448168765</v>
      </c>
      <c r="BJ160" s="468">
        <f t="shared" si="96"/>
        <v>7.3850815732261654E-2</v>
      </c>
      <c r="BK160" s="468">
        <f t="shared" si="96"/>
        <v>5.8423012593630266E-2</v>
      </c>
      <c r="BL160" s="468">
        <f t="shared" si="96"/>
        <v>7.5169974363877845E-2</v>
      </c>
      <c r="BM160" s="468">
        <f t="shared" si="96"/>
        <v>0</v>
      </c>
      <c r="BN160" s="468">
        <f t="shared" si="96"/>
        <v>0</v>
      </c>
      <c r="BO160" s="468">
        <f t="shared" si="96"/>
        <v>0</v>
      </c>
      <c r="BP160" s="468">
        <f t="shared" si="97"/>
        <v>0</v>
      </c>
      <c r="BQ160" s="468">
        <f t="shared" si="98"/>
        <v>0</v>
      </c>
      <c r="BR160" s="468">
        <f t="shared" si="99"/>
        <v>0</v>
      </c>
      <c r="BS160" s="468">
        <f t="shared" si="100"/>
        <v>0</v>
      </c>
      <c r="BT160" s="468">
        <f t="shared" si="101"/>
        <v>0</v>
      </c>
    </row>
    <row r="161" spans="1:72">
      <c r="A161" s="464" t="s">
        <v>187</v>
      </c>
      <c r="B161" s="467">
        <f>'[7]4409Imp'!B$272</f>
        <v>6.6164839999999989E-3</v>
      </c>
      <c r="C161" s="467">
        <f>'[7]4409Imp'!C$272</f>
        <v>5.9929799999999993E-3</v>
      </c>
      <c r="D161" s="467">
        <f>'[7]4409Imp'!D$272</f>
        <v>7.3783079999999992E-3</v>
      </c>
      <c r="E161" s="467">
        <f>'[7]4409Imp'!E$272</f>
        <v>7.9129679999999994E-3</v>
      </c>
      <c r="F161" s="467">
        <f>'[7]4409Imp'!F$272</f>
        <v>9.2575979999999988E-3</v>
      </c>
      <c r="G161" s="467">
        <f>'[7]4409Imp'!G$272</f>
        <v>1.3203707999999996E-2</v>
      </c>
      <c r="H161" s="467">
        <f>'[7]4409Imp'!H$272</f>
        <v>1.7998623999999998E-2</v>
      </c>
      <c r="I161" s="467">
        <f>'[7]4409Imp'!I$272</f>
        <v>2.5628833999999996E-2</v>
      </c>
      <c r="J161" s="467">
        <f>'[7]4409Imp'!J$272</f>
        <v>2.3218607999999995E-2</v>
      </c>
      <c r="K161" s="467">
        <f>'[7]4409Imp'!K$272</f>
        <v>1.7783429999999996E-2</v>
      </c>
      <c r="L161" s="467">
        <f>'[7]4409Imp'!L$272</f>
        <v>1.9950265999999994E-2</v>
      </c>
      <c r="M161" s="467">
        <f>'[7]4409Imp'!M$272</f>
        <v>2.2375121999999997E-2</v>
      </c>
      <c r="N161" s="467">
        <f>'[7]4409Imp'!N$272</f>
        <v>1.8582759999999997E-2</v>
      </c>
      <c r="O161" s="467">
        <f>'[7]4409Imp'!O$272</f>
        <v>1.3560413999999996E-2</v>
      </c>
      <c r="P161" s="467">
        <f>'[7]4409Imp'!P$272</f>
        <v>1.5190727999999997E-2</v>
      </c>
      <c r="Q161" s="467">
        <f>'[7]4409Imp'!Q$272</f>
        <v>1.4647289999999997E-2</v>
      </c>
      <c r="R161" s="467">
        <f>'[7]4409Imp'!R$272</f>
        <v>0</v>
      </c>
      <c r="S161" s="467">
        <f>'[7]4409Imp'!S$272</f>
        <v>0</v>
      </c>
      <c r="T161" s="467">
        <f>'[7]4409Imp'!T$272</f>
        <v>0</v>
      </c>
      <c r="U161" s="467">
        <f>'[7]4409Imp'!U$272</f>
        <v>0</v>
      </c>
      <c r="V161" s="467">
        <f>'[7]4409Imp'!V$272</f>
        <v>0</v>
      </c>
      <c r="W161" s="467">
        <f>'[7]4409Imp'!W$272</f>
        <v>0</v>
      </c>
      <c r="X161" s="467">
        <f>'[7]4409Imp'!X$272</f>
        <v>0</v>
      </c>
      <c r="Y161" s="467">
        <f>'[7]4409Imp'!Y$272</f>
        <v>0</v>
      </c>
      <c r="Z161" s="467">
        <f>'[7]4409Imp'!Z$272</f>
        <v>0</v>
      </c>
      <c r="AA161" s="467">
        <f>'[7]4409Imp'!AA$272</f>
        <v>0</v>
      </c>
      <c r="AC161" s="467">
        <f>1/1000*'[7]4409Imp'!AB$272</f>
        <v>3.104009299425E-3</v>
      </c>
      <c r="AD161" s="467">
        <f>1/1000*'[7]4409Imp'!AC$272</f>
        <v>2.7194858176000001E-3</v>
      </c>
      <c r="AE161" s="467">
        <f>1/1000*'[7]4409Imp'!AD$272</f>
        <v>2.8839599088000003E-3</v>
      </c>
      <c r="AF161" s="467">
        <f>1/1000*'[7]4409Imp'!AE$272</f>
        <v>3.5280759248000003E-3</v>
      </c>
      <c r="AG161" s="467">
        <f>1/1000*'[7]4409Imp'!AF$272</f>
        <v>4.1273821022000008E-3</v>
      </c>
      <c r="AH161" s="467">
        <f>1/1000*'[7]4409Imp'!AG$272</f>
        <v>6.0385926744E-3</v>
      </c>
      <c r="AI161" s="467">
        <f>1/1000*'[7]4409Imp'!AH$272</f>
        <v>6.9745566560000007E-3</v>
      </c>
      <c r="AJ161" s="467">
        <f>1/1000*'[7]4409Imp'!AI$272</f>
        <v>1.1804168579000001E-2</v>
      </c>
      <c r="AK161" s="467">
        <f>1/1000*'[7]4409Imp'!AJ$272</f>
        <v>1.3240303388000002E-2</v>
      </c>
      <c r="AL161" s="467">
        <f>1/1000*'[7]4409Imp'!AK$272</f>
        <v>9.791788907999999E-3</v>
      </c>
      <c r="AM161" s="467">
        <f>1/1000*'[7]4409Imp'!AL$272</f>
        <v>8.4977780967000014E-3</v>
      </c>
      <c r="AN161" s="467">
        <f>1/1000*'[7]4409Imp'!AM$272</f>
        <v>1.2089421167999999E-2</v>
      </c>
      <c r="AO161" s="467">
        <f>1/1000*'[7]4409Imp'!AN$272</f>
        <v>9.779437641599999E-3</v>
      </c>
      <c r="AP161" s="467">
        <f>1/1000*'[7]4409Imp'!AO$272</f>
        <v>6.5156320380000011E-3</v>
      </c>
      <c r="AQ161" s="467">
        <f>1/1000*'[7]4409Imp'!AP$272</f>
        <v>7.401720479500001E-3</v>
      </c>
      <c r="AR161" s="467">
        <f>1/1000*'[7]4409Imp'!AQ$272</f>
        <v>6.5585063565000001E-3</v>
      </c>
      <c r="AS161" s="467">
        <f>1/1000*'[7]4409Imp'!AR$272</f>
        <v>0</v>
      </c>
      <c r="AT161" s="467">
        <f>1/1000*'[7]4409Imp'!AS$272</f>
        <v>0</v>
      </c>
      <c r="AU161" s="467">
        <f>1/1000*'[7]4409Imp'!AT$272</f>
        <v>0</v>
      </c>
      <c r="AV161" s="467">
        <f>1/1000*'[7]4409Imp'!AU$272</f>
        <v>0</v>
      </c>
      <c r="AW161" s="467">
        <f>1/1000*'[7]4409Imp'!AV$272</f>
        <v>0</v>
      </c>
      <c r="AX161" s="467">
        <f>1/1000*'[7]4409Imp'!AW$272</f>
        <v>0</v>
      </c>
      <c r="AY161" s="467">
        <f>1/1000*'[7]4409Imp'!AX$272</f>
        <v>0</v>
      </c>
      <c r="AZ161" s="467">
        <f>1/1000*'[7]4409Imp'!AY$272</f>
        <v>0</v>
      </c>
      <c r="BA161" s="467">
        <f>1/1000*'[7]4409Imp'!AZ$272</f>
        <v>0</v>
      </c>
      <c r="BB161" s="467">
        <f>1/1000*'[7]4409Imp'!BA$272</f>
        <v>0</v>
      </c>
      <c r="BD161" s="468">
        <f t="shared" si="96"/>
        <v>5.0863803292251292E-2</v>
      </c>
      <c r="BE161" s="468">
        <f t="shared" si="96"/>
        <v>5.9075621666360642E-2</v>
      </c>
      <c r="BF161" s="468">
        <f t="shared" si="96"/>
        <v>7.631123979956049E-2</v>
      </c>
      <c r="BG161" s="468">
        <f t="shared" si="96"/>
        <v>5.8083329529845094E-2</v>
      </c>
      <c r="BH161" s="468">
        <f t="shared" si="96"/>
        <v>6.5312719783610904E-2</v>
      </c>
      <c r="BI161" s="468">
        <f t="shared" si="96"/>
        <v>7.8016161112958837E-2</v>
      </c>
      <c r="BJ161" s="468">
        <f t="shared" si="96"/>
        <v>7.157686235956906E-2</v>
      </c>
      <c r="BK161" s="468">
        <f t="shared" si="96"/>
        <v>7.5719744934151734E-2</v>
      </c>
      <c r="BL161" s="468">
        <f t="shared" si="96"/>
        <v>6.0503113144849269E-2</v>
      </c>
      <c r="BM161" s="468">
        <f t="shared" si="96"/>
        <v>0</v>
      </c>
      <c r="BN161" s="468">
        <f t="shared" si="96"/>
        <v>0</v>
      </c>
      <c r="BO161" s="468">
        <f t="shared" si="96"/>
        <v>0</v>
      </c>
      <c r="BP161" s="468">
        <f t="shared" si="97"/>
        <v>0</v>
      </c>
      <c r="BQ161" s="468">
        <f t="shared" si="98"/>
        <v>0</v>
      </c>
      <c r="BR161" s="468">
        <f t="shared" si="99"/>
        <v>0</v>
      </c>
      <c r="BS161" s="468">
        <f t="shared" si="100"/>
        <v>0</v>
      </c>
      <c r="BT161" s="468">
        <f t="shared" si="101"/>
        <v>0</v>
      </c>
    </row>
    <row r="162" spans="1:72">
      <c r="A162" s="464" t="s">
        <v>190</v>
      </c>
      <c r="B162" s="467">
        <f>'[8]4409Imp'!B$272</f>
        <v>3.2914839999999994E-2</v>
      </c>
      <c r="C162" s="467">
        <f>'[8]4409Imp'!C$272</f>
        <v>3.4888825999999991E-2</v>
      </c>
      <c r="D162" s="467">
        <f>'[8]4409Imp'!D$272</f>
        <v>5.3985497999999993E-2</v>
      </c>
      <c r="E162" s="467">
        <f>'[8]4409Imp'!E$272</f>
        <v>8.8446063999999991E-2</v>
      </c>
      <c r="F162" s="467">
        <f>'[8]4409Imp'!F$272</f>
        <v>0.15306730599999996</v>
      </c>
      <c r="G162" s="467">
        <f>'[8]4409Imp'!G$272</f>
        <v>0.13506735199999997</v>
      </c>
      <c r="H162" s="467">
        <f>'[8]4409Imp'!H$272</f>
        <v>0.17328410399999994</v>
      </c>
      <c r="I162" s="467">
        <f>'[8]4409Imp'!I$272</f>
        <v>0.22107761599999992</v>
      </c>
      <c r="J162" s="467">
        <f>'[8]4409Imp'!J$272</f>
        <v>0.12916880199999997</v>
      </c>
      <c r="K162" s="467">
        <f>'[8]4409Imp'!K$272</f>
        <v>4.3677199999999993E-4</v>
      </c>
      <c r="L162" s="467">
        <f>'[8]4409Imp'!L$272</f>
        <v>4.7259421999999995E-2</v>
      </c>
      <c r="M162" s="467">
        <f>'[8]4409Imp'!M$272</f>
        <v>3.879370599999999E-2</v>
      </c>
      <c r="N162" s="467">
        <f>'[8]4409Imp'!N$272</f>
        <v>2.6222545999999992E-2</v>
      </c>
      <c r="O162" s="467">
        <f>'[8]4409Imp'!O$272</f>
        <v>1.0500882E-2</v>
      </c>
      <c r="P162" s="467">
        <f>'[8]4409Imp'!P$272</f>
        <v>8.1718414166666656E-3</v>
      </c>
      <c r="Q162" s="467">
        <f>'[8]4409Imp'!Q$272</f>
        <v>8.7261299999999986E-3</v>
      </c>
      <c r="R162" s="467">
        <f>'[8]4409Imp'!R$272</f>
        <v>9.6369139999999999E-3</v>
      </c>
      <c r="S162" s="467">
        <f>'[8]4409Imp'!S$272</f>
        <v>9.6369139999999999E-3</v>
      </c>
      <c r="T162" s="467">
        <f>'[8]4409Imp'!T$272</f>
        <v>9.6369139999999999E-3</v>
      </c>
      <c r="U162" s="467">
        <f>'[8]4409Imp'!U$272</f>
        <v>9.6369139999999999E-3</v>
      </c>
      <c r="V162" s="467">
        <f>'[8]4409Imp'!V$272</f>
        <v>9.6369139999999999E-3</v>
      </c>
      <c r="W162" s="467">
        <f>'[8]4409Imp'!W$272</f>
        <v>9.6369139999999999E-3</v>
      </c>
      <c r="X162" s="467">
        <f>'[8]4409Imp'!X$272</f>
        <v>9.6369139999999999E-3</v>
      </c>
      <c r="Y162" s="467">
        <f>'[8]4409Imp'!Y$272</f>
        <v>9.6369139999999999E-3</v>
      </c>
      <c r="Z162" s="467">
        <f>'[8]4409Imp'!Z$272</f>
        <v>9.6369139999999999E-3</v>
      </c>
      <c r="AA162" s="467">
        <f>'[8]4409Imp'!AA$272</f>
        <v>9.6369139999999999E-3</v>
      </c>
      <c r="AC162" s="467">
        <f>1/1000*'[8]4409Imp'!AB$272</f>
        <v>4.6213253538899997E-3</v>
      </c>
      <c r="AD162" s="467">
        <f>1/1000*'[8]4409Imp'!AC$272</f>
        <v>5.0025233652000005E-3</v>
      </c>
      <c r="AE162" s="467">
        <f>1/1000*'[8]4409Imp'!AD$272</f>
        <v>7.4997682512000004E-3</v>
      </c>
      <c r="AF162" s="467">
        <f>1/1000*'[8]4409Imp'!AE$272</f>
        <v>1.4688993984000002E-2</v>
      </c>
      <c r="AG162" s="467">
        <f>1/1000*'[8]4409Imp'!AF$272</f>
        <v>2.6044299298500002E-2</v>
      </c>
      <c r="AH162" s="467">
        <f>1/1000*'[8]4409Imp'!AG$272</f>
        <v>2.6994988148700005E-2</v>
      </c>
      <c r="AI162" s="467">
        <f>1/1000*'[8]4409Imp'!AH$272</f>
        <v>4.1321119231599999E-2</v>
      </c>
      <c r="AJ162" s="467">
        <f>1/1000*'[8]4409Imp'!AI$272</f>
        <v>6.3967248754000006E-2</v>
      </c>
      <c r="AK162" s="467">
        <f>1/1000*'[8]4409Imp'!AJ$272</f>
        <v>4.1953091846000004E-2</v>
      </c>
      <c r="AL162" s="467">
        <f>1/1000*'[8]4409Imp'!AK$272</f>
        <v>2.246245199E-2</v>
      </c>
      <c r="AM162" s="467">
        <f>1/1000*'[8]4409Imp'!AL$272</f>
        <v>1.57467335364E-2</v>
      </c>
      <c r="AN162" s="467">
        <f>1/1000*'[8]4409Imp'!AM$272</f>
        <v>1.7088391055999998E-2</v>
      </c>
      <c r="AO162" s="467">
        <f>1/1000*'[8]4409Imp'!AN$272</f>
        <v>8.9720590432000001E-3</v>
      </c>
      <c r="AP162" s="467">
        <f>1/1000*'[8]4409Imp'!AO$272</f>
        <v>4.2341554530000002E-3</v>
      </c>
      <c r="AQ162" s="467">
        <f>1/1000*'[8]4409Imp'!AP$272</f>
        <v>3.7122541200000003E-3</v>
      </c>
      <c r="AR162" s="467">
        <f>1/1000*'[8]4409Imp'!AQ$272</f>
        <v>3.4663842219999999E-3</v>
      </c>
      <c r="AS162" s="467">
        <f>1/1000*'[8]4409Imp'!AR$272</f>
        <v>3.5520033584999998E-3</v>
      </c>
      <c r="AT162" s="467">
        <f>1/1000*'[8]4409Imp'!AS$272</f>
        <v>3.6251677604999997E-3</v>
      </c>
      <c r="AU162" s="467">
        <f>1/1000*'[8]4409Imp'!AT$272</f>
        <v>3.7897876650000001E-3</v>
      </c>
      <c r="AV162" s="467">
        <f>1/1000*'[8]4409Imp'!AU$272</f>
        <v>3.5924363175000003E-3</v>
      </c>
      <c r="AW162" s="467">
        <f>1/1000*'[8]4409Imp'!AV$272</f>
        <v>3.6652798230000002E-3</v>
      </c>
      <c r="AX162" s="467">
        <f>1/1000*'[8]4409Imp'!AW$272</f>
        <v>3.7952429055000004E-3</v>
      </c>
      <c r="AY162" s="467">
        <f>1/1000*'[8]4409Imp'!AX$272</f>
        <v>3.3790401450000001E-3</v>
      </c>
      <c r="AZ162" s="467">
        <f>1/1000*'[8]4409Imp'!AY$272</f>
        <v>3.4698538545E-3</v>
      </c>
      <c r="BA162" s="467">
        <f>1/1000*'[8]4409Imp'!AZ$272</f>
        <v>0</v>
      </c>
      <c r="BB162" s="467">
        <f>1/1000*'[8]4409Imp'!BA$272</f>
        <v>0</v>
      </c>
      <c r="BD162" s="468">
        <f t="shared" si="96"/>
        <v>0.27563292882467422</v>
      </c>
      <c r="BE162" s="468">
        <f t="shared" si="96"/>
        <v>0.18718641929871579</v>
      </c>
      <c r="BF162" s="468">
        <f t="shared" si="96"/>
        <v>0.175058671750423</v>
      </c>
      <c r="BG162" s="468">
        <f t="shared" si="96"/>
        <v>0.10763080685391935</v>
      </c>
      <c r="BH162" s="468">
        <f t="shared" si="96"/>
        <v>9.2319498269074679E-2</v>
      </c>
      <c r="BI162" s="468">
        <f t="shared" si="96"/>
        <v>7.1575240773737392E-2</v>
      </c>
      <c r="BJ162" s="468">
        <f t="shared" si="96"/>
        <v>4.6513916117557119E-2</v>
      </c>
      <c r="BK162" s="468">
        <f t="shared" si="96"/>
        <v>3.7976432084360759E-2</v>
      </c>
      <c r="BL162" s="468">
        <f t="shared" si="96"/>
        <v>3.1977865902246196E-2</v>
      </c>
      <c r="BM162" s="468">
        <f t="shared" si="96"/>
        <v>5.2811944997429819E-2</v>
      </c>
      <c r="BN162" s="468">
        <f t="shared" si="96"/>
        <v>0.92668884313952549</v>
      </c>
      <c r="BO162" s="468">
        <f t="shared" si="96"/>
        <v>0.80607210769180548</v>
      </c>
      <c r="BP162" s="468">
        <f t="shared" si="97"/>
        <v>5.3413110872366693E-2</v>
      </c>
      <c r="BQ162" s="468">
        <f t="shared" si="98"/>
        <v>5.4496163678800565E-2</v>
      </c>
      <c r="BR162" s="468">
        <f t="shared" si="99"/>
        <v>5.6428482562526208E-2</v>
      </c>
      <c r="BS162" s="468">
        <f t="shared" si="100"/>
        <v>5.0240290976866567E-2</v>
      </c>
      <c r="BT162" s="468">
        <f t="shared" si="101"/>
        <v>5.1590528616605714E-2</v>
      </c>
    </row>
    <row r="163" spans="1:72">
      <c r="A163" s="464" t="s">
        <v>189</v>
      </c>
      <c r="B163" s="467">
        <f>'[9]4409Imp'!B$272</f>
        <v>5.1920539999999989E-3</v>
      </c>
      <c r="C163" s="467">
        <f>'[9]4409Imp'!C$272</f>
        <v>4.2091839999999995E-3</v>
      </c>
      <c r="D163" s="467">
        <f>'[9]4409Imp'!D$272</f>
        <v>5.1558779999999983E-3</v>
      </c>
      <c r="E163" s="467">
        <f>'[9]4409Imp'!E$272</f>
        <v>7.5126379999999986E-3</v>
      </c>
      <c r="F163" s="467">
        <f>'[9]4409Imp'!F$272</f>
        <v>6.094857999999999E-3</v>
      </c>
      <c r="G163" s="467">
        <f>'[9]4409Imp'!G$272</f>
        <v>1.0135929999999998E-2</v>
      </c>
      <c r="H163" s="467">
        <f>'[9]4409Imp'!H$272</f>
        <v>9.7284179999999974E-3</v>
      </c>
      <c r="I163" s="467">
        <f>'[9]4409Imp'!I$272</f>
        <v>2.2787155999999996E-2</v>
      </c>
      <c r="J163" s="467">
        <f>'[9]4409Imp'!J$272</f>
        <v>2.3972451999999995E-2</v>
      </c>
      <c r="K163" s="467">
        <f>'[9]4409Imp'!K$272</f>
        <v>9.1392279999999975E-3</v>
      </c>
      <c r="L163" s="467">
        <f>'[9]4409Imp'!L$272</f>
        <v>7.8712059999999986E-3</v>
      </c>
      <c r="M163" s="467">
        <f>'[9]4409Imp'!M$272</f>
        <v>5.2167919999999996E-3</v>
      </c>
      <c r="N163" s="467">
        <f>'[9]4409Imp'!N$272</f>
        <v>3.2449339999999992E-3</v>
      </c>
      <c r="O163" s="467">
        <f>'[9]4409Imp'!O$272</f>
        <v>4.5084339999999987E-3</v>
      </c>
      <c r="P163" s="467">
        <f>'[9]4409Imp'!P$272</f>
        <v>4.8366779999999996E-3</v>
      </c>
      <c r="Q163" s="467">
        <f>'[9]4409Imp'!Q$272</f>
        <v>6.8516279999999985E-3</v>
      </c>
      <c r="R163" s="467">
        <f>'[9]4409Imp'!R$272</f>
        <v>7.6589379999999988E-3</v>
      </c>
      <c r="S163" s="467">
        <f>'[9]4409Imp'!S$272</f>
        <v>5.6999999999999996E-6</v>
      </c>
      <c r="T163" s="467">
        <f>'[9]4409Imp'!T$272</f>
        <v>0</v>
      </c>
      <c r="U163" s="467">
        <f>'[9]4409Imp'!U$272</f>
        <v>0</v>
      </c>
      <c r="V163" s="467">
        <f>'[9]4409Imp'!V$272</f>
        <v>0</v>
      </c>
      <c r="W163" s="467">
        <f>'[9]4409Imp'!W$272</f>
        <v>0</v>
      </c>
      <c r="X163" s="467">
        <f>'[9]4409Imp'!X$272</f>
        <v>4.8107999999999996E-3</v>
      </c>
      <c r="Y163" s="467">
        <f>'[9]4409Imp'!Y$272</f>
        <v>2.4009973199999998E-3</v>
      </c>
      <c r="Z163" s="467">
        <f>'[9]4409Imp'!Z$272</f>
        <v>2.4009973199999998E-3</v>
      </c>
      <c r="AA163" s="467">
        <f>'[9]4409Imp'!AA$272</f>
        <v>2.4009973199999998E-3</v>
      </c>
      <c r="AC163" s="467">
        <f>1/1000*'[9]4409Imp'!AB$272</f>
        <v>2.054252930337E-3</v>
      </c>
      <c r="AD163" s="467">
        <f>1/1000*'[9]4409Imp'!AC$272</f>
        <v>1.3444765111999999E-3</v>
      </c>
      <c r="AE163" s="467">
        <f>1/1000*'[9]4409Imp'!AD$272</f>
        <v>1.5287240976000001E-3</v>
      </c>
      <c r="AF163" s="467">
        <f>1/1000*'[9]4409Imp'!AE$272</f>
        <v>2.6671388352000002E-3</v>
      </c>
      <c r="AG163" s="467">
        <f>1/1000*'[9]4409Imp'!AF$272</f>
        <v>2.4187647939000003E-3</v>
      </c>
      <c r="AH163" s="467">
        <f>1/1000*'[9]4409Imp'!AG$272</f>
        <v>4.5758147292E-3</v>
      </c>
      <c r="AI163" s="467">
        <f>1/1000*'[9]4409Imp'!AH$272</f>
        <v>4.2966556664000002E-3</v>
      </c>
      <c r="AJ163" s="467">
        <f>1/1000*'[9]4409Imp'!AI$272</f>
        <v>1.2083423029500001E-2</v>
      </c>
      <c r="AK163" s="467">
        <f>1/1000*'[9]4409Imp'!AJ$272</f>
        <v>1.5100638884800002E-2</v>
      </c>
      <c r="AL163" s="467">
        <f>1/1000*'[9]4409Imp'!AK$272</f>
        <v>5.5264486640000006E-3</v>
      </c>
      <c r="AM163" s="467">
        <f>1/1000*'[9]4409Imp'!AL$272</f>
        <v>4.6673906643E-3</v>
      </c>
      <c r="AN163" s="467">
        <f>1/1000*'[9]4409Imp'!AM$272</f>
        <v>3.55708896E-3</v>
      </c>
      <c r="AO163" s="467">
        <f>1/1000*'[9]4409Imp'!AN$272</f>
        <v>2.1967291984000001E-3</v>
      </c>
      <c r="AP163" s="467">
        <f>1/1000*'[9]4409Imp'!AO$272</f>
        <v>2.5240819401000001E-3</v>
      </c>
      <c r="AQ163" s="467">
        <f>1/1000*'[9]4409Imp'!AP$272</f>
        <v>2.6082320935000005E-3</v>
      </c>
      <c r="AR163" s="467">
        <f>1/1000*'[9]4409Imp'!AQ$272</f>
        <v>3.1844314249999998E-3</v>
      </c>
      <c r="AS163" s="467">
        <f>1/1000*'[9]4409Imp'!AR$272</f>
        <v>1.3365197635999998E-3</v>
      </c>
      <c r="AT163" s="467">
        <f>1/1000*'[9]4409Imp'!AS$272</f>
        <v>2.2549941699999999E-5</v>
      </c>
      <c r="AU163" s="467">
        <f>1/1000*'[9]4409Imp'!AT$272</f>
        <v>6.2384789699999996E-4</v>
      </c>
      <c r="AV163" s="467">
        <f>1/1000*'[9]4409Imp'!AU$272</f>
        <v>0</v>
      </c>
      <c r="AW163" s="467">
        <f>1/1000*'[9]4409Imp'!AV$272</f>
        <v>0</v>
      </c>
      <c r="AX163" s="467">
        <f>1/1000*'[9]4409Imp'!AW$272</f>
        <v>0</v>
      </c>
      <c r="AY163" s="467">
        <f>1/1000*'[9]4409Imp'!AX$272</f>
        <v>9.867378689999999E-4</v>
      </c>
      <c r="AZ163" s="467">
        <f>1/1000*'[9]4409Imp'!AY$272</f>
        <v>5.7075231070000002E-4</v>
      </c>
      <c r="BA163" s="467">
        <f>1/1000*'[9]4409Imp'!AZ$272</f>
        <v>0</v>
      </c>
      <c r="BB163" s="467">
        <f>1/1000*'[9]4409Imp'!BA$272</f>
        <v>0</v>
      </c>
      <c r="BD163" s="468">
        <f t="shared" si="96"/>
        <v>5.2067102223781886E-2</v>
      </c>
      <c r="BE163" s="468">
        <f t="shared" si="96"/>
        <v>6.7376071645555466E-2</v>
      </c>
      <c r="BF163" s="468">
        <f t="shared" si="96"/>
        <v>4.3069775421108861E-2</v>
      </c>
      <c r="BG163" s="468">
        <f t="shared" si="96"/>
        <v>3.1902173358037751E-2</v>
      </c>
      <c r="BH163" s="468">
        <f t="shared" si="96"/>
        <v>1.9217061864367994E-2</v>
      </c>
      <c r="BI163" s="468">
        <f t="shared" si="96"/>
        <v>1.7524563818976002E-2</v>
      </c>
      <c r="BJ163" s="468">
        <f t="shared" si="96"/>
        <v>2.772806453113762E-2</v>
      </c>
      <c r="BK163" s="468">
        <f t="shared" si="96"/>
        <v>2.6682265210618946E-2</v>
      </c>
      <c r="BL163" s="468">
        <f t="shared" si="96"/>
        <v>2.9376813002222568E-2</v>
      </c>
      <c r="BM163" s="468">
        <f t="shared" si="96"/>
        <v>1.987166145952874E-2</v>
      </c>
      <c r="BN163" s="468">
        <f t="shared" si="96"/>
        <v>5.7643620288498221E-3</v>
      </c>
      <c r="BO163" s="468">
        <f t="shared" si="96"/>
        <v>0.13268985855277204</v>
      </c>
      <c r="BP163" s="468">
        <f t="shared" si="97"/>
        <v>0</v>
      </c>
      <c r="BQ163" s="468">
        <f t="shared" si="98"/>
        <v>0</v>
      </c>
      <c r="BR163" s="468">
        <f t="shared" si="99"/>
        <v>0</v>
      </c>
      <c r="BS163" s="468">
        <f t="shared" si="100"/>
        <v>1.4671029502211859E-2</v>
      </c>
      <c r="BT163" s="468">
        <f t="shared" si="101"/>
        <v>8.4860673252779469E-3</v>
      </c>
    </row>
    <row r="164" spans="1:72">
      <c r="A164" s="464" t="s">
        <v>192</v>
      </c>
      <c r="B164" s="467">
        <f>'[10]4409Imp'!B$272</f>
        <v>1.4911959999999998E-3</v>
      </c>
      <c r="C164" s="467">
        <f>'[10]4409Imp'!C$272</f>
        <v>1.6470719999999999E-3</v>
      </c>
      <c r="D164" s="467">
        <f>'[10]4409Imp'!D$272</f>
        <v>4.0349539999999995E-3</v>
      </c>
      <c r="E164" s="467">
        <f>'[10]4409Imp'!E$272</f>
        <v>2.9523339999999996E-3</v>
      </c>
      <c r="F164" s="467">
        <f>'[10]4409Imp'!F$272</f>
        <v>3.8601919999999993E-3</v>
      </c>
      <c r="G164" s="467">
        <f>'[10]4409Imp'!G$272</f>
        <v>5.5022099999999987E-3</v>
      </c>
      <c r="H164" s="467">
        <f>'[10]4409Imp'!H$272</f>
        <v>5.103476E-3</v>
      </c>
      <c r="I164" s="467">
        <f>'[10]4409Imp'!I$272</f>
        <v>4.715913999999999E-3</v>
      </c>
      <c r="J164" s="467">
        <f>'[10]4409Imp'!J$272</f>
        <v>4.4044279999999993E-3</v>
      </c>
      <c r="K164" s="467">
        <f>'[10]4409Imp'!K$272</f>
        <v>4.7252239999999992E-3</v>
      </c>
      <c r="L164" s="467">
        <f>'[10]4409Imp'!L$272</f>
        <v>7.127203999999999E-3</v>
      </c>
      <c r="M164" s="467">
        <f>'[10]4409Imp'!M$272</f>
        <v>9.6182939999999995E-3</v>
      </c>
      <c r="N164" s="467">
        <f>'[10]4409Imp'!N$272</f>
        <v>4.7566119999999986E-3</v>
      </c>
      <c r="O164" s="467">
        <f>'[10]4409Imp'!O$272</f>
        <v>3.1943939999999997E-3</v>
      </c>
      <c r="P164" s="467">
        <f>'[10]4409Imp'!P$272</f>
        <v>3.4311339999999997E-3</v>
      </c>
      <c r="Q164" s="467">
        <f>'[10]4409Imp'!Q$272</f>
        <v>3.7769339999999996E-3</v>
      </c>
      <c r="R164" s="467">
        <f>'[10]4409Imp'!R$272</f>
        <v>3.4276759999999993E-3</v>
      </c>
      <c r="S164" s="467">
        <f>'[10]4409Imp'!S$272</f>
        <v>3.4276759999999993E-3</v>
      </c>
      <c r="T164" s="467">
        <f>'[10]4409Imp'!T$272</f>
        <v>3.4276759999999993E-3</v>
      </c>
      <c r="U164" s="467">
        <f>'[10]4409Imp'!U$272</f>
        <v>3.4276759999999993E-3</v>
      </c>
      <c r="V164" s="467">
        <f>'[10]4409Imp'!V$272</f>
        <v>3.4276759999999993E-3</v>
      </c>
      <c r="W164" s="467">
        <f>'[10]4409Imp'!W$272</f>
        <v>3.4276759999999993E-3</v>
      </c>
      <c r="X164" s="467">
        <f>'[10]4409Imp'!X$272</f>
        <v>3.4276759999999993E-3</v>
      </c>
      <c r="Y164" s="467">
        <f>'[10]4409Imp'!Y$272</f>
        <v>3.4276759999999993E-3</v>
      </c>
      <c r="Z164" s="467">
        <f>'[10]4409Imp'!Z$272</f>
        <v>3.4276759999999993E-3</v>
      </c>
      <c r="AA164" s="467">
        <f>'[10]4409Imp'!AA$272</f>
        <v>3.4276759999999993E-3</v>
      </c>
      <c r="AC164" s="467">
        <f>1/1000*'[10]4409Imp'!AB$272</f>
        <v>1.05243854124E-3</v>
      </c>
      <c r="AD164" s="467">
        <f>1/1000*'[10]4409Imp'!AC$272</f>
        <v>7.8843429519999994E-4</v>
      </c>
      <c r="AE164" s="467">
        <f>1/1000*'[10]4409Imp'!AD$272</f>
        <v>1.3971599328E-3</v>
      </c>
      <c r="AF164" s="467">
        <f>1/1000*'[10]4409Imp'!AE$272</f>
        <v>1.0925073040000002E-3</v>
      </c>
      <c r="AG164" s="467">
        <f>1/1000*'[10]4409Imp'!AF$272</f>
        <v>1.7645119548000002E-3</v>
      </c>
      <c r="AH164" s="467">
        <f>1/1000*'[10]4409Imp'!AG$272</f>
        <v>2.2549300059000006E-3</v>
      </c>
      <c r="AI164" s="467">
        <f>1/1000*'[10]4409Imp'!AH$272</f>
        <v>2.5449128600000003E-3</v>
      </c>
      <c r="AJ164" s="467">
        <f>1/1000*'[10]4409Imp'!AI$272</f>
        <v>2.7063633534999999E-3</v>
      </c>
      <c r="AK164" s="467">
        <f>1/1000*'[10]4409Imp'!AJ$272</f>
        <v>2.7391693836000004E-3</v>
      </c>
      <c r="AL164" s="467">
        <f>1/1000*'[10]4409Imp'!AK$272</f>
        <v>2.4163780211999999E-3</v>
      </c>
      <c r="AM164" s="467">
        <f>1/1000*'[10]4409Imp'!AL$272</f>
        <v>4.0966953741000001E-3</v>
      </c>
      <c r="AN164" s="467">
        <f>1/1000*'[10]4409Imp'!AM$272</f>
        <v>4.3174244159999995E-3</v>
      </c>
      <c r="AO164" s="467">
        <f>1/1000*'[10]4409Imp'!AN$272</f>
        <v>3.4467329599999997E-3</v>
      </c>
      <c r="AP164" s="467">
        <f>1/1000*'[10]4409Imp'!AO$272</f>
        <v>2.2548096651000002E-3</v>
      </c>
      <c r="AQ164" s="467">
        <f>1/1000*'[10]4409Imp'!AP$272</f>
        <v>2.6921773515000001E-3</v>
      </c>
      <c r="AR164" s="467">
        <f>1/1000*'[10]4409Imp'!AQ$272</f>
        <v>2.8312098955E-3</v>
      </c>
      <c r="AS164" s="467">
        <f>1/1000*'[10]4409Imp'!AR$272</f>
        <v>2.0604578223000001E-3</v>
      </c>
      <c r="AT164" s="467">
        <f>1/1000*'[10]4409Imp'!AS$272</f>
        <v>0</v>
      </c>
      <c r="AU164" s="467">
        <f>1/1000*'[10]4409Imp'!AT$272</f>
        <v>0</v>
      </c>
      <c r="AV164" s="467">
        <f>1/1000*'[10]4409Imp'!AU$272</f>
        <v>0</v>
      </c>
      <c r="AW164" s="467">
        <f>1/1000*'[10]4409Imp'!AV$272</f>
        <v>0</v>
      </c>
      <c r="AX164" s="467">
        <f>1/1000*'[10]4409Imp'!AW$272</f>
        <v>0</v>
      </c>
      <c r="AY164" s="467">
        <f>1/1000*'[10]4409Imp'!AX$272</f>
        <v>0</v>
      </c>
      <c r="AZ164" s="467">
        <f>1/1000*'[10]4409Imp'!AY$272</f>
        <v>0</v>
      </c>
      <c r="BA164" s="467">
        <f>1/1000*'[10]4409Imp'!AZ$272</f>
        <v>0</v>
      </c>
      <c r="BB164" s="467">
        <f>1/1000*'[10]4409Imp'!BA$272</f>
        <v>0</v>
      </c>
      <c r="BD164" s="468">
        <f t="shared" si="96"/>
        <v>1.1661637355355626E-2</v>
      </c>
      <c r="BE164" s="468">
        <f t="shared" si="96"/>
        <v>1.2221633405492163E-2</v>
      </c>
      <c r="BF164" s="468">
        <f t="shared" si="96"/>
        <v>1.883177878472507E-2</v>
      </c>
      <c r="BG164" s="468">
        <f t="shared" si="96"/>
        <v>2.8001402800768231E-2</v>
      </c>
      <c r="BH164" s="468">
        <f t="shared" si="96"/>
        <v>2.3324750387183131E-2</v>
      </c>
      <c r="BI164" s="468">
        <f t="shared" si="96"/>
        <v>2.7496557959207052E-2</v>
      </c>
      <c r="BJ164" s="468">
        <f t="shared" si="96"/>
        <v>2.4769999303924581E-2</v>
      </c>
      <c r="BK164" s="468">
        <f t="shared" si="96"/>
        <v>2.7541026837972497E-2</v>
      </c>
      <c r="BL164" s="468">
        <f t="shared" si="96"/>
        <v>2.6118296351803402E-2</v>
      </c>
      <c r="BM164" s="468">
        <f t="shared" si="96"/>
        <v>3.0635327221870824E-2</v>
      </c>
      <c r="BN164" s="468">
        <f t="shared" si="96"/>
        <v>0</v>
      </c>
      <c r="BO164" s="468">
        <f t="shared" si="96"/>
        <v>0</v>
      </c>
      <c r="BP164" s="468">
        <f t="shared" si="97"/>
        <v>0</v>
      </c>
      <c r="BQ164" s="468">
        <f t="shared" si="98"/>
        <v>0</v>
      </c>
      <c r="BR164" s="468">
        <f t="shared" si="99"/>
        <v>0</v>
      </c>
      <c r="BS164" s="468">
        <f t="shared" si="100"/>
        <v>0</v>
      </c>
      <c r="BT164" s="468">
        <f t="shared" si="101"/>
        <v>0</v>
      </c>
    </row>
    <row r="165" spans="1:72">
      <c r="A165" s="465" t="s">
        <v>27</v>
      </c>
      <c r="B165" s="467">
        <f t="shared" ref="B165:AA165" si="102">B156-SUM(B158:B164)</f>
        <v>8.0956441999999976E-2</v>
      </c>
      <c r="C165" s="467">
        <f t="shared" si="102"/>
        <v>7.4550999599999987E-2</v>
      </c>
      <c r="D165" s="467">
        <f t="shared" si="102"/>
        <v>6.8696531200000008E-2</v>
      </c>
      <c r="E165" s="467">
        <f t="shared" si="102"/>
        <v>5.858306329999996E-2</v>
      </c>
      <c r="F165" s="467">
        <f t="shared" si="102"/>
        <v>4.1825004799999954E-2</v>
      </c>
      <c r="G165" s="467">
        <f t="shared" si="102"/>
        <v>-7.1207900999999407E-3</v>
      </c>
      <c r="H165" s="467">
        <f t="shared" si="102"/>
        <v>2.8567865200000098E-2</v>
      </c>
      <c r="I165" s="467">
        <f t="shared" si="102"/>
        <v>-2.4723532399999915E-2</v>
      </c>
      <c r="J165" s="467">
        <f t="shared" si="102"/>
        <v>-1.311457540000005E-2</v>
      </c>
      <c r="K165" s="467">
        <f t="shared" si="102"/>
        <v>2.4805922399999986E-2</v>
      </c>
      <c r="L165" s="467">
        <f t="shared" si="102"/>
        <v>2.0078520000000044E-2</v>
      </c>
      <c r="M165" s="467">
        <f t="shared" si="102"/>
        <v>8.1538360000000809E-3</v>
      </c>
      <c r="N165" s="467">
        <f t="shared" si="102"/>
        <v>3.0104039035714236E-2</v>
      </c>
      <c r="O165" s="467">
        <f t="shared" si="102"/>
        <v>1.3447825999999996E-2</v>
      </c>
      <c r="P165" s="467">
        <f t="shared" si="102"/>
        <v>8.0911879999999992E-3</v>
      </c>
      <c r="Q165" s="467">
        <f t="shared" si="102"/>
        <v>1.6907226000000025E-2</v>
      </c>
      <c r="R165" s="467">
        <f t="shared" si="102"/>
        <v>1.2200584000000014E-2</v>
      </c>
      <c r="S165" s="467">
        <f>S156-SUM(S158:S164)</f>
        <v>8.6059625999999986E-2</v>
      </c>
      <c r="T165" s="467">
        <f t="shared" si="102"/>
        <v>8.8520077999999974E-2</v>
      </c>
      <c r="U165" s="467">
        <f t="shared" si="102"/>
        <v>9.3692913999999988E-2</v>
      </c>
      <c r="V165" s="467">
        <f t="shared" si="102"/>
        <v>9.4522036000000004E-2</v>
      </c>
      <c r="W165" s="467">
        <f t="shared" si="102"/>
        <v>9.6078732599999966E-2</v>
      </c>
      <c r="X165" s="467">
        <f t="shared" si="102"/>
        <v>9.1530600000000018E-2</v>
      </c>
      <c r="Y165" s="467">
        <f t="shared" si="102"/>
        <v>9.3937438679999985E-2</v>
      </c>
      <c r="Z165" s="467">
        <f t="shared" si="102"/>
        <v>9.3937438679999985E-2</v>
      </c>
      <c r="AA165" s="467">
        <f t="shared" si="102"/>
        <v>9.3937438679999985E-2</v>
      </c>
      <c r="AC165" s="466">
        <f t="shared" ref="AC165:BB165" si="103">AC156-SUM(AC158:AC164)</f>
        <v>7.6795871778120011E-3</v>
      </c>
      <c r="AD165" s="466">
        <f t="shared" si="103"/>
        <v>4.9637367203999982E-3</v>
      </c>
      <c r="AE165" s="466">
        <f t="shared" si="103"/>
        <v>3.2677997520000057E-3</v>
      </c>
      <c r="AF165" s="466">
        <f t="shared" si="103"/>
        <v>2.6539976847999996E-3</v>
      </c>
      <c r="AG165" s="466">
        <f t="shared" si="103"/>
        <v>2.9269215779999802E-3</v>
      </c>
      <c r="AH165" s="466">
        <f t="shared" si="103"/>
        <v>4.255263655499969E-3</v>
      </c>
      <c r="AI165" s="466">
        <f t="shared" si="103"/>
        <v>6.8171985859999951E-3</v>
      </c>
      <c r="AJ165" s="466">
        <f t="shared" si="103"/>
        <v>8.1097720310000232E-3</v>
      </c>
      <c r="AK165" s="466">
        <f t="shared" si="103"/>
        <v>1.3133249739200048E-2</v>
      </c>
      <c r="AL165" s="466">
        <f t="shared" si="103"/>
        <v>9.1251958556000101E-3</v>
      </c>
      <c r="AM165" s="466">
        <f t="shared" si="103"/>
        <v>1.1964145543199967E-2</v>
      </c>
      <c r="AN165" s="466">
        <f t="shared" si="103"/>
        <v>1.0573396752000003E-2</v>
      </c>
      <c r="AO165" s="466">
        <f t="shared" si="103"/>
        <v>5.6598150927999746E-3</v>
      </c>
      <c r="AP165" s="466">
        <f t="shared" si="103"/>
        <v>7.6377941957999906E-3</v>
      </c>
      <c r="AQ165" s="466">
        <f t="shared" si="103"/>
        <v>6.4236336105000097E-3</v>
      </c>
      <c r="AR165" s="466">
        <f t="shared" si="103"/>
        <v>7.8534015875000307E-3</v>
      </c>
      <c r="AS165" s="466">
        <f t="shared" si="103"/>
        <v>2.320601460299998E-3</v>
      </c>
      <c r="AT165" s="466">
        <f t="shared" si="103"/>
        <v>2.6337825800000015E-4</v>
      </c>
      <c r="AU165" s="466">
        <f t="shared" si="103"/>
        <v>2.8791362799999911E-4</v>
      </c>
      <c r="AV165" s="466">
        <f t="shared" si="103"/>
        <v>4.6164417365399987E-2</v>
      </c>
      <c r="AW165" s="466">
        <f t="shared" si="103"/>
        <v>4.5736713317799986E-2</v>
      </c>
      <c r="AX165" s="466">
        <f t="shared" si="103"/>
        <v>4.4973629003799989E-2</v>
      </c>
      <c r="AY165" s="466">
        <f t="shared" si="103"/>
        <v>4.6430645098399989E-2</v>
      </c>
      <c r="AZ165" s="466">
        <f t="shared" si="103"/>
        <v>4.6313413716299989E-2</v>
      </c>
      <c r="BA165" s="466">
        <f t="shared" si="103"/>
        <v>6.7257575131399988E-2</v>
      </c>
      <c r="BB165" s="466">
        <f t="shared" si="103"/>
        <v>6.7257575131399988E-2</v>
      </c>
      <c r="BD165" s="468">
        <f t="shared" si="96"/>
        <v>3.494476096043108E-2</v>
      </c>
      <c r="BE165" s="468">
        <f t="shared" si="96"/>
        <v>5.8597969404990152E-2</v>
      </c>
      <c r="BF165" s="468">
        <f t="shared" si="96"/>
        <v>7.1116219487301069E-2</v>
      </c>
      <c r="BG165" s="468">
        <f t="shared" si="96"/>
        <v>8.1776365565320322E-2</v>
      </c>
      <c r="BH165" s="468">
        <f t="shared" si="96"/>
        <v>5.7122445287309219E-2</v>
      </c>
      <c r="BI165" s="468">
        <f t="shared" si="96"/>
        <v>4.5151578478412016E-2</v>
      </c>
      <c r="BJ165" s="468">
        <f t="shared" si="96"/>
        <v>8.3904269101620396E-2</v>
      </c>
      <c r="BK165" s="468">
        <f t="shared" si="96"/>
        <v>6.5713897178992342E-2</v>
      </c>
      <c r="BL165" s="468">
        <f t="shared" si="96"/>
        <v>7.2448697766304165E-2</v>
      </c>
      <c r="BM165" s="468">
        <f t="shared" si="96"/>
        <v>3.4503198424360053E-2</v>
      </c>
      <c r="BN165" s="468">
        <f t="shared" si="96"/>
        <v>6.7326454757078727E-2</v>
      </c>
      <c r="BO165" s="468">
        <f t="shared" si="96"/>
        <v>6.1238033755422465E-2</v>
      </c>
      <c r="BP165" s="468">
        <f t="shared" si="97"/>
        <v>0.68638242272650096</v>
      </c>
      <c r="BQ165" s="468">
        <f t="shared" si="98"/>
        <v>0.68002322754641309</v>
      </c>
      <c r="BR165" s="468">
        <f t="shared" si="99"/>
        <v>0.66867752689471438</v>
      </c>
      <c r="BS165" s="468">
        <f t="shared" si="100"/>
        <v>0.69034075355362157</v>
      </c>
      <c r="BT165" s="468">
        <f t="shared" si="101"/>
        <v>0.688597732312208</v>
      </c>
    </row>
    <row r="167" spans="1:72" hidden="1">
      <c r="P167" s="462">
        <f>1000*P156</f>
        <v>154.05300134523807</v>
      </c>
      <c r="Q167" s="462">
        <f>1000*Q156</f>
        <v>182.75986380000001</v>
      </c>
      <c r="AD167" s="462">
        <f>AQ167/P167</f>
        <v>0.63453177379475711</v>
      </c>
      <c r="AE167" s="462">
        <f>AR167/Q167</f>
        <v>0.59312522773941789</v>
      </c>
      <c r="AQ167" s="465">
        <f>1000*AQ156</f>
        <v>97.751524202000013</v>
      </c>
      <c r="AR167" s="465">
        <f>1000*AR156</f>
        <v>108.399485838</v>
      </c>
    </row>
    <row r="168" spans="1:72" ht="13" hidden="1">
      <c r="A168" s="462" t="s">
        <v>213</v>
      </c>
      <c r="B168" s="467">
        <f>1000*'[11]4409Imp'!P$272</f>
        <v>0.10852799999999999</v>
      </c>
      <c r="C168" s="467">
        <f>1000*'[11]4409Imp'!Q$272</f>
        <v>0.60993799999999998</v>
      </c>
      <c r="D168" s="467">
        <f>'[11]4409Imp'!AP$272</f>
        <v>0.47713608900000004</v>
      </c>
      <c r="E168" s="467">
        <f>'[11]4409Imp'!AQ$272</f>
        <v>0.44479633099999999</v>
      </c>
      <c r="G168" s="470">
        <f t="shared" ref="G168:G188" si="104">IF(D168=0,"-",D168/B168)</f>
        <v>4.3964330771782407</v>
      </c>
      <c r="H168" s="470">
        <f t="shared" ref="H168:H188" si="105">IF(E168=0,"-",E168/C168)</f>
        <v>0.72924843344733403</v>
      </c>
      <c r="P168" s="461">
        <f>P157</f>
        <v>2014</v>
      </c>
      <c r="Q168" s="461">
        <f>Q157</f>
        <v>2015</v>
      </c>
      <c r="AQ168" s="461">
        <f>AQ157</f>
        <v>2014</v>
      </c>
      <c r="AR168" s="461">
        <f>AR157</f>
        <v>2015</v>
      </c>
    </row>
    <row r="169" spans="1:72" hidden="1">
      <c r="A169" s="462" t="s">
        <v>214</v>
      </c>
      <c r="B169" s="467">
        <f>1000*'[12]4409Imp'!P$272</f>
        <v>0</v>
      </c>
      <c r="C169" s="467">
        <f>1000*'[12]4409Imp'!Q$272</f>
        <v>0</v>
      </c>
      <c r="D169" s="467">
        <f>'[12]4409Imp'!AP$272</f>
        <v>0</v>
      </c>
      <c r="E169" s="467">
        <f>'[12]4409Imp'!AQ$272</f>
        <v>0</v>
      </c>
      <c r="G169" s="470" t="str">
        <f t="shared" si="104"/>
        <v>-</v>
      </c>
      <c r="H169" s="470" t="str">
        <f t="shared" si="105"/>
        <v>-</v>
      </c>
      <c r="P169" s="465">
        <f t="shared" ref="P169:Q176" si="106">1000*P158</f>
        <v>25.720603999999994</v>
      </c>
      <c r="Q169" s="465">
        <f t="shared" si="106"/>
        <v>30.010119999999993</v>
      </c>
      <c r="AD169" s="462">
        <f t="shared" ref="AD169:AE176" si="107">AQ169/P169</f>
        <v>0.70055511029212236</v>
      </c>
      <c r="AE169" s="462">
        <f t="shared" si="107"/>
        <v>0.63351024699334768</v>
      </c>
      <c r="AQ169" s="465">
        <f t="shared" ref="AQ169:AR176" si="108">1000*AQ158</f>
        <v>18.018700572</v>
      </c>
      <c r="AR169" s="465">
        <f t="shared" si="108"/>
        <v>19.011718533499998</v>
      </c>
    </row>
    <row r="170" spans="1:72" hidden="1">
      <c r="A170" s="462" t="s">
        <v>219</v>
      </c>
      <c r="B170" s="467">
        <f>1000*'[13]4409Imp'!P$272</f>
        <v>5.6125999999999981E-2</v>
      </c>
      <c r="C170" s="467">
        <f>1000*'[13]4409Imp'!Q$272</f>
        <v>0.22503599999999993</v>
      </c>
      <c r="D170" s="467">
        <f>'[13]4409Imp'!AP$272</f>
        <v>3.0536901000000002E-2</v>
      </c>
      <c r="E170" s="467">
        <f>'[13]4409Imp'!AQ$272</f>
        <v>0.10497201399999999</v>
      </c>
      <c r="G170" s="470">
        <f t="shared" si="104"/>
        <v>0.54407762890638944</v>
      </c>
      <c r="H170" s="470">
        <f t="shared" si="105"/>
        <v>0.46646764962050524</v>
      </c>
      <c r="P170" s="465">
        <f t="shared" si="106"/>
        <v>77.841817928571416</v>
      </c>
      <c r="Q170" s="465">
        <f t="shared" si="106"/>
        <v>87.211557999999982</v>
      </c>
      <c r="AD170" s="462">
        <f t="shared" si="107"/>
        <v>0.65753689735852439</v>
      </c>
      <c r="AE170" s="462">
        <f t="shared" si="107"/>
        <v>0.65754412100400739</v>
      </c>
      <c r="AQ170" s="465">
        <f t="shared" si="108"/>
        <v>51.183867445500006</v>
      </c>
      <c r="AR170" s="465">
        <f t="shared" si="108"/>
        <v>57.345447246499994</v>
      </c>
    </row>
    <row r="171" spans="1:72" hidden="1">
      <c r="A171" s="462" t="s">
        <v>218</v>
      </c>
      <c r="B171" s="467">
        <f>1000*'[14]4409Imp'!P$272</f>
        <v>0.65356199999999998</v>
      </c>
      <c r="C171" s="467">
        <f>1000*'[14]4409Imp'!Q$272</f>
        <v>0.46310599999999985</v>
      </c>
      <c r="D171" s="467">
        <f>'[14]4409Imp'!AP$272</f>
        <v>0.79542210450000006</v>
      </c>
      <c r="E171" s="467">
        <f>'[14]4409Imp'!AQ$272</f>
        <v>0.62226085599999992</v>
      </c>
      <c r="G171" s="470">
        <f t="shared" si="104"/>
        <v>1.2170568431151139</v>
      </c>
      <c r="H171" s="470">
        <f t="shared" si="105"/>
        <v>1.3436683091991901</v>
      </c>
      <c r="P171" s="465">
        <f t="shared" si="106"/>
        <v>10.76901</v>
      </c>
      <c r="Q171" s="465">
        <f t="shared" si="106"/>
        <v>14.628977799999998</v>
      </c>
      <c r="AD171" s="462">
        <f t="shared" si="107"/>
        <v>0.53031230628442172</v>
      </c>
      <c r="AE171" s="462">
        <f t="shared" si="107"/>
        <v>0.55700314013054297</v>
      </c>
      <c r="AQ171" s="465">
        <f t="shared" si="108"/>
        <v>5.7109385294999999</v>
      </c>
      <c r="AR171" s="465">
        <f t="shared" si="108"/>
        <v>8.1483865715000015</v>
      </c>
    </row>
    <row r="172" spans="1:72" hidden="1">
      <c r="A172" s="462" t="s">
        <v>203</v>
      </c>
      <c r="B172" s="467">
        <f>1000*'[15]4409Imp'!P$272</f>
        <v>1.2470079999999997</v>
      </c>
      <c r="C172" s="467">
        <f>1000*'[15]4409Imp'!Q$272</f>
        <v>0</v>
      </c>
      <c r="D172" s="467">
        <f>'[15]4409Imp'!AP$272</f>
        <v>1.5002551225</v>
      </c>
      <c r="E172" s="467">
        <f>'[15]4409Imp'!AQ$272</f>
        <v>2.7686940084999998</v>
      </c>
      <c r="G172" s="470">
        <f t="shared" si="104"/>
        <v>1.2030837993822017</v>
      </c>
      <c r="H172" s="470" t="e">
        <f t="shared" si="105"/>
        <v>#DIV/0!</v>
      </c>
      <c r="P172" s="465">
        <f t="shared" si="106"/>
        <v>15.190727999999996</v>
      </c>
      <c r="Q172" s="465">
        <f t="shared" si="106"/>
        <v>14.647289999999996</v>
      </c>
      <c r="AD172" s="462">
        <f t="shared" si="107"/>
        <v>0.48725251874037917</v>
      </c>
      <c r="AE172" s="462">
        <f t="shared" si="107"/>
        <v>0.44776244318914976</v>
      </c>
      <c r="AQ172" s="465">
        <f t="shared" si="108"/>
        <v>7.4017204795000007</v>
      </c>
      <c r="AR172" s="465">
        <f t="shared" si="108"/>
        <v>6.5585063564999997</v>
      </c>
    </row>
    <row r="173" spans="1:72" hidden="1">
      <c r="A173" s="462" t="s">
        <v>209</v>
      </c>
      <c r="B173" s="467">
        <f>1000*'[16]4409Imp'!P$272</f>
        <v>0</v>
      </c>
      <c r="C173" s="467">
        <f>1000*'[16]4409Imp'!Q$272</f>
        <v>0</v>
      </c>
      <c r="D173" s="467">
        <f>'[16]4409Imp'!AP$272</f>
        <v>0</v>
      </c>
      <c r="E173" s="467">
        <f>'[16]4409Imp'!AQ$272</f>
        <v>0</v>
      </c>
      <c r="G173" s="470" t="str">
        <f t="shared" si="104"/>
        <v>-</v>
      </c>
      <c r="H173" s="470" t="str">
        <f t="shared" si="105"/>
        <v>-</v>
      </c>
      <c r="P173" s="465">
        <f t="shared" si="106"/>
        <v>8.1718414166666662</v>
      </c>
      <c r="Q173" s="465">
        <f t="shared" si="106"/>
        <v>8.7261299999999977</v>
      </c>
      <c r="AD173" s="462">
        <f t="shared" si="107"/>
        <v>0.45427388157934262</v>
      </c>
      <c r="AE173" s="462">
        <f t="shared" si="107"/>
        <v>0.39724187262853072</v>
      </c>
      <c r="AQ173" s="465">
        <f t="shared" si="108"/>
        <v>3.7122541200000003</v>
      </c>
      <c r="AR173" s="465">
        <f t="shared" si="108"/>
        <v>3.4663842219999998</v>
      </c>
    </row>
    <row r="174" spans="1:72" hidden="1">
      <c r="A174" s="462" t="s">
        <v>212</v>
      </c>
      <c r="B174" s="467">
        <f>1000*'[17]4409Imp'!P$272</f>
        <v>0</v>
      </c>
      <c r="C174" s="467">
        <f>1000*'[17]4409Imp'!Q$272</f>
        <v>0</v>
      </c>
      <c r="D174" s="467">
        <f>'[17]4409Imp'!AP$272</f>
        <v>0</v>
      </c>
      <c r="E174" s="467">
        <f>'[17]4409Imp'!AQ$272</f>
        <v>0</v>
      </c>
      <c r="G174" s="470" t="str">
        <f t="shared" si="104"/>
        <v>-</v>
      </c>
      <c r="H174" s="470" t="str">
        <f t="shared" si="105"/>
        <v>-</v>
      </c>
      <c r="P174" s="465">
        <f t="shared" si="106"/>
        <v>4.836678</v>
      </c>
      <c r="Q174" s="465">
        <f t="shared" si="106"/>
        <v>6.8516279999999981</v>
      </c>
      <c r="AD174" s="462">
        <f t="shared" si="107"/>
        <v>0.53926105758952747</v>
      </c>
      <c r="AE174" s="462">
        <f t="shared" si="107"/>
        <v>0.46477004078446765</v>
      </c>
      <c r="AQ174" s="465">
        <f t="shared" si="108"/>
        <v>2.6082320935000007</v>
      </c>
      <c r="AR174" s="465">
        <f t="shared" si="108"/>
        <v>3.1844314249999996</v>
      </c>
    </row>
    <row r="175" spans="1:72" hidden="1">
      <c r="A175" s="462" t="s">
        <v>204</v>
      </c>
      <c r="B175" s="467">
        <f>1000*'[18]4409Imp'!P$272</f>
        <v>0</v>
      </c>
      <c r="C175" s="467">
        <f>1000*'[18]4409Imp'!Q$272</f>
        <v>0</v>
      </c>
      <c r="D175" s="467">
        <f>'[18]4409Imp'!AP$272</f>
        <v>0</v>
      </c>
      <c r="E175" s="467">
        <f>'[18]4409Imp'!AQ$272</f>
        <v>0</v>
      </c>
      <c r="G175" s="470" t="str">
        <f t="shared" si="104"/>
        <v>-</v>
      </c>
      <c r="H175" s="470" t="str">
        <f t="shared" si="105"/>
        <v>-</v>
      </c>
      <c r="P175" s="465">
        <f t="shared" si="106"/>
        <v>3.4311339999999997</v>
      </c>
      <c r="Q175" s="465">
        <f t="shared" si="106"/>
        <v>3.7769339999999998</v>
      </c>
      <c r="AD175" s="462">
        <f t="shared" si="107"/>
        <v>0.78463194719296903</v>
      </c>
      <c r="AE175" s="462">
        <f t="shared" si="107"/>
        <v>0.74960534007213253</v>
      </c>
      <c r="AQ175" s="465">
        <f t="shared" si="108"/>
        <v>2.6921773515000003</v>
      </c>
      <c r="AR175" s="465">
        <f t="shared" si="108"/>
        <v>2.8312098954999998</v>
      </c>
    </row>
    <row r="176" spans="1:72" hidden="1">
      <c r="A176" s="462" t="s">
        <v>205</v>
      </c>
      <c r="B176" s="467">
        <f>1000*'[19]4409Imp'!P$272</f>
        <v>0</v>
      </c>
      <c r="C176" s="467">
        <f>1000*'[19]4409Imp'!Q$272</f>
        <v>0</v>
      </c>
      <c r="D176" s="467">
        <f>'[19]4409Imp'!AP$272</f>
        <v>0</v>
      </c>
      <c r="E176" s="467">
        <f>'[19]4409Imp'!AQ$272</f>
        <v>0</v>
      </c>
      <c r="G176" s="470" t="str">
        <f t="shared" si="104"/>
        <v>-</v>
      </c>
      <c r="H176" s="470" t="str">
        <f t="shared" si="105"/>
        <v>-</v>
      </c>
      <c r="P176" s="465">
        <f t="shared" si="106"/>
        <v>8.0911879999999989</v>
      </c>
      <c r="Q176" s="465">
        <f t="shared" si="106"/>
        <v>16.907226000000026</v>
      </c>
      <c r="AD176" s="462">
        <f t="shared" si="107"/>
        <v>0.79390487657684017</v>
      </c>
      <c r="AE176" s="462">
        <f t="shared" si="107"/>
        <v>0.46449971080412711</v>
      </c>
      <c r="AQ176" s="465">
        <f t="shared" si="108"/>
        <v>6.4236336105000094</v>
      </c>
      <c r="AR176" s="465">
        <f t="shared" si="108"/>
        <v>7.8534015875000307</v>
      </c>
    </row>
    <row r="177" spans="1:8" hidden="1">
      <c r="A177" s="462" t="s">
        <v>208</v>
      </c>
      <c r="B177" s="467">
        <f>1000*'[20]4409Imp'!P$272</f>
        <v>0</v>
      </c>
      <c r="C177" s="467">
        <f>1000*'[20]4409Imp'!Q$272</f>
        <v>0</v>
      </c>
      <c r="D177" s="467">
        <f>'[20]4409Imp'!AP$272</f>
        <v>0</v>
      </c>
      <c r="E177" s="467">
        <f>'[20]4409Imp'!AQ$272</f>
        <v>0</v>
      </c>
      <c r="G177" s="470" t="str">
        <f t="shared" si="104"/>
        <v>-</v>
      </c>
      <c r="H177" s="470" t="str">
        <f t="shared" si="105"/>
        <v>-</v>
      </c>
    </row>
    <row r="178" spans="1:8" hidden="1">
      <c r="A178" s="462" t="s">
        <v>207</v>
      </c>
      <c r="B178" s="467">
        <f>1000*'[21]4409Imp'!P$272</f>
        <v>0</v>
      </c>
      <c r="C178" s="467">
        <f>1000*'[21]4409Imp'!Q$272</f>
        <v>0</v>
      </c>
      <c r="D178" s="467">
        <f>'[21]4409Imp'!AP$272</f>
        <v>0.192236607</v>
      </c>
      <c r="E178" s="467">
        <f>'[21]4409Imp'!AQ$272</f>
        <v>0.1118919655</v>
      </c>
      <c r="G178" s="470" t="e">
        <f t="shared" si="104"/>
        <v>#DIV/0!</v>
      </c>
      <c r="H178" s="470" t="e">
        <f t="shared" si="105"/>
        <v>#DIV/0!</v>
      </c>
    </row>
    <row r="179" spans="1:8" hidden="1">
      <c r="A179" s="462" t="s">
        <v>221</v>
      </c>
      <c r="B179" s="467">
        <f>1000*'[22]4409Imp'!P$272</f>
        <v>0</v>
      </c>
      <c r="C179" s="467">
        <f>1000*'[22]4409Imp'!Q$272</f>
        <v>0</v>
      </c>
      <c r="D179" s="467">
        <f>'[22]4409Imp'!AP$272</f>
        <v>0</v>
      </c>
      <c r="E179" s="467">
        <f>'[22]4409Imp'!AQ$272</f>
        <v>0</v>
      </c>
      <c r="G179" s="470" t="str">
        <f t="shared" si="104"/>
        <v>-</v>
      </c>
      <c r="H179" s="470" t="str">
        <f t="shared" si="105"/>
        <v>-</v>
      </c>
    </row>
    <row r="180" spans="1:8" hidden="1">
      <c r="A180" s="462" t="s">
        <v>220</v>
      </c>
      <c r="B180" s="467">
        <f>1000*'[23]4409Imp'!P$272</f>
        <v>0</v>
      </c>
      <c r="C180" s="467">
        <f>1000*'[23]4409Imp'!Q$272</f>
        <v>0</v>
      </c>
      <c r="D180" s="467">
        <f>'[23]4409Imp'!AP$272</f>
        <v>0</v>
      </c>
      <c r="E180" s="467">
        <f>'[23]4409Imp'!AQ$272</f>
        <v>0</v>
      </c>
      <c r="G180" s="470" t="str">
        <f t="shared" si="104"/>
        <v>-</v>
      </c>
      <c r="H180" s="470" t="str">
        <f t="shared" si="105"/>
        <v>-</v>
      </c>
    </row>
    <row r="181" spans="1:8" hidden="1">
      <c r="A181" s="462" t="s">
        <v>210</v>
      </c>
      <c r="B181" s="467">
        <f>1000*'[24]4409Imp'!P$272</f>
        <v>0</v>
      </c>
      <c r="C181" s="467">
        <f>1000*'[24]4409Imp'!Q$272</f>
        <v>0</v>
      </c>
      <c r="D181" s="467">
        <f>'[24]4409Imp'!AP$272</f>
        <v>0.79229481550000003</v>
      </c>
      <c r="E181" s="467">
        <f>'[24]4409Imp'!AQ$272</f>
        <v>0.98250330149999998</v>
      </c>
      <c r="G181" s="470" t="e">
        <f t="shared" si="104"/>
        <v>#DIV/0!</v>
      </c>
      <c r="H181" s="470" t="e">
        <f t="shared" si="105"/>
        <v>#DIV/0!</v>
      </c>
    </row>
    <row r="182" spans="1:8" hidden="1">
      <c r="A182" s="462" t="s">
        <v>206</v>
      </c>
      <c r="B182" s="467">
        <f>1000*'[25]4409Imp'!P$272</f>
        <v>0.17901799999999998</v>
      </c>
      <c r="C182" s="467">
        <f>1000*'[25]4409Imp'!Q$272</f>
        <v>4.3009539999999991</v>
      </c>
      <c r="D182" s="467">
        <f>'[25]4409Imp'!AP$272</f>
        <v>1.695492811</v>
      </c>
      <c r="E182" s="467">
        <f>'[25]4409Imp'!AQ$272</f>
        <v>1.9116795949999998</v>
      </c>
      <c r="G182" s="470">
        <f t="shared" si="104"/>
        <v>9.4710744785440575</v>
      </c>
      <c r="H182" s="470">
        <f t="shared" si="105"/>
        <v>0.44447803789577855</v>
      </c>
    </row>
    <row r="183" spans="1:8" hidden="1">
      <c r="A183" s="462" t="s">
        <v>215</v>
      </c>
      <c r="B183" s="467">
        <f>1000*'[26]4409Imp'!P$272</f>
        <v>0.13220199999999999</v>
      </c>
      <c r="C183" s="467">
        <f>1000*'[26]4409Imp'!Q$272</f>
        <v>0</v>
      </c>
      <c r="D183" s="467">
        <f>'[26]4409Imp'!AP$272</f>
        <v>6.9735621999999997E-2</v>
      </c>
      <c r="E183" s="467">
        <f>'[26]4409Imp'!AQ$272</f>
        <v>0</v>
      </c>
      <c r="G183" s="470">
        <f t="shared" si="104"/>
        <v>0.52749294261811475</v>
      </c>
      <c r="H183" s="470" t="str">
        <f t="shared" si="105"/>
        <v>-</v>
      </c>
    </row>
    <row r="184" spans="1:8" hidden="1">
      <c r="A184" s="462" t="s">
        <v>216</v>
      </c>
      <c r="B184" s="467">
        <f>1000*'[27]4409Imp'!P$272</f>
        <v>0.3878279999999999</v>
      </c>
      <c r="C184" s="467">
        <f>1000*'[27]4409Imp'!Q$272</f>
        <v>0.3888919999999999</v>
      </c>
      <c r="D184" s="467">
        <f>'[27]4409Imp'!AP$272</f>
        <v>0.23679715400000001</v>
      </c>
      <c r="E184" s="467">
        <f>'[27]4409Imp'!AQ$272</f>
        <v>0.23547251349999998</v>
      </c>
      <c r="G184" s="470">
        <f t="shared" si="104"/>
        <v>0.61057260950730752</v>
      </c>
      <c r="H184" s="470">
        <f t="shared" si="105"/>
        <v>0.60549590503275985</v>
      </c>
    </row>
    <row r="185" spans="1:8" hidden="1">
      <c r="A185" s="462" t="s">
        <v>217</v>
      </c>
      <c r="B185" s="467">
        <f>1000*'[28]4409Imp'!P$272</f>
        <v>0</v>
      </c>
      <c r="C185" s="467">
        <f>1000*'[28]4409Imp'!Q$272</f>
        <v>0</v>
      </c>
      <c r="D185" s="467">
        <f>'[28]4409Imp'!AP$272</f>
        <v>0.428900911</v>
      </c>
      <c r="E185" s="467">
        <f>'[28]4409Imp'!AQ$272</f>
        <v>0.36273992999999999</v>
      </c>
      <c r="G185" s="470" t="e">
        <f t="shared" si="104"/>
        <v>#DIV/0!</v>
      </c>
      <c r="H185" s="470" t="e">
        <f t="shared" si="105"/>
        <v>#DIV/0!</v>
      </c>
    </row>
    <row r="186" spans="1:8" hidden="1">
      <c r="A186" s="462" t="s">
        <v>211</v>
      </c>
      <c r="B186" s="467">
        <f>1000*'[29]4409Imp'!P$272</f>
        <v>2.6599999999999991E-4</v>
      </c>
      <c r="C186" s="467">
        <f>1000*'[29]4409Imp'!Q$272</f>
        <v>0</v>
      </c>
      <c r="D186" s="467">
        <f>'[29]4409Imp'!AP$272</f>
        <v>0.20482547300000001</v>
      </c>
      <c r="E186" s="467">
        <f>'[29]4409Imp'!AQ$272</f>
        <v>0.34610186799999998</v>
      </c>
      <c r="G186" s="470">
        <f t="shared" si="104"/>
        <v>770.02057518797028</v>
      </c>
      <c r="H186" s="470" t="e">
        <f t="shared" si="105"/>
        <v>#DIV/0!</v>
      </c>
    </row>
    <row r="187" spans="1:8" hidden="1">
      <c r="A187" s="462" t="s">
        <v>222</v>
      </c>
      <c r="B187" s="467">
        <f>1000*'[30]4409Imp'!P$272</f>
        <v>0</v>
      </c>
      <c r="C187" s="467">
        <f>1000*'[30]4409Imp'!Q$272</f>
        <v>0</v>
      </c>
      <c r="D187" s="467">
        <f>'[30]4409Imp'!AP$272</f>
        <v>0</v>
      </c>
      <c r="E187" s="467">
        <f>'[30]4409Imp'!AQ$272</f>
        <v>0</v>
      </c>
      <c r="G187" s="470" t="str">
        <f t="shared" si="104"/>
        <v>-</v>
      </c>
      <c r="H187" s="470" t="str">
        <f t="shared" si="105"/>
        <v>-</v>
      </c>
    </row>
    <row r="188" spans="1:8" hidden="1">
      <c r="A188" s="462" t="s">
        <v>223</v>
      </c>
      <c r="B188" s="467">
        <f>1000*'[31]4409Imp'!P$272</f>
        <v>1.9151999999999995E-2</v>
      </c>
      <c r="C188" s="467">
        <f>1000*'[31]4409Imp'!Q$272</f>
        <v>1.4629999999999997E-2</v>
      </c>
      <c r="D188" s="467">
        <f>'[31]4409Imp'!AP$272</f>
        <v>0</v>
      </c>
      <c r="E188" s="467">
        <f>'[31]4409Imp'!AQ$272</f>
        <v>0</v>
      </c>
      <c r="G188" s="470" t="str">
        <f t="shared" si="104"/>
        <v>-</v>
      </c>
      <c r="H188" s="470" t="str">
        <f t="shared" si="105"/>
        <v>-</v>
      </c>
    </row>
    <row r="189" spans="1:8" hidden="1">
      <c r="B189" s="467">
        <f>SUM(B168:B188)</f>
        <v>2.7836899999999996</v>
      </c>
      <c r="C189" s="467">
        <f>SUM(C168:C188)</f>
        <v>6.0025559999999993</v>
      </c>
      <c r="D189" s="467">
        <f>SUM(D168:D188)</f>
        <v>6.4236336105000005</v>
      </c>
      <c r="E189" s="467">
        <f>SUM(E168:E188)</f>
        <v>7.8911123829999994</v>
      </c>
      <c r="G189" s="470">
        <f>D189/B189</f>
        <v>2.3075966111528228</v>
      </c>
      <c r="H189" s="470">
        <f>E189/C189</f>
        <v>1.3146253667604269</v>
      </c>
    </row>
  </sheetData>
  <mergeCells count="12">
    <mergeCell ref="B155:AA155"/>
    <mergeCell ref="AC155:BB155"/>
    <mergeCell ref="B142:AA142"/>
    <mergeCell ref="AC142:BB142"/>
    <mergeCell ref="B42:AA42"/>
    <mergeCell ref="AC42:BB42"/>
    <mergeCell ref="B117:AA117"/>
    <mergeCell ref="AC117:BB117"/>
    <mergeCell ref="B92:AA92"/>
    <mergeCell ref="AC92:BB92"/>
    <mergeCell ref="B67:AA67"/>
    <mergeCell ref="AC67:BB6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27:EN515"/>
  <sheetViews>
    <sheetView workbookViewId="0"/>
  </sheetViews>
  <sheetFormatPr defaultColWidth="9.08984375" defaultRowHeight="12.5"/>
  <cols>
    <col min="1" max="3" width="6.7265625" style="462" customWidth="1"/>
    <col min="4" max="4" width="5.7265625" style="462" customWidth="1"/>
    <col min="5" max="28" width="4.7265625" style="462" customWidth="1"/>
    <col min="29" max="29" width="4.7265625" style="462" hidden="1" customWidth="1"/>
    <col min="30" max="35" width="1.6328125" style="462" customWidth="1"/>
    <col min="36" max="60" width="4.7265625" style="462" customWidth="1"/>
    <col min="61" max="61" width="4.7265625" style="462" hidden="1" customWidth="1"/>
    <col min="62" max="77" width="1.7265625" style="462" customWidth="1"/>
    <col min="78" max="79" width="1.6328125" style="462" customWidth="1"/>
    <col min="80" max="104" width="4.7265625" style="462" customWidth="1"/>
    <col min="105" max="105" width="4.7265625" style="462" hidden="1" customWidth="1"/>
    <col min="106" max="111" width="1.6328125" style="462" customWidth="1"/>
    <col min="112" max="136" width="4.7265625" style="462" customWidth="1"/>
    <col min="137" max="137" width="4.7265625" style="462" hidden="1" customWidth="1"/>
    <col min="138" max="16384" width="9.08984375" style="462"/>
  </cols>
  <sheetData>
    <row r="127" spans="1:119" ht="13">
      <c r="A127" s="461" t="s">
        <v>142</v>
      </c>
    </row>
    <row r="128" spans="1:119">
      <c r="C128" s="463"/>
      <c r="D128" s="523" t="s">
        <v>63</v>
      </c>
      <c r="E128" s="523"/>
      <c r="F128" s="523"/>
      <c r="G128" s="523"/>
      <c r="H128" s="523"/>
      <c r="I128" s="523"/>
      <c r="J128" s="523"/>
      <c r="K128" s="523"/>
      <c r="L128" s="523"/>
      <c r="M128" s="523"/>
      <c r="N128" s="523"/>
      <c r="O128" s="523"/>
      <c r="P128" s="523"/>
      <c r="Q128" s="523"/>
      <c r="R128" s="523"/>
      <c r="S128" s="523"/>
      <c r="T128" s="523"/>
      <c r="U128" s="523"/>
      <c r="V128" s="523"/>
      <c r="W128" s="523"/>
      <c r="X128" s="523"/>
      <c r="Y128" s="523"/>
      <c r="Z128" s="523"/>
      <c r="AA128" s="523"/>
      <c r="AB128" s="523"/>
      <c r="AC128" s="523"/>
      <c r="AD128" s="523"/>
      <c r="AE128" s="523"/>
      <c r="AF128" s="523"/>
      <c r="AG128" s="523"/>
      <c r="AH128" s="523"/>
      <c r="AI128" s="523"/>
      <c r="AJ128" s="523"/>
      <c r="AK128" s="523"/>
      <c r="AL128" s="523"/>
      <c r="AM128" s="523"/>
      <c r="AN128" s="523"/>
      <c r="AO128" s="523"/>
      <c r="AP128" s="523"/>
      <c r="AQ128" s="523"/>
      <c r="AR128" s="523"/>
      <c r="AS128" s="523"/>
      <c r="AT128" s="523"/>
      <c r="AU128" s="523"/>
      <c r="AV128" s="523"/>
      <c r="AW128" s="523"/>
      <c r="AX128" s="523"/>
      <c r="AY128" s="523"/>
      <c r="AZ128" s="523"/>
      <c r="BA128" s="523"/>
      <c r="BB128" s="523"/>
      <c r="BC128" s="523"/>
      <c r="BD128" s="523"/>
      <c r="BE128" s="523"/>
      <c r="BI128" s="523" t="s">
        <v>201</v>
      </c>
      <c r="BJ128" s="523"/>
      <c r="BK128" s="523"/>
      <c r="BL128" s="523"/>
      <c r="BM128" s="523"/>
      <c r="BN128" s="523"/>
      <c r="BO128" s="523"/>
      <c r="BP128" s="523"/>
      <c r="BQ128" s="523"/>
      <c r="BR128" s="523"/>
      <c r="BS128" s="523"/>
      <c r="BT128" s="523"/>
      <c r="BU128" s="523"/>
      <c r="BV128" s="523"/>
      <c r="BW128" s="523"/>
      <c r="BX128" s="523"/>
      <c r="BY128" s="523"/>
      <c r="BZ128" s="523"/>
      <c r="CA128" s="523"/>
      <c r="CB128" s="523"/>
      <c r="CC128" s="523"/>
      <c r="CD128" s="523"/>
      <c r="CE128" s="523"/>
      <c r="CF128" s="523"/>
      <c r="CG128" s="523"/>
      <c r="CH128" s="523"/>
      <c r="CI128" s="523"/>
      <c r="CJ128" s="523"/>
      <c r="CK128" s="523"/>
      <c r="CL128" s="523"/>
      <c r="CM128" s="523"/>
      <c r="CN128" s="523"/>
      <c r="CO128" s="523"/>
      <c r="CP128" s="523"/>
      <c r="CQ128" s="523"/>
      <c r="CR128" s="523"/>
      <c r="CS128" s="523"/>
      <c r="CT128" s="523"/>
      <c r="CU128" s="523"/>
      <c r="CV128" s="523"/>
      <c r="CW128" s="523"/>
      <c r="CX128" s="523"/>
      <c r="CY128" s="523"/>
      <c r="CZ128" s="523"/>
      <c r="DA128" s="523"/>
      <c r="DB128" s="523"/>
      <c r="DC128" s="523"/>
      <c r="DD128" s="523"/>
      <c r="DE128" s="523"/>
      <c r="DF128" s="523"/>
      <c r="DG128" s="523"/>
      <c r="DH128" s="523"/>
      <c r="DI128" s="523"/>
      <c r="DJ128" s="523"/>
      <c r="DK128" s="523"/>
      <c r="DL128" s="523"/>
      <c r="DM128" s="523"/>
      <c r="DN128" s="523"/>
      <c r="DO128" s="523"/>
    </row>
    <row r="129" spans="1:137">
      <c r="C129" s="463"/>
      <c r="D129" s="523" t="s">
        <v>143</v>
      </c>
      <c r="E129" s="523"/>
      <c r="F129" s="523"/>
      <c r="G129" s="523"/>
      <c r="H129" s="523"/>
      <c r="I129" s="523"/>
      <c r="J129" s="523"/>
      <c r="K129" s="523"/>
      <c r="L129" s="523"/>
      <c r="M129" s="523"/>
      <c r="N129" s="523"/>
      <c r="O129" s="523"/>
      <c r="P129" s="523"/>
      <c r="Q129" s="523"/>
      <c r="R129" s="523"/>
      <c r="S129" s="523"/>
      <c r="T129" s="523"/>
      <c r="U129" s="523"/>
      <c r="V129" s="523"/>
      <c r="W129" s="523"/>
      <c r="X129" s="523"/>
      <c r="Y129" s="523"/>
      <c r="Z129" s="523"/>
      <c r="AA129" s="523"/>
      <c r="AB129" s="523"/>
      <c r="AC129" s="523"/>
      <c r="AD129" s="471"/>
      <c r="AE129" s="471"/>
      <c r="AF129" s="471"/>
      <c r="AG129" s="471"/>
      <c r="AH129" s="471"/>
      <c r="AI129" s="471"/>
      <c r="AJ129" s="523" t="s">
        <v>144</v>
      </c>
      <c r="AK129" s="523"/>
      <c r="AL129" s="523"/>
      <c r="AM129" s="523"/>
      <c r="AN129" s="523"/>
      <c r="AO129" s="523"/>
      <c r="AP129" s="523"/>
      <c r="AQ129" s="523"/>
      <c r="AR129" s="523"/>
      <c r="AS129" s="523"/>
      <c r="AT129" s="523"/>
      <c r="AU129" s="523"/>
      <c r="AV129" s="523"/>
      <c r="AW129" s="523"/>
      <c r="AX129" s="523"/>
      <c r="AY129" s="523"/>
      <c r="AZ129" s="523"/>
      <c r="BA129" s="523"/>
      <c r="BB129" s="523"/>
      <c r="BC129" s="523"/>
      <c r="BD129" s="523"/>
      <c r="BE129" s="523"/>
      <c r="BF129" s="523"/>
      <c r="BG129" s="523"/>
      <c r="BH129" s="523"/>
      <c r="BI129" s="523"/>
      <c r="CB129" s="523" t="s">
        <v>143</v>
      </c>
      <c r="CC129" s="523"/>
      <c r="CD129" s="523"/>
      <c r="CE129" s="523"/>
      <c r="CF129" s="523"/>
      <c r="CG129" s="523"/>
      <c r="CH129" s="523"/>
      <c r="CI129" s="523"/>
      <c r="CJ129" s="523"/>
      <c r="CK129" s="523"/>
      <c r="CL129" s="523"/>
      <c r="CM129" s="523"/>
      <c r="CN129" s="523"/>
      <c r="CO129" s="523"/>
      <c r="CP129" s="523"/>
      <c r="CQ129" s="523"/>
      <c r="CR129" s="523"/>
      <c r="CS129" s="523"/>
      <c r="CT129" s="523"/>
      <c r="CU129" s="523"/>
      <c r="CV129" s="523"/>
      <c r="CW129" s="523"/>
      <c r="CX129" s="523"/>
      <c r="CY129" s="523"/>
      <c r="CZ129" s="523"/>
      <c r="DA129" s="523"/>
      <c r="DB129" s="471"/>
      <c r="DC129" s="471"/>
      <c r="DD129" s="471"/>
      <c r="DE129" s="471"/>
      <c r="DF129" s="471"/>
      <c r="DH129" s="523" t="s">
        <v>144</v>
      </c>
      <c r="DI129" s="523"/>
      <c r="DJ129" s="523"/>
      <c r="DK129" s="523"/>
      <c r="DL129" s="523"/>
      <c r="DM129" s="523"/>
      <c r="DN129" s="523"/>
      <c r="DO129" s="523"/>
      <c r="DP129" s="523"/>
      <c r="DQ129" s="523"/>
      <c r="DR129" s="523"/>
      <c r="DS129" s="523"/>
      <c r="DT129" s="523"/>
      <c r="DU129" s="523"/>
      <c r="DV129" s="523"/>
      <c r="DW129" s="523"/>
      <c r="DX129" s="523"/>
      <c r="DY129" s="523"/>
      <c r="DZ129" s="523"/>
      <c r="EA129" s="523"/>
      <c r="EB129" s="523"/>
      <c r="EC129" s="523"/>
      <c r="ED129" s="523"/>
      <c r="EE129" s="523"/>
      <c r="EF129" s="523"/>
      <c r="EG129" s="523"/>
    </row>
    <row r="130" spans="1:137">
      <c r="C130" s="463"/>
      <c r="D130" s="462">
        <v>2000</v>
      </c>
      <c r="E130" s="462">
        <f t="shared" ref="E130:AC130" si="0">1+D130</f>
        <v>2001</v>
      </c>
      <c r="F130" s="462">
        <f t="shared" si="0"/>
        <v>2002</v>
      </c>
      <c r="G130" s="462">
        <f t="shared" si="0"/>
        <v>2003</v>
      </c>
      <c r="H130" s="462">
        <f t="shared" si="0"/>
        <v>2004</v>
      </c>
      <c r="I130" s="462">
        <f t="shared" si="0"/>
        <v>2005</v>
      </c>
      <c r="J130" s="462">
        <f t="shared" si="0"/>
        <v>2006</v>
      </c>
      <c r="K130" s="462">
        <f t="shared" si="0"/>
        <v>2007</v>
      </c>
      <c r="L130" s="462">
        <f t="shared" si="0"/>
        <v>2008</v>
      </c>
      <c r="M130" s="462">
        <f t="shared" si="0"/>
        <v>2009</v>
      </c>
      <c r="N130" s="462">
        <f t="shared" si="0"/>
        <v>2010</v>
      </c>
      <c r="O130" s="462">
        <f t="shared" si="0"/>
        <v>2011</v>
      </c>
      <c r="P130" s="462">
        <f t="shared" si="0"/>
        <v>2012</v>
      </c>
      <c r="Q130" s="462">
        <f t="shared" si="0"/>
        <v>2013</v>
      </c>
      <c r="R130" s="462">
        <f t="shared" si="0"/>
        <v>2014</v>
      </c>
      <c r="S130" s="462">
        <f t="shared" si="0"/>
        <v>2015</v>
      </c>
      <c r="T130" s="462">
        <f t="shared" si="0"/>
        <v>2016</v>
      </c>
      <c r="U130" s="462">
        <f t="shared" si="0"/>
        <v>2017</v>
      </c>
      <c r="V130" s="462">
        <f t="shared" si="0"/>
        <v>2018</v>
      </c>
      <c r="W130" s="462">
        <f t="shared" si="0"/>
        <v>2019</v>
      </c>
      <c r="X130" s="462">
        <f t="shared" si="0"/>
        <v>2020</v>
      </c>
      <c r="Y130" s="462">
        <f t="shared" si="0"/>
        <v>2021</v>
      </c>
      <c r="Z130" s="462">
        <f t="shared" si="0"/>
        <v>2022</v>
      </c>
      <c r="AA130" s="462">
        <f t="shared" si="0"/>
        <v>2023</v>
      </c>
      <c r="AB130" s="462">
        <f t="shared" si="0"/>
        <v>2024</v>
      </c>
      <c r="AC130" s="462">
        <f t="shared" si="0"/>
        <v>2025</v>
      </c>
      <c r="AJ130" s="462">
        <v>2000</v>
      </c>
      <c r="AK130" s="462">
        <f t="shared" ref="AK130:BI130" si="1">1+AJ130</f>
        <v>2001</v>
      </c>
      <c r="AL130" s="462">
        <f t="shared" si="1"/>
        <v>2002</v>
      </c>
      <c r="AM130" s="462">
        <f t="shared" si="1"/>
        <v>2003</v>
      </c>
      <c r="AN130" s="462">
        <f t="shared" si="1"/>
        <v>2004</v>
      </c>
      <c r="AO130" s="462">
        <f t="shared" si="1"/>
        <v>2005</v>
      </c>
      <c r="AP130" s="462">
        <f t="shared" si="1"/>
        <v>2006</v>
      </c>
      <c r="AQ130" s="462">
        <f t="shared" si="1"/>
        <v>2007</v>
      </c>
      <c r="AR130" s="462">
        <f t="shared" si="1"/>
        <v>2008</v>
      </c>
      <c r="AS130" s="462">
        <f t="shared" si="1"/>
        <v>2009</v>
      </c>
      <c r="AT130" s="462">
        <f t="shared" si="1"/>
        <v>2010</v>
      </c>
      <c r="AU130" s="462">
        <f t="shared" si="1"/>
        <v>2011</v>
      </c>
      <c r="AV130" s="462">
        <f t="shared" si="1"/>
        <v>2012</v>
      </c>
      <c r="AW130" s="462">
        <f t="shared" si="1"/>
        <v>2013</v>
      </c>
      <c r="AX130" s="462">
        <f t="shared" si="1"/>
        <v>2014</v>
      </c>
      <c r="AY130" s="462">
        <f t="shared" si="1"/>
        <v>2015</v>
      </c>
      <c r="AZ130" s="462">
        <f t="shared" si="1"/>
        <v>2016</v>
      </c>
      <c r="BA130" s="462">
        <f t="shared" si="1"/>
        <v>2017</v>
      </c>
      <c r="BB130" s="462">
        <f t="shared" si="1"/>
        <v>2018</v>
      </c>
      <c r="BC130" s="462">
        <f t="shared" si="1"/>
        <v>2019</v>
      </c>
      <c r="BD130" s="462">
        <f t="shared" si="1"/>
        <v>2020</v>
      </c>
      <c r="BE130" s="462">
        <f t="shared" si="1"/>
        <v>2021</v>
      </c>
      <c r="BF130" s="462">
        <f t="shared" si="1"/>
        <v>2022</v>
      </c>
      <c r="BG130" s="462">
        <f t="shared" si="1"/>
        <v>2023</v>
      </c>
      <c r="BH130" s="462">
        <f t="shared" si="1"/>
        <v>2024</v>
      </c>
      <c r="BI130" s="462">
        <f t="shared" si="1"/>
        <v>2025</v>
      </c>
      <c r="CB130" s="462">
        <v>2000</v>
      </c>
      <c r="CC130" s="462">
        <f t="shared" ref="CC130:DA130" si="2">1+CB130</f>
        <v>2001</v>
      </c>
      <c r="CD130" s="462">
        <f t="shared" si="2"/>
        <v>2002</v>
      </c>
      <c r="CE130" s="462">
        <f t="shared" si="2"/>
        <v>2003</v>
      </c>
      <c r="CF130" s="462">
        <f t="shared" si="2"/>
        <v>2004</v>
      </c>
      <c r="CG130" s="462">
        <f t="shared" si="2"/>
        <v>2005</v>
      </c>
      <c r="CH130" s="462">
        <f t="shared" si="2"/>
        <v>2006</v>
      </c>
      <c r="CI130" s="462">
        <f t="shared" si="2"/>
        <v>2007</v>
      </c>
      <c r="CJ130" s="462">
        <f t="shared" si="2"/>
        <v>2008</v>
      </c>
      <c r="CK130" s="462">
        <f t="shared" si="2"/>
        <v>2009</v>
      </c>
      <c r="CL130" s="462">
        <f t="shared" si="2"/>
        <v>2010</v>
      </c>
      <c r="CM130" s="462">
        <f t="shared" si="2"/>
        <v>2011</v>
      </c>
      <c r="CN130" s="462">
        <f t="shared" si="2"/>
        <v>2012</v>
      </c>
      <c r="CO130" s="462">
        <f t="shared" si="2"/>
        <v>2013</v>
      </c>
      <c r="CP130" s="462">
        <f t="shared" si="2"/>
        <v>2014</v>
      </c>
      <c r="CQ130" s="462">
        <f t="shared" si="2"/>
        <v>2015</v>
      </c>
      <c r="CR130" s="462">
        <f t="shared" si="2"/>
        <v>2016</v>
      </c>
      <c r="CS130" s="462">
        <f t="shared" si="2"/>
        <v>2017</v>
      </c>
      <c r="CT130" s="462">
        <f t="shared" si="2"/>
        <v>2018</v>
      </c>
      <c r="CU130" s="462">
        <f t="shared" si="2"/>
        <v>2019</v>
      </c>
      <c r="CV130" s="462">
        <f t="shared" si="2"/>
        <v>2020</v>
      </c>
      <c r="CW130" s="462">
        <f t="shared" si="2"/>
        <v>2021</v>
      </c>
      <c r="CX130" s="462">
        <f t="shared" si="2"/>
        <v>2022</v>
      </c>
      <c r="CY130" s="462">
        <f t="shared" si="2"/>
        <v>2023</v>
      </c>
      <c r="CZ130" s="462">
        <f t="shared" si="2"/>
        <v>2024</v>
      </c>
      <c r="DA130" s="462">
        <f t="shared" si="2"/>
        <v>2025</v>
      </c>
      <c r="DH130" s="462">
        <v>2000</v>
      </c>
      <c r="DI130" s="462">
        <f t="shared" ref="DI130:EG130" si="3">1+DH130</f>
        <v>2001</v>
      </c>
      <c r="DJ130" s="462">
        <f t="shared" si="3"/>
        <v>2002</v>
      </c>
      <c r="DK130" s="462">
        <f t="shared" si="3"/>
        <v>2003</v>
      </c>
      <c r="DL130" s="462">
        <f t="shared" si="3"/>
        <v>2004</v>
      </c>
      <c r="DM130" s="462">
        <f t="shared" si="3"/>
        <v>2005</v>
      </c>
      <c r="DN130" s="462">
        <f t="shared" si="3"/>
        <v>2006</v>
      </c>
      <c r="DO130" s="462">
        <f t="shared" si="3"/>
        <v>2007</v>
      </c>
      <c r="DP130" s="462">
        <f t="shared" si="3"/>
        <v>2008</v>
      </c>
      <c r="DQ130" s="462">
        <f t="shared" si="3"/>
        <v>2009</v>
      </c>
      <c r="DR130" s="462">
        <f t="shared" si="3"/>
        <v>2010</v>
      </c>
      <c r="DS130" s="462">
        <f t="shared" si="3"/>
        <v>2011</v>
      </c>
      <c r="DT130" s="462">
        <f t="shared" si="3"/>
        <v>2012</v>
      </c>
      <c r="DU130" s="462">
        <f t="shared" si="3"/>
        <v>2013</v>
      </c>
      <c r="DV130" s="462">
        <f t="shared" si="3"/>
        <v>2014</v>
      </c>
      <c r="DW130" s="462">
        <f t="shared" si="3"/>
        <v>2015</v>
      </c>
      <c r="DX130" s="462">
        <f t="shared" si="3"/>
        <v>2016</v>
      </c>
      <c r="DY130" s="462">
        <f t="shared" si="3"/>
        <v>2017</v>
      </c>
      <c r="DZ130" s="462">
        <f t="shared" si="3"/>
        <v>2018</v>
      </c>
      <c r="EA130" s="462">
        <f t="shared" si="3"/>
        <v>2019</v>
      </c>
      <c r="EB130" s="462">
        <f t="shared" si="3"/>
        <v>2020</v>
      </c>
      <c r="EC130" s="462">
        <f t="shared" si="3"/>
        <v>2021</v>
      </c>
      <c r="ED130" s="462">
        <f t="shared" si="3"/>
        <v>2022</v>
      </c>
      <c r="EE130" s="462">
        <f t="shared" si="3"/>
        <v>2023</v>
      </c>
      <c r="EF130" s="462">
        <f t="shared" si="3"/>
        <v>2024</v>
      </c>
      <c r="EG130" s="462">
        <f t="shared" si="3"/>
        <v>2025</v>
      </c>
    </row>
    <row r="131" spans="1:137">
      <c r="A131" s="463" t="s">
        <v>44</v>
      </c>
      <c r="B131" s="463"/>
      <c r="C131" s="463"/>
      <c r="D131" s="465">
        <f>ImportsCoreVPA!C$5</f>
        <v>0.341410064698</v>
      </c>
      <c r="E131" s="465">
        <f>ImportsCoreVPA!D$5</f>
        <v>0.35741425971399998</v>
      </c>
      <c r="F131" s="465">
        <f>ImportsCoreVPA!E$5</f>
        <v>0.28295102780400005</v>
      </c>
      <c r="G131" s="465">
        <f>ImportsCoreVPA!F$5</f>
        <v>0.22090784842</v>
      </c>
      <c r="H131" s="465">
        <f>ImportsCoreVPA!G$5</f>
        <v>0.21776847944000002</v>
      </c>
      <c r="I131" s="465">
        <f>ImportsCoreVPA!H$5</f>
        <v>0.27084172892999997</v>
      </c>
      <c r="J131" s="465">
        <f>ImportsCoreVPA!I$5</f>
        <v>0.20472770487000005</v>
      </c>
      <c r="K131" s="465">
        <f>ImportsCoreVPA!J$5</f>
        <v>0.29230214234099999</v>
      </c>
      <c r="L131" s="465">
        <f>ImportsCoreVPA!K$5</f>
        <v>0.22960470323000007</v>
      </c>
      <c r="M131" s="465">
        <f>ImportsCoreVPA!L$5</f>
        <v>0.28490749847600005</v>
      </c>
      <c r="N131" s="465">
        <f>ImportsCoreVPA!M$5</f>
        <v>0.14897463416359996</v>
      </c>
      <c r="O131" s="465">
        <f>ImportsCoreVPA!N$5</f>
        <v>0.105220166888</v>
      </c>
      <c r="P131" s="465">
        <f>ImportsCoreVPA!O$5</f>
        <v>0.1130499654675873</v>
      </c>
      <c r="Q131" s="465">
        <f>ImportsCoreVPA!P$5</f>
        <v>6.1912421891363013E-2</v>
      </c>
      <c r="R131" s="465">
        <f>ImportsCoreVPA!Q$5</f>
        <v>9.2579840911999972E-2</v>
      </c>
      <c r="S131" s="465">
        <f>ImportsCoreVPA!R$5</f>
        <v>0.10205086291500001</v>
      </c>
      <c r="T131" s="465">
        <f>ImportsCoreVPA!S$5</f>
        <v>6.2221883947999997E-2</v>
      </c>
      <c r="U131" s="465">
        <f>ImportsCoreVPA!T$5</f>
        <v>5.1190226167999994E-2</v>
      </c>
      <c r="V131" s="465">
        <f>ImportsCoreVPA!U$5</f>
        <v>8.4245340047999967E-2</v>
      </c>
      <c r="W131" s="465">
        <f>ImportsCoreVPA!V$5</f>
        <v>9.7886094327391301E-2</v>
      </c>
      <c r="X131" s="465">
        <f>ImportsCoreVPA!W$5</f>
        <v>7.7058942735999975E-2</v>
      </c>
      <c r="Y131" s="465">
        <f>ImportsCoreVPA!X$5</f>
        <v>3.6788704909999997E-2</v>
      </c>
      <c r="Z131" s="465">
        <f>ImportsCoreVPA!Y$5</f>
        <v>0.11518705500000001</v>
      </c>
      <c r="AA131" s="465">
        <f>ImportsCoreVPA!Z$5</f>
        <v>0.10815420905999995</v>
      </c>
      <c r="AB131" s="465">
        <f>ImportsCoreVPA!AA$5</f>
        <v>0.13990640477384003</v>
      </c>
      <c r="AC131" s="465">
        <f>ImportsCoreVPA!AB$5</f>
        <v>0</v>
      </c>
      <c r="AD131" s="465"/>
      <c r="AE131" s="465"/>
      <c r="AF131" s="465"/>
      <c r="AG131" s="465"/>
      <c r="AH131" s="465"/>
      <c r="AI131" s="465"/>
      <c r="AJ131" s="465">
        <f>ExportsCoreVPA!C$5</f>
        <v>8.5719551194420003</v>
      </c>
      <c r="AK131" s="465">
        <f>ExportsCoreVPA!D$5</f>
        <v>8.7003930794599977</v>
      </c>
      <c r="AL131" s="465">
        <f>ExportsCoreVPA!E$5</f>
        <v>10.794841393780002</v>
      </c>
      <c r="AM131" s="465">
        <f>ExportsCoreVPA!F$5</f>
        <v>11.982965762417999</v>
      </c>
      <c r="AN131" s="465">
        <f>ExportsCoreVPA!G$5</f>
        <v>13.832075074339999</v>
      </c>
      <c r="AO131" s="465">
        <f>ExportsCoreVPA!H$5</f>
        <v>12.638518152559996</v>
      </c>
      <c r="AP131" s="465">
        <f>ExportsCoreVPA!I$5</f>
        <v>10.453016332976</v>
      </c>
      <c r="AQ131" s="465">
        <f>ExportsCoreVPA!J$5</f>
        <v>10.139615621351998</v>
      </c>
      <c r="AR131" s="465">
        <f>ExportsCoreVPA!K$5</f>
        <v>7.8968740621320013</v>
      </c>
      <c r="AS131" s="465">
        <f>ExportsCoreVPA!L$5</f>
        <v>5.2984286777400014</v>
      </c>
      <c r="AT131" s="465">
        <f>ExportsCoreVPA!M$5</f>
        <v>4.7064146176239996</v>
      </c>
      <c r="AU131" s="465">
        <f>ExportsCoreVPA!N$5</f>
        <v>4.6053587973223813</v>
      </c>
      <c r="AV131" s="465">
        <f>ExportsCoreVPA!O$5</f>
        <v>4.3633829456593327</v>
      </c>
      <c r="AW131" s="465">
        <f>ExportsCoreVPA!P$5</f>
        <v>4.7669812228660007</v>
      </c>
      <c r="AX131" s="465">
        <f>ExportsCoreVPA!Q$5</f>
        <v>5.5675875560299994</v>
      </c>
      <c r="AY131" s="465">
        <f>ExportsCoreVPA!R$5</f>
        <v>6.6114205339279986</v>
      </c>
      <c r="AZ131" s="465">
        <f>ExportsCoreVPA!S$5</f>
        <v>8.4321434795060028</v>
      </c>
      <c r="BA131" s="465">
        <f>ExportsCoreVPA!T$5</f>
        <v>10.492089315713999</v>
      </c>
      <c r="BB131" s="465">
        <f>ExportsCoreVPA!U$5</f>
        <v>11.675776773080392</v>
      </c>
      <c r="BC131" s="465">
        <f>ExportsCoreVPA!V$5</f>
        <v>11.928658399227668</v>
      </c>
      <c r="BD131" s="465">
        <f>ExportsCoreVPA!W$5</f>
        <v>13.16921712972</v>
      </c>
      <c r="BE131" s="465">
        <f>ExportsCoreVPA!X$5</f>
        <v>16.53037169613</v>
      </c>
      <c r="BF131" s="465">
        <f>ExportsCoreVPA!Y$5</f>
        <v>14.357278460000002</v>
      </c>
      <c r="BG131" s="465">
        <f>ExportsCoreVPA!Z$5</f>
        <v>12.075112770792</v>
      </c>
      <c r="BH131" s="465">
        <f>ExportsCoreVPA!AA$5</f>
        <v>12.772183775995995</v>
      </c>
      <c r="BI131" s="465">
        <f>ExportsCoreVPA!AB$5</f>
        <v>0</v>
      </c>
    </row>
    <row r="132" spans="1:137">
      <c r="A132" s="462" t="s">
        <v>42</v>
      </c>
      <c r="D132" s="465">
        <f>ImportsTimberSectorMinusCoreVPA!C$5</f>
        <v>0.33767864904</v>
      </c>
      <c r="E132" s="465">
        <f>ImportsTimberSectorMinusCoreVPA!D$5</f>
        <v>0.22643888378000021</v>
      </c>
      <c r="F132" s="465">
        <f>ImportsTimberSectorMinusCoreVPA!E$5</f>
        <v>0.16447743955999994</v>
      </c>
      <c r="G132" s="465">
        <f>ImportsTimberSectorMinusCoreVPA!F$5</f>
        <v>0.41106868291999998</v>
      </c>
      <c r="H132" s="465">
        <f>ImportsTimberSectorMinusCoreVPA!G$5</f>
        <v>0.51684719378000021</v>
      </c>
      <c r="I132" s="465">
        <f>ImportsTimberSectorMinusCoreVPA!H$5</f>
        <v>0.44076596354000014</v>
      </c>
      <c r="J132" s="465">
        <f>ImportsTimberSectorMinusCoreVPA!I$5</f>
        <v>0.55437334923999937</v>
      </c>
      <c r="K132" s="465">
        <f>ImportsTimberSectorMinusCoreVPA!J$5</f>
        <v>0.50640833650399997</v>
      </c>
      <c r="L132" s="465">
        <f>ImportsTimberSectorMinusCoreVPA!K$5</f>
        <v>0.55225859684599965</v>
      </c>
      <c r="M132" s="465">
        <f>ImportsTimberSectorMinusCoreVPA!L$5</f>
        <v>0.38767101133999998</v>
      </c>
      <c r="N132" s="465">
        <f>ImportsTimberSectorMinusCoreVPA!M$5</f>
        <v>0.45017329685999979</v>
      </c>
      <c r="O132" s="465">
        <f>ImportsTimberSectorMinusCoreVPA!N$5</f>
        <v>0.531335761819</v>
      </c>
      <c r="P132" s="465">
        <f>ImportsTimberSectorMinusCoreVPA!O$5</f>
        <v>0.41469382046809533</v>
      </c>
      <c r="Q132" s="465">
        <f>ImportsTimberSectorMinusCoreVPA!P$5</f>
        <v>0.39033334867422981</v>
      </c>
      <c r="R132" s="465">
        <f>ImportsTimberSectorMinusCoreVPA!Q$5</f>
        <v>0.34830051438000004</v>
      </c>
      <c r="S132" s="465">
        <f>ImportsTimberSectorMinusCoreVPA!R$5</f>
        <v>0.16165762413499996</v>
      </c>
      <c r="T132" s="465">
        <f>ImportsTimberSectorMinusCoreVPA!S$5</f>
        <v>0.12562591398000006</v>
      </c>
      <c r="U132" s="465">
        <f>ImportsTimberSectorMinusCoreVPA!T$5</f>
        <v>0.13185341983999999</v>
      </c>
      <c r="V132" s="465">
        <f>ImportsTimberSectorMinusCoreVPA!U$5</f>
        <v>0.14445922659999999</v>
      </c>
      <c r="W132" s="465">
        <f>ImportsTimberSectorMinusCoreVPA!V$5</f>
        <v>0.1574110865323694</v>
      </c>
      <c r="X132" s="465">
        <f>ImportsTimberSectorMinusCoreVPA!W$5</f>
        <v>0.28693289673999983</v>
      </c>
      <c r="Y132" s="465">
        <f>ImportsTimberSectorMinusCoreVPA!X$5</f>
        <v>0.28417636505323801</v>
      </c>
      <c r="Z132" s="465">
        <f>ImportsTimberSectorMinusCoreVPA!Y$5</f>
        <v>0.13990283526311351</v>
      </c>
      <c r="AA132" s="465">
        <f>ImportsTimberSectorMinusCoreVPA!Z$5</f>
        <v>0.16102174194999994</v>
      </c>
      <c r="AB132" s="465">
        <f>ImportsTimberSectorMinusCoreVPA!AA$5</f>
        <v>0.20298958136279993</v>
      </c>
      <c r="AC132" s="465">
        <f>ImportsTimberSectorMinusCoreVPA!AB$5</f>
        <v>0</v>
      </c>
      <c r="AJ132" s="465">
        <f>ExportsTimberSectorMinusCoreVPA!C$5</f>
        <v>2.9482210004720004</v>
      </c>
      <c r="AK132" s="465">
        <f>ExportsTimberSectorMinusCoreVPA!D$5</f>
        <v>3.2953682748800017</v>
      </c>
      <c r="AL132" s="465">
        <f>ExportsTimberSectorMinusCoreVPA!E$5</f>
        <v>3.5307287225099988</v>
      </c>
      <c r="AM132" s="465">
        <f>ExportsTimberSectorMinusCoreVPA!F$5</f>
        <v>4.4114129023799959</v>
      </c>
      <c r="AN132" s="465">
        <f>ExportsTimberSectorMinusCoreVPA!G$5</f>
        <v>5.670815171480001</v>
      </c>
      <c r="AO132" s="465">
        <f>ExportsTimberSectorMinusCoreVPA!H$5</f>
        <v>5.5195898391000009</v>
      </c>
      <c r="AP132" s="465">
        <f>ExportsTimberSectorMinusCoreVPA!I$5</f>
        <v>5.6278676130799967</v>
      </c>
      <c r="AQ132" s="465">
        <f>ExportsTimberSectorMinusCoreVPA!J$5</f>
        <v>5.4702598608299988</v>
      </c>
      <c r="AR132" s="465">
        <f>ExportsTimberSectorMinusCoreVPA!K$5</f>
        <v>4.0529123000250005</v>
      </c>
      <c r="AS132" s="465">
        <f>ExportsTimberSectorMinusCoreVPA!L$5</f>
        <v>3.0965178856800009</v>
      </c>
      <c r="AT132" s="465">
        <f>ExportsTimberSectorMinusCoreVPA!M$5</f>
        <v>2.7972282342999986</v>
      </c>
      <c r="AU132" s="465">
        <f>ExportsTimberSectorMinusCoreVPA!N$5</f>
        <v>2.8048573874599998</v>
      </c>
      <c r="AV132" s="465">
        <f>ExportsTimberSectorMinusCoreVPA!O$5</f>
        <v>2.9009791345999996</v>
      </c>
      <c r="AW132" s="465">
        <f>ExportsTimberSectorMinusCoreVPA!P$5</f>
        <v>3.48377996928</v>
      </c>
      <c r="AX132" s="465">
        <f>ExportsTimberSectorMinusCoreVPA!Q$5</f>
        <v>3.4836198333800015</v>
      </c>
      <c r="AY132" s="465">
        <f>ExportsTimberSectorMinusCoreVPA!R$5</f>
        <v>3.9642287803761902</v>
      </c>
      <c r="AZ132" s="465">
        <f>ExportsTimberSectorMinusCoreVPA!S$5</f>
        <v>4.8240183490699984</v>
      </c>
      <c r="BA132" s="465">
        <f>ExportsTimberSectorMinusCoreVPA!T$5</f>
        <v>5.1936682119600031</v>
      </c>
      <c r="BB132" s="465">
        <f>ExportsTimberSectorMinusCoreVPA!U$5</f>
        <v>5.7570051001339957</v>
      </c>
      <c r="BC132" s="465">
        <f>ExportsTimberSectorMinusCoreVPA!V$5</f>
        <v>5.2199728766872209</v>
      </c>
      <c r="BD132" s="465">
        <f>ExportsTimberSectorMinusCoreVPA!W$5</f>
        <v>5.7040863109399922</v>
      </c>
      <c r="BE132" s="465">
        <f>ExportsTimberSectorMinusCoreVPA!X$5</f>
        <v>6.3365891234199978</v>
      </c>
      <c r="BF132" s="465">
        <f>ExportsTimberSectorMinusCoreVPA!Y$5</f>
        <v>5.8982823945399829</v>
      </c>
      <c r="BG132" s="465">
        <f>ExportsTimberSectorMinusCoreVPA!Z$5</f>
        <v>4.9568556658199912</v>
      </c>
      <c r="BH132" s="465">
        <f>ExportsTimberSectorMinusCoreVPA!AA$5</f>
        <v>5.9438921590600016</v>
      </c>
      <c r="BI132" s="465">
        <f>ExportsTimberSectorMinusCoreVPA!AB$5</f>
        <v>0</v>
      </c>
    </row>
    <row r="133" spans="1:137">
      <c r="A133" s="462" t="s">
        <v>45</v>
      </c>
      <c r="D133" s="465">
        <f>ImportsPaperSectorMinusCoreVPA!C$5</f>
        <v>4.43516620755</v>
      </c>
      <c r="E133" s="465">
        <f>ImportsPaperSectorMinusCoreVPA!D$5</f>
        <v>3.6569325484599986</v>
      </c>
      <c r="F133" s="465">
        <f>ImportsPaperSectorMinusCoreVPA!E$5</f>
        <v>3.5350717630999982</v>
      </c>
      <c r="G133" s="465">
        <f>ImportsPaperSectorMinusCoreVPA!F$5</f>
        <v>3.3425647922400001</v>
      </c>
      <c r="H133" s="465">
        <f>ImportsPaperSectorMinusCoreVPA!G$5</f>
        <v>4.0145306925359998</v>
      </c>
      <c r="I133" s="465">
        <f>ImportsPaperSectorMinusCoreVPA!H$5</f>
        <v>4.1749907099350008</v>
      </c>
      <c r="J133" s="465">
        <f>ImportsPaperSectorMinusCoreVPA!I$5</f>
        <v>4.9228393392449998</v>
      </c>
      <c r="K133" s="465">
        <f>ImportsPaperSectorMinusCoreVPA!J$5</f>
        <v>5.2549985138300004</v>
      </c>
      <c r="L133" s="465">
        <f>ImportsPaperSectorMinusCoreVPA!K$5</f>
        <v>6.2021771869299993</v>
      </c>
      <c r="M133" s="465">
        <f>ImportsPaperSectorMinusCoreVPA!L$5</f>
        <v>5.5517154025799975</v>
      </c>
      <c r="N133" s="465">
        <f>ImportsPaperSectorMinusCoreVPA!M$5</f>
        <v>7.2358940337700002</v>
      </c>
      <c r="O133" s="465">
        <f>ImportsPaperSectorMinusCoreVPA!N$5</f>
        <v>6.9472456736000012</v>
      </c>
      <c r="P133" s="465">
        <f>ImportsPaperSectorMinusCoreVPA!O$5</f>
        <v>6.402545002700001</v>
      </c>
      <c r="Q133" s="465">
        <f>ImportsPaperSectorMinusCoreVPA!P$5</f>
        <v>6.4857123736443389</v>
      </c>
      <c r="R133" s="465">
        <f>ImportsPaperSectorMinusCoreVPA!Q$5</f>
        <v>6.3839056629599993</v>
      </c>
      <c r="S133" s="465">
        <f>ImportsPaperSectorMinusCoreVPA!R$5</f>
        <v>4.9640286828600004</v>
      </c>
      <c r="T133" s="465">
        <f>ImportsPaperSectorMinusCoreVPA!S$5</f>
        <v>4.1137391846200009</v>
      </c>
      <c r="U133" s="465">
        <f>ImportsPaperSectorMinusCoreVPA!T$5</f>
        <v>3.6794570884600009</v>
      </c>
      <c r="V133" s="465">
        <f>ImportsPaperSectorMinusCoreVPA!U$5</f>
        <v>3.3948397388999982</v>
      </c>
      <c r="W133" s="465">
        <f>ImportsPaperSectorMinusCoreVPA!V$5</f>
        <v>3.5931341867099982</v>
      </c>
      <c r="X133" s="465">
        <f>ImportsPaperSectorMinusCoreVPA!W$5</f>
        <v>2.8355824922999995</v>
      </c>
      <c r="Y133" s="465">
        <f>ImportsPaperSectorMinusCoreVPA!X$5</f>
        <v>2.9211148482700011</v>
      </c>
      <c r="Z133" s="465">
        <f>ImportsPaperSectorMinusCoreVPA!Y$5</f>
        <v>2.6305141180699985</v>
      </c>
      <c r="AA133" s="465">
        <f>ImportsPaperSectorMinusCoreVPA!Z$5</f>
        <v>2.6036533293999966</v>
      </c>
      <c r="AB133" s="465">
        <f>ImportsPaperSectorMinusCoreVPA!AA$5</f>
        <v>2.9072829497699995</v>
      </c>
      <c r="AC133" s="465">
        <f>ImportsPaperSectorMinusCoreVPA!AB$5</f>
        <v>0</v>
      </c>
      <c r="AD133" s="465"/>
      <c r="AE133" s="465"/>
      <c r="AF133" s="465"/>
      <c r="AG133" s="465"/>
      <c r="AH133" s="465"/>
      <c r="AI133" s="465"/>
      <c r="AJ133" s="465">
        <f>ExportsPaperSectorMinusCoreVPA!C$5</f>
        <v>19.138681960659998</v>
      </c>
      <c r="AK133" s="465">
        <f>ExportsPaperSectorMinusCoreVPA!D$5</f>
        <v>21.055128885319995</v>
      </c>
      <c r="AL133" s="465">
        <f>ExportsPaperSectorMinusCoreVPA!E$5</f>
        <v>22.083289577059997</v>
      </c>
      <c r="AM133" s="465">
        <f>ExportsPaperSectorMinusCoreVPA!F$5</f>
        <v>28.695462489379999</v>
      </c>
      <c r="AN133" s="465">
        <f>ExportsPaperSectorMinusCoreVPA!G$5</f>
        <v>31.356470293099985</v>
      </c>
      <c r="AO133" s="465">
        <f>ExportsPaperSectorMinusCoreVPA!H$5</f>
        <v>34.635332882509999</v>
      </c>
      <c r="AP133" s="465">
        <f>ExportsPaperSectorMinusCoreVPA!I$5</f>
        <v>37.403377329909986</v>
      </c>
      <c r="AQ133" s="465">
        <f>ExportsPaperSectorMinusCoreVPA!J$5</f>
        <v>38.880395484490002</v>
      </c>
      <c r="AR133" s="465">
        <f>ExportsPaperSectorMinusCoreVPA!K$5</f>
        <v>41.57801185153501</v>
      </c>
      <c r="AS133" s="465">
        <f>ExportsPaperSectorMinusCoreVPA!L$5</f>
        <v>47.184879404</v>
      </c>
      <c r="AT133" s="465">
        <f>ExportsPaperSectorMinusCoreVPA!M$5</f>
        <v>48.736479105990021</v>
      </c>
      <c r="AU133" s="465">
        <f>ExportsPaperSectorMinusCoreVPA!N$5</f>
        <v>48.83160490101001</v>
      </c>
      <c r="AV133" s="465">
        <f>ExportsPaperSectorMinusCoreVPA!O$5</f>
        <v>48.372557261689984</v>
      </c>
      <c r="AW133" s="465">
        <f>ExportsPaperSectorMinusCoreVPA!P$5</f>
        <v>52.849428326649985</v>
      </c>
      <c r="AX133" s="465">
        <f>ExportsPaperSectorMinusCoreVPA!Q$5</f>
        <v>58.245332794320014</v>
      </c>
      <c r="AY133" s="465">
        <f>ExportsPaperSectorMinusCoreVPA!R$5</f>
        <v>63.303146113770005</v>
      </c>
      <c r="AZ133" s="465">
        <f>ExportsPaperSectorMinusCoreVPA!S$5</f>
        <v>70.84644649629999</v>
      </c>
      <c r="BA133" s="465">
        <f>ExportsPaperSectorMinusCoreVPA!T$5</f>
        <v>72.472337811159974</v>
      </c>
      <c r="BB133" s="465">
        <f>ExportsPaperSectorMinusCoreVPA!U$5</f>
        <v>78.588069788950051</v>
      </c>
      <c r="BC133" s="465">
        <f>ExportsPaperSectorMinusCoreVPA!V$5</f>
        <v>78.799759377029986</v>
      </c>
      <c r="BD133" s="465">
        <f>ExportsPaperSectorMinusCoreVPA!W$5</f>
        <v>83.001917150170001</v>
      </c>
      <c r="BE133" s="465">
        <f>ExportsPaperSectorMinusCoreVPA!X$5</f>
        <v>83.188733521950013</v>
      </c>
      <c r="BF133" s="465">
        <f>ExportsPaperSectorMinusCoreVPA!Y$5</f>
        <v>100.86560091225002</v>
      </c>
      <c r="BG133" s="465">
        <f>ExportsPaperSectorMinusCoreVPA!Z$5</f>
        <v>96.047006045289947</v>
      </c>
      <c r="BH133" s="465">
        <f>ExportsPaperSectorMinusCoreVPA!AA$5</f>
        <v>97.524614404500028</v>
      </c>
      <c r="BI133" s="465">
        <f>ExportsPaperSectorMinusCoreVPA!AB$5</f>
        <v>0</v>
      </c>
    </row>
    <row r="134" spans="1:137">
      <c r="AB134" s="465"/>
    </row>
    <row r="135" spans="1:137">
      <c r="B135" s="465"/>
      <c r="C135" s="465"/>
      <c r="D135" s="465"/>
      <c r="E135" s="465"/>
      <c r="F135" s="465"/>
      <c r="G135" s="465"/>
      <c r="H135" s="465"/>
      <c r="I135" s="465"/>
      <c r="J135" s="465"/>
      <c r="K135" s="465"/>
      <c r="L135" s="465"/>
      <c r="M135" s="465"/>
      <c r="N135" s="465"/>
      <c r="O135" s="465"/>
      <c r="P135" s="465"/>
      <c r="Q135" s="465"/>
      <c r="R135" s="465"/>
      <c r="S135" s="465"/>
      <c r="T135" s="465"/>
      <c r="U135" s="465"/>
      <c r="V135" s="465"/>
      <c r="W135" s="465"/>
      <c r="X135" s="465"/>
      <c r="Y135" s="465"/>
      <c r="Z135" s="465"/>
      <c r="AA135" s="465"/>
      <c r="AB135" s="465"/>
      <c r="BG135" s="465"/>
      <c r="BH135" s="465"/>
      <c r="BI135" s="465"/>
      <c r="BJ135" s="465"/>
      <c r="BK135" s="465"/>
      <c r="BL135" s="465"/>
      <c r="BM135" s="465"/>
      <c r="BN135" s="465"/>
      <c r="BO135" s="465"/>
      <c r="BP135" s="465"/>
      <c r="BQ135" s="465"/>
      <c r="BR135" s="465"/>
      <c r="BS135" s="465"/>
      <c r="BT135" s="465"/>
      <c r="BU135" s="465"/>
      <c r="BV135" s="465"/>
      <c r="BW135" s="465"/>
      <c r="BX135" s="465"/>
      <c r="BY135" s="465"/>
      <c r="BZ135" s="465"/>
      <c r="CA135" s="465"/>
      <c r="CB135" s="465"/>
      <c r="CC135" s="465"/>
      <c r="CD135" s="465"/>
      <c r="CE135" s="465"/>
      <c r="CF135" s="465"/>
      <c r="CG135" s="465"/>
      <c r="CH135" s="465"/>
      <c r="CI135" s="465"/>
      <c r="CJ135" s="465"/>
      <c r="CK135" s="465"/>
      <c r="CL135" s="465"/>
      <c r="CM135" s="465"/>
      <c r="CN135" s="465"/>
      <c r="CO135" s="465"/>
      <c r="CP135" s="465"/>
      <c r="CQ135" s="465"/>
      <c r="CR135" s="465"/>
      <c r="CS135" s="465"/>
      <c r="CT135" s="465"/>
      <c r="CU135" s="465"/>
    </row>
    <row r="136" spans="1:137">
      <c r="B136" s="465"/>
      <c r="C136" s="465"/>
      <c r="D136" s="465"/>
      <c r="E136" s="465"/>
      <c r="F136" s="465"/>
      <c r="G136" s="465"/>
      <c r="H136" s="465"/>
      <c r="I136" s="465"/>
      <c r="J136" s="465"/>
      <c r="K136" s="465"/>
      <c r="L136" s="465"/>
      <c r="M136" s="465"/>
      <c r="N136" s="465"/>
      <c r="O136" s="465"/>
      <c r="P136" s="465"/>
      <c r="Q136" s="465"/>
      <c r="R136" s="465"/>
      <c r="S136" s="465"/>
      <c r="T136" s="465"/>
      <c r="U136" s="465"/>
      <c r="V136" s="465"/>
      <c r="W136" s="465"/>
      <c r="X136" s="465"/>
      <c r="Y136" s="465"/>
      <c r="Z136" s="465"/>
      <c r="AA136" s="465"/>
      <c r="AB136" s="465"/>
      <c r="BG136" s="465"/>
      <c r="BH136" s="465"/>
      <c r="BI136" s="465"/>
      <c r="BJ136" s="465"/>
      <c r="BK136" s="465"/>
      <c r="BL136" s="465"/>
      <c r="BM136" s="465"/>
      <c r="BN136" s="465"/>
      <c r="BO136" s="465"/>
      <c r="BP136" s="465"/>
      <c r="BQ136" s="465"/>
      <c r="BR136" s="465"/>
      <c r="BS136" s="465"/>
      <c r="BT136" s="465"/>
      <c r="BU136" s="465"/>
      <c r="BV136" s="465"/>
      <c r="BW136" s="465"/>
      <c r="BX136" s="465"/>
      <c r="BY136" s="465"/>
      <c r="BZ136" s="465"/>
      <c r="CA136" s="465"/>
      <c r="CB136" s="465"/>
      <c r="CC136" s="465"/>
      <c r="CD136" s="465"/>
      <c r="CE136" s="465"/>
      <c r="CF136" s="465"/>
      <c r="CG136" s="465"/>
      <c r="CH136" s="465"/>
      <c r="CI136" s="465"/>
      <c r="CJ136" s="465"/>
      <c r="CK136" s="465"/>
      <c r="CL136" s="465"/>
      <c r="CM136" s="465"/>
      <c r="CN136" s="465"/>
      <c r="CO136" s="465"/>
      <c r="CP136" s="465"/>
      <c r="CQ136" s="465"/>
      <c r="CR136" s="465"/>
      <c r="CS136" s="465"/>
      <c r="CT136" s="465"/>
      <c r="CU136" s="465"/>
    </row>
    <row r="137" spans="1:137">
      <c r="A137" s="463" t="str">
        <f>A131</f>
        <v xml:space="preserve">VPA core products </v>
      </c>
      <c r="B137" s="465"/>
      <c r="C137" s="465"/>
      <c r="D137" s="465"/>
      <c r="E137" s="465"/>
      <c r="F137" s="465"/>
      <c r="G137" s="465"/>
      <c r="H137" s="465"/>
      <c r="I137" s="465"/>
      <c r="J137" s="465"/>
      <c r="K137" s="465"/>
      <c r="L137" s="465"/>
      <c r="M137" s="465"/>
      <c r="N137" s="465"/>
      <c r="O137" s="465"/>
      <c r="P137" s="465"/>
      <c r="Q137" s="465"/>
      <c r="R137" s="465"/>
      <c r="S137" s="465"/>
      <c r="T137" s="465"/>
      <c r="U137" s="465"/>
      <c r="V137" s="465"/>
      <c r="W137" s="465"/>
      <c r="X137" s="465"/>
      <c r="Y137" s="465"/>
      <c r="Z137" s="465"/>
      <c r="AA137" s="465"/>
      <c r="AB137" s="465"/>
      <c r="BG137" s="465"/>
      <c r="BH137" s="465"/>
      <c r="BI137" s="465"/>
      <c r="BJ137" s="465"/>
      <c r="BK137" s="465"/>
      <c r="BL137" s="465"/>
      <c r="BM137" s="465"/>
      <c r="BN137" s="465"/>
      <c r="BO137" s="465"/>
      <c r="BP137" s="465"/>
      <c r="BQ137" s="465"/>
      <c r="BR137" s="465"/>
      <c r="BS137" s="465"/>
      <c r="BT137" s="465"/>
      <c r="BU137" s="465"/>
      <c r="BV137" s="465"/>
      <c r="BW137" s="465"/>
      <c r="BX137" s="465"/>
      <c r="BY137" s="465"/>
      <c r="BZ137" s="465"/>
      <c r="CA137" s="465"/>
      <c r="CB137" s="465">
        <f>1/1000*ImportsCoreVPA!AE$5</f>
        <v>2.0263002000000002E-2</v>
      </c>
      <c r="CC137" s="465">
        <f>1/1000*ImportsCoreVPA!AF$5</f>
        <v>2.2767185999999995E-2</v>
      </c>
      <c r="CD137" s="465">
        <f>1/1000*ImportsCoreVPA!AG$5</f>
        <v>2.0283959999999997E-2</v>
      </c>
      <c r="CE137" s="465">
        <f>1/1000*ImportsCoreVPA!AH$5</f>
        <v>2.2905759999999997E-2</v>
      </c>
      <c r="CF137" s="465">
        <f>1/1000*ImportsCoreVPA!AI$5</f>
        <v>2.2467215000000006E-2</v>
      </c>
      <c r="CG137" s="465">
        <f>1/1000*ImportsCoreVPA!AJ$5</f>
        <v>2.5184140999999997E-2</v>
      </c>
      <c r="CH137" s="465">
        <f>1/1000*ImportsCoreVPA!AK$5</f>
        <v>2.9904475999999996E-2</v>
      </c>
      <c r="CI137" s="465">
        <f>1/1000*ImportsCoreVPA!AL$5</f>
        <v>3.7420017999999999E-2</v>
      </c>
      <c r="CJ137" s="465">
        <f>1/1000*ImportsCoreVPA!AM$5</f>
        <v>2.9110381000000001E-2</v>
      </c>
      <c r="CK137" s="465">
        <f>1/1000*ImportsCoreVPA!AN$5</f>
        <v>3.0327515999999995E-2</v>
      </c>
      <c r="CL137" s="465">
        <f>1/1000*ImportsCoreVPA!AO$5</f>
        <v>3.1042121000000002E-2</v>
      </c>
      <c r="CM137" s="465">
        <f>1/1000*ImportsCoreVPA!AP$5</f>
        <v>3.4472075999999997E-2</v>
      </c>
      <c r="CN137" s="465">
        <f>1/1000*ImportsCoreVPA!AQ$5</f>
        <v>3.4373265999999986E-2</v>
      </c>
      <c r="CO137" s="465">
        <f>1/1000*ImportsCoreVPA!AR$5</f>
        <v>4.4771708000000014E-2</v>
      </c>
      <c r="CP137" s="465">
        <f>1/1000*ImportsCoreVPA!AS$5</f>
        <v>4.3515483999999986E-2</v>
      </c>
      <c r="CQ137" s="465">
        <f>1/1000*ImportsCoreVPA!AT$5</f>
        <v>4.428996100000001E-2</v>
      </c>
      <c r="CR137" s="465">
        <f>1/1000*ImportsCoreVPA!AU$5</f>
        <v>3.7087229999999992E-2</v>
      </c>
      <c r="CS137" s="465">
        <f>1/1000*ImportsCoreVPA!AV$5</f>
        <v>3.2278362000000005E-2</v>
      </c>
      <c r="CT137" s="465">
        <f>1/1000*ImportsCoreVPA!AW$5</f>
        <v>3.4712544999999997E-2</v>
      </c>
      <c r="CU137" s="465">
        <f>1/1000*ImportsCoreVPA!AX$5</f>
        <v>3.9547241000000004E-2</v>
      </c>
      <c r="CV137" s="465">
        <f>1/1000*ImportsCoreVPA!AY$5</f>
        <v>3.4314805000000004E-2</v>
      </c>
      <c r="CW137" s="465">
        <f>1/1000*ImportsCoreVPA!AZ$5</f>
        <v>3.0354758999999999E-2</v>
      </c>
      <c r="CX137" s="465">
        <f>1/1000*ImportsCoreVPA!BA$5</f>
        <v>3.5874167999999991E-2</v>
      </c>
      <c r="CY137" s="465">
        <f>1/1000*ImportsCoreVPA!BB$5</f>
        <v>3.1326549000000002E-2</v>
      </c>
      <c r="CZ137" s="465">
        <f>1/1000*ImportsCoreVPA!BC$5</f>
        <v>0</v>
      </c>
      <c r="DA137" s="465">
        <f>1/1000*ImportsCoreVPA!BD$5</f>
        <v>0</v>
      </c>
      <c r="DG137" s="465"/>
      <c r="DH137" s="465">
        <f>ExportsCoreVPA!AD$5</f>
        <v>0.92200456299999978</v>
      </c>
      <c r="DI137" s="465">
        <f>ExportsCoreVPA!AE$5</f>
        <v>0.89370628200000013</v>
      </c>
      <c r="DJ137" s="465">
        <f>ExportsCoreVPA!AF$5</f>
        <v>1.080812114</v>
      </c>
      <c r="DK137" s="465">
        <f>ExportsCoreVPA!AG$5</f>
        <v>1.2835113519999999</v>
      </c>
      <c r="DL137" s="465">
        <f>ExportsCoreVPA!AH$5</f>
        <v>1.7917079720000002</v>
      </c>
      <c r="DM137" s="465">
        <f>ExportsCoreVPA!AI$5</f>
        <v>1.7347245849999999</v>
      </c>
      <c r="DN137" s="465">
        <f>ExportsCoreVPA!AJ$5</f>
        <v>1.5667848639999995</v>
      </c>
      <c r="DO137" s="465">
        <f>ExportsCoreVPA!AK$5</f>
        <v>1.7182947350000002</v>
      </c>
      <c r="DP137" s="465">
        <f>ExportsCoreVPA!AL$5</f>
        <v>1.3734533599999998</v>
      </c>
      <c r="DQ137" s="465">
        <f>ExportsCoreVPA!AM$5</f>
        <v>0.76863482099999969</v>
      </c>
      <c r="DR137" s="465">
        <f>ExportsCoreVPA!AN$5</f>
        <v>0.87175461300000034</v>
      </c>
      <c r="DS137" s="465">
        <f>ExportsCoreVPA!AO$5</f>
        <v>0.82664925500000042</v>
      </c>
      <c r="DT137" s="465">
        <f>ExportsCoreVPA!AP$5</f>
        <v>0.77395035100000009</v>
      </c>
      <c r="DU137" s="465">
        <f>ExportsCoreVPA!AQ$5</f>
        <v>0.82516766900000016</v>
      </c>
      <c r="DV137" s="465">
        <f>ExportsCoreVPA!AR$5</f>
        <v>0.95259407300000021</v>
      </c>
      <c r="DW137" s="465">
        <f>ExportsCoreVPA!AS$5</f>
        <v>1.0035554000000002</v>
      </c>
      <c r="DX137" s="465">
        <f>ExportsCoreVPA!AT$5</f>
        <v>1.0824863269999998</v>
      </c>
      <c r="DY137" s="465">
        <f>ExportsCoreVPA!AU$5</f>
        <v>1.3673029419999998</v>
      </c>
      <c r="DZ137" s="465">
        <f>ExportsCoreVPA!AV$5</f>
        <v>1.6478299579999998</v>
      </c>
      <c r="EA137" s="465">
        <f>ExportsCoreVPA!AW$5</f>
        <v>1.3753053749999995</v>
      </c>
      <c r="EB137" s="465">
        <f>ExportsCoreVPA!AX$5</f>
        <v>1.5124748579999998</v>
      </c>
      <c r="EC137" s="465">
        <f>ExportsCoreVPA!AY$5</f>
        <v>2.4253011470000008</v>
      </c>
      <c r="ED137" s="465">
        <f>ExportsCoreVPA!AZ$5</f>
        <v>2.2289887939999993</v>
      </c>
      <c r="EE137" s="465">
        <f>ExportsCoreVPA!BA$5</f>
        <v>1.6411824019999999</v>
      </c>
      <c r="EF137" s="465">
        <f>ExportsCoreVPA!BB$5</f>
        <v>1.7898388860000001</v>
      </c>
      <c r="EG137" s="465">
        <f>ExportsCoreVPA!BC$5</f>
        <v>0</v>
      </c>
    </row>
    <row r="138" spans="1:137">
      <c r="A138" s="465" t="str">
        <f>A132</f>
        <v>Other Timber Sector</v>
      </c>
      <c r="B138" s="465"/>
      <c r="C138" s="465"/>
      <c r="D138" s="465"/>
      <c r="E138" s="465"/>
      <c r="F138" s="465"/>
      <c r="G138" s="465"/>
      <c r="H138" s="465"/>
      <c r="I138" s="465"/>
      <c r="J138" s="465"/>
      <c r="K138" s="465"/>
      <c r="L138" s="465"/>
      <c r="M138" s="465"/>
      <c r="N138" s="465"/>
      <c r="O138" s="465"/>
      <c r="P138" s="465"/>
      <c r="Q138" s="465"/>
      <c r="R138" s="465"/>
      <c r="S138" s="465"/>
      <c r="T138" s="465"/>
      <c r="U138" s="465"/>
      <c r="V138" s="465"/>
      <c r="W138" s="465"/>
      <c r="X138" s="465"/>
      <c r="Y138" s="465"/>
      <c r="Z138" s="465"/>
      <c r="AA138" s="465"/>
      <c r="AB138" s="465"/>
      <c r="BG138" s="465"/>
      <c r="BH138" s="465"/>
      <c r="BI138" s="465"/>
      <c r="BJ138" s="465"/>
      <c r="BK138" s="465"/>
      <c r="BL138" s="465"/>
      <c r="BM138" s="465"/>
      <c r="BN138" s="465"/>
      <c r="BO138" s="465"/>
      <c r="BP138" s="465"/>
      <c r="BQ138" s="465"/>
      <c r="BR138" s="465"/>
      <c r="BS138" s="465"/>
      <c r="BT138" s="465"/>
      <c r="BU138" s="465"/>
      <c r="BV138" s="465"/>
      <c r="BW138" s="465"/>
      <c r="BX138" s="465"/>
      <c r="BY138" s="465"/>
      <c r="BZ138" s="465"/>
      <c r="CA138" s="465"/>
      <c r="CB138" s="465">
        <f>1/1000*ImportsTimberSectorMinusCoreVPA!AE$5</f>
        <v>3.3519600999999982E-2</v>
      </c>
      <c r="CC138" s="465">
        <f>1/1000*ImportsTimberSectorMinusCoreVPA!AF$5</f>
        <v>1.8488294000000002E-2</v>
      </c>
      <c r="CD138" s="465">
        <f>1/1000*ImportsTimberSectorMinusCoreVPA!AG$5</f>
        <v>3.7623392000000012E-2</v>
      </c>
      <c r="CE138" s="465">
        <f>1/1000*ImportsTimberSectorMinusCoreVPA!AH$5</f>
        <v>5.3416844999999991E-2</v>
      </c>
      <c r="CF138" s="465">
        <f>1/1000*ImportsTimberSectorMinusCoreVPA!AI$5</f>
        <v>5.5104614999999982E-2</v>
      </c>
      <c r="CG138" s="465">
        <f>1/1000*ImportsTimberSectorMinusCoreVPA!AJ$5</f>
        <v>8.152383700000003E-2</v>
      </c>
      <c r="CH138" s="465">
        <f>1/1000*ImportsTimberSectorMinusCoreVPA!AK$5</f>
        <v>9.7102155999999926E-2</v>
      </c>
      <c r="CI138" s="465">
        <f>1/1000*ImportsTimberSectorMinusCoreVPA!AL$5</f>
        <v>0.11581555599999996</v>
      </c>
      <c r="CJ138" s="465">
        <f>1/1000*ImportsTimberSectorMinusCoreVPA!AM$5</f>
        <v>8.2371823999999969E-2</v>
      </c>
      <c r="CK138" s="465">
        <f>1/1000*ImportsTimberSectorMinusCoreVPA!AN$5</f>
        <v>0.10716147700000003</v>
      </c>
      <c r="CL138" s="465">
        <f>1/1000*ImportsTimberSectorMinusCoreVPA!AO$5</f>
        <v>0.159207926</v>
      </c>
      <c r="CM138" s="465">
        <f>1/1000*ImportsTimberSectorMinusCoreVPA!AP$5</f>
        <v>0.15069700499999999</v>
      </c>
      <c r="CN138" s="465">
        <f>1/1000*ImportsTimberSectorMinusCoreVPA!AQ$5</f>
        <v>0.14334591199999999</v>
      </c>
      <c r="CO138" s="465">
        <f>1/1000*ImportsTimberSectorMinusCoreVPA!AR$5</f>
        <v>0.13683528100000003</v>
      </c>
      <c r="CP138" s="465">
        <f>1/1000*ImportsTimberSectorMinusCoreVPA!AS$5</f>
        <v>0.10368243100000001</v>
      </c>
      <c r="CQ138" s="465">
        <f>1/1000*ImportsTimberSectorMinusCoreVPA!AT$5</f>
        <v>7.5453666999999974E-2</v>
      </c>
      <c r="CR138" s="465">
        <f>1/1000*ImportsTimberSectorMinusCoreVPA!AU$5</f>
        <v>8.4757279000000033E-2</v>
      </c>
      <c r="CS138" s="465">
        <f>1/1000*ImportsTimberSectorMinusCoreVPA!AV$5</f>
        <v>9.8831863000000006E-2</v>
      </c>
      <c r="CT138" s="465">
        <f>1/1000*ImportsTimberSectorMinusCoreVPA!AW$5</f>
        <v>9.1457904000000007E-2</v>
      </c>
      <c r="CU138" s="465">
        <f>1/1000*ImportsTimberSectorMinusCoreVPA!AX$5</f>
        <v>7.5605945000000035E-2</v>
      </c>
      <c r="CV138" s="465">
        <f>1/1000*ImportsTimberSectorMinusCoreVPA!AY$5</f>
        <v>0.111140924</v>
      </c>
      <c r="CW138" s="465">
        <f>1/1000*ImportsTimberSectorMinusCoreVPA!AZ$5</f>
        <v>9.3866619999999998E-2</v>
      </c>
      <c r="CX138" s="465">
        <f>1/1000*ImportsTimberSectorMinusCoreVPA!BA$5</f>
        <v>9.9175274999999966E-2</v>
      </c>
      <c r="CY138" s="465">
        <f>1/1000*ImportsTimberSectorMinusCoreVPA!BB$5</f>
        <v>0.11603701300000001</v>
      </c>
      <c r="CZ138" s="465">
        <f>1/1000*ImportsTimberSectorMinusCoreVPA!BC$5</f>
        <v>0</v>
      </c>
      <c r="DA138" s="465">
        <f>1/1000*ImportsTimberSectorMinusCoreVPA!BD$5</f>
        <v>0</v>
      </c>
      <c r="DG138" s="465"/>
      <c r="DH138" s="465">
        <f>ExportsTimberSectorMinusCoreVPA!AD$5</f>
        <v>0.92707870100000023</v>
      </c>
      <c r="DI138" s="465">
        <f>ExportsTimberSectorMinusCoreVPA!AE$5</f>
        <v>0.96212608500000019</v>
      </c>
      <c r="DJ138" s="465">
        <f>ExportsTimberSectorMinusCoreVPA!AF$5</f>
        <v>1.1199386559999998</v>
      </c>
      <c r="DK138" s="465">
        <f>ExportsTimberSectorMinusCoreVPA!AG$5</f>
        <v>1.3359510339999998</v>
      </c>
      <c r="DL138" s="465">
        <f>ExportsTimberSectorMinusCoreVPA!AH$5</f>
        <v>1.991328242</v>
      </c>
      <c r="DM138" s="465">
        <f>ExportsTimberSectorMinusCoreVPA!AI$5</f>
        <v>2.0594190409999995</v>
      </c>
      <c r="DN138" s="465">
        <f>ExportsTimberSectorMinusCoreVPA!AJ$5</f>
        <v>2.2878755739999992</v>
      </c>
      <c r="DO138" s="465">
        <f>ExportsTimberSectorMinusCoreVPA!AK$5</f>
        <v>2.3326762110000008</v>
      </c>
      <c r="DP138" s="465">
        <f>ExportsTimberSectorMinusCoreVPA!AL$5</f>
        <v>2.0259942179999992</v>
      </c>
      <c r="DQ138" s="465">
        <f>ExportsTimberSectorMinusCoreVPA!AM$5</f>
        <v>1.3361924350000001</v>
      </c>
      <c r="DR138" s="465">
        <f>ExportsTimberSectorMinusCoreVPA!AN$5</f>
        <v>1.507732104</v>
      </c>
      <c r="DS138" s="465">
        <f>ExportsTimberSectorMinusCoreVPA!AO$5</f>
        <v>1.4659487079999998</v>
      </c>
      <c r="DT138" s="465">
        <f>ExportsTimberSectorMinusCoreVPA!AP$5</f>
        <v>1.3995473600000001</v>
      </c>
      <c r="DU138" s="465">
        <f>ExportsTimberSectorMinusCoreVPA!AQ$5</f>
        <v>1.5262915819999991</v>
      </c>
      <c r="DV138" s="465">
        <f>ExportsTimberSectorMinusCoreVPA!AR$5</f>
        <v>1.4420496109999994</v>
      </c>
      <c r="DW138" s="465">
        <f>ExportsTimberSectorMinusCoreVPA!AS$5</f>
        <v>1.5699211929999999</v>
      </c>
      <c r="DX138" s="465">
        <f>ExportsTimberSectorMinusCoreVPA!AT$5</f>
        <v>1.5792900420000002</v>
      </c>
      <c r="DY138" s="465">
        <f>ExportsTimberSectorMinusCoreVPA!AU$5</f>
        <v>1.7271048119999994</v>
      </c>
      <c r="DZ138" s="465">
        <f>ExportsTimberSectorMinusCoreVPA!AV$5</f>
        <v>1.8970275159999999</v>
      </c>
      <c r="EA138" s="465">
        <f>ExportsTimberSectorMinusCoreVPA!AW$5</f>
        <v>1.8699923910000003</v>
      </c>
      <c r="EB138" s="465">
        <f>ExportsTimberSectorMinusCoreVPA!AX$5</f>
        <v>1.9774427149999998</v>
      </c>
      <c r="EC138" s="465">
        <f>ExportsTimberSectorMinusCoreVPA!AY$5</f>
        <v>2.8115833710000002</v>
      </c>
      <c r="ED138" s="465">
        <f>ExportsTimberSectorMinusCoreVPA!AZ$5</f>
        <v>2.9867071979999991</v>
      </c>
      <c r="EE138" s="465">
        <f>ExportsTimberSectorMinusCoreVPA!BA$5</f>
        <v>2.1609268830000001</v>
      </c>
      <c r="EF138" s="465">
        <f>ExportsTimberSectorMinusCoreVPA!BB$5</f>
        <v>2.29526049</v>
      </c>
      <c r="EG138" s="465">
        <f>ExportsTimberSectorMinusCoreVPA!BC$5</f>
        <v>0</v>
      </c>
    </row>
    <row r="139" spans="1:137">
      <c r="A139" s="465" t="str">
        <f>A133</f>
        <v>Paper Sector</v>
      </c>
      <c r="B139" s="465"/>
      <c r="C139" s="465"/>
      <c r="D139" s="465"/>
      <c r="E139" s="465"/>
      <c r="F139" s="465"/>
      <c r="G139" s="465"/>
      <c r="H139" s="465"/>
      <c r="I139" s="465"/>
      <c r="J139" s="465"/>
      <c r="K139" s="465"/>
      <c r="L139" s="465"/>
      <c r="M139" s="465"/>
      <c r="N139" s="465"/>
      <c r="O139" s="465"/>
      <c r="P139" s="465"/>
      <c r="Q139" s="465"/>
      <c r="R139" s="465"/>
      <c r="S139" s="465"/>
      <c r="T139" s="465"/>
      <c r="U139" s="465"/>
      <c r="V139" s="465"/>
      <c r="W139" s="465"/>
      <c r="X139" s="465"/>
      <c r="Y139" s="465"/>
      <c r="Z139" s="465"/>
      <c r="AA139" s="465"/>
      <c r="AB139" s="465"/>
      <c r="BG139" s="465"/>
      <c r="BH139" s="465"/>
      <c r="BI139" s="465"/>
      <c r="BJ139" s="465"/>
      <c r="BK139" s="465"/>
      <c r="BL139" s="465"/>
      <c r="BM139" s="465"/>
      <c r="BN139" s="465"/>
      <c r="BO139" s="465"/>
      <c r="BP139" s="465"/>
      <c r="BQ139" s="465"/>
      <c r="BR139" s="465"/>
      <c r="BS139" s="465"/>
      <c r="BT139" s="465"/>
      <c r="BU139" s="465"/>
      <c r="BV139" s="465"/>
      <c r="BW139" s="465"/>
      <c r="BX139" s="465"/>
      <c r="BY139" s="465"/>
      <c r="BZ139" s="465"/>
      <c r="CA139" s="465"/>
      <c r="CB139" s="465">
        <f>ImportsPaperSectorMinusCoreVPA!AE$5</f>
        <v>0.757292568</v>
      </c>
      <c r="CC139" s="465">
        <f>ImportsPaperSectorMinusCoreVPA!AF$5</f>
        <v>0.57920489999999991</v>
      </c>
      <c r="CD139" s="465">
        <f>ImportsPaperSectorMinusCoreVPA!AG$5</f>
        <v>0.5409292950000002</v>
      </c>
      <c r="CE139" s="465">
        <f>ImportsPaperSectorMinusCoreVPA!AH$5</f>
        <v>0.73781648699999991</v>
      </c>
      <c r="CF139" s="465">
        <f>ImportsPaperSectorMinusCoreVPA!AI$5</f>
        <v>0.84201552899999987</v>
      </c>
      <c r="CG139" s="465">
        <f>ImportsPaperSectorMinusCoreVPA!AJ$5</f>
        <v>1.116604277</v>
      </c>
      <c r="CH139" s="465">
        <f>ImportsPaperSectorMinusCoreVPA!AK$5</f>
        <v>1.3063992819999994</v>
      </c>
      <c r="CI139" s="465">
        <f>ImportsPaperSectorMinusCoreVPA!AL$5</f>
        <v>1.7020065730000007</v>
      </c>
      <c r="CJ139" s="465">
        <f>ImportsPaperSectorMinusCoreVPA!AM$5</f>
        <v>1.3272978890000002</v>
      </c>
      <c r="CK139" s="465">
        <f>ImportsPaperSectorMinusCoreVPA!AN$5</f>
        <v>1.881997616616425</v>
      </c>
      <c r="CL139" s="465">
        <f>ImportsPaperSectorMinusCoreVPA!AO$5</f>
        <v>2.0798470799999995</v>
      </c>
      <c r="CM139" s="465">
        <f>ImportsPaperSectorMinusCoreVPA!AP$5</f>
        <v>1.9227065919999997</v>
      </c>
      <c r="CN139" s="465">
        <f>ImportsPaperSectorMinusCoreVPA!AQ$5</f>
        <v>1.828559483</v>
      </c>
      <c r="CO139" s="465">
        <f>ImportsPaperSectorMinusCoreVPA!AR$5</f>
        <v>1.7706840979999994</v>
      </c>
      <c r="CP139" s="465">
        <f>ImportsPaperSectorMinusCoreVPA!AS$5</f>
        <v>1.2829534799999998</v>
      </c>
      <c r="CQ139" s="465">
        <f>ImportsPaperSectorMinusCoreVPA!AT$5</f>
        <v>0.99956688500000013</v>
      </c>
      <c r="CR139" s="465">
        <f>ImportsPaperSectorMinusCoreVPA!AU$5</f>
        <v>0.98855336299999985</v>
      </c>
      <c r="CS139" s="465">
        <f>ImportsPaperSectorMinusCoreVPA!AV$5</f>
        <v>1.0432262299999999</v>
      </c>
      <c r="CT139" s="465">
        <f>ImportsPaperSectorMinusCoreVPA!AW$5</f>
        <v>1.0193982850000003</v>
      </c>
      <c r="CU139" s="465">
        <f>ImportsPaperSectorMinusCoreVPA!AX$5</f>
        <v>0.82025325800000026</v>
      </c>
      <c r="CV139" s="465">
        <f>ImportsPaperSectorMinusCoreVPA!AY$5</f>
        <v>0.97041975100000033</v>
      </c>
      <c r="CW139" s="465">
        <f>ImportsPaperSectorMinusCoreVPA!AZ$5</f>
        <v>1.06118464</v>
      </c>
      <c r="CX139" s="465">
        <f>ImportsPaperSectorMinusCoreVPA!BA$5</f>
        <v>1.051178929</v>
      </c>
      <c r="CY139" s="465">
        <f>ImportsPaperSectorMinusCoreVPA!BB$5</f>
        <v>1.1144337929999995</v>
      </c>
      <c r="CZ139" s="465">
        <f>ImportsPaperSectorMinusCoreVPA!BC$5</f>
        <v>0</v>
      </c>
      <c r="DA139" s="465">
        <f>ImportsPaperSectorMinusCoreVPA!BD$5</f>
        <v>0</v>
      </c>
      <c r="DG139" s="465"/>
      <c r="DH139" s="465">
        <f>ExportsPaperSectorMinusCoreVPA!AD$5</f>
        <v>2.5951310359999997</v>
      </c>
      <c r="DI139" s="465">
        <f>ExportsPaperSectorMinusCoreVPA!AE$5</f>
        <v>2.2374550900000005</v>
      </c>
      <c r="DJ139" s="465">
        <f>ExportsPaperSectorMinusCoreVPA!AF$5</f>
        <v>2.1066137880000002</v>
      </c>
      <c r="DK139" s="465">
        <f>ExportsPaperSectorMinusCoreVPA!AG$5</f>
        <v>2.8921444090000001</v>
      </c>
      <c r="DL139" s="465">
        <f>ExportsPaperSectorMinusCoreVPA!AH$5</f>
        <v>2.9957676859999984</v>
      </c>
      <c r="DM139" s="465">
        <f>ExportsPaperSectorMinusCoreVPA!AI$5</f>
        <v>3.5083850079999999</v>
      </c>
      <c r="DN139" s="465">
        <f>ExportsPaperSectorMinusCoreVPA!AJ$5</f>
        <v>4.1125586869999973</v>
      </c>
      <c r="DO139" s="465">
        <f>ExportsPaperSectorMinusCoreVPA!AK$5</f>
        <v>4.8309940090000012</v>
      </c>
      <c r="DP139" s="465">
        <f>ExportsPaperSectorMinusCoreVPA!AL$5</f>
        <v>5.9489705590000019</v>
      </c>
      <c r="DQ139" s="465">
        <f>ExportsPaperSectorMinusCoreVPA!AM$5</f>
        <v>5.0419188500000001</v>
      </c>
      <c r="DR139" s="465">
        <f>ExportsPaperSectorMinusCoreVPA!AN$5</f>
        <v>6.8699217409999971</v>
      </c>
      <c r="DS139" s="465">
        <f>ExportsPaperSectorMinusCoreVPA!AO$5</f>
        <v>7.2692689479999961</v>
      </c>
      <c r="DT139" s="465">
        <f>ExportsPaperSectorMinusCoreVPA!AP$5</f>
        <v>6.7627169339999966</v>
      </c>
      <c r="DU139" s="465">
        <f>ExportsPaperSectorMinusCoreVPA!AQ$5</f>
        <v>7.2789692750000006</v>
      </c>
      <c r="DV139" s="465">
        <f>ExportsPaperSectorMinusCoreVPA!AR$5</f>
        <v>7.3323725899999976</v>
      </c>
      <c r="DW139" s="465">
        <f>ExportsPaperSectorMinusCoreVPA!AS$5</f>
        <v>7.7477590969999977</v>
      </c>
      <c r="DX139" s="465">
        <f>ExportsPaperSectorMinusCoreVPA!AT$5</f>
        <v>7.5879154550000001</v>
      </c>
      <c r="DY139" s="465">
        <f>ExportsPaperSectorMinusCoreVPA!AU$5</f>
        <v>8.4200538780000027</v>
      </c>
      <c r="DZ139" s="465">
        <f>ExportsPaperSectorMinusCoreVPA!AV$5</f>
        <v>10.563096745999998</v>
      </c>
      <c r="EA139" s="465">
        <f>ExportsPaperSectorMinusCoreVPA!AW$5</f>
        <v>9.6655597089999965</v>
      </c>
      <c r="EB139" s="465">
        <f>ExportsPaperSectorMinusCoreVPA!AX$5</f>
        <v>7.8752969980000094</v>
      </c>
      <c r="EC139" s="465">
        <f>ExportsPaperSectorMinusCoreVPA!AY$5</f>
        <v>8.7818185049999933</v>
      </c>
      <c r="ED139" s="465">
        <f>ExportsPaperSectorMinusCoreVPA!AZ$5</f>
        <v>11.252381646999995</v>
      </c>
      <c r="EE139" s="465">
        <f>ExportsPaperSectorMinusCoreVPA!BA$5</f>
        <v>10.462758758999994</v>
      </c>
      <c r="EF139" s="465">
        <f>ExportsPaperSectorMinusCoreVPA!BB$5</f>
        <v>13.089217521999997</v>
      </c>
      <c r="EG139" s="465">
        <f>ExportsPaperSectorMinusCoreVPA!BC$5</f>
        <v>0</v>
      </c>
    </row>
    <row r="142" spans="1:137" ht="13">
      <c r="A142" s="461" t="s">
        <v>142</v>
      </c>
      <c r="B142" s="461"/>
      <c r="C142" s="461"/>
    </row>
    <row r="143" spans="1:137">
      <c r="A143" s="463"/>
      <c r="B143" s="463"/>
      <c r="C143" s="463"/>
      <c r="D143" s="523" t="s">
        <v>63</v>
      </c>
      <c r="E143" s="523"/>
      <c r="F143" s="523"/>
      <c r="G143" s="523"/>
      <c r="H143" s="523"/>
      <c r="I143" s="523"/>
      <c r="J143" s="523"/>
      <c r="K143" s="523"/>
      <c r="L143" s="523"/>
      <c r="M143" s="523"/>
      <c r="N143" s="523"/>
      <c r="O143" s="523"/>
      <c r="P143" s="523"/>
      <c r="Q143" s="523"/>
      <c r="R143" s="523"/>
      <c r="S143" s="523"/>
      <c r="T143" s="523"/>
      <c r="U143" s="523"/>
      <c r="V143" s="523"/>
      <c r="W143" s="523"/>
      <c r="X143" s="523"/>
      <c r="Y143" s="523"/>
      <c r="Z143" s="523"/>
      <c r="AA143" s="523"/>
      <c r="AB143" s="523"/>
      <c r="AC143" s="523"/>
      <c r="AD143" s="523"/>
      <c r="AE143" s="523"/>
      <c r="AF143" s="523"/>
      <c r="AG143" s="523"/>
      <c r="AH143" s="523"/>
      <c r="AI143" s="523"/>
      <c r="AJ143" s="523"/>
      <c r="AK143" s="523"/>
      <c r="AL143" s="523"/>
      <c r="AM143" s="523"/>
      <c r="AN143" s="523"/>
      <c r="AO143" s="523"/>
      <c r="AP143" s="523"/>
      <c r="AQ143" s="523"/>
      <c r="AR143" s="523"/>
      <c r="AS143" s="523"/>
      <c r="AT143" s="523"/>
      <c r="AU143" s="523"/>
      <c r="AV143" s="523"/>
      <c r="AW143" s="523"/>
      <c r="AX143" s="523"/>
      <c r="AY143" s="523"/>
      <c r="AZ143" s="523"/>
      <c r="BA143" s="523"/>
      <c r="BB143" s="523"/>
      <c r="BC143" s="523"/>
      <c r="BD143" s="523"/>
      <c r="BE143" s="523"/>
      <c r="BF143" s="523"/>
      <c r="BG143" s="523"/>
      <c r="BH143" s="523"/>
      <c r="BI143" s="523"/>
      <c r="CB143" s="523" t="s">
        <v>201</v>
      </c>
      <c r="CC143" s="523"/>
      <c r="CD143" s="523"/>
      <c r="CE143" s="523"/>
      <c r="CF143" s="523"/>
      <c r="CG143" s="523"/>
      <c r="CH143" s="523"/>
      <c r="CI143" s="523"/>
      <c r="CJ143" s="523"/>
      <c r="CK143" s="523"/>
      <c r="CL143" s="523"/>
      <c r="CM143" s="523"/>
      <c r="CN143" s="523"/>
      <c r="CO143" s="523"/>
      <c r="CP143" s="523"/>
      <c r="CQ143" s="523"/>
      <c r="CR143" s="523"/>
      <c r="CS143" s="523"/>
      <c r="CT143" s="523"/>
      <c r="CU143" s="523"/>
      <c r="CV143" s="523"/>
      <c r="CW143" s="523"/>
      <c r="CX143" s="523"/>
      <c r="CY143" s="523"/>
      <c r="CZ143" s="523"/>
      <c r="DA143" s="523"/>
      <c r="DB143" s="523"/>
      <c r="DC143" s="523"/>
      <c r="DD143" s="523"/>
      <c r="DE143" s="523"/>
      <c r="DF143" s="523"/>
      <c r="DG143" s="523"/>
      <c r="DH143" s="523"/>
      <c r="DI143" s="523"/>
      <c r="DJ143" s="523"/>
      <c r="DK143" s="523"/>
      <c r="DL143" s="523"/>
      <c r="DM143" s="523"/>
      <c r="DN143" s="523"/>
      <c r="DO143" s="523"/>
      <c r="DP143" s="523"/>
      <c r="DQ143" s="523"/>
      <c r="DR143" s="523"/>
      <c r="DS143" s="523"/>
      <c r="DT143" s="523"/>
      <c r="DU143" s="523"/>
      <c r="DV143" s="523"/>
      <c r="DW143" s="523"/>
      <c r="DX143" s="523"/>
      <c r="DY143" s="523"/>
      <c r="DZ143" s="523"/>
      <c r="EA143" s="523"/>
      <c r="EB143" s="523"/>
      <c r="EC143" s="523"/>
      <c r="ED143" s="523"/>
      <c r="EE143" s="523"/>
      <c r="EF143" s="523"/>
      <c r="EG143" s="523"/>
    </row>
    <row r="144" spans="1:137">
      <c r="A144" s="463"/>
      <c r="B144" s="463"/>
      <c r="C144" s="463"/>
      <c r="D144" s="523" t="s">
        <v>143</v>
      </c>
      <c r="E144" s="523"/>
      <c r="F144" s="523"/>
      <c r="G144" s="523"/>
      <c r="H144" s="523"/>
      <c r="I144" s="523"/>
      <c r="J144" s="523"/>
      <c r="K144" s="523"/>
      <c r="L144" s="523"/>
      <c r="M144" s="523"/>
      <c r="N144" s="523"/>
      <c r="O144" s="523"/>
      <c r="P144" s="523"/>
      <c r="Q144" s="523"/>
      <c r="R144" s="523"/>
      <c r="S144" s="523"/>
      <c r="T144" s="523"/>
      <c r="U144" s="523"/>
      <c r="V144" s="523"/>
      <c r="W144" s="523"/>
      <c r="X144" s="523"/>
      <c r="Y144" s="523"/>
      <c r="Z144" s="523"/>
      <c r="AA144" s="523"/>
      <c r="AB144" s="523"/>
      <c r="AC144" s="523"/>
      <c r="AD144" s="471"/>
      <c r="AE144" s="471"/>
      <c r="AF144" s="471"/>
      <c r="AG144" s="471"/>
      <c r="AH144" s="471"/>
      <c r="AI144" s="471"/>
      <c r="AJ144" s="523" t="s">
        <v>144</v>
      </c>
      <c r="AK144" s="523"/>
      <c r="AL144" s="523"/>
      <c r="AM144" s="523"/>
      <c r="AN144" s="523"/>
      <c r="AO144" s="523"/>
      <c r="AP144" s="523"/>
      <c r="AQ144" s="523"/>
      <c r="AR144" s="523"/>
      <c r="AS144" s="523"/>
      <c r="AT144" s="523"/>
      <c r="AU144" s="523"/>
      <c r="AV144" s="523"/>
      <c r="AW144" s="523"/>
      <c r="AX144" s="523"/>
      <c r="AY144" s="523"/>
      <c r="AZ144" s="523"/>
      <c r="BA144" s="523"/>
      <c r="BB144" s="523"/>
      <c r="BC144" s="523"/>
      <c r="BD144" s="523"/>
      <c r="BE144" s="523"/>
      <c r="BF144" s="523"/>
      <c r="BG144" s="523"/>
      <c r="BH144" s="523"/>
      <c r="BI144" s="523"/>
      <c r="CB144" s="523" t="s">
        <v>143</v>
      </c>
      <c r="CC144" s="523"/>
      <c r="CD144" s="523"/>
      <c r="CE144" s="523"/>
      <c r="CF144" s="523"/>
      <c r="CG144" s="523"/>
      <c r="CH144" s="523"/>
      <c r="CI144" s="523"/>
      <c r="CJ144" s="523"/>
      <c r="CK144" s="523"/>
      <c r="CL144" s="523"/>
      <c r="CM144" s="523"/>
      <c r="CN144" s="523"/>
      <c r="CO144" s="523"/>
      <c r="CP144" s="523"/>
      <c r="CQ144" s="523"/>
      <c r="CR144" s="523"/>
      <c r="CS144" s="523"/>
      <c r="CT144" s="523"/>
      <c r="CU144" s="523"/>
      <c r="CV144" s="523"/>
      <c r="CW144" s="523"/>
      <c r="CX144" s="523"/>
      <c r="CY144" s="523"/>
      <c r="CZ144" s="523"/>
      <c r="DA144" s="523"/>
      <c r="DB144" s="471"/>
      <c r="DC144" s="471"/>
      <c r="DD144" s="471"/>
      <c r="DE144" s="471"/>
      <c r="DF144" s="471"/>
      <c r="DH144" s="523" t="s">
        <v>144</v>
      </c>
      <c r="DI144" s="523"/>
      <c r="DJ144" s="523"/>
      <c r="DK144" s="523"/>
      <c r="DL144" s="523"/>
      <c r="DM144" s="523"/>
      <c r="DN144" s="523"/>
      <c r="DO144" s="523"/>
      <c r="DP144" s="523"/>
      <c r="DQ144" s="523"/>
      <c r="DR144" s="523"/>
      <c r="DS144" s="523"/>
      <c r="DT144" s="523"/>
      <c r="DU144" s="523"/>
      <c r="DV144" s="523"/>
      <c r="DW144" s="523"/>
      <c r="DX144" s="523"/>
      <c r="DY144" s="523"/>
      <c r="DZ144" s="523"/>
      <c r="EA144" s="523"/>
      <c r="EB144" s="523"/>
      <c r="EC144" s="523"/>
      <c r="ED144" s="523"/>
      <c r="EE144" s="523"/>
      <c r="EF144" s="523"/>
      <c r="EG144" s="523"/>
    </row>
    <row r="145" spans="1:138">
      <c r="A145" s="463"/>
      <c r="B145" s="463" t="s">
        <v>228</v>
      </c>
      <c r="C145" s="463" t="s">
        <v>228</v>
      </c>
      <c r="D145" s="462">
        <v>2000</v>
      </c>
      <c r="E145" s="462">
        <f t="shared" ref="E145:AC145" si="4">1+D145</f>
        <v>2001</v>
      </c>
      <c r="F145" s="462">
        <f t="shared" si="4"/>
        <v>2002</v>
      </c>
      <c r="G145" s="462">
        <f t="shared" si="4"/>
        <v>2003</v>
      </c>
      <c r="H145" s="462">
        <f t="shared" si="4"/>
        <v>2004</v>
      </c>
      <c r="I145" s="462">
        <f t="shared" si="4"/>
        <v>2005</v>
      </c>
      <c r="J145" s="462">
        <f t="shared" si="4"/>
        <v>2006</v>
      </c>
      <c r="K145" s="462">
        <f t="shared" si="4"/>
        <v>2007</v>
      </c>
      <c r="L145" s="462">
        <f t="shared" si="4"/>
        <v>2008</v>
      </c>
      <c r="M145" s="462">
        <f t="shared" si="4"/>
        <v>2009</v>
      </c>
      <c r="N145" s="462">
        <f t="shared" si="4"/>
        <v>2010</v>
      </c>
      <c r="O145" s="462">
        <f t="shared" si="4"/>
        <v>2011</v>
      </c>
      <c r="P145" s="462">
        <f t="shared" si="4"/>
        <v>2012</v>
      </c>
      <c r="Q145" s="462">
        <f t="shared" si="4"/>
        <v>2013</v>
      </c>
      <c r="R145" s="462">
        <f t="shared" si="4"/>
        <v>2014</v>
      </c>
      <c r="S145" s="462">
        <f t="shared" si="4"/>
        <v>2015</v>
      </c>
      <c r="T145" s="462">
        <f t="shared" si="4"/>
        <v>2016</v>
      </c>
      <c r="U145" s="462">
        <f t="shared" si="4"/>
        <v>2017</v>
      </c>
      <c r="V145" s="462">
        <f t="shared" si="4"/>
        <v>2018</v>
      </c>
      <c r="W145" s="462">
        <f t="shared" si="4"/>
        <v>2019</v>
      </c>
      <c r="X145" s="462">
        <f t="shared" si="4"/>
        <v>2020</v>
      </c>
      <c r="Y145" s="462">
        <f t="shared" si="4"/>
        <v>2021</v>
      </c>
      <c r="Z145" s="462">
        <f t="shared" si="4"/>
        <v>2022</v>
      </c>
      <c r="AA145" s="462">
        <f t="shared" si="4"/>
        <v>2023</v>
      </c>
      <c r="AB145" s="462">
        <f t="shared" si="4"/>
        <v>2024</v>
      </c>
      <c r="AC145" s="462">
        <f t="shared" si="4"/>
        <v>2025</v>
      </c>
      <c r="AJ145" s="462">
        <v>2000</v>
      </c>
      <c r="AK145" s="462">
        <f t="shared" ref="AK145:BI145" si="5">1+AJ145</f>
        <v>2001</v>
      </c>
      <c r="AL145" s="462">
        <f t="shared" si="5"/>
        <v>2002</v>
      </c>
      <c r="AM145" s="462">
        <f t="shared" si="5"/>
        <v>2003</v>
      </c>
      <c r="AN145" s="462">
        <f t="shared" si="5"/>
        <v>2004</v>
      </c>
      <c r="AO145" s="462">
        <f t="shared" si="5"/>
        <v>2005</v>
      </c>
      <c r="AP145" s="462">
        <f t="shared" si="5"/>
        <v>2006</v>
      </c>
      <c r="AQ145" s="462">
        <f t="shared" si="5"/>
        <v>2007</v>
      </c>
      <c r="AR145" s="462">
        <f t="shared" si="5"/>
        <v>2008</v>
      </c>
      <c r="AS145" s="462">
        <f t="shared" si="5"/>
        <v>2009</v>
      </c>
      <c r="AT145" s="462">
        <f t="shared" si="5"/>
        <v>2010</v>
      </c>
      <c r="AU145" s="462">
        <f t="shared" si="5"/>
        <v>2011</v>
      </c>
      <c r="AV145" s="462">
        <f t="shared" si="5"/>
        <v>2012</v>
      </c>
      <c r="AW145" s="462">
        <f t="shared" si="5"/>
        <v>2013</v>
      </c>
      <c r="AX145" s="462">
        <f t="shared" si="5"/>
        <v>2014</v>
      </c>
      <c r="AY145" s="462">
        <f t="shared" si="5"/>
        <v>2015</v>
      </c>
      <c r="AZ145" s="462">
        <f t="shared" si="5"/>
        <v>2016</v>
      </c>
      <c r="BA145" s="462">
        <f t="shared" si="5"/>
        <v>2017</v>
      </c>
      <c r="BB145" s="462">
        <f t="shared" si="5"/>
        <v>2018</v>
      </c>
      <c r="BC145" s="462">
        <f t="shared" si="5"/>
        <v>2019</v>
      </c>
      <c r="BD145" s="462">
        <f t="shared" si="5"/>
        <v>2020</v>
      </c>
      <c r="BE145" s="462">
        <f t="shared" si="5"/>
        <v>2021</v>
      </c>
      <c r="BF145" s="462">
        <f t="shared" si="5"/>
        <v>2022</v>
      </c>
      <c r="BG145" s="462">
        <f t="shared" si="5"/>
        <v>2023</v>
      </c>
      <c r="BH145" s="462">
        <f t="shared" si="5"/>
        <v>2024</v>
      </c>
      <c r="BI145" s="462">
        <f t="shared" si="5"/>
        <v>2025</v>
      </c>
      <c r="CB145" s="462">
        <v>2000</v>
      </c>
      <c r="CC145" s="462">
        <f t="shared" ref="CC145:DA145" si="6">1+CB145</f>
        <v>2001</v>
      </c>
      <c r="CD145" s="462">
        <f t="shared" si="6"/>
        <v>2002</v>
      </c>
      <c r="CE145" s="462">
        <f t="shared" si="6"/>
        <v>2003</v>
      </c>
      <c r="CF145" s="462">
        <f t="shared" si="6"/>
        <v>2004</v>
      </c>
      <c r="CG145" s="462">
        <f t="shared" si="6"/>
        <v>2005</v>
      </c>
      <c r="CH145" s="462">
        <f t="shared" si="6"/>
        <v>2006</v>
      </c>
      <c r="CI145" s="462">
        <f t="shared" si="6"/>
        <v>2007</v>
      </c>
      <c r="CJ145" s="462">
        <f t="shared" si="6"/>
        <v>2008</v>
      </c>
      <c r="CK145" s="462">
        <f t="shared" si="6"/>
        <v>2009</v>
      </c>
      <c r="CL145" s="462">
        <f t="shared" si="6"/>
        <v>2010</v>
      </c>
      <c r="CM145" s="462">
        <f t="shared" si="6"/>
        <v>2011</v>
      </c>
      <c r="CN145" s="462">
        <f t="shared" si="6"/>
        <v>2012</v>
      </c>
      <c r="CO145" s="462">
        <f t="shared" si="6"/>
        <v>2013</v>
      </c>
      <c r="CP145" s="462">
        <f t="shared" si="6"/>
        <v>2014</v>
      </c>
      <c r="CQ145" s="462">
        <f t="shared" si="6"/>
        <v>2015</v>
      </c>
      <c r="CR145" s="462">
        <f t="shared" si="6"/>
        <v>2016</v>
      </c>
      <c r="CS145" s="462">
        <f t="shared" si="6"/>
        <v>2017</v>
      </c>
      <c r="CT145" s="462">
        <f t="shared" si="6"/>
        <v>2018</v>
      </c>
      <c r="CU145" s="462">
        <f t="shared" si="6"/>
        <v>2019</v>
      </c>
      <c r="CV145" s="462">
        <f t="shared" si="6"/>
        <v>2020</v>
      </c>
      <c r="CW145" s="462">
        <f t="shared" si="6"/>
        <v>2021</v>
      </c>
      <c r="CX145" s="462">
        <f t="shared" si="6"/>
        <v>2022</v>
      </c>
      <c r="CY145" s="462">
        <f t="shared" si="6"/>
        <v>2023</v>
      </c>
      <c r="CZ145" s="462">
        <f t="shared" si="6"/>
        <v>2024</v>
      </c>
      <c r="DA145" s="462">
        <f t="shared" si="6"/>
        <v>2025</v>
      </c>
      <c r="DH145" s="462">
        <v>2000</v>
      </c>
      <c r="DI145" s="462">
        <f t="shared" ref="DI145:EG145" si="7">1+DH145</f>
        <v>2001</v>
      </c>
      <c r="DJ145" s="462">
        <f t="shared" si="7"/>
        <v>2002</v>
      </c>
      <c r="DK145" s="462">
        <f t="shared" si="7"/>
        <v>2003</v>
      </c>
      <c r="DL145" s="462">
        <f t="shared" si="7"/>
        <v>2004</v>
      </c>
      <c r="DM145" s="462">
        <f t="shared" si="7"/>
        <v>2005</v>
      </c>
      <c r="DN145" s="462">
        <f t="shared" si="7"/>
        <v>2006</v>
      </c>
      <c r="DO145" s="462">
        <f t="shared" si="7"/>
        <v>2007</v>
      </c>
      <c r="DP145" s="462">
        <f t="shared" si="7"/>
        <v>2008</v>
      </c>
      <c r="DQ145" s="462">
        <f t="shared" si="7"/>
        <v>2009</v>
      </c>
      <c r="DR145" s="462">
        <f t="shared" si="7"/>
        <v>2010</v>
      </c>
      <c r="DS145" s="462">
        <f t="shared" si="7"/>
        <v>2011</v>
      </c>
      <c r="DT145" s="462">
        <f t="shared" si="7"/>
        <v>2012</v>
      </c>
      <c r="DU145" s="462">
        <f t="shared" si="7"/>
        <v>2013</v>
      </c>
      <c r="DV145" s="462">
        <f t="shared" si="7"/>
        <v>2014</v>
      </c>
      <c r="DW145" s="462">
        <f t="shared" si="7"/>
        <v>2015</v>
      </c>
      <c r="DX145" s="462">
        <f t="shared" si="7"/>
        <v>2016</v>
      </c>
      <c r="DY145" s="462">
        <f t="shared" si="7"/>
        <v>2017</v>
      </c>
      <c r="DZ145" s="462">
        <f t="shared" si="7"/>
        <v>2018</v>
      </c>
      <c r="EA145" s="462">
        <f t="shared" si="7"/>
        <v>2019</v>
      </c>
      <c r="EB145" s="462">
        <f t="shared" si="7"/>
        <v>2020</v>
      </c>
      <c r="EC145" s="462">
        <f t="shared" si="7"/>
        <v>2021</v>
      </c>
      <c r="ED145" s="462">
        <f t="shared" si="7"/>
        <v>2022</v>
      </c>
      <c r="EE145" s="462">
        <f t="shared" si="7"/>
        <v>2023</v>
      </c>
      <c r="EF145" s="462">
        <f t="shared" si="7"/>
        <v>2024</v>
      </c>
      <c r="EG145" s="462">
        <f t="shared" si="7"/>
        <v>2025</v>
      </c>
    </row>
    <row r="146" spans="1:138">
      <c r="A146" s="463" t="s">
        <v>44</v>
      </c>
      <c r="B146" s="463" t="s">
        <v>228</v>
      </c>
      <c r="C146" s="463" t="s">
        <v>228</v>
      </c>
      <c r="D146" s="465">
        <f>ImportsCoreVPA!C$5</f>
        <v>0.341410064698</v>
      </c>
      <c r="E146" s="465">
        <f>ImportsCoreVPA!D$5</f>
        <v>0.35741425971399998</v>
      </c>
      <c r="F146" s="465">
        <f>ImportsCoreVPA!E$5</f>
        <v>0.28295102780400005</v>
      </c>
      <c r="G146" s="465">
        <f>ImportsCoreVPA!F$5</f>
        <v>0.22090784842</v>
      </c>
      <c r="H146" s="465">
        <f>ImportsCoreVPA!G$5</f>
        <v>0.21776847944000002</v>
      </c>
      <c r="I146" s="465">
        <f>ImportsCoreVPA!H$5</f>
        <v>0.27084172892999997</v>
      </c>
      <c r="J146" s="465">
        <f>ImportsCoreVPA!I$5</f>
        <v>0.20472770487000005</v>
      </c>
      <c r="K146" s="465">
        <f>ImportsCoreVPA!J$5</f>
        <v>0.29230214234099999</v>
      </c>
      <c r="L146" s="465">
        <f>ImportsCoreVPA!K$5</f>
        <v>0.22960470323000007</v>
      </c>
      <c r="M146" s="465">
        <f>ImportsCoreVPA!L$5</f>
        <v>0.28490749847600005</v>
      </c>
      <c r="N146" s="465">
        <f>ImportsCoreVPA!M$5</f>
        <v>0.14897463416359996</v>
      </c>
      <c r="O146" s="465">
        <f>ImportsCoreVPA!N$5</f>
        <v>0.105220166888</v>
      </c>
      <c r="P146" s="465">
        <f>ImportsCoreVPA!O$5</f>
        <v>0.1130499654675873</v>
      </c>
      <c r="Q146" s="465">
        <f>ImportsCoreVPA!P$5</f>
        <v>6.1912421891363013E-2</v>
      </c>
      <c r="R146" s="465">
        <f>ImportsCoreVPA!Q$5</f>
        <v>9.2579840911999972E-2</v>
      </c>
      <c r="S146" s="465">
        <f>ImportsCoreVPA!R$5</f>
        <v>0.10205086291500001</v>
      </c>
      <c r="T146" s="465">
        <f>ImportsCoreVPA!S$5</f>
        <v>6.2221883947999997E-2</v>
      </c>
      <c r="U146" s="465">
        <f>ImportsCoreVPA!T$5</f>
        <v>5.1190226167999994E-2</v>
      </c>
      <c r="V146" s="465">
        <f>ImportsCoreVPA!U$5</f>
        <v>8.4245340047999967E-2</v>
      </c>
      <c r="W146" s="465">
        <f>ImportsCoreVPA!V$5</f>
        <v>9.7886094327391301E-2</v>
      </c>
      <c r="X146" s="465">
        <f>ImportsCoreVPA!W$5</f>
        <v>7.7058942735999975E-2</v>
      </c>
      <c r="Y146" s="465">
        <f>ImportsCoreVPA!X$5</f>
        <v>3.6788704909999997E-2</v>
      </c>
      <c r="Z146" s="465">
        <f>ImportsCoreVPA!Y$5</f>
        <v>0.11518705500000001</v>
      </c>
      <c r="AA146" s="465">
        <f>ImportsCoreVPA!Z$5</f>
        <v>0.10815420905999995</v>
      </c>
      <c r="AB146" s="465">
        <f>ImportsCoreVPA!AA$5</f>
        <v>0.13990640477384003</v>
      </c>
      <c r="AC146" s="465">
        <f>ImportsCoreVPA!AB$5</f>
        <v>0</v>
      </c>
      <c r="AD146" s="465"/>
      <c r="AE146" s="465"/>
      <c r="AF146" s="465"/>
      <c r="AG146" s="465"/>
      <c r="AH146" s="465"/>
      <c r="AI146" s="465"/>
      <c r="AJ146" s="465">
        <f>ExportsCoreVPA!C$5</f>
        <v>8.5719551194420003</v>
      </c>
      <c r="AK146" s="465">
        <f>ExportsCoreVPA!D$5</f>
        <v>8.7003930794599977</v>
      </c>
      <c r="AL146" s="465">
        <f>ExportsCoreVPA!E$5</f>
        <v>10.794841393780002</v>
      </c>
      <c r="AM146" s="465">
        <f>ExportsCoreVPA!F$5</f>
        <v>11.982965762417999</v>
      </c>
      <c r="AN146" s="465">
        <f>ExportsCoreVPA!G$5</f>
        <v>13.832075074339999</v>
      </c>
      <c r="AO146" s="465">
        <f>ExportsCoreVPA!H$5</f>
        <v>12.638518152559996</v>
      </c>
      <c r="AP146" s="465">
        <f>ExportsCoreVPA!I$5</f>
        <v>10.453016332976</v>
      </c>
      <c r="AQ146" s="465">
        <f>ExportsCoreVPA!J$5</f>
        <v>10.139615621351998</v>
      </c>
      <c r="AR146" s="465">
        <f>ExportsCoreVPA!K$5</f>
        <v>7.8968740621320013</v>
      </c>
      <c r="AS146" s="465">
        <f>ExportsCoreVPA!L$5</f>
        <v>5.2984286777400014</v>
      </c>
      <c r="AT146" s="465">
        <f>ExportsCoreVPA!M$5</f>
        <v>4.7064146176239996</v>
      </c>
      <c r="AU146" s="465">
        <f>ExportsCoreVPA!N$5</f>
        <v>4.6053587973223813</v>
      </c>
      <c r="AV146" s="465">
        <f>ExportsCoreVPA!O$5</f>
        <v>4.3633829456593327</v>
      </c>
      <c r="AW146" s="465">
        <f>ExportsCoreVPA!P$5</f>
        <v>4.7669812228660007</v>
      </c>
      <c r="AX146" s="465">
        <f>ExportsCoreVPA!Q$5</f>
        <v>5.5675875560299994</v>
      </c>
      <c r="AY146" s="465">
        <f>ExportsCoreVPA!R$5</f>
        <v>6.6114205339279986</v>
      </c>
      <c r="AZ146" s="465">
        <f>ExportsCoreVPA!S$5</f>
        <v>8.4321434795060028</v>
      </c>
      <c r="BA146" s="465">
        <f>ExportsCoreVPA!T$5</f>
        <v>10.492089315713999</v>
      </c>
      <c r="BB146" s="465">
        <f>ExportsCoreVPA!U$5</f>
        <v>11.675776773080392</v>
      </c>
      <c r="BC146" s="465">
        <f>ExportsCoreVPA!V$5</f>
        <v>11.928658399227668</v>
      </c>
      <c r="BD146" s="465">
        <f>ExportsCoreVPA!W$5</f>
        <v>13.16921712972</v>
      </c>
      <c r="BE146" s="465">
        <f>ExportsCoreVPA!X$5</f>
        <v>16.53037169613</v>
      </c>
      <c r="BF146" s="465">
        <f>ExportsCoreVPA!Y$5</f>
        <v>14.357278460000002</v>
      </c>
      <c r="BG146" s="465">
        <f>ExportsCoreVPA!Z$5</f>
        <v>12.075112770792</v>
      </c>
      <c r="BH146" s="465">
        <f>ExportsCoreVPA!AA$5</f>
        <v>12.772183775995995</v>
      </c>
      <c r="BI146" s="465">
        <f>ExportsCoreVPA!AB$5</f>
        <v>0</v>
      </c>
    </row>
    <row r="147" spans="1:138">
      <c r="A147" s="462" t="s">
        <v>42</v>
      </c>
      <c r="B147" s="462" t="s">
        <v>228</v>
      </c>
      <c r="C147" s="462" t="s">
        <v>228</v>
      </c>
      <c r="D147" s="465">
        <f>ImportsTimberSectorMinusCoreVPA!C$5</f>
        <v>0.33767864904</v>
      </c>
      <c r="E147" s="465">
        <f>ImportsTimberSectorMinusCoreVPA!D$5</f>
        <v>0.22643888378000021</v>
      </c>
      <c r="F147" s="465">
        <f>ImportsTimberSectorMinusCoreVPA!E$5</f>
        <v>0.16447743955999994</v>
      </c>
      <c r="G147" s="465">
        <f>ImportsTimberSectorMinusCoreVPA!F$5</f>
        <v>0.41106868291999998</v>
      </c>
      <c r="H147" s="465">
        <f>ImportsTimberSectorMinusCoreVPA!G$5</f>
        <v>0.51684719378000021</v>
      </c>
      <c r="I147" s="465">
        <f>ImportsTimberSectorMinusCoreVPA!H$5</f>
        <v>0.44076596354000014</v>
      </c>
      <c r="J147" s="465">
        <f>ImportsTimberSectorMinusCoreVPA!I$5</f>
        <v>0.55437334923999937</v>
      </c>
      <c r="K147" s="465">
        <f>ImportsTimberSectorMinusCoreVPA!J$5</f>
        <v>0.50640833650399997</v>
      </c>
      <c r="L147" s="465">
        <f>ImportsTimberSectorMinusCoreVPA!K$5</f>
        <v>0.55225859684599965</v>
      </c>
      <c r="M147" s="465">
        <f>ImportsTimberSectorMinusCoreVPA!L$5</f>
        <v>0.38767101133999998</v>
      </c>
      <c r="N147" s="465">
        <f>ImportsTimberSectorMinusCoreVPA!M$5</f>
        <v>0.45017329685999979</v>
      </c>
      <c r="O147" s="465">
        <f>ImportsTimberSectorMinusCoreVPA!N$5</f>
        <v>0.531335761819</v>
      </c>
      <c r="P147" s="465">
        <f>ImportsTimberSectorMinusCoreVPA!O$5</f>
        <v>0.41469382046809533</v>
      </c>
      <c r="Q147" s="465">
        <f>ImportsTimberSectorMinusCoreVPA!P$5</f>
        <v>0.39033334867422981</v>
      </c>
      <c r="R147" s="465">
        <f>ImportsTimberSectorMinusCoreVPA!Q$5</f>
        <v>0.34830051438000004</v>
      </c>
      <c r="S147" s="465">
        <f>ImportsTimberSectorMinusCoreVPA!R$5</f>
        <v>0.16165762413499996</v>
      </c>
      <c r="T147" s="465">
        <f>ImportsTimberSectorMinusCoreVPA!S$5</f>
        <v>0.12562591398000006</v>
      </c>
      <c r="U147" s="465">
        <f>ImportsTimberSectorMinusCoreVPA!T$5</f>
        <v>0.13185341983999999</v>
      </c>
      <c r="V147" s="465">
        <f>ImportsTimberSectorMinusCoreVPA!U$5</f>
        <v>0.14445922659999999</v>
      </c>
      <c r="W147" s="465">
        <f>ImportsTimberSectorMinusCoreVPA!V$5</f>
        <v>0.1574110865323694</v>
      </c>
      <c r="X147" s="465">
        <f>ImportsTimberSectorMinusCoreVPA!W$5</f>
        <v>0.28693289673999983</v>
      </c>
      <c r="Y147" s="465">
        <f>ImportsTimberSectorMinusCoreVPA!X$5</f>
        <v>0.28417636505323801</v>
      </c>
      <c r="Z147" s="465">
        <f>ImportsTimberSectorMinusCoreVPA!Y$5</f>
        <v>0.13990283526311351</v>
      </c>
      <c r="AA147" s="465">
        <f>ImportsTimberSectorMinusCoreVPA!Z$5</f>
        <v>0.16102174194999994</v>
      </c>
      <c r="AB147" s="465">
        <f>ImportsTimberSectorMinusCoreVPA!AA$5</f>
        <v>0.20298958136279993</v>
      </c>
      <c r="AC147" s="465">
        <f>ImportsTimberSectorMinusCoreVPA!AB$5</f>
        <v>0</v>
      </c>
      <c r="AD147" s="465"/>
      <c r="AE147" s="465"/>
      <c r="AF147" s="465"/>
      <c r="AG147" s="465"/>
      <c r="AH147" s="465"/>
      <c r="AI147" s="465"/>
      <c r="AJ147" s="465">
        <f>ExportsTimberSectorMinusCoreVPA!C$5</f>
        <v>2.9482210004720004</v>
      </c>
      <c r="AK147" s="465">
        <f>ExportsTimberSectorMinusCoreVPA!D$5</f>
        <v>3.2953682748800017</v>
      </c>
      <c r="AL147" s="465">
        <f>ExportsTimberSectorMinusCoreVPA!E$5</f>
        <v>3.5307287225099988</v>
      </c>
      <c r="AM147" s="465">
        <f>ExportsTimberSectorMinusCoreVPA!F$5</f>
        <v>4.4114129023799959</v>
      </c>
      <c r="AN147" s="465">
        <f>ExportsTimberSectorMinusCoreVPA!G$5</f>
        <v>5.670815171480001</v>
      </c>
      <c r="AO147" s="465">
        <f>ExportsTimberSectorMinusCoreVPA!H$5</f>
        <v>5.5195898391000009</v>
      </c>
      <c r="AP147" s="465">
        <f>ExportsTimberSectorMinusCoreVPA!I$5</f>
        <v>5.6278676130799967</v>
      </c>
      <c r="AQ147" s="465">
        <f>ExportsTimberSectorMinusCoreVPA!J$5</f>
        <v>5.4702598608299988</v>
      </c>
      <c r="AR147" s="465">
        <f>ExportsTimberSectorMinusCoreVPA!K$5</f>
        <v>4.0529123000250005</v>
      </c>
      <c r="AS147" s="465">
        <f>ExportsTimberSectorMinusCoreVPA!L$5</f>
        <v>3.0965178856800009</v>
      </c>
      <c r="AT147" s="465">
        <f>ExportsTimberSectorMinusCoreVPA!M$5</f>
        <v>2.7972282342999986</v>
      </c>
      <c r="AU147" s="465">
        <f>ExportsTimberSectorMinusCoreVPA!N$5</f>
        <v>2.8048573874599998</v>
      </c>
      <c r="AV147" s="465">
        <f>ExportsTimberSectorMinusCoreVPA!O$5</f>
        <v>2.9009791345999996</v>
      </c>
      <c r="AW147" s="465">
        <f>ExportsTimberSectorMinusCoreVPA!P$5</f>
        <v>3.48377996928</v>
      </c>
      <c r="AX147" s="465">
        <f>ExportsTimberSectorMinusCoreVPA!Q$5</f>
        <v>3.4836198333800015</v>
      </c>
      <c r="AY147" s="465">
        <f>ExportsTimberSectorMinusCoreVPA!R$5</f>
        <v>3.9642287803761902</v>
      </c>
      <c r="AZ147" s="465">
        <f>ExportsTimberSectorMinusCoreVPA!S$5</f>
        <v>4.8240183490699984</v>
      </c>
      <c r="BA147" s="465">
        <f>ExportsTimberSectorMinusCoreVPA!T$5</f>
        <v>5.1936682119600031</v>
      </c>
      <c r="BB147" s="465">
        <f>ExportsTimberSectorMinusCoreVPA!U$5</f>
        <v>5.7570051001339957</v>
      </c>
      <c r="BC147" s="465">
        <f>ExportsTimberSectorMinusCoreVPA!V$5</f>
        <v>5.2199728766872209</v>
      </c>
      <c r="BD147" s="465">
        <f>ExportsTimberSectorMinusCoreVPA!W$5</f>
        <v>5.7040863109399922</v>
      </c>
      <c r="BE147" s="465">
        <f>ExportsTimberSectorMinusCoreVPA!X$5</f>
        <v>6.3365891234199978</v>
      </c>
      <c r="BF147" s="465">
        <f>ExportsTimberSectorMinusCoreVPA!Y$5</f>
        <v>5.8982823945399829</v>
      </c>
      <c r="BG147" s="465">
        <f>ExportsTimberSectorMinusCoreVPA!Z$5</f>
        <v>4.9568556658199912</v>
      </c>
      <c r="BH147" s="465">
        <f>ExportsTimberSectorMinusCoreVPA!AA$5</f>
        <v>5.9438921590600016</v>
      </c>
      <c r="BI147" s="465">
        <f>ExportsTimberSectorMinusCoreVPA!AB$5</f>
        <v>0</v>
      </c>
    </row>
    <row r="148" spans="1:138">
      <c r="A148" s="462" t="s">
        <v>45</v>
      </c>
      <c r="B148" s="463" t="s">
        <v>228</v>
      </c>
      <c r="C148" s="463" t="s">
        <v>228</v>
      </c>
      <c r="D148" s="465">
        <f>ImportsPaperSectorMinusCoreVPA!C$5</f>
        <v>4.43516620755</v>
      </c>
      <c r="E148" s="465">
        <f>ImportsPaperSectorMinusCoreVPA!D$5</f>
        <v>3.6569325484599986</v>
      </c>
      <c r="F148" s="465">
        <f>ImportsPaperSectorMinusCoreVPA!E$5</f>
        <v>3.5350717630999982</v>
      </c>
      <c r="G148" s="465">
        <f>ImportsPaperSectorMinusCoreVPA!F$5</f>
        <v>3.3425647922400001</v>
      </c>
      <c r="H148" s="465">
        <f>ImportsPaperSectorMinusCoreVPA!G$5</f>
        <v>4.0145306925359998</v>
      </c>
      <c r="I148" s="465">
        <f>ImportsPaperSectorMinusCoreVPA!H$5</f>
        <v>4.1749907099350008</v>
      </c>
      <c r="J148" s="465">
        <f>ImportsPaperSectorMinusCoreVPA!I$5</f>
        <v>4.9228393392449998</v>
      </c>
      <c r="K148" s="465">
        <f>ImportsPaperSectorMinusCoreVPA!J$5</f>
        <v>5.2549985138300004</v>
      </c>
      <c r="L148" s="465">
        <f>ImportsPaperSectorMinusCoreVPA!K$5</f>
        <v>6.2021771869299993</v>
      </c>
      <c r="M148" s="465">
        <f>ImportsPaperSectorMinusCoreVPA!L$5</f>
        <v>5.5517154025799975</v>
      </c>
      <c r="N148" s="465">
        <f>ImportsPaperSectorMinusCoreVPA!M$5</f>
        <v>7.2358940337700002</v>
      </c>
      <c r="O148" s="465">
        <f>ImportsPaperSectorMinusCoreVPA!N$5</f>
        <v>6.9472456736000012</v>
      </c>
      <c r="P148" s="465">
        <f>ImportsPaperSectorMinusCoreVPA!O$5</f>
        <v>6.402545002700001</v>
      </c>
      <c r="Q148" s="465">
        <f>ImportsPaperSectorMinusCoreVPA!P$5</f>
        <v>6.4857123736443389</v>
      </c>
      <c r="R148" s="465">
        <f>ImportsPaperSectorMinusCoreVPA!Q$5</f>
        <v>6.3839056629599993</v>
      </c>
      <c r="S148" s="465">
        <f>ImportsPaperSectorMinusCoreVPA!R$5</f>
        <v>4.9640286828600004</v>
      </c>
      <c r="T148" s="465">
        <f>ImportsPaperSectorMinusCoreVPA!S$5</f>
        <v>4.1137391846200009</v>
      </c>
      <c r="U148" s="465">
        <f>ImportsPaperSectorMinusCoreVPA!T$5</f>
        <v>3.6794570884600009</v>
      </c>
      <c r="V148" s="465">
        <f>ImportsPaperSectorMinusCoreVPA!U$5</f>
        <v>3.3948397388999982</v>
      </c>
      <c r="W148" s="465">
        <f>ImportsPaperSectorMinusCoreVPA!V$5</f>
        <v>3.5931341867099982</v>
      </c>
      <c r="X148" s="465">
        <f>ImportsPaperSectorMinusCoreVPA!W$5</f>
        <v>2.8355824922999995</v>
      </c>
      <c r="Y148" s="465">
        <f>ImportsPaperSectorMinusCoreVPA!X$5</f>
        <v>2.9211148482700011</v>
      </c>
      <c r="Z148" s="465">
        <f>ImportsPaperSectorMinusCoreVPA!Y$5</f>
        <v>2.6305141180699985</v>
      </c>
      <c r="AA148" s="465">
        <f>ImportsPaperSectorMinusCoreVPA!Z$5</f>
        <v>2.6036533293999966</v>
      </c>
      <c r="AB148" s="465">
        <f>ImportsPaperSectorMinusCoreVPA!AA$5</f>
        <v>2.9072829497699995</v>
      </c>
      <c r="AC148" s="465">
        <f>ImportsPaperSectorMinusCoreVPA!AB$5</f>
        <v>0</v>
      </c>
      <c r="AD148" s="465"/>
      <c r="AE148" s="465"/>
      <c r="AF148" s="465"/>
      <c r="AG148" s="465"/>
      <c r="AH148" s="465"/>
      <c r="AI148" s="465"/>
      <c r="AJ148" s="465">
        <f>ExportsPaperSectorMinusCoreVPA!C$5</f>
        <v>19.138681960659998</v>
      </c>
      <c r="AK148" s="465">
        <f>ExportsPaperSectorMinusCoreVPA!D$5</f>
        <v>21.055128885319995</v>
      </c>
      <c r="AL148" s="465">
        <f>ExportsPaperSectorMinusCoreVPA!E$5</f>
        <v>22.083289577059997</v>
      </c>
      <c r="AM148" s="465">
        <f>ExportsPaperSectorMinusCoreVPA!F$5</f>
        <v>28.695462489379999</v>
      </c>
      <c r="AN148" s="465">
        <f>ExportsPaperSectorMinusCoreVPA!G$5</f>
        <v>31.356470293099985</v>
      </c>
      <c r="AO148" s="465">
        <f>ExportsPaperSectorMinusCoreVPA!H$5</f>
        <v>34.635332882509999</v>
      </c>
      <c r="AP148" s="465">
        <f>ExportsPaperSectorMinusCoreVPA!I$5</f>
        <v>37.403377329909986</v>
      </c>
      <c r="AQ148" s="465">
        <f>ExportsPaperSectorMinusCoreVPA!J$5</f>
        <v>38.880395484490002</v>
      </c>
      <c r="AR148" s="465">
        <f>ExportsPaperSectorMinusCoreVPA!K$5</f>
        <v>41.57801185153501</v>
      </c>
      <c r="AS148" s="465">
        <f>ExportsPaperSectorMinusCoreVPA!L$5</f>
        <v>47.184879404</v>
      </c>
      <c r="AT148" s="465">
        <f>ExportsPaperSectorMinusCoreVPA!M$5</f>
        <v>48.736479105990021</v>
      </c>
      <c r="AU148" s="465">
        <f>ExportsPaperSectorMinusCoreVPA!N$5</f>
        <v>48.83160490101001</v>
      </c>
      <c r="AV148" s="465">
        <f>ExportsPaperSectorMinusCoreVPA!O$5</f>
        <v>48.372557261689984</v>
      </c>
      <c r="AW148" s="465">
        <f>ExportsPaperSectorMinusCoreVPA!P$5</f>
        <v>52.849428326649985</v>
      </c>
      <c r="AX148" s="465">
        <f>ExportsPaperSectorMinusCoreVPA!Q$5</f>
        <v>58.245332794320014</v>
      </c>
      <c r="AY148" s="465">
        <f>ExportsPaperSectorMinusCoreVPA!R$5</f>
        <v>63.303146113770005</v>
      </c>
      <c r="AZ148" s="465">
        <f>ExportsPaperSectorMinusCoreVPA!S$5</f>
        <v>70.84644649629999</v>
      </c>
      <c r="BA148" s="465">
        <f>ExportsPaperSectorMinusCoreVPA!T$5</f>
        <v>72.472337811159974</v>
      </c>
      <c r="BB148" s="465">
        <f>ExportsPaperSectorMinusCoreVPA!U$5</f>
        <v>78.588069788950051</v>
      </c>
      <c r="BC148" s="465">
        <f>ExportsPaperSectorMinusCoreVPA!V$5</f>
        <v>78.799759377029986</v>
      </c>
      <c r="BD148" s="465">
        <f>ExportsPaperSectorMinusCoreVPA!W$5</f>
        <v>83.001917150170001</v>
      </c>
      <c r="BE148" s="465">
        <f>ExportsPaperSectorMinusCoreVPA!X$5</f>
        <v>83.188733521950013</v>
      </c>
      <c r="BF148" s="465">
        <f>ExportsPaperSectorMinusCoreVPA!Y$5</f>
        <v>100.86560091225002</v>
      </c>
      <c r="BG148" s="465">
        <f>ExportsPaperSectorMinusCoreVPA!Z$5</f>
        <v>96.047006045289947</v>
      </c>
      <c r="BH148" s="465">
        <f>ExportsPaperSectorMinusCoreVPA!AA$5</f>
        <v>97.524614404500028</v>
      </c>
      <c r="BI148" s="465">
        <f>ExportsPaperSectorMinusCoreVPA!AB$5</f>
        <v>0</v>
      </c>
    </row>
    <row r="150" spans="1:138">
      <c r="D150" s="465"/>
      <c r="E150" s="465"/>
      <c r="F150" s="465"/>
      <c r="G150" s="465"/>
      <c r="H150" s="465"/>
      <c r="I150" s="465"/>
      <c r="J150" s="465"/>
      <c r="K150" s="465"/>
      <c r="L150" s="465"/>
      <c r="M150" s="465"/>
      <c r="N150" s="465"/>
      <c r="O150" s="465"/>
      <c r="P150" s="465"/>
      <c r="Q150" s="465"/>
      <c r="R150" s="465"/>
      <c r="S150" s="465"/>
      <c r="T150" s="465"/>
      <c r="U150" s="465"/>
      <c r="V150" s="465"/>
      <c r="W150" s="465"/>
      <c r="X150" s="465"/>
      <c r="Y150" s="465"/>
      <c r="Z150" s="465"/>
      <c r="AA150" s="465"/>
      <c r="AB150" s="465"/>
      <c r="AC150" s="465"/>
      <c r="AD150" s="465"/>
      <c r="AE150" s="465"/>
      <c r="AF150" s="465"/>
      <c r="AG150" s="465"/>
      <c r="AH150" s="465"/>
      <c r="AI150" s="465"/>
      <c r="CB150" s="465"/>
      <c r="CC150" s="465"/>
      <c r="CD150" s="465"/>
      <c r="CE150" s="465"/>
      <c r="CF150" s="465"/>
      <c r="CG150" s="465"/>
      <c r="CH150" s="465"/>
      <c r="CI150" s="465"/>
      <c r="CJ150" s="465"/>
      <c r="CK150" s="465"/>
      <c r="CL150" s="465"/>
      <c r="CM150" s="465"/>
      <c r="CN150" s="465"/>
      <c r="CO150" s="465"/>
      <c r="CP150" s="465"/>
      <c r="CQ150" s="465"/>
      <c r="CR150" s="465"/>
      <c r="CS150" s="465"/>
      <c r="CT150" s="465"/>
      <c r="CU150" s="465"/>
      <c r="CV150" s="465"/>
      <c r="CW150" s="465"/>
      <c r="CX150" s="465"/>
      <c r="CY150" s="465"/>
      <c r="CZ150" s="465"/>
      <c r="DA150" s="465"/>
      <c r="DB150" s="465"/>
      <c r="DC150" s="465"/>
      <c r="DD150" s="465"/>
      <c r="DE150" s="465"/>
      <c r="DF150" s="465"/>
    </row>
    <row r="151" spans="1:138">
      <c r="D151" s="465"/>
      <c r="E151" s="465"/>
      <c r="F151" s="465"/>
      <c r="G151" s="465"/>
      <c r="H151" s="465"/>
      <c r="I151" s="465"/>
      <c r="J151" s="465"/>
      <c r="K151" s="465"/>
      <c r="L151" s="465"/>
      <c r="M151" s="465"/>
      <c r="N151" s="465"/>
      <c r="O151" s="465"/>
      <c r="P151" s="465"/>
      <c r="Q151" s="465"/>
      <c r="R151" s="465"/>
      <c r="S151" s="465"/>
      <c r="T151" s="465"/>
      <c r="U151" s="465"/>
      <c r="V151" s="465"/>
      <c r="W151" s="465"/>
      <c r="X151" s="465"/>
      <c r="Y151" s="465"/>
      <c r="Z151" s="465"/>
      <c r="AA151" s="465"/>
      <c r="AB151" s="465"/>
      <c r="AC151" s="465"/>
      <c r="AD151" s="465"/>
      <c r="AE151" s="465"/>
      <c r="AF151" s="465"/>
      <c r="AG151" s="465"/>
      <c r="AH151" s="465"/>
      <c r="AI151" s="465"/>
      <c r="CB151" s="465"/>
      <c r="CC151" s="465"/>
      <c r="CD151" s="465"/>
      <c r="CE151" s="465"/>
      <c r="CF151" s="465"/>
      <c r="CG151" s="465"/>
      <c r="CH151" s="465"/>
      <c r="CI151" s="465"/>
      <c r="CJ151" s="465"/>
      <c r="CK151" s="465"/>
      <c r="CL151" s="465"/>
      <c r="CM151" s="465"/>
      <c r="CN151" s="465"/>
      <c r="CO151" s="465"/>
      <c r="CP151" s="465"/>
      <c r="CQ151" s="465"/>
      <c r="CR151" s="465"/>
      <c r="CS151" s="465"/>
      <c r="CT151" s="465"/>
      <c r="CU151" s="465"/>
      <c r="CV151" s="465"/>
      <c r="CW151" s="465"/>
      <c r="CX151" s="465"/>
      <c r="CY151" s="465"/>
      <c r="CZ151" s="465"/>
      <c r="DA151" s="465"/>
      <c r="DB151" s="465"/>
      <c r="DC151" s="465"/>
      <c r="DD151" s="465"/>
      <c r="DE151" s="465"/>
      <c r="DF151" s="465"/>
    </row>
    <row r="152" spans="1:138">
      <c r="A152" s="463" t="str">
        <f>A146</f>
        <v xml:space="preserve">VPA core products </v>
      </c>
      <c r="B152" s="463"/>
      <c r="C152" s="463"/>
      <c r="D152" s="465"/>
      <c r="E152" s="465"/>
      <c r="F152" s="465"/>
      <c r="G152" s="465"/>
      <c r="H152" s="465"/>
      <c r="I152" s="465"/>
      <c r="J152" s="465"/>
      <c r="K152" s="465"/>
      <c r="L152" s="465"/>
      <c r="M152" s="465"/>
      <c r="N152" s="465"/>
      <c r="O152" s="465"/>
      <c r="P152" s="465"/>
      <c r="Q152" s="465"/>
      <c r="R152" s="465"/>
      <c r="S152" s="465"/>
      <c r="T152" s="465"/>
      <c r="U152" s="465"/>
      <c r="V152" s="465"/>
      <c r="W152" s="465"/>
      <c r="X152" s="465"/>
      <c r="Y152" s="465"/>
      <c r="Z152" s="465"/>
      <c r="AA152" s="465"/>
      <c r="AB152" s="465"/>
      <c r="AC152" s="465"/>
      <c r="AD152" s="465"/>
      <c r="AE152" s="465"/>
      <c r="AF152" s="465"/>
      <c r="AG152" s="465"/>
      <c r="AH152" s="465"/>
      <c r="AI152" s="465"/>
      <c r="CB152" s="465">
        <f>1/1000*ImportsCoreVPA!AD$5</f>
        <v>1.9430255999999996E-2</v>
      </c>
      <c r="CC152" s="465">
        <f>1/1000*ImportsCoreVPA!AE$5</f>
        <v>2.0263002000000002E-2</v>
      </c>
      <c r="CD152" s="465">
        <f>1/1000*ImportsCoreVPA!AF$5</f>
        <v>2.2767185999999995E-2</v>
      </c>
      <c r="CE152" s="465">
        <f>1/1000*ImportsCoreVPA!AG$5</f>
        <v>2.0283959999999997E-2</v>
      </c>
      <c r="CF152" s="465">
        <f>1/1000*ImportsCoreVPA!AH$5</f>
        <v>2.2905759999999997E-2</v>
      </c>
      <c r="CG152" s="465">
        <f>1/1000*ImportsCoreVPA!AI$5</f>
        <v>2.2467215000000006E-2</v>
      </c>
      <c r="CH152" s="465">
        <f>1/1000*ImportsCoreVPA!AJ$5</f>
        <v>2.5184140999999997E-2</v>
      </c>
      <c r="CI152" s="465">
        <f>1/1000*ImportsCoreVPA!AK$5</f>
        <v>2.9904475999999996E-2</v>
      </c>
      <c r="CJ152" s="465">
        <f>1/1000*ImportsCoreVPA!AL$5</f>
        <v>3.7420017999999999E-2</v>
      </c>
      <c r="CK152" s="465">
        <f>1/1000*ImportsCoreVPA!AM$5</f>
        <v>2.9110381000000001E-2</v>
      </c>
      <c r="CL152" s="465">
        <f>1/1000*ImportsCoreVPA!AN$5</f>
        <v>3.0327515999999995E-2</v>
      </c>
      <c r="CM152" s="465">
        <f>1/1000*ImportsCoreVPA!AO$5</f>
        <v>3.1042121000000002E-2</v>
      </c>
      <c r="CN152" s="465">
        <f>1/1000*ImportsCoreVPA!AP$5</f>
        <v>3.4472075999999997E-2</v>
      </c>
      <c r="CO152" s="465">
        <f>1/1000*ImportsCoreVPA!AQ$5</f>
        <v>3.4373265999999986E-2</v>
      </c>
      <c r="CP152" s="465">
        <f>1/1000*ImportsCoreVPA!AR$5</f>
        <v>4.4771708000000014E-2</v>
      </c>
      <c r="CQ152" s="465">
        <f>1/1000*ImportsCoreVPA!AS$5</f>
        <v>4.3515483999999986E-2</v>
      </c>
      <c r="CR152" s="465">
        <f>1/1000*ImportsCoreVPA!AT$5</f>
        <v>4.428996100000001E-2</v>
      </c>
      <c r="CS152" s="465">
        <f>1/1000*ImportsCoreVPA!AU$5</f>
        <v>3.7087229999999992E-2</v>
      </c>
      <c r="CT152" s="465">
        <f>1/1000*ImportsCoreVPA!AV$5</f>
        <v>3.2278362000000005E-2</v>
      </c>
      <c r="CU152" s="465">
        <f>1/1000*ImportsCoreVPA!AW$5</f>
        <v>3.4712544999999997E-2</v>
      </c>
      <c r="CV152" s="465">
        <f>1/1000*ImportsCoreVPA!AX$5</f>
        <v>3.9547241000000004E-2</v>
      </c>
      <c r="CW152" s="465">
        <f>1/1000*ImportsCoreVPA!AY$5</f>
        <v>3.4314805000000004E-2</v>
      </c>
      <c r="CX152" s="465">
        <f>1/1000*ImportsCoreVPA!AZ$5</f>
        <v>3.0354758999999999E-2</v>
      </c>
      <c r="CY152" s="465">
        <f>1/1000*ImportsCoreVPA!BA$5</f>
        <v>3.5874167999999991E-2</v>
      </c>
      <c r="CZ152" s="465">
        <f>1/1000*ImportsCoreVPA!BB$5</f>
        <v>3.1326549000000002E-2</v>
      </c>
      <c r="DA152" s="465">
        <f>1/1000*ImportsCoreVPA!BC$5</f>
        <v>0</v>
      </c>
      <c r="DB152" s="465"/>
      <c r="DC152" s="465"/>
      <c r="DD152" s="465"/>
      <c r="DE152" s="465"/>
      <c r="DF152" s="465"/>
      <c r="DH152" s="465">
        <f>ExportsCoreVPA!AD$5</f>
        <v>0.92200456299999978</v>
      </c>
      <c r="DI152" s="465">
        <f>ExportsCoreVPA!AE$5</f>
        <v>0.89370628200000013</v>
      </c>
      <c r="DJ152" s="465">
        <f>ExportsCoreVPA!AF$5</f>
        <v>1.080812114</v>
      </c>
      <c r="DK152" s="465">
        <f>ExportsCoreVPA!AG$5</f>
        <v>1.2835113519999999</v>
      </c>
      <c r="DL152" s="465">
        <f>ExportsCoreVPA!AH$5</f>
        <v>1.7917079720000002</v>
      </c>
      <c r="DM152" s="465">
        <f>ExportsCoreVPA!AI$5</f>
        <v>1.7347245849999999</v>
      </c>
      <c r="DN152" s="465">
        <f>ExportsCoreVPA!AJ$5</f>
        <v>1.5667848639999995</v>
      </c>
      <c r="DO152" s="465">
        <f>ExportsCoreVPA!AK$5</f>
        <v>1.7182947350000002</v>
      </c>
      <c r="DP152" s="465">
        <f>ExportsCoreVPA!AL$5</f>
        <v>1.3734533599999998</v>
      </c>
      <c r="DQ152" s="465">
        <f>ExportsCoreVPA!AM$5</f>
        <v>0.76863482099999969</v>
      </c>
      <c r="DR152" s="465">
        <f>ExportsCoreVPA!AN$5</f>
        <v>0.87175461300000034</v>
      </c>
      <c r="DS152" s="465">
        <f>ExportsCoreVPA!AO$5</f>
        <v>0.82664925500000042</v>
      </c>
      <c r="DT152" s="465">
        <f>ExportsCoreVPA!AP$5</f>
        <v>0.77395035100000009</v>
      </c>
      <c r="DU152" s="465">
        <f>ExportsCoreVPA!AQ$5</f>
        <v>0.82516766900000016</v>
      </c>
      <c r="DV152" s="465">
        <f>ExportsCoreVPA!AR$5</f>
        <v>0.95259407300000021</v>
      </c>
      <c r="DW152" s="465">
        <f>ExportsCoreVPA!AS$5</f>
        <v>1.0035554000000002</v>
      </c>
      <c r="DX152" s="465">
        <f>ExportsCoreVPA!AT$5</f>
        <v>1.0824863269999998</v>
      </c>
      <c r="DY152" s="465">
        <f>ExportsCoreVPA!AU$5</f>
        <v>1.3673029419999998</v>
      </c>
      <c r="DZ152" s="465">
        <f>ExportsCoreVPA!AV$5</f>
        <v>1.6478299579999998</v>
      </c>
      <c r="EA152" s="465">
        <f>ExportsCoreVPA!AW$5</f>
        <v>1.3753053749999995</v>
      </c>
      <c r="EB152" s="465">
        <f>ExportsCoreVPA!AX$5</f>
        <v>1.5124748579999998</v>
      </c>
      <c r="EC152" s="465">
        <f>ExportsCoreVPA!AY$5</f>
        <v>2.4253011470000008</v>
      </c>
      <c r="ED152" s="465">
        <f>ExportsCoreVPA!AZ$5</f>
        <v>2.2289887939999993</v>
      </c>
      <c r="EE152" s="465">
        <f>ExportsCoreVPA!BA$5</f>
        <v>1.6411824019999999</v>
      </c>
      <c r="EF152" s="465">
        <f>ExportsCoreVPA!BB$5</f>
        <v>1.7898388860000001</v>
      </c>
      <c r="EG152" s="465">
        <f>ExportsCoreVPA!BC$5</f>
        <v>0</v>
      </c>
    </row>
    <row r="153" spans="1:138">
      <c r="A153" s="465" t="str">
        <f>A147</f>
        <v>Other Timber Sector</v>
      </c>
      <c r="B153" s="465"/>
      <c r="C153" s="465"/>
      <c r="D153" s="465"/>
      <c r="E153" s="465"/>
      <c r="F153" s="465"/>
      <c r="G153" s="465"/>
      <c r="H153" s="465"/>
      <c r="I153" s="465"/>
      <c r="J153" s="465"/>
      <c r="K153" s="465"/>
      <c r="L153" s="465"/>
      <c r="M153" s="465"/>
      <c r="N153" s="465"/>
      <c r="O153" s="465"/>
      <c r="P153" s="465"/>
      <c r="Q153" s="465"/>
      <c r="R153" s="465"/>
      <c r="S153" s="465"/>
      <c r="T153" s="465"/>
      <c r="U153" s="465"/>
      <c r="V153" s="465"/>
      <c r="W153" s="465"/>
      <c r="X153" s="465"/>
      <c r="Y153" s="465"/>
      <c r="Z153" s="465"/>
      <c r="AA153" s="465"/>
      <c r="AB153" s="465"/>
      <c r="AC153" s="465"/>
      <c r="AD153" s="465"/>
      <c r="AE153" s="465"/>
      <c r="AF153" s="465"/>
      <c r="AG153" s="465"/>
      <c r="AH153" s="465"/>
      <c r="AI153" s="465"/>
      <c r="CB153" s="465">
        <f>1/1000*ImportsTimberSectorMinusCoreVPA!AD$5</f>
        <v>4.9986700999999994E-2</v>
      </c>
      <c r="CC153" s="465">
        <f>1/1000*ImportsTimberSectorMinusCoreVPA!AE$5</f>
        <v>3.3519600999999982E-2</v>
      </c>
      <c r="CD153" s="465">
        <f>1/1000*ImportsTimberSectorMinusCoreVPA!AF$5</f>
        <v>1.8488294000000002E-2</v>
      </c>
      <c r="CE153" s="465">
        <f>1/1000*ImportsTimberSectorMinusCoreVPA!AG$5</f>
        <v>3.7623392000000012E-2</v>
      </c>
      <c r="CF153" s="465">
        <f>1/1000*ImportsTimberSectorMinusCoreVPA!AH$5</f>
        <v>5.3416844999999991E-2</v>
      </c>
      <c r="CG153" s="465">
        <f>1/1000*ImportsTimberSectorMinusCoreVPA!AI$5</f>
        <v>5.5104614999999982E-2</v>
      </c>
      <c r="CH153" s="465">
        <f>1/1000*ImportsTimberSectorMinusCoreVPA!AJ$5</f>
        <v>8.152383700000003E-2</v>
      </c>
      <c r="CI153" s="465">
        <f>1/1000*ImportsTimberSectorMinusCoreVPA!AK$5</f>
        <v>9.7102155999999926E-2</v>
      </c>
      <c r="CJ153" s="465">
        <f>1/1000*ImportsTimberSectorMinusCoreVPA!AL$5</f>
        <v>0.11581555599999996</v>
      </c>
      <c r="CK153" s="465">
        <f>1/1000*ImportsTimberSectorMinusCoreVPA!AM$5</f>
        <v>8.2371823999999969E-2</v>
      </c>
      <c r="CL153" s="465">
        <f>1/1000*ImportsTimberSectorMinusCoreVPA!AN$5</f>
        <v>0.10716147700000003</v>
      </c>
      <c r="CM153" s="465">
        <f>1/1000*ImportsTimberSectorMinusCoreVPA!AO$5</f>
        <v>0.159207926</v>
      </c>
      <c r="CN153" s="465">
        <f>1/1000*ImportsTimberSectorMinusCoreVPA!AP$5</f>
        <v>0.15069700499999999</v>
      </c>
      <c r="CO153" s="465">
        <f>1/1000*ImportsTimberSectorMinusCoreVPA!AQ$5</f>
        <v>0.14334591199999999</v>
      </c>
      <c r="CP153" s="465">
        <f>1/1000*ImportsTimberSectorMinusCoreVPA!AR$5</f>
        <v>0.13683528100000003</v>
      </c>
      <c r="CQ153" s="465">
        <f>1/1000*ImportsTimberSectorMinusCoreVPA!AS$5</f>
        <v>0.10368243100000001</v>
      </c>
      <c r="CR153" s="465">
        <f>1/1000*ImportsTimberSectorMinusCoreVPA!AT$5</f>
        <v>7.5453666999999974E-2</v>
      </c>
      <c r="CS153" s="465">
        <f>1/1000*ImportsTimberSectorMinusCoreVPA!AU$5</f>
        <v>8.4757279000000033E-2</v>
      </c>
      <c r="CT153" s="465">
        <f>1/1000*ImportsTimberSectorMinusCoreVPA!AV$5</f>
        <v>9.8831863000000006E-2</v>
      </c>
      <c r="CU153" s="465">
        <f>1/1000*ImportsTimberSectorMinusCoreVPA!AW$5</f>
        <v>9.1457904000000007E-2</v>
      </c>
      <c r="CV153" s="465">
        <f>1/1000*ImportsTimberSectorMinusCoreVPA!AX$5</f>
        <v>7.5605945000000035E-2</v>
      </c>
      <c r="CW153" s="465">
        <f>1/1000*ImportsTimberSectorMinusCoreVPA!AY$5</f>
        <v>0.111140924</v>
      </c>
      <c r="CX153" s="465">
        <f>1/1000*ImportsTimberSectorMinusCoreVPA!AZ$5</f>
        <v>9.3866619999999998E-2</v>
      </c>
      <c r="CY153" s="465">
        <f>1/1000*ImportsTimberSectorMinusCoreVPA!BA$5</f>
        <v>9.9175274999999966E-2</v>
      </c>
      <c r="CZ153" s="465">
        <f>1/1000*ImportsTimberSectorMinusCoreVPA!BB$5</f>
        <v>0.11603701300000001</v>
      </c>
      <c r="DA153" s="465">
        <f>1/1000*ImportsTimberSectorMinusCoreVPA!BC$5</f>
        <v>0</v>
      </c>
      <c r="DB153" s="465"/>
      <c r="DC153" s="465"/>
      <c r="DD153" s="465"/>
      <c r="DE153" s="465"/>
      <c r="DF153" s="465"/>
      <c r="DH153" s="465">
        <f>ExportsTimberSectorMinusCoreVPA!AD$5</f>
        <v>0.92707870100000023</v>
      </c>
      <c r="DI153" s="465">
        <f>ExportsTimberSectorMinusCoreVPA!AE$5</f>
        <v>0.96212608500000019</v>
      </c>
      <c r="DJ153" s="465">
        <f>ExportsTimberSectorMinusCoreVPA!AF$5</f>
        <v>1.1199386559999998</v>
      </c>
      <c r="DK153" s="465">
        <f>ExportsTimberSectorMinusCoreVPA!AG$5</f>
        <v>1.3359510339999998</v>
      </c>
      <c r="DL153" s="465">
        <f>ExportsTimberSectorMinusCoreVPA!AH$5</f>
        <v>1.991328242</v>
      </c>
      <c r="DM153" s="465">
        <f>ExportsTimberSectorMinusCoreVPA!AI$5</f>
        <v>2.0594190409999995</v>
      </c>
      <c r="DN153" s="465">
        <f>ExportsTimberSectorMinusCoreVPA!AJ$5</f>
        <v>2.2878755739999992</v>
      </c>
      <c r="DO153" s="465">
        <f>ExportsTimberSectorMinusCoreVPA!AK$5</f>
        <v>2.3326762110000008</v>
      </c>
      <c r="DP153" s="465">
        <f>ExportsTimberSectorMinusCoreVPA!AL$5</f>
        <v>2.0259942179999992</v>
      </c>
      <c r="DQ153" s="465">
        <f>ExportsTimberSectorMinusCoreVPA!AM$5</f>
        <v>1.3361924350000001</v>
      </c>
      <c r="DR153" s="465">
        <f>ExportsTimberSectorMinusCoreVPA!AN$5</f>
        <v>1.507732104</v>
      </c>
      <c r="DS153" s="465">
        <f>ExportsTimberSectorMinusCoreVPA!AO$5</f>
        <v>1.4659487079999998</v>
      </c>
      <c r="DT153" s="465">
        <f>ExportsTimberSectorMinusCoreVPA!AP$5</f>
        <v>1.3995473600000001</v>
      </c>
      <c r="DU153" s="465">
        <f>ExportsTimberSectorMinusCoreVPA!AQ$5</f>
        <v>1.5262915819999991</v>
      </c>
      <c r="DV153" s="465">
        <f>ExportsTimberSectorMinusCoreVPA!AR$5</f>
        <v>1.4420496109999994</v>
      </c>
      <c r="DW153" s="465">
        <f>ExportsTimberSectorMinusCoreVPA!AS$5</f>
        <v>1.5699211929999999</v>
      </c>
      <c r="DX153" s="465">
        <f>ExportsTimberSectorMinusCoreVPA!AT$5</f>
        <v>1.5792900420000002</v>
      </c>
      <c r="DY153" s="465">
        <f>ExportsTimberSectorMinusCoreVPA!AU$5</f>
        <v>1.7271048119999994</v>
      </c>
      <c r="DZ153" s="465">
        <f>ExportsTimberSectorMinusCoreVPA!AV$5</f>
        <v>1.8970275159999999</v>
      </c>
      <c r="EA153" s="465">
        <f>ExportsTimberSectorMinusCoreVPA!AW$5</f>
        <v>1.8699923910000003</v>
      </c>
      <c r="EB153" s="465">
        <f>ExportsTimberSectorMinusCoreVPA!AX$5</f>
        <v>1.9774427149999998</v>
      </c>
      <c r="EC153" s="465">
        <f>ExportsTimberSectorMinusCoreVPA!AY$5</f>
        <v>2.8115833710000002</v>
      </c>
      <c r="ED153" s="465">
        <f>ExportsTimberSectorMinusCoreVPA!AZ$5</f>
        <v>2.9867071979999991</v>
      </c>
      <c r="EE153" s="465">
        <f>ExportsTimberSectorMinusCoreVPA!BA$5</f>
        <v>2.1609268830000001</v>
      </c>
      <c r="EF153" s="465">
        <f>ExportsTimberSectorMinusCoreVPA!BB$5</f>
        <v>2.29526049</v>
      </c>
      <c r="EG153" s="465">
        <f>ExportsTimberSectorMinusCoreVPA!BC$5</f>
        <v>0</v>
      </c>
    </row>
    <row r="154" spans="1:138">
      <c r="A154" s="465" t="str">
        <f>A148</f>
        <v>Paper Sector</v>
      </c>
      <c r="B154" s="465"/>
      <c r="C154" s="465"/>
      <c r="D154" s="465"/>
      <c r="E154" s="465"/>
      <c r="F154" s="465"/>
      <c r="G154" s="465"/>
      <c r="H154" s="465"/>
      <c r="I154" s="465"/>
      <c r="J154" s="465"/>
      <c r="K154" s="465"/>
      <c r="L154" s="465"/>
      <c r="M154" s="465"/>
      <c r="N154" s="465"/>
      <c r="O154" s="465"/>
      <c r="P154" s="465"/>
      <c r="Q154" s="465"/>
      <c r="R154" s="465"/>
      <c r="S154" s="465"/>
      <c r="T154" s="465"/>
      <c r="U154" s="465"/>
      <c r="V154" s="465"/>
      <c r="W154" s="465"/>
      <c r="X154" s="465"/>
      <c r="Y154" s="465"/>
      <c r="Z154" s="465"/>
      <c r="AA154" s="465"/>
      <c r="AB154" s="465"/>
      <c r="AC154" s="465"/>
      <c r="AD154" s="465"/>
      <c r="AE154" s="465"/>
      <c r="AF154" s="465"/>
      <c r="AG154" s="465"/>
      <c r="AH154" s="465"/>
      <c r="AI154" s="465"/>
      <c r="CB154" s="465">
        <f>ImportsPaperSectorMinusCoreVPA!AD$5</f>
        <v>0.9526345160000006</v>
      </c>
      <c r="CC154" s="465">
        <f>ImportsPaperSectorMinusCoreVPA!AE$5</f>
        <v>0.757292568</v>
      </c>
      <c r="CD154" s="465">
        <f>ImportsPaperSectorMinusCoreVPA!AF$5</f>
        <v>0.57920489999999991</v>
      </c>
      <c r="CE154" s="465">
        <f>ImportsPaperSectorMinusCoreVPA!AG$5</f>
        <v>0.5409292950000002</v>
      </c>
      <c r="CF154" s="465">
        <f>ImportsPaperSectorMinusCoreVPA!AH$5</f>
        <v>0.73781648699999991</v>
      </c>
      <c r="CG154" s="465">
        <f>ImportsPaperSectorMinusCoreVPA!AI$5</f>
        <v>0.84201552899999987</v>
      </c>
      <c r="CH154" s="465">
        <f>ImportsPaperSectorMinusCoreVPA!AJ$5</f>
        <v>1.116604277</v>
      </c>
      <c r="CI154" s="465">
        <f>ImportsPaperSectorMinusCoreVPA!AK$5</f>
        <v>1.3063992819999994</v>
      </c>
      <c r="CJ154" s="465">
        <f>ImportsPaperSectorMinusCoreVPA!AL$5</f>
        <v>1.7020065730000007</v>
      </c>
      <c r="CK154" s="465">
        <f>ImportsPaperSectorMinusCoreVPA!AM$5</f>
        <v>1.3272978890000002</v>
      </c>
      <c r="CL154" s="465">
        <f>ImportsPaperSectorMinusCoreVPA!AN$5</f>
        <v>1.881997616616425</v>
      </c>
      <c r="CM154" s="465">
        <f>ImportsPaperSectorMinusCoreVPA!AO$5</f>
        <v>2.0798470799999995</v>
      </c>
      <c r="CN154" s="465">
        <f>ImportsPaperSectorMinusCoreVPA!AP$5</f>
        <v>1.9227065919999997</v>
      </c>
      <c r="CO154" s="465">
        <f>ImportsPaperSectorMinusCoreVPA!AQ$5</f>
        <v>1.828559483</v>
      </c>
      <c r="CP154" s="465">
        <f>ImportsPaperSectorMinusCoreVPA!AR$5</f>
        <v>1.7706840979999994</v>
      </c>
      <c r="CQ154" s="465">
        <f>ImportsPaperSectorMinusCoreVPA!AS$5</f>
        <v>1.2829534799999998</v>
      </c>
      <c r="CR154" s="465">
        <f>ImportsPaperSectorMinusCoreVPA!AT$5</f>
        <v>0.99956688500000013</v>
      </c>
      <c r="CS154" s="465">
        <f>ImportsPaperSectorMinusCoreVPA!AU$5</f>
        <v>0.98855336299999985</v>
      </c>
      <c r="CT154" s="465">
        <f>ImportsPaperSectorMinusCoreVPA!AV$5</f>
        <v>1.0432262299999999</v>
      </c>
      <c r="CU154" s="465">
        <f>ImportsPaperSectorMinusCoreVPA!AW$5</f>
        <v>1.0193982850000003</v>
      </c>
      <c r="CV154" s="465">
        <f>ImportsPaperSectorMinusCoreVPA!AX$5</f>
        <v>0.82025325800000026</v>
      </c>
      <c r="CW154" s="465">
        <f>ImportsPaperSectorMinusCoreVPA!AY$5</f>
        <v>0.97041975100000033</v>
      </c>
      <c r="CX154" s="465">
        <f>ImportsPaperSectorMinusCoreVPA!AZ$5</f>
        <v>1.06118464</v>
      </c>
      <c r="CY154" s="465">
        <f>ImportsPaperSectorMinusCoreVPA!BA$5</f>
        <v>1.051178929</v>
      </c>
      <c r="CZ154" s="465">
        <f>ImportsPaperSectorMinusCoreVPA!BB$5</f>
        <v>1.1144337929999995</v>
      </c>
      <c r="DA154" s="465">
        <f>ImportsPaperSectorMinusCoreVPA!BC$5</f>
        <v>0</v>
      </c>
      <c r="DB154" s="465"/>
      <c r="DC154" s="465"/>
      <c r="DD154" s="465"/>
      <c r="DE154" s="465"/>
      <c r="DF154" s="465"/>
      <c r="DH154" s="465">
        <f>ExportsPaperSectorMinusCoreVPA!AD$5</f>
        <v>2.5951310359999997</v>
      </c>
      <c r="DI154" s="465">
        <f>ExportsPaperSectorMinusCoreVPA!AE$5</f>
        <v>2.2374550900000005</v>
      </c>
      <c r="DJ154" s="465">
        <f>ExportsPaperSectorMinusCoreVPA!AF$5</f>
        <v>2.1066137880000002</v>
      </c>
      <c r="DK154" s="465">
        <f>ExportsPaperSectorMinusCoreVPA!AG$5</f>
        <v>2.8921444090000001</v>
      </c>
      <c r="DL154" s="465">
        <f>ExportsPaperSectorMinusCoreVPA!AH$5</f>
        <v>2.9957676859999984</v>
      </c>
      <c r="DM154" s="465">
        <f>ExportsPaperSectorMinusCoreVPA!AI$5</f>
        <v>3.5083850079999999</v>
      </c>
      <c r="DN154" s="465">
        <f>ExportsPaperSectorMinusCoreVPA!AJ$5</f>
        <v>4.1125586869999973</v>
      </c>
      <c r="DO154" s="465">
        <f>ExportsPaperSectorMinusCoreVPA!AK$5</f>
        <v>4.8309940090000012</v>
      </c>
      <c r="DP154" s="465">
        <f>ExportsPaperSectorMinusCoreVPA!AL$5</f>
        <v>5.9489705590000019</v>
      </c>
      <c r="DQ154" s="465">
        <f>ExportsPaperSectorMinusCoreVPA!AM$5</f>
        <v>5.0419188500000001</v>
      </c>
      <c r="DR154" s="465">
        <f>ExportsPaperSectorMinusCoreVPA!AN$5</f>
        <v>6.8699217409999971</v>
      </c>
      <c r="DS154" s="465">
        <f>ExportsPaperSectorMinusCoreVPA!AO$5</f>
        <v>7.2692689479999961</v>
      </c>
      <c r="DT154" s="465">
        <f>ExportsPaperSectorMinusCoreVPA!AP$5</f>
        <v>6.7627169339999966</v>
      </c>
      <c r="DU154" s="465">
        <f>ExportsPaperSectorMinusCoreVPA!AQ$5</f>
        <v>7.2789692750000006</v>
      </c>
      <c r="DV154" s="465">
        <f>ExportsPaperSectorMinusCoreVPA!AR$5</f>
        <v>7.3323725899999976</v>
      </c>
      <c r="DW154" s="465">
        <f>ExportsPaperSectorMinusCoreVPA!AS$5</f>
        <v>7.7477590969999977</v>
      </c>
      <c r="DX154" s="465">
        <f>ExportsPaperSectorMinusCoreVPA!AT$5</f>
        <v>7.5879154550000001</v>
      </c>
      <c r="DY154" s="465">
        <f>ExportsPaperSectorMinusCoreVPA!AU$5</f>
        <v>8.4200538780000027</v>
      </c>
      <c r="DZ154" s="465">
        <f>ExportsPaperSectorMinusCoreVPA!AV$5</f>
        <v>10.563096745999998</v>
      </c>
      <c r="EA154" s="465">
        <f>ExportsPaperSectorMinusCoreVPA!AW$5</f>
        <v>9.6655597089999965</v>
      </c>
      <c r="EB154" s="465">
        <f>ExportsPaperSectorMinusCoreVPA!AX$5</f>
        <v>7.8752969980000094</v>
      </c>
      <c r="EC154" s="465">
        <f>ExportsPaperSectorMinusCoreVPA!AY$5</f>
        <v>8.7818185049999933</v>
      </c>
      <c r="ED154" s="465">
        <f>ExportsPaperSectorMinusCoreVPA!AZ$5</f>
        <v>11.252381646999995</v>
      </c>
      <c r="EE154" s="465">
        <f>ExportsPaperSectorMinusCoreVPA!BA$5</f>
        <v>10.462758758999994</v>
      </c>
      <c r="EF154" s="465">
        <f>ExportsPaperSectorMinusCoreVPA!BB$5</f>
        <v>13.089217521999997</v>
      </c>
      <c r="EG154" s="465">
        <f>ExportsPaperSectorMinusCoreVPA!BC$5</f>
        <v>0</v>
      </c>
    </row>
    <row r="156" spans="1:138" ht="13">
      <c r="A156" s="461" t="s">
        <v>182</v>
      </c>
      <c r="B156" s="461"/>
      <c r="C156" s="461"/>
    </row>
    <row r="157" spans="1:138" ht="13">
      <c r="D157" s="522" t="s">
        <v>242</v>
      </c>
      <c r="E157" s="522"/>
      <c r="F157" s="522"/>
      <c r="G157" s="522"/>
      <c r="H157" s="522"/>
      <c r="I157" s="522"/>
      <c r="J157" s="522"/>
      <c r="K157" s="522"/>
      <c r="L157" s="522"/>
      <c r="M157" s="522"/>
      <c r="N157" s="522"/>
      <c r="O157" s="522"/>
      <c r="P157" s="522"/>
      <c r="Q157" s="522"/>
      <c r="R157" s="522"/>
      <c r="S157" s="522"/>
      <c r="T157" s="522"/>
      <c r="U157" s="522"/>
      <c r="V157" s="522"/>
      <c r="W157" s="522"/>
      <c r="X157" s="522"/>
      <c r="Y157" s="522"/>
      <c r="Z157" s="522"/>
      <c r="AA157" s="522"/>
      <c r="AB157" s="522"/>
      <c r="AC157" s="522"/>
      <c r="AD157" s="522"/>
      <c r="AE157" s="522"/>
      <c r="AF157" s="522"/>
      <c r="AG157" s="522"/>
      <c r="AH157" s="522"/>
      <c r="AI157" s="522"/>
      <c r="AJ157" s="522"/>
      <c r="AK157" s="522"/>
      <c r="AL157" s="522"/>
      <c r="AM157" s="522"/>
      <c r="AN157" s="522"/>
      <c r="AO157" s="522"/>
      <c r="AP157" s="522"/>
      <c r="AQ157" s="522"/>
      <c r="AR157" s="522"/>
      <c r="AS157" s="522"/>
      <c r="AT157" s="522"/>
      <c r="AU157" s="522"/>
      <c r="AV157" s="522"/>
      <c r="AW157" s="522"/>
      <c r="AX157" s="522"/>
      <c r="AY157" s="522"/>
      <c r="AZ157" s="522"/>
      <c r="BA157" s="522"/>
      <c r="BB157" s="522"/>
      <c r="BC157" s="522"/>
      <c r="BD157" s="522"/>
      <c r="BE157" s="522"/>
      <c r="BF157" s="522"/>
      <c r="BG157" s="522"/>
      <c r="BH157" s="522"/>
      <c r="BI157" s="522"/>
      <c r="CB157" s="523" t="s">
        <v>164</v>
      </c>
      <c r="CC157" s="523"/>
      <c r="CD157" s="523"/>
      <c r="CE157" s="523"/>
      <c r="CF157" s="523"/>
      <c r="CG157" s="523"/>
      <c r="CH157" s="523"/>
      <c r="CI157" s="523"/>
      <c r="CJ157" s="523"/>
      <c r="CK157" s="523"/>
      <c r="CL157" s="523"/>
      <c r="CM157" s="523"/>
      <c r="CN157" s="523"/>
      <c r="CO157" s="523"/>
      <c r="CP157" s="523"/>
      <c r="CQ157" s="523"/>
      <c r="CR157" s="523"/>
      <c r="CS157" s="523"/>
      <c r="CT157" s="523"/>
      <c r="CU157" s="523"/>
      <c r="CV157" s="523"/>
      <c r="CW157" s="523"/>
      <c r="CX157" s="523"/>
      <c r="CY157" s="523"/>
      <c r="CZ157" s="523"/>
      <c r="DA157" s="523"/>
      <c r="DB157" s="523"/>
      <c r="DC157" s="523"/>
      <c r="DD157" s="523"/>
      <c r="DE157" s="523"/>
      <c r="DF157" s="523"/>
      <c r="DG157" s="523"/>
      <c r="DH157" s="523"/>
      <c r="DI157" s="523"/>
      <c r="DJ157" s="523"/>
      <c r="DK157" s="523"/>
      <c r="DL157" s="523"/>
      <c r="DM157" s="523"/>
      <c r="DN157" s="523"/>
      <c r="DO157" s="523"/>
      <c r="DP157" s="523"/>
      <c r="DQ157" s="523"/>
      <c r="DR157" s="523"/>
      <c r="DS157" s="523"/>
      <c r="DT157" s="523"/>
      <c r="DU157" s="523"/>
      <c r="DV157" s="523"/>
      <c r="DW157" s="523"/>
      <c r="DX157" s="523"/>
      <c r="DY157" s="523"/>
      <c r="DZ157" s="523"/>
      <c r="EA157" s="523"/>
      <c r="EB157" s="523"/>
      <c r="EC157" s="523"/>
      <c r="ED157" s="523"/>
      <c r="EE157" s="523"/>
      <c r="EF157" s="523"/>
      <c r="EG157" s="523"/>
    </row>
    <row r="158" spans="1:138">
      <c r="D158" s="523" t="s">
        <v>148</v>
      </c>
      <c r="E158" s="523"/>
      <c r="F158" s="523"/>
      <c r="G158" s="523"/>
      <c r="H158" s="523"/>
      <c r="I158" s="523"/>
      <c r="J158" s="523"/>
      <c r="K158" s="523"/>
      <c r="L158" s="523"/>
      <c r="M158" s="523"/>
      <c r="N158" s="523"/>
      <c r="O158" s="523"/>
      <c r="P158" s="523"/>
      <c r="Q158" s="523"/>
      <c r="R158" s="523"/>
      <c r="S158" s="523"/>
      <c r="T158" s="523"/>
      <c r="U158" s="523"/>
      <c r="V158" s="523"/>
      <c r="W158" s="523"/>
      <c r="X158" s="523"/>
      <c r="Y158" s="523"/>
      <c r="Z158" s="523"/>
      <c r="AA158" s="523"/>
      <c r="AB158" s="523"/>
      <c r="AC158" s="523"/>
      <c r="AD158" s="471"/>
      <c r="AE158" s="471"/>
      <c r="AF158" s="471"/>
      <c r="AG158" s="471"/>
      <c r="AH158" s="471"/>
      <c r="AI158" s="471"/>
      <c r="AJ158" s="523" t="s">
        <v>149</v>
      </c>
      <c r="AK158" s="523"/>
      <c r="AL158" s="523"/>
      <c r="AM158" s="523"/>
      <c r="AN158" s="523"/>
      <c r="AO158" s="523"/>
      <c r="AP158" s="523"/>
      <c r="AQ158" s="523"/>
      <c r="AR158" s="523"/>
      <c r="AS158" s="523"/>
      <c r="AT158" s="523"/>
      <c r="AU158" s="523"/>
      <c r="AV158" s="523"/>
      <c r="AW158" s="523"/>
      <c r="AX158" s="523"/>
      <c r="AY158" s="523"/>
      <c r="AZ158" s="523"/>
      <c r="BA158" s="523"/>
      <c r="BB158" s="523"/>
      <c r="BC158" s="523"/>
      <c r="BD158" s="523"/>
      <c r="BE158" s="523"/>
      <c r="BF158" s="523"/>
      <c r="BG158" s="523"/>
      <c r="BH158" s="523"/>
      <c r="BI158" s="523"/>
      <c r="CB158" s="523" t="s">
        <v>148</v>
      </c>
      <c r="CC158" s="523"/>
      <c r="CD158" s="523"/>
      <c r="CE158" s="523"/>
      <c r="CF158" s="523"/>
      <c r="CG158" s="523"/>
      <c r="CH158" s="523"/>
      <c r="CI158" s="523"/>
      <c r="CJ158" s="523"/>
      <c r="CK158" s="523"/>
      <c r="CL158" s="523"/>
      <c r="CM158" s="523"/>
      <c r="CN158" s="523"/>
      <c r="CO158" s="523"/>
      <c r="CP158" s="523"/>
      <c r="CQ158" s="523"/>
      <c r="CR158" s="523"/>
      <c r="CS158" s="523"/>
      <c r="CT158" s="523"/>
      <c r="CU158" s="523"/>
      <c r="CV158" s="523"/>
      <c r="CW158" s="523"/>
      <c r="CX158" s="523"/>
      <c r="CY158" s="523"/>
      <c r="CZ158" s="523"/>
      <c r="DA158" s="523"/>
      <c r="DB158" s="471"/>
      <c r="DC158" s="471"/>
      <c r="DD158" s="471"/>
      <c r="DE158" s="471"/>
      <c r="DF158" s="471"/>
      <c r="DH158" s="523" t="s">
        <v>149</v>
      </c>
      <c r="DI158" s="523"/>
      <c r="DJ158" s="523"/>
      <c r="DK158" s="523"/>
      <c r="DL158" s="523"/>
      <c r="DM158" s="523"/>
      <c r="DN158" s="523"/>
      <c r="DO158" s="523"/>
      <c r="DP158" s="523"/>
      <c r="DQ158" s="523"/>
      <c r="DR158" s="523"/>
      <c r="DS158" s="523"/>
      <c r="DT158" s="523"/>
      <c r="DU158" s="523"/>
      <c r="DV158" s="523"/>
      <c r="DW158" s="523"/>
      <c r="DX158" s="523"/>
      <c r="DY158" s="523"/>
      <c r="DZ158" s="523"/>
      <c r="EA158" s="523"/>
      <c r="EB158" s="523"/>
      <c r="EC158" s="523"/>
      <c r="ED158" s="523"/>
      <c r="EE158" s="523"/>
      <c r="EF158" s="523"/>
      <c r="EG158" s="523"/>
    </row>
    <row r="159" spans="1:138">
      <c r="A159" s="463" t="s">
        <v>1</v>
      </c>
      <c r="B159" s="463"/>
      <c r="C159" s="463"/>
      <c r="D159" s="464">
        <f>ExportsMouldingsConiferous!C$5</f>
        <v>1.2467397999999998E-2</v>
      </c>
      <c r="E159" s="464">
        <f>ExportsMouldingsConiferous!D$5</f>
        <v>2.4084342999999994E-2</v>
      </c>
      <c r="F159" s="464">
        <f>ExportsMouldingsConiferous!E$5</f>
        <v>3.2727983299999992E-2</v>
      </c>
      <c r="G159" s="464">
        <f>ExportsMouldingsConiferous!F$5</f>
        <v>7.6525700999999988E-2</v>
      </c>
      <c r="H159" s="464">
        <f>ExportsMouldingsConiferous!G$5</f>
        <v>9.8578205799999985E-2</v>
      </c>
      <c r="I159" s="464">
        <f>ExportsMouldingsConiferous!H$5</f>
        <v>0.28169587499999998</v>
      </c>
      <c r="J159" s="464">
        <f>ExportsMouldingsConiferous!I$5</f>
        <v>0.34191380199999988</v>
      </c>
      <c r="K159" s="464">
        <f>ExportsMouldingsConiferous!J$5</f>
        <v>0.33587880729999997</v>
      </c>
      <c r="L159" s="464">
        <f>ExportsMouldingsConiferous!K$5</f>
        <v>0.25041388634999989</v>
      </c>
      <c r="M159" s="464">
        <f>ExportsMouldingsConiferous!L$5</f>
        <v>0.28108984159999995</v>
      </c>
      <c r="N159" s="464">
        <f>ExportsMouldingsConiferous!M$5</f>
        <v>0.15793218379999999</v>
      </c>
      <c r="O159" s="464">
        <f>ExportsMouldingsConiferous!N$5</f>
        <v>0.21823057999999998</v>
      </c>
      <c r="P159" s="464">
        <f>ExportsMouldingsConiferous!O$5</f>
        <v>0.289444655</v>
      </c>
      <c r="Q159" s="464">
        <f>ExportsMouldingsConiferous!P$5</f>
        <v>0.30811001119999998</v>
      </c>
      <c r="R159" s="464">
        <f>ExportsMouldingsConiferous!Q$5</f>
        <v>0.31008301119999993</v>
      </c>
      <c r="S159" s="464">
        <f>ExportsMouldingsConiferous!R$5</f>
        <v>0.31048500139999996</v>
      </c>
      <c r="T159" s="464">
        <f>ExportsMouldingsConiferous!S$5</f>
        <v>0.37609343349999996</v>
      </c>
      <c r="U159" s="464">
        <f>ExportsMouldingsConiferous!T$5</f>
        <v>0.3233556085</v>
      </c>
      <c r="V159" s="464">
        <f>ExportsMouldingsConiferous!U$5</f>
        <v>0.42327345799999988</v>
      </c>
      <c r="W159" s="464">
        <f>ExportsMouldingsConiferous!V$5</f>
        <v>0.40483899983333332</v>
      </c>
      <c r="X159" s="464">
        <f>ExportsMouldingsConiferous!W$5</f>
        <v>0.37900350639999997</v>
      </c>
      <c r="Y159" s="464">
        <f>ExportsMouldingsConiferous!X$5</f>
        <v>0.25114755119999999</v>
      </c>
      <c r="Z159" s="464">
        <f>ExportsMouldingsConiferous!Y$5</f>
        <v>0.24878636859999995</v>
      </c>
      <c r="AA159" s="464">
        <f>ExportsMouldingsConiferous!Z$5</f>
        <v>0.41275261020000004</v>
      </c>
      <c r="AB159" s="464">
        <f>ExportsMouldingsConiferous!AA$5</f>
        <v>0</v>
      </c>
      <c r="AC159" s="464">
        <f>ExportsMouldingsConiferous!AB$5</f>
        <v>0</v>
      </c>
      <c r="AD159" s="464"/>
      <c r="AE159" s="464"/>
      <c r="AF159" s="464"/>
      <c r="AG159" s="464"/>
      <c r="AH159" s="464"/>
      <c r="AI159" s="464"/>
      <c r="AJ159" s="464">
        <f>ExportsMouldingsNonConiferous!C$5</f>
        <v>0.14251738079999995</v>
      </c>
      <c r="AK159" s="464">
        <f>ExportsMouldingsNonConiferous!D$5</f>
        <v>0.14714440959999997</v>
      </c>
      <c r="AL159" s="464">
        <f>ExportsMouldingsNonConiferous!E$5</f>
        <v>0.14952091000000001</v>
      </c>
      <c r="AM159" s="464">
        <f>ExportsMouldingsNonConiferous!F$5</f>
        <v>0.22971855779999997</v>
      </c>
      <c r="AN159" s="464">
        <f>ExportsMouldingsNonConiferous!G$5</f>
        <v>0.30288999999999999</v>
      </c>
      <c r="AO159" s="464">
        <f>ExportsMouldingsNonConiferous!H$5</f>
        <v>0.32313649600000005</v>
      </c>
      <c r="AP159" s="464">
        <f>ExportsMouldingsNonConiferous!I$5</f>
        <v>0.43202294199999985</v>
      </c>
      <c r="AQ159" s="464">
        <f>ExportsMouldingsNonConiferous!J$5</f>
        <v>0.44580887599999991</v>
      </c>
      <c r="AR159" s="464">
        <f>ExportsMouldingsNonConiferous!K$5</f>
        <v>0.33322515899999999</v>
      </c>
      <c r="AS159" s="464">
        <f>ExportsMouldingsNonConiferous!L$5</f>
        <v>0.22175337559999997</v>
      </c>
      <c r="AT159" s="464">
        <f>ExportsMouldingsNonConiferous!M$5</f>
        <v>0.23927537539999996</v>
      </c>
      <c r="AU159" s="464">
        <f>ExportsMouldingsNonConiferous!N$5</f>
        <v>0.22298568500000002</v>
      </c>
      <c r="AV159" s="464">
        <f>ExportsMouldingsNonConiferous!O$5</f>
        <v>0.16585399999999997</v>
      </c>
      <c r="AW159" s="464">
        <f>ExportsMouldingsNonConiferous!P$5</f>
        <v>0.14506794080000004</v>
      </c>
      <c r="AX159" s="464">
        <f>ExportsMouldingsNonConiferous!Q$5</f>
        <v>0.16564850200000009</v>
      </c>
      <c r="AY159" s="464">
        <f>ExportsMouldingsNonConiferous!R$5</f>
        <v>0.15677489920000004</v>
      </c>
      <c r="AZ159" s="464">
        <f>ExportsMouldingsNonConiferous!S$5</f>
        <v>0.15803876139999987</v>
      </c>
      <c r="BA159" s="464">
        <f>ExportsMouldingsNonConiferous!T$5</f>
        <v>0.15898693530000016</v>
      </c>
      <c r="BB159" s="464">
        <f>ExportsMouldingsNonConiferous!U$5</f>
        <v>0.20761464486666686</v>
      </c>
      <c r="BC159" s="464">
        <f>ExportsMouldingsNonConiferous!V$5</f>
        <v>0.19075544393650756</v>
      </c>
      <c r="BD159" s="464">
        <f>ExportsMouldingsNonConiferous!W$5</f>
        <v>0.19824954459999997</v>
      </c>
      <c r="BE159" s="464">
        <f>ExportsMouldingsNonConiferous!X$5</f>
        <v>0.25932833779999986</v>
      </c>
      <c r="BF159" s="464">
        <f>ExportsMouldingsNonConiferous!Y$5</f>
        <v>0.27349206639999996</v>
      </c>
      <c r="BG159" s="464">
        <f>ExportsMouldingsNonConiferous!Z$5</f>
        <v>0.12998599999999993</v>
      </c>
      <c r="BH159" s="464">
        <f>ExportsMouldingsNonConiferous!AA$5</f>
        <v>0.61366983806666653</v>
      </c>
      <c r="BI159" s="464">
        <f>ExportsMouldingsNonConiferous!AB$5</f>
        <v>0</v>
      </c>
      <c r="CB159" s="465">
        <f>ExportsMouldingsConiferous!AD$5</f>
        <v>3.4183620000000001</v>
      </c>
      <c r="CC159" s="465">
        <f>ExportsMouldingsConiferous!AE$5</f>
        <v>6.4616799999999994</v>
      </c>
      <c r="CD159" s="465">
        <f>ExportsMouldingsConiferous!AF$5</f>
        <v>16.698692999999999</v>
      </c>
      <c r="CE159" s="465">
        <f>ExportsMouldingsConiferous!AG$5</f>
        <v>24.717770999999999</v>
      </c>
      <c r="CF159" s="465">
        <f>ExportsMouldingsConiferous!AH$5</f>
        <v>51.282830999999995</v>
      </c>
      <c r="CG159" s="465">
        <f>ExportsMouldingsConiferous!AI$5</f>
        <v>137.82592899999997</v>
      </c>
      <c r="CH159" s="465">
        <f>ExportsMouldingsConiferous!AJ$5</f>
        <v>218.03235600000002</v>
      </c>
      <c r="CI159" s="465">
        <f>ExportsMouldingsConiferous!AK$5</f>
        <v>166.61404799999997</v>
      </c>
      <c r="CJ159" s="465">
        <f>ExportsMouldingsConiferous!AL$5</f>
        <v>126.94218699999999</v>
      </c>
      <c r="CK159" s="465">
        <f>ExportsMouldingsConiferous!AM$5</f>
        <v>104.86762199999998</v>
      </c>
      <c r="CL159" s="465">
        <f>ExportsMouldingsConiferous!AN$5</f>
        <v>154.85906400000002</v>
      </c>
      <c r="CM159" s="465">
        <f>ExportsMouldingsConiferous!AO$5</f>
        <v>148.81338899999997</v>
      </c>
      <c r="CN159" s="465">
        <f>ExportsMouldingsConiferous!AP$5</f>
        <v>198.113269</v>
      </c>
      <c r="CO159" s="465">
        <f>ExportsMouldingsConiferous!AQ$5</f>
        <v>227.13163</v>
      </c>
      <c r="CP159" s="465">
        <f>ExportsMouldingsConiferous!AR$5</f>
        <v>231.34738599999997</v>
      </c>
      <c r="CQ159" s="465">
        <f>ExportsMouldingsConiferous!AS$5</f>
        <v>216.47318299999998</v>
      </c>
      <c r="CR159" s="465">
        <f>ExportsMouldingsConiferous!AT$5</f>
        <v>211.87516799999997</v>
      </c>
      <c r="CS159" s="465">
        <f>ExportsMouldingsConiferous!AU$5</f>
        <v>230.35880700000001</v>
      </c>
      <c r="CT159" s="465">
        <f>ExportsMouldingsConiferous!AV$5</f>
        <v>214.27010299999998</v>
      </c>
      <c r="CU159" s="465">
        <f>ExportsMouldingsConiferous!AW$5</f>
        <v>229.750619</v>
      </c>
      <c r="CV159" s="465">
        <f>ExportsMouldingsConiferous!AX$5</f>
        <v>261.52780999999999</v>
      </c>
      <c r="CW159" s="465">
        <f>ExportsMouldingsConiferous!AY$5</f>
        <v>394.13517899999999</v>
      </c>
      <c r="CX159" s="465">
        <f>ExportsMouldingsConiferous!AZ$5</f>
        <v>513.08444699999995</v>
      </c>
      <c r="CY159" s="465">
        <f>ExportsMouldingsConiferous!BA$5</f>
        <v>370.70675500000004</v>
      </c>
      <c r="CZ159" s="465">
        <f>ExportsMouldingsConiferous!BB$5</f>
        <v>0</v>
      </c>
      <c r="DA159" s="465">
        <f>ExportsMouldingsConiferous!BC$5</f>
        <v>0</v>
      </c>
      <c r="DB159" s="465"/>
      <c r="DC159" s="465"/>
      <c r="DD159" s="465"/>
      <c r="DE159" s="465"/>
      <c r="DF159" s="465"/>
      <c r="DG159" s="465"/>
      <c r="DH159" s="465">
        <f>ExportsMouldingsNonConiferous!AD$5</f>
        <v>97.738985000000014</v>
      </c>
      <c r="DI159" s="465">
        <f>ExportsMouldingsNonConiferous!AE$5</f>
        <v>82.274054000000007</v>
      </c>
      <c r="DJ159" s="465">
        <f>ExportsMouldingsNonConiferous!AF$5</f>
        <v>89.476440000000011</v>
      </c>
      <c r="DK159" s="465">
        <f>ExportsMouldingsNonConiferous!AG$5</f>
        <v>127.192847</v>
      </c>
      <c r="DL159" s="465">
        <f>ExportsMouldingsNonConiferous!AH$5</f>
        <v>231.42993299999998</v>
      </c>
      <c r="DM159" s="465">
        <f>ExportsMouldingsNonConiferous!AI$5</f>
        <v>288.79437699999994</v>
      </c>
      <c r="DN159" s="465">
        <f>ExportsMouldingsNonConiferous!AJ$5</f>
        <v>387.85878099999996</v>
      </c>
      <c r="DO159" s="465">
        <f>ExportsMouldingsNonConiferous!AK$5</f>
        <v>474.07529499999987</v>
      </c>
      <c r="DP159" s="465">
        <f>ExportsMouldingsNonConiferous!AL$5</f>
        <v>431.62361799999991</v>
      </c>
      <c r="DQ159" s="465">
        <f>ExportsMouldingsNonConiferous!AM$5</f>
        <v>285.11913699999991</v>
      </c>
      <c r="DR159" s="465">
        <f>ExportsMouldingsNonConiferous!AN$5</f>
        <v>350.14678399999997</v>
      </c>
      <c r="DS159" s="465">
        <f>ExportsMouldingsNonConiferous!AO$5</f>
        <v>373.60768899999999</v>
      </c>
      <c r="DT159" s="465">
        <f>ExportsMouldingsNonConiferous!AP$5</f>
        <v>292.86638299999993</v>
      </c>
      <c r="DU159" s="465">
        <f>ExportsMouldingsNonConiferous!AQ$5</f>
        <v>242.9865869999999</v>
      </c>
      <c r="DV159" s="465">
        <f>ExportsMouldingsNonConiferous!AR$5</f>
        <v>286.91321099999999</v>
      </c>
      <c r="DW159" s="465">
        <f>ExportsMouldingsNonConiferous!AS$5</f>
        <v>265.91110799999996</v>
      </c>
      <c r="DX159" s="465">
        <f>ExportsMouldingsNonConiferous!AT$5</f>
        <v>238.68889799999994</v>
      </c>
      <c r="DY159" s="465">
        <f>ExportsMouldingsNonConiferous!AU$5</f>
        <v>251.77907099999996</v>
      </c>
      <c r="DZ159" s="465">
        <f>ExportsMouldingsNonConiferous!AV$5</f>
        <v>279.05585399999995</v>
      </c>
      <c r="EA159" s="465">
        <f>ExportsMouldingsNonConiferous!AW$5</f>
        <v>318.65463900000003</v>
      </c>
      <c r="EB159" s="465">
        <f>ExportsMouldingsNonConiferous!AX$5</f>
        <v>307.51002999999997</v>
      </c>
      <c r="EC159" s="465">
        <f>ExportsMouldingsNonConiferous!AY$5</f>
        <v>319.04719600000004</v>
      </c>
      <c r="ED159" s="465">
        <f>ExportsMouldingsNonConiferous!AZ$5</f>
        <v>449.31742400000007</v>
      </c>
      <c r="EE159" s="465">
        <f>ExportsMouldingsNonConiferous!BA$5</f>
        <v>247.04736499999999</v>
      </c>
      <c r="EF159" s="465">
        <f>ExportsMouldingsNonConiferous!BB$5</f>
        <v>621.11426400000005</v>
      </c>
      <c r="EG159" s="465">
        <f>ExportsMouldingsNonConiferous!BC$5</f>
        <v>0</v>
      </c>
      <c r="EH159" s="465"/>
    </row>
    <row r="160" spans="1:138">
      <c r="B160" s="462" t="s">
        <v>228</v>
      </c>
      <c r="C160" s="462" t="s">
        <v>228</v>
      </c>
      <c r="D160" s="462">
        <v>2000</v>
      </c>
      <c r="E160" s="462">
        <f t="shared" ref="E160:AC160" si="8">1+D160</f>
        <v>2001</v>
      </c>
      <c r="F160" s="462">
        <f t="shared" si="8"/>
        <v>2002</v>
      </c>
      <c r="G160" s="462">
        <f t="shared" si="8"/>
        <v>2003</v>
      </c>
      <c r="H160" s="462">
        <f t="shared" si="8"/>
        <v>2004</v>
      </c>
      <c r="I160" s="462">
        <f t="shared" si="8"/>
        <v>2005</v>
      </c>
      <c r="J160" s="462">
        <f t="shared" si="8"/>
        <v>2006</v>
      </c>
      <c r="K160" s="462">
        <f t="shared" si="8"/>
        <v>2007</v>
      </c>
      <c r="L160" s="462">
        <f t="shared" si="8"/>
        <v>2008</v>
      </c>
      <c r="M160" s="462">
        <f t="shared" si="8"/>
        <v>2009</v>
      </c>
      <c r="N160" s="462">
        <f t="shared" si="8"/>
        <v>2010</v>
      </c>
      <c r="O160" s="462">
        <f t="shared" si="8"/>
        <v>2011</v>
      </c>
      <c r="P160" s="462">
        <f t="shared" si="8"/>
        <v>2012</v>
      </c>
      <c r="Q160" s="462">
        <f t="shared" si="8"/>
        <v>2013</v>
      </c>
      <c r="R160" s="462">
        <f t="shared" si="8"/>
        <v>2014</v>
      </c>
      <c r="S160" s="462">
        <f t="shared" si="8"/>
        <v>2015</v>
      </c>
      <c r="T160" s="462">
        <f t="shared" si="8"/>
        <v>2016</v>
      </c>
      <c r="U160" s="462">
        <f t="shared" si="8"/>
        <v>2017</v>
      </c>
      <c r="V160" s="462">
        <f t="shared" si="8"/>
        <v>2018</v>
      </c>
      <c r="W160" s="462">
        <f t="shared" si="8"/>
        <v>2019</v>
      </c>
      <c r="X160" s="462">
        <f t="shared" si="8"/>
        <v>2020</v>
      </c>
      <c r="Y160" s="462">
        <f t="shared" si="8"/>
        <v>2021</v>
      </c>
      <c r="Z160" s="462">
        <f t="shared" si="8"/>
        <v>2022</v>
      </c>
      <c r="AA160" s="462">
        <f t="shared" si="8"/>
        <v>2023</v>
      </c>
      <c r="AB160" s="462">
        <f t="shared" si="8"/>
        <v>2024</v>
      </c>
      <c r="AC160" s="462">
        <f t="shared" si="8"/>
        <v>2025</v>
      </c>
      <c r="AJ160" s="462">
        <v>2000</v>
      </c>
      <c r="AK160" s="462">
        <f t="shared" ref="AK160:BI160" si="9">1+AJ160</f>
        <v>2001</v>
      </c>
      <c r="AL160" s="462">
        <f t="shared" si="9"/>
        <v>2002</v>
      </c>
      <c r="AM160" s="462">
        <f t="shared" si="9"/>
        <v>2003</v>
      </c>
      <c r="AN160" s="462">
        <f t="shared" si="9"/>
        <v>2004</v>
      </c>
      <c r="AO160" s="462">
        <f t="shared" si="9"/>
        <v>2005</v>
      </c>
      <c r="AP160" s="462">
        <f t="shared" si="9"/>
        <v>2006</v>
      </c>
      <c r="AQ160" s="462">
        <f t="shared" si="9"/>
        <v>2007</v>
      </c>
      <c r="AR160" s="462">
        <f t="shared" si="9"/>
        <v>2008</v>
      </c>
      <c r="AS160" s="462">
        <f t="shared" si="9"/>
        <v>2009</v>
      </c>
      <c r="AT160" s="462">
        <f t="shared" si="9"/>
        <v>2010</v>
      </c>
      <c r="AU160" s="462">
        <f t="shared" si="9"/>
        <v>2011</v>
      </c>
      <c r="AV160" s="462">
        <f t="shared" si="9"/>
        <v>2012</v>
      </c>
      <c r="AW160" s="462">
        <f t="shared" si="9"/>
        <v>2013</v>
      </c>
      <c r="AX160" s="462">
        <f t="shared" si="9"/>
        <v>2014</v>
      </c>
      <c r="AY160" s="462">
        <f t="shared" si="9"/>
        <v>2015</v>
      </c>
      <c r="AZ160" s="462">
        <f t="shared" si="9"/>
        <v>2016</v>
      </c>
      <c r="BA160" s="462">
        <f t="shared" si="9"/>
        <v>2017</v>
      </c>
      <c r="BB160" s="462">
        <f t="shared" si="9"/>
        <v>2018</v>
      </c>
      <c r="BC160" s="462">
        <f t="shared" si="9"/>
        <v>2019</v>
      </c>
      <c r="BD160" s="462">
        <f t="shared" si="9"/>
        <v>2020</v>
      </c>
      <c r="BE160" s="462">
        <f t="shared" si="9"/>
        <v>2021</v>
      </c>
      <c r="BF160" s="462">
        <f t="shared" si="9"/>
        <v>2022</v>
      </c>
      <c r="BG160" s="462">
        <f t="shared" si="9"/>
        <v>2023</v>
      </c>
      <c r="BH160" s="462">
        <f t="shared" si="9"/>
        <v>2024</v>
      </c>
      <c r="BI160" s="462">
        <f t="shared" si="9"/>
        <v>2025</v>
      </c>
      <c r="CB160" s="462">
        <v>2000</v>
      </c>
      <c r="CC160" s="462">
        <f t="shared" ref="CC160:DA160" si="10">1+CB160</f>
        <v>2001</v>
      </c>
      <c r="CD160" s="462">
        <f t="shared" si="10"/>
        <v>2002</v>
      </c>
      <c r="CE160" s="462">
        <f t="shared" si="10"/>
        <v>2003</v>
      </c>
      <c r="CF160" s="462">
        <f t="shared" si="10"/>
        <v>2004</v>
      </c>
      <c r="CG160" s="462">
        <f t="shared" si="10"/>
        <v>2005</v>
      </c>
      <c r="CH160" s="462">
        <f t="shared" si="10"/>
        <v>2006</v>
      </c>
      <c r="CI160" s="462">
        <f t="shared" si="10"/>
        <v>2007</v>
      </c>
      <c r="CJ160" s="462">
        <f t="shared" si="10"/>
        <v>2008</v>
      </c>
      <c r="CK160" s="462">
        <f t="shared" si="10"/>
        <v>2009</v>
      </c>
      <c r="CL160" s="462">
        <f t="shared" si="10"/>
        <v>2010</v>
      </c>
      <c r="CM160" s="462">
        <f t="shared" si="10"/>
        <v>2011</v>
      </c>
      <c r="CN160" s="462">
        <f t="shared" si="10"/>
        <v>2012</v>
      </c>
      <c r="CO160" s="462">
        <f t="shared" si="10"/>
        <v>2013</v>
      </c>
      <c r="CP160" s="462">
        <f t="shared" si="10"/>
        <v>2014</v>
      </c>
      <c r="CQ160" s="462">
        <f t="shared" si="10"/>
        <v>2015</v>
      </c>
      <c r="CR160" s="462">
        <f t="shared" si="10"/>
        <v>2016</v>
      </c>
      <c r="CS160" s="462">
        <f t="shared" si="10"/>
        <v>2017</v>
      </c>
      <c r="CT160" s="462">
        <f t="shared" si="10"/>
        <v>2018</v>
      </c>
      <c r="CU160" s="462">
        <f t="shared" si="10"/>
        <v>2019</v>
      </c>
      <c r="CV160" s="462">
        <f t="shared" si="10"/>
        <v>2020</v>
      </c>
      <c r="CW160" s="462">
        <f t="shared" si="10"/>
        <v>2021</v>
      </c>
      <c r="CX160" s="462">
        <f t="shared" si="10"/>
        <v>2022</v>
      </c>
      <c r="CY160" s="462">
        <f t="shared" si="10"/>
        <v>2023</v>
      </c>
      <c r="CZ160" s="462">
        <f t="shared" si="10"/>
        <v>2024</v>
      </c>
      <c r="DA160" s="462">
        <f t="shared" si="10"/>
        <v>2025</v>
      </c>
      <c r="DH160" s="462">
        <v>2000</v>
      </c>
      <c r="DI160" s="462">
        <f t="shared" ref="DI160:EG160" si="11">1+DH160</f>
        <v>2001</v>
      </c>
      <c r="DJ160" s="462">
        <f t="shared" si="11"/>
        <v>2002</v>
      </c>
      <c r="DK160" s="462">
        <f t="shared" si="11"/>
        <v>2003</v>
      </c>
      <c r="DL160" s="462">
        <f t="shared" si="11"/>
        <v>2004</v>
      </c>
      <c r="DM160" s="462">
        <f t="shared" si="11"/>
        <v>2005</v>
      </c>
      <c r="DN160" s="462">
        <f t="shared" si="11"/>
        <v>2006</v>
      </c>
      <c r="DO160" s="462">
        <f t="shared" si="11"/>
        <v>2007</v>
      </c>
      <c r="DP160" s="462">
        <f t="shared" si="11"/>
        <v>2008</v>
      </c>
      <c r="DQ160" s="462">
        <f t="shared" si="11"/>
        <v>2009</v>
      </c>
      <c r="DR160" s="462">
        <f t="shared" si="11"/>
        <v>2010</v>
      </c>
      <c r="DS160" s="462">
        <f t="shared" si="11"/>
        <v>2011</v>
      </c>
      <c r="DT160" s="462">
        <f t="shared" si="11"/>
        <v>2012</v>
      </c>
      <c r="DU160" s="462">
        <f t="shared" si="11"/>
        <v>2013</v>
      </c>
      <c r="DV160" s="462">
        <f t="shared" si="11"/>
        <v>2014</v>
      </c>
      <c r="DW160" s="462">
        <f t="shared" si="11"/>
        <v>2015</v>
      </c>
      <c r="DX160" s="462">
        <f t="shared" si="11"/>
        <v>2016</v>
      </c>
      <c r="DY160" s="462">
        <f t="shared" si="11"/>
        <v>2017</v>
      </c>
      <c r="DZ160" s="462">
        <f t="shared" si="11"/>
        <v>2018</v>
      </c>
      <c r="EA160" s="462">
        <f t="shared" si="11"/>
        <v>2019</v>
      </c>
      <c r="EB160" s="462">
        <f t="shared" si="11"/>
        <v>2020</v>
      </c>
      <c r="EC160" s="462">
        <f t="shared" si="11"/>
        <v>2021</v>
      </c>
      <c r="ED160" s="462">
        <f t="shared" si="11"/>
        <v>2022</v>
      </c>
      <c r="EE160" s="462">
        <f t="shared" si="11"/>
        <v>2023</v>
      </c>
      <c r="EF160" s="462">
        <f t="shared" si="11"/>
        <v>2024</v>
      </c>
      <c r="EG160" s="462">
        <f t="shared" si="11"/>
        <v>2025</v>
      </c>
    </row>
    <row r="161" spans="1:138">
      <c r="A161" s="463" t="s">
        <v>235</v>
      </c>
      <c r="B161" s="462" t="s">
        <v>228</v>
      </c>
      <c r="C161" s="462" t="s">
        <v>228</v>
      </c>
      <c r="D161" s="466">
        <f>ExportsMouldingsConiferous!C$13</f>
        <v>2.3687589999999998E-3</v>
      </c>
      <c r="E161" s="466">
        <f>ExportsMouldingsConiferous!D$13</f>
        <v>3.5239569999999986E-3</v>
      </c>
      <c r="F161" s="466">
        <f>ExportsMouldingsConiferous!E$13</f>
        <v>3.2130320999999994E-3</v>
      </c>
      <c r="G161" s="466">
        <f>ExportsMouldingsConiferous!F$13</f>
        <v>2.4627609999999991E-3</v>
      </c>
      <c r="H161" s="466">
        <f>ExportsMouldingsConiferous!G$13</f>
        <v>2.0947186E-3</v>
      </c>
      <c r="I161" s="466">
        <f>ExportsMouldingsConiferous!H$13</f>
        <v>5.3107699999999994E-3</v>
      </c>
      <c r="J161" s="466">
        <f>ExportsMouldingsConiferous!I$13</f>
        <v>4.3334019999999992E-3</v>
      </c>
      <c r="K161" s="466">
        <f>ExportsMouldingsConiferous!J$13</f>
        <v>1.2689229999999999E-2</v>
      </c>
      <c r="L161" s="466">
        <f>ExportsMouldingsConiferous!K$13</f>
        <v>1.0942650000000002E-2</v>
      </c>
      <c r="M161" s="466">
        <f>ExportsMouldingsConiferous!L$13</f>
        <v>7.397556599999998E-3</v>
      </c>
      <c r="N161" s="466">
        <f>ExportsMouldingsConiferous!M$13</f>
        <v>1.2242984199999998E-2</v>
      </c>
      <c r="O161" s="466">
        <f>ExportsMouldingsConiferous!N$13</f>
        <v>1.4950509999999997E-2</v>
      </c>
      <c r="P161" s="466">
        <f>ExportsMouldingsConiferous!O$13</f>
        <v>7.2028649999999975E-3</v>
      </c>
      <c r="Q161" s="466">
        <f>ExportsMouldingsConiferous!P$13</f>
        <v>3.4159999999999993E-3</v>
      </c>
      <c r="R161" s="466">
        <f>ExportsMouldingsConiferous!Q$13</f>
        <v>1.9089999999999999E-3</v>
      </c>
      <c r="S161" s="466">
        <f>ExportsMouldingsConiferous!R$13</f>
        <v>2.8749999999999991E-3</v>
      </c>
      <c r="T161" s="466">
        <f>ExportsMouldingsConiferous!S$13</f>
        <v>2.8709999999999999E-3</v>
      </c>
      <c r="U161" s="466">
        <f>ExportsMouldingsConiferous!T$13</f>
        <v>3.2383059999999998E-3</v>
      </c>
      <c r="V161" s="466">
        <f>ExportsMouldingsConiferous!U$13</f>
        <v>4.7689999999999989E-3</v>
      </c>
      <c r="W161" s="466">
        <f>ExportsMouldingsConiferous!V$13</f>
        <v>4.3143333333333323E-3</v>
      </c>
      <c r="X161" s="466">
        <f>ExportsMouldingsConiferous!W$13</f>
        <v>4.6509999999999989E-3</v>
      </c>
      <c r="Y161" s="466">
        <f>ExportsMouldingsConiferous!X$13</f>
        <v>2.1509543999999993E-3</v>
      </c>
      <c r="Z161" s="466">
        <f>ExportsMouldingsConiferous!Y$13</f>
        <v>3.1218291999999992E-3</v>
      </c>
      <c r="AA161" s="466">
        <f>ExportsMouldingsConiferous!Z$13</f>
        <v>4.215E-3</v>
      </c>
      <c r="AB161" s="466">
        <f>ExportsMouldingsConiferous!AA$13</f>
        <v>0</v>
      </c>
      <c r="AC161" s="466">
        <f>ExportsMouldingsConiferous!AB$13</f>
        <v>0</v>
      </c>
      <c r="AD161" s="466"/>
      <c r="AE161" s="466"/>
      <c r="AF161" s="466"/>
      <c r="AG161" s="466"/>
      <c r="AH161" s="466"/>
      <c r="AI161" s="466"/>
      <c r="AJ161" s="466">
        <f>ExportsMouldingsNonConiferous!C$18</f>
        <v>3.8542999999999987E-2</v>
      </c>
      <c r="AK161" s="466">
        <f>ExportsMouldingsNonConiferous!D$18</f>
        <v>4.0778999999999989E-2</v>
      </c>
      <c r="AL161" s="466">
        <f>ExportsMouldingsNonConiferous!E$18</f>
        <v>4.1201999999999982E-2</v>
      </c>
      <c r="AM161" s="466">
        <f>ExportsMouldingsNonConiferous!F$18</f>
        <v>6.2220099999999987E-2</v>
      </c>
      <c r="AN161" s="466">
        <f>ExportsMouldingsNonConiferous!G$18</f>
        <v>0.103856</v>
      </c>
      <c r="AO161" s="466">
        <f>ExportsMouldingsNonConiferous!H$18</f>
        <v>0.11536719599999996</v>
      </c>
      <c r="AP161" s="466">
        <f>ExportsMouldingsNonConiferous!I$18</f>
        <v>0.15468299999999999</v>
      </c>
      <c r="AQ161" s="466">
        <f>ExportsMouldingsNonConiferous!J$18</f>
        <v>0.21199200000000004</v>
      </c>
      <c r="AR161" s="466">
        <f>ExportsMouldingsNonConiferous!K$18</f>
        <v>0.16148389999999999</v>
      </c>
      <c r="AS161" s="466">
        <f>ExportsMouldingsNonConiferous!L$18</f>
        <v>0.10273399999999999</v>
      </c>
      <c r="AT161" s="466">
        <f>ExportsMouldingsNonConiferous!M$18</f>
        <v>0.11387299999999999</v>
      </c>
      <c r="AU161" s="466">
        <f>ExportsMouldingsNonConiferous!N$18</f>
        <v>0.11323160000000002</v>
      </c>
      <c r="AV161" s="466">
        <f>ExportsMouldingsNonConiferous!O$18</f>
        <v>6.7878999999999981E-2</v>
      </c>
      <c r="AW161" s="466">
        <f>ExportsMouldingsNonConiferous!P$18</f>
        <v>5.1250657999999984E-2</v>
      </c>
      <c r="AX161" s="466">
        <f>ExportsMouldingsNonConiferous!Q$18</f>
        <v>5.9219000000000001E-2</v>
      </c>
      <c r="AY161" s="466">
        <f>ExportsMouldingsNonConiferous!R$18</f>
        <v>6.4136999999999972E-2</v>
      </c>
      <c r="AZ161" s="466">
        <f>ExportsMouldingsNonConiferous!S$18</f>
        <v>6.0236999999999985E-2</v>
      </c>
      <c r="BA161" s="466">
        <f>ExportsMouldingsNonConiferous!T$18</f>
        <v>6.2737027499999987E-2</v>
      </c>
      <c r="BB161" s="466">
        <f>ExportsMouldingsNonConiferous!U$18</f>
        <v>8.9440759399999958E-2</v>
      </c>
      <c r="BC161" s="466">
        <f>ExportsMouldingsNonConiferous!V$18</f>
        <v>9.1826725714285684E-2</v>
      </c>
      <c r="BD161" s="466">
        <f>ExportsMouldingsNonConiferous!W$18</f>
        <v>9.9547892200000002E-2</v>
      </c>
      <c r="BE161" s="466">
        <f>ExportsMouldingsNonConiferous!X$18</f>
        <v>0.13791107539999992</v>
      </c>
      <c r="BF161" s="466">
        <f>ExportsMouldingsNonConiferous!Y$18</f>
        <v>0.14043008419999997</v>
      </c>
      <c r="BG161" s="466">
        <f>ExportsMouldingsNonConiferous!Z$18</f>
        <v>6.7157999999999995E-2</v>
      </c>
      <c r="BH161" s="466">
        <f>ExportsMouldingsNonConiferous!AA$18</f>
        <v>7.1656805000000004E-2</v>
      </c>
      <c r="BI161" s="466">
        <f>ExportsMouldingsNonConiferous!AB$18</f>
        <v>0</v>
      </c>
      <c r="BJ161" s="466"/>
      <c r="BK161" s="466"/>
      <c r="BL161" s="466"/>
    </row>
    <row r="162" spans="1:138">
      <c r="A162" s="466" t="str">
        <f>ExportsMouldingsConiferous!B$8</f>
        <v xml:space="preserve">Canada </v>
      </c>
      <c r="B162" s="462" t="s">
        <v>228</v>
      </c>
      <c r="C162" s="462" t="s">
        <v>228</v>
      </c>
      <c r="D162" s="466">
        <f>ExportsMouldingsConiferous!C$8</f>
        <v>0</v>
      </c>
      <c r="E162" s="466">
        <f>ExportsMouldingsConiferous!D$8</f>
        <v>3.2999999999999994E-4</v>
      </c>
      <c r="F162" s="466">
        <f>ExportsMouldingsConiferous!E$8</f>
        <v>5.5499999999999994E-4</v>
      </c>
      <c r="G162" s="466">
        <f>ExportsMouldingsConiferous!F$8</f>
        <v>2.9199999999999994E-4</v>
      </c>
      <c r="H162" s="466">
        <f>ExportsMouldingsConiferous!G$8</f>
        <v>1.6499999999999997E-4</v>
      </c>
      <c r="I162" s="466">
        <f>ExportsMouldingsConiferous!H$8</f>
        <v>2.3219999999999998E-3</v>
      </c>
      <c r="J162" s="466">
        <f>ExportsMouldingsConiferous!I$8</f>
        <v>6.5659500000000001E-3</v>
      </c>
      <c r="K162" s="466">
        <f>ExportsMouldingsConiferous!J$8</f>
        <v>7.0929999999999995E-3</v>
      </c>
      <c r="L162" s="466">
        <f>ExportsMouldingsConiferous!K$8</f>
        <v>1.0664999999999997E-2</v>
      </c>
      <c r="M162" s="466">
        <f>ExportsMouldingsConiferous!L$8</f>
        <v>8.6589999999999983E-3</v>
      </c>
      <c r="N162" s="466">
        <f>ExportsMouldingsConiferous!M$8</f>
        <v>1.1698999999999998E-2</v>
      </c>
      <c r="O162" s="466">
        <f>ExportsMouldingsConiferous!N$8</f>
        <v>7.6461199999999976E-3</v>
      </c>
      <c r="P162" s="466">
        <f>ExportsMouldingsConiferous!O$8</f>
        <v>1.2373839999999997E-2</v>
      </c>
      <c r="Q162" s="466">
        <f>ExportsMouldingsConiferous!P$8</f>
        <v>1.1558999999999998E-2</v>
      </c>
      <c r="R162" s="466">
        <f>ExportsMouldingsConiferous!Q$8</f>
        <v>9.7699999999999974E-3</v>
      </c>
      <c r="S162" s="466">
        <f>ExportsMouldingsConiferous!R$8</f>
        <v>1.0746E-2</v>
      </c>
      <c r="T162" s="466">
        <f>ExportsMouldingsConiferous!S$8</f>
        <v>1.0646999999999998E-2</v>
      </c>
      <c r="U162" s="466">
        <f>ExportsMouldingsConiferous!T$8</f>
        <v>6.7666359999999986E-3</v>
      </c>
      <c r="V162" s="466">
        <f>ExportsMouldingsConiferous!U$8</f>
        <v>4.6969999999999989E-3</v>
      </c>
      <c r="W162" s="466">
        <f>ExportsMouldingsConiferous!V$8</f>
        <v>3.993E-3</v>
      </c>
      <c r="X162" s="466">
        <f>ExportsMouldingsConiferous!W$8</f>
        <v>2.4479999999999997E-3</v>
      </c>
      <c r="Y162" s="466">
        <f>ExportsMouldingsConiferous!X$8</f>
        <v>4.6474189999999999E-3</v>
      </c>
      <c r="Z162" s="466">
        <f>ExportsMouldingsConiferous!Y$8</f>
        <v>2.5513067999999996E-3</v>
      </c>
      <c r="AA162" s="466">
        <f>ExportsMouldingsConiferous!Z$8</f>
        <v>4.8019999999999998E-3</v>
      </c>
      <c r="AB162" s="466">
        <f>ExportsMouldingsConiferous!AA$8</f>
        <v>0</v>
      </c>
      <c r="AC162" s="466">
        <f>ExportsMouldingsConiferous!AB$8</f>
        <v>0</v>
      </c>
      <c r="AD162" s="466"/>
      <c r="AE162" s="466"/>
      <c r="AF162" s="466"/>
      <c r="AG162" s="466"/>
      <c r="AH162" s="466"/>
      <c r="AI162" s="466"/>
      <c r="AJ162" s="466">
        <f>ExportsMouldingsNonConiferous!C$8</f>
        <v>7.9099999999999986E-3</v>
      </c>
      <c r="AK162" s="466">
        <f>ExportsMouldingsNonConiferous!D$8</f>
        <v>1.9599999999999995E-3</v>
      </c>
      <c r="AL162" s="466">
        <f>ExportsMouldingsNonConiferous!E$8</f>
        <v>3.9179999999999987E-3</v>
      </c>
      <c r="AM162" s="466">
        <f>ExportsMouldingsNonConiferous!F$8</f>
        <v>6.0529999999999994E-3</v>
      </c>
      <c r="AN162" s="466">
        <f>ExportsMouldingsNonConiferous!G$8</f>
        <v>9.4209999999999988E-3</v>
      </c>
      <c r="AO162" s="466">
        <f>ExportsMouldingsNonConiferous!H$8</f>
        <v>1.2049999999999998E-2</v>
      </c>
      <c r="AP162" s="466">
        <f>ExportsMouldingsNonConiferous!I$8</f>
        <v>1.349E-2</v>
      </c>
      <c r="AQ162" s="466">
        <f>ExportsMouldingsNonConiferous!J$8</f>
        <v>1.4213999999999999E-2</v>
      </c>
      <c r="AR162" s="466">
        <f>ExportsMouldingsNonConiferous!K$8</f>
        <v>9.5419999999999967E-3</v>
      </c>
      <c r="AS162" s="466">
        <f>ExportsMouldingsNonConiferous!L$8</f>
        <v>7.6269999999999992E-3</v>
      </c>
      <c r="AT162" s="466">
        <f>ExportsMouldingsNonConiferous!M$8</f>
        <v>8.4700000000000001E-3</v>
      </c>
      <c r="AU162" s="466">
        <f>ExportsMouldingsNonConiferous!N$8</f>
        <v>5.8920000000000014E-3</v>
      </c>
      <c r="AV162" s="466">
        <f>ExportsMouldingsNonConiferous!O$8</f>
        <v>7.3390000000000018E-3</v>
      </c>
      <c r="AW162" s="466">
        <f>ExportsMouldingsNonConiferous!P$8</f>
        <v>6.2379999999999996E-3</v>
      </c>
      <c r="AX162" s="466">
        <f>ExportsMouldingsNonConiferous!Q$8</f>
        <v>4.7499999999999973E-3</v>
      </c>
      <c r="AY162" s="466">
        <f>ExportsMouldingsNonConiferous!R$8</f>
        <v>5.2339999999999965E-3</v>
      </c>
      <c r="AZ162" s="466">
        <f>ExportsMouldingsNonConiferous!S$8</f>
        <v>3.9049999999999992E-3</v>
      </c>
      <c r="BA162" s="466">
        <f>ExportsMouldingsNonConiferous!T$8</f>
        <v>3.1273345000000022E-3</v>
      </c>
      <c r="BB162" s="466">
        <f>ExportsMouldingsNonConiferous!U$8</f>
        <v>4.9891740666666686E-3</v>
      </c>
      <c r="BC162" s="466">
        <f>ExportsMouldingsNonConiferous!V$8</f>
        <v>4.2210000000000017E-3</v>
      </c>
      <c r="BD162" s="466">
        <f>ExportsMouldingsNonConiferous!W$8</f>
        <v>4.7050000000000026E-3</v>
      </c>
      <c r="BE162" s="466">
        <f>ExportsMouldingsNonConiferous!X$8</f>
        <v>1.09193812E-2</v>
      </c>
      <c r="BF162" s="466">
        <f>ExportsMouldingsNonConiferous!Y$8</f>
        <v>5.9436607999999985E-3</v>
      </c>
      <c r="BG162" s="466">
        <f>ExportsMouldingsNonConiferous!Z$8</f>
        <v>2.7469999999999968E-3</v>
      </c>
      <c r="BH162" s="466">
        <f>ExportsMouldingsNonConiferous!AA$8</f>
        <v>7.1889999999999992E-3</v>
      </c>
      <c r="BI162" s="466">
        <f>ExportsMouldingsNonConiferous!AB$8</f>
        <v>0</v>
      </c>
      <c r="BJ162" s="466"/>
      <c r="BK162" s="466"/>
      <c r="BL162" s="466"/>
    </row>
    <row r="163" spans="1:138">
      <c r="A163" s="466" t="str">
        <f>ExportsMouldingsNonConiferous!B$15</f>
        <v xml:space="preserve">China </v>
      </c>
      <c r="B163" s="462" t="s">
        <v>228</v>
      </c>
      <c r="C163" s="462" t="s">
        <v>228</v>
      </c>
      <c r="D163" s="466"/>
      <c r="E163" s="466"/>
      <c r="F163" s="466"/>
      <c r="G163" s="466"/>
      <c r="H163" s="466"/>
      <c r="I163" s="466"/>
      <c r="J163" s="466"/>
      <c r="K163" s="466"/>
      <c r="L163" s="466"/>
      <c r="M163" s="466"/>
      <c r="N163" s="466"/>
      <c r="O163" s="466"/>
      <c r="P163" s="466"/>
      <c r="Q163" s="466"/>
      <c r="R163" s="466"/>
      <c r="S163" s="466"/>
      <c r="T163" s="466"/>
      <c r="U163" s="466"/>
      <c r="V163" s="466"/>
      <c r="W163" s="466"/>
      <c r="X163" s="466"/>
      <c r="Y163" s="466"/>
      <c r="Z163" s="466"/>
      <c r="AA163" s="466"/>
      <c r="AB163" s="466"/>
      <c r="AC163" s="466"/>
      <c r="AD163" s="466"/>
      <c r="AE163" s="466"/>
      <c r="AF163" s="466"/>
      <c r="AG163" s="466"/>
      <c r="AH163" s="466"/>
      <c r="AI163" s="466"/>
      <c r="AJ163" s="466">
        <f>ExportsMouldingsNonConiferous!C$15</f>
        <v>1.5120999999999997E-2</v>
      </c>
      <c r="AK163" s="466">
        <f>ExportsMouldingsNonConiferous!D$15</f>
        <v>1.7433999999999998E-2</v>
      </c>
      <c r="AL163" s="466">
        <f>ExportsMouldingsNonConiferous!E$15</f>
        <v>1.3522999999999999E-2</v>
      </c>
      <c r="AM163" s="466">
        <f>ExportsMouldingsNonConiferous!F$15</f>
        <v>1.7698999999999999E-2</v>
      </c>
      <c r="AN163" s="466">
        <f>ExportsMouldingsNonConiferous!G$15</f>
        <v>6.6109999999999988E-3</v>
      </c>
      <c r="AO163" s="466">
        <f>ExportsMouldingsNonConiferous!H$15</f>
        <v>6.7069999999999986E-3</v>
      </c>
      <c r="AP163" s="466">
        <f>ExportsMouldingsNonConiferous!I$15</f>
        <v>9.3869999999999978E-3</v>
      </c>
      <c r="AQ163" s="466">
        <f>ExportsMouldingsNonConiferous!J$15</f>
        <v>4.0869999999999986E-3</v>
      </c>
      <c r="AR163" s="466">
        <f>ExportsMouldingsNonConiferous!K$15</f>
        <v>4.0189999999999991E-3</v>
      </c>
      <c r="AS163" s="466">
        <f>ExportsMouldingsNonConiferous!L$15</f>
        <v>5.4439999999999992E-3</v>
      </c>
      <c r="AT163" s="466">
        <f>ExportsMouldingsNonConiferous!M$15</f>
        <v>6.755999999999999E-3</v>
      </c>
      <c r="AU163" s="466">
        <f>ExportsMouldingsNonConiferous!N$15</f>
        <v>3.9729999999999982E-3</v>
      </c>
      <c r="AV163" s="466">
        <f>ExportsMouldingsNonConiferous!O$15</f>
        <v>2.9699999999999996E-3</v>
      </c>
      <c r="AW163" s="466">
        <f>ExportsMouldingsNonConiferous!P$15</f>
        <v>3.4129999999999985E-3</v>
      </c>
      <c r="AX163" s="466">
        <f>ExportsMouldingsNonConiferous!Q$15</f>
        <v>2.5029999999999996E-3</v>
      </c>
      <c r="AY163" s="466">
        <f>ExportsMouldingsNonConiferous!R$15</f>
        <v>8.0399999999999992E-4</v>
      </c>
      <c r="AZ163" s="466">
        <f>ExportsMouldingsNonConiferous!S$15</f>
        <v>2.019E-3</v>
      </c>
      <c r="BA163" s="466">
        <f>ExportsMouldingsNonConiferous!T$15</f>
        <v>1.968039E-3</v>
      </c>
      <c r="BB163" s="466">
        <f>ExportsMouldingsNonConiferous!U$15</f>
        <v>2.488316999999999E-3</v>
      </c>
      <c r="BC163" s="466">
        <f>ExportsMouldingsNonConiferous!V$15</f>
        <v>2.3321919999999994E-3</v>
      </c>
      <c r="BD163" s="466">
        <f>ExportsMouldingsNonConiferous!W$15</f>
        <v>3.2459999999999993E-3</v>
      </c>
      <c r="BE163" s="466">
        <f>ExportsMouldingsNonConiferous!X$15</f>
        <v>4.5596725999999992E-3</v>
      </c>
      <c r="BF163" s="466">
        <f>ExportsMouldingsNonConiferous!Y$15</f>
        <v>2.9665874000000003E-3</v>
      </c>
      <c r="BG163" s="466">
        <f>ExportsMouldingsNonConiferous!Z$15</f>
        <v>2.2749999999999997E-3</v>
      </c>
      <c r="BH163" s="466">
        <f>ExportsMouldingsNonConiferous!AA$15</f>
        <v>3.4289999999999985E-3</v>
      </c>
      <c r="BI163" s="466">
        <f>ExportsMouldingsNonConiferous!AB$15</f>
        <v>0</v>
      </c>
      <c r="BJ163" s="466"/>
      <c r="BK163" s="466"/>
      <c r="BL163" s="466"/>
    </row>
    <row r="164" spans="1:138">
      <c r="A164" s="466" t="str">
        <f>ExportsMouldingsConiferous!B$10</f>
        <v xml:space="preserve">USA </v>
      </c>
      <c r="B164" s="462" t="s">
        <v>228</v>
      </c>
      <c r="C164" s="462" t="s">
        <v>228</v>
      </c>
      <c r="D164" s="466">
        <f>ExportsMouldingsConiferous!C$10</f>
        <v>7.9439999999999997E-3</v>
      </c>
      <c r="E164" s="466">
        <f>ExportsMouldingsConiferous!D$10</f>
        <v>1.6006999999999997E-2</v>
      </c>
      <c r="F164" s="466">
        <f>ExportsMouldingsConiferous!E$10</f>
        <v>2.5223999999999993E-2</v>
      </c>
      <c r="G164" s="466">
        <f>ExportsMouldingsConiferous!F$10</f>
        <v>7.18834E-2</v>
      </c>
      <c r="H164" s="466">
        <f>ExportsMouldingsConiferous!G$10</f>
        <v>9.5046329199999988E-2</v>
      </c>
      <c r="I164" s="466">
        <f>ExportsMouldingsConiferous!H$10</f>
        <v>0.27130279999999996</v>
      </c>
      <c r="J164" s="466">
        <f>ExportsMouldingsConiferous!I$10</f>
        <v>0.3278488</v>
      </c>
      <c r="K164" s="466">
        <f>ExportsMouldingsConiferous!J$10</f>
        <v>0.30720089999999994</v>
      </c>
      <c r="L164" s="466">
        <f>ExportsMouldingsConiferous!K$10</f>
        <v>0.22155174834999994</v>
      </c>
      <c r="M164" s="466">
        <f>ExportsMouldingsConiferous!L$10</f>
        <v>0.26284899999999994</v>
      </c>
      <c r="N164" s="466">
        <f>ExportsMouldingsConiferous!M$10</f>
        <v>0.13061306999999997</v>
      </c>
      <c r="O164" s="466">
        <f>ExportsMouldingsConiferous!N$10</f>
        <v>0.19128794999999998</v>
      </c>
      <c r="P164" s="466">
        <f>ExportsMouldingsConiferous!O$10</f>
        <v>0.26158930999999996</v>
      </c>
      <c r="Q164" s="466">
        <f>ExportsMouldingsConiferous!P$10</f>
        <v>0.28473899999999996</v>
      </c>
      <c r="R164" s="466">
        <f>ExportsMouldingsConiferous!Q$10</f>
        <v>0.29122199999999993</v>
      </c>
      <c r="S164" s="466">
        <f>ExportsMouldingsConiferous!R$10</f>
        <v>0.29027500000000001</v>
      </c>
      <c r="T164" s="466">
        <f>ExportsMouldingsConiferous!S$10</f>
        <v>0.35615399999999997</v>
      </c>
      <c r="U164" s="466">
        <f>ExportsMouldingsConiferous!T$10</f>
        <v>0.30934106549999996</v>
      </c>
      <c r="V164" s="466">
        <f>ExportsMouldingsConiferous!U$10</f>
        <v>0.41087843199999985</v>
      </c>
      <c r="W164" s="466">
        <f>ExportsMouldingsConiferous!V$10</f>
        <v>0.39423051399999998</v>
      </c>
      <c r="X164" s="466">
        <f>ExportsMouldingsConiferous!W$10</f>
        <v>0.36834799999999995</v>
      </c>
      <c r="Y164" s="466">
        <f>ExportsMouldingsConiferous!X$10</f>
        <v>0.24224690560000001</v>
      </c>
      <c r="Z164" s="466">
        <f>ExportsMouldingsConiferous!Y$10</f>
        <v>0.24057794179999997</v>
      </c>
      <c r="AA164" s="466">
        <f>ExportsMouldingsConiferous!Z$10</f>
        <v>0.40163136020000001</v>
      </c>
      <c r="AB164" s="466">
        <f>ExportsMouldingsConiferous!AA$10</f>
        <v>0</v>
      </c>
      <c r="AC164" s="466">
        <f>ExportsMouldingsConiferous!AB$10</f>
        <v>0</v>
      </c>
      <c r="AD164" s="466"/>
      <c r="AE164" s="466"/>
      <c r="AF164" s="466"/>
      <c r="AG164" s="466"/>
      <c r="AH164" s="466"/>
      <c r="AI164" s="466"/>
      <c r="AJ164" s="466">
        <f>ExportsMouldingsNonConiferous!C$10</f>
        <v>5.766799999999999E-2</v>
      </c>
      <c r="AK164" s="466">
        <f>ExportsMouldingsNonConiferous!D$10</f>
        <v>5.6450999999999987E-2</v>
      </c>
      <c r="AL164" s="466">
        <f>ExportsMouldingsNonConiferous!E$10</f>
        <v>7.1104999999999988E-2</v>
      </c>
      <c r="AM164" s="466">
        <f>ExportsMouldingsNonConiferous!F$10</f>
        <v>0.121172</v>
      </c>
      <c r="AN164" s="466">
        <f>ExportsMouldingsNonConiferous!G$10</f>
        <v>0.15187800000000001</v>
      </c>
      <c r="AO164" s="466">
        <f>ExportsMouldingsNonConiferous!H$10</f>
        <v>0.156473</v>
      </c>
      <c r="AP164" s="466">
        <f>ExportsMouldingsNonConiferous!I$10</f>
        <v>0.21830399999999991</v>
      </c>
      <c r="AQ164" s="466">
        <f>ExportsMouldingsNonConiferous!J$10</f>
        <v>0.17956599999999995</v>
      </c>
      <c r="AR164" s="466">
        <f>ExportsMouldingsNonConiferous!K$10</f>
        <v>0.12575999999999998</v>
      </c>
      <c r="AS164" s="466">
        <f>ExportsMouldingsNonConiferous!L$10</f>
        <v>7.9857000000000011E-2</v>
      </c>
      <c r="AT164" s="466">
        <f>ExportsMouldingsNonConiferous!M$10</f>
        <v>8.3912999999999988E-2</v>
      </c>
      <c r="AU164" s="466">
        <f>ExportsMouldingsNonConiferous!N$10</f>
        <v>7.4619999999999978E-2</v>
      </c>
      <c r="AV164" s="466">
        <f>ExportsMouldingsNonConiferous!O$10</f>
        <v>6.8905000000000008E-2</v>
      </c>
      <c r="AW164" s="466">
        <f>ExportsMouldingsNonConiferous!P$10</f>
        <v>5.9835000000000006E-2</v>
      </c>
      <c r="AX164" s="466">
        <f>ExportsMouldingsNonConiferous!Q$10</f>
        <v>7.6718000000000064E-2</v>
      </c>
      <c r="AY164" s="466">
        <f>ExportsMouldingsNonConiferous!R$10</f>
        <v>6.1269999999999991E-2</v>
      </c>
      <c r="AZ164" s="466">
        <f>ExportsMouldingsNonConiferous!S$10</f>
        <v>6.6504999999999856E-2</v>
      </c>
      <c r="BA164" s="466">
        <f>ExportsMouldingsNonConiferous!T$10</f>
        <v>6.6303299000000149E-2</v>
      </c>
      <c r="BB164" s="466">
        <f>ExportsMouldingsNonConiferous!U$10</f>
        <v>8.3724609400000274E-2</v>
      </c>
      <c r="BC164" s="466">
        <f>ExportsMouldingsNonConiferous!V$10</f>
        <v>6.2968141999999686E-2</v>
      </c>
      <c r="BD164" s="466">
        <f>ExportsMouldingsNonConiferous!W$10</f>
        <v>6.4252999999999963E-2</v>
      </c>
      <c r="BE164" s="466">
        <f>ExportsMouldingsNonConiferous!X$10</f>
        <v>7.7171043599999836E-2</v>
      </c>
      <c r="BF164" s="466">
        <f>ExportsMouldingsNonConiferous!Y$10</f>
        <v>9.0103669599999978E-2</v>
      </c>
      <c r="BG164" s="466">
        <f>ExportsMouldingsNonConiferous!Z$10</f>
        <v>4.1531999999999909E-2</v>
      </c>
      <c r="BH164" s="466">
        <f>ExportsMouldingsNonConiferous!AA$10</f>
        <v>0.51533501639999979</v>
      </c>
      <c r="BI164" s="466">
        <f>ExportsMouldingsNonConiferous!AB$10</f>
        <v>0</v>
      </c>
      <c r="BJ164" s="466"/>
      <c r="BK164" s="466"/>
      <c r="BL164" s="466"/>
    </row>
    <row r="165" spans="1:138">
      <c r="A165" s="465" t="s">
        <v>27</v>
      </c>
      <c r="B165" s="462" t="s">
        <v>228</v>
      </c>
      <c r="C165" s="462" t="s">
        <v>228</v>
      </c>
      <c r="D165" s="466">
        <f t="shared" ref="D165:AC165" si="12">D159-SUM(D161:D164)</f>
        <v>2.1546389999999981E-3</v>
      </c>
      <c r="E165" s="466">
        <f t="shared" si="12"/>
        <v>4.2233859999999991E-3</v>
      </c>
      <c r="F165" s="466">
        <f t="shared" si="12"/>
        <v>3.7359512000000004E-3</v>
      </c>
      <c r="G165" s="466">
        <f t="shared" si="12"/>
        <v>1.8875399999999931E-3</v>
      </c>
      <c r="H165" s="466">
        <f t="shared" si="12"/>
        <v>1.2721579999999955E-3</v>
      </c>
      <c r="I165" s="466">
        <f t="shared" si="12"/>
        <v>2.7603050000000184E-3</v>
      </c>
      <c r="J165" s="466">
        <f t="shared" si="12"/>
        <v>3.1656499999999088E-3</v>
      </c>
      <c r="K165" s="466">
        <f t="shared" si="12"/>
        <v>8.8956773000000156E-3</v>
      </c>
      <c r="L165" s="466">
        <f t="shared" si="12"/>
        <v>7.2544879999999479E-3</v>
      </c>
      <c r="M165" s="466">
        <f t="shared" si="12"/>
        <v>2.184285000000008E-3</v>
      </c>
      <c r="N165" s="466">
        <f t="shared" si="12"/>
        <v>3.3771296000000284E-3</v>
      </c>
      <c r="O165" s="466">
        <f t="shared" si="12"/>
        <v>4.3459999999999888E-3</v>
      </c>
      <c r="P165" s="466">
        <f t="shared" si="12"/>
        <v>8.2786400000000593E-3</v>
      </c>
      <c r="Q165" s="466">
        <f t="shared" si="12"/>
        <v>8.3960111999999976E-3</v>
      </c>
      <c r="R165" s="466">
        <f t="shared" si="12"/>
        <v>7.1820112000000047E-3</v>
      </c>
      <c r="S165" s="466">
        <f t="shared" si="12"/>
        <v>6.5890013999999608E-3</v>
      </c>
      <c r="T165" s="466">
        <f t="shared" si="12"/>
        <v>6.4214335000000178E-3</v>
      </c>
      <c r="U165" s="466">
        <f t="shared" si="12"/>
        <v>4.0096010000000293E-3</v>
      </c>
      <c r="V165" s="466">
        <f t="shared" si="12"/>
        <v>2.9290260000000568E-3</v>
      </c>
      <c r="W165" s="466">
        <f t="shared" si="12"/>
        <v>2.3011525000000144E-3</v>
      </c>
      <c r="X165" s="466">
        <f t="shared" si="12"/>
        <v>3.5565063999999924E-3</v>
      </c>
      <c r="Y165" s="466">
        <f t="shared" si="12"/>
        <v>2.1022721999999772E-3</v>
      </c>
      <c r="Z165" s="466">
        <f t="shared" si="12"/>
        <v>2.5352907999999785E-3</v>
      </c>
      <c r="AA165" s="466">
        <f t="shared" si="12"/>
        <v>2.1042500000000297E-3</v>
      </c>
      <c r="AB165" s="466">
        <f t="shared" si="12"/>
        <v>0</v>
      </c>
      <c r="AC165" s="466">
        <f t="shared" si="12"/>
        <v>0</v>
      </c>
      <c r="AD165" s="466"/>
      <c r="AE165" s="466"/>
      <c r="AF165" s="466"/>
      <c r="AG165" s="466"/>
      <c r="AH165" s="466"/>
      <c r="AI165" s="466"/>
      <c r="AJ165" s="466">
        <f t="shared" ref="AJ165:BI165" si="13">AJ159-SUM(AJ161:AJ164)</f>
        <v>2.3275380799999981E-2</v>
      </c>
      <c r="AK165" s="466">
        <f t="shared" si="13"/>
        <v>3.0520409599999992E-2</v>
      </c>
      <c r="AL165" s="466">
        <f t="shared" si="13"/>
        <v>1.9772910000000032E-2</v>
      </c>
      <c r="AM165" s="466">
        <f t="shared" si="13"/>
        <v>2.2574457799999975E-2</v>
      </c>
      <c r="AN165" s="466">
        <f t="shared" si="13"/>
        <v>3.1123999999999985E-2</v>
      </c>
      <c r="AO165" s="466">
        <f t="shared" si="13"/>
        <v>3.2539300000000104E-2</v>
      </c>
      <c r="AP165" s="466">
        <f t="shared" si="13"/>
        <v>3.6158941999999972E-2</v>
      </c>
      <c r="AQ165" s="466">
        <f t="shared" si="13"/>
        <v>3.5949875999999936E-2</v>
      </c>
      <c r="AR165" s="466">
        <f t="shared" si="13"/>
        <v>3.2420259000000062E-2</v>
      </c>
      <c r="AS165" s="466">
        <f t="shared" si="13"/>
        <v>2.6091375599999966E-2</v>
      </c>
      <c r="AT165" s="466">
        <f t="shared" si="13"/>
        <v>2.6263375399999983E-2</v>
      </c>
      <c r="AU165" s="466">
        <f t="shared" si="13"/>
        <v>2.5269084999999997E-2</v>
      </c>
      <c r="AV165" s="466">
        <f t="shared" si="13"/>
        <v>1.8761E-2</v>
      </c>
      <c r="AW165" s="466">
        <f t="shared" si="13"/>
        <v>2.4331282800000048E-2</v>
      </c>
      <c r="AX165" s="466">
        <f t="shared" si="13"/>
        <v>2.2458502000000019E-2</v>
      </c>
      <c r="AY165" s="466">
        <f t="shared" si="13"/>
        <v>2.5329899200000061E-2</v>
      </c>
      <c r="AZ165" s="466">
        <f t="shared" si="13"/>
        <v>2.5372761400000027E-2</v>
      </c>
      <c r="BA165" s="466">
        <f t="shared" si="13"/>
        <v>2.4851235300000024E-2</v>
      </c>
      <c r="BB165" s="466">
        <f t="shared" si="13"/>
        <v>2.697178499999997E-2</v>
      </c>
      <c r="BC165" s="466">
        <f t="shared" si="13"/>
        <v>2.9407384222222194E-2</v>
      </c>
      <c r="BD165" s="466">
        <f t="shared" si="13"/>
        <v>2.6497652399999988E-2</v>
      </c>
      <c r="BE165" s="466">
        <f t="shared" si="13"/>
        <v>2.8767165000000094E-2</v>
      </c>
      <c r="BF165" s="466">
        <f t="shared" si="13"/>
        <v>3.4048064400000022E-2</v>
      </c>
      <c r="BG165" s="466">
        <f t="shared" si="13"/>
        <v>1.6274000000000038E-2</v>
      </c>
      <c r="BH165" s="466">
        <f t="shared" si="13"/>
        <v>1.6060016666666677E-2</v>
      </c>
      <c r="BI165" s="466">
        <f t="shared" si="13"/>
        <v>0</v>
      </c>
      <c r="BJ165" s="466"/>
      <c r="BK165" s="466"/>
      <c r="BL165" s="466"/>
      <c r="BW165" s="466"/>
      <c r="BX165" s="466"/>
      <c r="BY165" s="466"/>
      <c r="BZ165" s="466"/>
      <c r="CA165" s="466"/>
      <c r="CB165" s="466"/>
      <c r="CC165" s="466"/>
      <c r="CD165" s="466"/>
      <c r="CE165" s="466"/>
      <c r="CF165" s="466"/>
      <c r="CG165" s="466"/>
      <c r="CH165" s="466"/>
      <c r="CI165" s="466"/>
      <c r="CJ165" s="466"/>
      <c r="CK165" s="466"/>
      <c r="CL165" s="466"/>
      <c r="CM165" s="466"/>
      <c r="CN165" s="466"/>
      <c r="CO165" s="466"/>
      <c r="CP165" s="466"/>
      <c r="CQ165" s="466"/>
      <c r="CR165" s="466"/>
      <c r="CS165" s="466"/>
      <c r="CT165" s="466"/>
      <c r="CU165" s="466"/>
      <c r="CW165" s="466"/>
      <c r="CX165" s="466"/>
      <c r="CY165" s="466"/>
      <c r="CZ165" s="466"/>
      <c r="DA165" s="466"/>
      <c r="DB165" s="466"/>
      <c r="DC165" s="466"/>
      <c r="DD165" s="466"/>
      <c r="DE165" s="466"/>
      <c r="DF165" s="466"/>
      <c r="DG165" s="466"/>
      <c r="DH165" s="466"/>
      <c r="DI165" s="466"/>
      <c r="DJ165" s="466"/>
      <c r="DK165" s="466"/>
      <c r="DL165" s="466"/>
      <c r="DM165" s="466"/>
      <c r="DN165" s="466"/>
      <c r="DO165" s="466"/>
      <c r="DP165" s="466"/>
      <c r="DQ165" s="466"/>
      <c r="DR165" s="466"/>
      <c r="DS165" s="466"/>
      <c r="DT165" s="466"/>
      <c r="DU165" s="466"/>
      <c r="DV165" s="466"/>
      <c r="DW165" s="466"/>
      <c r="DX165" s="466"/>
      <c r="DY165" s="466"/>
      <c r="DZ165" s="466"/>
      <c r="EA165" s="466"/>
    </row>
    <row r="166" spans="1:138">
      <c r="A166" s="465"/>
      <c r="B166" s="465"/>
      <c r="C166" s="465"/>
      <c r="D166" s="465"/>
      <c r="E166" s="465"/>
      <c r="F166" s="465"/>
      <c r="G166" s="465"/>
      <c r="H166" s="465"/>
      <c r="I166" s="465"/>
      <c r="J166" s="465"/>
      <c r="K166" s="465"/>
      <c r="L166" s="465"/>
      <c r="M166" s="465"/>
      <c r="N166" s="465"/>
      <c r="O166" s="465"/>
      <c r="P166" s="465"/>
      <c r="Q166" s="465"/>
      <c r="R166" s="465"/>
      <c r="S166" s="465"/>
      <c r="T166" s="465"/>
      <c r="U166" s="465"/>
      <c r="V166" s="465"/>
      <c r="W166" s="465"/>
      <c r="X166" s="465"/>
      <c r="Y166" s="465"/>
      <c r="Z166" s="465"/>
      <c r="AA166" s="465"/>
      <c r="AB166" s="465"/>
      <c r="AC166" s="465"/>
      <c r="AD166" s="465"/>
      <c r="AE166" s="465"/>
      <c r="AF166" s="465"/>
      <c r="BL166" s="465"/>
      <c r="BM166" s="465"/>
      <c r="BN166" s="465"/>
      <c r="BO166" s="465"/>
      <c r="BP166" s="465"/>
      <c r="BQ166" s="465"/>
      <c r="BR166" s="465"/>
      <c r="BS166" s="465"/>
      <c r="BT166" s="465"/>
      <c r="BU166" s="465"/>
      <c r="BV166" s="465"/>
      <c r="BW166" s="465"/>
      <c r="BX166" s="465"/>
      <c r="BY166" s="465"/>
      <c r="BZ166" s="465"/>
      <c r="CA166" s="465"/>
      <c r="CB166" s="465"/>
      <c r="CC166" s="465"/>
      <c r="CD166" s="465"/>
      <c r="CE166" s="465"/>
      <c r="CF166" s="465"/>
      <c r="CG166" s="465"/>
      <c r="CH166" s="465"/>
      <c r="CI166" s="465"/>
      <c r="CJ166" s="465"/>
      <c r="CK166" s="465"/>
      <c r="CL166" s="465"/>
      <c r="CM166" s="465"/>
      <c r="CN166" s="465"/>
      <c r="CO166" s="465"/>
      <c r="CP166" s="465"/>
      <c r="CQ166" s="465"/>
      <c r="CR166" s="465"/>
      <c r="CT166" s="465"/>
      <c r="CU166" s="465"/>
      <c r="CV166" s="465"/>
      <c r="CW166" s="465"/>
      <c r="CX166" s="465"/>
      <c r="CY166" s="465"/>
      <c r="CZ166" s="465"/>
      <c r="DA166" s="465"/>
      <c r="DB166" s="465"/>
      <c r="DC166" s="465"/>
      <c r="DD166" s="465"/>
      <c r="DE166" s="465"/>
      <c r="DF166" s="465"/>
      <c r="DG166" s="465"/>
      <c r="DH166" s="465"/>
      <c r="DI166" s="465"/>
      <c r="DJ166" s="465"/>
      <c r="DK166" s="465"/>
      <c r="DL166" s="465"/>
      <c r="DM166" s="465"/>
      <c r="DN166" s="465"/>
      <c r="DO166" s="465"/>
      <c r="DP166" s="465"/>
      <c r="DQ166" s="465"/>
      <c r="DR166" s="465"/>
      <c r="DS166" s="465"/>
      <c r="DT166" s="465"/>
      <c r="DU166" s="465"/>
      <c r="DV166" s="465"/>
      <c r="DW166" s="465"/>
      <c r="DX166" s="465"/>
    </row>
    <row r="167" spans="1:138">
      <c r="A167" s="465"/>
      <c r="B167" s="465"/>
      <c r="C167" s="465"/>
      <c r="D167" s="465"/>
      <c r="E167" s="465"/>
      <c r="F167" s="465"/>
      <c r="G167" s="465"/>
      <c r="H167" s="465"/>
      <c r="I167" s="465"/>
      <c r="J167" s="465"/>
      <c r="K167" s="465"/>
      <c r="L167" s="465"/>
      <c r="M167" s="465"/>
      <c r="N167" s="465"/>
      <c r="O167" s="465"/>
      <c r="P167" s="465"/>
      <c r="Q167" s="465"/>
      <c r="R167" s="465"/>
      <c r="S167" s="465"/>
      <c r="T167" s="465"/>
      <c r="U167" s="465"/>
      <c r="V167" s="465"/>
      <c r="W167" s="465"/>
      <c r="X167" s="465"/>
      <c r="Y167" s="465"/>
      <c r="Z167" s="465"/>
      <c r="AA167" s="465"/>
      <c r="AB167" s="465"/>
      <c r="AC167" s="465"/>
      <c r="AD167" s="465"/>
      <c r="AE167" s="465"/>
      <c r="AF167" s="465"/>
      <c r="BL167" s="465"/>
      <c r="BM167" s="465"/>
      <c r="BN167" s="465"/>
      <c r="BO167" s="465"/>
      <c r="BP167" s="465"/>
      <c r="BQ167" s="465"/>
      <c r="BR167" s="465"/>
      <c r="BS167" s="465"/>
      <c r="BT167" s="465"/>
      <c r="BU167" s="465"/>
      <c r="BV167" s="465"/>
      <c r="BW167" s="465"/>
      <c r="BX167" s="465"/>
      <c r="BY167" s="465"/>
      <c r="BZ167" s="465"/>
      <c r="CA167" s="465"/>
      <c r="CB167" s="465"/>
      <c r="CC167" s="465"/>
      <c r="CD167" s="465"/>
      <c r="CE167" s="465"/>
      <c r="CF167" s="465"/>
      <c r="CG167" s="465"/>
      <c r="CH167" s="465"/>
      <c r="CI167" s="465"/>
      <c r="CJ167" s="465"/>
      <c r="CK167" s="465"/>
      <c r="CL167" s="465"/>
      <c r="CM167" s="465"/>
      <c r="CN167" s="465"/>
      <c r="CO167" s="465"/>
      <c r="CP167" s="465"/>
      <c r="CQ167" s="465"/>
      <c r="CR167" s="465"/>
      <c r="CT167" s="465"/>
      <c r="CU167" s="465"/>
      <c r="CV167" s="465"/>
      <c r="CW167" s="465"/>
      <c r="CX167" s="465"/>
      <c r="CY167" s="465"/>
      <c r="CZ167" s="465"/>
      <c r="DA167" s="465"/>
      <c r="DB167" s="465"/>
      <c r="DC167" s="465"/>
      <c r="DD167" s="465"/>
      <c r="DE167" s="465"/>
      <c r="DF167" s="465"/>
      <c r="DG167" s="465"/>
      <c r="DH167" s="465"/>
      <c r="DI167" s="465"/>
      <c r="DJ167" s="465"/>
      <c r="DK167" s="465"/>
      <c r="DL167" s="465"/>
      <c r="DM167" s="465"/>
      <c r="DN167" s="465"/>
      <c r="DO167" s="465"/>
      <c r="DP167" s="465"/>
      <c r="DQ167" s="465"/>
      <c r="DR167" s="465"/>
      <c r="DS167" s="465"/>
      <c r="DT167" s="465"/>
      <c r="DU167" s="465"/>
      <c r="DV167" s="465"/>
      <c r="DW167" s="465"/>
      <c r="DX167" s="465"/>
    </row>
    <row r="168" spans="1:138">
      <c r="A168" s="465"/>
      <c r="B168" s="465"/>
      <c r="C168" s="465"/>
      <c r="D168" s="465"/>
      <c r="E168" s="465"/>
      <c r="F168" s="465"/>
      <c r="G168" s="465"/>
      <c r="H168" s="465"/>
      <c r="I168" s="465"/>
      <c r="J168" s="465"/>
      <c r="K168" s="465"/>
      <c r="L168" s="465"/>
      <c r="M168" s="465"/>
      <c r="N168" s="465"/>
      <c r="O168" s="465"/>
      <c r="P168" s="465"/>
      <c r="Q168" s="465"/>
      <c r="R168" s="465"/>
      <c r="S168" s="465"/>
      <c r="T168" s="465"/>
      <c r="U168" s="465"/>
      <c r="V168" s="465"/>
      <c r="W168" s="465"/>
      <c r="X168" s="465"/>
      <c r="Y168" s="465"/>
      <c r="Z168" s="465"/>
      <c r="AA168" s="465"/>
      <c r="AB168" s="465"/>
      <c r="AC168" s="465"/>
      <c r="AD168" s="465"/>
      <c r="AE168" s="465"/>
      <c r="AF168" s="465"/>
      <c r="BL168" s="465"/>
      <c r="BM168" s="465"/>
      <c r="BN168" s="465"/>
      <c r="BO168" s="465"/>
      <c r="BP168" s="465"/>
      <c r="BQ168" s="465"/>
      <c r="BR168" s="465"/>
      <c r="BS168" s="465"/>
      <c r="BT168" s="465"/>
      <c r="BU168" s="465"/>
      <c r="BV168" s="465"/>
      <c r="BW168" s="465"/>
      <c r="BX168" s="465"/>
      <c r="BY168" s="465"/>
      <c r="BZ168" s="465"/>
      <c r="CA168" s="465"/>
      <c r="CB168" s="465"/>
      <c r="CC168" s="465"/>
      <c r="CD168" s="465"/>
      <c r="CE168" s="465"/>
      <c r="CF168" s="465"/>
      <c r="CG168" s="465"/>
      <c r="CH168" s="465"/>
      <c r="CI168" s="465"/>
      <c r="CJ168" s="465"/>
      <c r="CK168" s="465"/>
      <c r="CL168" s="465"/>
      <c r="CM168" s="465"/>
      <c r="CN168" s="465"/>
      <c r="CO168" s="465"/>
      <c r="CP168" s="465"/>
      <c r="CQ168" s="465"/>
      <c r="CR168" s="465"/>
      <c r="CT168" s="465"/>
      <c r="CU168" s="465"/>
      <c r="CV168" s="465"/>
      <c r="CW168" s="465"/>
      <c r="CX168" s="465"/>
      <c r="CY168" s="465"/>
      <c r="CZ168" s="465"/>
      <c r="DA168" s="465"/>
      <c r="DB168" s="465"/>
      <c r="DC168" s="465"/>
      <c r="DD168" s="465"/>
      <c r="DE168" s="465"/>
      <c r="DF168" s="465"/>
      <c r="DG168" s="465"/>
      <c r="DH168" s="465"/>
      <c r="DI168" s="465"/>
      <c r="DJ168" s="465"/>
      <c r="DK168" s="465"/>
      <c r="DL168" s="465"/>
      <c r="DM168" s="465"/>
      <c r="DN168" s="465"/>
      <c r="DO168" s="465"/>
      <c r="DP168" s="465"/>
      <c r="DQ168" s="465"/>
      <c r="DR168" s="465"/>
      <c r="DS168" s="465"/>
      <c r="DT168" s="465"/>
      <c r="DU168" s="465"/>
      <c r="DV168" s="465"/>
      <c r="DW168" s="465"/>
      <c r="DX168" s="465"/>
    </row>
    <row r="169" spans="1:138">
      <c r="A169" s="465"/>
      <c r="B169" s="465"/>
      <c r="C169" s="465"/>
      <c r="D169" s="465"/>
      <c r="E169" s="465"/>
      <c r="F169" s="465"/>
      <c r="G169" s="465"/>
      <c r="H169" s="465"/>
      <c r="I169" s="465"/>
      <c r="J169" s="465"/>
      <c r="K169" s="465"/>
      <c r="L169" s="465"/>
      <c r="M169" s="465"/>
      <c r="N169" s="465"/>
      <c r="O169" s="465"/>
      <c r="P169" s="465"/>
      <c r="Q169" s="465"/>
      <c r="R169" s="465"/>
      <c r="S169" s="465"/>
      <c r="T169" s="465"/>
      <c r="U169" s="465"/>
      <c r="V169" s="465"/>
      <c r="W169" s="465"/>
      <c r="X169" s="465"/>
      <c r="Y169" s="465"/>
      <c r="Z169" s="465"/>
      <c r="AA169" s="465"/>
      <c r="AB169" s="465"/>
      <c r="AC169" s="465"/>
      <c r="AD169" s="465"/>
      <c r="AE169" s="465"/>
      <c r="AF169" s="465"/>
      <c r="BL169" s="465"/>
      <c r="BM169" s="465"/>
      <c r="BN169" s="465"/>
      <c r="BO169" s="465"/>
      <c r="BP169" s="465"/>
      <c r="BQ169" s="465"/>
      <c r="BR169" s="465"/>
      <c r="BS169" s="465"/>
      <c r="BT169" s="465"/>
      <c r="BU169" s="465"/>
      <c r="BV169" s="465"/>
      <c r="BW169" s="465"/>
      <c r="BX169" s="465"/>
      <c r="BY169" s="465"/>
      <c r="BZ169" s="465"/>
      <c r="CA169" s="465"/>
      <c r="CB169" s="465"/>
      <c r="CC169" s="465"/>
      <c r="CD169" s="465"/>
      <c r="CE169" s="465"/>
      <c r="CF169" s="465"/>
      <c r="CG169" s="465"/>
      <c r="CH169" s="465"/>
      <c r="CI169" s="465"/>
      <c r="CJ169" s="465"/>
      <c r="CK169" s="465"/>
      <c r="CL169" s="465"/>
      <c r="CM169" s="465"/>
      <c r="CN169" s="465"/>
      <c r="CO169" s="465"/>
      <c r="CP169" s="465"/>
      <c r="CQ169" s="465"/>
      <c r="CR169" s="465"/>
      <c r="CT169" s="465"/>
      <c r="CU169" s="465"/>
      <c r="CV169" s="465"/>
      <c r="CW169" s="465"/>
      <c r="CX169" s="465"/>
      <c r="CY169" s="465"/>
      <c r="CZ169" s="465"/>
      <c r="DA169" s="465"/>
      <c r="DB169" s="465"/>
      <c r="DC169" s="465"/>
      <c r="DD169" s="465"/>
      <c r="DE169" s="465"/>
      <c r="DF169" s="465"/>
      <c r="DG169" s="465"/>
      <c r="DH169" s="465"/>
      <c r="DI169" s="465"/>
      <c r="DJ169" s="465"/>
      <c r="DK169" s="465"/>
      <c r="DL169" s="465"/>
      <c r="DM169" s="465"/>
      <c r="DN169" s="465"/>
      <c r="DO169" s="465"/>
      <c r="DP169" s="465"/>
      <c r="DQ169" s="465"/>
      <c r="DR169" s="465"/>
      <c r="DS169" s="465"/>
      <c r="DT169" s="465"/>
      <c r="DU169" s="465"/>
      <c r="DV169" s="465"/>
      <c r="DW169" s="465"/>
      <c r="DX169" s="465"/>
    </row>
    <row r="170" spans="1:138">
      <c r="A170" s="465"/>
      <c r="B170" s="465"/>
      <c r="C170" s="465"/>
      <c r="D170" s="465"/>
      <c r="E170" s="465"/>
      <c r="F170" s="465"/>
      <c r="G170" s="465"/>
      <c r="H170" s="465"/>
      <c r="I170" s="465"/>
      <c r="J170" s="465"/>
      <c r="K170" s="465"/>
      <c r="L170" s="465"/>
      <c r="M170" s="465"/>
      <c r="N170" s="465"/>
      <c r="O170" s="465"/>
      <c r="P170" s="465"/>
      <c r="Q170" s="465"/>
      <c r="R170" s="465"/>
      <c r="S170" s="465"/>
      <c r="T170" s="465"/>
      <c r="U170" s="465"/>
      <c r="V170" s="465"/>
      <c r="W170" s="465"/>
      <c r="X170" s="465"/>
      <c r="Y170" s="465"/>
      <c r="Z170" s="465"/>
      <c r="AA170" s="465"/>
      <c r="AB170" s="465"/>
      <c r="AC170" s="465"/>
      <c r="AD170" s="465"/>
      <c r="AE170" s="465"/>
      <c r="AF170" s="465"/>
      <c r="BL170" s="465"/>
      <c r="BM170" s="465"/>
      <c r="BN170" s="465"/>
      <c r="BO170" s="465"/>
      <c r="BP170" s="465"/>
      <c r="BQ170" s="465"/>
      <c r="BR170" s="465"/>
      <c r="BS170" s="465"/>
      <c r="BT170" s="465"/>
      <c r="BU170" s="465"/>
      <c r="BV170" s="465"/>
      <c r="BW170" s="465"/>
      <c r="BX170" s="465"/>
      <c r="BY170" s="465"/>
      <c r="BZ170" s="465"/>
      <c r="CA170" s="465"/>
      <c r="CB170" s="465"/>
      <c r="CC170" s="465"/>
      <c r="CD170" s="465"/>
      <c r="CE170" s="465"/>
      <c r="CF170" s="465"/>
      <c r="CG170" s="465"/>
      <c r="CH170" s="465"/>
      <c r="CI170" s="465"/>
      <c r="CJ170" s="465"/>
      <c r="CK170" s="465"/>
      <c r="CL170" s="465"/>
      <c r="CM170" s="465"/>
      <c r="CN170" s="465"/>
      <c r="CO170" s="465"/>
      <c r="CP170" s="465"/>
      <c r="CQ170" s="465"/>
      <c r="CR170" s="465"/>
      <c r="CT170" s="465"/>
      <c r="CU170" s="465"/>
      <c r="CV170" s="465"/>
      <c r="CW170" s="465"/>
      <c r="CX170" s="465"/>
      <c r="CY170" s="465"/>
      <c r="CZ170" s="465"/>
      <c r="DA170" s="465"/>
      <c r="DB170" s="465"/>
      <c r="DC170" s="465"/>
      <c r="DD170" s="465"/>
      <c r="DE170" s="465"/>
      <c r="DF170" s="465"/>
      <c r="DG170" s="465"/>
      <c r="DH170" s="465"/>
      <c r="DI170" s="465"/>
      <c r="DJ170" s="465"/>
      <c r="DK170" s="465"/>
      <c r="DL170" s="465"/>
      <c r="DM170" s="465"/>
      <c r="DN170" s="465"/>
      <c r="DO170" s="465"/>
      <c r="DP170" s="465"/>
      <c r="DQ170" s="465"/>
      <c r="DR170" s="465"/>
      <c r="DS170" s="465"/>
      <c r="DT170" s="465"/>
      <c r="DU170" s="465"/>
      <c r="DV170" s="465"/>
      <c r="DW170" s="465"/>
      <c r="DX170" s="465"/>
    </row>
    <row r="171" spans="1:138">
      <c r="A171" s="465" t="str">
        <f>A161</f>
        <v>EU-27 and UK</v>
      </c>
      <c r="B171" s="465"/>
      <c r="C171" s="465"/>
      <c r="CB171" s="465">
        <f>ExportsMouldingsConiferous!AD$13</f>
        <v>1.0395889999999999</v>
      </c>
      <c r="CC171" s="465">
        <f>ExportsMouldingsConiferous!AE$13</f>
        <v>1.3206470000000001</v>
      </c>
      <c r="CD171" s="465">
        <f>ExportsMouldingsConiferous!AF$13</f>
        <v>1.0717719999999999</v>
      </c>
      <c r="CE171" s="465">
        <f>ExportsMouldingsConiferous!AG$13</f>
        <v>0.94997900000000002</v>
      </c>
      <c r="CF171" s="465">
        <f>ExportsMouldingsConiferous!AH$13</f>
        <v>0.84129799999999988</v>
      </c>
      <c r="CG171" s="465">
        <f>ExportsMouldingsConiferous!AI$13</f>
        <v>3.0286029999999999</v>
      </c>
      <c r="CH171" s="465">
        <f>ExportsMouldingsConiferous!AJ$13</f>
        <v>2.1995639999999996</v>
      </c>
      <c r="CI171" s="465">
        <f>ExportsMouldingsConiferous!AK$13</f>
        <v>7.4865849999999998</v>
      </c>
      <c r="CJ171" s="465">
        <f>ExportsMouldingsConiferous!AL$13</f>
        <v>6.6107819999999995</v>
      </c>
      <c r="CK171" s="465">
        <f>ExportsMouldingsConiferous!AM$13</f>
        <v>4.5384880000000001</v>
      </c>
      <c r="CL171" s="465">
        <f>ExportsMouldingsConiferous!AN$13</f>
        <v>10.797822</v>
      </c>
      <c r="CM171" s="465">
        <f>ExportsMouldingsConiferous!AO$13</f>
        <v>10.780952000000001</v>
      </c>
      <c r="CN171" s="465">
        <f>ExportsMouldingsConiferous!AP$13</f>
        <v>5.4185579999999991</v>
      </c>
      <c r="CO171" s="465">
        <f>ExportsMouldingsConiferous!AQ$13</f>
        <v>2.5045759999999997</v>
      </c>
      <c r="CP171" s="465">
        <f>ExportsMouldingsConiferous!AR$13</f>
        <v>1.427834</v>
      </c>
      <c r="CQ171" s="465">
        <f>ExportsMouldingsConiferous!AS$13</f>
        <v>1.7348859999999999</v>
      </c>
      <c r="CR171" s="465">
        <f>ExportsMouldingsConiferous!AT$13</f>
        <v>1.7650959999999998</v>
      </c>
      <c r="CS171" s="465">
        <f>ExportsMouldingsConiferous!AU$13</f>
        <v>2.2433879999999999</v>
      </c>
      <c r="CT171" s="465">
        <f>ExportsMouldingsConiferous!AV$13</f>
        <v>2.4101419999999996</v>
      </c>
      <c r="CU171" s="465">
        <f>ExportsMouldingsConiferous!AW$13</f>
        <v>1.8023069999999999</v>
      </c>
      <c r="CV171" s="465">
        <f>ExportsMouldingsConiferous!AX$13</f>
        <v>1.7092499999999999</v>
      </c>
      <c r="CW171" s="465">
        <f>ExportsMouldingsConiferous!AY$13</f>
        <v>1.2378819999999999</v>
      </c>
      <c r="CX171" s="465">
        <f>ExportsMouldingsConiferous!AZ$13</f>
        <v>1.9125319999999999</v>
      </c>
      <c r="CY171" s="465">
        <f>ExportsMouldingsConiferous!BA$13</f>
        <v>1.4589860000000001</v>
      </c>
      <c r="CZ171" s="465">
        <f>ExportsMouldingsConiferous!BB$13</f>
        <v>0</v>
      </c>
      <c r="DA171" s="465">
        <f>ExportsMouldingsConiferous!BC$13</f>
        <v>0</v>
      </c>
      <c r="DB171" s="465"/>
      <c r="DC171" s="465"/>
      <c r="DD171" s="465"/>
      <c r="DE171" s="465"/>
      <c r="DF171" s="465"/>
      <c r="DG171" s="465"/>
      <c r="DH171" s="465">
        <f>ExportsMouldingsNonConiferous!AD$18</f>
        <v>20.093546999999997</v>
      </c>
      <c r="DI171" s="465">
        <f>ExportsMouldingsNonConiferous!AE$18</f>
        <v>21.295366999999999</v>
      </c>
      <c r="DJ171" s="465">
        <f>ExportsMouldingsNonConiferous!AF$18</f>
        <v>18.471111999999998</v>
      </c>
      <c r="DK171" s="465">
        <f>ExportsMouldingsNonConiferous!AG$18</f>
        <v>28.487821999999994</v>
      </c>
      <c r="DL171" s="465">
        <f>ExportsMouldingsNonConiferous!AH$18</f>
        <v>58.379443000000002</v>
      </c>
      <c r="DM171" s="465">
        <f>ExportsMouldingsNonConiferous!AI$18</f>
        <v>79.686159999999973</v>
      </c>
      <c r="DN171" s="465">
        <f>ExportsMouldingsNonConiferous!AJ$18</f>
        <v>124.54261199999996</v>
      </c>
      <c r="DO171" s="465">
        <f>ExportsMouldingsNonConiferous!AK$18</f>
        <v>211.27224899999999</v>
      </c>
      <c r="DP171" s="465">
        <f>ExportsMouldingsNonConiferous!AL$18</f>
        <v>190.39428900000004</v>
      </c>
      <c r="DQ171" s="465">
        <f>ExportsMouldingsNonConiferous!AM$18</f>
        <v>116.96688399999998</v>
      </c>
      <c r="DR171" s="465">
        <f>ExportsMouldingsNonConiferous!AN$18</f>
        <v>144.38062799999997</v>
      </c>
      <c r="DS171" s="465">
        <f>ExportsMouldingsNonConiferous!AO$18</f>
        <v>179.688728</v>
      </c>
      <c r="DT171" s="465">
        <f>ExportsMouldingsNonConiferous!AP$18</f>
        <v>105.63182</v>
      </c>
      <c r="DU171" s="465">
        <f>ExportsMouldingsNonConiferous!AQ$18</f>
        <v>76.164595999999975</v>
      </c>
      <c r="DV171" s="465">
        <f>ExportsMouldingsNonConiferous!AR$18</f>
        <v>96.801114999999996</v>
      </c>
      <c r="DW171" s="465">
        <f>ExportsMouldingsNonConiferous!AS$18</f>
        <v>98.853082999999984</v>
      </c>
      <c r="DX171" s="465">
        <f>ExportsMouldingsNonConiferous!AT$18</f>
        <v>79.82642899999999</v>
      </c>
      <c r="DY171" s="465">
        <f>ExportsMouldingsNonConiferous!AU$18</f>
        <v>85.645165999999989</v>
      </c>
      <c r="DZ171" s="465">
        <f>ExportsMouldingsNonConiferous!AV$18</f>
        <v>105.52863599999998</v>
      </c>
      <c r="EA171" s="465">
        <f>ExportsMouldingsNonConiferous!AW$18</f>
        <v>139.48963900000001</v>
      </c>
      <c r="EB171" s="465">
        <f>ExportsMouldingsNonConiferous!AX$18</f>
        <v>130.86408699999998</v>
      </c>
      <c r="EC171" s="465">
        <f>ExportsMouldingsNonConiferous!AY$18</f>
        <v>138.97118200000003</v>
      </c>
      <c r="ED171" s="465">
        <f>ExportsMouldingsNonConiferous!AZ$18</f>
        <v>184.17582899999996</v>
      </c>
      <c r="EE171" s="465">
        <f>ExportsMouldingsNonConiferous!BA$18</f>
        <v>113.77906099999998</v>
      </c>
      <c r="EF171" s="465">
        <f>ExportsMouldingsNonConiferous!BB$18</f>
        <v>104.90903900000005</v>
      </c>
      <c r="EG171" s="465">
        <f>ExportsMouldingsNonConiferous!BC$18</f>
        <v>0</v>
      </c>
      <c r="EH171" s="465"/>
    </row>
    <row r="172" spans="1:138">
      <c r="A172" s="465" t="str">
        <f>A162</f>
        <v xml:space="preserve">Canada </v>
      </c>
      <c r="B172" s="465"/>
      <c r="C172" s="465"/>
      <c r="AD172" s="465"/>
      <c r="AE172" s="465"/>
      <c r="AF172" s="465"/>
      <c r="CB172" s="465">
        <f>ExportsMouldingsConiferous!AD$8</f>
        <v>0</v>
      </c>
      <c r="CC172" s="465">
        <f>ExportsMouldingsConiferous!AE$8</f>
        <v>0.11884099999999999</v>
      </c>
      <c r="CD172" s="465">
        <f>ExportsMouldingsConiferous!AF$8</f>
        <v>0.16875299999999999</v>
      </c>
      <c r="CE172" s="465">
        <f>ExportsMouldingsConiferous!AG$8</f>
        <v>9.5306000000000002E-2</v>
      </c>
      <c r="CF172" s="465">
        <f>ExportsMouldingsConiferous!AH$8</f>
        <v>0.11009899999999999</v>
      </c>
      <c r="CG172" s="465">
        <f>ExportsMouldingsConiferous!AI$8</f>
        <v>1.6138459999999999</v>
      </c>
      <c r="CH172" s="465">
        <f>ExportsMouldingsConiferous!AJ$8</f>
        <v>4.1600539999999997</v>
      </c>
      <c r="CI172" s="465">
        <f>ExportsMouldingsConiferous!AK$8</f>
        <v>3.0755049999999997</v>
      </c>
      <c r="CJ172" s="465">
        <f>ExportsMouldingsConiferous!AL$8</f>
        <v>5.2203970000000002</v>
      </c>
      <c r="CK172" s="465">
        <f>ExportsMouldingsConiferous!AM$8</f>
        <v>4.2897939999999997</v>
      </c>
      <c r="CL172" s="465">
        <f>ExportsMouldingsConiferous!AN$8</f>
        <v>7.3963829999999993</v>
      </c>
      <c r="CM172" s="465">
        <f>ExportsMouldingsConiferous!AO$8</f>
        <v>4.4244329999999996</v>
      </c>
      <c r="CN172" s="465">
        <f>ExportsMouldingsConiferous!AP$8</f>
        <v>8.3884629999999998</v>
      </c>
      <c r="CO172" s="465">
        <f>ExportsMouldingsConiferous!AQ$8</f>
        <v>8.8113340000000004</v>
      </c>
      <c r="CP172" s="465">
        <f>ExportsMouldingsConiferous!AR$8</f>
        <v>8.0294069999999991</v>
      </c>
      <c r="CQ172" s="465">
        <f>ExportsMouldingsConiferous!AS$8</f>
        <v>8.3687649999999998</v>
      </c>
      <c r="CR172" s="465">
        <f>ExportsMouldingsConiferous!AT$8</f>
        <v>6.7270829999999995</v>
      </c>
      <c r="CS172" s="465">
        <f>ExportsMouldingsConiferous!AU$8</f>
        <v>6.0516769999999998</v>
      </c>
      <c r="CT172" s="465">
        <f>ExportsMouldingsConiferous!AV$8</f>
        <v>3.7456869999999998</v>
      </c>
      <c r="CU172" s="465">
        <f>ExportsMouldingsConiferous!AW$8</f>
        <v>3.2103759999999997</v>
      </c>
      <c r="CV172" s="465">
        <f>ExportsMouldingsConiferous!AX$8</f>
        <v>2.0085929999999999</v>
      </c>
      <c r="CW172" s="465">
        <f>ExportsMouldingsConiferous!AY$8</f>
        <v>6.8550109999999993</v>
      </c>
      <c r="CX172" s="465">
        <f>ExportsMouldingsConiferous!AZ$8</f>
        <v>5.0648249999999999</v>
      </c>
      <c r="CY172" s="465">
        <f>ExportsMouldingsConiferous!BA$8</f>
        <v>4.3185399999999996</v>
      </c>
      <c r="CZ172" s="465">
        <f>ExportsMouldingsConiferous!BB$8</f>
        <v>0</v>
      </c>
      <c r="DA172" s="465">
        <f>ExportsMouldingsConiferous!BC$8</f>
        <v>0</v>
      </c>
      <c r="DB172" s="465"/>
      <c r="DC172" s="465"/>
      <c r="DD172" s="465"/>
      <c r="DE172" s="465"/>
      <c r="DF172" s="465"/>
      <c r="DG172" s="465"/>
      <c r="DH172" s="465">
        <f>ExportsMouldingsNonConiferous!AD$8</f>
        <v>8.8773609999999987</v>
      </c>
      <c r="DI172" s="465">
        <f>ExportsMouldingsNonConiferous!AE$8</f>
        <v>1.8291149999999998</v>
      </c>
      <c r="DJ172" s="465">
        <f>ExportsMouldingsNonConiferous!AF$8</f>
        <v>3.4251339999999999</v>
      </c>
      <c r="DK172" s="465">
        <f>ExportsMouldingsNonConiferous!AG$8</f>
        <v>5.3763779999999999</v>
      </c>
      <c r="DL172" s="465">
        <f>ExportsMouldingsNonConiferous!AH$8</f>
        <v>9.5616109999999992</v>
      </c>
      <c r="DM172" s="465">
        <f>ExportsMouldingsNonConiferous!AI$8</f>
        <v>13.315807</v>
      </c>
      <c r="DN172" s="465">
        <f>ExportsMouldingsNonConiferous!AJ$8</f>
        <v>14.508555999999999</v>
      </c>
      <c r="DO172" s="465">
        <f>ExportsMouldingsNonConiferous!AK$8</f>
        <v>12.941946999999999</v>
      </c>
      <c r="DP172" s="465">
        <f>ExportsMouldingsNonConiferous!AL$8</f>
        <v>10.708122999999999</v>
      </c>
      <c r="DQ172" s="465">
        <f>ExportsMouldingsNonConiferous!AM$8</f>
        <v>9.6068069999999999</v>
      </c>
      <c r="DR172" s="465">
        <f>ExportsMouldingsNonConiferous!AN$8</f>
        <v>12.114144</v>
      </c>
      <c r="DS172" s="465">
        <f>ExportsMouldingsNonConiferous!AO$8</f>
        <v>9.6513950000000008</v>
      </c>
      <c r="DT172" s="465">
        <f>ExportsMouldingsNonConiferous!AP$8</f>
        <v>12.452699999999998</v>
      </c>
      <c r="DU172" s="465">
        <f>ExportsMouldingsNonConiferous!AQ$8</f>
        <v>9.8546539999999982</v>
      </c>
      <c r="DV172" s="465">
        <f>ExportsMouldingsNonConiferous!AR$8</f>
        <v>7.8218030000000009</v>
      </c>
      <c r="DW172" s="465">
        <f>ExportsMouldingsNonConiferous!AS$8</f>
        <v>8.700056</v>
      </c>
      <c r="DX172" s="465">
        <f>ExportsMouldingsNonConiferous!AT$8</f>
        <v>6.4782819999999992</v>
      </c>
      <c r="DY172" s="465">
        <f>ExportsMouldingsNonConiferous!AU$8</f>
        <v>6.5369469999999996</v>
      </c>
      <c r="DZ172" s="465">
        <f>ExportsMouldingsNonConiferous!AV$8</f>
        <v>8.4417629999999999</v>
      </c>
      <c r="EA172" s="465">
        <f>ExportsMouldingsNonConiferous!AW$8</f>
        <v>8.6613439999999997</v>
      </c>
      <c r="EB172" s="465">
        <f>ExportsMouldingsNonConiferous!AX$8</f>
        <v>9.8180709999999998</v>
      </c>
      <c r="EC172" s="465">
        <f>ExportsMouldingsNonConiferous!AY$8</f>
        <v>17.865808999999999</v>
      </c>
      <c r="ED172" s="465">
        <f>ExportsMouldingsNonConiferous!AZ$8</f>
        <v>13.056913999999999</v>
      </c>
      <c r="EE172" s="465">
        <f>ExportsMouldingsNonConiferous!BA$8</f>
        <v>7.0421830000000005</v>
      </c>
      <c r="EF172" s="465">
        <f>ExportsMouldingsNonConiferous!BB$8</f>
        <v>10.967952</v>
      </c>
      <c r="EG172" s="465">
        <f>ExportsMouldingsNonConiferous!BC$8</f>
        <v>0</v>
      </c>
      <c r="EH172" s="465"/>
    </row>
    <row r="173" spans="1:138">
      <c r="A173" s="465" t="str">
        <f>A163</f>
        <v xml:space="preserve">China </v>
      </c>
      <c r="B173" s="465"/>
      <c r="C173" s="465"/>
      <c r="AD173" s="465"/>
      <c r="AE173" s="465"/>
      <c r="AF173" s="465"/>
      <c r="CB173" s="465"/>
      <c r="CC173" s="465"/>
      <c r="CD173" s="465"/>
      <c r="CE173" s="465"/>
      <c r="CF173" s="465"/>
      <c r="CG173" s="465"/>
      <c r="CH173" s="465"/>
      <c r="CI173" s="465"/>
      <c r="CJ173" s="465"/>
      <c r="CK173" s="465"/>
      <c r="CL173" s="465"/>
      <c r="CM173" s="465"/>
      <c r="CN173" s="465"/>
      <c r="CO173" s="465"/>
      <c r="CP173" s="465"/>
      <c r="CQ173" s="465"/>
      <c r="CR173" s="465"/>
      <c r="CS173" s="465"/>
      <c r="CT173" s="465"/>
      <c r="CU173" s="465"/>
      <c r="CV173" s="465"/>
      <c r="CW173" s="465"/>
      <c r="CX173" s="465"/>
      <c r="CY173" s="465"/>
      <c r="CZ173" s="465"/>
      <c r="DA173" s="465"/>
      <c r="DB173" s="465"/>
      <c r="DC173" s="465"/>
      <c r="DD173" s="465"/>
      <c r="DE173" s="465"/>
      <c r="DF173" s="465"/>
      <c r="DG173" s="465"/>
      <c r="DH173" s="465">
        <f>ExportsMouldingsNonConiferous!AD$15</f>
        <v>7.3679079999999999</v>
      </c>
      <c r="DI173" s="465">
        <f>ExportsMouldingsNonConiferous!AE$15</f>
        <v>7.9997419999999995</v>
      </c>
      <c r="DJ173" s="465">
        <f>ExportsMouldingsNonConiferous!AF$15</f>
        <v>5.2111679999999998</v>
      </c>
      <c r="DK173" s="465">
        <f>ExportsMouldingsNonConiferous!AG$15</f>
        <v>6.9844949999999999</v>
      </c>
      <c r="DL173" s="465">
        <f>ExportsMouldingsNonConiferous!AH$15</f>
        <v>2.6763750000000002</v>
      </c>
      <c r="DM173" s="465">
        <f>ExportsMouldingsNonConiferous!AI$15</f>
        <v>3.7295449999999999</v>
      </c>
      <c r="DN173" s="465">
        <f>ExportsMouldingsNonConiferous!AJ$15</f>
        <v>5.4187130000000003</v>
      </c>
      <c r="DO173" s="465">
        <f>ExportsMouldingsNonConiferous!AK$15</f>
        <v>2.1948730000000003</v>
      </c>
      <c r="DP173" s="465">
        <f>ExportsMouldingsNonConiferous!AL$15</f>
        <v>2.8428719999999998</v>
      </c>
      <c r="DQ173" s="465">
        <f>ExportsMouldingsNonConiferous!AM$15</f>
        <v>4.3319489999999998</v>
      </c>
      <c r="DR173" s="465">
        <f>ExportsMouldingsNonConiferous!AN$15</f>
        <v>6.058853</v>
      </c>
      <c r="DS173" s="465">
        <f>ExportsMouldingsNonConiferous!AO$15</f>
        <v>4.2294099999999997</v>
      </c>
      <c r="DT173" s="465">
        <f>ExportsMouldingsNonConiferous!AP$15</f>
        <v>3.3090820000000001</v>
      </c>
      <c r="DU173" s="465">
        <f>ExportsMouldingsNonConiferous!AQ$15</f>
        <v>3.7258639999999996</v>
      </c>
      <c r="DV173" s="465">
        <f>ExportsMouldingsNonConiferous!AR$15</f>
        <v>2.381227</v>
      </c>
      <c r="DW173" s="465">
        <f>ExportsMouldingsNonConiferous!AS$15</f>
        <v>0.67167700000000008</v>
      </c>
      <c r="DX173" s="465">
        <f>ExportsMouldingsNonConiferous!AT$15</f>
        <v>1.63693</v>
      </c>
      <c r="DY173" s="465">
        <f>ExportsMouldingsNonConiferous!AU$15</f>
        <v>1.217883</v>
      </c>
      <c r="DZ173" s="465">
        <f>ExportsMouldingsNonConiferous!AV$15</f>
        <v>1.1495740000000001</v>
      </c>
      <c r="EA173" s="465">
        <f>ExportsMouldingsNonConiferous!AW$15</f>
        <v>1.5322579999999999</v>
      </c>
      <c r="EB173" s="465">
        <f>ExportsMouldingsNonConiferous!AX$15</f>
        <v>2.3402839999999996</v>
      </c>
      <c r="EC173" s="465">
        <f>ExportsMouldingsNonConiferous!AY$15</f>
        <v>2.266337</v>
      </c>
      <c r="ED173" s="465">
        <f>ExportsMouldingsNonConiferous!AZ$15</f>
        <v>2.1890779999999999</v>
      </c>
      <c r="EE173" s="465">
        <f>ExportsMouldingsNonConiferous!BA$15</f>
        <v>2.1225239999999999</v>
      </c>
      <c r="EF173" s="465">
        <f>ExportsMouldingsNonConiferous!BB$15</f>
        <v>2.309558</v>
      </c>
      <c r="EG173" s="465">
        <f>ExportsMouldingsNonConiferous!BC$15</f>
        <v>0</v>
      </c>
      <c r="EH173" s="465"/>
    </row>
    <row r="174" spans="1:138">
      <c r="A174" s="465" t="str">
        <f>A164</f>
        <v xml:space="preserve">USA </v>
      </c>
      <c r="B174" s="465"/>
      <c r="C174" s="465"/>
      <c r="AD174" s="465"/>
      <c r="AE174" s="465"/>
      <c r="AF174" s="465"/>
      <c r="CB174" s="465">
        <f>ExportsMouldingsConiferous!AD$10</f>
        <v>1.92086</v>
      </c>
      <c r="CC174" s="465">
        <f>ExportsMouldingsConiferous!AE$10</f>
        <v>3.926491</v>
      </c>
      <c r="CD174" s="465">
        <f>ExportsMouldingsConiferous!AF$10</f>
        <v>14.513824999999999</v>
      </c>
      <c r="CE174" s="465">
        <f>ExportsMouldingsConiferous!AG$10</f>
        <v>22.948200999999997</v>
      </c>
      <c r="CF174" s="465">
        <f>ExportsMouldingsConiferous!AH$10</f>
        <v>49.962561999999998</v>
      </c>
      <c r="CG174" s="465">
        <f>ExportsMouldingsConiferous!AI$10</f>
        <v>131.88706999999999</v>
      </c>
      <c r="CH174" s="465">
        <f>ExportsMouldingsConiferous!AJ$10</f>
        <v>210.324286</v>
      </c>
      <c r="CI174" s="465">
        <f>ExportsMouldingsConiferous!AK$10</f>
        <v>152.41869499999999</v>
      </c>
      <c r="CJ174" s="465">
        <f>ExportsMouldingsConiferous!AL$10</f>
        <v>111.972583</v>
      </c>
      <c r="CK174" s="465">
        <f>ExportsMouldingsConiferous!AM$10</f>
        <v>94.924551999999991</v>
      </c>
      <c r="CL174" s="465">
        <f>ExportsMouldingsConiferous!AN$10</f>
        <v>134.51047199999999</v>
      </c>
      <c r="CM174" s="465">
        <f>ExportsMouldingsConiferous!AO$10</f>
        <v>130.69103999999999</v>
      </c>
      <c r="CN174" s="465">
        <f>ExportsMouldingsConiferous!AP$10</f>
        <v>178.75287699999998</v>
      </c>
      <c r="CO174" s="465">
        <f>ExportsMouldingsConiferous!AQ$10</f>
        <v>209.473986</v>
      </c>
      <c r="CP174" s="465">
        <f>ExportsMouldingsConiferous!AR$10</f>
        <v>215.56349699999998</v>
      </c>
      <c r="CQ174" s="465">
        <f>ExportsMouldingsConiferous!AS$10</f>
        <v>200.54985299999998</v>
      </c>
      <c r="CR174" s="465">
        <f>ExportsMouldingsConiferous!AT$10</f>
        <v>197.97529799999998</v>
      </c>
      <c r="CS174" s="465">
        <f>ExportsMouldingsConiferous!AU$10</f>
        <v>218.903774</v>
      </c>
      <c r="CT174" s="465">
        <f>ExportsMouldingsConiferous!AV$10</f>
        <v>206.15245399999998</v>
      </c>
      <c r="CU174" s="465">
        <f>ExportsMouldingsConiferous!AW$10</f>
        <v>223.82097099999999</v>
      </c>
      <c r="CV174" s="465">
        <f>ExportsMouldingsConiferous!AX$10</f>
        <v>256.53403800000001</v>
      </c>
      <c r="CW174" s="465">
        <f>ExportsMouldingsConiferous!AY$10</f>
        <v>384.29369299999996</v>
      </c>
      <c r="CX174" s="465">
        <f>ExportsMouldingsConiferous!AZ$10</f>
        <v>502.46847599999995</v>
      </c>
      <c r="CY174" s="465">
        <f>ExportsMouldingsConiferous!BA$10</f>
        <v>363.598837</v>
      </c>
      <c r="CZ174" s="465">
        <f>ExportsMouldingsConiferous!BB$10</f>
        <v>0</v>
      </c>
      <c r="DA174" s="465">
        <f>ExportsMouldingsConiferous!BC$10</f>
        <v>0</v>
      </c>
      <c r="DB174" s="465"/>
      <c r="DC174" s="465"/>
      <c r="DD174" s="465"/>
      <c r="DE174" s="465"/>
      <c r="DF174" s="465"/>
      <c r="DG174" s="465"/>
      <c r="DH174" s="465">
        <f>ExportsMouldingsNonConiferous!AD$10</f>
        <v>48.845053999999998</v>
      </c>
      <c r="DI174" s="465">
        <f>ExportsMouldingsNonConiferous!AE$10</f>
        <v>36.955309999999997</v>
      </c>
      <c r="DJ174" s="465">
        <f>ExportsMouldingsNonConiferous!AF$10</f>
        <v>52.672264999999996</v>
      </c>
      <c r="DK174" s="465">
        <f>ExportsMouldingsNonConiferous!AG$10</f>
        <v>73.933734999999999</v>
      </c>
      <c r="DL174" s="465">
        <f>ExportsMouldingsNonConiferous!AH$10</f>
        <v>138.917372</v>
      </c>
      <c r="DM174" s="465">
        <f>ExportsMouldingsNonConiferous!AI$10</f>
        <v>167.51947199999995</v>
      </c>
      <c r="DN174" s="465">
        <f>ExportsMouldingsNonConiferous!AJ$10</f>
        <v>215.15785599999995</v>
      </c>
      <c r="DO174" s="465">
        <f>ExportsMouldingsNonConiferous!AK$10</f>
        <v>210.16107299999996</v>
      </c>
      <c r="DP174" s="465">
        <f>ExportsMouldingsNonConiferous!AL$10</f>
        <v>187.88326599999999</v>
      </c>
      <c r="DQ174" s="465">
        <f>ExportsMouldingsNonConiferous!AM$10</f>
        <v>122.608053</v>
      </c>
      <c r="DR174" s="465">
        <f>ExportsMouldingsNonConiferous!AN$10</f>
        <v>147.536134</v>
      </c>
      <c r="DS174" s="465">
        <f>ExportsMouldingsNonConiferous!AO$10</f>
        <v>134.84865400000001</v>
      </c>
      <c r="DT174" s="465">
        <f>ExportsMouldingsNonConiferous!AP$10</f>
        <v>140.57074700000001</v>
      </c>
      <c r="DU174" s="465">
        <f>ExportsMouldingsNonConiferous!AQ$10</f>
        <v>110.48336499999996</v>
      </c>
      <c r="DV174" s="465">
        <f>ExportsMouldingsNonConiferous!AR$10</f>
        <v>141.57739800000002</v>
      </c>
      <c r="DW174" s="465">
        <f>ExportsMouldingsNonConiferous!AS$10</f>
        <v>117.98507899999998</v>
      </c>
      <c r="DX174" s="465">
        <f>ExportsMouldingsNonConiferous!AT$10</f>
        <v>117.70966300000001</v>
      </c>
      <c r="DY174" s="465">
        <f>ExportsMouldingsNonConiferous!AU$10</f>
        <v>123.54003699999998</v>
      </c>
      <c r="DZ174" s="465">
        <f>ExportsMouldingsNonConiferous!AV$10</f>
        <v>133.34450300000003</v>
      </c>
      <c r="EA174" s="465">
        <f>ExportsMouldingsNonConiferous!AW$10</f>
        <v>126.366016</v>
      </c>
      <c r="EB174" s="465">
        <f>ExportsMouldingsNonConiferous!AX$10</f>
        <v>127.61530299999998</v>
      </c>
      <c r="EC174" s="465">
        <f>ExportsMouldingsNonConiferous!AY$10</f>
        <v>129.65022499999998</v>
      </c>
      <c r="ED174" s="465">
        <f>ExportsMouldingsNonConiferous!AZ$10</f>
        <v>205.98452400000002</v>
      </c>
      <c r="EE174" s="465">
        <f>ExportsMouldingsNonConiferous!BA$10</f>
        <v>97.215254999999956</v>
      </c>
      <c r="EF174" s="465">
        <f>ExportsMouldingsNonConiferous!BB$10</f>
        <v>480.94469699999996</v>
      </c>
      <c r="EG174" s="465">
        <f>ExportsMouldingsNonConiferous!BC$10</f>
        <v>0</v>
      </c>
      <c r="EH174" s="465"/>
    </row>
    <row r="175" spans="1:138">
      <c r="A175" s="465" t="str">
        <f>A165</f>
        <v>Others</v>
      </c>
      <c r="B175" s="465"/>
      <c r="C175" s="465"/>
      <c r="CB175" s="465">
        <f t="shared" ref="CB175:DA175" si="14">CB159-SUM(CB171:CB174)</f>
        <v>0.45791300000000046</v>
      </c>
      <c r="CC175" s="465">
        <f t="shared" si="14"/>
        <v>1.0957009999999991</v>
      </c>
      <c r="CD175" s="465">
        <f t="shared" si="14"/>
        <v>0.94434299999999993</v>
      </c>
      <c r="CE175" s="465">
        <f t="shared" si="14"/>
        <v>0.72428500000000184</v>
      </c>
      <c r="CF175" s="465">
        <f t="shared" si="14"/>
        <v>0.36887199999999609</v>
      </c>
      <c r="CG175" s="465">
        <f t="shared" si="14"/>
        <v>1.2964099999999803</v>
      </c>
      <c r="CH175" s="465">
        <f t="shared" si="14"/>
        <v>1.3484520000000089</v>
      </c>
      <c r="CI175" s="465">
        <f t="shared" si="14"/>
        <v>3.633262999999971</v>
      </c>
      <c r="CJ175" s="465">
        <f t="shared" si="14"/>
        <v>3.1384249999999838</v>
      </c>
      <c r="CK175" s="465">
        <f t="shared" si="14"/>
        <v>1.1147879999999901</v>
      </c>
      <c r="CL175" s="465">
        <f t="shared" si="14"/>
        <v>2.154387000000014</v>
      </c>
      <c r="CM175" s="465">
        <f t="shared" si="14"/>
        <v>2.9169639999999788</v>
      </c>
      <c r="CN175" s="465">
        <f t="shared" si="14"/>
        <v>5.5533710000000269</v>
      </c>
      <c r="CO175" s="465">
        <f t="shared" si="14"/>
        <v>6.3417340000000024</v>
      </c>
      <c r="CP175" s="465">
        <f t="shared" si="14"/>
        <v>6.3266479999999774</v>
      </c>
      <c r="CQ175" s="465">
        <f t="shared" si="14"/>
        <v>5.8196789999999794</v>
      </c>
      <c r="CR175" s="465">
        <f t="shared" si="14"/>
        <v>5.4076909999999998</v>
      </c>
      <c r="CS175" s="465">
        <f t="shared" si="14"/>
        <v>3.1599680000000205</v>
      </c>
      <c r="CT175" s="465">
        <f t="shared" si="14"/>
        <v>1.9618199999999888</v>
      </c>
      <c r="CU175" s="465">
        <f t="shared" si="14"/>
        <v>0.91696500000000469</v>
      </c>
      <c r="CV175" s="465">
        <f t="shared" si="14"/>
        <v>1.2759289999999623</v>
      </c>
      <c r="CW175" s="465">
        <f t="shared" si="14"/>
        <v>1.748593000000028</v>
      </c>
      <c r="CX175" s="465">
        <f t="shared" si="14"/>
        <v>3.6386140000000182</v>
      </c>
      <c r="CY175" s="465">
        <f t="shared" si="14"/>
        <v>1.3303920000000176</v>
      </c>
      <c r="CZ175" s="465">
        <f t="shared" si="14"/>
        <v>0</v>
      </c>
      <c r="DA175" s="465">
        <f t="shared" si="14"/>
        <v>0</v>
      </c>
      <c r="DB175" s="465"/>
      <c r="DC175" s="465"/>
      <c r="DD175" s="465"/>
      <c r="DE175" s="465"/>
      <c r="DF175" s="465"/>
      <c r="DG175" s="465"/>
      <c r="DH175" s="465">
        <f t="shared" ref="DH175:EG175" si="15">DH159-SUM(DH171:DH174)</f>
        <v>12.555115000000029</v>
      </c>
      <c r="DI175" s="465">
        <f t="shared" si="15"/>
        <v>14.194520000000011</v>
      </c>
      <c r="DJ175" s="465">
        <f t="shared" si="15"/>
        <v>9.6967610000000235</v>
      </c>
      <c r="DK175" s="465">
        <f t="shared" si="15"/>
        <v>12.410416999999995</v>
      </c>
      <c r="DL175" s="465">
        <f t="shared" si="15"/>
        <v>21.895131999999961</v>
      </c>
      <c r="DM175" s="465">
        <f t="shared" si="15"/>
        <v>24.543393000000037</v>
      </c>
      <c r="DN175" s="465">
        <f t="shared" si="15"/>
        <v>28.231044000000054</v>
      </c>
      <c r="DO175" s="465">
        <f t="shared" si="15"/>
        <v>37.50515299999995</v>
      </c>
      <c r="DP175" s="465">
        <f t="shared" si="15"/>
        <v>39.795067999999844</v>
      </c>
      <c r="DQ175" s="465">
        <f t="shared" si="15"/>
        <v>31.60544399999992</v>
      </c>
      <c r="DR175" s="465">
        <f t="shared" si="15"/>
        <v>40.05702500000001</v>
      </c>
      <c r="DS175" s="465">
        <f t="shared" si="15"/>
        <v>45.189502000000005</v>
      </c>
      <c r="DT175" s="465">
        <f t="shared" si="15"/>
        <v>30.902033999999901</v>
      </c>
      <c r="DU175" s="465">
        <f t="shared" si="15"/>
        <v>42.758107999999964</v>
      </c>
      <c r="DV175" s="465">
        <f t="shared" si="15"/>
        <v>38.331667999999979</v>
      </c>
      <c r="DW175" s="465">
        <f t="shared" si="15"/>
        <v>39.701212999999996</v>
      </c>
      <c r="DX175" s="465">
        <f t="shared" si="15"/>
        <v>33.037593999999956</v>
      </c>
      <c r="DY175" s="465">
        <f t="shared" si="15"/>
        <v>34.839037999999988</v>
      </c>
      <c r="DZ175" s="465">
        <f t="shared" si="15"/>
        <v>30.591377999999963</v>
      </c>
      <c r="EA175" s="465">
        <f t="shared" si="15"/>
        <v>42.60538200000002</v>
      </c>
      <c r="EB175" s="465">
        <f t="shared" si="15"/>
        <v>36.872284999999977</v>
      </c>
      <c r="EC175" s="465">
        <f t="shared" si="15"/>
        <v>30.293643000000031</v>
      </c>
      <c r="ED175" s="465">
        <f t="shared" si="15"/>
        <v>43.911079000000086</v>
      </c>
      <c r="EE175" s="465">
        <f t="shared" si="15"/>
        <v>26.888342000000051</v>
      </c>
      <c r="EF175" s="465">
        <f t="shared" si="15"/>
        <v>21.983018000000015</v>
      </c>
      <c r="EG175" s="465">
        <f t="shared" si="15"/>
        <v>0</v>
      </c>
      <c r="EH175" s="465"/>
    </row>
    <row r="176" spans="1:138">
      <c r="A176" s="465"/>
      <c r="B176" s="465"/>
      <c r="C176" s="465"/>
      <c r="AG176" s="464"/>
      <c r="AH176" s="464"/>
      <c r="AI176" s="464"/>
      <c r="AJ176" s="464"/>
      <c r="AK176" s="464"/>
      <c r="AL176" s="464"/>
      <c r="AM176" s="464"/>
      <c r="AN176" s="464"/>
      <c r="AO176" s="464"/>
      <c r="AP176" s="464"/>
      <c r="AQ176" s="464"/>
      <c r="AR176" s="464"/>
      <c r="AS176" s="464"/>
      <c r="AT176" s="464"/>
      <c r="AU176" s="464"/>
      <c r="AV176" s="464"/>
      <c r="AW176" s="464"/>
      <c r="AX176" s="464"/>
      <c r="AY176" s="464"/>
      <c r="AZ176" s="464"/>
      <c r="BA176" s="464"/>
      <c r="BB176" s="464"/>
      <c r="BC176" s="464"/>
      <c r="BD176" s="464"/>
      <c r="BE176" s="464"/>
      <c r="BF176" s="464"/>
    </row>
    <row r="365" spans="1:137" ht="13">
      <c r="A365" s="461" t="s">
        <v>146</v>
      </c>
      <c r="B365" s="461"/>
      <c r="C365" s="461"/>
    </row>
    <row r="366" spans="1:137">
      <c r="D366" s="523" t="s">
        <v>62</v>
      </c>
      <c r="E366" s="523"/>
      <c r="F366" s="523"/>
      <c r="G366" s="523"/>
      <c r="H366" s="523"/>
      <c r="I366" s="523"/>
      <c r="J366" s="523"/>
      <c r="K366" s="523"/>
      <c r="L366" s="523"/>
      <c r="M366" s="523"/>
      <c r="N366" s="523"/>
      <c r="O366" s="523"/>
      <c r="P366" s="523"/>
      <c r="Q366" s="523"/>
      <c r="R366" s="523"/>
      <c r="S366" s="523"/>
      <c r="T366" s="523"/>
      <c r="U366" s="523"/>
      <c r="V366" s="523"/>
      <c r="W366" s="523"/>
      <c r="X366" s="523"/>
      <c r="Y366" s="523"/>
      <c r="Z366" s="523"/>
      <c r="AA366" s="523"/>
      <c r="AB366" s="523"/>
      <c r="AC366" s="523"/>
      <c r="AD366" s="523"/>
      <c r="AE366" s="523"/>
      <c r="AF366" s="523"/>
      <c r="AG366" s="523"/>
      <c r="AH366" s="523"/>
      <c r="AI366" s="523"/>
      <c r="AJ366" s="523"/>
      <c r="AK366" s="523"/>
      <c r="AL366" s="523"/>
      <c r="AM366" s="523"/>
      <c r="AN366" s="523"/>
      <c r="AO366" s="523"/>
      <c r="AP366" s="523"/>
      <c r="AQ366" s="523"/>
      <c r="AR366" s="523"/>
      <c r="AS366" s="523"/>
      <c r="AT366" s="523"/>
      <c r="AU366" s="523"/>
      <c r="AV366" s="523"/>
      <c r="AW366" s="471"/>
      <c r="AX366" s="471"/>
      <c r="AY366" s="471"/>
      <c r="AZ366" s="471"/>
      <c r="BA366" s="471"/>
      <c r="BB366" s="471"/>
      <c r="BC366" s="471"/>
      <c r="BD366" s="471"/>
      <c r="BE366" s="471"/>
      <c r="BF366" s="471"/>
      <c r="BG366" s="471"/>
      <c r="BH366" s="471"/>
      <c r="BI366" s="471"/>
      <c r="CB366" s="523" t="s">
        <v>164</v>
      </c>
      <c r="CC366" s="523"/>
      <c r="CD366" s="523"/>
      <c r="CE366" s="523"/>
      <c r="CF366" s="523"/>
      <c r="CG366" s="523"/>
      <c r="CH366" s="523"/>
      <c r="CI366" s="523"/>
      <c r="CJ366" s="523"/>
      <c r="CK366" s="523"/>
      <c r="CL366" s="523"/>
      <c r="CM366" s="523"/>
      <c r="CN366" s="523"/>
      <c r="CO366" s="523"/>
      <c r="CP366" s="523"/>
      <c r="CQ366" s="523"/>
      <c r="CR366" s="523"/>
      <c r="CS366" s="523"/>
      <c r="CT366" s="523"/>
      <c r="CU366" s="523"/>
      <c r="CV366" s="523"/>
      <c r="CW366" s="523"/>
      <c r="CX366" s="523"/>
      <c r="CY366" s="523"/>
      <c r="CZ366" s="523"/>
      <c r="DA366" s="523"/>
      <c r="DB366" s="523"/>
      <c r="DC366" s="523"/>
      <c r="DD366" s="523"/>
      <c r="DE366" s="523"/>
      <c r="DF366" s="523"/>
      <c r="DG366" s="523"/>
      <c r="DH366" s="523"/>
      <c r="DI366" s="523"/>
      <c r="DJ366" s="523"/>
      <c r="DK366" s="523"/>
      <c r="DL366" s="523"/>
      <c r="DM366" s="523"/>
      <c r="DN366" s="523"/>
      <c r="DO366" s="523"/>
      <c r="DP366" s="523"/>
      <c r="DQ366" s="523"/>
      <c r="DR366" s="523"/>
      <c r="DS366" s="523"/>
      <c r="DT366" s="523"/>
      <c r="DU366" s="523"/>
      <c r="DV366" s="523"/>
      <c r="DW366" s="523"/>
      <c r="DX366" s="523"/>
      <c r="DY366" s="523"/>
      <c r="DZ366" s="523"/>
      <c r="EA366" s="523"/>
      <c r="EB366" s="523"/>
      <c r="EC366" s="523"/>
      <c r="ED366" s="523"/>
      <c r="EE366" s="523"/>
      <c r="EF366" s="523"/>
      <c r="EG366" s="523"/>
    </row>
    <row r="367" spans="1:137">
      <c r="D367" s="523" t="s">
        <v>148</v>
      </c>
      <c r="E367" s="523"/>
      <c r="F367" s="523"/>
      <c r="G367" s="523"/>
      <c r="H367" s="523"/>
      <c r="I367" s="523"/>
      <c r="J367" s="523"/>
      <c r="K367" s="523"/>
      <c r="L367" s="523"/>
      <c r="M367" s="523"/>
      <c r="N367" s="523"/>
      <c r="O367" s="523"/>
      <c r="P367" s="523"/>
      <c r="Q367" s="523"/>
      <c r="R367" s="523"/>
      <c r="S367" s="523"/>
      <c r="T367" s="523"/>
      <c r="U367" s="523"/>
      <c r="V367" s="523"/>
      <c r="W367" s="523"/>
      <c r="X367" s="523"/>
      <c r="Y367" s="523"/>
      <c r="Z367" s="523"/>
      <c r="AA367" s="523"/>
      <c r="AB367" s="523"/>
      <c r="AC367" s="523"/>
      <c r="AD367" s="471"/>
      <c r="AE367" s="471"/>
      <c r="AF367" s="471"/>
      <c r="AG367" s="471"/>
      <c r="AH367" s="471"/>
      <c r="AI367" s="471"/>
      <c r="AJ367" s="523" t="s">
        <v>149</v>
      </c>
      <c r="AK367" s="523"/>
      <c r="AL367" s="523"/>
      <c r="AM367" s="523"/>
      <c r="AN367" s="523"/>
      <c r="AO367" s="523"/>
      <c r="AP367" s="523"/>
      <c r="AQ367" s="523"/>
      <c r="AR367" s="523"/>
      <c r="AS367" s="523"/>
      <c r="AT367" s="523"/>
      <c r="AU367" s="523"/>
      <c r="AV367" s="523"/>
      <c r="AW367" s="523"/>
      <c r="AX367" s="523"/>
      <c r="AY367" s="523"/>
      <c r="AZ367" s="523"/>
      <c r="BA367" s="523"/>
      <c r="BB367" s="523"/>
      <c r="BC367" s="523"/>
      <c r="BD367" s="523"/>
      <c r="BE367" s="523"/>
      <c r="BF367" s="523"/>
      <c r="BG367" s="523"/>
      <c r="BH367" s="523"/>
      <c r="BI367" s="523"/>
      <c r="CB367" s="523" t="s">
        <v>148</v>
      </c>
      <c r="CC367" s="523"/>
      <c r="CD367" s="523"/>
      <c r="CE367" s="523"/>
      <c r="CF367" s="523"/>
      <c r="CG367" s="523"/>
      <c r="CH367" s="523"/>
      <c r="CI367" s="523"/>
      <c r="CJ367" s="523"/>
      <c r="CK367" s="523"/>
      <c r="CL367" s="523"/>
      <c r="CM367" s="523"/>
      <c r="CN367" s="523"/>
      <c r="CO367" s="523"/>
      <c r="CP367" s="523"/>
      <c r="CQ367" s="523"/>
      <c r="CR367" s="523"/>
      <c r="CS367" s="523"/>
      <c r="CT367" s="523"/>
      <c r="CU367" s="523"/>
      <c r="CV367" s="523"/>
      <c r="CW367" s="523"/>
      <c r="CX367" s="523"/>
      <c r="CY367" s="523"/>
      <c r="CZ367" s="523"/>
      <c r="DA367" s="523"/>
      <c r="DB367" s="471"/>
      <c r="DC367" s="471"/>
      <c r="DD367" s="471"/>
      <c r="DE367" s="471"/>
      <c r="DF367" s="471"/>
      <c r="DH367" s="523" t="s">
        <v>149</v>
      </c>
      <c r="DI367" s="523"/>
      <c r="DJ367" s="523"/>
      <c r="DK367" s="523"/>
      <c r="DL367" s="523"/>
      <c r="DM367" s="523"/>
      <c r="DN367" s="523"/>
      <c r="DO367" s="523"/>
      <c r="DP367" s="523"/>
      <c r="DQ367" s="523"/>
      <c r="DR367" s="523"/>
      <c r="DS367" s="523"/>
      <c r="DT367" s="523"/>
      <c r="DU367" s="523"/>
      <c r="DV367" s="523"/>
      <c r="DW367" s="523"/>
      <c r="DX367" s="523"/>
      <c r="DY367" s="523"/>
      <c r="DZ367" s="523"/>
      <c r="EA367" s="523"/>
      <c r="EB367" s="523"/>
      <c r="EC367" s="523"/>
      <c r="ED367" s="523"/>
      <c r="EE367" s="523"/>
      <c r="EF367" s="523"/>
      <c r="EG367" s="523"/>
    </row>
    <row r="368" spans="1:137">
      <c r="A368" s="463" t="s">
        <v>1</v>
      </c>
      <c r="B368" s="463"/>
      <c r="C368" s="463"/>
      <c r="D368" s="464">
        <f>ExportsSawnConiferous!C$5</f>
        <v>1.2948960000000003</v>
      </c>
      <c r="E368" s="464">
        <f>ExportsSawnConiferous!D$5</f>
        <v>1.3384642000000002</v>
      </c>
      <c r="F368" s="464">
        <f>ExportsSawnConiferous!E$5</f>
        <v>1.5737499999999998</v>
      </c>
      <c r="G368" s="464">
        <f>ExportsSawnConiferous!F$5</f>
        <v>1.7001760000000001</v>
      </c>
      <c r="H368" s="464">
        <f>ExportsSawnConiferous!G$5</f>
        <v>1.5552871999999998</v>
      </c>
      <c r="I368" s="464">
        <f>ExportsSawnConiferous!H$5</f>
        <v>1.4987759999999999</v>
      </c>
      <c r="J368" s="464">
        <f>ExportsSawnConiferous!I$5</f>
        <v>1.2902585000000002</v>
      </c>
      <c r="K368" s="464">
        <f>ExportsSawnConiferous!J$5</f>
        <v>1.2623786232000005</v>
      </c>
      <c r="L368" s="464">
        <f>ExportsSawnConiferous!K$5</f>
        <v>0.97652070000000002</v>
      </c>
      <c r="M368" s="464">
        <f>ExportsSawnConiferous!L$5</f>
        <v>0.70604285700000002</v>
      </c>
      <c r="N368" s="464">
        <f>ExportsSawnConiferous!M$5</f>
        <v>0.6727045265999998</v>
      </c>
      <c r="O368" s="464">
        <f>ExportsSawnConiferous!N$5</f>
        <v>0.71070639999999985</v>
      </c>
      <c r="P368" s="464">
        <f>ExportsSawnConiferous!O$5</f>
        <v>0.68283569999999982</v>
      </c>
      <c r="Q368" s="464">
        <f>ExportsSawnConiferous!P$5</f>
        <v>0.7151995767999999</v>
      </c>
      <c r="R368" s="464">
        <f>ExportsSawnConiferous!Q$5</f>
        <v>0.95835330939999985</v>
      </c>
      <c r="S368" s="464">
        <f>ExportsSawnConiferous!R$5</f>
        <v>1.2664579999999999</v>
      </c>
      <c r="T368" s="464">
        <f>ExportsSawnConiferous!S$5</f>
        <v>1.812821</v>
      </c>
      <c r="U368" s="464">
        <f>ExportsSawnConiferous!T$5</f>
        <v>2.2987763881999999</v>
      </c>
      <c r="V368" s="464">
        <f>ExportsSawnConiferous!U$5</f>
        <v>2.5543475577777781</v>
      </c>
      <c r="W368" s="464">
        <f>ExportsSawnConiferous!V$5</f>
        <v>2.640669899501713</v>
      </c>
      <c r="X368" s="464">
        <f>ExportsSawnConiferous!W$5</f>
        <v>2.5809981074000001</v>
      </c>
      <c r="Y368" s="464">
        <f>ExportsSawnConiferous!X$5</f>
        <v>3.4660785394999984</v>
      </c>
      <c r="Z368" s="464">
        <f>ExportsSawnConiferous!Y$5</f>
        <v>2.9010430000000005</v>
      </c>
      <c r="AA368" s="464">
        <f>ExportsSawnConiferous!Z$5</f>
        <v>2.6454917271</v>
      </c>
      <c r="AB368" s="464">
        <f>ExportsSawnConiferous!AA$5</f>
        <v>0</v>
      </c>
      <c r="AC368" s="464">
        <f>ExportsSawnConiferous!AB$5</f>
        <v>0</v>
      </c>
      <c r="AD368" s="464"/>
      <c r="AE368" s="464"/>
      <c r="AF368" s="464"/>
      <c r="AG368" s="464"/>
      <c r="AH368" s="464"/>
      <c r="AI368" s="464"/>
      <c r="AJ368" s="464">
        <f>ExportsSawnNonConiferous!C$5</f>
        <v>0.76527111059999975</v>
      </c>
      <c r="AK368" s="464">
        <f>ExportsSawnNonConiferous!D$5</f>
        <v>0.71329504999999993</v>
      </c>
      <c r="AL368" s="464">
        <f>ExportsSawnNonConiferous!E$5</f>
        <v>1.0325535419999992</v>
      </c>
      <c r="AM368" s="464">
        <f>ExportsSawnNonConiferous!F$5</f>
        <v>1.1927446064000005</v>
      </c>
      <c r="AN368" s="464">
        <f>ExportsSawnNonConiferous!G$5</f>
        <v>1.4327705259999999</v>
      </c>
      <c r="AO368" s="464">
        <f>ExportsSawnNonConiferous!H$5</f>
        <v>1.2680551000000004</v>
      </c>
      <c r="AP368" s="464">
        <f>ExportsSawnNonConiferous!I$5</f>
        <v>1.1086306667999997</v>
      </c>
      <c r="AQ368" s="464">
        <f>ExportsSawnNonConiferous!J$5</f>
        <v>1.1491865243999999</v>
      </c>
      <c r="AR368" s="464">
        <f>ExportsSawnNonConiferous!K$5</f>
        <v>0.78283865259999996</v>
      </c>
      <c r="AS368" s="464">
        <f>ExportsSawnNonConiferous!L$5</f>
        <v>0.39579076199999996</v>
      </c>
      <c r="AT368" s="464">
        <f>ExportsSawnNonConiferous!M$5</f>
        <v>0.39571752459999998</v>
      </c>
      <c r="AU368" s="464">
        <f>ExportsSawnNonConiferous!N$5</f>
        <v>0.32214262933333315</v>
      </c>
      <c r="AV368" s="464">
        <f>ExportsSawnNonConiferous!O$5</f>
        <v>0.27888516946666664</v>
      </c>
      <c r="AW368" s="464">
        <f>ExportsSawnNonConiferous!P$5</f>
        <v>0.244792018</v>
      </c>
      <c r="AX368" s="464">
        <f>ExportsSawnNonConiferous!Q$5</f>
        <v>0.25401483159999977</v>
      </c>
      <c r="AY368" s="464">
        <f>ExportsSawnNonConiferous!R$5</f>
        <v>0.2393383144</v>
      </c>
      <c r="AZ368" s="464">
        <f>ExportsSawnNonConiferous!S$5</f>
        <v>0.27909958980000005</v>
      </c>
      <c r="BA368" s="464">
        <f>ExportsSawnNonConiferous!T$5</f>
        <v>0.33688079949999999</v>
      </c>
      <c r="BB368" s="464">
        <f>ExportsSawnNonConiferous!U$5</f>
        <v>0.38413867683730113</v>
      </c>
      <c r="BC368" s="464">
        <f>ExportsSawnNonConiferous!V$5</f>
        <v>0.38229213470396806</v>
      </c>
      <c r="BD368" s="464">
        <f>ExportsSawnNonConiferous!W$5</f>
        <v>0.32696758559999978</v>
      </c>
      <c r="BE368" s="464">
        <f>ExportsSawnNonConiferous!X$5</f>
        <v>0.35247391800000044</v>
      </c>
      <c r="BF368" s="464">
        <f>ExportsSawnNonConiferous!Y$5</f>
        <v>0.38353499999999924</v>
      </c>
      <c r="BG368" s="464">
        <f>ExportsSawnNonConiferous!Z$5</f>
        <v>0.24995007999999977</v>
      </c>
      <c r="BH368" s="464">
        <f>ExportsSawnNonConiferous!AA$5</f>
        <v>2.955347957299999</v>
      </c>
      <c r="BI368" s="464">
        <f>ExportsSawnNonConiferous!AB$5</f>
        <v>0</v>
      </c>
      <c r="CB368" s="465">
        <f>ExportsSawnConiferous!AD$5</f>
        <v>212.67037699999997</v>
      </c>
      <c r="CC368" s="465">
        <f>ExportsSawnConiferous!AE$5</f>
        <v>228.71419299999997</v>
      </c>
      <c r="CD368" s="465">
        <f>ExportsSawnConiferous!AF$5</f>
        <v>244.76709399999999</v>
      </c>
      <c r="CE368" s="465">
        <f>ExportsSawnConiferous!AG$5</f>
        <v>254.99884099999997</v>
      </c>
      <c r="CF368" s="465">
        <f>ExportsSawnConiferous!AH$5</f>
        <v>294.51511199999999</v>
      </c>
      <c r="CG368" s="465">
        <f>ExportsSawnConiferous!AI$5</f>
        <v>303.86592100000001</v>
      </c>
      <c r="CH368" s="465">
        <f>ExportsSawnConiferous!AJ$5</f>
        <v>275.31376399999999</v>
      </c>
      <c r="CI368" s="465">
        <f>ExportsSawnConiferous!AK$5</f>
        <v>257.13332000000003</v>
      </c>
      <c r="CJ368" s="465">
        <f>ExportsSawnConiferous!AL$5</f>
        <v>202.64492699999997</v>
      </c>
      <c r="CK368" s="465">
        <f>ExportsSawnConiferous!AM$5</f>
        <v>142.249056</v>
      </c>
      <c r="CL368" s="465">
        <f>ExportsSawnConiferous!AN$5</f>
        <v>154.29087799999996</v>
      </c>
      <c r="CM368" s="465">
        <f>ExportsSawnConiferous!AO$5</f>
        <v>170.481054</v>
      </c>
      <c r="CN368" s="465">
        <f>ExportsSawnConiferous!AP$5</f>
        <v>157.70330999999999</v>
      </c>
      <c r="CO368" s="465">
        <f>ExportsSawnConiferous!AQ$5</f>
        <v>168.73709599999998</v>
      </c>
      <c r="CP368" s="465">
        <f>ExportsSawnConiferous!AR$5</f>
        <v>231.31652</v>
      </c>
      <c r="CQ368" s="465">
        <f>ExportsSawnConiferous!AS$5</f>
        <v>289.13983899999999</v>
      </c>
      <c r="CR368" s="465">
        <f>ExportsSawnConiferous!AT$5</f>
        <v>361.19340399999999</v>
      </c>
      <c r="CS368" s="465">
        <f>ExportsSawnConiferous!AU$5</f>
        <v>467.19096799999994</v>
      </c>
      <c r="CT368" s="465">
        <f>ExportsSawnConiferous!AV$5</f>
        <v>549.81011599999999</v>
      </c>
      <c r="CU368" s="465">
        <f>ExportsSawnConiferous!AW$5</f>
        <v>493.98697400000009</v>
      </c>
      <c r="CV368" s="465">
        <f>ExportsSawnConiferous!AX$5</f>
        <v>539.41765599999997</v>
      </c>
      <c r="CW368" s="465">
        <f>ExportsSawnConiferous!AY$5</f>
        <v>778.56426499999998</v>
      </c>
      <c r="CX368" s="465">
        <f>ExportsSawnConiferous!AZ$5</f>
        <v>817.6373269999998</v>
      </c>
      <c r="CY368" s="465">
        <f>ExportsSawnConiferous!BA$5</f>
        <v>611.67026199999998</v>
      </c>
      <c r="CZ368" s="465">
        <f>ExportsSawnConiferous!BB$5</f>
        <v>0</v>
      </c>
      <c r="DA368" s="465">
        <f>ExportsSawnConiferous!BC$5</f>
        <v>0</v>
      </c>
      <c r="DB368" s="465"/>
      <c r="DC368" s="465"/>
      <c r="DD368" s="465"/>
      <c r="DE368" s="465"/>
      <c r="DF368" s="465"/>
      <c r="DG368" s="465"/>
      <c r="DH368" s="465">
        <f>ExportsSawnNonConiferous!AD$5</f>
        <v>258.59119599999991</v>
      </c>
      <c r="DI368" s="465">
        <f>ExportsSawnNonConiferous!AE$5</f>
        <v>250.53103300000004</v>
      </c>
      <c r="DJ368" s="465">
        <f>ExportsSawnNonConiferous!AF$5</f>
        <v>332.10617799999989</v>
      </c>
      <c r="DK368" s="465">
        <f>ExportsSawnNonConiferous!AG$5</f>
        <v>393.10090999999989</v>
      </c>
      <c r="DL368" s="465">
        <f>ExportsSawnNonConiferous!AH$5</f>
        <v>543.6480059999999</v>
      </c>
      <c r="DM368" s="465">
        <f>ExportsSawnNonConiferous!AI$5</f>
        <v>574.8172790000001</v>
      </c>
      <c r="DN368" s="465">
        <f>ExportsSawnNonConiferous!AJ$5</f>
        <v>571.09525000000008</v>
      </c>
      <c r="DO368" s="465">
        <f>ExportsSawnNonConiferous!AK$5</f>
        <v>671.36002400000007</v>
      </c>
      <c r="DP368" s="465">
        <f>ExportsSawnNonConiferous!AL$5</f>
        <v>476.90443499999986</v>
      </c>
      <c r="DQ368" s="465">
        <f>ExportsSawnNonConiferous!AM$5</f>
        <v>258.02643000000006</v>
      </c>
      <c r="DR368" s="465">
        <f>ExportsSawnNonConiferous!AN$5</f>
        <v>263.836885</v>
      </c>
      <c r="DS368" s="465">
        <f>ExportsSawnNonConiferous!AO$5</f>
        <v>238.21484499999991</v>
      </c>
      <c r="DT368" s="465">
        <f>ExportsSawnNonConiferous!AP$5</f>
        <v>192.17087299999994</v>
      </c>
      <c r="DU368" s="465">
        <f>ExportsSawnNonConiferous!AQ$5</f>
        <v>184.69110800000004</v>
      </c>
      <c r="DV368" s="465">
        <f>ExportsSawnNonConiferous!AR$5</f>
        <v>194.01557000000003</v>
      </c>
      <c r="DW368" s="465">
        <f>ExportsSawnNonConiferous!AS$5</f>
        <v>166.48813899999996</v>
      </c>
      <c r="DX368" s="465">
        <f>ExportsSawnNonConiferous!AT$5</f>
        <v>175.99413300000001</v>
      </c>
      <c r="DY368" s="465">
        <f>ExportsSawnNonConiferous!AU$5</f>
        <v>198.09028199999997</v>
      </c>
      <c r="DZ368" s="465">
        <f>ExportsSawnNonConiferous!AV$5</f>
        <v>221.57185799999999</v>
      </c>
      <c r="EA368" s="465">
        <f>ExportsSawnNonConiferous!AW$5</f>
        <v>206.99731399999996</v>
      </c>
      <c r="EB368" s="465">
        <f>ExportsSawnNonConiferous!AX$5</f>
        <v>167.97423200000009</v>
      </c>
      <c r="EC368" s="465">
        <f>ExportsSawnNonConiferous!AY$5</f>
        <v>166.21327199999999</v>
      </c>
      <c r="ED368" s="465">
        <f>ExportsSawnNonConiferous!AZ$5</f>
        <v>203.40070300000008</v>
      </c>
      <c r="EE368" s="465">
        <f>ExportsSawnNonConiferous!BA$5</f>
        <v>150.57338500000003</v>
      </c>
      <c r="EF368" s="465">
        <f>ExportsSawnNonConiferous!BB$5</f>
        <v>763.06809999999984</v>
      </c>
      <c r="EG368" s="465">
        <f>ExportsSawnNonConiferous!BC$5</f>
        <v>0</v>
      </c>
    </row>
    <row r="369" spans="1:137">
      <c r="D369" s="462">
        <v>2000</v>
      </c>
      <c r="E369" s="462">
        <f t="shared" ref="E369:AC369" si="16">1+D369</f>
        <v>2001</v>
      </c>
      <c r="F369" s="462">
        <f t="shared" si="16"/>
        <v>2002</v>
      </c>
      <c r="G369" s="462">
        <f t="shared" si="16"/>
        <v>2003</v>
      </c>
      <c r="H369" s="462">
        <f t="shared" si="16"/>
        <v>2004</v>
      </c>
      <c r="I369" s="462">
        <f t="shared" si="16"/>
        <v>2005</v>
      </c>
      <c r="J369" s="462">
        <f t="shared" si="16"/>
        <v>2006</v>
      </c>
      <c r="K369" s="462">
        <f t="shared" si="16"/>
        <v>2007</v>
      </c>
      <c r="L369" s="462">
        <f t="shared" si="16"/>
        <v>2008</v>
      </c>
      <c r="M369" s="462">
        <f t="shared" si="16"/>
        <v>2009</v>
      </c>
      <c r="N369" s="462">
        <f t="shared" si="16"/>
        <v>2010</v>
      </c>
      <c r="O369" s="462">
        <f t="shared" si="16"/>
        <v>2011</v>
      </c>
      <c r="P369" s="462">
        <f t="shared" si="16"/>
        <v>2012</v>
      </c>
      <c r="Q369" s="462">
        <f t="shared" si="16"/>
        <v>2013</v>
      </c>
      <c r="R369" s="462">
        <f t="shared" si="16"/>
        <v>2014</v>
      </c>
      <c r="S369" s="462">
        <f t="shared" si="16"/>
        <v>2015</v>
      </c>
      <c r="T369" s="462">
        <f t="shared" si="16"/>
        <v>2016</v>
      </c>
      <c r="U369" s="462">
        <f t="shared" si="16"/>
        <v>2017</v>
      </c>
      <c r="V369" s="462">
        <f t="shared" si="16"/>
        <v>2018</v>
      </c>
      <c r="W369" s="462">
        <f t="shared" si="16"/>
        <v>2019</v>
      </c>
      <c r="X369" s="462">
        <f t="shared" si="16"/>
        <v>2020</v>
      </c>
      <c r="Y369" s="462">
        <f t="shared" si="16"/>
        <v>2021</v>
      </c>
      <c r="Z369" s="462">
        <f t="shared" si="16"/>
        <v>2022</v>
      </c>
      <c r="AA369" s="462">
        <f t="shared" si="16"/>
        <v>2023</v>
      </c>
      <c r="AB369" s="462">
        <f t="shared" si="16"/>
        <v>2024</v>
      </c>
      <c r="AC369" s="462">
        <f t="shared" si="16"/>
        <v>2025</v>
      </c>
      <c r="AJ369" s="462">
        <v>2000</v>
      </c>
      <c r="AK369" s="462">
        <f t="shared" ref="AK369:BI369" si="17">1+AJ369</f>
        <v>2001</v>
      </c>
      <c r="AL369" s="462">
        <f t="shared" si="17"/>
        <v>2002</v>
      </c>
      <c r="AM369" s="462">
        <f t="shared" si="17"/>
        <v>2003</v>
      </c>
      <c r="AN369" s="462">
        <f t="shared" si="17"/>
        <v>2004</v>
      </c>
      <c r="AO369" s="462">
        <f t="shared" si="17"/>
        <v>2005</v>
      </c>
      <c r="AP369" s="462">
        <f t="shared" si="17"/>
        <v>2006</v>
      </c>
      <c r="AQ369" s="462">
        <f t="shared" si="17"/>
        <v>2007</v>
      </c>
      <c r="AR369" s="462">
        <f t="shared" si="17"/>
        <v>2008</v>
      </c>
      <c r="AS369" s="462">
        <f t="shared" si="17"/>
        <v>2009</v>
      </c>
      <c r="AT369" s="462">
        <f t="shared" si="17"/>
        <v>2010</v>
      </c>
      <c r="AU369" s="462">
        <f t="shared" si="17"/>
        <v>2011</v>
      </c>
      <c r="AV369" s="462">
        <f t="shared" si="17"/>
        <v>2012</v>
      </c>
      <c r="AW369" s="462">
        <f t="shared" si="17"/>
        <v>2013</v>
      </c>
      <c r="AX369" s="462">
        <f t="shared" si="17"/>
        <v>2014</v>
      </c>
      <c r="AY369" s="462">
        <f t="shared" si="17"/>
        <v>2015</v>
      </c>
      <c r="AZ369" s="462">
        <f t="shared" si="17"/>
        <v>2016</v>
      </c>
      <c r="BA369" s="462">
        <f t="shared" si="17"/>
        <v>2017</v>
      </c>
      <c r="BB369" s="462">
        <f t="shared" si="17"/>
        <v>2018</v>
      </c>
      <c r="BC369" s="462">
        <f t="shared" si="17"/>
        <v>2019</v>
      </c>
      <c r="BD369" s="462">
        <f t="shared" si="17"/>
        <v>2020</v>
      </c>
      <c r="BE369" s="462">
        <f t="shared" si="17"/>
        <v>2021</v>
      </c>
      <c r="BF369" s="462">
        <f t="shared" si="17"/>
        <v>2022</v>
      </c>
      <c r="BG369" s="462">
        <f t="shared" si="17"/>
        <v>2023</v>
      </c>
      <c r="BH369" s="462">
        <f t="shared" si="17"/>
        <v>2024</v>
      </c>
      <c r="BI369" s="462">
        <f t="shared" si="17"/>
        <v>2025</v>
      </c>
      <c r="CB369" s="462">
        <v>2000</v>
      </c>
      <c r="CC369" s="462">
        <f t="shared" ref="CC369:DA369" si="18">1+CB369</f>
        <v>2001</v>
      </c>
      <c r="CD369" s="462">
        <f t="shared" si="18"/>
        <v>2002</v>
      </c>
      <c r="CE369" s="462">
        <f t="shared" si="18"/>
        <v>2003</v>
      </c>
      <c r="CF369" s="462">
        <f t="shared" si="18"/>
        <v>2004</v>
      </c>
      <c r="CG369" s="462">
        <f t="shared" si="18"/>
        <v>2005</v>
      </c>
      <c r="CH369" s="462">
        <f t="shared" si="18"/>
        <v>2006</v>
      </c>
      <c r="CI369" s="462">
        <f t="shared" si="18"/>
        <v>2007</v>
      </c>
      <c r="CJ369" s="462">
        <f t="shared" si="18"/>
        <v>2008</v>
      </c>
      <c r="CK369" s="462">
        <f t="shared" si="18"/>
        <v>2009</v>
      </c>
      <c r="CL369" s="462">
        <f t="shared" si="18"/>
        <v>2010</v>
      </c>
      <c r="CM369" s="462">
        <f t="shared" si="18"/>
        <v>2011</v>
      </c>
      <c r="CN369" s="462">
        <f t="shared" si="18"/>
        <v>2012</v>
      </c>
      <c r="CO369" s="462">
        <f t="shared" si="18"/>
        <v>2013</v>
      </c>
      <c r="CP369" s="462">
        <f t="shared" si="18"/>
        <v>2014</v>
      </c>
      <c r="CQ369" s="462">
        <f t="shared" si="18"/>
        <v>2015</v>
      </c>
      <c r="CR369" s="462">
        <f t="shared" si="18"/>
        <v>2016</v>
      </c>
      <c r="CS369" s="462">
        <f t="shared" si="18"/>
        <v>2017</v>
      </c>
      <c r="CT369" s="462">
        <f t="shared" si="18"/>
        <v>2018</v>
      </c>
      <c r="CU369" s="462">
        <f t="shared" si="18"/>
        <v>2019</v>
      </c>
      <c r="CV369" s="462">
        <f t="shared" si="18"/>
        <v>2020</v>
      </c>
      <c r="CW369" s="462">
        <f t="shared" si="18"/>
        <v>2021</v>
      </c>
      <c r="CX369" s="462">
        <f t="shared" si="18"/>
        <v>2022</v>
      </c>
      <c r="CY369" s="462">
        <f t="shared" si="18"/>
        <v>2023</v>
      </c>
      <c r="CZ369" s="462">
        <f t="shared" si="18"/>
        <v>2024</v>
      </c>
      <c r="DA369" s="462">
        <f t="shared" si="18"/>
        <v>2025</v>
      </c>
      <c r="DH369" s="462">
        <v>2000</v>
      </c>
      <c r="DI369" s="462">
        <f t="shared" ref="DI369:EG369" si="19">1+DH369</f>
        <v>2001</v>
      </c>
      <c r="DJ369" s="462">
        <f t="shared" si="19"/>
        <v>2002</v>
      </c>
      <c r="DK369" s="462">
        <f t="shared" si="19"/>
        <v>2003</v>
      </c>
      <c r="DL369" s="462">
        <f t="shared" si="19"/>
        <v>2004</v>
      </c>
      <c r="DM369" s="462">
        <f t="shared" si="19"/>
        <v>2005</v>
      </c>
      <c r="DN369" s="462">
        <f t="shared" si="19"/>
        <v>2006</v>
      </c>
      <c r="DO369" s="462">
        <f t="shared" si="19"/>
        <v>2007</v>
      </c>
      <c r="DP369" s="462">
        <f t="shared" si="19"/>
        <v>2008</v>
      </c>
      <c r="DQ369" s="462">
        <f t="shared" si="19"/>
        <v>2009</v>
      </c>
      <c r="DR369" s="462">
        <f t="shared" si="19"/>
        <v>2010</v>
      </c>
      <c r="DS369" s="462">
        <f t="shared" si="19"/>
        <v>2011</v>
      </c>
      <c r="DT369" s="462">
        <f t="shared" si="19"/>
        <v>2012</v>
      </c>
      <c r="DU369" s="462">
        <f t="shared" si="19"/>
        <v>2013</v>
      </c>
      <c r="DV369" s="462">
        <f t="shared" si="19"/>
        <v>2014</v>
      </c>
      <c r="DW369" s="462">
        <f t="shared" si="19"/>
        <v>2015</v>
      </c>
      <c r="DX369" s="462">
        <f t="shared" si="19"/>
        <v>2016</v>
      </c>
      <c r="DY369" s="462">
        <f t="shared" si="19"/>
        <v>2017</v>
      </c>
      <c r="DZ369" s="462">
        <f t="shared" si="19"/>
        <v>2018</v>
      </c>
      <c r="EA369" s="462">
        <f t="shared" si="19"/>
        <v>2019</v>
      </c>
      <c r="EB369" s="462">
        <f t="shared" si="19"/>
        <v>2020</v>
      </c>
      <c r="EC369" s="462">
        <f t="shared" si="19"/>
        <v>2021</v>
      </c>
      <c r="ED369" s="462">
        <f t="shared" si="19"/>
        <v>2022</v>
      </c>
      <c r="EE369" s="462">
        <f t="shared" si="19"/>
        <v>2023</v>
      </c>
      <c r="EF369" s="462">
        <f t="shared" si="19"/>
        <v>2024</v>
      </c>
      <c r="EG369" s="462">
        <f t="shared" si="19"/>
        <v>2025</v>
      </c>
    </row>
    <row r="370" spans="1:137">
      <c r="A370" s="463" t="s">
        <v>235</v>
      </c>
      <c r="B370" s="463"/>
      <c r="C370" s="463"/>
      <c r="D370" s="466">
        <f>ExportsSawnConiferous!C$26</f>
        <v>0.22069699999999998</v>
      </c>
      <c r="E370" s="466">
        <f>ExportsSawnConiferous!D$26</f>
        <v>0.15463759999999999</v>
      </c>
      <c r="F370" s="466">
        <f>ExportsSawnConiferous!E$26</f>
        <v>0.17134900000000003</v>
      </c>
      <c r="G370" s="466">
        <f>ExportsSawnConiferous!F$26</f>
        <v>0.21493099999999998</v>
      </c>
      <c r="H370" s="466">
        <f>ExportsSawnConiferous!G$26</f>
        <v>0.166375</v>
      </c>
      <c r="I370" s="466">
        <f>ExportsSawnConiferous!H$26</f>
        <v>0.113638</v>
      </c>
      <c r="J370" s="466">
        <f>ExportsSawnConiferous!I$26</f>
        <v>0.12828699999999998</v>
      </c>
      <c r="K370" s="466">
        <f>ExportsSawnConiferous!J$26</f>
        <v>0.23963799999999999</v>
      </c>
      <c r="L370" s="466">
        <f>ExportsSawnConiferous!K$26</f>
        <v>0.11476099999999999</v>
      </c>
      <c r="M370" s="466">
        <f>ExportsSawnConiferous!L$26</f>
        <v>3.8770182E-2</v>
      </c>
      <c r="N370" s="466">
        <f>ExportsSawnConiferous!M$26</f>
        <v>2.6144000000000001E-2</v>
      </c>
      <c r="O370" s="466">
        <f>ExportsSawnConiferous!N$26</f>
        <v>1.8430000000000002E-2</v>
      </c>
      <c r="P370" s="466">
        <f>ExportsSawnConiferous!O$26</f>
        <v>1.1052999999999999E-2</v>
      </c>
      <c r="Q370" s="466">
        <f>ExportsSawnConiferous!P$26</f>
        <v>6.5490167999999998E-3</v>
      </c>
      <c r="R370" s="466">
        <f>ExportsSawnConiferous!Q$26</f>
        <v>7.5572379999999982E-3</v>
      </c>
      <c r="S370" s="466">
        <f>ExportsSawnConiferous!R$26</f>
        <v>1.2996999999999998E-2</v>
      </c>
      <c r="T370" s="466">
        <f>ExportsSawnConiferous!S$26</f>
        <v>3.1847E-2</v>
      </c>
      <c r="U370" s="466">
        <f>ExportsSawnConiferous!T$26</f>
        <v>3.0161041999999989E-2</v>
      </c>
      <c r="V370" s="466">
        <f>ExportsSawnConiferous!U$26</f>
        <v>5.3641327777777761E-2</v>
      </c>
      <c r="W370" s="466">
        <f>ExportsSawnConiferous!V$26</f>
        <v>6.9190989338235281E-2</v>
      </c>
      <c r="X370" s="466">
        <f>ExportsSawnConiferous!W$26</f>
        <v>5.9760397599999994E-2</v>
      </c>
      <c r="Y370" s="466">
        <f>ExportsSawnConiferous!X$26</f>
        <v>0.10165899999999996</v>
      </c>
      <c r="Z370" s="466">
        <f>ExportsSawnConiferous!Y$26</f>
        <v>7.3684999999999987E-2</v>
      </c>
      <c r="AA370" s="466">
        <f>ExportsSawnConiferous!Z$26</f>
        <v>2.8171000000000002E-2</v>
      </c>
      <c r="AB370" s="466">
        <f>ExportsSawnConiferous!AA$26</f>
        <v>0</v>
      </c>
      <c r="AC370" s="466">
        <f>ExportsSawnConiferous!AB$26</f>
        <v>0</v>
      </c>
      <c r="AD370" s="466"/>
      <c r="AE370" s="466"/>
      <c r="AF370" s="466"/>
      <c r="AG370" s="466"/>
      <c r="AH370" s="466"/>
      <c r="AI370" s="466"/>
      <c r="AJ370" s="466">
        <f>ExportsSawnNonConiferous!C$27</f>
        <v>0.27191900000000002</v>
      </c>
      <c r="AK370" s="466">
        <f>ExportsSawnNonConiferous!D$27</f>
        <v>0.28820804999999999</v>
      </c>
      <c r="AL370" s="466">
        <f>ExportsSawnNonConiferous!E$27</f>
        <v>0.42611604200000003</v>
      </c>
      <c r="AM370" s="466">
        <f>ExportsSawnNonConiferous!F$27</f>
        <v>0.513196969</v>
      </c>
      <c r="AN370" s="466">
        <f>ExportsSawnNonConiferous!G$27</f>
        <v>0.65027132599999993</v>
      </c>
      <c r="AO370" s="466">
        <f>ExportsSawnNonConiferous!H$27</f>
        <v>0.56682399999999988</v>
      </c>
      <c r="AP370" s="466">
        <f>ExportsSawnNonConiferous!I$27</f>
        <v>0.45081699999999997</v>
      </c>
      <c r="AQ370" s="466">
        <f>ExportsSawnNonConiferous!J$27</f>
        <v>0.52411704039999996</v>
      </c>
      <c r="AR370" s="466">
        <f>ExportsSawnNonConiferous!K$27</f>
        <v>0.37527901499999988</v>
      </c>
      <c r="AS370" s="466">
        <f>ExportsSawnNonConiferous!L$27</f>
        <v>0.15093373099999999</v>
      </c>
      <c r="AT370" s="466">
        <f>ExportsSawnNonConiferous!M$27</f>
        <v>0.156194</v>
      </c>
      <c r="AU370" s="466">
        <f>ExportsSawnNonConiferous!N$27</f>
        <v>0.13017733333333334</v>
      </c>
      <c r="AV370" s="466">
        <f>ExportsSawnNonConiferous!O$27</f>
        <v>9.7526299999999996E-2</v>
      </c>
      <c r="AW370" s="466">
        <f>ExportsSawnNonConiferous!P$27</f>
        <v>7.2622043999999983E-2</v>
      </c>
      <c r="AX370" s="466">
        <f>ExportsSawnNonConiferous!Q$27</f>
        <v>8.8592069999999995E-2</v>
      </c>
      <c r="AY370" s="466">
        <f>ExportsSawnNonConiferous!R$27</f>
        <v>8.0770000000000008E-2</v>
      </c>
      <c r="AZ370" s="466">
        <f>ExportsSawnNonConiferous!S$27</f>
        <v>9.0605268999999988E-2</v>
      </c>
      <c r="BA370" s="466">
        <f>ExportsSawnNonConiferous!T$27</f>
        <v>8.4866052499999983E-2</v>
      </c>
      <c r="BB370" s="466">
        <f>ExportsSawnNonConiferous!U$27</f>
        <v>0.10916530147619044</v>
      </c>
      <c r="BC370" s="466">
        <f>ExportsSawnNonConiferous!V$27</f>
        <v>0.1091310701111111</v>
      </c>
      <c r="BD370" s="466">
        <f>ExportsSawnNonConiferous!W$27</f>
        <v>9.4920372399999967E-2</v>
      </c>
      <c r="BE370" s="466">
        <f>ExportsSawnNonConiferous!X$27</f>
        <v>7.8721999999999986E-2</v>
      </c>
      <c r="BF370" s="466">
        <f>ExportsSawnNonConiferous!Y$27</f>
        <v>0.10123800000000001</v>
      </c>
      <c r="BG370" s="466">
        <f>ExportsSawnNonConiferous!Z$27</f>
        <v>7.654767899999998E-2</v>
      </c>
      <c r="BH370" s="466">
        <f>ExportsSawnNonConiferous!AA$27</f>
        <v>9.1035000000000005E-2</v>
      </c>
      <c r="BI370" s="466">
        <f>ExportsSawnNonConiferous!AB$27</f>
        <v>0</v>
      </c>
      <c r="BJ370" s="466"/>
      <c r="BK370" s="466"/>
      <c r="BL370" s="466"/>
      <c r="BM370" s="466"/>
      <c r="BN370" s="466"/>
      <c r="BO370" s="466"/>
      <c r="BP370" s="466"/>
      <c r="BQ370" s="466"/>
      <c r="BR370" s="466"/>
      <c r="BS370" s="466"/>
      <c r="BT370" s="466"/>
      <c r="BU370" s="466"/>
      <c r="BV370" s="466"/>
      <c r="BW370" s="466"/>
      <c r="BX370" s="466"/>
      <c r="BY370" s="466"/>
    </row>
    <row r="371" spans="1:137">
      <c r="A371" s="466" t="str">
        <f>ExportsSawnConiferous!B$20</f>
        <v xml:space="preserve">China </v>
      </c>
      <c r="B371" s="466"/>
      <c r="C371" s="466"/>
      <c r="D371" s="466">
        <f>ExportsSawnConiferous!C$20</f>
        <v>3.8543000000000001E-2</v>
      </c>
      <c r="E371" s="466">
        <f>ExportsSawnConiferous!D$20</f>
        <v>3.9302999999999998E-2</v>
      </c>
      <c r="F371" s="466">
        <f>ExportsSawnConiferous!E$20</f>
        <v>3.9630999999999993E-2</v>
      </c>
      <c r="G371" s="466">
        <f>ExportsSawnConiferous!F$20</f>
        <v>6.5266000000000005E-2</v>
      </c>
      <c r="H371" s="466">
        <f>ExportsSawnConiferous!G$20</f>
        <v>4.2013000000000002E-2</v>
      </c>
      <c r="I371" s="466">
        <f>ExportsSawnConiferous!H$20</f>
        <v>1.6298E-2</v>
      </c>
      <c r="J371" s="466">
        <f>ExportsSawnConiferous!I$20</f>
        <v>1.7713999999999997E-2</v>
      </c>
      <c r="K371" s="466">
        <f>ExportsSawnConiferous!J$20</f>
        <v>2.3236E-2</v>
      </c>
      <c r="L371" s="466">
        <f>ExportsSawnConiferous!K$20</f>
        <v>1.2196E-2</v>
      </c>
      <c r="M371" s="466">
        <f>ExportsSawnConiferous!L$20</f>
        <v>1.7572000000000001E-2</v>
      </c>
      <c r="N371" s="466">
        <f>ExportsSawnConiferous!M$20</f>
        <v>5.2010999999999995E-2</v>
      </c>
      <c r="O371" s="466">
        <f>ExportsSawnConiferous!N$20</f>
        <v>6.071E-2</v>
      </c>
      <c r="P371" s="466">
        <f>ExportsSawnConiferous!O$20</f>
        <v>4.3906999999999995E-2</v>
      </c>
      <c r="Q371" s="466">
        <f>ExportsSawnConiferous!P$20</f>
        <v>7.8587999999999991E-2</v>
      </c>
      <c r="R371" s="466">
        <f>ExportsSawnConiferous!Q$20</f>
        <v>0.11072199999999999</v>
      </c>
      <c r="S371" s="466">
        <f>ExportsSawnConiferous!R$20</f>
        <v>0.11213799999999997</v>
      </c>
      <c r="T371" s="466">
        <f>ExportsSawnConiferous!S$20</f>
        <v>0.27214499999999997</v>
      </c>
      <c r="U371" s="466">
        <f>ExportsSawnConiferous!T$20</f>
        <v>0.32005600000000001</v>
      </c>
      <c r="V371" s="466">
        <f>ExportsSawnConiferous!U$20</f>
        <v>0.32981728500000024</v>
      </c>
      <c r="W371" s="466">
        <f>ExportsSawnConiferous!V$20</f>
        <v>0.29433600000000015</v>
      </c>
      <c r="X371" s="466">
        <f>ExportsSawnConiferous!W$20</f>
        <v>0.36635363659999998</v>
      </c>
      <c r="Y371" s="466">
        <f>ExportsSawnConiferous!X$20</f>
        <v>0.32626214599999986</v>
      </c>
      <c r="Z371" s="466">
        <f>ExportsSawnConiferous!Y$20</f>
        <v>0.18951400000000004</v>
      </c>
      <c r="AA371" s="466">
        <f>ExportsSawnConiferous!Z$20</f>
        <v>0.232241</v>
      </c>
      <c r="AB371" s="466">
        <f>ExportsSawnConiferous!AA$20</f>
        <v>0</v>
      </c>
      <c r="AC371" s="466">
        <f>ExportsSawnConiferous!AB$20</f>
        <v>0</v>
      </c>
      <c r="AD371" s="466"/>
      <c r="AE371" s="466"/>
      <c r="AF371" s="466"/>
      <c r="AG371" s="466"/>
      <c r="AH371" s="466"/>
      <c r="AI371" s="466"/>
      <c r="AJ371" s="466">
        <f>ExportsSawnNonConiferous!C$20</f>
        <v>6.3433000000000003E-2</v>
      </c>
      <c r="AK371" s="466">
        <f>ExportsSawnNonConiferous!D$20</f>
        <v>8.9825999999999989E-2</v>
      </c>
      <c r="AL371" s="466">
        <f>ExportsSawnNonConiferous!E$20</f>
        <v>0.19238620000000001</v>
      </c>
      <c r="AM371" s="466">
        <f>ExportsSawnNonConiferous!F$20</f>
        <v>0.31750699999999998</v>
      </c>
      <c r="AN371" s="466">
        <f>ExportsSawnNonConiferous!G$20</f>
        <v>0.34496099999999996</v>
      </c>
      <c r="AO371" s="466">
        <f>ExportsSawnNonConiferous!H$20</f>
        <v>0.292458</v>
      </c>
      <c r="AP371" s="466">
        <f>ExportsSawnNonConiferous!I$20</f>
        <v>0.28311700000000001</v>
      </c>
      <c r="AQ371" s="466">
        <f>ExportsSawnNonConiferous!J$20</f>
        <v>0.20361399999999999</v>
      </c>
      <c r="AR371" s="466">
        <f>ExportsSawnNonConiferous!K$20</f>
        <v>0.12000999999999999</v>
      </c>
      <c r="AS371" s="466">
        <f>ExportsSawnNonConiferous!L$20</f>
        <v>8.2858000000000001E-2</v>
      </c>
      <c r="AT371" s="466">
        <f>ExportsSawnNonConiferous!M$20</f>
        <v>6.8254999999999996E-2</v>
      </c>
      <c r="AU371" s="466">
        <f>ExportsSawnNonConiferous!N$20</f>
        <v>4.0824999999999965E-2</v>
      </c>
      <c r="AV371" s="466">
        <f>ExportsSawnNonConiferous!O$20</f>
        <v>3.4352000000000008E-2</v>
      </c>
      <c r="AW371" s="466">
        <f>ExportsSawnNonConiferous!P$20</f>
        <v>3.8339999999999992E-2</v>
      </c>
      <c r="AX371" s="466">
        <f>ExportsSawnNonConiferous!Q$20</f>
        <v>3.1843999999999997E-2</v>
      </c>
      <c r="AY371" s="466">
        <f>ExportsSawnNonConiferous!R$20</f>
        <v>3.1621000000000017E-2</v>
      </c>
      <c r="AZ371" s="466">
        <f>ExportsSawnNonConiferous!S$20</f>
        <v>3.9342020999999991E-2</v>
      </c>
      <c r="BA371" s="466">
        <f>ExportsSawnNonConiferous!T$20</f>
        <v>4.7655945099999923E-2</v>
      </c>
      <c r="BB371" s="466">
        <f>ExportsSawnNonConiferous!U$20</f>
        <v>4.8834562499999408E-2</v>
      </c>
      <c r="BC371" s="466">
        <f>ExportsSawnNonConiferous!V$20</f>
        <v>3.1305288571428593E-2</v>
      </c>
      <c r="BD371" s="466">
        <f>ExportsSawnNonConiferous!W$20</f>
        <v>4.1993260800000098E-2</v>
      </c>
      <c r="BE371" s="466">
        <f>ExportsSawnNonConiferous!X$20</f>
        <v>3.8111999999999917E-2</v>
      </c>
      <c r="BF371" s="466">
        <f>ExportsSawnNonConiferous!Y$20</f>
        <v>3.7197999999999891E-2</v>
      </c>
      <c r="BG371" s="466">
        <f>ExportsSawnNonConiferous!Z$20</f>
        <v>2.5447399999999867E-2</v>
      </c>
      <c r="BH371" s="466">
        <f>ExportsSawnNonConiferous!AA$20</f>
        <v>0.24645899999999982</v>
      </c>
      <c r="BI371" s="466">
        <f>ExportsSawnNonConiferous!AB$20</f>
        <v>0</v>
      </c>
      <c r="BJ371" s="466"/>
      <c r="BK371" s="466"/>
      <c r="BL371" s="466"/>
      <c r="BM371" s="466"/>
      <c r="BN371" s="466"/>
      <c r="BO371" s="466"/>
      <c r="BP371" s="466"/>
      <c r="BQ371" s="466"/>
      <c r="BR371" s="466"/>
      <c r="BS371" s="466"/>
      <c r="BT371" s="466"/>
      <c r="BU371" s="466"/>
      <c r="BV371" s="466"/>
      <c r="BW371" s="466"/>
      <c r="BX371" s="466"/>
      <c r="BY371" s="466"/>
    </row>
    <row r="372" spans="1:137">
      <c r="A372" s="466" t="str">
        <f>ExportsSawnConiferous!B$13</f>
        <v xml:space="preserve">USA </v>
      </c>
      <c r="B372" s="466"/>
      <c r="C372" s="466"/>
      <c r="D372" s="466">
        <f>ExportsSawnConiferous!C$13</f>
        <v>0.78418399999999999</v>
      </c>
      <c r="E372" s="466">
        <f>ExportsSawnConiferous!D$13</f>
        <v>0.84038400000000002</v>
      </c>
      <c r="F372" s="466">
        <f>ExportsSawnConiferous!E$13</f>
        <v>1.0573089999999998</v>
      </c>
      <c r="G372" s="466">
        <f>ExportsSawnConiferous!F$13</f>
        <v>1.0962559999999999</v>
      </c>
      <c r="H372" s="466">
        <f>ExportsSawnConiferous!G$13</f>
        <v>1.0826500000000001</v>
      </c>
      <c r="I372" s="466">
        <f>ExportsSawnConiferous!H$13</f>
        <v>1.1554849999999999</v>
      </c>
      <c r="J372" s="466">
        <f>ExportsSawnConiferous!I$13</f>
        <v>0.91399200000000003</v>
      </c>
      <c r="K372" s="466">
        <f>ExportsSawnConiferous!J$13</f>
        <v>0.66734900000000008</v>
      </c>
      <c r="L372" s="466">
        <f>ExportsSawnConiferous!K$13</f>
        <v>0.54190400000000005</v>
      </c>
      <c r="M372" s="466">
        <f>ExportsSawnConiferous!L$13</f>
        <v>0.43093000000000004</v>
      </c>
      <c r="N372" s="466">
        <f>ExportsSawnConiferous!M$13</f>
        <v>0.31791700000000001</v>
      </c>
      <c r="O372" s="466">
        <f>ExportsSawnConiferous!N$13</f>
        <v>0.30498499999999995</v>
      </c>
      <c r="P372" s="466">
        <f>ExportsSawnConiferous!O$13</f>
        <v>0.26970799999999995</v>
      </c>
      <c r="Q372" s="466">
        <f>ExportsSawnConiferous!P$13</f>
        <v>0.3447369999999999</v>
      </c>
      <c r="R372" s="466">
        <f>ExportsSawnConiferous!Q$13</f>
        <v>0.41694099999999995</v>
      </c>
      <c r="S372" s="466">
        <f>ExportsSawnConiferous!R$13</f>
        <v>0.46947299999999997</v>
      </c>
      <c r="T372" s="466">
        <f>ExportsSawnConiferous!S$13</f>
        <v>0.63313699999999995</v>
      </c>
      <c r="U372" s="466">
        <f>ExportsSawnConiferous!T$13</f>
        <v>0.84853099999999959</v>
      </c>
      <c r="V372" s="466">
        <f>ExportsSawnConiferous!U$13</f>
        <v>0.87187954999999995</v>
      </c>
      <c r="W372" s="466">
        <f>ExportsSawnConiferous!V$13</f>
        <v>0.83781416090909089</v>
      </c>
      <c r="X372" s="466">
        <f>ExportsSawnConiferous!W$13</f>
        <v>0.87816556339999974</v>
      </c>
      <c r="Y372" s="466">
        <f>ExportsSawnConiferous!X$13</f>
        <v>1.2556369999999997</v>
      </c>
      <c r="Z372" s="466">
        <f>ExportsSawnConiferous!Y$13</f>
        <v>1.1707970000000001</v>
      </c>
      <c r="AA372" s="466">
        <f>ExportsSawnConiferous!Z$13</f>
        <v>0.89507500000000018</v>
      </c>
      <c r="AB372" s="466">
        <f>ExportsSawnConiferous!AA$13</f>
        <v>0</v>
      </c>
      <c r="AC372" s="466">
        <f>ExportsSawnConiferous!AB$13</f>
        <v>0</v>
      </c>
      <c r="AD372" s="466"/>
      <c r="AE372" s="466"/>
      <c r="AF372" s="466"/>
      <c r="AG372" s="466"/>
      <c r="AH372" s="466"/>
      <c r="AI372" s="466"/>
      <c r="AJ372" s="466">
        <f>ExportsSawnNonConiferous!C$12</f>
        <v>0.12579099999999999</v>
      </c>
      <c r="AK372" s="466">
        <f>ExportsSawnNonConiferous!D$12</f>
        <v>5.8855999999999922E-2</v>
      </c>
      <c r="AL372" s="466">
        <f>ExportsSawnNonConiferous!E$12</f>
        <v>0.1268189999999996</v>
      </c>
      <c r="AM372" s="466">
        <f>ExportsSawnNonConiferous!F$12</f>
        <v>8.6424999999999974E-2</v>
      </c>
      <c r="AN372" s="466">
        <f>ExportsSawnNonConiferous!G$12</f>
        <v>0.12985000000000008</v>
      </c>
      <c r="AO372" s="466">
        <f>ExportsSawnNonConiferous!H$12</f>
        <v>0.11169199999999985</v>
      </c>
      <c r="AP372" s="466">
        <f>ExportsSawnNonConiferous!I$12</f>
        <v>0.10556799999999983</v>
      </c>
      <c r="AQ372" s="466">
        <f>ExportsSawnNonConiferous!J$12</f>
        <v>9.868255000000023E-2</v>
      </c>
      <c r="AR372" s="466">
        <f>ExportsSawnNonConiferous!K$12</f>
        <v>3.8976000000000025E-2</v>
      </c>
      <c r="AS372" s="466">
        <f>ExportsSawnNonConiferous!L$12</f>
        <v>1.3486999999999999E-2</v>
      </c>
      <c r="AT372" s="466">
        <f>ExportsSawnNonConiferous!M$12</f>
        <v>1.7047000000000007E-2</v>
      </c>
      <c r="AU372" s="466">
        <f>ExportsSawnNonConiferous!N$12</f>
        <v>1.8952000000000038E-2</v>
      </c>
      <c r="AV372" s="466">
        <f>ExportsSawnNonConiferous!O$12</f>
        <v>2.1556666666666696E-2</v>
      </c>
      <c r="AW372" s="466">
        <f>ExportsSawnNonConiferous!P$12</f>
        <v>2.2641000000000043E-2</v>
      </c>
      <c r="AX372" s="466">
        <f>ExportsSawnNonConiferous!Q$12</f>
        <v>2.2857999999999833E-2</v>
      </c>
      <c r="AY372" s="466">
        <f>ExportsSawnNonConiferous!R$12</f>
        <v>1.9640000000000008E-2</v>
      </c>
      <c r="AZ372" s="466">
        <f>ExportsSawnNonConiferous!S$12</f>
        <v>2.8405056000000328E-2</v>
      </c>
      <c r="BA372" s="466">
        <f>ExportsSawnNonConiferous!T$12</f>
        <v>5.6121000000000303E-2</v>
      </c>
      <c r="BB372" s="466">
        <f>ExportsSawnNonConiferous!U$12</f>
        <v>4.6988137916666672E-2</v>
      </c>
      <c r="BC372" s="466">
        <f>ExportsSawnNonConiferous!V$12</f>
        <v>6.6570395904761825E-2</v>
      </c>
      <c r="BD372" s="466">
        <f>ExportsSawnNonConiferous!W$12</f>
        <v>4.7228165599999775E-2</v>
      </c>
      <c r="BE372" s="466">
        <f>ExportsSawnNonConiferous!X$12</f>
        <v>6.6835918000000438E-2</v>
      </c>
      <c r="BF372" s="466">
        <f>ExportsSawnNonConiferous!Y$12</f>
        <v>6.8969999999999199E-2</v>
      </c>
      <c r="BG372" s="466">
        <f>ExportsSawnNonConiferous!Z$12</f>
        <v>5.0414001000000166E-2</v>
      </c>
      <c r="BH372" s="466">
        <f>ExportsSawnNonConiferous!AA$12</f>
        <v>0.91847140169999908</v>
      </c>
      <c r="BI372" s="466">
        <f>ExportsSawnNonConiferous!AB$12</f>
        <v>0</v>
      </c>
      <c r="BJ372" s="466"/>
      <c r="BK372" s="466"/>
      <c r="BL372" s="466"/>
      <c r="BM372" s="466"/>
      <c r="BN372" s="466"/>
      <c r="BO372" s="466"/>
      <c r="BP372" s="466"/>
      <c r="BQ372" s="466"/>
      <c r="BR372" s="466"/>
      <c r="BS372" s="466"/>
      <c r="BT372" s="466"/>
      <c r="BU372" s="466"/>
      <c r="BV372" s="466"/>
      <c r="BW372" s="466"/>
      <c r="BX372" s="466"/>
      <c r="BY372" s="466"/>
    </row>
    <row r="373" spans="1:137">
      <c r="A373" s="466" t="str">
        <f>ExportsSawnConiferous!B$24</f>
        <v xml:space="preserve">Vietnam </v>
      </c>
      <c r="B373" s="466"/>
      <c r="C373" s="466"/>
      <c r="D373" s="466">
        <f>ExportsSawnConiferous!C$24</f>
        <v>2.4099999999999998E-4</v>
      </c>
      <c r="E373" s="466">
        <f>ExportsSawnConiferous!D$24</f>
        <v>7.45E-4</v>
      </c>
      <c r="F373" s="466">
        <f>ExportsSawnConiferous!E$24</f>
        <v>3.8079999999999998E-3</v>
      </c>
      <c r="G373" s="466">
        <f>ExportsSawnConiferous!F$24</f>
        <v>1.8349999999999998E-3</v>
      </c>
      <c r="H373" s="466">
        <f>ExportsSawnConiferous!G$24</f>
        <v>2.3624999999999997E-2</v>
      </c>
      <c r="I373" s="466">
        <f>ExportsSawnConiferous!H$24</f>
        <v>1.6251000000000002E-2</v>
      </c>
      <c r="J373" s="466">
        <f>ExportsSawnConiferous!I$24</f>
        <v>1.5439E-2</v>
      </c>
      <c r="K373" s="466">
        <f>ExportsSawnConiferous!J$24</f>
        <v>7.8630000000000002E-3</v>
      </c>
      <c r="L373" s="466">
        <f>ExportsSawnConiferous!K$24</f>
        <v>2.5270000000000002E-3</v>
      </c>
      <c r="M373" s="466">
        <f>ExportsSawnConiferous!L$24</f>
        <v>3.3660000000000001E-3</v>
      </c>
      <c r="N373" s="466">
        <f>ExportsSawnConiferous!M$24</f>
        <v>1.3866999999999999E-2</v>
      </c>
      <c r="O373" s="466">
        <f>ExportsSawnConiferous!N$24</f>
        <v>1.6241999999999996E-2</v>
      </c>
      <c r="P373" s="466">
        <f>ExportsSawnConiferous!O$24</f>
        <v>8.2419999999999993E-3</v>
      </c>
      <c r="Q373" s="466">
        <f>ExportsSawnConiferous!P$24</f>
        <v>2.0101999999999991E-2</v>
      </c>
      <c r="R373" s="466">
        <f>ExportsSawnConiferous!Q$24</f>
        <v>5.272099999999999E-2</v>
      </c>
      <c r="S373" s="466">
        <f>ExportsSawnConiferous!R$24</f>
        <v>4.9660999999999983E-2</v>
      </c>
      <c r="T373" s="466">
        <f>ExportsSawnConiferous!S$24</f>
        <v>9.7045000000000006E-2</v>
      </c>
      <c r="U373" s="466">
        <f>ExportsSawnConiferous!T$24</f>
        <v>0.12515999999999997</v>
      </c>
      <c r="V373" s="466">
        <f>ExportsSawnConiferous!U$24</f>
        <v>0.13514932499999996</v>
      </c>
      <c r="W373" s="466">
        <f>ExportsSawnConiferous!V$24</f>
        <v>0.15133300000000008</v>
      </c>
      <c r="X373" s="466">
        <f>ExportsSawnConiferous!W$24</f>
        <v>0.20720809379999997</v>
      </c>
      <c r="Y373" s="466">
        <f>ExportsSawnConiferous!X$24</f>
        <v>0.37520799999999999</v>
      </c>
      <c r="Z373" s="466">
        <f>ExportsSawnConiferous!Y$24</f>
        <v>0.17938100000000001</v>
      </c>
      <c r="AA373" s="466">
        <f>ExportsSawnConiferous!Z$24</f>
        <v>0.16271699999999997</v>
      </c>
      <c r="AB373" s="466">
        <f>ExportsSawnConiferous!AA$24</f>
        <v>0</v>
      </c>
      <c r="AC373" s="466">
        <f>ExportsSawnConiferous!AB$24</f>
        <v>0</v>
      </c>
      <c r="AD373" s="466"/>
      <c r="AE373" s="466"/>
      <c r="AF373" s="466"/>
      <c r="AG373" s="466"/>
      <c r="AH373" s="466"/>
      <c r="AI373" s="466"/>
      <c r="AJ373" s="466">
        <f>ExportsSawnNonConiferous!C$25</f>
        <v>6.3699999999999998E-4</v>
      </c>
      <c r="AK373" s="466">
        <f>ExportsSawnNonConiferous!D$25</f>
        <v>1.3399999999999998E-3</v>
      </c>
      <c r="AL373" s="466">
        <f>ExportsSawnNonConiferous!E$25</f>
        <v>3.9801000000000003E-2</v>
      </c>
      <c r="AM373" s="466">
        <f>ExportsSawnNonConiferous!F$25</f>
        <v>4.2549999999999998E-2</v>
      </c>
      <c r="AN373" s="466">
        <f>ExportsSawnNonConiferous!G$25</f>
        <v>3.9756000000000007E-2</v>
      </c>
      <c r="AO373" s="466">
        <f>ExportsSawnNonConiferous!H$25</f>
        <v>6.2373999999999999E-2</v>
      </c>
      <c r="AP373" s="466">
        <f>ExportsSawnNonConiferous!I$25</f>
        <v>9.8571999999999993E-2</v>
      </c>
      <c r="AQ373" s="466">
        <f>ExportsSawnNonConiferous!J$25</f>
        <v>0.13852300000000003</v>
      </c>
      <c r="AR373" s="466">
        <f>ExportsSawnNonConiferous!K$25</f>
        <v>9.6071999999999991E-2</v>
      </c>
      <c r="AS373" s="466">
        <f>ExportsSawnNonConiferous!L$25</f>
        <v>7.6079999999999981E-2</v>
      </c>
      <c r="AT373" s="466">
        <f>ExportsSawnNonConiferous!M$25</f>
        <v>8.5081000000000004E-2</v>
      </c>
      <c r="AU373" s="466">
        <f>ExportsSawnNonConiferous!N$25</f>
        <v>7.0525999999999991E-2</v>
      </c>
      <c r="AV373" s="466">
        <f>ExportsSawnNonConiferous!O$25</f>
        <v>5.1047999999999982E-2</v>
      </c>
      <c r="AW373" s="466">
        <f>ExportsSawnNonConiferous!P$25</f>
        <v>3.7977999999999991E-2</v>
      </c>
      <c r="AX373" s="466">
        <f>ExportsSawnNonConiferous!Q$25</f>
        <v>3.8768999999999977E-2</v>
      </c>
      <c r="AY373" s="466">
        <f>ExportsSawnNonConiferous!R$25</f>
        <v>3.5666000000000024E-2</v>
      </c>
      <c r="AZ373" s="466">
        <f>ExportsSawnNonConiferous!S$25</f>
        <v>3.0636999999999977E-2</v>
      </c>
      <c r="BA373" s="466">
        <f>ExportsSawnNonConiferous!T$25</f>
        <v>4.714200000000001E-2</v>
      </c>
      <c r="BB373" s="466">
        <f>ExportsSawnNonConiferous!U$25</f>
        <v>7.6370999999999953E-2</v>
      </c>
      <c r="BC373" s="466">
        <f>ExportsSawnNonConiferous!V$25</f>
        <v>7.1687999999999988E-2</v>
      </c>
      <c r="BD373" s="466">
        <f>ExportsSawnNonConiferous!W$25</f>
        <v>5.1475999999999987E-2</v>
      </c>
      <c r="BE373" s="466">
        <f>ExportsSawnNonConiferous!X$25</f>
        <v>6.3191999999999998E-2</v>
      </c>
      <c r="BF373" s="466">
        <f>ExportsSawnNonConiferous!Y$25</f>
        <v>6.3599000000000017E-2</v>
      </c>
      <c r="BG373" s="466">
        <f>ExportsSawnNonConiferous!Z$25</f>
        <v>2.1807999999999928E-2</v>
      </c>
      <c r="BH373" s="466">
        <f>ExportsSawnNonConiferous!AA$25</f>
        <v>0.24213299999999996</v>
      </c>
      <c r="BI373" s="466">
        <f>ExportsSawnNonConiferous!AB$25</f>
        <v>0</v>
      </c>
      <c r="BJ373" s="466"/>
      <c r="BK373" s="466"/>
      <c r="BL373" s="466"/>
      <c r="BM373" s="466"/>
      <c r="BN373" s="466"/>
      <c r="BO373" s="466"/>
      <c r="BP373" s="466"/>
      <c r="BQ373" s="466"/>
      <c r="BR373" s="466"/>
      <c r="BS373" s="466"/>
      <c r="BT373" s="466"/>
      <c r="BU373" s="466"/>
      <c r="BV373" s="466"/>
      <c r="BW373" s="466"/>
      <c r="BX373" s="466"/>
      <c r="BY373" s="466"/>
    </row>
    <row r="374" spans="1:137">
      <c r="A374" s="465" t="s">
        <v>27</v>
      </c>
      <c r="B374" s="465"/>
      <c r="C374" s="465"/>
      <c r="D374" s="466">
        <f t="shared" ref="D374:AC374" si="20">D368-SUM(D370:D373)</f>
        <v>0.25123100000000043</v>
      </c>
      <c r="E374" s="466">
        <f t="shared" si="20"/>
        <v>0.30339460000000029</v>
      </c>
      <c r="F374" s="466">
        <f t="shared" si="20"/>
        <v>0.30165299999999995</v>
      </c>
      <c r="G374" s="466">
        <f t="shared" si="20"/>
        <v>0.32188800000000017</v>
      </c>
      <c r="H374" s="466">
        <f t="shared" si="20"/>
        <v>0.24062419999999962</v>
      </c>
      <c r="I374" s="466">
        <f t="shared" si="20"/>
        <v>0.19710399999999995</v>
      </c>
      <c r="J374" s="466">
        <f t="shared" si="20"/>
        <v>0.21482650000000025</v>
      </c>
      <c r="K374" s="466">
        <f t="shared" si="20"/>
        <v>0.32429262320000052</v>
      </c>
      <c r="L374" s="466">
        <f t="shared" si="20"/>
        <v>0.30513270000000003</v>
      </c>
      <c r="M374" s="466">
        <f t="shared" si="20"/>
        <v>0.21540467499999999</v>
      </c>
      <c r="N374" s="466">
        <f t="shared" si="20"/>
        <v>0.2627655265999998</v>
      </c>
      <c r="O374" s="466">
        <f t="shared" si="20"/>
        <v>0.31033939999999993</v>
      </c>
      <c r="P374" s="466">
        <f t="shared" si="20"/>
        <v>0.3499256999999999</v>
      </c>
      <c r="Q374" s="466">
        <f t="shared" si="20"/>
        <v>0.26522355999999997</v>
      </c>
      <c r="R374" s="466">
        <f t="shared" si="20"/>
        <v>0.37041207139999988</v>
      </c>
      <c r="S374" s="466">
        <f t="shared" si="20"/>
        <v>0.62218899999999999</v>
      </c>
      <c r="T374" s="466">
        <f t="shared" si="20"/>
        <v>0.77864700000000009</v>
      </c>
      <c r="U374" s="466">
        <f t="shared" si="20"/>
        <v>0.97486834620000029</v>
      </c>
      <c r="V374" s="466">
        <f t="shared" si="20"/>
        <v>1.1638600700000001</v>
      </c>
      <c r="W374" s="466">
        <f t="shared" si="20"/>
        <v>1.2879957492543865</v>
      </c>
      <c r="X374" s="466">
        <f t="shared" si="20"/>
        <v>1.0695104160000004</v>
      </c>
      <c r="Y374" s="466">
        <f t="shared" si="20"/>
        <v>1.4073123934999989</v>
      </c>
      <c r="Z374" s="466">
        <f t="shared" si="20"/>
        <v>1.2876660000000004</v>
      </c>
      <c r="AA374" s="466">
        <f t="shared" si="20"/>
        <v>1.3272877270999999</v>
      </c>
      <c r="AB374" s="466">
        <f t="shared" si="20"/>
        <v>0</v>
      </c>
      <c r="AC374" s="466">
        <f t="shared" si="20"/>
        <v>0</v>
      </c>
      <c r="AD374" s="466"/>
      <c r="AE374" s="466"/>
      <c r="AF374" s="466"/>
      <c r="AG374" s="466"/>
      <c r="AH374" s="466"/>
      <c r="AI374" s="466"/>
      <c r="AJ374" s="466">
        <f t="shared" ref="AJ374:BI374" si="21">AJ368-SUM(AJ370:AJ373)</f>
        <v>0.30349111059999972</v>
      </c>
      <c r="AK374" s="466">
        <f t="shared" si="21"/>
        <v>0.275065</v>
      </c>
      <c r="AL374" s="466">
        <f t="shared" si="21"/>
        <v>0.24743129999999958</v>
      </c>
      <c r="AM374" s="466">
        <f t="shared" si="21"/>
        <v>0.23306563740000052</v>
      </c>
      <c r="AN374" s="466">
        <f t="shared" si="21"/>
        <v>0.26793219999999995</v>
      </c>
      <c r="AO374" s="466">
        <f t="shared" si="21"/>
        <v>0.23470710000000072</v>
      </c>
      <c r="AP374" s="466">
        <f t="shared" si="21"/>
        <v>0.17055666679999992</v>
      </c>
      <c r="AQ374" s="466">
        <f t="shared" si="21"/>
        <v>0.18424993399999967</v>
      </c>
      <c r="AR374" s="466">
        <f t="shared" si="21"/>
        <v>0.15250163760000013</v>
      </c>
      <c r="AS374" s="466">
        <f t="shared" si="21"/>
        <v>7.2432030999999952E-2</v>
      </c>
      <c r="AT374" s="466">
        <f t="shared" si="21"/>
        <v>6.9140524599999975E-2</v>
      </c>
      <c r="AU374" s="466">
        <f t="shared" si="21"/>
        <v>6.1662295999999839E-2</v>
      </c>
      <c r="AV374" s="466">
        <f t="shared" si="21"/>
        <v>7.4402202799999956E-2</v>
      </c>
      <c r="AW374" s="466">
        <f t="shared" si="21"/>
        <v>7.3210973999999984E-2</v>
      </c>
      <c r="AX374" s="466">
        <f t="shared" si="21"/>
        <v>7.1951761599999969E-2</v>
      </c>
      <c r="AY374" s="466">
        <f t="shared" si="21"/>
        <v>7.1641314399999934E-2</v>
      </c>
      <c r="AZ374" s="466">
        <f t="shared" si="21"/>
        <v>9.0110243799999767E-2</v>
      </c>
      <c r="BA374" s="466">
        <f t="shared" si="21"/>
        <v>0.10109580189999975</v>
      </c>
      <c r="BB374" s="466">
        <f t="shared" si="21"/>
        <v>0.10277967494444468</v>
      </c>
      <c r="BC374" s="466">
        <f t="shared" si="21"/>
        <v>0.10359738011666653</v>
      </c>
      <c r="BD374" s="466">
        <f t="shared" si="21"/>
        <v>9.1349786799999971E-2</v>
      </c>
      <c r="BE374" s="466">
        <f t="shared" si="21"/>
        <v>0.10561200000000009</v>
      </c>
      <c r="BF374" s="466">
        <f t="shared" si="21"/>
        <v>0.11253000000000013</v>
      </c>
      <c r="BG374" s="466">
        <f t="shared" si="21"/>
        <v>7.57329999999998E-2</v>
      </c>
      <c r="BH374" s="466">
        <f t="shared" si="21"/>
        <v>1.4572495556000002</v>
      </c>
      <c r="BI374" s="466">
        <f t="shared" si="21"/>
        <v>0</v>
      </c>
      <c r="BJ374" s="466"/>
      <c r="BK374" s="466"/>
      <c r="BL374" s="466"/>
      <c r="BM374" s="466"/>
      <c r="BN374" s="466"/>
      <c r="BO374" s="466"/>
      <c r="BP374" s="466"/>
      <c r="BQ374" s="466"/>
      <c r="BR374" s="466"/>
      <c r="BS374" s="466"/>
      <c r="BT374" s="466"/>
      <c r="BU374" s="466"/>
      <c r="BV374" s="466"/>
      <c r="BW374" s="466"/>
      <c r="BX374" s="466"/>
      <c r="BY374" s="466"/>
      <c r="CB374" s="466"/>
      <c r="CC374" s="466"/>
      <c r="CD374" s="466"/>
      <c r="CE374" s="466"/>
      <c r="CF374" s="466"/>
      <c r="CG374" s="466"/>
      <c r="CH374" s="466"/>
      <c r="CI374" s="466"/>
      <c r="CJ374" s="466"/>
      <c r="CK374" s="466"/>
      <c r="CL374" s="466"/>
      <c r="CM374" s="466"/>
      <c r="CN374" s="466"/>
      <c r="CO374" s="466"/>
      <c r="CP374" s="466"/>
      <c r="CQ374" s="466"/>
      <c r="CR374" s="466"/>
      <c r="CS374" s="466"/>
      <c r="CT374" s="466"/>
      <c r="CU374" s="466"/>
      <c r="CV374" s="466"/>
      <c r="CW374" s="466"/>
      <c r="CX374" s="466"/>
      <c r="CY374" s="466"/>
      <c r="CZ374" s="466"/>
      <c r="DA374" s="466"/>
      <c r="DB374" s="466"/>
      <c r="DC374" s="466"/>
      <c r="DD374" s="466"/>
      <c r="DE374" s="466"/>
      <c r="DF374" s="466"/>
      <c r="DH374" s="466"/>
      <c r="DI374" s="466"/>
      <c r="DJ374" s="466"/>
      <c r="DK374" s="466"/>
      <c r="DL374" s="466"/>
      <c r="DM374" s="466"/>
      <c r="DN374" s="466"/>
      <c r="DO374" s="466"/>
      <c r="DP374" s="466"/>
      <c r="DQ374" s="466"/>
      <c r="DR374" s="466"/>
      <c r="DS374" s="466"/>
      <c r="DT374" s="466"/>
      <c r="DU374" s="466"/>
      <c r="DV374" s="466"/>
      <c r="DW374" s="466"/>
      <c r="DX374" s="466"/>
      <c r="DY374" s="466"/>
      <c r="DZ374" s="466"/>
      <c r="EA374" s="466"/>
      <c r="EB374" s="466"/>
      <c r="EC374" s="466"/>
      <c r="ED374" s="466"/>
      <c r="EE374" s="466"/>
      <c r="EF374" s="466"/>
      <c r="EG374" s="466"/>
    </row>
    <row r="375" spans="1:137">
      <c r="A375" s="465"/>
      <c r="B375" s="465"/>
      <c r="C375" s="465"/>
      <c r="D375" s="465"/>
      <c r="E375" s="465"/>
      <c r="F375" s="465"/>
      <c r="G375" s="465"/>
      <c r="H375" s="465"/>
      <c r="I375" s="465"/>
      <c r="J375" s="465"/>
      <c r="K375" s="465"/>
      <c r="L375" s="465"/>
      <c r="M375" s="465"/>
      <c r="N375" s="465"/>
      <c r="O375" s="465"/>
      <c r="P375" s="465"/>
      <c r="Q375" s="465"/>
      <c r="R375" s="465"/>
      <c r="S375" s="465"/>
      <c r="T375" s="465"/>
      <c r="U375" s="465"/>
      <c r="V375" s="465"/>
      <c r="W375" s="465"/>
      <c r="X375" s="465"/>
      <c r="Y375" s="465"/>
      <c r="Z375" s="465"/>
      <c r="AA375" s="465"/>
      <c r="AB375" s="465"/>
      <c r="AC375" s="465"/>
      <c r="AD375" s="465"/>
      <c r="AE375" s="465"/>
      <c r="AF375" s="465"/>
      <c r="AG375" s="465"/>
      <c r="AH375" s="465"/>
      <c r="AI375" s="465"/>
      <c r="CB375" s="465"/>
      <c r="CC375" s="465"/>
      <c r="CD375" s="465"/>
      <c r="CE375" s="465"/>
      <c r="CF375" s="465"/>
      <c r="CG375" s="465"/>
      <c r="CH375" s="465"/>
      <c r="CI375" s="465"/>
      <c r="CJ375" s="465"/>
      <c r="CK375" s="465"/>
      <c r="CL375" s="465"/>
      <c r="CM375" s="465"/>
      <c r="CN375" s="465"/>
      <c r="CO375" s="465"/>
      <c r="CP375" s="465"/>
      <c r="CQ375" s="465"/>
      <c r="CR375" s="465"/>
      <c r="CS375" s="465"/>
      <c r="CT375" s="465"/>
      <c r="CU375" s="465"/>
      <c r="CV375" s="465"/>
      <c r="CW375" s="465"/>
      <c r="CX375" s="465"/>
      <c r="CY375" s="465"/>
      <c r="CZ375" s="465"/>
      <c r="DA375" s="465"/>
      <c r="DB375" s="465"/>
      <c r="DC375" s="465"/>
      <c r="DD375" s="465"/>
      <c r="DE375" s="465"/>
      <c r="DF375" s="465"/>
      <c r="DH375" s="465"/>
      <c r="DI375" s="465"/>
      <c r="DJ375" s="465"/>
      <c r="DK375" s="465"/>
      <c r="DL375" s="465"/>
      <c r="DM375" s="465"/>
      <c r="DN375" s="465"/>
      <c r="DO375" s="465"/>
      <c r="DP375" s="465"/>
      <c r="DQ375" s="465"/>
      <c r="DR375" s="465"/>
      <c r="DS375" s="465"/>
      <c r="DT375" s="465"/>
      <c r="DU375" s="465"/>
      <c r="DV375" s="465"/>
      <c r="DW375" s="465"/>
      <c r="DX375" s="465"/>
      <c r="DY375" s="465"/>
      <c r="DZ375" s="465"/>
      <c r="EA375" s="465"/>
      <c r="EB375" s="465"/>
      <c r="EC375" s="465"/>
      <c r="ED375" s="465"/>
      <c r="EE375" s="465"/>
      <c r="EF375" s="465"/>
      <c r="EG375" s="465"/>
    </row>
    <row r="376" spans="1:137">
      <c r="A376" s="465"/>
      <c r="B376" s="465"/>
      <c r="C376" s="465"/>
      <c r="D376" s="465"/>
      <c r="E376" s="465"/>
      <c r="F376" s="465"/>
      <c r="G376" s="465"/>
      <c r="H376" s="465"/>
      <c r="I376" s="465"/>
      <c r="J376" s="465"/>
      <c r="K376" s="465"/>
      <c r="L376" s="465"/>
      <c r="M376" s="465"/>
      <c r="N376" s="465"/>
      <c r="O376" s="465"/>
      <c r="P376" s="465"/>
      <c r="Q376" s="465"/>
      <c r="R376" s="465"/>
      <c r="S376" s="465"/>
      <c r="T376" s="465"/>
      <c r="U376" s="465"/>
      <c r="V376" s="465"/>
      <c r="W376" s="465"/>
      <c r="X376" s="465"/>
      <c r="Y376" s="465"/>
      <c r="Z376" s="465"/>
      <c r="AA376" s="465"/>
      <c r="AB376" s="465"/>
      <c r="AC376" s="465"/>
      <c r="AD376" s="465"/>
      <c r="AE376" s="465"/>
      <c r="AF376" s="465"/>
      <c r="AG376" s="465"/>
      <c r="AH376" s="465"/>
      <c r="AI376" s="465"/>
      <c r="CB376" s="465"/>
      <c r="CC376" s="465"/>
      <c r="CD376" s="465"/>
      <c r="CE376" s="465"/>
      <c r="CF376" s="465"/>
      <c r="CG376" s="465"/>
      <c r="CH376" s="465"/>
      <c r="CI376" s="465"/>
      <c r="CJ376" s="465"/>
      <c r="CK376" s="465"/>
      <c r="CL376" s="465"/>
      <c r="CM376" s="465"/>
      <c r="CN376" s="465"/>
      <c r="CO376" s="465"/>
      <c r="CP376" s="465"/>
      <c r="CQ376" s="465"/>
      <c r="CR376" s="465"/>
      <c r="CS376" s="465"/>
      <c r="CT376" s="465"/>
      <c r="CU376" s="465"/>
      <c r="CV376" s="465"/>
      <c r="CW376" s="465"/>
      <c r="CX376" s="465"/>
      <c r="CY376" s="465"/>
      <c r="CZ376" s="465"/>
      <c r="DA376" s="465"/>
      <c r="DB376" s="465"/>
      <c r="DC376" s="465"/>
      <c r="DD376" s="465"/>
      <c r="DE376" s="465"/>
      <c r="DF376" s="465"/>
      <c r="DH376" s="465"/>
      <c r="DI376" s="465"/>
      <c r="DJ376" s="465"/>
      <c r="DK376" s="465"/>
      <c r="DL376" s="465"/>
      <c r="DM376" s="465"/>
      <c r="DN376" s="465"/>
      <c r="DO376" s="465"/>
      <c r="DP376" s="465"/>
      <c r="DQ376" s="465"/>
      <c r="DR376" s="465"/>
      <c r="DS376" s="465"/>
      <c r="DT376" s="465"/>
      <c r="DU376" s="465"/>
      <c r="DV376" s="465"/>
      <c r="DW376" s="465"/>
      <c r="DX376" s="465"/>
      <c r="DY376" s="465"/>
      <c r="DZ376" s="465"/>
      <c r="EA376" s="465"/>
      <c r="EB376" s="465"/>
      <c r="EC376" s="465"/>
      <c r="ED376" s="465"/>
      <c r="EE376" s="465"/>
      <c r="EF376" s="465"/>
      <c r="EG376" s="465"/>
    </row>
    <row r="377" spans="1:137">
      <c r="A377" s="465"/>
      <c r="B377" s="465"/>
      <c r="C377" s="465"/>
      <c r="D377" s="465"/>
      <c r="E377" s="465"/>
      <c r="F377" s="465"/>
      <c r="G377" s="465"/>
      <c r="H377" s="465"/>
      <c r="I377" s="465"/>
      <c r="J377" s="465"/>
      <c r="K377" s="465"/>
      <c r="L377" s="465"/>
      <c r="M377" s="465"/>
      <c r="N377" s="465"/>
      <c r="O377" s="465"/>
      <c r="P377" s="465"/>
      <c r="Q377" s="465"/>
      <c r="R377" s="465"/>
      <c r="S377" s="465"/>
      <c r="T377" s="465"/>
      <c r="U377" s="465"/>
      <c r="V377" s="465"/>
      <c r="W377" s="465"/>
      <c r="X377" s="465"/>
      <c r="Y377" s="465"/>
      <c r="Z377" s="465"/>
      <c r="AA377" s="465"/>
      <c r="AB377" s="465"/>
      <c r="AC377" s="465"/>
      <c r="AD377" s="465"/>
      <c r="AE377" s="465"/>
      <c r="AF377" s="465"/>
      <c r="AG377" s="465"/>
      <c r="AH377" s="465"/>
      <c r="AI377" s="465"/>
      <c r="CB377" s="465"/>
      <c r="CC377" s="465"/>
      <c r="CD377" s="465"/>
      <c r="CE377" s="465"/>
      <c r="CF377" s="465"/>
      <c r="CG377" s="465"/>
      <c r="CH377" s="465"/>
      <c r="CI377" s="465"/>
      <c r="CJ377" s="465"/>
      <c r="CK377" s="465"/>
      <c r="CL377" s="465"/>
      <c r="CM377" s="465"/>
      <c r="CN377" s="465"/>
      <c r="CO377" s="465"/>
      <c r="CP377" s="465"/>
      <c r="CQ377" s="465"/>
      <c r="CR377" s="465"/>
      <c r="CS377" s="465"/>
      <c r="CT377" s="465"/>
      <c r="CU377" s="465"/>
      <c r="CV377" s="465"/>
      <c r="CW377" s="465"/>
      <c r="CX377" s="465"/>
      <c r="CY377" s="465"/>
      <c r="CZ377" s="465"/>
      <c r="DA377" s="465"/>
      <c r="DB377" s="465"/>
      <c r="DC377" s="465"/>
      <c r="DD377" s="465"/>
      <c r="DE377" s="465"/>
      <c r="DF377" s="465"/>
      <c r="DH377" s="465"/>
      <c r="DI377" s="465"/>
      <c r="DJ377" s="465"/>
      <c r="DK377" s="465"/>
      <c r="DL377" s="465"/>
      <c r="DM377" s="465"/>
      <c r="DN377" s="465"/>
      <c r="DO377" s="465"/>
      <c r="DP377" s="465"/>
      <c r="DQ377" s="465"/>
      <c r="DR377" s="465"/>
      <c r="DS377" s="465"/>
      <c r="DT377" s="465"/>
      <c r="DU377" s="465"/>
      <c r="DV377" s="465"/>
      <c r="DW377" s="465"/>
      <c r="DX377" s="465"/>
      <c r="DY377" s="465"/>
      <c r="DZ377" s="465"/>
      <c r="EA377" s="465"/>
      <c r="EB377" s="465"/>
      <c r="EC377" s="465"/>
      <c r="ED377" s="465"/>
      <c r="EE377" s="465"/>
      <c r="EF377" s="465"/>
      <c r="EG377" s="465"/>
    </row>
    <row r="378" spans="1:137">
      <c r="A378" s="465"/>
      <c r="B378" s="465"/>
      <c r="C378" s="465"/>
      <c r="D378" s="465"/>
      <c r="E378" s="465"/>
      <c r="F378" s="465"/>
      <c r="G378" s="465"/>
      <c r="H378" s="465"/>
      <c r="I378" s="465"/>
      <c r="J378" s="465"/>
      <c r="K378" s="465"/>
      <c r="L378" s="465"/>
      <c r="M378" s="465"/>
      <c r="N378" s="465"/>
      <c r="O378" s="465"/>
      <c r="P378" s="465"/>
      <c r="Q378" s="465"/>
      <c r="R378" s="465"/>
      <c r="S378" s="465"/>
      <c r="T378" s="465"/>
      <c r="U378" s="465"/>
      <c r="V378" s="465"/>
      <c r="W378" s="465"/>
      <c r="X378" s="465"/>
      <c r="Y378" s="465"/>
      <c r="Z378" s="465"/>
      <c r="AA378" s="465"/>
      <c r="AB378" s="465"/>
      <c r="AC378" s="465"/>
      <c r="AD378" s="465"/>
      <c r="AE378" s="465"/>
      <c r="AF378" s="465"/>
      <c r="AG378" s="465"/>
      <c r="AH378" s="465"/>
      <c r="AI378" s="465"/>
      <c r="CB378" s="465"/>
      <c r="CC378" s="465"/>
      <c r="CD378" s="465"/>
      <c r="CE378" s="465"/>
      <c r="CF378" s="465"/>
      <c r="CG378" s="465"/>
      <c r="CH378" s="465"/>
      <c r="CI378" s="465"/>
      <c r="CJ378" s="465"/>
      <c r="CK378" s="465"/>
      <c r="CL378" s="465"/>
      <c r="CM378" s="465"/>
      <c r="CN378" s="465"/>
      <c r="CO378" s="465"/>
      <c r="CP378" s="465"/>
      <c r="CQ378" s="465"/>
      <c r="CR378" s="465"/>
      <c r="CS378" s="465"/>
      <c r="CT378" s="465"/>
      <c r="CU378" s="465"/>
      <c r="CV378" s="465"/>
      <c r="CW378" s="465"/>
      <c r="CX378" s="465"/>
      <c r="CY378" s="465"/>
      <c r="CZ378" s="465"/>
      <c r="DA378" s="465"/>
      <c r="DB378" s="465"/>
      <c r="DC378" s="465"/>
      <c r="DD378" s="465"/>
      <c r="DE378" s="465"/>
      <c r="DF378" s="465"/>
      <c r="DH378" s="465"/>
      <c r="DI378" s="465"/>
      <c r="DJ378" s="465"/>
      <c r="DK378" s="465"/>
      <c r="DL378" s="465"/>
      <c r="DM378" s="465"/>
      <c r="DN378" s="465"/>
      <c r="DO378" s="465"/>
      <c r="DP378" s="465"/>
      <c r="DQ378" s="465"/>
      <c r="DR378" s="465"/>
      <c r="DS378" s="465"/>
      <c r="DT378" s="465"/>
      <c r="DU378" s="465"/>
      <c r="DV378" s="465"/>
      <c r="DW378" s="465"/>
      <c r="DX378" s="465"/>
      <c r="DY378" s="465"/>
      <c r="DZ378" s="465"/>
      <c r="EA378" s="465"/>
      <c r="EB378" s="465"/>
      <c r="EC378" s="465"/>
      <c r="ED378" s="465"/>
      <c r="EE378" s="465"/>
      <c r="EF378" s="465"/>
      <c r="EG378" s="465"/>
    </row>
    <row r="379" spans="1:137">
      <c r="A379" s="465"/>
      <c r="B379" s="465"/>
      <c r="C379" s="465"/>
      <c r="D379" s="465"/>
      <c r="E379" s="465"/>
      <c r="F379" s="465"/>
      <c r="G379" s="465"/>
      <c r="H379" s="465"/>
      <c r="I379" s="465"/>
      <c r="J379" s="465"/>
      <c r="K379" s="465"/>
      <c r="L379" s="465"/>
      <c r="M379" s="465"/>
      <c r="N379" s="465"/>
      <c r="O379" s="465"/>
      <c r="P379" s="465"/>
      <c r="Q379" s="465"/>
      <c r="R379" s="465"/>
      <c r="S379" s="465"/>
      <c r="T379" s="465"/>
      <c r="U379" s="465"/>
      <c r="V379" s="465"/>
      <c r="W379" s="465"/>
      <c r="X379" s="465"/>
      <c r="Y379" s="465"/>
      <c r="Z379" s="465"/>
      <c r="AA379" s="465"/>
      <c r="AB379" s="465"/>
      <c r="AC379" s="465"/>
      <c r="AD379" s="465"/>
      <c r="AE379" s="465"/>
      <c r="AF379" s="465"/>
      <c r="AG379" s="465"/>
      <c r="AH379" s="465"/>
      <c r="AI379" s="465"/>
      <c r="CB379" s="465"/>
      <c r="CC379" s="465"/>
      <c r="CD379" s="465"/>
      <c r="CE379" s="465"/>
      <c r="CF379" s="465"/>
      <c r="CG379" s="465"/>
      <c r="CH379" s="465"/>
      <c r="CI379" s="465"/>
      <c r="CJ379" s="465"/>
      <c r="CK379" s="465"/>
      <c r="CL379" s="465"/>
      <c r="CM379" s="465"/>
      <c r="CN379" s="465"/>
      <c r="CO379" s="465"/>
      <c r="CP379" s="465"/>
      <c r="CQ379" s="465"/>
      <c r="CR379" s="465"/>
      <c r="CS379" s="465"/>
      <c r="CT379" s="465"/>
      <c r="CU379" s="465"/>
      <c r="CV379" s="465"/>
      <c r="CW379" s="465"/>
      <c r="CX379" s="465"/>
      <c r="CY379" s="465"/>
      <c r="CZ379" s="465"/>
      <c r="DA379" s="465"/>
      <c r="DB379" s="465"/>
      <c r="DC379" s="465"/>
      <c r="DD379" s="465"/>
      <c r="DE379" s="465"/>
      <c r="DF379" s="465"/>
      <c r="DH379" s="465"/>
      <c r="DI379" s="465"/>
      <c r="DJ379" s="465"/>
      <c r="DK379" s="465"/>
      <c r="DL379" s="465"/>
      <c r="DM379" s="465"/>
      <c r="DN379" s="465"/>
      <c r="DO379" s="465"/>
      <c r="DP379" s="465"/>
      <c r="DQ379" s="465"/>
      <c r="DR379" s="465"/>
      <c r="DS379" s="465"/>
      <c r="DT379" s="465"/>
      <c r="DU379" s="465"/>
      <c r="DV379" s="465"/>
      <c r="DW379" s="465"/>
      <c r="DX379" s="465"/>
      <c r="DY379" s="465"/>
      <c r="DZ379" s="465"/>
      <c r="EA379" s="465"/>
      <c r="EB379" s="465"/>
      <c r="EC379" s="465"/>
      <c r="ED379" s="465"/>
      <c r="EE379" s="465"/>
      <c r="EF379" s="465"/>
      <c r="EG379" s="465"/>
    </row>
    <row r="380" spans="1:137">
      <c r="A380" s="465" t="str">
        <f>A370</f>
        <v>EU-27 and UK</v>
      </c>
      <c r="B380" s="465"/>
      <c r="C380" s="465"/>
      <c r="CB380" s="465">
        <f>ExportsSawnConiferous!AD$26</f>
        <v>34.462786999999999</v>
      </c>
      <c r="CC380" s="465">
        <f>ExportsSawnConiferous!AE$26</f>
        <v>26.561837999999998</v>
      </c>
      <c r="CD380" s="465">
        <f>ExportsSawnConiferous!AF$26</f>
        <v>26.112438999999998</v>
      </c>
      <c r="CE380" s="465">
        <f>ExportsSawnConiferous!AG$26</f>
        <v>34.503494000000003</v>
      </c>
      <c r="CF380" s="465">
        <f>ExportsSawnConiferous!AH$26</f>
        <v>28.834213999999999</v>
      </c>
      <c r="CG380" s="465">
        <f>ExportsSawnConiferous!AI$26</f>
        <v>21.229814999999999</v>
      </c>
      <c r="CH380" s="465">
        <f>ExportsSawnConiferous!AJ$26</f>
        <v>24.001512999999996</v>
      </c>
      <c r="CI380" s="465">
        <f>ExportsSawnConiferous!AK$26</f>
        <v>48.068954999999995</v>
      </c>
      <c r="CJ380" s="465">
        <f>ExportsSawnConiferous!AL$26</f>
        <v>28.203420999999999</v>
      </c>
      <c r="CK380" s="465">
        <f>ExportsSawnConiferous!AM$26</f>
        <v>10.628525</v>
      </c>
      <c r="CL380" s="465">
        <f>ExportsSawnConiferous!AN$26</f>
        <v>8.4418529999999983</v>
      </c>
      <c r="CM380" s="465">
        <f>ExportsSawnConiferous!AO$26</f>
        <v>6.5230809999999995</v>
      </c>
      <c r="CN380" s="465">
        <f>ExportsSawnConiferous!AP$26</f>
        <v>3.5436480000000001</v>
      </c>
      <c r="CO380" s="465">
        <f>ExportsSawnConiferous!AQ$26</f>
        <v>2.7020149999999998</v>
      </c>
      <c r="CP380" s="465">
        <f>ExportsSawnConiferous!AR$26</f>
        <v>3.0812249999999999</v>
      </c>
      <c r="CQ380" s="465">
        <f>ExportsSawnConiferous!AS$26</f>
        <v>3.7731199999999996</v>
      </c>
      <c r="CR380" s="465">
        <f>ExportsSawnConiferous!AT$26</f>
        <v>6.0581890000000005</v>
      </c>
      <c r="CS380" s="465">
        <f>ExportsSawnConiferous!AU$26</f>
        <v>5.964891999999999</v>
      </c>
      <c r="CT380" s="465">
        <f>ExportsSawnConiferous!AV$26</f>
        <v>10.238149999999999</v>
      </c>
      <c r="CU380" s="465">
        <f>ExportsSawnConiferous!AW$26</f>
        <v>12.273947999999999</v>
      </c>
      <c r="CV380" s="465">
        <f>ExportsSawnConiferous!AX$26</f>
        <v>12.444308999999999</v>
      </c>
      <c r="CW380" s="465">
        <f>ExportsSawnConiferous!AY$26</f>
        <v>25.902805000000001</v>
      </c>
      <c r="CX380" s="465">
        <f>ExportsSawnConiferous!AZ$26</f>
        <v>21.301973000000004</v>
      </c>
      <c r="CY380" s="465">
        <f>ExportsSawnConiferous!BA$26</f>
        <v>7.6013509999999993</v>
      </c>
      <c r="CZ380" s="465">
        <f>ExportsSawnConiferous!BB$26</f>
        <v>0</v>
      </c>
      <c r="DA380" s="465">
        <f>ExportsSawnConiferous!BC$26</f>
        <v>0</v>
      </c>
      <c r="DB380" s="465"/>
      <c r="DC380" s="465"/>
      <c r="DD380" s="465"/>
      <c r="DE380" s="465"/>
      <c r="DF380" s="465"/>
      <c r="DG380" s="465"/>
      <c r="DH380" s="465">
        <f>ExportsSawnNonConiferous!AD$27</f>
        <v>90.965527999999978</v>
      </c>
      <c r="DI380" s="465">
        <f>ExportsSawnNonConiferous!AE$27</f>
        <v>98.767573999999982</v>
      </c>
      <c r="DJ380" s="465">
        <f>ExportsSawnNonConiferous!AF$27</f>
        <v>135.07620900000001</v>
      </c>
      <c r="DK380" s="465">
        <f>ExportsSawnNonConiferous!AG$27</f>
        <v>159.18934399999998</v>
      </c>
      <c r="DL380" s="465">
        <f>ExportsSawnNonConiferous!AH$27</f>
        <v>234.85457300000002</v>
      </c>
      <c r="DM380" s="465">
        <f>ExportsSawnNonConiferous!AI$27</f>
        <v>257.85266799999999</v>
      </c>
      <c r="DN380" s="465">
        <f>ExportsSawnNonConiferous!AJ$27</f>
        <v>246.48743900000002</v>
      </c>
      <c r="DO380" s="465">
        <f>ExportsSawnNonConiferous!AK$27</f>
        <v>350.29760700000003</v>
      </c>
      <c r="DP380" s="465">
        <f>ExportsSawnNonConiferous!AL$27</f>
        <v>238.112134</v>
      </c>
      <c r="DQ380" s="465">
        <f>ExportsSawnNonConiferous!AM$27</f>
        <v>119.13425099999999</v>
      </c>
      <c r="DR380" s="465">
        <f>ExportsSawnNonConiferous!AN$27</f>
        <v>130.75966899999997</v>
      </c>
      <c r="DS380" s="465">
        <f>ExportsSawnNonConiferous!AO$27</f>
        <v>128.05411999999998</v>
      </c>
      <c r="DT380" s="465">
        <f>ExportsSawnNonConiferous!AP$27</f>
        <v>83.606076000000016</v>
      </c>
      <c r="DU380" s="465">
        <f>ExportsSawnNonConiferous!AQ$27</f>
        <v>67.614678999999981</v>
      </c>
      <c r="DV380" s="465">
        <f>ExportsSawnNonConiferous!AR$27</f>
        <v>84.658289000000011</v>
      </c>
      <c r="DW380" s="465">
        <f>ExportsSawnNonConiferous!AS$27</f>
        <v>71.124314000000027</v>
      </c>
      <c r="DX380" s="465">
        <f>ExportsSawnNonConiferous!AT$27</f>
        <v>69.867219000000006</v>
      </c>
      <c r="DY380" s="465">
        <f>ExportsSawnNonConiferous!AU$27</f>
        <v>68.095533999999986</v>
      </c>
      <c r="DZ380" s="465">
        <f>ExportsSawnNonConiferous!AV$27</f>
        <v>86.985547000000011</v>
      </c>
      <c r="EA380" s="465">
        <f>ExportsSawnNonConiferous!AW$27</f>
        <v>82.400490999999988</v>
      </c>
      <c r="EB380" s="465">
        <f>ExportsSawnNonConiferous!AX$27</f>
        <v>66.301285000000007</v>
      </c>
      <c r="EC380" s="465">
        <f>ExportsSawnNonConiferous!AY$27</f>
        <v>54.528982999999997</v>
      </c>
      <c r="ED380" s="465">
        <f>ExportsSawnNonConiferous!AZ$27</f>
        <v>75.078651999999991</v>
      </c>
      <c r="EE380" s="465">
        <f>ExportsSawnNonConiferous!BA$27</f>
        <v>55.680108000000004</v>
      </c>
      <c r="EF380" s="465">
        <f>ExportsSawnNonConiferous!BB$27</f>
        <v>45.550633000000005</v>
      </c>
      <c r="EG380" s="465">
        <f>ExportsSawnNonConiferous!BC$27</f>
        <v>0</v>
      </c>
    </row>
    <row r="381" spans="1:137">
      <c r="A381" s="465" t="str">
        <f>A371</f>
        <v xml:space="preserve">China </v>
      </c>
      <c r="B381" s="465"/>
      <c r="C381" s="465"/>
      <c r="CB381" s="465">
        <f>ExportsSawnConiferous!AD$20</f>
        <v>5.5511419999999996</v>
      </c>
      <c r="CC381" s="465">
        <f>ExportsSawnConiferous!AE$20</f>
        <v>5.1345279999999995</v>
      </c>
      <c r="CD381" s="465">
        <f>ExportsSawnConiferous!AF$20</f>
        <v>4.9053699999999996</v>
      </c>
      <c r="CE381" s="465">
        <f>ExportsSawnConiferous!AG$20</f>
        <v>8.367578</v>
      </c>
      <c r="CF381" s="465">
        <f>ExportsSawnConiferous!AH$20</f>
        <v>6.5734259999999995</v>
      </c>
      <c r="CG381" s="465">
        <f>ExportsSawnConiferous!AI$20</f>
        <v>2.6626439999999998</v>
      </c>
      <c r="CH381" s="465">
        <f>ExportsSawnConiferous!AJ$20</f>
        <v>2.7804039999999999</v>
      </c>
      <c r="CI381" s="465">
        <f>ExportsSawnConiferous!AK$20</f>
        <v>3.7468199999999996</v>
      </c>
      <c r="CJ381" s="465">
        <f>ExportsSawnConiferous!AL$20</f>
        <v>2.3090889999999997</v>
      </c>
      <c r="CK381" s="465">
        <f>ExportsSawnConiferous!AM$20</f>
        <v>2.9458759999999997</v>
      </c>
      <c r="CL381" s="465">
        <f>ExportsSawnConiferous!AN$20</f>
        <v>11.024258999999999</v>
      </c>
      <c r="CM381" s="465">
        <f>ExportsSawnConiferous!AO$20</f>
        <v>13.432357</v>
      </c>
      <c r="CN381" s="465">
        <f>ExportsSawnConiferous!AP$20</f>
        <v>9.8265370000000001</v>
      </c>
      <c r="CO381" s="465">
        <f>ExportsSawnConiferous!AQ$20</f>
        <v>17.704531999999997</v>
      </c>
      <c r="CP381" s="465">
        <f>ExportsSawnConiferous!AR$20</f>
        <v>25.883071999999999</v>
      </c>
      <c r="CQ381" s="465">
        <f>ExportsSawnConiferous!AS$20</f>
        <v>24.180292999999999</v>
      </c>
      <c r="CR381" s="465">
        <f>ExportsSawnConiferous!AT$20</f>
        <v>46.782351999999996</v>
      </c>
      <c r="CS381" s="465">
        <f>ExportsSawnConiferous!AU$20</f>
        <v>60.632097999999992</v>
      </c>
      <c r="CT381" s="465">
        <f>ExportsSawnConiferous!AV$20</f>
        <v>62.190474999999999</v>
      </c>
      <c r="CU381" s="465">
        <f>ExportsSawnConiferous!AW$20</f>
        <v>47.069149999999993</v>
      </c>
      <c r="CV381" s="465">
        <f>ExportsSawnConiferous!AX$20</f>
        <v>56.549628999999996</v>
      </c>
      <c r="CW381" s="465">
        <f>ExportsSawnConiferous!AY$20</f>
        <v>69.035791999999987</v>
      </c>
      <c r="CX381" s="465">
        <f>ExportsSawnConiferous!AZ$20</f>
        <v>34.464031999999996</v>
      </c>
      <c r="CY381" s="465">
        <f>ExportsSawnConiferous!BA$20</f>
        <v>36.131295000000001</v>
      </c>
      <c r="CZ381" s="465">
        <f>ExportsSawnConiferous!BB$20</f>
        <v>0</v>
      </c>
      <c r="DA381" s="465">
        <f>ExportsSawnConiferous!BC$20</f>
        <v>0</v>
      </c>
      <c r="DB381" s="465"/>
      <c r="DC381" s="465"/>
      <c r="DD381" s="465"/>
      <c r="DE381" s="465"/>
      <c r="DF381" s="465"/>
      <c r="DG381" s="465"/>
      <c r="DH381" s="465">
        <f>ExportsSawnNonConiferous!AD$20</f>
        <v>32.753692999999998</v>
      </c>
      <c r="DI381" s="465">
        <f>ExportsSawnNonConiferous!AE$20</f>
        <v>47.49954799999999</v>
      </c>
      <c r="DJ381" s="465">
        <f>ExportsSawnNonConiferous!AF$20</f>
        <v>85.643078000000003</v>
      </c>
      <c r="DK381" s="465">
        <f>ExportsSawnNonConiferous!AG$20</f>
        <v>129.74116199999997</v>
      </c>
      <c r="DL381" s="465">
        <f>ExportsSawnNonConiferous!AH$20</f>
        <v>155.89796799999999</v>
      </c>
      <c r="DM381" s="465">
        <f>ExportsSawnNonConiferous!AI$20</f>
        <v>159.63255199999998</v>
      </c>
      <c r="DN381" s="465">
        <f>ExportsSawnNonConiferous!AJ$20</f>
        <v>170.795635</v>
      </c>
      <c r="DO381" s="465">
        <f>ExportsSawnNonConiferous!AK$20</f>
        <v>129.18994699999999</v>
      </c>
      <c r="DP381" s="465">
        <f>ExportsSawnNonConiferous!AL$20</f>
        <v>93.391935000000004</v>
      </c>
      <c r="DQ381" s="465">
        <f>ExportsSawnNonConiferous!AM$20</f>
        <v>58.252767999999989</v>
      </c>
      <c r="DR381" s="465">
        <f>ExportsSawnNonConiferous!AN$20</f>
        <v>50.190569999999994</v>
      </c>
      <c r="DS381" s="465">
        <f>ExportsSawnNonConiferous!AO$20</f>
        <v>29.840313000000002</v>
      </c>
      <c r="DT381" s="465">
        <f>ExportsSawnNonConiferous!AP$20</f>
        <v>24.981958000000002</v>
      </c>
      <c r="DU381" s="465">
        <f>ExportsSawnNonConiferous!AQ$20</f>
        <v>28.963080999999995</v>
      </c>
      <c r="DV381" s="465">
        <f>ExportsSawnNonConiferous!AR$20</f>
        <v>23.938438999999995</v>
      </c>
      <c r="DW381" s="465">
        <f>ExportsSawnNonConiferous!AS$20</f>
        <v>21.156987999999995</v>
      </c>
      <c r="DX381" s="465">
        <f>ExportsSawnNonConiferous!AT$20</f>
        <v>21.722870999999998</v>
      </c>
      <c r="DY381" s="465">
        <f>ExportsSawnNonConiferous!AU$20</f>
        <v>24.844556000000001</v>
      </c>
      <c r="DZ381" s="465">
        <f>ExportsSawnNonConiferous!AV$20</f>
        <v>24.259832999999997</v>
      </c>
      <c r="EA381" s="465">
        <f>ExportsSawnNonConiferous!AW$20</f>
        <v>17.051545999999998</v>
      </c>
      <c r="EB381" s="465">
        <f>ExportsSawnNonConiferous!AX$20</f>
        <v>21.731730000000002</v>
      </c>
      <c r="EC381" s="465">
        <f>ExportsSawnNonConiferous!AY$20</f>
        <v>17.295370000000005</v>
      </c>
      <c r="ED381" s="465">
        <f>ExportsSawnNonConiferous!AZ$20</f>
        <v>12.792443000000004</v>
      </c>
      <c r="EE381" s="465">
        <f>ExportsSawnNonConiferous!BA$20</f>
        <v>14.875961</v>
      </c>
      <c r="EF381" s="465">
        <f>ExportsSawnNonConiferous!BB$20</f>
        <v>50.259658000000002</v>
      </c>
      <c r="EG381" s="465">
        <f>ExportsSawnNonConiferous!BC$20</f>
        <v>0</v>
      </c>
    </row>
    <row r="382" spans="1:137">
      <c r="A382" s="465" t="str">
        <f>A372</f>
        <v xml:space="preserve">USA </v>
      </c>
      <c r="B382" s="465"/>
      <c r="C382" s="465"/>
      <c r="CB382" s="465">
        <f>ExportsSawnConiferous!AD$13</f>
        <v>139.77187000000001</v>
      </c>
      <c r="CC382" s="465">
        <f>ExportsSawnConiferous!AE$13</f>
        <v>154.92955999999998</v>
      </c>
      <c r="CD382" s="465">
        <f>ExportsSawnConiferous!AF$13</f>
        <v>167.04703499999999</v>
      </c>
      <c r="CE382" s="465">
        <f>ExportsSawnConiferous!AG$13</f>
        <v>164.30446799999999</v>
      </c>
      <c r="CF382" s="465">
        <f>ExportsSawnConiferous!AH$13</f>
        <v>214.63520699999998</v>
      </c>
      <c r="CG382" s="465">
        <f>ExportsSawnConiferous!AI$13</f>
        <v>236.434933</v>
      </c>
      <c r="CH382" s="465">
        <f>ExportsSawnConiferous!AJ$13</f>
        <v>201.78850599999998</v>
      </c>
      <c r="CI382" s="465">
        <f>ExportsSawnConiferous!AK$13</f>
        <v>139.39703900000001</v>
      </c>
      <c r="CJ382" s="465">
        <f>ExportsSawnConiferous!AL$13</f>
        <v>107.577304</v>
      </c>
      <c r="CK382" s="465">
        <f>ExportsSawnConiferous!AM$13</f>
        <v>85.76056899999999</v>
      </c>
      <c r="CL382" s="465">
        <f>ExportsSawnConiferous!AN$13</f>
        <v>75.710653999999991</v>
      </c>
      <c r="CM382" s="465">
        <f>ExportsSawnConiferous!AO$13</f>
        <v>74.206553999999997</v>
      </c>
      <c r="CN382" s="465">
        <f>ExportsSawnConiferous!AP$13</f>
        <v>60.928773999999997</v>
      </c>
      <c r="CO382" s="465">
        <f>ExportsSawnConiferous!AQ$13</f>
        <v>81.17948899999999</v>
      </c>
      <c r="CP382" s="465">
        <f>ExportsSawnConiferous!AR$13</f>
        <v>102.43416999999999</v>
      </c>
      <c r="CQ382" s="465">
        <f>ExportsSawnConiferous!AS$13</f>
        <v>114.248453</v>
      </c>
      <c r="CR382" s="465">
        <f>ExportsSawnConiferous!AT$13</f>
        <v>137.53351000000001</v>
      </c>
      <c r="CS382" s="465">
        <f>ExportsSawnConiferous!AU$13</f>
        <v>179.57776999999999</v>
      </c>
      <c r="CT382" s="465">
        <f>ExportsSawnConiferous!AV$13</f>
        <v>195.39846899999998</v>
      </c>
      <c r="CU382" s="465">
        <f>ExportsSawnConiferous!AW$13</f>
        <v>178.837119</v>
      </c>
      <c r="CV382" s="465">
        <f>ExportsSawnConiferous!AX$13</f>
        <v>227.40150299999999</v>
      </c>
      <c r="CW382" s="465">
        <f>ExportsSawnConiferous!AY$13</f>
        <v>278.08768199999997</v>
      </c>
      <c r="CX382" s="465">
        <f>ExportsSawnConiferous!AZ$13</f>
        <v>355.31192699999997</v>
      </c>
      <c r="CY382" s="465">
        <f>ExportsSawnConiferous!BA$13</f>
        <v>228.03457599999999</v>
      </c>
      <c r="CZ382" s="465">
        <f>ExportsSawnConiferous!BB$13</f>
        <v>0</v>
      </c>
      <c r="DA382" s="465">
        <f>ExportsSawnConiferous!BC$13</f>
        <v>0</v>
      </c>
      <c r="DB382" s="465"/>
      <c r="DC382" s="465"/>
      <c r="DD382" s="465"/>
      <c r="DE382" s="465"/>
      <c r="DF382" s="465"/>
      <c r="DG382" s="465"/>
      <c r="DH382" s="465">
        <f>ExportsSawnNonConiferous!AD$12</f>
        <v>49.014349999999951</v>
      </c>
      <c r="DI382" s="465">
        <f>ExportsSawnNonConiferous!AE$12</f>
        <v>28.596024000000028</v>
      </c>
      <c r="DJ382" s="465">
        <f>ExportsSawnNonConiferous!AF$12</f>
        <v>41.905123000000003</v>
      </c>
      <c r="DK382" s="465">
        <f>ExportsSawnNonConiferous!AG$12</f>
        <v>38.187445999999966</v>
      </c>
      <c r="DL382" s="465">
        <f>ExportsSawnNonConiferous!AH$12</f>
        <v>60.642444000000012</v>
      </c>
      <c r="DM382" s="465">
        <f>ExportsSawnNonConiferous!AI$12</f>
        <v>59.500102999999967</v>
      </c>
      <c r="DN382" s="465">
        <f>ExportsSawnNonConiferous!AJ$12</f>
        <v>59.160285000000044</v>
      </c>
      <c r="DO382" s="465">
        <f>ExportsSawnNonConiferous!AK$12</f>
        <v>61.123483999999991</v>
      </c>
      <c r="DP382" s="465">
        <f>ExportsSawnNonConiferous!AL$12</f>
        <v>32.310499000000021</v>
      </c>
      <c r="DQ382" s="465">
        <f>ExportsSawnNonConiferous!AM$12</f>
        <v>12.452977000000004</v>
      </c>
      <c r="DR382" s="465">
        <f>ExportsSawnNonConiferous!AN$12</f>
        <v>15.702733000000009</v>
      </c>
      <c r="DS382" s="465">
        <f>ExportsSawnNonConiferous!AO$12</f>
        <v>16.983225000000004</v>
      </c>
      <c r="DT382" s="465">
        <f>ExportsSawnNonConiferous!AP$12</f>
        <v>22.132247</v>
      </c>
      <c r="DU382" s="465">
        <f>ExportsSawnNonConiferous!AQ$12</f>
        <v>24.160701000000003</v>
      </c>
      <c r="DV382" s="465">
        <f>ExportsSawnNonConiferous!AR$12</f>
        <v>24.714870000000005</v>
      </c>
      <c r="DW382" s="465">
        <f>ExportsSawnNonConiferous!AS$12</f>
        <v>18.856680999999995</v>
      </c>
      <c r="DX382" s="465">
        <f>ExportsSawnNonConiferous!AT$12</f>
        <v>22.659386999999981</v>
      </c>
      <c r="DY382" s="465">
        <f>ExportsSawnNonConiferous!AU$12</f>
        <v>35.837198999999998</v>
      </c>
      <c r="DZ382" s="465">
        <f>ExportsSawnNonConiferous!AV$12</f>
        <v>34.062116000000003</v>
      </c>
      <c r="EA382" s="465">
        <f>ExportsSawnNonConiferous!AW$12</f>
        <v>35.381249999999994</v>
      </c>
      <c r="EB382" s="465">
        <f>ExportsSawnNonConiferous!AX$12</f>
        <v>23.495439000000005</v>
      </c>
      <c r="EC382" s="465">
        <f>ExportsSawnNonConiferous!AY$12</f>
        <v>32.605363000000011</v>
      </c>
      <c r="ED382" s="465">
        <f>ExportsSawnNonConiferous!AZ$12</f>
        <v>43.922090000000026</v>
      </c>
      <c r="EE382" s="465">
        <f>ExportsSawnNonConiferous!BA$12</f>
        <v>32.15405899999999</v>
      </c>
      <c r="EF382" s="465">
        <f>ExportsSawnNonConiferous!BB$12</f>
        <v>256.22829100000001</v>
      </c>
      <c r="EG382" s="465">
        <f>ExportsSawnNonConiferous!BC$12</f>
        <v>0</v>
      </c>
    </row>
    <row r="383" spans="1:137">
      <c r="A383" s="465" t="str">
        <f>A373</f>
        <v xml:space="preserve">Vietnam </v>
      </c>
      <c r="B383" s="465"/>
      <c r="C383" s="465"/>
      <c r="CB383" s="465">
        <f>ExportsSawnConiferous!AD$24</f>
        <v>3.3395999999999995E-2</v>
      </c>
      <c r="CC383" s="465">
        <f>ExportsSawnConiferous!AE$24</f>
        <v>0.10977999999999999</v>
      </c>
      <c r="CD383" s="465">
        <f>ExportsSawnConiferous!AF$24</f>
        <v>0.61096799999999996</v>
      </c>
      <c r="CE383" s="465">
        <f>ExportsSawnConiferous!AG$24</f>
        <v>0.24137599999999998</v>
      </c>
      <c r="CF383" s="465">
        <f>ExportsSawnConiferous!AH$24</f>
        <v>3.888369</v>
      </c>
      <c r="CG383" s="465">
        <f>ExportsSawnConiferous!AI$24</f>
        <v>3.4029279999999997</v>
      </c>
      <c r="CH383" s="465">
        <f>ExportsSawnConiferous!AJ$24</f>
        <v>2.9258279999999997</v>
      </c>
      <c r="CI383" s="465">
        <f>ExportsSawnConiferous!AK$24</f>
        <v>1.2011639999999999</v>
      </c>
      <c r="CJ383" s="465">
        <f>ExportsSawnConiferous!AL$24</f>
        <v>0.41472100000000001</v>
      </c>
      <c r="CK383" s="465">
        <f>ExportsSawnConiferous!AM$24</f>
        <v>0.57134799999999997</v>
      </c>
      <c r="CL383" s="465">
        <f>ExportsSawnConiferous!AN$24</f>
        <v>2.8808189999999998</v>
      </c>
      <c r="CM383" s="465">
        <f>ExportsSawnConiferous!AO$24</f>
        <v>3.3509359999999999</v>
      </c>
      <c r="CN383" s="465">
        <f>ExportsSawnConiferous!AP$24</f>
        <v>1.695719</v>
      </c>
      <c r="CO383" s="465">
        <f>ExportsSawnConiferous!AQ$24</f>
        <v>4.5037370000000001</v>
      </c>
      <c r="CP383" s="465">
        <f>ExportsSawnConiferous!AR$24</f>
        <v>11.854654999999999</v>
      </c>
      <c r="CQ383" s="465">
        <f>ExportsSawnConiferous!AS$24</f>
        <v>10.382009</v>
      </c>
      <c r="CR383" s="465">
        <f>ExportsSawnConiferous!AT$24</f>
        <v>16.693180999999999</v>
      </c>
      <c r="CS383" s="465">
        <f>ExportsSawnConiferous!AU$24</f>
        <v>22.479426</v>
      </c>
      <c r="CT383" s="465">
        <f>ExportsSawnConiferous!AV$24</f>
        <v>26.527007999999999</v>
      </c>
      <c r="CU383" s="465">
        <f>ExportsSawnConiferous!AW$24</f>
        <v>28.3096</v>
      </c>
      <c r="CV383" s="465">
        <f>ExportsSawnConiferous!AX$24</f>
        <v>37.407772999999999</v>
      </c>
      <c r="CW383" s="465">
        <f>ExportsSawnConiferous!AY$24</f>
        <v>70.191726000000003</v>
      </c>
      <c r="CX383" s="465">
        <f>ExportsSawnConiferous!AZ$24</f>
        <v>42.208342999999999</v>
      </c>
      <c r="CY383" s="465">
        <f>ExportsSawnConiferous!BA$24</f>
        <v>31.311368999999999</v>
      </c>
      <c r="CZ383" s="465">
        <f>ExportsSawnConiferous!BB$24</f>
        <v>0</v>
      </c>
      <c r="DA383" s="465">
        <f>ExportsSawnConiferous!BC$24</f>
        <v>0</v>
      </c>
      <c r="DB383" s="465"/>
      <c r="DC383" s="465"/>
      <c r="DD383" s="465"/>
      <c r="DE383" s="465"/>
      <c r="DF383" s="465"/>
      <c r="DG383" s="465"/>
      <c r="DH383" s="465">
        <f>ExportsSawnNonConiferous!AD$25</f>
        <v>0.26175199999999998</v>
      </c>
      <c r="DI383" s="465">
        <f>ExportsSawnNonConiferous!AE$25</f>
        <v>0.53100700000000001</v>
      </c>
      <c r="DJ383" s="465">
        <f>ExportsSawnNonConiferous!AF$25</f>
        <v>5.322451</v>
      </c>
      <c r="DK383" s="465">
        <f>ExportsSawnNonConiferous!AG$25</f>
        <v>6.1308189999999998</v>
      </c>
      <c r="DL383" s="465">
        <f>ExportsSawnNonConiferous!AH$25</f>
        <v>7.0983130000000001</v>
      </c>
      <c r="DM383" s="465">
        <f>ExportsSawnNonConiferous!AI$25</f>
        <v>11.705537</v>
      </c>
      <c r="DN383" s="465">
        <f>ExportsSawnNonConiferous!AJ$25</f>
        <v>22.302637999999998</v>
      </c>
      <c r="DO383" s="465">
        <f>ExportsSawnNonConiferous!AK$25</f>
        <v>38.869976999999999</v>
      </c>
      <c r="DP383" s="465">
        <f>ExportsSawnNonConiferous!AL$25</f>
        <v>29.793118</v>
      </c>
      <c r="DQ383" s="465">
        <f>ExportsSawnNonConiferous!AM$25</f>
        <v>22.515284999999999</v>
      </c>
      <c r="DR383" s="465">
        <f>ExportsSawnNonConiferous!AN$25</f>
        <v>23.498802999999999</v>
      </c>
      <c r="DS383" s="465">
        <f>ExportsSawnNonConiferous!AO$25</f>
        <v>20.459045999999997</v>
      </c>
      <c r="DT383" s="465">
        <f>ExportsSawnNonConiferous!AP$25</f>
        <v>17.897781999999999</v>
      </c>
      <c r="DU383" s="465">
        <f>ExportsSawnNonConiferous!AQ$25</f>
        <v>14.024445999999998</v>
      </c>
      <c r="DV383" s="465">
        <f>ExportsSawnNonConiferous!AR$25</f>
        <v>13.251258999999999</v>
      </c>
      <c r="DW383" s="465">
        <f>ExportsSawnNonConiferous!AS$25</f>
        <v>11.577524</v>
      </c>
      <c r="DX383" s="465">
        <f>ExportsSawnNonConiferous!AT$25</f>
        <v>9.3247789999999995</v>
      </c>
      <c r="DY383" s="465">
        <f>ExportsSawnNonConiferous!AU$25</f>
        <v>14.596042000000001</v>
      </c>
      <c r="DZ383" s="465">
        <f>ExportsSawnNonConiferous!AV$25</f>
        <v>22.944647999999997</v>
      </c>
      <c r="EA383" s="465">
        <f>ExportsSawnNonConiferous!AW$25</f>
        <v>19.975104999999996</v>
      </c>
      <c r="EB383" s="465">
        <f>ExportsSawnNonConiferous!AX$25</f>
        <v>13.494681999999997</v>
      </c>
      <c r="EC383" s="465">
        <f>ExportsSawnNonConiferous!AY$25</f>
        <v>15.254102999999986</v>
      </c>
      <c r="ED383" s="465">
        <f>ExportsSawnNonConiferous!AZ$25</f>
        <v>16.643246999999995</v>
      </c>
      <c r="EE383" s="465">
        <f>ExportsSawnNonConiferous!BA$25</f>
        <v>7.0210399999999993</v>
      </c>
      <c r="EF383" s="465">
        <f>ExportsSawnNonConiferous!BB$25</f>
        <v>53.562595999999999</v>
      </c>
      <c r="EG383" s="465">
        <f>ExportsSawnNonConiferous!BC$25</f>
        <v>0</v>
      </c>
    </row>
    <row r="384" spans="1:137">
      <c r="A384" s="465" t="str">
        <f>A374</f>
        <v>Others</v>
      </c>
      <c r="B384" s="465"/>
      <c r="C384" s="465"/>
      <c r="CB384" s="465">
        <f t="shared" ref="CB384:DA384" si="22">CB368-SUM(CB380:CB383)</f>
        <v>32.851181999999966</v>
      </c>
      <c r="CC384" s="465">
        <f t="shared" si="22"/>
        <v>41.978486999999973</v>
      </c>
      <c r="CD384" s="465">
        <f t="shared" si="22"/>
        <v>46.091281999999978</v>
      </c>
      <c r="CE384" s="465">
        <f t="shared" si="22"/>
        <v>47.581924999999984</v>
      </c>
      <c r="CF384" s="465">
        <f t="shared" si="22"/>
        <v>40.583895999999982</v>
      </c>
      <c r="CG384" s="465">
        <f t="shared" si="22"/>
        <v>40.135601000000065</v>
      </c>
      <c r="CH384" s="465">
        <f t="shared" si="22"/>
        <v>43.817513000000019</v>
      </c>
      <c r="CI384" s="465">
        <f t="shared" si="22"/>
        <v>64.719342000000012</v>
      </c>
      <c r="CJ384" s="465">
        <f t="shared" si="22"/>
        <v>64.140391999999991</v>
      </c>
      <c r="CK384" s="465">
        <f t="shared" si="22"/>
        <v>42.342738000000011</v>
      </c>
      <c r="CL384" s="465">
        <f t="shared" si="22"/>
        <v>56.233292999999975</v>
      </c>
      <c r="CM384" s="465">
        <f t="shared" si="22"/>
        <v>72.968125999999998</v>
      </c>
      <c r="CN384" s="465">
        <f t="shared" si="22"/>
        <v>81.708631999999994</v>
      </c>
      <c r="CO384" s="465">
        <f t="shared" si="22"/>
        <v>62.647323</v>
      </c>
      <c r="CP384" s="465">
        <f t="shared" si="22"/>
        <v>88.063398000000007</v>
      </c>
      <c r="CQ384" s="465">
        <f t="shared" si="22"/>
        <v>136.55596399999999</v>
      </c>
      <c r="CR384" s="465">
        <f t="shared" si="22"/>
        <v>154.12617199999997</v>
      </c>
      <c r="CS384" s="465">
        <f t="shared" si="22"/>
        <v>198.53678199999996</v>
      </c>
      <c r="CT384" s="465">
        <f t="shared" si="22"/>
        <v>255.45601399999998</v>
      </c>
      <c r="CU384" s="465">
        <f t="shared" si="22"/>
        <v>227.49715700000007</v>
      </c>
      <c r="CV384" s="465">
        <f t="shared" si="22"/>
        <v>205.61444199999994</v>
      </c>
      <c r="CW384" s="465">
        <f t="shared" si="22"/>
        <v>335.34626000000003</v>
      </c>
      <c r="CX384" s="465">
        <f t="shared" si="22"/>
        <v>364.35105199999981</v>
      </c>
      <c r="CY384" s="465">
        <f t="shared" si="22"/>
        <v>308.59167099999996</v>
      </c>
      <c r="CZ384" s="465">
        <f t="shared" si="22"/>
        <v>0</v>
      </c>
      <c r="DA384" s="465">
        <f t="shared" si="22"/>
        <v>0</v>
      </c>
      <c r="DB384" s="465"/>
      <c r="DC384" s="465"/>
      <c r="DD384" s="465"/>
      <c r="DE384" s="465"/>
      <c r="DF384" s="465"/>
      <c r="DG384" s="465"/>
      <c r="DH384" s="465">
        <f t="shared" ref="DH384:EG384" si="23">DH368-SUM(DH380:DH383)</f>
        <v>85.595872999999983</v>
      </c>
      <c r="DI384" s="465">
        <f t="shared" si="23"/>
        <v>75.136880000000048</v>
      </c>
      <c r="DJ384" s="465">
        <f t="shared" si="23"/>
        <v>64.159316999999874</v>
      </c>
      <c r="DK384" s="465">
        <f t="shared" si="23"/>
        <v>59.852139000000022</v>
      </c>
      <c r="DL384" s="465">
        <f t="shared" si="23"/>
        <v>85.154707999999857</v>
      </c>
      <c r="DM384" s="465">
        <f t="shared" si="23"/>
        <v>86.126419000000169</v>
      </c>
      <c r="DN384" s="465">
        <f t="shared" si="23"/>
        <v>72.349252999999976</v>
      </c>
      <c r="DO384" s="465">
        <f t="shared" si="23"/>
        <v>91.87900900000011</v>
      </c>
      <c r="DP384" s="465">
        <f t="shared" si="23"/>
        <v>83.296748999999863</v>
      </c>
      <c r="DQ384" s="465">
        <f t="shared" si="23"/>
        <v>45.671149000000071</v>
      </c>
      <c r="DR384" s="465">
        <f t="shared" si="23"/>
        <v>43.685110000000009</v>
      </c>
      <c r="DS384" s="465">
        <f t="shared" si="23"/>
        <v>42.878140999999914</v>
      </c>
      <c r="DT384" s="465">
        <f t="shared" si="23"/>
        <v>43.552809999999909</v>
      </c>
      <c r="DU384" s="465">
        <f t="shared" si="23"/>
        <v>49.928201000000058</v>
      </c>
      <c r="DV384" s="465">
        <f t="shared" si="23"/>
        <v>47.452713000000017</v>
      </c>
      <c r="DW384" s="465">
        <f t="shared" si="23"/>
        <v>43.772631999999945</v>
      </c>
      <c r="DX384" s="465">
        <f t="shared" si="23"/>
        <v>52.419877000000014</v>
      </c>
      <c r="DY384" s="465">
        <f t="shared" si="23"/>
        <v>54.716950999999966</v>
      </c>
      <c r="DZ384" s="465">
        <f t="shared" si="23"/>
        <v>53.319713999999976</v>
      </c>
      <c r="EA384" s="465">
        <f t="shared" si="23"/>
        <v>52.188921999999991</v>
      </c>
      <c r="EB384" s="465">
        <f t="shared" si="23"/>
        <v>42.951096000000078</v>
      </c>
      <c r="EC384" s="465">
        <f t="shared" si="23"/>
        <v>46.52945299999999</v>
      </c>
      <c r="ED384" s="465">
        <f t="shared" si="23"/>
        <v>54.964271000000053</v>
      </c>
      <c r="EE384" s="465">
        <f t="shared" si="23"/>
        <v>40.842217000000034</v>
      </c>
      <c r="EF384" s="465">
        <f t="shared" si="23"/>
        <v>357.46692199999984</v>
      </c>
      <c r="EG384" s="465">
        <f t="shared" si="23"/>
        <v>0</v>
      </c>
    </row>
    <row r="385" spans="1:61">
      <c r="A385" s="465"/>
      <c r="B385" s="465"/>
      <c r="C385" s="465"/>
      <c r="AJ385" s="464"/>
      <c r="AK385" s="464"/>
      <c r="AL385" s="464"/>
      <c r="AM385" s="464"/>
      <c r="AN385" s="464"/>
      <c r="AO385" s="464"/>
      <c r="AP385" s="464"/>
      <c r="AQ385" s="464"/>
      <c r="AR385" s="464"/>
      <c r="AS385" s="464"/>
      <c r="AT385" s="464"/>
      <c r="AU385" s="464"/>
      <c r="AV385" s="464"/>
      <c r="AW385" s="464"/>
      <c r="AX385" s="464"/>
      <c r="AY385" s="464"/>
      <c r="AZ385" s="464"/>
      <c r="BA385" s="464"/>
      <c r="BB385" s="464"/>
      <c r="BC385" s="464"/>
      <c r="BD385" s="464"/>
      <c r="BE385" s="464"/>
      <c r="BF385" s="464"/>
      <c r="BG385" s="464"/>
      <c r="BH385" s="464"/>
      <c r="BI385" s="464"/>
    </row>
    <row r="406" spans="1:137" ht="13">
      <c r="A406" s="461" t="s">
        <v>150</v>
      </c>
      <c r="B406" s="461"/>
      <c r="C406" s="461"/>
    </row>
    <row r="407" spans="1:137">
      <c r="D407" s="523" t="s">
        <v>62</v>
      </c>
      <c r="E407" s="523"/>
      <c r="F407" s="523"/>
      <c r="G407" s="523"/>
      <c r="H407" s="523"/>
      <c r="I407" s="523"/>
      <c r="J407" s="523"/>
      <c r="K407" s="523"/>
      <c r="L407" s="523"/>
      <c r="M407" s="523"/>
      <c r="N407" s="523"/>
      <c r="O407" s="523"/>
      <c r="P407" s="523"/>
      <c r="Q407" s="523"/>
      <c r="R407" s="523"/>
      <c r="S407" s="523"/>
      <c r="T407" s="523"/>
      <c r="U407" s="523"/>
      <c r="V407" s="523"/>
      <c r="W407" s="523"/>
      <c r="X407" s="523"/>
      <c r="Y407" s="523"/>
      <c r="Z407" s="523"/>
      <c r="AA407" s="523"/>
      <c r="AB407" s="523"/>
      <c r="AC407" s="523"/>
      <c r="AD407" s="523"/>
      <c r="AE407" s="523"/>
      <c r="AF407" s="523"/>
      <c r="AG407" s="523"/>
      <c r="AH407" s="523"/>
      <c r="AI407" s="523"/>
      <c r="AJ407" s="523"/>
      <c r="AK407" s="523"/>
      <c r="AL407" s="523"/>
      <c r="AM407" s="523"/>
      <c r="AN407" s="523"/>
      <c r="AO407" s="523"/>
      <c r="AP407" s="523"/>
      <c r="AQ407" s="523"/>
      <c r="AR407" s="523"/>
      <c r="AS407" s="523"/>
      <c r="AT407" s="523"/>
      <c r="AU407" s="523"/>
      <c r="AV407" s="523"/>
      <c r="AW407" s="523"/>
      <c r="AX407" s="523"/>
      <c r="AY407" s="523"/>
      <c r="AZ407" s="523"/>
      <c r="BA407" s="523"/>
      <c r="BB407" s="523"/>
      <c r="BC407" s="523"/>
      <c r="BD407" s="523"/>
      <c r="BE407" s="523"/>
      <c r="BF407" s="523"/>
      <c r="BG407" s="523"/>
      <c r="BH407" s="523"/>
      <c r="BI407" s="523"/>
      <c r="CB407" s="523" t="s">
        <v>164</v>
      </c>
      <c r="CC407" s="523"/>
      <c r="CD407" s="523"/>
      <c r="CE407" s="523"/>
      <c r="CF407" s="523"/>
      <c r="CG407" s="523"/>
      <c r="CH407" s="523"/>
      <c r="CI407" s="523"/>
      <c r="CJ407" s="523"/>
      <c r="CK407" s="523"/>
      <c r="CL407" s="523"/>
      <c r="CM407" s="523"/>
      <c r="CN407" s="523"/>
      <c r="CO407" s="523"/>
      <c r="CP407" s="523"/>
      <c r="CQ407" s="523"/>
      <c r="CR407" s="523"/>
      <c r="CS407" s="523"/>
      <c r="CT407" s="523"/>
      <c r="CU407" s="523"/>
      <c r="CV407" s="523"/>
      <c r="CW407" s="523"/>
      <c r="CX407" s="523"/>
      <c r="CY407" s="523"/>
      <c r="CZ407" s="523"/>
      <c r="DA407" s="523"/>
      <c r="DB407" s="523"/>
      <c r="DC407" s="523"/>
      <c r="DD407" s="523"/>
      <c r="DE407" s="523"/>
      <c r="DF407" s="523"/>
      <c r="DG407" s="523"/>
      <c r="DH407" s="523"/>
      <c r="DI407" s="523"/>
      <c r="DJ407" s="523"/>
      <c r="DK407" s="523"/>
      <c r="DL407" s="523"/>
      <c r="DM407" s="523"/>
      <c r="DN407" s="523"/>
      <c r="DO407" s="523"/>
      <c r="DP407" s="523"/>
      <c r="DQ407" s="523"/>
      <c r="DR407" s="523"/>
      <c r="DS407" s="523"/>
      <c r="DT407" s="523"/>
      <c r="DU407" s="523"/>
      <c r="DV407" s="523"/>
      <c r="DW407" s="523"/>
      <c r="DX407" s="523"/>
      <c r="DY407" s="523"/>
      <c r="DZ407" s="523"/>
      <c r="EA407" s="523"/>
      <c r="EB407" s="523"/>
      <c r="EC407" s="523"/>
      <c r="ED407" s="523"/>
      <c r="EE407" s="523"/>
      <c r="EF407" s="523"/>
      <c r="EG407" s="523"/>
    </row>
    <row r="408" spans="1:137">
      <c r="D408" s="523" t="s">
        <v>148</v>
      </c>
      <c r="E408" s="523"/>
      <c r="F408" s="523"/>
      <c r="G408" s="523"/>
      <c r="H408" s="523"/>
      <c r="I408" s="523"/>
      <c r="J408" s="523"/>
      <c r="K408" s="523"/>
      <c r="L408" s="523"/>
      <c r="M408" s="523"/>
      <c r="N408" s="523"/>
      <c r="O408" s="523"/>
      <c r="P408" s="523"/>
      <c r="Q408" s="523"/>
      <c r="R408" s="523"/>
      <c r="S408" s="523"/>
      <c r="T408" s="523"/>
      <c r="U408" s="523"/>
      <c r="V408" s="523"/>
      <c r="W408" s="523"/>
      <c r="X408" s="523"/>
      <c r="Y408" s="523"/>
      <c r="Z408" s="523"/>
      <c r="AA408" s="523"/>
      <c r="AB408" s="523"/>
      <c r="AC408" s="523"/>
      <c r="AD408" s="471"/>
      <c r="AE408" s="471"/>
      <c r="AF408" s="471"/>
      <c r="AG408" s="471"/>
      <c r="AH408" s="471"/>
      <c r="AI408" s="471"/>
      <c r="AJ408" s="523" t="s">
        <v>149</v>
      </c>
      <c r="AK408" s="523"/>
      <c r="AL408" s="523"/>
      <c r="AM408" s="523"/>
      <c r="AN408" s="523"/>
      <c r="AO408" s="523"/>
      <c r="AP408" s="523"/>
      <c r="AQ408" s="523"/>
      <c r="AR408" s="523"/>
      <c r="AS408" s="523"/>
      <c r="AT408" s="523"/>
      <c r="AU408" s="523"/>
      <c r="AV408" s="523"/>
      <c r="AW408" s="523"/>
      <c r="AX408" s="523"/>
      <c r="AY408" s="523"/>
      <c r="AZ408" s="523"/>
      <c r="BA408" s="523"/>
      <c r="BB408" s="523"/>
      <c r="BC408" s="523"/>
      <c r="BD408" s="523"/>
      <c r="BE408" s="523"/>
      <c r="BF408" s="523"/>
      <c r="BG408" s="523"/>
      <c r="BH408" s="523"/>
      <c r="BI408" s="523"/>
      <c r="CB408" s="523" t="s">
        <v>148</v>
      </c>
      <c r="CC408" s="523"/>
      <c r="CD408" s="523"/>
      <c r="CE408" s="523"/>
      <c r="CF408" s="523"/>
      <c r="CG408" s="523"/>
      <c r="CH408" s="523"/>
      <c r="CI408" s="523"/>
      <c r="CJ408" s="523"/>
      <c r="CK408" s="523"/>
      <c r="CL408" s="523"/>
      <c r="CM408" s="523"/>
      <c r="CN408" s="523"/>
      <c r="CO408" s="471"/>
      <c r="CP408" s="471"/>
      <c r="CQ408" s="471"/>
      <c r="CR408" s="471"/>
      <c r="CS408" s="471"/>
      <c r="CT408" s="471"/>
      <c r="CU408" s="471"/>
      <c r="CV408" s="471"/>
      <c r="CW408" s="471"/>
      <c r="CX408" s="471"/>
      <c r="CY408" s="471"/>
      <c r="CZ408" s="471"/>
      <c r="DA408" s="471"/>
      <c r="DB408" s="471"/>
      <c r="DC408" s="471"/>
      <c r="DD408" s="471"/>
      <c r="DE408" s="471"/>
      <c r="DF408" s="471"/>
      <c r="DH408" s="523" t="s">
        <v>149</v>
      </c>
      <c r="DI408" s="523"/>
      <c r="DJ408" s="523"/>
      <c r="DK408" s="523"/>
      <c r="DL408" s="523"/>
      <c r="DM408" s="523"/>
      <c r="DN408" s="523"/>
      <c r="DO408" s="523"/>
      <c r="DP408" s="523"/>
      <c r="DQ408" s="523"/>
      <c r="DR408" s="523"/>
      <c r="DS408" s="523"/>
      <c r="DT408" s="523"/>
      <c r="DU408" s="523"/>
      <c r="DV408" s="523"/>
      <c r="DW408" s="523"/>
      <c r="DX408" s="523"/>
      <c r="DY408" s="523"/>
      <c r="DZ408" s="523"/>
      <c r="EA408" s="523"/>
      <c r="EB408" s="523"/>
      <c r="EC408" s="523"/>
      <c r="ED408" s="523"/>
      <c r="EE408" s="523"/>
      <c r="EF408" s="523"/>
      <c r="EG408" s="523"/>
    </row>
    <row r="409" spans="1:137">
      <c r="A409" s="463" t="s">
        <v>1</v>
      </c>
      <c r="B409" s="463"/>
      <c r="C409" s="463"/>
      <c r="D409" s="466">
        <f>ExportsPlywoodConiferous!C$5</f>
        <v>0.87743413999999997</v>
      </c>
      <c r="E409" s="466">
        <f>ExportsPlywoodConiferous!D$5</f>
        <v>0.93240040000000013</v>
      </c>
      <c r="F409" s="466">
        <f>ExportsPlywoodConiferous!E$5</f>
        <v>1.2688329602000001</v>
      </c>
      <c r="G409" s="466">
        <f>ExportsPlywoodConiferous!F$5</f>
        <v>1.7367701539999996</v>
      </c>
      <c r="H409" s="466">
        <f>ExportsPlywoodConiferous!G$5</f>
        <v>2.2383817379999997</v>
      </c>
      <c r="I409" s="466">
        <f>ExportsPlywoodConiferous!H$5</f>
        <v>2.2258616188000007</v>
      </c>
      <c r="J409" s="466">
        <f>ExportsPlywoodConiferous!I$5</f>
        <v>1.9245291746000004</v>
      </c>
      <c r="K409" s="466">
        <f>ExportsPlywoodConiferous!J$5</f>
        <v>1.7628195860000013</v>
      </c>
      <c r="L409" s="466">
        <f>ExportsPlywoodConiferous!K$5</f>
        <v>1.6491912600000003</v>
      </c>
      <c r="M409" s="466">
        <f>ExportsPlywoodConiferous!L$5</f>
        <v>1.2606257595999999</v>
      </c>
      <c r="N409" s="466">
        <f>ExportsPlywoodConiferous!M$5</f>
        <v>1.0492530754</v>
      </c>
      <c r="O409" s="466">
        <f>ExportsPlywoodConiferous!N$5</f>
        <v>1.0369394495000006</v>
      </c>
      <c r="P409" s="466">
        <f>ExportsPlywoodConiferous!O$5</f>
        <v>1.0128530000000007</v>
      </c>
      <c r="Q409" s="466">
        <f>ExportsPlywoodConiferous!P$5</f>
        <v>1.1836812179999998</v>
      </c>
      <c r="R409" s="466">
        <f>ExportsPlywoodConiferous!Q$5</f>
        <v>1.2898850485000002</v>
      </c>
      <c r="S409" s="466">
        <f>ExportsPlywoodConiferous!R$5</f>
        <v>1.4442883333333336</v>
      </c>
      <c r="T409" s="466">
        <f>ExportsPlywoodConiferous!S$5</f>
        <v>1.680575454</v>
      </c>
      <c r="U409" s="466">
        <f>ExportsPlywoodConiferous!T$5</f>
        <v>1.9863750383999996</v>
      </c>
      <c r="V409" s="466">
        <f>ExportsPlywoodConiferous!U$5</f>
        <v>2.2362996299999995</v>
      </c>
      <c r="W409" s="466">
        <f>ExportsPlywoodConiferous!V$5</f>
        <v>2.085644165333334</v>
      </c>
      <c r="X409" s="466">
        <f>ExportsPlywoodConiferous!W$5</f>
        <v>2.4553575346000001</v>
      </c>
      <c r="Y409" s="466">
        <f>ExportsPlywoodConiferous!X$5</f>
        <v>2.6073009649999999</v>
      </c>
      <c r="Z409" s="466">
        <f>ExportsPlywoodConiferous!Y$5</f>
        <v>2.258426</v>
      </c>
      <c r="AA409" s="466">
        <f>ExportsPlywoodConiferous!Z$5</f>
        <v>2.0809599863999999</v>
      </c>
      <c r="AB409" s="466">
        <f>ExportsPlywoodConiferous!AA$5</f>
        <v>0</v>
      </c>
      <c r="AC409" s="466">
        <f>ExportsPlywoodConiferous!AB$5</f>
        <v>0</v>
      </c>
      <c r="AD409" s="466"/>
      <c r="AE409" s="466"/>
      <c r="AF409" s="466"/>
      <c r="AG409" s="466"/>
      <c r="AH409" s="466"/>
      <c r="AI409" s="466"/>
      <c r="AJ409" s="466">
        <f>ExportsPlywoodNonConiferous!C$5</f>
        <v>0.81659800000000016</v>
      </c>
      <c r="AK409" s="466">
        <f>ExportsPlywoodNonConiferous!D$5</f>
        <v>0.90986360000000011</v>
      </c>
      <c r="AL409" s="466">
        <f>ExportsPlywoodNonConiferous!E$5</f>
        <v>0.95709238260000007</v>
      </c>
      <c r="AM409" s="466">
        <f>ExportsPlywoodNonConiferous!F$5</f>
        <v>1.0311679600000001</v>
      </c>
      <c r="AN409" s="466">
        <f>ExportsPlywoodNonConiferous!G$5</f>
        <v>1.2509107914000004</v>
      </c>
      <c r="AO409" s="466">
        <f>ExportsPlywoodNonConiferous!H$5</f>
        <v>0.9056086412000004</v>
      </c>
      <c r="AP409" s="466">
        <f>ExportsPlywoodNonConiferous!I$5</f>
        <v>0.55652130200000005</v>
      </c>
      <c r="AQ409" s="466">
        <f>ExportsPlywoodNonConiferous!J$5</f>
        <v>0.51628358219999992</v>
      </c>
      <c r="AR409" s="466">
        <f>ExportsPlywoodNonConiferous!K$5</f>
        <v>0.30805804760000005</v>
      </c>
      <c r="AS409" s="466">
        <f>ExportsPlywoodNonConiferous!L$5</f>
        <v>0.14361090759999998</v>
      </c>
      <c r="AT409" s="466">
        <f>ExportsPlywoodNonConiferous!M$5</f>
        <v>0.11841751979999997</v>
      </c>
      <c r="AU409" s="466">
        <f>ExportsPlywoodNonConiferous!N$5</f>
        <v>8.704725542857146E-2</v>
      </c>
      <c r="AV409" s="466">
        <f>ExportsPlywoodNonConiferous!O$5</f>
        <v>6.8462799999999976E-2</v>
      </c>
      <c r="AW409" s="466">
        <f>ExportsPlywoodNonConiferous!P$5</f>
        <v>6.30595979E-2</v>
      </c>
      <c r="AX409" s="466">
        <f>ExportsPlywoodNonConiferous!Q$5</f>
        <v>6.0773293000000034E-2</v>
      </c>
      <c r="AY409" s="466">
        <f>ExportsPlywoodNonConiferous!R$5</f>
        <v>0.1325519627999999</v>
      </c>
      <c r="AZ409" s="466">
        <f>ExportsPlywoodNonConiferous!S$5</f>
        <v>0.19179466030000014</v>
      </c>
      <c r="BA409" s="466">
        <f>ExportsPlywoodNonConiferous!T$5</f>
        <v>0.28319382940000021</v>
      </c>
      <c r="BB409" s="466">
        <f>ExportsPlywoodNonConiferous!U$5</f>
        <v>0.22118485383333319</v>
      </c>
      <c r="BC409" s="466">
        <f>ExportsPlywoodNonConiferous!V$5</f>
        <v>0.18460853149999956</v>
      </c>
      <c r="BD409" s="466">
        <f>ExportsPlywoodNonConiferous!W$5</f>
        <v>0.14484877100000002</v>
      </c>
      <c r="BE409" s="466">
        <f>ExportsPlywoodNonConiferous!X$5</f>
        <v>0.17963426259999987</v>
      </c>
      <c r="BF409" s="466">
        <f>ExportsPlywoodNonConiferous!Y$5</f>
        <v>0.17238300000000095</v>
      </c>
      <c r="BG409" s="466">
        <f>ExportsPlywoodNonConiferous!Z$5</f>
        <v>0.10744295720000019</v>
      </c>
      <c r="BH409" s="466">
        <f>ExportsPlywoodNonConiferous!AA$5</f>
        <v>2.4988769813</v>
      </c>
      <c r="BI409" s="466">
        <f>ExportsPlywoodNonConiferous!AB$5</f>
        <v>0</v>
      </c>
      <c r="CB409" s="465">
        <f>ExportsPlywoodConiferous!AD$5</f>
        <v>156.18331100000003</v>
      </c>
      <c r="CC409" s="465">
        <f>ExportsPlywoodConiferous!AE$5</f>
        <v>155.809011</v>
      </c>
      <c r="CD409" s="465">
        <f>ExportsPlywoodConiferous!AF$5</f>
        <v>210.69671600000004</v>
      </c>
      <c r="CE409" s="465">
        <f>ExportsPlywoodConiferous!AG$5</f>
        <v>344.09275200000002</v>
      </c>
      <c r="CF409" s="465">
        <f>ExportsPlywoodConiferous!AH$5</f>
        <v>520.5117919999999</v>
      </c>
      <c r="CG409" s="465">
        <f>ExportsPlywoodConiferous!AI$5</f>
        <v>510.05271299999998</v>
      </c>
      <c r="CH409" s="465">
        <f>ExportsPlywoodConiferous!AJ$5</f>
        <v>437.56597599999998</v>
      </c>
      <c r="CI409" s="465">
        <f>ExportsPlywoodConiferous!AK$5</f>
        <v>475.72792300000003</v>
      </c>
      <c r="CJ409" s="465">
        <f>ExportsPlywoodConiferous!AL$5</f>
        <v>477.29435599999988</v>
      </c>
      <c r="CK409" s="465">
        <f>ExportsPlywoodConiferous!AM$5</f>
        <v>278.85657199999997</v>
      </c>
      <c r="CL409" s="465">
        <f>ExportsPlywoodConiferous!AN$5</f>
        <v>360.49188700000008</v>
      </c>
      <c r="CM409" s="465">
        <f>ExportsPlywoodConiferous!AO$5</f>
        <v>324.87837300000001</v>
      </c>
      <c r="CN409" s="465">
        <f>ExportsPlywoodConiferous!AP$5</f>
        <v>341.6909730000001</v>
      </c>
      <c r="CO409" s="465">
        <f>ExportsPlywoodConiferous!AQ$5</f>
        <v>398.10656200000005</v>
      </c>
      <c r="CP409" s="465">
        <f>ExportsPlywoodConiferous!AR$5</f>
        <v>438.49068200000005</v>
      </c>
      <c r="CQ409" s="465">
        <f>ExportsPlywoodConiferous!AS$5</f>
        <v>433.57554699999997</v>
      </c>
      <c r="CR409" s="465">
        <f>ExportsPlywoodConiferous!AT$5</f>
        <v>418.35566499999999</v>
      </c>
      <c r="CS409" s="465">
        <f>ExportsPlywoodConiferous!AU$5</f>
        <v>547.52047500000015</v>
      </c>
      <c r="CT409" s="465">
        <f>ExportsPlywoodConiferous!AV$5</f>
        <v>695.89184199999988</v>
      </c>
      <c r="CU409" s="465">
        <f>ExportsPlywoodConiferous!AW$5</f>
        <v>491.43431200000003</v>
      </c>
      <c r="CV409" s="465">
        <f>ExportsPlywoodConiferous!AX$5</f>
        <v>596.60400400000015</v>
      </c>
      <c r="CW409" s="465">
        <f>ExportsPlywoodConiferous!AY$5</f>
        <v>1122.1172709999996</v>
      </c>
      <c r="CX409" s="465">
        <f>ExportsPlywoodConiferous!AZ$5</f>
        <v>869.71109599999977</v>
      </c>
      <c r="CY409" s="465">
        <f>ExportsPlywoodConiferous!BA$5</f>
        <v>646.34651299999996</v>
      </c>
      <c r="CZ409" s="465">
        <f>ExportsPlywoodConiferous!BB$5</f>
        <v>0</v>
      </c>
      <c r="DA409" s="465">
        <f>ExportsPlywoodConiferous!BC$5</f>
        <v>0</v>
      </c>
      <c r="DB409" s="465"/>
      <c r="DC409" s="465"/>
      <c r="DD409" s="465"/>
      <c r="DE409" s="465"/>
      <c r="DF409" s="465"/>
      <c r="DG409" s="465"/>
      <c r="DH409" s="465">
        <f>ExportsPlywoodNonConiferous!AD$5</f>
        <v>217.47585399999997</v>
      </c>
      <c r="DI409" s="465">
        <f>ExportsPlywoodNonConiferous!AE$5</f>
        <v>204.15362299999995</v>
      </c>
      <c r="DJ409" s="465">
        <f>ExportsPlywoodNonConiferous!AF$5</f>
        <v>228.12825000000001</v>
      </c>
      <c r="DK409" s="465">
        <f>ExportsPlywoodNonConiferous!AG$5</f>
        <v>245.85160299999998</v>
      </c>
      <c r="DL409" s="465">
        <f>ExportsPlywoodNonConiferous!AH$5</f>
        <v>372.99214699999987</v>
      </c>
      <c r="DM409" s="465">
        <f>ExportsPlywoodNonConiferous!AI$5</f>
        <v>275.71724699999999</v>
      </c>
      <c r="DN409" s="465">
        <f>ExportsPlywoodNonConiferous!AJ$5</f>
        <v>212.46361299999992</v>
      </c>
      <c r="DO409" s="465">
        <f>ExportsPlywoodNonConiferous!AK$5</f>
        <v>221.41031600000005</v>
      </c>
      <c r="DP409" s="465">
        <f>ExportsPlywoodNonConiferous!AL$5</f>
        <v>154.87994899999998</v>
      </c>
      <c r="DQ409" s="465">
        <f>ExportsPlywoodNonConiferous!AM$5</f>
        <v>63.422115999999995</v>
      </c>
      <c r="DR409" s="465">
        <f>ExportsPlywoodNonConiferous!AN$5</f>
        <v>57.802512000000007</v>
      </c>
      <c r="DS409" s="465">
        <f>ExportsPlywoodNonConiferous!AO$5</f>
        <v>45.494177999999991</v>
      </c>
      <c r="DT409" s="465">
        <f>ExportsPlywoodNonConiferous!AP$5</f>
        <v>35.436126999999999</v>
      </c>
      <c r="DU409" s="465">
        <f>ExportsPlywoodNonConiferous!AQ$5</f>
        <v>31.122188000000001</v>
      </c>
      <c r="DV409" s="465">
        <f>ExportsPlywoodNonConiferous!AR$5</f>
        <v>29.269738000000011</v>
      </c>
      <c r="DW409" s="465">
        <f>ExportsPlywoodNonConiferous!AS$5</f>
        <v>48.630685000000014</v>
      </c>
      <c r="DX409" s="465">
        <f>ExportsPlywoodNonConiferous!AT$5</f>
        <v>59.741217000000013</v>
      </c>
      <c r="DY409" s="465">
        <f>ExportsPlywoodNonConiferous!AU$5</f>
        <v>73.060552000000001</v>
      </c>
      <c r="DZ409" s="465">
        <f>ExportsPlywoodNonConiferous!AV$5</f>
        <v>77.39515999999999</v>
      </c>
      <c r="EA409" s="465">
        <f>ExportsPlywoodNonConiferous!AW$5</f>
        <v>59.771242000000036</v>
      </c>
      <c r="EB409" s="465">
        <f>ExportsPlywoodNonConiferous!AX$5</f>
        <v>47.743405999999979</v>
      </c>
      <c r="EC409" s="465">
        <f>ExportsPlywoodNonConiferous!AY$5</f>
        <v>87.484156000000027</v>
      </c>
      <c r="ED409" s="465">
        <f>ExportsPlywoodNonConiferous!AZ$5</f>
        <v>80.634551000000002</v>
      </c>
      <c r="EE409" s="465">
        <f>ExportsPlywoodNonConiferous!BA$5</f>
        <v>48.620073999999995</v>
      </c>
      <c r="EF409" s="465">
        <f>ExportsPlywoodNonConiferous!BB$5</f>
        <v>837.23265500000002</v>
      </c>
      <c r="EG409" s="465">
        <f>ExportsPlywoodNonConiferous!BC$5</f>
        <v>0</v>
      </c>
    </row>
    <row r="410" spans="1:137">
      <c r="D410" s="462">
        <v>2000</v>
      </c>
      <c r="E410" s="462">
        <f t="shared" ref="E410:AC410" si="24">1+D410</f>
        <v>2001</v>
      </c>
      <c r="F410" s="462">
        <f t="shared" si="24"/>
        <v>2002</v>
      </c>
      <c r="G410" s="462">
        <f t="shared" si="24"/>
        <v>2003</v>
      </c>
      <c r="H410" s="462">
        <f t="shared" si="24"/>
        <v>2004</v>
      </c>
      <c r="I410" s="462">
        <f t="shared" si="24"/>
        <v>2005</v>
      </c>
      <c r="J410" s="462">
        <f t="shared" si="24"/>
        <v>2006</v>
      </c>
      <c r="K410" s="462">
        <f t="shared" si="24"/>
        <v>2007</v>
      </c>
      <c r="L410" s="462">
        <f t="shared" si="24"/>
        <v>2008</v>
      </c>
      <c r="M410" s="462">
        <f t="shared" si="24"/>
        <v>2009</v>
      </c>
      <c r="N410" s="462">
        <f t="shared" si="24"/>
        <v>2010</v>
      </c>
      <c r="O410" s="462">
        <f t="shared" si="24"/>
        <v>2011</v>
      </c>
      <c r="P410" s="462">
        <f t="shared" si="24"/>
        <v>2012</v>
      </c>
      <c r="Q410" s="462">
        <f t="shared" si="24"/>
        <v>2013</v>
      </c>
      <c r="R410" s="462">
        <f t="shared" si="24"/>
        <v>2014</v>
      </c>
      <c r="S410" s="462">
        <f t="shared" si="24"/>
        <v>2015</v>
      </c>
      <c r="T410" s="462">
        <f t="shared" si="24"/>
        <v>2016</v>
      </c>
      <c r="U410" s="462">
        <f t="shared" si="24"/>
        <v>2017</v>
      </c>
      <c r="V410" s="462">
        <f t="shared" si="24"/>
        <v>2018</v>
      </c>
      <c r="W410" s="462">
        <f t="shared" si="24"/>
        <v>2019</v>
      </c>
      <c r="X410" s="462">
        <f t="shared" si="24"/>
        <v>2020</v>
      </c>
      <c r="Y410" s="462">
        <f t="shared" si="24"/>
        <v>2021</v>
      </c>
      <c r="Z410" s="462">
        <f t="shared" si="24"/>
        <v>2022</v>
      </c>
      <c r="AA410" s="462">
        <f t="shared" si="24"/>
        <v>2023</v>
      </c>
      <c r="AB410" s="462">
        <f t="shared" si="24"/>
        <v>2024</v>
      </c>
      <c r="AC410" s="462">
        <f t="shared" si="24"/>
        <v>2025</v>
      </c>
      <c r="AJ410" s="462">
        <v>2000</v>
      </c>
      <c r="AK410" s="462">
        <f t="shared" ref="AK410:BI410" si="25">1+AJ410</f>
        <v>2001</v>
      </c>
      <c r="AL410" s="462">
        <f t="shared" si="25"/>
        <v>2002</v>
      </c>
      <c r="AM410" s="462">
        <f t="shared" si="25"/>
        <v>2003</v>
      </c>
      <c r="AN410" s="462">
        <f t="shared" si="25"/>
        <v>2004</v>
      </c>
      <c r="AO410" s="462">
        <f t="shared" si="25"/>
        <v>2005</v>
      </c>
      <c r="AP410" s="462">
        <f t="shared" si="25"/>
        <v>2006</v>
      </c>
      <c r="AQ410" s="462">
        <f t="shared" si="25"/>
        <v>2007</v>
      </c>
      <c r="AR410" s="462">
        <f t="shared" si="25"/>
        <v>2008</v>
      </c>
      <c r="AS410" s="462">
        <f t="shared" si="25"/>
        <v>2009</v>
      </c>
      <c r="AT410" s="462">
        <f t="shared" si="25"/>
        <v>2010</v>
      </c>
      <c r="AU410" s="462">
        <f t="shared" si="25"/>
        <v>2011</v>
      </c>
      <c r="AV410" s="462">
        <f t="shared" si="25"/>
        <v>2012</v>
      </c>
      <c r="AW410" s="462">
        <f t="shared" si="25"/>
        <v>2013</v>
      </c>
      <c r="AX410" s="462">
        <f t="shared" si="25"/>
        <v>2014</v>
      </c>
      <c r="AY410" s="462">
        <f t="shared" si="25"/>
        <v>2015</v>
      </c>
      <c r="AZ410" s="462">
        <f t="shared" si="25"/>
        <v>2016</v>
      </c>
      <c r="BA410" s="462">
        <f t="shared" si="25"/>
        <v>2017</v>
      </c>
      <c r="BB410" s="462">
        <f t="shared" si="25"/>
        <v>2018</v>
      </c>
      <c r="BC410" s="462">
        <f t="shared" si="25"/>
        <v>2019</v>
      </c>
      <c r="BD410" s="462">
        <f t="shared" si="25"/>
        <v>2020</v>
      </c>
      <c r="BE410" s="462">
        <f t="shared" si="25"/>
        <v>2021</v>
      </c>
      <c r="BF410" s="462">
        <f t="shared" si="25"/>
        <v>2022</v>
      </c>
      <c r="BG410" s="462">
        <f t="shared" si="25"/>
        <v>2023</v>
      </c>
      <c r="BH410" s="462">
        <f t="shared" si="25"/>
        <v>2024</v>
      </c>
      <c r="BI410" s="462">
        <f t="shared" si="25"/>
        <v>2025</v>
      </c>
      <c r="CB410" s="462">
        <v>2000</v>
      </c>
      <c r="CC410" s="462">
        <f t="shared" ref="CC410:DA410" si="26">1+CB410</f>
        <v>2001</v>
      </c>
      <c r="CD410" s="462">
        <f t="shared" si="26"/>
        <v>2002</v>
      </c>
      <c r="CE410" s="462">
        <f t="shared" si="26"/>
        <v>2003</v>
      </c>
      <c r="CF410" s="462">
        <f t="shared" si="26"/>
        <v>2004</v>
      </c>
      <c r="CG410" s="462">
        <f t="shared" si="26"/>
        <v>2005</v>
      </c>
      <c r="CH410" s="462">
        <f t="shared" si="26"/>
        <v>2006</v>
      </c>
      <c r="CI410" s="462">
        <f t="shared" si="26"/>
        <v>2007</v>
      </c>
      <c r="CJ410" s="462">
        <f t="shared" si="26"/>
        <v>2008</v>
      </c>
      <c r="CK410" s="462">
        <f t="shared" si="26"/>
        <v>2009</v>
      </c>
      <c r="CL410" s="462">
        <f t="shared" si="26"/>
        <v>2010</v>
      </c>
      <c r="CM410" s="462">
        <f t="shared" si="26"/>
        <v>2011</v>
      </c>
      <c r="CN410" s="462">
        <f t="shared" si="26"/>
        <v>2012</v>
      </c>
      <c r="CO410" s="462">
        <f t="shared" si="26"/>
        <v>2013</v>
      </c>
      <c r="CP410" s="462">
        <f t="shared" si="26"/>
        <v>2014</v>
      </c>
      <c r="CQ410" s="462">
        <f t="shared" si="26"/>
        <v>2015</v>
      </c>
      <c r="CR410" s="462">
        <f t="shared" si="26"/>
        <v>2016</v>
      </c>
      <c r="CS410" s="462">
        <f t="shared" si="26"/>
        <v>2017</v>
      </c>
      <c r="CT410" s="462">
        <f t="shared" si="26"/>
        <v>2018</v>
      </c>
      <c r="CU410" s="462">
        <f t="shared" si="26"/>
        <v>2019</v>
      </c>
      <c r="CV410" s="462">
        <f t="shared" si="26"/>
        <v>2020</v>
      </c>
      <c r="CW410" s="462">
        <f t="shared" si="26"/>
        <v>2021</v>
      </c>
      <c r="CX410" s="462">
        <f t="shared" si="26"/>
        <v>2022</v>
      </c>
      <c r="CY410" s="462">
        <f t="shared" si="26"/>
        <v>2023</v>
      </c>
      <c r="CZ410" s="462">
        <f t="shared" si="26"/>
        <v>2024</v>
      </c>
      <c r="DA410" s="462">
        <f t="shared" si="26"/>
        <v>2025</v>
      </c>
      <c r="DH410" s="462">
        <v>2000</v>
      </c>
      <c r="DI410" s="462">
        <f t="shared" ref="DI410:EG410" si="27">1+DH410</f>
        <v>2001</v>
      </c>
      <c r="DJ410" s="462">
        <f t="shared" si="27"/>
        <v>2002</v>
      </c>
      <c r="DK410" s="462">
        <f t="shared" si="27"/>
        <v>2003</v>
      </c>
      <c r="DL410" s="462">
        <f t="shared" si="27"/>
        <v>2004</v>
      </c>
      <c r="DM410" s="462">
        <f t="shared" si="27"/>
        <v>2005</v>
      </c>
      <c r="DN410" s="462">
        <f t="shared" si="27"/>
        <v>2006</v>
      </c>
      <c r="DO410" s="462">
        <f t="shared" si="27"/>
        <v>2007</v>
      </c>
      <c r="DP410" s="462">
        <f t="shared" si="27"/>
        <v>2008</v>
      </c>
      <c r="DQ410" s="462">
        <f t="shared" si="27"/>
        <v>2009</v>
      </c>
      <c r="DR410" s="462">
        <f t="shared" si="27"/>
        <v>2010</v>
      </c>
      <c r="DS410" s="462">
        <f t="shared" si="27"/>
        <v>2011</v>
      </c>
      <c r="DT410" s="462">
        <f t="shared" si="27"/>
        <v>2012</v>
      </c>
      <c r="DU410" s="462">
        <f t="shared" si="27"/>
        <v>2013</v>
      </c>
      <c r="DV410" s="462">
        <f t="shared" si="27"/>
        <v>2014</v>
      </c>
      <c r="DW410" s="462">
        <f t="shared" si="27"/>
        <v>2015</v>
      </c>
      <c r="DX410" s="462">
        <f t="shared" si="27"/>
        <v>2016</v>
      </c>
      <c r="DY410" s="462">
        <f t="shared" si="27"/>
        <v>2017</v>
      </c>
      <c r="DZ410" s="462">
        <f t="shared" si="27"/>
        <v>2018</v>
      </c>
      <c r="EA410" s="462">
        <f t="shared" si="27"/>
        <v>2019</v>
      </c>
      <c r="EB410" s="462">
        <f t="shared" si="27"/>
        <v>2020</v>
      </c>
      <c r="EC410" s="462">
        <f t="shared" si="27"/>
        <v>2021</v>
      </c>
      <c r="ED410" s="462">
        <f t="shared" si="27"/>
        <v>2022</v>
      </c>
      <c r="EE410" s="462">
        <f t="shared" si="27"/>
        <v>2023</v>
      </c>
      <c r="EF410" s="462">
        <f t="shared" si="27"/>
        <v>2024</v>
      </c>
      <c r="EG410" s="462">
        <f t="shared" si="27"/>
        <v>2025</v>
      </c>
    </row>
    <row r="411" spans="1:137">
      <c r="A411" s="463" t="s">
        <v>235</v>
      </c>
      <c r="B411" s="463"/>
      <c r="C411" s="463"/>
      <c r="D411" s="466">
        <f>ExportsPlywoodConiferous!C$18</f>
        <v>0.69421100000000013</v>
      </c>
      <c r="E411" s="466">
        <f>ExportsPlywoodConiferous!D$18</f>
        <v>0.647227</v>
      </c>
      <c r="F411" s="466">
        <f>ExportsPlywoodConiferous!E$18</f>
        <v>0.76818400000000009</v>
      </c>
      <c r="G411" s="466">
        <f>ExportsPlywoodConiferous!F$18</f>
        <v>0.83172517999999995</v>
      </c>
      <c r="H411" s="466">
        <f>ExportsPlywoodConiferous!G$18</f>
        <v>0.86644720000000008</v>
      </c>
      <c r="I411" s="466">
        <f>ExportsPlywoodConiferous!H$18</f>
        <v>0.71871120000000011</v>
      </c>
      <c r="J411" s="466">
        <f>ExportsPlywoodConiferous!I$18</f>
        <v>0.81727530000000015</v>
      </c>
      <c r="K411" s="466">
        <f>ExportsPlywoodConiferous!J$18</f>
        <v>1.0904385000000001</v>
      </c>
      <c r="L411" s="466">
        <f>ExportsPlywoodConiferous!K$18</f>
        <v>1.0321290000000001</v>
      </c>
      <c r="M411" s="466">
        <f>ExportsPlywoodConiferous!L$18</f>
        <v>0.89039170660000033</v>
      </c>
      <c r="N411" s="466">
        <f>ExportsPlywoodConiferous!M$18</f>
        <v>0.76372498580000003</v>
      </c>
      <c r="O411" s="466">
        <f>ExportsPlywoodConiferous!N$18</f>
        <v>0.79318947916666671</v>
      </c>
      <c r="P411" s="466">
        <f>ExportsPlywoodConiferous!O$18</f>
        <v>0.69471199999999977</v>
      </c>
      <c r="Q411" s="466">
        <f>ExportsPlywoodConiferous!P$18</f>
        <v>0.81996300000000011</v>
      </c>
      <c r="R411" s="466">
        <f>ExportsPlywoodConiferous!Q$18</f>
        <v>0.87401000000000006</v>
      </c>
      <c r="S411" s="466">
        <f>ExportsPlywoodConiferous!R$18</f>
        <v>0.85133100000000006</v>
      </c>
      <c r="T411" s="466">
        <f>ExportsPlywoodConiferous!S$18</f>
        <v>0.83148699999999998</v>
      </c>
      <c r="U411" s="466">
        <f>ExportsPlywoodConiferous!T$18</f>
        <v>0.86082100000000006</v>
      </c>
      <c r="V411" s="466">
        <f>ExportsPlywoodConiferous!U$18</f>
        <v>0.95838440999999996</v>
      </c>
      <c r="W411" s="466">
        <f>ExportsPlywoodConiferous!V$18</f>
        <v>0.81767769749999997</v>
      </c>
      <c r="X411" s="466">
        <f>ExportsPlywoodConiferous!W$18</f>
        <v>0.86811333020000003</v>
      </c>
      <c r="Y411" s="466">
        <f>ExportsPlywoodConiferous!X$18</f>
        <v>0.78977799999999987</v>
      </c>
      <c r="Z411" s="466">
        <f>ExportsPlywoodConiferous!Y$18</f>
        <v>0.81479099999999982</v>
      </c>
      <c r="AA411" s="466">
        <f>ExportsPlywoodConiferous!Z$18</f>
        <v>0.86991799999999986</v>
      </c>
      <c r="AB411" s="466">
        <f>ExportsPlywoodConiferous!AA$18</f>
        <v>0</v>
      </c>
      <c r="AC411" s="466">
        <f>ExportsPlywoodConiferous!AB$18</f>
        <v>0</v>
      </c>
      <c r="AD411" s="466"/>
      <c r="AE411" s="466"/>
      <c r="AF411" s="466"/>
      <c r="AG411" s="466"/>
      <c r="AH411" s="466"/>
      <c r="AI411" s="466"/>
      <c r="AJ411" s="466">
        <f>ExportsPlywoodNonConiferous!C$16</f>
        <v>0.40777000000000002</v>
      </c>
      <c r="AK411" s="466">
        <f>ExportsPlywoodNonConiferous!D$16</f>
        <v>0.43964270000000005</v>
      </c>
      <c r="AL411" s="466">
        <f>ExportsPlywoodNonConiferous!E$16</f>
        <v>0.43446550000000006</v>
      </c>
      <c r="AM411" s="466">
        <f>ExportsPlywoodNonConiferous!F$16</f>
        <v>0.45206728000000018</v>
      </c>
      <c r="AN411" s="466">
        <f>ExportsPlywoodNonConiferous!G$16</f>
        <v>0.5604920000000001</v>
      </c>
      <c r="AO411" s="466">
        <f>ExportsPlywoodNonConiferous!H$16</f>
        <v>0.35019333999999996</v>
      </c>
      <c r="AP411" s="466">
        <f>ExportsPlywoodNonConiferous!I$16</f>
        <v>0.26584599999999997</v>
      </c>
      <c r="AQ411" s="466">
        <f>ExportsPlywoodNonConiferous!J$16</f>
        <v>0.25394655999999993</v>
      </c>
      <c r="AR411" s="466">
        <f>ExportsPlywoodNonConiferous!K$16</f>
        <v>0.16869999999999999</v>
      </c>
      <c r="AS411" s="466">
        <f>ExportsPlywoodNonConiferous!L$16</f>
        <v>6.735733200000002E-2</v>
      </c>
      <c r="AT411" s="466">
        <f>ExportsPlywoodNonConiferous!M$16</f>
        <v>4.0713999999999986E-2</v>
      </c>
      <c r="AU411" s="466">
        <f>ExportsPlywoodNonConiferous!N$16</f>
        <v>2.6227999999999991E-2</v>
      </c>
      <c r="AV411" s="466">
        <f>ExportsPlywoodNonConiferous!O$16</f>
        <v>1.0774999999999979E-2</v>
      </c>
      <c r="AW411" s="466">
        <f>ExportsPlywoodNonConiferous!P$16</f>
        <v>1.3413911500000011E-2</v>
      </c>
      <c r="AX411" s="466">
        <f>ExportsPlywoodNonConiferous!Q$16</f>
        <v>2.0336854599999996E-2</v>
      </c>
      <c r="AY411" s="466">
        <f>ExportsPlywoodNonConiferous!R$16</f>
        <v>6.6082969999999977E-2</v>
      </c>
      <c r="AZ411" s="466">
        <f>ExportsPlywoodNonConiferous!S$16</f>
        <v>5.6137170000000076E-2</v>
      </c>
      <c r="BA411" s="466">
        <f>ExportsPlywoodNonConiferous!T$16</f>
        <v>0.10644701260000004</v>
      </c>
      <c r="BB411" s="466">
        <f>ExportsPlywoodNonConiferous!U$16</f>
        <v>0.12020185066666657</v>
      </c>
      <c r="BC411" s="466">
        <f>ExportsPlywoodNonConiferous!V$16</f>
        <v>6.4275129999999805E-2</v>
      </c>
      <c r="BD411" s="466">
        <f>ExportsPlywoodNonConiferous!W$16</f>
        <v>2.8808098799999932E-2</v>
      </c>
      <c r="BE411" s="466">
        <f>ExportsPlywoodNonConiferous!X$16</f>
        <v>2.7449000000000015E-2</v>
      </c>
      <c r="BF411" s="466">
        <f>ExportsPlywoodNonConiferous!Y$16</f>
        <v>2.9788999999999947E-2</v>
      </c>
      <c r="BG411" s="466">
        <f>ExportsPlywoodNonConiferous!Z$16</f>
        <v>2.022227510000001E-2</v>
      </c>
      <c r="BH411" s="466">
        <f>ExportsPlywoodNonConiferous!AA$16</f>
        <v>1.0567369999999996</v>
      </c>
      <c r="BI411" s="466">
        <f>ExportsPlywoodNonConiferous!AB$16</f>
        <v>0</v>
      </c>
      <c r="BJ411" s="466"/>
      <c r="BK411" s="466"/>
      <c r="BL411" s="466"/>
      <c r="BM411" s="466"/>
      <c r="BN411" s="466"/>
      <c r="BO411" s="466"/>
      <c r="BP411" s="466"/>
      <c r="BQ411" s="466"/>
      <c r="BR411" s="466"/>
      <c r="BS411" s="466"/>
      <c r="BT411" s="466"/>
      <c r="BU411" s="466"/>
      <c r="BV411" s="466"/>
      <c r="BW411" s="466"/>
      <c r="BX411" s="466"/>
      <c r="BY411" s="466"/>
    </row>
    <row r="412" spans="1:137">
      <c r="A412" s="466" t="str">
        <f>ExportsPlywoodConiferous!B$29</f>
        <v xml:space="preserve">Puerto Rico </v>
      </c>
      <c r="B412" s="466"/>
      <c r="C412" s="466"/>
      <c r="D412" s="466">
        <f>ExportsPlywoodConiferous!C$29</f>
        <v>3.9489000000000003E-2</v>
      </c>
      <c r="E412" s="466">
        <f>ExportsPlywoodConiferous!D$29</f>
        <v>5.3210000000000007E-2</v>
      </c>
      <c r="F412" s="466">
        <f>ExportsPlywoodConiferous!E$29</f>
        <v>7.874600000000001E-2</v>
      </c>
      <c r="G412" s="466">
        <f>ExportsPlywoodConiferous!F$29</f>
        <v>6.4114500000000005E-2</v>
      </c>
      <c r="H412" s="466">
        <f>ExportsPlywoodConiferous!G$29</f>
        <v>8.5648000000000016E-2</v>
      </c>
      <c r="I412" s="466">
        <f>ExportsPlywoodConiferous!H$29</f>
        <v>7.977200000000001E-2</v>
      </c>
      <c r="J412" s="466">
        <f>ExportsPlywoodConiferous!I$29</f>
        <v>5.4121000000000002E-2</v>
      </c>
      <c r="K412" s="466">
        <f>ExportsPlywoodConiferous!J$29</f>
        <v>3.60025E-2</v>
      </c>
      <c r="L412" s="466">
        <f>ExportsPlywoodConiferous!K$29</f>
        <v>6.9133000000000014E-2</v>
      </c>
      <c r="M412" s="466">
        <f>ExportsPlywoodConiferous!L$29</f>
        <v>3.3640000000000003E-2</v>
      </c>
      <c r="N412" s="466">
        <f>ExportsPlywoodConiferous!M$29</f>
        <v>3.329E-2</v>
      </c>
      <c r="O412" s="466">
        <f>ExportsPlywoodConiferous!N$29</f>
        <v>1.9062000000000003E-2</v>
      </c>
      <c r="P412" s="466">
        <f>ExportsPlywoodConiferous!O$29</f>
        <v>3.0337000000000006E-2</v>
      </c>
      <c r="Q412" s="466">
        <f>ExportsPlywoodConiferous!P$29</f>
        <v>2.5807999999999998E-2</v>
      </c>
      <c r="R412" s="466">
        <f>ExportsPlywoodConiferous!Q$29</f>
        <v>3.1938000000000001E-2</v>
      </c>
      <c r="S412" s="466">
        <f>ExportsPlywoodConiferous!R$29</f>
        <v>3.7898000000000001E-2</v>
      </c>
      <c r="T412" s="466">
        <f>ExportsPlywoodConiferous!S$29</f>
        <v>3.2136999999999992E-2</v>
      </c>
      <c r="U412" s="466">
        <f>ExportsPlywoodConiferous!T$29</f>
        <v>7.4590000000000004E-2</v>
      </c>
      <c r="V412" s="466">
        <f>ExportsPlywoodConiferous!U$29</f>
        <v>5.7696999999999998E-2</v>
      </c>
      <c r="W412" s="466">
        <f>ExportsPlywoodConiferous!V$29</f>
        <v>3.2169280000000001E-2</v>
      </c>
      <c r="X412" s="466">
        <f>ExportsPlywoodConiferous!W$29</f>
        <v>6.0141999999999994E-2</v>
      </c>
      <c r="Y412" s="466">
        <f>ExportsPlywoodConiferous!X$29</f>
        <v>5.8695999999999998E-2</v>
      </c>
      <c r="Z412" s="466">
        <f>ExportsPlywoodConiferous!Y$29</f>
        <v>4.2844E-2</v>
      </c>
      <c r="AA412" s="466">
        <f>ExportsPlywoodConiferous!Z$29</f>
        <v>4.0689999999999997E-2</v>
      </c>
      <c r="AB412" s="466">
        <f>ExportsPlywoodConiferous!AA$29</f>
        <v>0</v>
      </c>
      <c r="AC412" s="466">
        <f>ExportsPlywoodConiferous!AB$29</f>
        <v>0</v>
      </c>
      <c r="AD412" s="466"/>
      <c r="AE412" s="466"/>
      <c r="AF412" s="466"/>
      <c r="AG412" s="466"/>
      <c r="AH412" s="466"/>
      <c r="AI412" s="466"/>
      <c r="AJ412" s="466">
        <f>ExportsPlywoodNonConiferous!C$27</f>
        <v>5.2349000000000014E-2</v>
      </c>
      <c r="AK412" s="466">
        <f>ExportsPlywoodNonConiferous!D$27</f>
        <v>0.12411200000000003</v>
      </c>
      <c r="AL412" s="466">
        <f>ExportsPlywoodNonConiferous!E$27</f>
        <v>4.9672000000000008E-2</v>
      </c>
      <c r="AM412" s="466">
        <f>ExportsPlywoodNonConiferous!F$27</f>
        <v>5.6956000000000021E-2</v>
      </c>
      <c r="AN412" s="466">
        <f>ExportsPlywoodNonConiferous!G$27</f>
        <v>7.4898000000000006E-2</v>
      </c>
      <c r="AO412" s="466">
        <f>ExportsPlywoodNonConiferous!H$27</f>
        <v>4.4232499999999987E-2</v>
      </c>
      <c r="AP412" s="466">
        <f>ExportsPlywoodNonConiferous!I$27</f>
        <v>3.1710000000000009E-2</v>
      </c>
      <c r="AQ412" s="466">
        <f>ExportsPlywoodNonConiferous!J$27</f>
        <v>1.3874000000000001E-2</v>
      </c>
      <c r="AR412" s="466">
        <f>ExportsPlywoodNonConiferous!K$27</f>
        <v>5.3879999999999996E-3</v>
      </c>
      <c r="AS412" s="466">
        <f>ExportsPlywoodNonConiferous!L$27</f>
        <v>3.5730000000000007E-3</v>
      </c>
      <c r="AT412" s="466">
        <f>ExportsPlywoodNonConiferous!M$27</f>
        <v>2.828999999999996E-3</v>
      </c>
      <c r="AU412" s="466">
        <f>ExportsPlywoodNonConiferous!N$27</f>
        <v>1.0000000000000015E-3</v>
      </c>
      <c r="AV412" s="466">
        <f>ExportsPlywoodNonConiferous!O$27</f>
        <v>6.1549999999999955E-3</v>
      </c>
      <c r="AW412" s="466">
        <f>ExportsPlywoodNonConiferous!P$27</f>
        <v>5.6660000000000052E-3</v>
      </c>
      <c r="AX412" s="466">
        <f>ExportsPlywoodNonConiferous!Q$27</f>
        <v>2.2610000000000082E-3</v>
      </c>
      <c r="AY412" s="466">
        <f>ExportsPlywoodNonConiferous!R$27</f>
        <v>4.6769999999999971E-3</v>
      </c>
      <c r="AZ412" s="466">
        <f>ExportsPlywoodNonConiferous!S$27</f>
        <v>5.8110400000000026E-3</v>
      </c>
      <c r="BA412" s="466">
        <f>ExportsPlywoodNonConiferous!T$27</f>
        <v>5.5510000000000047E-3</v>
      </c>
      <c r="BB412" s="466">
        <f>ExportsPlywoodNonConiferous!U$27</f>
        <v>2.3750000000000164E-3</v>
      </c>
      <c r="BC412" s="466">
        <f>ExportsPlywoodNonConiferous!V$27</f>
        <v>9.9259666666665818E-4</v>
      </c>
      <c r="BD412" s="466">
        <f>ExportsPlywoodNonConiferous!W$27</f>
        <v>7.0099999999999275E-4</v>
      </c>
      <c r="BE412" s="466">
        <f>ExportsPlywoodNonConiferous!X$27</f>
        <v>4.6599999999999306E-4</v>
      </c>
      <c r="BF412" s="466">
        <f>ExportsPlywoodNonConiferous!Y$27</f>
        <v>7.7499999999999683E-4</v>
      </c>
      <c r="BG412" s="466">
        <f>ExportsPlywoodNonConiferous!Z$27</f>
        <v>1.1279999999999986E-3</v>
      </c>
      <c r="BH412" s="466">
        <f>ExportsPlywoodNonConiferous!AA$27</f>
        <v>6.0001000000000006E-2</v>
      </c>
      <c r="BI412" s="466">
        <f>ExportsPlywoodNonConiferous!AB$27</f>
        <v>0</v>
      </c>
      <c r="BJ412" s="466"/>
      <c r="BK412" s="466"/>
      <c r="BL412" s="466"/>
      <c r="BM412" s="466"/>
      <c r="BN412" s="466"/>
      <c r="BO412" s="466"/>
      <c r="BP412" s="466"/>
      <c r="BQ412" s="466"/>
      <c r="BR412" s="466"/>
      <c r="BS412" s="466"/>
      <c r="BT412" s="466"/>
      <c r="BU412" s="466"/>
      <c r="BV412" s="466"/>
      <c r="BW412" s="466"/>
      <c r="BX412" s="466"/>
      <c r="BY412" s="466"/>
    </row>
    <row r="413" spans="1:137">
      <c r="A413" s="466" t="str">
        <f>ExportsPlywoodConiferous!B$10</f>
        <v xml:space="preserve">USA </v>
      </c>
      <c r="B413" s="466"/>
      <c r="C413" s="466"/>
      <c r="D413" s="466">
        <f>ExportsPlywoodConiferous!C$10</f>
        <v>4.2462000000000007E-2</v>
      </c>
      <c r="E413" s="466">
        <f>ExportsPlywoodConiferous!D$10</f>
        <v>0.13169700000000001</v>
      </c>
      <c r="F413" s="466">
        <f>ExportsPlywoodConiferous!E$10</f>
        <v>0.26167470000000004</v>
      </c>
      <c r="G413" s="466">
        <f>ExportsPlywoodConiferous!F$10</f>
        <v>0.68720960000000009</v>
      </c>
      <c r="H413" s="466">
        <f>ExportsPlywoodConiferous!G$10</f>
        <v>1.1169879</v>
      </c>
      <c r="I413" s="466">
        <f>ExportsPlywoodConiferous!H$10</f>
        <v>1.2706810000000002</v>
      </c>
      <c r="J413" s="466">
        <f>ExportsPlywoodConiferous!I$10</f>
        <v>0.86695400000000011</v>
      </c>
      <c r="K413" s="466">
        <f>ExportsPlywoodConiferous!J$10</f>
        <v>0.39150500000000005</v>
      </c>
      <c r="L413" s="466">
        <f>ExportsPlywoodConiferous!K$10</f>
        <v>0.19294500000000001</v>
      </c>
      <c r="M413" s="466">
        <f>ExportsPlywoodConiferous!L$10</f>
        <v>0.10839460000000002</v>
      </c>
      <c r="N413" s="466">
        <f>ExportsPlywoodConiferous!M$10</f>
        <v>3.0238000000000001E-2</v>
      </c>
      <c r="O413" s="466">
        <f>ExportsPlywoodConiferous!N$10</f>
        <v>6.2459999999999998E-3</v>
      </c>
      <c r="P413" s="466">
        <f>ExportsPlywoodConiferous!O$10</f>
        <v>1.7774999999999999E-2</v>
      </c>
      <c r="Q413" s="466">
        <f>ExportsPlywoodConiferous!P$10</f>
        <v>0.10153100000000001</v>
      </c>
      <c r="R413" s="466">
        <f>ExportsPlywoodConiferous!Q$10</f>
        <v>0.10003299999999998</v>
      </c>
      <c r="S413" s="466">
        <f>ExportsPlywoodConiferous!R$10</f>
        <v>0.24702099999999999</v>
      </c>
      <c r="T413" s="466">
        <f>ExportsPlywoodConiferous!S$10</f>
        <v>0.48065600000000003</v>
      </c>
      <c r="U413" s="466">
        <f>ExportsPlywoodConiferous!T$10</f>
        <v>0.60728999999999989</v>
      </c>
      <c r="V413" s="466">
        <f>ExportsPlywoodConiferous!U$10</f>
        <v>0.74207480000000003</v>
      </c>
      <c r="W413" s="466">
        <f>ExportsPlywoodConiferous!V$10</f>
        <v>0.78047286800000015</v>
      </c>
      <c r="X413" s="466">
        <f>ExportsPlywoodConiferous!W$10</f>
        <v>0.98010699999999995</v>
      </c>
      <c r="Y413" s="466">
        <f>ExportsPlywoodConiferous!X$10</f>
        <v>1.0762310000000002</v>
      </c>
      <c r="Z413" s="466">
        <f>ExportsPlywoodConiferous!Y$10</f>
        <v>0.88942200000000038</v>
      </c>
      <c r="AA413" s="466">
        <f>ExportsPlywoodConiferous!Z$10</f>
        <v>0.63322000000000001</v>
      </c>
      <c r="AB413" s="466">
        <f>ExportsPlywoodConiferous!AA$10</f>
        <v>0</v>
      </c>
      <c r="AC413" s="466">
        <f>ExportsPlywoodConiferous!AB$10</f>
        <v>0</v>
      </c>
      <c r="AD413" s="466"/>
      <c r="AE413" s="466"/>
      <c r="AF413" s="466"/>
      <c r="AG413" s="466"/>
      <c r="AH413" s="466"/>
      <c r="AI413" s="466"/>
      <c r="AJ413" s="466">
        <f>ExportsPlywoodNonConiferous!C$10</f>
        <v>0.21236400000000005</v>
      </c>
      <c r="AK413" s="466">
        <f>ExportsPlywoodNonConiferous!D$10</f>
        <v>0.19165000000000004</v>
      </c>
      <c r="AL413" s="466">
        <f>ExportsPlywoodNonConiferous!E$10</f>
        <v>0.34843300000000005</v>
      </c>
      <c r="AM413" s="466">
        <f>ExportsPlywoodNonConiferous!F$10</f>
        <v>0.39844899999999989</v>
      </c>
      <c r="AN413" s="466">
        <f>ExportsPlywoodNonConiferous!G$10</f>
        <v>0.45696000000000003</v>
      </c>
      <c r="AO413" s="466">
        <f>ExportsPlywoodNonConiferous!H$10</f>
        <v>0.39173200000000002</v>
      </c>
      <c r="AP413" s="466">
        <f>ExportsPlywoodNonConiferous!I$10</f>
        <v>0.16538199999999992</v>
      </c>
      <c r="AQ413" s="466">
        <f>ExportsPlywoodNonConiferous!J$10</f>
        <v>0.10318000000000002</v>
      </c>
      <c r="AR413" s="466">
        <f>ExportsPlywoodNonConiferous!K$10</f>
        <v>3.9445000000000008E-2</v>
      </c>
      <c r="AS413" s="466">
        <f>ExportsPlywoodNonConiferous!L$10</f>
        <v>8.3679999999999987E-3</v>
      </c>
      <c r="AT413" s="466">
        <f>ExportsPlywoodNonConiferous!M$10</f>
        <v>9.3875160000000003E-3</v>
      </c>
      <c r="AU413" s="466">
        <f>ExportsPlywoodNonConiferous!N$10</f>
        <v>7.098000000000001E-3</v>
      </c>
      <c r="AV413" s="466">
        <f>ExportsPlywoodNonConiferous!O$10</f>
        <v>7.0829999999999964E-3</v>
      </c>
      <c r="AW413" s="466">
        <f>ExportsPlywoodNonConiferous!P$10</f>
        <v>1.566099999999998E-2</v>
      </c>
      <c r="AX413" s="466">
        <f>ExportsPlywoodNonConiferous!Q$10</f>
        <v>1.4400000000000043E-2</v>
      </c>
      <c r="AY413" s="466">
        <f>ExportsPlywoodNonConiferous!R$10</f>
        <v>2.2556999999999959E-2</v>
      </c>
      <c r="AZ413" s="466">
        <f>ExportsPlywoodNonConiferous!S$10</f>
        <v>6.4905665100000037E-2</v>
      </c>
      <c r="BA413" s="466">
        <f>ExportsPlywoodNonConiferous!T$10</f>
        <v>9.1314729700000166E-2</v>
      </c>
      <c r="BB413" s="466">
        <f>ExportsPlywoodNonConiferous!U$10</f>
        <v>5.8310119999999861E-2</v>
      </c>
      <c r="BC413" s="466">
        <f>ExportsPlywoodNonConiferous!V$10</f>
        <v>8.6997798333333126E-2</v>
      </c>
      <c r="BD413" s="466">
        <f>ExportsPlywoodNonConiferous!W$10</f>
        <v>9.230202520000011E-2</v>
      </c>
      <c r="BE413" s="466">
        <f>ExportsPlywoodNonConiferous!X$10</f>
        <v>0.1277689999999998</v>
      </c>
      <c r="BF413" s="466">
        <f>ExportsPlywoodNonConiferous!Y$10</f>
        <v>0.11214600000000109</v>
      </c>
      <c r="BG413" s="466">
        <f>ExportsPlywoodNonConiferous!Z$10</f>
        <v>6.9967082000000083E-2</v>
      </c>
      <c r="BH413" s="466">
        <f>ExportsPlywoodNonConiferous!AA$10</f>
        <v>0.83963491459999995</v>
      </c>
      <c r="BI413" s="466">
        <f>ExportsPlywoodNonConiferous!AB$10</f>
        <v>0</v>
      </c>
      <c r="BJ413" s="466"/>
      <c r="BK413" s="466"/>
      <c r="BL413" s="466"/>
      <c r="BM413" s="466"/>
      <c r="BN413" s="466"/>
      <c r="BO413" s="466"/>
      <c r="BP413" s="466"/>
      <c r="BQ413" s="466"/>
      <c r="BR413" s="466"/>
      <c r="BS413" s="466"/>
      <c r="BT413" s="466"/>
      <c r="BU413" s="466"/>
      <c r="BV413" s="466"/>
      <c r="BW413" s="466"/>
      <c r="BX413" s="466"/>
      <c r="BY413" s="466"/>
    </row>
    <row r="414" spans="1:137">
      <c r="A414" s="465" t="s">
        <v>27</v>
      </c>
      <c r="B414" s="465"/>
      <c r="C414" s="465"/>
      <c r="D414" s="466">
        <f t="shared" ref="D414:AC414" si="28">D409-SUM(D411:D413)</f>
        <v>0.10127213999999984</v>
      </c>
      <c r="E414" s="466">
        <f t="shared" si="28"/>
        <v>0.1002664000000002</v>
      </c>
      <c r="F414" s="466">
        <f t="shared" si="28"/>
        <v>0.16022826020000003</v>
      </c>
      <c r="G414" s="466">
        <f t="shared" si="28"/>
        <v>0.15372087399999956</v>
      </c>
      <c r="H414" s="466">
        <f t="shared" si="28"/>
        <v>0.16929863799999945</v>
      </c>
      <c r="I414" s="466">
        <f t="shared" si="28"/>
        <v>0.15669741880000032</v>
      </c>
      <c r="J414" s="466">
        <f t="shared" si="28"/>
        <v>0.18617887460000015</v>
      </c>
      <c r="K414" s="466">
        <f t="shared" si="28"/>
        <v>0.24487358600000131</v>
      </c>
      <c r="L414" s="466">
        <f t="shared" si="28"/>
        <v>0.35498426000000016</v>
      </c>
      <c r="M414" s="466">
        <f t="shared" si="28"/>
        <v>0.22819945299999955</v>
      </c>
      <c r="N414" s="466">
        <f t="shared" si="28"/>
        <v>0.22200008959999995</v>
      </c>
      <c r="O414" s="466">
        <f t="shared" si="28"/>
        <v>0.2184419703333339</v>
      </c>
      <c r="P414" s="466">
        <f t="shared" si="28"/>
        <v>0.27002900000000085</v>
      </c>
      <c r="Q414" s="466">
        <f t="shared" si="28"/>
        <v>0.23637921799999972</v>
      </c>
      <c r="R414" s="466">
        <f t="shared" si="28"/>
        <v>0.28390404850000017</v>
      </c>
      <c r="S414" s="466">
        <f t="shared" si="28"/>
        <v>0.30803833333333364</v>
      </c>
      <c r="T414" s="466">
        <f t="shared" si="28"/>
        <v>0.33629545400000005</v>
      </c>
      <c r="U414" s="466">
        <f t="shared" si="28"/>
        <v>0.44367403839999953</v>
      </c>
      <c r="V414" s="466">
        <f t="shared" si="28"/>
        <v>0.47814341999999943</v>
      </c>
      <c r="W414" s="466">
        <f t="shared" si="28"/>
        <v>0.45532431983333388</v>
      </c>
      <c r="X414" s="466">
        <f t="shared" si="28"/>
        <v>0.54699520439999993</v>
      </c>
      <c r="Y414" s="466">
        <f t="shared" si="28"/>
        <v>0.68259596499999997</v>
      </c>
      <c r="Z414" s="466">
        <f t="shared" si="28"/>
        <v>0.51136899999999974</v>
      </c>
      <c r="AA414" s="466">
        <f t="shared" si="28"/>
        <v>0.53713198639999993</v>
      </c>
      <c r="AB414" s="466">
        <f t="shared" si="28"/>
        <v>0</v>
      </c>
      <c r="AC414" s="466">
        <f t="shared" si="28"/>
        <v>0</v>
      </c>
      <c r="AD414" s="466"/>
      <c r="AE414" s="466"/>
      <c r="AF414" s="466"/>
      <c r="AG414" s="466"/>
      <c r="AH414" s="466"/>
      <c r="AI414" s="466"/>
      <c r="AJ414" s="466">
        <f t="shared" ref="AJ414:BI414" si="29">AJ409-SUM(AJ411:AJ413)</f>
        <v>0.14411499999999999</v>
      </c>
      <c r="AK414" s="466">
        <f t="shared" si="29"/>
        <v>0.15445889999999995</v>
      </c>
      <c r="AL414" s="466">
        <f t="shared" si="29"/>
        <v>0.12452188259999997</v>
      </c>
      <c r="AM414" s="466">
        <f t="shared" si="29"/>
        <v>0.12369567999999997</v>
      </c>
      <c r="AN414" s="466">
        <f t="shared" si="29"/>
        <v>0.15856079140000023</v>
      </c>
      <c r="AO414" s="466">
        <f t="shared" si="29"/>
        <v>0.1194508012000004</v>
      </c>
      <c r="AP414" s="466">
        <f t="shared" si="29"/>
        <v>9.3583302000000146E-2</v>
      </c>
      <c r="AQ414" s="466">
        <f t="shared" si="29"/>
        <v>0.1452830222</v>
      </c>
      <c r="AR414" s="466">
        <f t="shared" si="29"/>
        <v>9.4525047600000051E-2</v>
      </c>
      <c r="AS414" s="466">
        <f t="shared" si="29"/>
        <v>6.4312575599999949E-2</v>
      </c>
      <c r="AT414" s="466">
        <f t="shared" si="29"/>
        <v>6.5487003799999985E-2</v>
      </c>
      <c r="AU414" s="466">
        <f t="shared" si="29"/>
        <v>5.2721255428571465E-2</v>
      </c>
      <c r="AV414" s="466">
        <f t="shared" si="29"/>
        <v>4.4449800000000012E-2</v>
      </c>
      <c r="AW414" s="466">
        <f t="shared" si="29"/>
        <v>2.8318686400000001E-2</v>
      </c>
      <c r="AX414" s="466">
        <f t="shared" si="29"/>
        <v>2.3775438399999987E-2</v>
      </c>
      <c r="AY414" s="466">
        <f t="shared" si="29"/>
        <v>3.9234992799999951E-2</v>
      </c>
      <c r="AZ414" s="466">
        <f t="shared" si="29"/>
        <v>6.4940785200000017E-2</v>
      </c>
      <c r="BA414" s="466">
        <f t="shared" si="29"/>
        <v>7.9881087099999998E-2</v>
      </c>
      <c r="BB414" s="466">
        <f t="shared" si="29"/>
        <v>4.0297883166666743E-2</v>
      </c>
      <c r="BC414" s="466">
        <f t="shared" si="29"/>
        <v>3.2343006499999966E-2</v>
      </c>
      <c r="BD414" s="466">
        <f t="shared" si="29"/>
        <v>2.3037646999999981E-2</v>
      </c>
      <c r="BE414" s="466">
        <f t="shared" si="29"/>
        <v>2.395026260000005E-2</v>
      </c>
      <c r="BF414" s="466">
        <f t="shared" si="29"/>
        <v>2.9672999999999922E-2</v>
      </c>
      <c r="BG414" s="466">
        <f t="shared" si="29"/>
        <v>1.6125600100000095E-2</v>
      </c>
      <c r="BH414" s="466">
        <f t="shared" si="29"/>
        <v>0.54250406670000051</v>
      </c>
      <c r="BI414" s="466">
        <f t="shared" si="29"/>
        <v>0</v>
      </c>
      <c r="BJ414" s="466"/>
      <c r="BK414" s="466"/>
      <c r="BL414" s="466"/>
      <c r="BM414" s="466"/>
      <c r="BN414" s="466"/>
      <c r="BO414" s="466"/>
      <c r="BP414" s="466"/>
      <c r="BQ414" s="466"/>
      <c r="BR414" s="466"/>
      <c r="BS414" s="466"/>
      <c r="BT414" s="466"/>
      <c r="BU414" s="466"/>
      <c r="BV414" s="466"/>
      <c r="BW414" s="466"/>
      <c r="BX414" s="466"/>
      <c r="BY414" s="466"/>
      <c r="CB414" s="466"/>
      <c r="CC414" s="466"/>
      <c r="CD414" s="466"/>
      <c r="CE414" s="466"/>
      <c r="CF414" s="466"/>
      <c r="CG414" s="466"/>
      <c r="CH414" s="466"/>
      <c r="CI414" s="466"/>
      <c r="CJ414" s="466"/>
      <c r="CK414" s="466"/>
      <c r="CL414" s="466"/>
      <c r="CM414" s="466"/>
      <c r="CN414" s="466"/>
      <c r="CO414" s="466"/>
      <c r="CP414" s="466"/>
      <c r="CQ414" s="466"/>
      <c r="CR414" s="466"/>
      <c r="CS414" s="466"/>
      <c r="CT414" s="466"/>
      <c r="CU414" s="466"/>
      <c r="CV414" s="466"/>
      <c r="CW414" s="466"/>
      <c r="CX414" s="466"/>
      <c r="CY414" s="466"/>
      <c r="CZ414" s="466"/>
      <c r="DA414" s="466"/>
      <c r="DB414" s="466"/>
      <c r="DC414" s="466"/>
      <c r="DD414" s="466"/>
      <c r="DE414" s="466"/>
      <c r="DF414" s="466"/>
      <c r="DH414" s="466"/>
      <c r="DI414" s="466"/>
      <c r="DJ414" s="466"/>
      <c r="DK414" s="466"/>
      <c r="DL414" s="466"/>
      <c r="DM414" s="466"/>
      <c r="DN414" s="466"/>
      <c r="DO414" s="466"/>
      <c r="DP414" s="466"/>
      <c r="DQ414" s="466"/>
      <c r="DR414" s="466"/>
      <c r="DS414" s="466"/>
      <c r="DT414" s="466"/>
      <c r="DU414" s="466"/>
      <c r="DV414" s="466"/>
      <c r="DW414" s="466"/>
      <c r="DX414" s="466"/>
      <c r="DY414" s="466"/>
      <c r="DZ414" s="466"/>
      <c r="EA414" s="466"/>
      <c r="EB414" s="466"/>
      <c r="EC414" s="466"/>
      <c r="ED414" s="466"/>
      <c r="EE414" s="466"/>
      <c r="EF414" s="466"/>
      <c r="EG414" s="466"/>
    </row>
    <row r="415" spans="1:137">
      <c r="A415" s="465"/>
      <c r="B415" s="465"/>
      <c r="C415" s="465"/>
      <c r="D415" s="465"/>
      <c r="E415" s="465"/>
      <c r="F415" s="465"/>
      <c r="G415" s="465"/>
      <c r="H415" s="465"/>
      <c r="I415" s="465"/>
      <c r="J415" s="465"/>
      <c r="K415" s="465"/>
      <c r="L415" s="465"/>
      <c r="M415" s="465"/>
      <c r="N415" s="465"/>
      <c r="O415" s="465"/>
      <c r="P415" s="465"/>
      <c r="Q415" s="465"/>
      <c r="R415" s="465"/>
      <c r="S415" s="465"/>
      <c r="T415" s="465"/>
      <c r="U415" s="465"/>
      <c r="V415" s="465"/>
      <c r="W415" s="465"/>
      <c r="X415" s="465"/>
      <c r="Y415" s="465"/>
      <c r="Z415" s="465"/>
      <c r="AA415" s="465"/>
      <c r="AB415" s="465"/>
      <c r="AC415" s="465"/>
      <c r="AD415" s="465"/>
      <c r="AE415" s="465"/>
      <c r="AF415" s="465"/>
      <c r="AG415" s="465"/>
      <c r="AH415" s="465"/>
      <c r="AI415" s="465"/>
    </row>
    <row r="416" spans="1:137">
      <c r="A416" s="465"/>
      <c r="B416" s="465"/>
      <c r="C416" s="465"/>
      <c r="D416" s="465"/>
      <c r="E416" s="465"/>
      <c r="F416" s="465"/>
      <c r="G416" s="465"/>
      <c r="H416" s="465"/>
      <c r="I416" s="465"/>
      <c r="J416" s="465"/>
      <c r="K416" s="465"/>
      <c r="L416" s="465"/>
      <c r="M416" s="465"/>
      <c r="N416" s="465"/>
      <c r="O416" s="465"/>
      <c r="P416" s="465"/>
      <c r="Q416" s="465"/>
      <c r="R416" s="465"/>
      <c r="S416" s="465"/>
      <c r="T416" s="465"/>
      <c r="U416" s="465"/>
      <c r="V416" s="465"/>
      <c r="W416" s="465"/>
      <c r="X416" s="465"/>
      <c r="Y416" s="465"/>
      <c r="Z416" s="465"/>
      <c r="AA416" s="465"/>
      <c r="AB416" s="465"/>
      <c r="AC416" s="465"/>
      <c r="AD416" s="465"/>
      <c r="AE416" s="465"/>
      <c r="AF416" s="465"/>
      <c r="AG416" s="465"/>
      <c r="AH416" s="465"/>
      <c r="AI416" s="465"/>
    </row>
    <row r="417" spans="1:137">
      <c r="A417" s="465"/>
      <c r="B417" s="465"/>
      <c r="C417" s="465"/>
      <c r="D417" s="465"/>
      <c r="E417" s="465"/>
      <c r="F417" s="465"/>
      <c r="G417" s="465"/>
      <c r="H417" s="465"/>
      <c r="I417" s="465"/>
      <c r="J417" s="465"/>
      <c r="K417" s="465"/>
      <c r="L417" s="465"/>
      <c r="M417" s="465"/>
      <c r="N417" s="465"/>
      <c r="O417" s="465"/>
      <c r="P417" s="465"/>
      <c r="Q417" s="465"/>
      <c r="R417" s="465"/>
      <c r="S417" s="465"/>
      <c r="T417" s="465"/>
      <c r="U417" s="465"/>
      <c r="V417" s="465"/>
      <c r="W417" s="465"/>
      <c r="X417" s="465"/>
      <c r="Y417" s="465"/>
      <c r="Z417" s="465"/>
      <c r="AA417" s="465"/>
      <c r="AB417" s="465"/>
      <c r="AC417" s="465"/>
      <c r="AD417" s="465"/>
      <c r="AE417" s="465"/>
      <c r="AF417" s="465"/>
      <c r="AG417" s="465"/>
      <c r="AH417" s="465"/>
      <c r="AI417" s="465"/>
    </row>
    <row r="418" spans="1:137">
      <c r="A418" s="465"/>
      <c r="B418" s="465"/>
      <c r="C418" s="465"/>
      <c r="D418" s="465"/>
      <c r="E418" s="465"/>
      <c r="F418" s="465"/>
      <c r="G418" s="465"/>
      <c r="H418" s="465"/>
      <c r="I418" s="465"/>
      <c r="J418" s="465"/>
      <c r="K418" s="465"/>
      <c r="L418" s="465"/>
      <c r="M418" s="465"/>
      <c r="N418" s="465"/>
      <c r="O418" s="465"/>
      <c r="P418" s="465"/>
      <c r="Q418" s="465"/>
      <c r="R418" s="465"/>
      <c r="S418" s="465"/>
      <c r="T418" s="465"/>
      <c r="U418" s="465"/>
      <c r="V418" s="465"/>
      <c r="W418" s="465"/>
      <c r="X418" s="465"/>
      <c r="Y418" s="465"/>
      <c r="Z418" s="465"/>
      <c r="AA418" s="465"/>
      <c r="AB418" s="465"/>
      <c r="AC418" s="465"/>
      <c r="AD418" s="465"/>
      <c r="AE418" s="465"/>
      <c r="AF418" s="465"/>
      <c r="AG418" s="465"/>
      <c r="AH418" s="465"/>
      <c r="AI418" s="465"/>
      <c r="CB418" s="465"/>
      <c r="CC418" s="465"/>
      <c r="CD418" s="465"/>
      <c r="CE418" s="465"/>
      <c r="CF418" s="465"/>
      <c r="CG418" s="465"/>
      <c r="CH418" s="465"/>
      <c r="CI418" s="465"/>
      <c r="CJ418" s="465"/>
      <c r="CK418" s="465"/>
      <c r="CL418" s="465"/>
      <c r="CM418" s="465"/>
      <c r="CN418" s="465"/>
      <c r="CO418" s="465"/>
      <c r="CP418" s="465"/>
      <c r="CQ418" s="465"/>
      <c r="CR418" s="465"/>
      <c r="CS418" s="465"/>
      <c r="CT418" s="465"/>
      <c r="CU418" s="465"/>
      <c r="CV418" s="465"/>
      <c r="CW418" s="465"/>
      <c r="CX418" s="465"/>
      <c r="CY418" s="465"/>
      <c r="CZ418" s="465"/>
      <c r="DA418" s="465"/>
      <c r="DB418" s="465"/>
      <c r="DC418" s="465"/>
      <c r="DD418" s="465"/>
      <c r="DE418" s="465"/>
      <c r="DF418" s="465"/>
      <c r="DH418" s="465"/>
      <c r="DI418" s="465"/>
      <c r="DJ418" s="465"/>
      <c r="DK418" s="465"/>
      <c r="DL418" s="465"/>
      <c r="DM418" s="465"/>
      <c r="DN418" s="465"/>
      <c r="DO418" s="465"/>
      <c r="DP418" s="465"/>
      <c r="DQ418" s="465"/>
      <c r="DR418" s="465"/>
      <c r="DS418" s="465"/>
      <c r="DT418" s="465"/>
      <c r="DU418" s="465"/>
      <c r="DV418" s="465"/>
      <c r="DW418" s="465"/>
      <c r="DX418" s="465"/>
      <c r="DY418" s="465"/>
      <c r="DZ418" s="465"/>
      <c r="EA418" s="465"/>
      <c r="EB418" s="465"/>
      <c r="EC418" s="465"/>
      <c r="ED418" s="465"/>
      <c r="EE418" s="465"/>
      <c r="EF418" s="465"/>
      <c r="EG418" s="465"/>
    </row>
    <row r="419" spans="1:137">
      <c r="A419" s="465" t="str">
        <f>A411</f>
        <v>EU-27 and UK</v>
      </c>
      <c r="B419" s="465"/>
      <c r="C419" s="465"/>
      <c r="CB419" s="465">
        <f>ExportsPlywoodConiferous!AD$18</f>
        <v>118.161368</v>
      </c>
      <c r="CC419" s="465">
        <f>ExportsPlywoodConiferous!AE$18</f>
        <v>102.78336400000001</v>
      </c>
      <c r="CD419" s="465">
        <f>ExportsPlywoodConiferous!AF$18</f>
        <v>122.71094399999998</v>
      </c>
      <c r="CE419" s="465">
        <f>ExportsPlywoodConiferous!AG$18</f>
        <v>146.69476800000001</v>
      </c>
      <c r="CF419" s="465">
        <f>ExportsPlywoodConiferous!AH$18</f>
        <v>207.973929</v>
      </c>
      <c r="CG419" s="465">
        <f>ExportsPlywoodConiferous!AI$18</f>
        <v>170.46475600000002</v>
      </c>
      <c r="CH419" s="465">
        <f>ExportsPlywoodConiferous!AJ$18</f>
        <v>194.297022</v>
      </c>
      <c r="CI419" s="465">
        <f>ExportsPlywoodConiferous!AK$18</f>
        <v>290.77276600000005</v>
      </c>
      <c r="CJ419" s="465">
        <f>ExportsPlywoodConiferous!AL$18</f>
        <v>303.06068500000003</v>
      </c>
      <c r="CK419" s="465">
        <f>ExportsPlywoodConiferous!AM$18</f>
        <v>185.16915799999998</v>
      </c>
      <c r="CL419" s="465">
        <f>ExportsPlywoodConiferous!AN$18</f>
        <v>259.43003200000004</v>
      </c>
      <c r="CM419" s="465">
        <f>ExportsPlywoodConiferous!AO$18</f>
        <v>227.20241099999996</v>
      </c>
      <c r="CN419" s="465">
        <f>ExportsPlywoodConiferous!AP$18</f>
        <v>224.89720999999997</v>
      </c>
      <c r="CO419" s="465">
        <f>ExportsPlywoodConiferous!AQ$18</f>
        <v>264.50423899999998</v>
      </c>
      <c r="CP419" s="465">
        <f>ExportsPlywoodConiferous!AR$18</f>
        <v>285.31829499999998</v>
      </c>
      <c r="CQ419" s="465">
        <f>ExportsPlywoodConiferous!AS$18</f>
        <v>242.64148800000004</v>
      </c>
      <c r="CR419" s="465">
        <f>ExportsPlywoodConiferous!AT$18</f>
        <v>196.22502800000001</v>
      </c>
      <c r="CS419" s="465">
        <f>ExportsPlywoodConiferous!AU$18</f>
        <v>227.32263200000006</v>
      </c>
      <c r="CT419" s="465">
        <f>ExportsPlywoodConiferous!AV$18</f>
        <v>285.58259199999998</v>
      </c>
      <c r="CU419" s="465">
        <f>ExportsPlywoodConiferous!AW$18</f>
        <v>180.09009699999999</v>
      </c>
      <c r="CV419" s="465">
        <f>ExportsPlywoodConiferous!AX$18</f>
        <v>192.07394299999999</v>
      </c>
      <c r="CW419" s="465">
        <f>ExportsPlywoodConiferous!AY$18</f>
        <v>312.117797</v>
      </c>
      <c r="CX419" s="465">
        <f>ExportsPlywoodConiferous!AZ$18</f>
        <v>291.08330999999998</v>
      </c>
      <c r="CY419" s="465">
        <f>ExportsPlywoodConiferous!BA$18</f>
        <v>250.06282599999997</v>
      </c>
      <c r="CZ419" s="465">
        <f>ExportsPlywoodConiferous!BB$18</f>
        <v>0</v>
      </c>
      <c r="DA419" s="465">
        <f>ExportsPlywoodConiferous!BC$18</f>
        <v>0</v>
      </c>
      <c r="DB419" s="465"/>
      <c r="DC419" s="465"/>
      <c r="DD419" s="465"/>
      <c r="DE419" s="465"/>
      <c r="DF419" s="465"/>
      <c r="DG419" s="465"/>
      <c r="DH419" s="465">
        <f>ExportsPlywoodNonConiferous!AD$16</f>
        <v>99.467928999999998</v>
      </c>
      <c r="DI419" s="465">
        <f>ExportsPlywoodNonConiferous!AE$16</f>
        <v>95.911752999999976</v>
      </c>
      <c r="DJ419" s="465">
        <f>ExportsPlywoodNonConiferous!AF$16</f>
        <v>105.25760500000001</v>
      </c>
      <c r="DK419" s="465">
        <f>ExportsPlywoodNonConiferous!AG$16</f>
        <v>110.41517099999999</v>
      </c>
      <c r="DL419" s="465">
        <f>ExportsPlywoodNonConiferous!AH$16</f>
        <v>172.59906000000001</v>
      </c>
      <c r="DM419" s="465">
        <f>ExportsPlywoodNonConiferous!AI$16</f>
        <v>112.03173699999999</v>
      </c>
      <c r="DN419" s="465">
        <f>ExportsPlywoodNonConiferous!AJ$16</f>
        <v>102.40571599999998</v>
      </c>
      <c r="DO419" s="465">
        <f>ExportsPlywoodNonConiferous!AK$16</f>
        <v>107.166977</v>
      </c>
      <c r="DP419" s="465">
        <f>ExportsPlywoodNonConiferous!AL$16</f>
        <v>82.003629999999987</v>
      </c>
      <c r="DQ419" s="465">
        <f>ExportsPlywoodNonConiferous!AM$16</f>
        <v>28.871065999999992</v>
      </c>
      <c r="DR419" s="465">
        <f>ExportsPlywoodNonConiferous!AN$16</f>
        <v>19.078472000000012</v>
      </c>
      <c r="DS419" s="465">
        <f>ExportsPlywoodNonConiferous!AO$16</f>
        <v>14.803035999999999</v>
      </c>
      <c r="DT419" s="465">
        <f>ExportsPlywoodNonConiferous!AP$16</f>
        <v>5.595812999999997</v>
      </c>
      <c r="DU419" s="465">
        <f>ExportsPlywoodNonConiferous!AQ$16</f>
        <v>6.3123609999999939</v>
      </c>
      <c r="DV419" s="465">
        <f>ExportsPlywoodNonConiferous!AR$16</f>
        <v>9.3776849999999996</v>
      </c>
      <c r="DW419" s="465">
        <f>ExportsPlywoodNonConiferous!AS$16</f>
        <v>20.959769999999995</v>
      </c>
      <c r="DX419" s="465">
        <f>ExportsPlywoodNonConiferous!AT$16</f>
        <v>17.377670999999999</v>
      </c>
      <c r="DY419" s="465">
        <f>ExportsPlywoodNonConiferous!AU$16</f>
        <v>30.782365000000006</v>
      </c>
      <c r="DZ419" s="465">
        <f>ExportsPlywoodNonConiferous!AV$16</f>
        <v>38.009907999999996</v>
      </c>
      <c r="EA419" s="465">
        <f>ExportsPlywoodNonConiferous!AW$16</f>
        <v>16.854086000000002</v>
      </c>
      <c r="EB419" s="465">
        <f>ExportsPlywoodNonConiferous!AX$16</f>
        <v>7.5736260000000026</v>
      </c>
      <c r="EC419" s="465">
        <f>ExportsPlywoodNonConiferous!AY$16</f>
        <v>11.256771000000001</v>
      </c>
      <c r="ED419" s="465">
        <f>ExportsPlywoodNonConiferous!AZ$16</f>
        <v>13.369594000000005</v>
      </c>
      <c r="EE419" s="465">
        <f>ExportsPlywoodNonConiferous!BA$16</f>
        <v>9.2264320000000133</v>
      </c>
      <c r="EF419" s="465">
        <f>ExportsPlywoodNonConiferous!BB$16</f>
        <v>336.05302399999994</v>
      </c>
      <c r="EG419" s="465">
        <f>ExportsPlywoodNonConiferous!BC$16</f>
        <v>0</v>
      </c>
    </row>
    <row r="420" spans="1:137">
      <c r="A420" s="465" t="str">
        <f>A412</f>
        <v xml:space="preserve">Puerto Rico </v>
      </c>
      <c r="B420" s="465"/>
      <c r="C420" s="465"/>
      <c r="CB420" s="465">
        <f>ExportsPlywoodConiferous!AD$29</f>
        <v>6.6349459999999993</v>
      </c>
      <c r="CC420" s="465">
        <f>ExportsPlywoodConiferous!AE$29</f>
        <v>10.192990999999999</v>
      </c>
      <c r="CD420" s="465">
        <f>ExportsPlywoodConiferous!AF$29</f>
        <v>9.9938450000000003</v>
      </c>
      <c r="CE420" s="465">
        <f>ExportsPlywoodConiferous!AG$29</f>
        <v>13.966873999999999</v>
      </c>
      <c r="CF420" s="465">
        <f>ExportsPlywoodConiferous!AH$29</f>
        <v>18.773046999999998</v>
      </c>
      <c r="CG420" s="465">
        <f>ExportsPlywoodConiferous!AI$29</f>
        <v>18.824724</v>
      </c>
      <c r="CH420" s="465">
        <f>ExportsPlywoodConiferous!AJ$29</f>
        <v>11.716389999999999</v>
      </c>
      <c r="CI420" s="465">
        <f>ExportsPlywoodConiferous!AK$29</f>
        <v>11.612902999999999</v>
      </c>
      <c r="CJ420" s="465">
        <f>ExportsPlywoodConiferous!AL$29</f>
        <v>15.099164999999999</v>
      </c>
      <c r="CK420" s="465">
        <f>ExportsPlywoodConiferous!AM$29</f>
        <v>8.2589649999999999</v>
      </c>
      <c r="CL420" s="465">
        <f>ExportsPlywoodConiferous!AN$29</f>
        <v>10.841187</v>
      </c>
      <c r="CM420" s="465">
        <f>ExportsPlywoodConiferous!AO$29</f>
        <v>6.6502379999999999</v>
      </c>
      <c r="CN420" s="465">
        <f>ExportsPlywoodConiferous!AP$29</f>
        <v>10.775172999999999</v>
      </c>
      <c r="CO420" s="465">
        <f>ExportsPlywoodConiferous!AQ$29</f>
        <v>9.2254489999999993</v>
      </c>
      <c r="CP420" s="465">
        <f>ExportsPlywoodConiferous!AR$29</f>
        <v>10.937426</v>
      </c>
      <c r="CQ420" s="465">
        <f>ExportsPlywoodConiferous!AS$29</f>
        <v>12.402794</v>
      </c>
      <c r="CR420" s="465">
        <f>ExportsPlywoodConiferous!AT$29</f>
        <v>8.5596149999999991</v>
      </c>
      <c r="CS420" s="465">
        <f>ExportsPlywoodConiferous!AU$29</f>
        <v>22.696349999999999</v>
      </c>
      <c r="CT420" s="465">
        <f>ExportsPlywoodConiferous!AV$29</f>
        <v>19.646812999999998</v>
      </c>
      <c r="CU420" s="465">
        <f>ExportsPlywoodConiferous!AW$29</f>
        <v>8.000627999999999</v>
      </c>
      <c r="CV420" s="465">
        <f>ExportsPlywoodConiferous!AX$29</f>
        <v>14.640626999999999</v>
      </c>
      <c r="CW420" s="465">
        <f>ExportsPlywoodConiferous!AY$29</f>
        <v>25.370898</v>
      </c>
      <c r="CX420" s="465">
        <f>ExportsPlywoodConiferous!AZ$29</f>
        <v>15.805525999999999</v>
      </c>
      <c r="CY420" s="465">
        <f>ExportsPlywoodConiferous!BA$29</f>
        <v>12.928201</v>
      </c>
      <c r="CZ420" s="465">
        <f>ExportsPlywoodConiferous!BB$29</f>
        <v>0</v>
      </c>
      <c r="DA420" s="465">
        <f>ExportsPlywoodConiferous!BC$29</f>
        <v>0</v>
      </c>
      <c r="DB420" s="465"/>
      <c r="DC420" s="465"/>
      <c r="DD420" s="465"/>
      <c r="DE420" s="465"/>
      <c r="DF420" s="465"/>
      <c r="DG420" s="465"/>
      <c r="DH420" s="465">
        <f>ExportsPlywoodNonConiferous!AD$27</f>
        <v>18.685156999999997</v>
      </c>
      <c r="DI420" s="465">
        <f>ExportsPlywoodNonConiferous!AE$27</f>
        <v>20.848765</v>
      </c>
      <c r="DJ420" s="465">
        <f>ExportsPlywoodNonConiferous!AF$27</f>
        <v>15.332245999999998</v>
      </c>
      <c r="DK420" s="465">
        <f>ExportsPlywoodNonConiferous!AG$27</f>
        <v>17.824342000000001</v>
      </c>
      <c r="DL420" s="465">
        <f>ExportsPlywoodNonConiferous!AH$27</f>
        <v>26.325046999999998</v>
      </c>
      <c r="DM420" s="465">
        <f>ExportsPlywoodNonConiferous!AI$27</f>
        <v>17.985364000000001</v>
      </c>
      <c r="DN420" s="465">
        <f>ExportsPlywoodNonConiferous!AJ$27</f>
        <v>12.391910999999999</v>
      </c>
      <c r="DO420" s="465">
        <f>ExportsPlywoodNonConiferous!AK$27</f>
        <v>7.8084769999999999</v>
      </c>
      <c r="DP420" s="465">
        <f>ExportsPlywoodNonConiferous!AL$27</f>
        <v>3.393422000000001</v>
      </c>
      <c r="DQ420" s="465">
        <f>ExportsPlywoodNonConiferous!AM$27</f>
        <v>2.1525700000000008</v>
      </c>
      <c r="DR420" s="465">
        <f>ExportsPlywoodNonConiferous!AN$27</f>
        <v>1.7149719999999995</v>
      </c>
      <c r="DS420" s="465">
        <f>ExportsPlywoodNonConiferous!AO$27</f>
        <v>0.73833400000000005</v>
      </c>
      <c r="DT420" s="465">
        <f>ExportsPlywoodNonConiferous!AP$27</f>
        <v>2.6540400000000002</v>
      </c>
      <c r="DU420" s="465">
        <f>ExportsPlywoodNonConiferous!AQ$27</f>
        <v>2.4305230000000009</v>
      </c>
      <c r="DV420" s="465">
        <f>ExportsPlywoodNonConiferous!AR$27</f>
        <v>1.2043869999999988</v>
      </c>
      <c r="DW420" s="465">
        <f>ExportsPlywoodNonConiferous!AS$27</f>
        <v>1.7581379999999989</v>
      </c>
      <c r="DX420" s="465">
        <f>ExportsPlywoodNonConiferous!AT$27</f>
        <v>1.6811920000000011</v>
      </c>
      <c r="DY420" s="465">
        <f>ExportsPlywoodNonConiferous!AU$27</f>
        <v>1.9432219999999987</v>
      </c>
      <c r="DZ420" s="465">
        <f>ExportsPlywoodNonConiferous!AV$27</f>
        <v>1.096152</v>
      </c>
      <c r="EA420" s="465">
        <f>ExportsPlywoodNonConiferous!AW$27</f>
        <v>0.67761000000000138</v>
      </c>
      <c r="EB420" s="465">
        <f>ExportsPlywoodNonConiferous!AX$27</f>
        <v>0.47516099999999994</v>
      </c>
      <c r="EC420" s="465">
        <f>ExportsPlywoodNonConiferous!AY$27</f>
        <v>0.31682699999999997</v>
      </c>
      <c r="ED420" s="465">
        <f>ExportsPlywoodNonConiferous!AZ$27</f>
        <v>0.48920300000000161</v>
      </c>
      <c r="EE420" s="465">
        <f>ExportsPlywoodNonConiferous!BA$27</f>
        <v>0.70486799999999938</v>
      </c>
      <c r="EF420" s="465">
        <f>ExportsPlywoodNonConiferous!BB$27</f>
        <v>20.138472</v>
      </c>
      <c r="EG420" s="465">
        <f>ExportsPlywoodNonConiferous!BC$27</f>
        <v>0</v>
      </c>
    </row>
    <row r="421" spans="1:137">
      <c r="A421" s="465" t="str">
        <f>A413</f>
        <v xml:space="preserve">USA </v>
      </c>
      <c r="B421" s="465"/>
      <c r="C421" s="465"/>
      <c r="CB421" s="465">
        <f>ExportsPlywoodConiferous!AD$10</f>
        <v>8.6195930000000001</v>
      </c>
      <c r="CC421" s="465">
        <f>ExportsPlywoodConiferous!AE$10</f>
        <v>22.728335999999999</v>
      </c>
      <c r="CD421" s="465">
        <f>ExportsPlywoodConiferous!AF$10</f>
        <v>47.658687</v>
      </c>
      <c r="CE421" s="465">
        <f>ExportsPlywoodConiferous!AG$10</f>
        <v>149.09888100000001</v>
      </c>
      <c r="CF421" s="465">
        <f>ExportsPlywoodConiferous!AH$10</f>
        <v>251.34443199999998</v>
      </c>
      <c r="CG421" s="465">
        <f>ExportsPlywoodConiferous!AI$10</f>
        <v>279.22580199999999</v>
      </c>
      <c r="CH421" s="465">
        <f>ExportsPlywoodConiferous!AJ$10</f>
        <v>178.82311099999998</v>
      </c>
      <c r="CI421" s="465">
        <f>ExportsPlywoodConiferous!AK$10</f>
        <v>93.415580000000006</v>
      </c>
      <c r="CJ421" s="465">
        <f>ExportsPlywoodConiferous!AL$10</f>
        <v>54.696967000000001</v>
      </c>
      <c r="CK421" s="465">
        <f>ExportsPlywoodConiferous!AM$10</f>
        <v>19.996011999999997</v>
      </c>
      <c r="CL421" s="465">
        <f>ExportsPlywoodConiferous!AN$10</f>
        <v>9.7477409999999995</v>
      </c>
      <c r="CM421" s="465">
        <f>ExportsPlywoodConiferous!AO$10</f>
        <v>2.5464359999999999</v>
      </c>
      <c r="CN421" s="465">
        <f>ExportsPlywoodConiferous!AP$10</f>
        <v>6.6393949999999995</v>
      </c>
      <c r="CO421" s="465">
        <f>ExportsPlywoodConiferous!AQ$10</f>
        <v>33.266289999999998</v>
      </c>
      <c r="CP421" s="465">
        <f>ExportsPlywoodConiferous!AR$10</f>
        <v>34.192183999999997</v>
      </c>
      <c r="CQ421" s="465">
        <f>ExportsPlywoodConiferous!AS$10</f>
        <v>75.505116000000001</v>
      </c>
      <c r="CR421" s="465">
        <f>ExportsPlywoodConiferous!AT$10</f>
        <v>121.78776099999999</v>
      </c>
      <c r="CS421" s="465">
        <f>ExportsPlywoodConiferous!AU$10</f>
        <v>171.93486999999999</v>
      </c>
      <c r="CT421" s="465">
        <f>ExportsPlywoodConiferous!AV$10</f>
        <v>235.85153099999999</v>
      </c>
      <c r="CU421" s="465">
        <f>ExportsPlywoodConiferous!AW$10</f>
        <v>187.17849099999998</v>
      </c>
      <c r="CV421" s="465">
        <f>ExportsPlywoodConiferous!AX$10</f>
        <v>256.574545</v>
      </c>
      <c r="CW421" s="465">
        <f>ExportsPlywoodConiferous!AY$10</f>
        <v>535.90707999999995</v>
      </c>
      <c r="CX421" s="465">
        <f>ExportsPlywoodConiferous!AZ$10</f>
        <v>367.774272</v>
      </c>
      <c r="CY421" s="465">
        <f>ExportsPlywoodConiferous!BA$10</f>
        <v>214.983226</v>
      </c>
      <c r="CZ421" s="465">
        <f>ExportsPlywoodConiferous!BB$10</f>
        <v>0</v>
      </c>
      <c r="DA421" s="465">
        <f>ExportsPlywoodConiferous!BC$10</f>
        <v>0</v>
      </c>
      <c r="DB421" s="465"/>
      <c r="DC421" s="465"/>
      <c r="DD421" s="465"/>
      <c r="DE421" s="465"/>
      <c r="DF421" s="465"/>
      <c r="DG421" s="465"/>
      <c r="DH421" s="465">
        <f>ExportsPlywoodNonConiferous!AD$10</f>
        <v>58.185927999999997</v>
      </c>
      <c r="DI421" s="465">
        <f>ExportsPlywoodNonConiferous!AE$10</f>
        <v>44.569885999999997</v>
      </c>
      <c r="DJ421" s="465">
        <f>ExportsPlywoodNonConiferous!AF$10</f>
        <v>77.441841999999994</v>
      </c>
      <c r="DK421" s="465">
        <f>ExportsPlywoodNonConiferous!AG$10</f>
        <v>87.252473999999978</v>
      </c>
      <c r="DL421" s="465">
        <f>ExportsPlywoodNonConiferous!AH$10</f>
        <v>126.14806699999997</v>
      </c>
      <c r="DM421" s="465">
        <f>ExportsPlywoodNonConiferous!AI$10</f>
        <v>104.65238199999999</v>
      </c>
      <c r="DN421" s="465">
        <f>ExportsPlywoodNonConiferous!AJ$10</f>
        <v>62.746172000000001</v>
      </c>
      <c r="DO421" s="465">
        <f>ExportsPlywoodNonConiferous!AK$10</f>
        <v>45.523694000000006</v>
      </c>
      <c r="DP421" s="465">
        <f>ExportsPlywoodNonConiferous!AL$10</f>
        <v>21.4803</v>
      </c>
      <c r="DQ421" s="465">
        <f>ExportsPlywoodNonConiferous!AM$10</f>
        <v>4.2223989999999993</v>
      </c>
      <c r="DR421" s="465">
        <f>ExportsPlywoodNonConiferous!AN$10</f>
        <v>6.5040139999999997</v>
      </c>
      <c r="DS421" s="465">
        <f>ExportsPlywoodNonConiferous!AO$10</f>
        <v>4.1032209999999996</v>
      </c>
      <c r="DT421" s="465">
        <f>ExportsPlywoodNonConiferous!AP$10</f>
        <v>3.6351699999999996</v>
      </c>
      <c r="DU421" s="465">
        <f>ExportsPlywoodNonConiferous!AQ$10</f>
        <v>7.9280839999999984</v>
      </c>
      <c r="DV421" s="465">
        <f>ExportsPlywoodNonConiferous!AR$10</f>
        <v>6.909708000000002</v>
      </c>
      <c r="DW421" s="465">
        <f>ExportsPlywoodNonConiferous!AS$10</f>
        <v>9.3562340000000006</v>
      </c>
      <c r="DX421" s="465">
        <f>ExportsPlywoodNonConiferous!AT$10</f>
        <v>19.157889000000011</v>
      </c>
      <c r="DY421" s="465">
        <f>ExportsPlywoodNonConiferous!AU$10</f>
        <v>13.270019999999988</v>
      </c>
      <c r="DZ421" s="465">
        <f>ExportsPlywoodNonConiferous!AV$10</f>
        <v>23.742419000000012</v>
      </c>
      <c r="EA421" s="465">
        <f>ExportsPlywoodNonConiferous!AW$10</f>
        <v>31.597928000000024</v>
      </c>
      <c r="EB421" s="465">
        <f>ExportsPlywoodNonConiferous!AX$10</f>
        <v>32.656189999999981</v>
      </c>
      <c r="EC421" s="465">
        <f>ExportsPlywoodNonConiferous!AY$10</f>
        <v>65.119717000000037</v>
      </c>
      <c r="ED421" s="465">
        <f>ExportsPlywoodNonConiferous!AZ$10</f>
        <v>57.408935999999983</v>
      </c>
      <c r="EE421" s="465">
        <f>ExportsPlywoodNonConiferous!BA$10</f>
        <v>31.265112999999985</v>
      </c>
      <c r="EF421" s="465">
        <f>ExportsPlywoodNonConiferous!BB$10</f>
        <v>298.99694</v>
      </c>
      <c r="EG421" s="465">
        <f>ExportsPlywoodNonConiferous!BC$10</f>
        <v>0</v>
      </c>
    </row>
    <row r="422" spans="1:137">
      <c r="A422" s="465" t="str">
        <f>A414</f>
        <v>Others</v>
      </c>
      <c r="B422" s="465"/>
      <c r="C422" s="465"/>
      <c r="CB422" s="465">
        <f t="shared" ref="CB422:DA422" si="30">CB409-SUM(CB419:CB421)</f>
        <v>22.767404000000028</v>
      </c>
      <c r="CC422" s="465">
        <f t="shared" si="30"/>
        <v>20.104319999999973</v>
      </c>
      <c r="CD422" s="465">
        <f t="shared" si="30"/>
        <v>30.333240000000046</v>
      </c>
      <c r="CE422" s="465">
        <f t="shared" si="30"/>
        <v>34.332228999999984</v>
      </c>
      <c r="CF422" s="465">
        <f t="shared" si="30"/>
        <v>42.420383999999899</v>
      </c>
      <c r="CG422" s="465">
        <f t="shared" si="30"/>
        <v>41.53743099999997</v>
      </c>
      <c r="CH422" s="465">
        <f t="shared" si="30"/>
        <v>52.729453000000035</v>
      </c>
      <c r="CI422" s="465">
        <f t="shared" si="30"/>
        <v>79.926673999999934</v>
      </c>
      <c r="CJ422" s="465">
        <f t="shared" si="30"/>
        <v>104.4375389999999</v>
      </c>
      <c r="CK422" s="465">
        <f t="shared" si="30"/>
        <v>65.432436999999993</v>
      </c>
      <c r="CL422" s="465">
        <f t="shared" si="30"/>
        <v>80.472927000000027</v>
      </c>
      <c r="CM422" s="465">
        <f t="shared" si="30"/>
        <v>88.479288000000054</v>
      </c>
      <c r="CN422" s="465">
        <f t="shared" si="30"/>
        <v>99.379195000000124</v>
      </c>
      <c r="CO422" s="465">
        <f t="shared" si="30"/>
        <v>91.110584000000017</v>
      </c>
      <c r="CP422" s="465">
        <f t="shared" si="30"/>
        <v>108.04277700000006</v>
      </c>
      <c r="CQ422" s="465">
        <f t="shared" si="30"/>
        <v>103.02614899999992</v>
      </c>
      <c r="CR422" s="465">
        <f t="shared" si="30"/>
        <v>91.783260999999982</v>
      </c>
      <c r="CS422" s="465">
        <f t="shared" si="30"/>
        <v>125.56662300000011</v>
      </c>
      <c r="CT422" s="465">
        <f t="shared" si="30"/>
        <v>154.81090599999993</v>
      </c>
      <c r="CU422" s="465">
        <f t="shared" si="30"/>
        <v>116.16509600000006</v>
      </c>
      <c r="CV422" s="465">
        <f t="shared" si="30"/>
        <v>133.31488900000016</v>
      </c>
      <c r="CW422" s="465">
        <f t="shared" si="30"/>
        <v>248.72149599999966</v>
      </c>
      <c r="CX422" s="465">
        <f t="shared" si="30"/>
        <v>195.0479879999998</v>
      </c>
      <c r="CY422" s="465">
        <f t="shared" si="30"/>
        <v>168.37225999999998</v>
      </c>
      <c r="CZ422" s="465">
        <f t="shared" si="30"/>
        <v>0</v>
      </c>
      <c r="DA422" s="465">
        <f t="shared" si="30"/>
        <v>0</v>
      </c>
      <c r="DB422" s="465"/>
      <c r="DC422" s="465"/>
      <c r="DD422" s="465"/>
      <c r="DE422" s="465"/>
      <c r="DF422" s="465"/>
      <c r="DG422" s="465"/>
      <c r="DH422" s="465">
        <f t="shared" ref="DH422:EG422" si="31">DH409-SUM(DH419:DH421)</f>
        <v>41.136839999999978</v>
      </c>
      <c r="DI422" s="465">
        <f t="shared" si="31"/>
        <v>42.823218999999966</v>
      </c>
      <c r="DJ422" s="465">
        <f t="shared" si="31"/>
        <v>30.09655699999999</v>
      </c>
      <c r="DK422" s="465">
        <f t="shared" si="31"/>
        <v>30.359616000000017</v>
      </c>
      <c r="DL422" s="465">
        <f t="shared" si="31"/>
        <v>47.919972999999914</v>
      </c>
      <c r="DM422" s="465">
        <f t="shared" si="31"/>
        <v>41.047764000000001</v>
      </c>
      <c r="DN422" s="465">
        <f t="shared" si="31"/>
        <v>34.919813999999946</v>
      </c>
      <c r="DO422" s="465">
        <f t="shared" si="31"/>
        <v>60.91116800000006</v>
      </c>
      <c r="DP422" s="465">
        <f t="shared" si="31"/>
        <v>48.002596999999994</v>
      </c>
      <c r="DQ422" s="465">
        <f t="shared" si="31"/>
        <v>28.176081000000003</v>
      </c>
      <c r="DR422" s="465">
        <f t="shared" si="31"/>
        <v>30.505053999999994</v>
      </c>
      <c r="DS422" s="465">
        <f t="shared" si="31"/>
        <v>25.849586999999993</v>
      </c>
      <c r="DT422" s="465">
        <f t="shared" si="31"/>
        <v>23.551104000000002</v>
      </c>
      <c r="DU422" s="465">
        <f t="shared" si="31"/>
        <v>14.451220000000006</v>
      </c>
      <c r="DV422" s="465">
        <f t="shared" si="31"/>
        <v>11.777958000000012</v>
      </c>
      <c r="DW422" s="465">
        <f t="shared" si="31"/>
        <v>16.556543000000019</v>
      </c>
      <c r="DX422" s="465">
        <f t="shared" si="31"/>
        <v>21.524464999999999</v>
      </c>
      <c r="DY422" s="465">
        <f t="shared" si="31"/>
        <v>27.064945000000009</v>
      </c>
      <c r="DZ422" s="465">
        <f t="shared" si="31"/>
        <v>14.546680999999978</v>
      </c>
      <c r="EA422" s="465">
        <f t="shared" si="31"/>
        <v>10.641618000000008</v>
      </c>
      <c r="EB422" s="465">
        <f t="shared" si="31"/>
        <v>7.0384289999999936</v>
      </c>
      <c r="EC422" s="465">
        <f t="shared" si="31"/>
        <v>10.790840999999986</v>
      </c>
      <c r="ED422" s="465">
        <f t="shared" si="31"/>
        <v>9.3668180000000092</v>
      </c>
      <c r="EE422" s="465">
        <f t="shared" si="31"/>
        <v>7.4236609999999956</v>
      </c>
      <c r="EF422" s="465">
        <f t="shared" si="31"/>
        <v>182.04421900000011</v>
      </c>
      <c r="EG422" s="465">
        <f t="shared" si="31"/>
        <v>0</v>
      </c>
    </row>
    <row r="423" spans="1:137">
      <c r="A423" s="465"/>
      <c r="B423" s="465"/>
      <c r="C423" s="465"/>
      <c r="D423" s="466"/>
      <c r="E423" s="466"/>
      <c r="F423" s="466"/>
      <c r="G423" s="466"/>
      <c r="H423" s="466"/>
      <c r="I423" s="466"/>
      <c r="J423" s="466"/>
      <c r="K423" s="466"/>
      <c r="L423" s="466"/>
      <c r="M423" s="466"/>
      <c r="N423" s="466"/>
      <c r="O423" s="466"/>
      <c r="P423" s="466"/>
      <c r="Q423" s="466"/>
      <c r="R423" s="466"/>
      <c r="S423" s="466"/>
      <c r="T423" s="466"/>
      <c r="U423" s="466"/>
      <c r="V423" s="466"/>
      <c r="W423" s="466"/>
      <c r="X423" s="466"/>
      <c r="Y423" s="466"/>
      <c r="Z423" s="466"/>
      <c r="AA423" s="466"/>
      <c r="AB423" s="466"/>
      <c r="AC423" s="466"/>
      <c r="AD423" s="466"/>
      <c r="AE423" s="466"/>
      <c r="AF423" s="466"/>
      <c r="AG423" s="466"/>
      <c r="AH423" s="466"/>
      <c r="AI423" s="466"/>
      <c r="AJ423" s="464"/>
      <c r="AK423" s="464"/>
      <c r="AL423" s="464"/>
      <c r="AM423" s="464"/>
      <c r="AN423" s="464"/>
      <c r="AO423" s="464"/>
      <c r="AP423" s="464"/>
      <c r="AQ423" s="464"/>
      <c r="AR423" s="464"/>
      <c r="AS423" s="464"/>
      <c r="AT423" s="464"/>
      <c r="AU423" s="464"/>
      <c r="AV423" s="464"/>
      <c r="AW423" s="464"/>
      <c r="AX423" s="464"/>
      <c r="AY423" s="464"/>
      <c r="AZ423" s="464"/>
      <c r="BA423" s="464"/>
      <c r="BB423" s="464"/>
      <c r="BC423" s="464"/>
      <c r="BD423" s="464"/>
      <c r="BE423" s="464"/>
      <c r="BF423" s="464"/>
      <c r="BG423" s="464"/>
      <c r="BH423" s="464"/>
      <c r="BI423" s="464"/>
      <c r="BZ423" s="468"/>
      <c r="CA423" s="468"/>
    </row>
    <row r="424" spans="1:137" ht="13">
      <c r="A424" s="461" t="s">
        <v>150</v>
      </c>
      <c r="B424" s="461"/>
      <c r="C424" s="461"/>
    </row>
    <row r="425" spans="1:137">
      <c r="D425" s="523" t="s">
        <v>62</v>
      </c>
      <c r="E425" s="523"/>
      <c r="F425" s="523"/>
      <c r="G425" s="523"/>
      <c r="H425" s="523"/>
      <c r="I425" s="523"/>
      <c r="J425" s="523"/>
      <c r="K425" s="523"/>
      <c r="L425" s="523"/>
      <c r="M425" s="523"/>
      <c r="N425" s="523"/>
      <c r="O425" s="523"/>
      <c r="P425" s="523"/>
      <c r="Q425" s="523"/>
      <c r="R425" s="523"/>
      <c r="S425" s="523"/>
      <c r="T425" s="523"/>
      <c r="U425" s="523"/>
      <c r="V425" s="523"/>
      <c r="W425" s="523"/>
      <c r="X425" s="523"/>
      <c r="Y425" s="523"/>
      <c r="Z425" s="523"/>
      <c r="AA425" s="523"/>
      <c r="AB425" s="523"/>
      <c r="AC425" s="523"/>
      <c r="AD425" s="523"/>
      <c r="AE425" s="523"/>
      <c r="AF425" s="523"/>
      <c r="AG425" s="523"/>
      <c r="AH425" s="523"/>
      <c r="AI425" s="523"/>
      <c r="AJ425" s="523"/>
      <c r="AK425" s="523"/>
      <c r="AL425" s="523"/>
      <c r="AM425" s="523"/>
      <c r="AN425" s="523"/>
      <c r="AO425" s="523"/>
      <c r="AP425" s="523"/>
      <c r="AQ425" s="523"/>
      <c r="AR425" s="523"/>
      <c r="AS425" s="523"/>
      <c r="AT425" s="523"/>
      <c r="AU425" s="523"/>
      <c r="AV425" s="523"/>
      <c r="AW425" s="523"/>
      <c r="AX425" s="523"/>
      <c r="AY425" s="523"/>
      <c r="AZ425" s="523"/>
      <c r="BA425" s="523"/>
      <c r="BB425" s="523"/>
      <c r="BC425" s="523"/>
      <c r="BD425" s="523"/>
      <c r="CB425" s="523" t="s">
        <v>164</v>
      </c>
      <c r="CC425" s="523"/>
      <c r="CD425" s="523"/>
      <c r="CE425" s="523"/>
      <c r="CF425" s="523"/>
      <c r="CG425" s="523"/>
      <c r="CH425" s="523"/>
      <c r="CI425" s="523"/>
      <c r="CJ425" s="523"/>
      <c r="CK425" s="523"/>
      <c r="CL425" s="523"/>
      <c r="CM425" s="523"/>
      <c r="CN425" s="523"/>
      <c r="CO425" s="523"/>
      <c r="CP425" s="523"/>
      <c r="CQ425" s="523"/>
      <c r="CR425" s="523"/>
      <c r="CS425" s="523"/>
      <c r="CT425" s="523"/>
      <c r="CU425" s="523"/>
      <c r="CV425" s="523"/>
      <c r="CW425" s="523"/>
      <c r="CX425" s="523"/>
      <c r="CY425" s="523"/>
      <c r="CZ425" s="523"/>
      <c r="DA425" s="523"/>
      <c r="DB425" s="523"/>
      <c r="DC425" s="523"/>
      <c r="DD425" s="523"/>
      <c r="DE425" s="523"/>
      <c r="DF425" s="523"/>
      <c r="DG425" s="523"/>
      <c r="DH425" s="523"/>
      <c r="DI425" s="523"/>
      <c r="DJ425" s="523"/>
      <c r="DK425" s="523"/>
      <c r="DL425" s="523"/>
      <c r="DM425" s="523"/>
      <c r="DN425" s="523"/>
      <c r="DO425" s="523"/>
      <c r="DP425" s="523"/>
      <c r="DQ425" s="523"/>
      <c r="DR425" s="523"/>
      <c r="DS425" s="523"/>
      <c r="DT425" s="523"/>
      <c r="DU425" s="523"/>
      <c r="DV425" s="523"/>
      <c r="DW425" s="523"/>
      <c r="DX425" s="523"/>
      <c r="DY425" s="523"/>
      <c r="DZ425" s="523"/>
      <c r="EA425" s="523"/>
      <c r="EB425" s="523"/>
      <c r="EC425" s="523"/>
      <c r="ED425" s="523"/>
      <c r="EE425" s="523"/>
      <c r="EF425" s="523"/>
      <c r="EG425" s="523"/>
    </row>
    <row r="426" spans="1:137">
      <c r="D426" s="523" t="s">
        <v>148</v>
      </c>
      <c r="E426" s="523"/>
      <c r="F426" s="523"/>
      <c r="G426" s="523"/>
      <c r="H426" s="523"/>
      <c r="I426" s="523"/>
      <c r="J426" s="523"/>
      <c r="K426" s="523"/>
      <c r="L426" s="523"/>
      <c r="M426" s="523"/>
      <c r="N426" s="523"/>
      <c r="O426" s="523"/>
      <c r="P426" s="523"/>
      <c r="Q426" s="523"/>
      <c r="R426" s="523"/>
      <c r="S426" s="523"/>
      <c r="T426" s="523"/>
      <c r="U426" s="523"/>
      <c r="V426" s="523"/>
      <c r="W426" s="523"/>
      <c r="X426" s="523"/>
      <c r="Y426" s="523"/>
      <c r="Z426" s="523"/>
      <c r="AA426" s="523"/>
      <c r="AB426" s="523"/>
      <c r="AC426" s="523"/>
      <c r="AD426" s="471"/>
      <c r="AE426" s="471"/>
      <c r="AF426" s="471"/>
      <c r="AG426" s="471"/>
      <c r="AH426" s="471"/>
      <c r="AI426" s="471"/>
      <c r="AJ426" s="523" t="s">
        <v>149</v>
      </c>
      <c r="AK426" s="523"/>
      <c r="AL426" s="523"/>
      <c r="AM426" s="523"/>
      <c r="AN426" s="523"/>
      <c r="AO426" s="523"/>
      <c r="AP426" s="523"/>
      <c r="AQ426" s="523"/>
      <c r="AR426" s="523"/>
      <c r="AS426" s="523"/>
      <c r="AT426" s="523"/>
      <c r="AU426" s="523"/>
      <c r="AV426" s="523"/>
      <c r="AW426" s="523"/>
      <c r="AX426" s="523"/>
      <c r="AY426" s="523"/>
      <c r="AZ426" s="523"/>
      <c r="BA426" s="523"/>
      <c r="BB426" s="523"/>
      <c r="BC426" s="523"/>
      <c r="BD426" s="523"/>
      <c r="BE426" s="523"/>
      <c r="BF426" s="523"/>
      <c r="BG426" s="523"/>
      <c r="BH426" s="523"/>
      <c r="BI426" s="523"/>
      <c r="BJ426" s="471"/>
      <c r="BK426" s="471"/>
      <c r="BL426" s="471"/>
      <c r="BM426" s="471"/>
      <c r="BN426" s="471"/>
      <c r="BO426" s="471"/>
      <c r="BP426" s="471"/>
      <c r="BQ426" s="471"/>
      <c r="BR426" s="471"/>
      <c r="BS426" s="471"/>
      <c r="BT426" s="471"/>
      <c r="BU426" s="471"/>
      <c r="BV426" s="471"/>
      <c r="BW426" s="471"/>
      <c r="BX426" s="471"/>
      <c r="BY426" s="471"/>
      <c r="CB426" s="523" t="s">
        <v>148</v>
      </c>
      <c r="CC426" s="523"/>
      <c r="CD426" s="523"/>
      <c r="CE426" s="523"/>
      <c r="CF426" s="523"/>
      <c r="CG426" s="523"/>
      <c r="CH426" s="523"/>
      <c r="CI426" s="523"/>
      <c r="CJ426" s="523"/>
      <c r="CK426" s="523"/>
      <c r="CL426" s="523"/>
      <c r="CM426" s="523"/>
      <c r="CN426" s="523"/>
      <c r="CO426" s="523"/>
      <c r="CP426" s="523"/>
      <c r="CQ426" s="523"/>
      <c r="CR426" s="523"/>
      <c r="CS426" s="523"/>
      <c r="CT426" s="523"/>
      <c r="CU426" s="523"/>
      <c r="CV426" s="523"/>
      <c r="CW426" s="523"/>
      <c r="CX426" s="523"/>
      <c r="CY426" s="523"/>
      <c r="CZ426" s="523"/>
      <c r="DA426" s="523"/>
      <c r="DB426" s="471"/>
      <c r="DC426" s="471"/>
      <c r="DD426" s="471"/>
      <c r="DE426" s="471"/>
      <c r="DF426" s="471"/>
      <c r="DH426" s="523" t="s">
        <v>149</v>
      </c>
      <c r="DI426" s="523"/>
      <c r="DJ426" s="523"/>
      <c r="DK426" s="523"/>
      <c r="DL426" s="523"/>
      <c r="DM426" s="523"/>
      <c r="DN426" s="523"/>
      <c r="DO426" s="523"/>
      <c r="DP426" s="523"/>
      <c r="DQ426" s="523"/>
      <c r="DR426" s="523"/>
      <c r="DS426" s="523"/>
      <c r="DT426" s="523"/>
      <c r="DU426" s="523"/>
      <c r="DV426" s="523"/>
      <c r="DW426" s="523"/>
      <c r="DX426" s="523"/>
      <c r="DY426" s="523"/>
      <c r="DZ426" s="523"/>
      <c r="EA426" s="523"/>
      <c r="EB426" s="523"/>
      <c r="EC426" s="523"/>
      <c r="ED426" s="523"/>
      <c r="EE426" s="523"/>
      <c r="EF426" s="523"/>
      <c r="EG426" s="523"/>
    </row>
    <row r="427" spans="1:137">
      <c r="A427" s="463" t="s">
        <v>1</v>
      </c>
      <c r="B427" s="463"/>
      <c r="C427" s="463"/>
      <c r="D427" s="466">
        <f>ExportsPlywoodConiferous!C$5</f>
        <v>0.87743413999999997</v>
      </c>
      <c r="E427" s="466">
        <f>ExportsPlywoodConiferous!D$5</f>
        <v>0.93240040000000013</v>
      </c>
      <c r="F427" s="466">
        <f>ExportsPlywoodConiferous!E$5</f>
        <v>1.2688329602000001</v>
      </c>
      <c r="G427" s="466">
        <f>ExportsPlywoodConiferous!F$5</f>
        <v>1.7367701539999996</v>
      </c>
      <c r="H427" s="466">
        <f>ExportsPlywoodConiferous!G$5</f>
        <v>2.2383817379999997</v>
      </c>
      <c r="I427" s="466">
        <f>ExportsPlywoodConiferous!H$5</f>
        <v>2.2258616188000007</v>
      </c>
      <c r="J427" s="466">
        <f>ExportsPlywoodConiferous!I$5</f>
        <v>1.9245291746000004</v>
      </c>
      <c r="K427" s="466">
        <f>ExportsPlywoodConiferous!J$5</f>
        <v>1.7628195860000013</v>
      </c>
      <c r="L427" s="466">
        <f>ExportsPlywoodConiferous!K$5</f>
        <v>1.6491912600000003</v>
      </c>
      <c r="M427" s="466">
        <f>ExportsPlywoodConiferous!L$5</f>
        <v>1.2606257595999999</v>
      </c>
      <c r="N427" s="466">
        <f>ExportsPlywoodConiferous!M$5</f>
        <v>1.0492530754</v>
      </c>
      <c r="O427" s="466">
        <f>ExportsPlywoodConiferous!N$5</f>
        <v>1.0369394495000006</v>
      </c>
      <c r="P427" s="466">
        <f>ExportsPlywoodConiferous!O$5</f>
        <v>1.0128530000000007</v>
      </c>
      <c r="Q427" s="466">
        <f>ExportsPlywoodConiferous!P$5</f>
        <v>1.1836812179999998</v>
      </c>
      <c r="R427" s="466">
        <f>ExportsPlywoodConiferous!Q$5</f>
        <v>1.2898850485000002</v>
      </c>
      <c r="S427" s="466">
        <f>ExportsPlywoodConiferous!R$5</f>
        <v>1.4442883333333336</v>
      </c>
      <c r="T427" s="466">
        <f>ExportsPlywoodConiferous!S$5</f>
        <v>1.680575454</v>
      </c>
      <c r="U427" s="466">
        <f>ExportsPlywoodConiferous!T$5</f>
        <v>1.9863750383999996</v>
      </c>
      <c r="V427" s="466">
        <f>ExportsPlywoodConiferous!U$5</f>
        <v>2.2362996299999995</v>
      </c>
      <c r="W427" s="466">
        <f>ExportsPlywoodConiferous!V$5</f>
        <v>2.085644165333334</v>
      </c>
      <c r="X427" s="466">
        <f>ExportsPlywoodConiferous!W$5</f>
        <v>2.4553575346000001</v>
      </c>
      <c r="Y427" s="466">
        <f>ExportsPlywoodConiferous!X$5</f>
        <v>2.6073009649999999</v>
      </c>
      <c r="Z427" s="466">
        <f>ExportsPlywoodConiferous!Y$5</f>
        <v>2.258426</v>
      </c>
      <c r="AA427" s="466">
        <f>ExportsPlywoodConiferous!Z$5</f>
        <v>2.0809599863999999</v>
      </c>
      <c r="AB427" s="466">
        <f>ExportsPlywoodConiferous!AA$5</f>
        <v>0</v>
      </c>
      <c r="AC427" s="466">
        <f>ExportsPlywoodConiferous!AB$5</f>
        <v>0</v>
      </c>
      <c r="AD427" s="466"/>
      <c r="AE427" s="466"/>
      <c r="AF427" s="466"/>
      <c r="AG427" s="466"/>
      <c r="AH427" s="466"/>
      <c r="AI427" s="466"/>
      <c r="AJ427" s="466">
        <f>ExportsPlywoodNonConiferous!C$5</f>
        <v>0.81659800000000016</v>
      </c>
      <c r="AK427" s="466">
        <f>ExportsPlywoodNonConiferous!D$5</f>
        <v>0.90986360000000011</v>
      </c>
      <c r="AL427" s="466">
        <f>ExportsPlywoodNonConiferous!E$5</f>
        <v>0.95709238260000007</v>
      </c>
      <c r="AM427" s="466">
        <f>ExportsPlywoodNonConiferous!F$5</f>
        <v>1.0311679600000001</v>
      </c>
      <c r="AN427" s="466">
        <f>ExportsPlywoodNonConiferous!G$5</f>
        <v>1.2509107914000004</v>
      </c>
      <c r="AO427" s="466">
        <f>ExportsPlywoodNonConiferous!H$5</f>
        <v>0.9056086412000004</v>
      </c>
      <c r="AP427" s="466">
        <f>ExportsPlywoodNonConiferous!I$5</f>
        <v>0.55652130200000005</v>
      </c>
      <c r="AQ427" s="466">
        <f>ExportsPlywoodNonConiferous!J$5</f>
        <v>0.51628358219999992</v>
      </c>
      <c r="AR427" s="466">
        <f>ExportsPlywoodNonConiferous!K$5</f>
        <v>0.30805804760000005</v>
      </c>
      <c r="AS427" s="466">
        <f>ExportsPlywoodNonConiferous!L$5</f>
        <v>0.14361090759999998</v>
      </c>
      <c r="AT427" s="466">
        <f>ExportsPlywoodNonConiferous!M$5</f>
        <v>0.11841751979999997</v>
      </c>
      <c r="AU427" s="466">
        <f>ExportsPlywoodNonConiferous!N$5</f>
        <v>8.704725542857146E-2</v>
      </c>
      <c r="AV427" s="466">
        <f>ExportsPlywoodNonConiferous!O$5</f>
        <v>6.8462799999999976E-2</v>
      </c>
      <c r="AW427" s="466">
        <f>ExportsPlywoodNonConiferous!P$5</f>
        <v>6.30595979E-2</v>
      </c>
      <c r="AX427" s="466">
        <f>ExportsPlywoodNonConiferous!Q$5</f>
        <v>6.0773293000000034E-2</v>
      </c>
      <c r="AY427" s="466">
        <f>ExportsPlywoodNonConiferous!R$5</f>
        <v>0.1325519627999999</v>
      </c>
      <c r="AZ427" s="466">
        <f>ExportsPlywoodNonConiferous!S$5</f>
        <v>0.19179466030000014</v>
      </c>
      <c r="BA427" s="466">
        <f>ExportsPlywoodNonConiferous!T$5</f>
        <v>0.28319382940000021</v>
      </c>
      <c r="BB427" s="466">
        <f>ExportsPlywoodNonConiferous!U$5</f>
        <v>0.22118485383333319</v>
      </c>
      <c r="BC427" s="466">
        <f>ExportsPlywoodNonConiferous!V$5</f>
        <v>0.18460853149999956</v>
      </c>
      <c r="BD427" s="466">
        <f>ExportsPlywoodNonConiferous!W$5</f>
        <v>0.14484877100000002</v>
      </c>
      <c r="BE427" s="466">
        <f>ExportsPlywoodNonConiferous!X$5</f>
        <v>0.17963426259999987</v>
      </c>
      <c r="BF427" s="466">
        <f>ExportsPlywoodNonConiferous!Y$5</f>
        <v>0.17238300000000095</v>
      </c>
      <c r="BG427" s="466">
        <f>ExportsPlywoodNonConiferous!Z$5</f>
        <v>0.10744295720000019</v>
      </c>
      <c r="BH427" s="466">
        <f>ExportsPlywoodNonConiferous!AA$5</f>
        <v>2.4988769813</v>
      </c>
      <c r="BI427" s="466">
        <f>ExportsPlywoodNonConiferous!AB$5</f>
        <v>0</v>
      </c>
      <c r="BJ427" s="466"/>
      <c r="BK427" s="466"/>
      <c r="BM427" s="466"/>
      <c r="BN427" s="466"/>
      <c r="BO427" s="466"/>
      <c r="BP427" s="466"/>
      <c r="BQ427" s="466"/>
      <c r="BR427" s="466"/>
      <c r="BS427" s="466"/>
      <c r="BT427" s="466"/>
      <c r="BU427" s="466"/>
      <c r="BV427" s="466"/>
      <c r="BW427" s="466"/>
      <c r="BX427" s="466"/>
      <c r="BY427" s="466"/>
      <c r="CB427" s="465">
        <f>ExportsPlywoodConiferous!AD$5</f>
        <v>156.18331100000003</v>
      </c>
      <c r="CC427" s="465">
        <f>ExportsPlywoodConiferous!AE$5</f>
        <v>155.809011</v>
      </c>
      <c r="CD427" s="465">
        <f>ExportsPlywoodConiferous!AF$5</f>
        <v>210.69671600000004</v>
      </c>
      <c r="CE427" s="465">
        <f>ExportsPlywoodConiferous!AG$5</f>
        <v>344.09275200000002</v>
      </c>
      <c r="CF427" s="465">
        <f>ExportsPlywoodConiferous!AH$5</f>
        <v>520.5117919999999</v>
      </c>
      <c r="CG427" s="465">
        <f>ExportsPlywoodConiferous!AI$5</f>
        <v>510.05271299999998</v>
      </c>
      <c r="CH427" s="465">
        <f>ExportsPlywoodConiferous!AJ$5</f>
        <v>437.56597599999998</v>
      </c>
      <c r="CI427" s="465">
        <f>ExportsPlywoodConiferous!AK$5</f>
        <v>475.72792300000003</v>
      </c>
      <c r="CJ427" s="465">
        <f>ExportsPlywoodConiferous!AL$5</f>
        <v>477.29435599999988</v>
      </c>
      <c r="CK427" s="465">
        <f>ExportsPlywoodConiferous!AM$5</f>
        <v>278.85657199999997</v>
      </c>
      <c r="CL427" s="465">
        <f>ExportsPlywoodConiferous!AN$5</f>
        <v>360.49188700000008</v>
      </c>
      <c r="CM427" s="465">
        <f>ExportsPlywoodConiferous!AO$5</f>
        <v>324.87837300000001</v>
      </c>
      <c r="CN427" s="465">
        <f>ExportsPlywoodConiferous!AP$5</f>
        <v>341.6909730000001</v>
      </c>
      <c r="CO427" s="465">
        <f>ExportsPlywoodConiferous!AQ$5</f>
        <v>398.10656200000005</v>
      </c>
      <c r="CP427" s="465">
        <f>ExportsPlywoodConiferous!AR$5</f>
        <v>438.49068200000005</v>
      </c>
      <c r="CQ427" s="465">
        <f>ExportsPlywoodConiferous!AS$5</f>
        <v>433.57554699999997</v>
      </c>
      <c r="CR427" s="465">
        <f>ExportsPlywoodConiferous!AT$5</f>
        <v>418.35566499999999</v>
      </c>
      <c r="CS427" s="465">
        <f>ExportsPlywoodConiferous!AU$5</f>
        <v>547.52047500000015</v>
      </c>
      <c r="CT427" s="465">
        <f>ExportsPlywoodConiferous!AV$5</f>
        <v>695.89184199999988</v>
      </c>
      <c r="CU427" s="465">
        <f>ExportsPlywoodConiferous!AW$5</f>
        <v>491.43431200000003</v>
      </c>
      <c r="CV427" s="465">
        <f>ExportsPlywoodConiferous!AX$5</f>
        <v>596.60400400000015</v>
      </c>
      <c r="CW427" s="465">
        <f>ExportsPlywoodConiferous!AY$5</f>
        <v>1122.1172709999996</v>
      </c>
      <c r="CX427" s="465">
        <f>ExportsPlywoodConiferous!AZ$5</f>
        <v>869.71109599999977</v>
      </c>
      <c r="CY427" s="465">
        <f>ExportsPlywoodConiferous!BA$5</f>
        <v>646.34651299999996</v>
      </c>
      <c r="CZ427" s="465">
        <f>ExportsPlywoodConiferous!BB$5</f>
        <v>0</v>
      </c>
      <c r="DA427" s="465">
        <f>ExportsPlywoodConiferous!BC$5</f>
        <v>0</v>
      </c>
      <c r="DB427" s="465"/>
      <c r="DC427" s="465"/>
      <c r="DD427" s="465"/>
      <c r="DE427" s="465"/>
      <c r="DF427" s="465"/>
      <c r="DG427" s="465"/>
      <c r="DH427" s="465">
        <f>ExportsPlywoodNonConiferous!AD$5</f>
        <v>217.47585399999997</v>
      </c>
      <c r="DI427" s="465">
        <f>ExportsPlywoodNonConiferous!AE$5</f>
        <v>204.15362299999995</v>
      </c>
      <c r="DJ427" s="465">
        <f>ExportsPlywoodNonConiferous!AF$5</f>
        <v>228.12825000000001</v>
      </c>
      <c r="DK427" s="465">
        <f>ExportsPlywoodNonConiferous!AG$5</f>
        <v>245.85160299999998</v>
      </c>
      <c r="DL427" s="465">
        <f>ExportsPlywoodNonConiferous!AH$5</f>
        <v>372.99214699999987</v>
      </c>
      <c r="DM427" s="465">
        <f>ExportsPlywoodNonConiferous!AI$5</f>
        <v>275.71724699999999</v>
      </c>
      <c r="DN427" s="465">
        <f>ExportsPlywoodNonConiferous!AJ$5</f>
        <v>212.46361299999992</v>
      </c>
      <c r="DO427" s="465">
        <f>ExportsPlywoodNonConiferous!AK$5</f>
        <v>221.41031600000005</v>
      </c>
      <c r="DP427" s="465">
        <f>ExportsPlywoodNonConiferous!AL$5</f>
        <v>154.87994899999998</v>
      </c>
      <c r="DQ427" s="465">
        <f>ExportsPlywoodNonConiferous!AM$5</f>
        <v>63.422115999999995</v>
      </c>
      <c r="DR427" s="465">
        <f>ExportsPlywoodNonConiferous!AN$5</f>
        <v>57.802512000000007</v>
      </c>
      <c r="DS427" s="465">
        <f>ExportsPlywoodNonConiferous!AO$5</f>
        <v>45.494177999999991</v>
      </c>
      <c r="DT427" s="465">
        <f>ExportsPlywoodNonConiferous!AP$5</f>
        <v>35.436126999999999</v>
      </c>
      <c r="DU427" s="465">
        <f>ExportsPlywoodNonConiferous!AQ$5</f>
        <v>31.122188000000001</v>
      </c>
      <c r="DV427" s="465">
        <f>ExportsPlywoodNonConiferous!AR$5</f>
        <v>29.269738000000011</v>
      </c>
      <c r="DW427" s="465">
        <f>ExportsPlywoodNonConiferous!AS$5</f>
        <v>48.630685000000014</v>
      </c>
      <c r="DX427" s="465">
        <f>ExportsPlywoodNonConiferous!AT$5</f>
        <v>59.741217000000013</v>
      </c>
      <c r="DY427" s="465">
        <f>ExportsPlywoodNonConiferous!AU$5</f>
        <v>73.060552000000001</v>
      </c>
      <c r="DZ427" s="465">
        <f>ExportsPlywoodNonConiferous!AV$5</f>
        <v>77.39515999999999</v>
      </c>
      <c r="EA427" s="465">
        <f>ExportsPlywoodNonConiferous!AW$5</f>
        <v>59.771242000000036</v>
      </c>
      <c r="EB427" s="465">
        <f>ExportsPlywoodNonConiferous!AX$5</f>
        <v>47.743405999999979</v>
      </c>
      <c r="EC427" s="465">
        <f>ExportsPlywoodNonConiferous!AY$5</f>
        <v>87.484156000000027</v>
      </c>
      <c r="ED427" s="465">
        <f>ExportsPlywoodNonConiferous!AZ$5</f>
        <v>80.634551000000002</v>
      </c>
      <c r="EE427" s="465">
        <f>ExportsPlywoodNonConiferous!BA$5</f>
        <v>48.620073999999995</v>
      </c>
      <c r="EF427" s="465">
        <f>ExportsPlywoodNonConiferous!BB$5</f>
        <v>837.23265500000002</v>
      </c>
      <c r="EG427" s="465">
        <f>ExportsPlywoodNonConiferous!BC$5</f>
        <v>0</v>
      </c>
    </row>
    <row r="428" spans="1:137">
      <c r="D428" s="462">
        <v>2000</v>
      </c>
      <c r="E428" s="462">
        <f t="shared" ref="E428:AC428" si="32">1+D428</f>
        <v>2001</v>
      </c>
      <c r="F428" s="462">
        <f t="shared" si="32"/>
        <v>2002</v>
      </c>
      <c r="G428" s="462">
        <f t="shared" si="32"/>
        <v>2003</v>
      </c>
      <c r="H428" s="462">
        <f t="shared" si="32"/>
        <v>2004</v>
      </c>
      <c r="I428" s="462">
        <f t="shared" si="32"/>
        <v>2005</v>
      </c>
      <c r="J428" s="462">
        <f t="shared" si="32"/>
        <v>2006</v>
      </c>
      <c r="K428" s="462">
        <f t="shared" si="32"/>
        <v>2007</v>
      </c>
      <c r="L428" s="462">
        <f t="shared" si="32"/>
        <v>2008</v>
      </c>
      <c r="M428" s="462">
        <f t="shared" si="32"/>
        <v>2009</v>
      </c>
      <c r="N428" s="462">
        <f t="shared" si="32"/>
        <v>2010</v>
      </c>
      <c r="O428" s="462">
        <f t="shared" si="32"/>
        <v>2011</v>
      </c>
      <c r="P428" s="462">
        <f t="shared" si="32"/>
        <v>2012</v>
      </c>
      <c r="Q428" s="462">
        <f t="shared" si="32"/>
        <v>2013</v>
      </c>
      <c r="R428" s="462">
        <f t="shared" si="32"/>
        <v>2014</v>
      </c>
      <c r="S428" s="462">
        <f t="shared" si="32"/>
        <v>2015</v>
      </c>
      <c r="T428" s="462">
        <f t="shared" si="32"/>
        <v>2016</v>
      </c>
      <c r="U428" s="462">
        <f t="shared" si="32"/>
        <v>2017</v>
      </c>
      <c r="V428" s="462">
        <f t="shared" si="32"/>
        <v>2018</v>
      </c>
      <c r="W428" s="462">
        <f t="shared" si="32"/>
        <v>2019</v>
      </c>
      <c r="X428" s="462">
        <f t="shared" si="32"/>
        <v>2020</v>
      </c>
      <c r="Y428" s="462">
        <f t="shared" si="32"/>
        <v>2021</v>
      </c>
      <c r="Z428" s="462">
        <f t="shared" si="32"/>
        <v>2022</v>
      </c>
      <c r="AA428" s="462">
        <f t="shared" si="32"/>
        <v>2023</v>
      </c>
      <c r="AB428" s="462">
        <f t="shared" si="32"/>
        <v>2024</v>
      </c>
      <c r="AC428" s="462">
        <f t="shared" si="32"/>
        <v>2025</v>
      </c>
      <c r="AJ428" s="462">
        <v>2000</v>
      </c>
      <c r="AK428" s="462">
        <f t="shared" ref="AK428:BI428" si="33">1+AJ428</f>
        <v>2001</v>
      </c>
      <c r="AL428" s="462">
        <f t="shared" si="33"/>
        <v>2002</v>
      </c>
      <c r="AM428" s="462">
        <f t="shared" si="33"/>
        <v>2003</v>
      </c>
      <c r="AN428" s="462">
        <f t="shared" si="33"/>
        <v>2004</v>
      </c>
      <c r="AO428" s="462">
        <f t="shared" si="33"/>
        <v>2005</v>
      </c>
      <c r="AP428" s="462">
        <f t="shared" si="33"/>
        <v>2006</v>
      </c>
      <c r="AQ428" s="462">
        <f t="shared" si="33"/>
        <v>2007</v>
      </c>
      <c r="AR428" s="462">
        <f t="shared" si="33"/>
        <v>2008</v>
      </c>
      <c r="AS428" s="462">
        <f t="shared" si="33"/>
        <v>2009</v>
      </c>
      <c r="AT428" s="462">
        <f t="shared" si="33"/>
        <v>2010</v>
      </c>
      <c r="AU428" s="462">
        <f t="shared" si="33"/>
        <v>2011</v>
      </c>
      <c r="AV428" s="462">
        <f t="shared" si="33"/>
        <v>2012</v>
      </c>
      <c r="AW428" s="462">
        <f t="shared" si="33"/>
        <v>2013</v>
      </c>
      <c r="AX428" s="462">
        <f t="shared" si="33"/>
        <v>2014</v>
      </c>
      <c r="AY428" s="462">
        <f t="shared" si="33"/>
        <v>2015</v>
      </c>
      <c r="AZ428" s="462">
        <f t="shared" si="33"/>
        <v>2016</v>
      </c>
      <c r="BA428" s="462">
        <f t="shared" si="33"/>
        <v>2017</v>
      </c>
      <c r="BB428" s="462">
        <f t="shared" si="33"/>
        <v>2018</v>
      </c>
      <c r="BC428" s="462">
        <f t="shared" si="33"/>
        <v>2019</v>
      </c>
      <c r="BD428" s="462">
        <f t="shared" si="33"/>
        <v>2020</v>
      </c>
      <c r="BE428" s="462">
        <f t="shared" si="33"/>
        <v>2021</v>
      </c>
      <c r="BF428" s="462">
        <f t="shared" si="33"/>
        <v>2022</v>
      </c>
      <c r="BG428" s="462">
        <f t="shared" si="33"/>
        <v>2023</v>
      </c>
      <c r="BH428" s="462">
        <f t="shared" si="33"/>
        <v>2024</v>
      </c>
      <c r="BI428" s="462">
        <f t="shared" si="33"/>
        <v>2025</v>
      </c>
      <c r="CB428" s="462">
        <v>2000</v>
      </c>
      <c r="CC428" s="462">
        <f t="shared" ref="CC428:DA428" si="34">1+CB428</f>
        <v>2001</v>
      </c>
      <c r="CD428" s="462">
        <f t="shared" si="34"/>
        <v>2002</v>
      </c>
      <c r="CE428" s="462">
        <f t="shared" si="34"/>
        <v>2003</v>
      </c>
      <c r="CF428" s="462">
        <f t="shared" si="34"/>
        <v>2004</v>
      </c>
      <c r="CG428" s="462">
        <f t="shared" si="34"/>
        <v>2005</v>
      </c>
      <c r="CH428" s="462">
        <f t="shared" si="34"/>
        <v>2006</v>
      </c>
      <c r="CI428" s="462">
        <f t="shared" si="34"/>
        <v>2007</v>
      </c>
      <c r="CJ428" s="462">
        <f t="shared" si="34"/>
        <v>2008</v>
      </c>
      <c r="CK428" s="462">
        <f t="shared" si="34"/>
        <v>2009</v>
      </c>
      <c r="CL428" s="462">
        <f t="shared" si="34"/>
        <v>2010</v>
      </c>
      <c r="CM428" s="462">
        <f t="shared" si="34"/>
        <v>2011</v>
      </c>
      <c r="CN428" s="462">
        <f t="shared" si="34"/>
        <v>2012</v>
      </c>
      <c r="CO428" s="462">
        <f t="shared" si="34"/>
        <v>2013</v>
      </c>
      <c r="CP428" s="462">
        <f t="shared" si="34"/>
        <v>2014</v>
      </c>
      <c r="CQ428" s="462">
        <f t="shared" si="34"/>
        <v>2015</v>
      </c>
      <c r="CR428" s="462">
        <f t="shared" si="34"/>
        <v>2016</v>
      </c>
      <c r="CS428" s="462">
        <f t="shared" si="34"/>
        <v>2017</v>
      </c>
      <c r="CT428" s="462">
        <f t="shared" si="34"/>
        <v>2018</v>
      </c>
      <c r="CU428" s="462">
        <f t="shared" si="34"/>
        <v>2019</v>
      </c>
      <c r="CV428" s="462">
        <f t="shared" si="34"/>
        <v>2020</v>
      </c>
      <c r="CW428" s="462">
        <f t="shared" si="34"/>
        <v>2021</v>
      </c>
      <c r="CX428" s="462">
        <f t="shared" si="34"/>
        <v>2022</v>
      </c>
      <c r="CY428" s="462">
        <f t="shared" si="34"/>
        <v>2023</v>
      </c>
      <c r="CZ428" s="462">
        <f t="shared" si="34"/>
        <v>2024</v>
      </c>
      <c r="DA428" s="462">
        <f t="shared" si="34"/>
        <v>2025</v>
      </c>
      <c r="DH428" s="462">
        <v>2000</v>
      </c>
      <c r="DI428" s="462">
        <f t="shared" ref="DI428:EG428" si="35">1+DH428</f>
        <v>2001</v>
      </c>
      <c r="DJ428" s="462">
        <f t="shared" si="35"/>
        <v>2002</v>
      </c>
      <c r="DK428" s="462">
        <f t="shared" si="35"/>
        <v>2003</v>
      </c>
      <c r="DL428" s="462">
        <f t="shared" si="35"/>
        <v>2004</v>
      </c>
      <c r="DM428" s="462">
        <f t="shared" si="35"/>
        <v>2005</v>
      </c>
      <c r="DN428" s="462">
        <f t="shared" si="35"/>
        <v>2006</v>
      </c>
      <c r="DO428" s="462">
        <f t="shared" si="35"/>
        <v>2007</v>
      </c>
      <c r="DP428" s="462">
        <f t="shared" si="35"/>
        <v>2008</v>
      </c>
      <c r="DQ428" s="462">
        <f t="shared" si="35"/>
        <v>2009</v>
      </c>
      <c r="DR428" s="462">
        <f t="shared" si="35"/>
        <v>2010</v>
      </c>
      <c r="DS428" s="462">
        <f t="shared" si="35"/>
        <v>2011</v>
      </c>
      <c r="DT428" s="462">
        <f t="shared" si="35"/>
        <v>2012</v>
      </c>
      <c r="DU428" s="462">
        <f t="shared" si="35"/>
        <v>2013</v>
      </c>
      <c r="DV428" s="462">
        <f t="shared" si="35"/>
        <v>2014</v>
      </c>
      <c r="DW428" s="462">
        <f t="shared" si="35"/>
        <v>2015</v>
      </c>
      <c r="DX428" s="462">
        <f t="shared" si="35"/>
        <v>2016</v>
      </c>
      <c r="DY428" s="462">
        <f t="shared" si="35"/>
        <v>2017</v>
      </c>
      <c r="DZ428" s="462">
        <f t="shared" si="35"/>
        <v>2018</v>
      </c>
      <c r="EA428" s="462">
        <f t="shared" si="35"/>
        <v>2019</v>
      </c>
      <c r="EB428" s="462">
        <f t="shared" si="35"/>
        <v>2020</v>
      </c>
      <c r="EC428" s="462">
        <f t="shared" si="35"/>
        <v>2021</v>
      </c>
      <c r="ED428" s="462">
        <f t="shared" si="35"/>
        <v>2022</v>
      </c>
      <c r="EE428" s="462">
        <f t="shared" si="35"/>
        <v>2023</v>
      </c>
      <c r="EF428" s="462">
        <f t="shared" si="35"/>
        <v>2024</v>
      </c>
      <c r="EG428" s="462">
        <f t="shared" si="35"/>
        <v>2025</v>
      </c>
    </row>
    <row r="429" spans="1:137">
      <c r="A429" s="463" t="s">
        <v>235</v>
      </c>
      <c r="B429" s="463"/>
      <c r="C429" s="463"/>
      <c r="D429" s="466">
        <f>ExportsPlywoodConiferous!C$18</f>
        <v>0.69421100000000013</v>
      </c>
      <c r="E429" s="466">
        <f>ExportsPlywoodConiferous!D$18</f>
        <v>0.647227</v>
      </c>
      <c r="F429" s="466">
        <f>ExportsPlywoodConiferous!E$18</f>
        <v>0.76818400000000009</v>
      </c>
      <c r="G429" s="466">
        <f>ExportsPlywoodConiferous!F$18</f>
        <v>0.83172517999999995</v>
      </c>
      <c r="H429" s="466">
        <f>ExportsPlywoodConiferous!G$18</f>
        <v>0.86644720000000008</v>
      </c>
      <c r="I429" s="466">
        <f>ExportsPlywoodConiferous!H$18</f>
        <v>0.71871120000000011</v>
      </c>
      <c r="J429" s="466">
        <f>ExportsPlywoodConiferous!I$18</f>
        <v>0.81727530000000015</v>
      </c>
      <c r="K429" s="466">
        <f>ExportsPlywoodConiferous!J$18</f>
        <v>1.0904385000000001</v>
      </c>
      <c r="L429" s="466">
        <f>ExportsPlywoodConiferous!K$18</f>
        <v>1.0321290000000001</v>
      </c>
      <c r="M429" s="466">
        <f>ExportsPlywoodConiferous!L$18</f>
        <v>0.89039170660000033</v>
      </c>
      <c r="N429" s="466">
        <f>ExportsPlywoodConiferous!M$18</f>
        <v>0.76372498580000003</v>
      </c>
      <c r="O429" s="466">
        <f>ExportsPlywoodConiferous!N$18</f>
        <v>0.79318947916666671</v>
      </c>
      <c r="P429" s="466">
        <f>ExportsPlywoodConiferous!O$18</f>
        <v>0.69471199999999977</v>
      </c>
      <c r="Q429" s="466">
        <f>ExportsPlywoodConiferous!P$18</f>
        <v>0.81996300000000011</v>
      </c>
      <c r="R429" s="466">
        <f>ExportsPlywoodConiferous!Q$18</f>
        <v>0.87401000000000006</v>
      </c>
      <c r="S429" s="466">
        <f>ExportsPlywoodConiferous!R$18</f>
        <v>0.85133100000000006</v>
      </c>
      <c r="T429" s="466">
        <f>ExportsPlywoodConiferous!S$18</f>
        <v>0.83148699999999998</v>
      </c>
      <c r="U429" s="466">
        <f>ExportsPlywoodConiferous!T$18</f>
        <v>0.86082100000000006</v>
      </c>
      <c r="V429" s="466">
        <f>ExportsPlywoodConiferous!U$18</f>
        <v>0.95838440999999996</v>
      </c>
      <c r="W429" s="466">
        <f>ExportsPlywoodConiferous!V$18</f>
        <v>0.81767769749999997</v>
      </c>
      <c r="X429" s="466">
        <f>ExportsPlywoodConiferous!W$18</f>
        <v>0.86811333020000003</v>
      </c>
      <c r="Y429" s="466">
        <f>ExportsPlywoodConiferous!X$18</f>
        <v>0.78977799999999987</v>
      </c>
      <c r="Z429" s="466">
        <f>ExportsPlywoodConiferous!Y$18</f>
        <v>0.81479099999999982</v>
      </c>
      <c r="AA429" s="466">
        <f>ExportsPlywoodConiferous!Z$18</f>
        <v>0.86991799999999986</v>
      </c>
      <c r="AB429" s="466">
        <f>ExportsPlywoodConiferous!AA$18</f>
        <v>0</v>
      </c>
      <c r="AC429" s="466">
        <f>ExportsPlywoodConiferous!AB$18</f>
        <v>0</v>
      </c>
      <c r="AD429" s="466"/>
      <c r="AE429" s="466"/>
      <c r="AF429" s="466"/>
      <c r="AG429" s="466"/>
      <c r="AH429" s="466"/>
      <c r="AI429" s="466"/>
      <c r="AJ429" s="466">
        <f>ExportsPlywoodNonConiferous!C$16</f>
        <v>0.40777000000000002</v>
      </c>
      <c r="AK429" s="466">
        <f>ExportsPlywoodNonConiferous!D$16</f>
        <v>0.43964270000000005</v>
      </c>
      <c r="AL429" s="466">
        <f>ExportsPlywoodNonConiferous!E$16</f>
        <v>0.43446550000000006</v>
      </c>
      <c r="AM429" s="466">
        <f>ExportsPlywoodNonConiferous!F$16</f>
        <v>0.45206728000000018</v>
      </c>
      <c r="AN429" s="466">
        <f>ExportsPlywoodNonConiferous!G$16</f>
        <v>0.5604920000000001</v>
      </c>
      <c r="AO429" s="466">
        <f>ExportsPlywoodNonConiferous!H$16</f>
        <v>0.35019333999999996</v>
      </c>
      <c r="AP429" s="466">
        <f>ExportsPlywoodNonConiferous!I$16</f>
        <v>0.26584599999999997</v>
      </c>
      <c r="AQ429" s="466">
        <f>ExportsPlywoodNonConiferous!J$16</f>
        <v>0.25394655999999993</v>
      </c>
      <c r="AR429" s="466">
        <f>ExportsPlywoodNonConiferous!K$16</f>
        <v>0.16869999999999999</v>
      </c>
      <c r="AS429" s="466">
        <f>ExportsPlywoodNonConiferous!L$16</f>
        <v>6.735733200000002E-2</v>
      </c>
      <c r="AT429" s="466">
        <f>ExportsPlywoodNonConiferous!M$16</f>
        <v>4.0713999999999986E-2</v>
      </c>
      <c r="AU429" s="466">
        <f>ExportsPlywoodNonConiferous!N$16</f>
        <v>2.6227999999999991E-2</v>
      </c>
      <c r="AV429" s="466">
        <f>ExportsPlywoodNonConiferous!O$16</f>
        <v>1.0774999999999979E-2</v>
      </c>
      <c r="AW429" s="466">
        <f>ExportsPlywoodNonConiferous!P$16</f>
        <v>1.3413911500000011E-2</v>
      </c>
      <c r="AX429" s="466">
        <f>ExportsPlywoodNonConiferous!Q$16</f>
        <v>2.0336854599999996E-2</v>
      </c>
      <c r="AY429" s="466">
        <f>ExportsPlywoodNonConiferous!R$16</f>
        <v>6.6082969999999977E-2</v>
      </c>
      <c r="AZ429" s="466">
        <f>ExportsPlywoodNonConiferous!S$16</f>
        <v>5.6137170000000076E-2</v>
      </c>
      <c r="BA429" s="466">
        <f>ExportsPlywoodNonConiferous!T$16</f>
        <v>0.10644701260000004</v>
      </c>
      <c r="BB429" s="466">
        <f>ExportsPlywoodNonConiferous!U$16</f>
        <v>0.12020185066666657</v>
      </c>
      <c r="BC429" s="466">
        <f>ExportsPlywoodNonConiferous!V$16</f>
        <v>6.4275129999999805E-2</v>
      </c>
      <c r="BD429" s="466">
        <f>ExportsPlywoodNonConiferous!W$16</f>
        <v>2.8808098799999932E-2</v>
      </c>
      <c r="BE429" s="466">
        <f>ExportsPlywoodNonConiferous!X$16</f>
        <v>2.7449000000000015E-2</v>
      </c>
      <c r="BF429" s="466">
        <f>ExportsPlywoodNonConiferous!Y$16</f>
        <v>2.9788999999999947E-2</v>
      </c>
      <c r="BG429" s="466">
        <f>ExportsPlywoodNonConiferous!Z$16</f>
        <v>2.022227510000001E-2</v>
      </c>
      <c r="BH429" s="466">
        <f>ExportsPlywoodNonConiferous!AA$16</f>
        <v>1.0567369999999996</v>
      </c>
      <c r="BI429" s="466">
        <f>ExportsPlywoodNonConiferous!AB$16</f>
        <v>0</v>
      </c>
      <c r="BJ429" s="466"/>
      <c r="BK429" s="466"/>
      <c r="BM429" s="466"/>
      <c r="BN429" s="466"/>
      <c r="BO429" s="466"/>
      <c r="BP429" s="466"/>
      <c r="BQ429" s="466"/>
      <c r="BR429" s="466"/>
      <c r="BS429" s="466"/>
      <c r="BT429" s="466"/>
      <c r="BU429" s="466"/>
      <c r="BV429" s="466"/>
      <c r="BW429" s="466"/>
      <c r="BX429" s="466"/>
      <c r="BY429" s="466"/>
    </row>
    <row r="430" spans="1:137">
      <c r="A430" s="466" t="str">
        <f>ExportsPlywoodConiferous!B$29</f>
        <v xml:space="preserve">Puerto Rico </v>
      </c>
      <c r="B430" s="466"/>
      <c r="C430" s="466"/>
      <c r="D430" s="466">
        <f>ExportsPlywoodConiferous!C$29</f>
        <v>3.9489000000000003E-2</v>
      </c>
      <c r="E430" s="466">
        <f>ExportsPlywoodConiferous!D$29</f>
        <v>5.3210000000000007E-2</v>
      </c>
      <c r="F430" s="466">
        <f>ExportsPlywoodConiferous!E$29</f>
        <v>7.874600000000001E-2</v>
      </c>
      <c r="G430" s="466">
        <f>ExportsPlywoodConiferous!F$29</f>
        <v>6.4114500000000005E-2</v>
      </c>
      <c r="H430" s="466">
        <f>ExportsPlywoodConiferous!G$29</f>
        <v>8.5648000000000016E-2</v>
      </c>
      <c r="I430" s="466">
        <f>ExportsPlywoodConiferous!H$29</f>
        <v>7.977200000000001E-2</v>
      </c>
      <c r="J430" s="466">
        <f>ExportsPlywoodConiferous!I$29</f>
        <v>5.4121000000000002E-2</v>
      </c>
      <c r="K430" s="466">
        <f>ExportsPlywoodConiferous!J$29</f>
        <v>3.60025E-2</v>
      </c>
      <c r="L430" s="466">
        <f>ExportsPlywoodConiferous!K$29</f>
        <v>6.9133000000000014E-2</v>
      </c>
      <c r="M430" s="466">
        <f>ExportsPlywoodConiferous!L$29</f>
        <v>3.3640000000000003E-2</v>
      </c>
      <c r="N430" s="466">
        <f>ExportsPlywoodConiferous!M$29</f>
        <v>3.329E-2</v>
      </c>
      <c r="O430" s="466">
        <f>ExportsPlywoodConiferous!N$29</f>
        <v>1.9062000000000003E-2</v>
      </c>
      <c r="P430" s="466">
        <f>ExportsPlywoodConiferous!O$29</f>
        <v>3.0337000000000006E-2</v>
      </c>
      <c r="Q430" s="466">
        <f>ExportsPlywoodConiferous!P$29</f>
        <v>2.5807999999999998E-2</v>
      </c>
      <c r="R430" s="466">
        <f>ExportsPlywoodConiferous!Q$29</f>
        <v>3.1938000000000001E-2</v>
      </c>
      <c r="S430" s="466">
        <f>ExportsPlywoodConiferous!R$29</f>
        <v>3.7898000000000001E-2</v>
      </c>
      <c r="T430" s="466">
        <f>ExportsPlywoodConiferous!S$29</f>
        <v>3.2136999999999992E-2</v>
      </c>
      <c r="U430" s="466">
        <f>ExportsPlywoodConiferous!T$29</f>
        <v>7.4590000000000004E-2</v>
      </c>
      <c r="V430" s="466">
        <f>ExportsPlywoodConiferous!U$29</f>
        <v>5.7696999999999998E-2</v>
      </c>
      <c r="W430" s="466">
        <f>ExportsPlywoodConiferous!V$29</f>
        <v>3.2169280000000001E-2</v>
      </c>
      <c r="X430" s="466">
        <f>ExportsPlywoodConiferous!W$29</f>
        <v>6.0141999999999994E-2</v>
      </c>
      <c r="Y430" s="466">
        <f>ExportsPlywoodConiferous!X$29</f>
        <v>5.8695999999999998E-2</v>
      </c>
      <c r="Z430" s="466">
        <f>ExportsPlywoodConiferous!Y$29</f>
        <v>4.2844E-2</v>
      </c>
      <c r="AA430" s="466">
        <f>ExportsPlywoodConiferous!Z$29</f>
        <v>4.0689999999999997E-2</v>
      </c>
      <c r="AB430" s="466">
        <f>ExportsPlywoodConiferous!AA$29</f>
        <v>0</v>
      </c>
      <c r="AC430" s="466">
        <f>ExportsPlywoodConiferous!AB$29</f>
        <v>0</v>
      </c>
      <c r="AD430" s="466"/>
      <c r="AE430" s="466"/>
      <c r="AF430" s="466"/>
      <c r="AG430" s="466"/>
      <c r="AH430" s="466"/>
      <c r="AI430" s="466"/>
      <c r="AJ430" s="466">
        <f>ExportsPlywoodNonConiferous!C$27</f>
        <v>5.2349000000000014E-2</v>
      </c>
      <c r="AK430" s="466">
        <f>ExportsPlywoodNonConiferous!D$27</f>
        <v>0.12411200000000003</v>
      </c>
      <c r="AL430" s="466">
        <f>ExportsPlywoodNonConiferous!E$27</f>
        <v>4.9672000000000008E-2</v>
      </c>
      <c r="AM430" s="466">
        <f>ExportsPlywoodNonConiferous!F$27</f>
        <v>5.6956000000000021E-2</v>
      </c>
      <c r="AN430" s="466">
        <f>ExportsPlywoodNonConiferous!G$27</f>
        <v>7.4898000000000006E-2</v>
      </c>
      <c r="AO430" s="466">
        <f>ExportsPlywoodNonConiferous!H$27</f>
        <v>4.4232499999999987E-2</v>
      </c>
      <c r="AP430" s="466">
        <f>ExportsPlywoodNonConiferous!I$27</f>
        <v>3.1710000000000009E-2</v>
      </c>
      <c r="AQ430" s="466">
        <f>ExportsPlywoodNonConiferous!J$27</f>
        <v>1.3874000000000001E-2</v>
      </c>
      <c r="AR430" s="466">
        <f>ExportsPlywoodNonConiferous!K$27</f>
        <v>5.3879999999999996E-3</v>
      </c>
      <c r="AS430" s="466">
        <f>ExportsPlywoodNonConiferous!L$27</f>
        <v>3.5730000000000007E-3</v>
      </c>
      <c r="AT430" s="466">
        <f>ExportsPlywoodNonConiferous!M$27</f>
        <v>2.828999999999996E-3</v>
      </c>
      <c r="AU430" s="466">
        <f>ExportsPlywoodNonConiferous!N$27</f>
        <v>1.0000000000000015E-3</v>
      </c>
      <c r="AV430" s="466">
        <f>ExportsPlywoodNonConiferous!O$27</f>
        <v>6.1549999999999955E-3</v>
      </c>
      <c r="AW430" s="466">
        <f>ExportsPlywoodNonConiferous!P$27</f>
        <v>5.6660000000000052E-3</v>
      </c>
      <c r="AX430" s="466">
        <f>ExportsPlywoodNonConiferous!Q$27</f>
        <v>2.2610000000000082E-3</v>
      </c>
      <c r="AY430" s="466">
        <f>ExportsPlywoodNonConiferous!R$27</f>
        <v>4.6769999999999971E-3</v>
      </c>
      <c r="AZ430" s="466">
        <f>ExportsPlywoodNonConiferous!S$27</f>
        <v>5.8110400000000026E-3</v>
      </c>
      <c r="BA430" s="466">
        <f>ExportsPlywoodNonConiferous!T$27</f>
        <v>5.5510000000000047E-3</v>
      </c>
      <c r="BB430" s="466">
        <f>ExportsPlywoodNonConiferous!U$27</f>
        <v>2.3750000000000164E-3</v>
      </c>
      <c r="BC430" s="466">
        <f>ExportsPlywoodNonConiferous!V$27</f>
        <v>9.9259666666665818E-4</v>
      </c>
      <c r="BD430" s="466">
        <f>ExportsPlywoodNonConiferous!W$27</f>
        <v>7.0099999999999275E-4</v>
      </c>
      <c r="BE430" s="466">
        <f>ExportsPlywoodNonConiferous!X$27</f>
        <v>4.6599999999999306E-4</v>
      </c>
      <c r="BF430" s="466">
        <f>ExportsPlywoodNonConiferous!Y$27</f>
        <v>7.7499999999999683E-4</v>
      </c>
      <c r="BG430" s="466">
        <f>ExportsPlywoodNonConiferous!Z$27</f>
        <v>1.1279999999999986E-3</v>
      </c>
      <c r="BH430" s="466">
        <f>ExportsPlywoodNonConiferous!AA$27</f>
        <v>6.0001000000000006E-2</v>
      </c>
      <c r="BI430" s="466">
        <f>ExportsPlywoodNonConiferous!AB$27</f>
        <v>0</v>
      </c>
      <c r="BJ430" s="466"/>
      <c r="BK430" s="466"/>
      <c r="BM430" s="466"/>
      <c r="BN430" s="466"/>
      <c r="BO430" s="466"/>
      <c r="BP430" s="466"/>
      <c r="BQ430" s="466"/>
      <c r="BR430" s="466"/>
      <c r="BS430" s="466"/>
      <c r="BT430" s="466"/>
      <c r="BU430" s="466"/>
      <c r="BV430" s="466"/>
      <c r="BW430" s="466"/>
      <c r="BX430" s="466"/>
      <c r="BY430" s="466"/>
    </row>
    <row r="431" spans="1:137">
      <c r="A431" s="466" t="str">
        <f>ExportsPlywoodConiferous!B$10</f>
        <v xml:space="preserve">USA </v>
      </c>
      <c r="B431" s="466"/>
      <c r="C431" s="466"/>
      <c r="D431" s="466">
        <f>ExportsPlywoodConiferous!C$10</f>
        <v>4.2462000000000007E-2</v>
      </c>
      <c r="E431" s="466">
        <f>ExportsPlywoodConiferous!D$10</f>
        <v>0.13169700000000001</v>
      </c>
      <c r="F431" s="466">
        <f>ExportsPlywoodConiferous!E$10</f>
        <v>0.26167470000000004</v>
      </c>
      <c r="G431" s="466">
        <f>ExportsPlywoodConiferous!F$10</f>
        <v>0.68720960000000009</v>
      </c>
      <c r="H431" s="466">
        <f>ExportsPlywoodConiferous!G$10</f>
        <v>1.1169879</v>
      </c>
      <c r="I431" s="466">
        <f>ExportsPlywoodConiferous!H$10</f>
        <v>1.2706810000000002</v>
      </c>
      <c r="J431" s="466">
        <f>ExportsPlywoodConiferous!I$10</f>
        <v>0.86695400000000011</v>
      </c>
      <c r="K431" s="466">
        <f>ExportsPlywoodConiferous!J$10</f>
        <v>0.39150500000000005</v>
      </c>
      <c r="L431" s="466">
        <f>ExportsPlywoodConiferous!K$10</f>
        <v>0.19294500000000001</v>
      </c>
      <c r="M431" s="466">
        <f>ExportsPlywoodConiferous!L$10</f>
        <v>0.10839460000000002</v>
      </c>
      <c r="N431" s="466">
        <f>ExportsPlywoodConiferous!M$10</f>
        <v>3.0238000000000001E-2</v>
      </c>
      <c r="O431" s="466">
        <f>ExportsPlywoodConiferous!N$10</f>
        <v>6.2459999999999998E-3</v>
      </c>
      <c r="P431" s="466">
        <f>ExportsPlywoodConiferous!O$10</f>
        <v>1.7774999999999999E-2</v>
      </c>
      <c r="Q431" s="466">
        <f>ExportsPlywoodConiferous!P$10</f>
        <v>0.10153100000000001</v>
      </c>
      <c r="R431" s="466">
        <f>ExportsPlywoodConiferous!Q$10</f>
        <v>0.10003299999999998</v>
      </c>
      <c r="S431" s="466">
        <f>ExportsPlywoodConiferous!R$10</f>
        <v>0.24702099999999999</v>
      </c>
      <c r="T431" s="466">
        <f>ExportsPlywoodConiferous!S$10</f>
        <v>0.48065600000000003</v>
      </c>
      <c r="U431" s="466">
        <f>ExportsPlywoodConiferous!T$10</f>
        <v>0.60728999999999989</v>
      </c>
      <c r="V431" s="466">
        <f>ExportsPlywoodConiferous!U$10</f>
        <v>0.74207480000000003</v>
      </c>
      <c r="W431" s="466">
        <f>ExportsPlywoodConiferous!V$10</f>
        <v>0.78047286800000015</v>
      </c>
      <c r="X431" s="466">
        <f>ExportsPlywoodConiferous!W$10</f>
        <v>0.98010699999999995</v>
      </c>
      <c r="Y431" s="466">
        <f>ExportsPlywoodConiferous!X$10</f>
        <v>1.0762310000000002</v>
      </c>
      <c r="Z431" s="466">
        <f>ExportsPlywoodConiferous!Y$10</f>
        <v>0.88942200000000038</v>
      </c>
      <c r="AA431" s="466">
        <f>ExportsPlywoodConiferous!Z$10</f>
        <v>0.63322000000000001</v>
      </c>
      <c r="AB431" s="466">
        <f>ExportsPlywoodConiferous!AA$10</f>
        <v>0</v>
      </c>
      <c r="AC431" s="466">
        <f>ExportsPlywoodConiferous!AB$10</f>
        <v>0</v>
      </c>
      <c r="AD431" s="466"/>
      <c r="AE431" s="466"/>
      <c r="AF431" s="466"/>
      <c r="AG431" s="466"/>
      <c r="AH431" s="466"/>
      <c r="AI431" s="466"/>
      <c r="AJ431" s="466">
        <f>ExportsPlywoodNonConiferous!C$10</f>
        <v>0.21236400000000005</v>
      </c>
      <c r="AK431" s="466">
        <f>ExportsPlywoodNonConiferous!D$10</f>
        <v>0.19165000000000004</v>
      </c>
      <c r="AL431" s="466">
        <f>ExportsPlywoodNonConiferous!E$10</f>
        <v>0.34843300000000005</v>
      </c>
      <c r="AM431" s="466">
        <f>ExportsPlywoodNonConiferous!F$10</f>
        <v>0.39844899999999989</v>
      </c>
      <c r="AN431" s="466">
        <f>ExportsPlywoodNonConiferous!G$10</f>
        <v>0.45696000000000003</v>
      </c>
      <c r="AO431" s="466">
        <f>ExportsPlywoodNonConiferous!H$10</f>
        <v>0.39173200000000002</v>
      </c>
      <c r="AP431" s="466">
        <f>ExportsPlywoodNonConiferous!I$10</f>
        <v>0.16538199999999992</v>
      </c>
      <c r="AQ431" s="466">
        <f>ExportsPlywoodNonConiferous!J$10</f>
        <v>0.10318000000000002</v>
      </c>
      <c r="AR431" s="466">
        <f>ExportsPlywoodNonConiferous!K$10</f>
        <v>3.9445000000000008E-2</v>
      </c>
      <c r="AS431" s="466">
        <f>ExportsPlywoodNonConiferous!L$10</f>
        <v>8.3679999999999987E-3</v>
      </c>
      <c r="AT431" s="466">
        <f>ExportsPlywoodNonConiferous!M$10</f>
        <v>9.3875160000000003E-3</v>
      </c>
      <c r="AU431" s="466">
        <f>ExportsPlywoodNonConiferous!N$10</f>
        <v>7.098000000000001E-3</v>
      </c>
      <c r="AV431" s="466">
        <f>ExportsPlywoodNonConiferous!O$10</f>
        <v>7.0829999999999964E-3</v>
      </c>
      <c r="AW431" s="466">
        <f>ExportsPlywoodNonConiferous!P$10</f>
        <v>1.566099999999998E-2</v>
      </c>
      <c r="AX431" s="466">
        <f>ExportsPlywoodNonConiferous!Q$10</f>
        <v>1.4400000000000043E-2</v>
      </c>
      <c r="AY431" s="466">
        <f>ExportsPlywoodNonConiferous!R$10</f>
        <v>2.2556999999999959E-2</v>
      </c>
      <c r="AZ431" s="466">
        <f>ExportsPlywoodNonConiferous!S$10</f>
        <v>6.4905665100000037E-2</v>
      </c>
      <c r="BA431" s="466">
        <f>ExportsPlywoodNonConiferous!T$10</f>
        <v>9.1314729700000166E-2</v>
      </c>
      <c r="BB431" s="466">
        <f>ExportsPlywoodNonConiferous!U$10</f>
        <v>5.8310119999999861E-2</v>
      </c>
      <c r="BC431" s="466">
        <f>ExportsPlywoodNonConiferous!V$10</f>
        <v>8.6997798333333126E-2</v>
      </c>
      <c r="BD431" s="466">
        <f>ExportsPlywoodNonConiferous!W$10</f>
        <v>9.230202520000011E-2</v>
      </c>
      <c r="BE431" s="466">
        <f>ExportsPlywoodNonConiferous!X$10</f>
        <v>0.1277689999999998</v>
      </c>
      <c r="BF431" s="466">
        <f>ExportsPlywoodNonConiferous!Y$10</f>
        <v>0.11214600000000109</v>
      </c>
      <c r="BG431" s="466">
        <f>ExportsPlywoodNonConiferous!Z$10</f>
        <v>6.9967082000000083E-2</v>
      </c>
      <c r="BH431" s="466">
        <f>ExportsPlywoodNonConiferous!AA$10</f>
        <v>0.83963491459999995</v>
      </c>
      <c r="BI431" s="466">
        <f>ExportsPlywoodNonConiferous!AB$10</f>
        <v>0</v>
      </c>
      <c r="BJ431" s="466"/>
      <c r="BK431" s="466"/>
      <c r="BM431" s="466"/>
      <c r="BN431" s="466"/>
      <c r="BO431" s="466"/>
      <c r="BP431" s="466"/>
      <c r="BQ431" s="466"/>
      <c r="BR431" s="466"/>
      <c r="BS431" s="466"/>
      <c r="BT431" s="466"/>
      <c r="BU431" s="466"/>
      <c r="BV431" s="466"/>
      <c r="BW431" s="466"/>
      <c r="BX431" s="466"/>
      <c r="BY431" s="466"/>
    </row>
    <row r="432" spans="1:137">
      <c r="A432" s="465" t="s">
        <v>27</v>
      </c>
      <c r="B432" s="465"/>
      <c r="C432" s="465"/>
      <c r="D432" s="466">
        <f t="shared" ref="D432:AC432" si="36">D427-SUM(D429:D431)</f>
        <v>0.10127213999999984</v>
      </c>
      <c r="E432" s="466">
        <f t="shared" si="36"/>
        <v>0.1002664000000002</v>
      </c>
      <c r="F432" s="466">
        <f t="shared" si="36"/>
        <v>0.16022826020000003</v>
      </c>
      <c r="G432" s="466">
        <f t="shared" si="36"/>
        <v>0.15372087399999956</v>
      </c>
      <c r="H432" s="466">
        <f t="shared" si="36"/>
        <v>0.16929863799999945</v>
      </c>
      <c r="I432" s="466">
        <f t="shared" si="36"/>
        <v>0.15669741880000032</v>
      </c>
      <c r="J432" s="466">
        <f t="shared" si="36"/>
        <v>0.18617887460000015</v>
      </c>
      <c r="K432" s="466">
        <f t="shared" si="36"/>
        <v>0.24487358600000131</v>
      </c>
      <c r="L432" s="466">
        <f t="shared" si="36"/>
        <v>0.35498426000000016</v>
      </c>
      <c r="M432" s="466">
        <f t="shared" si="36"/>
        <v>0.22819945299999955</v>
      </c>
      <c r="N432" s="466">
        <f t="shared" si="36"/>
        <v>0.22200008959999995</v>
      </c>
      <c r="O432" s="466">
        <f t="shared" si="36"/>
        <v>0.2184419703333339</v>
      </c>
      <c r="P432" s="466">
        <f t="shared" si="36"/>
        <v>0.27002900000000085</v>
      </c>
      <c r="Q432" s="466">
        <f t="shared" si="36"/>
        <v>0.23637921799999972</v>
      </c>
      <c r="R432" s="466">
        <f t="shared" si="36"/>
        <v>0.28390404850000017</v>
      </c>
      <c r="S432" s="466">
        <f t="shared" si="36"/>
        <v>0.30803833333333364</v>
      </c>
      <c r="T432" s="466">
        <f t="shared" si="36"/>
        <v>0.33629545400000005</v>
      </c>
      <c r="U432" s="466">
        <f t="shared" si="36"/>
        <v>0.44367403839999953</v>
      </c>
      <c r="V432" s="466">
        <f t="shared" si="36"/>
        <v>0.47814341999999943</v>
      </c>
      <c r="W432" s="466">
        <f t="shared" si="36"/>
        <v>0.45532431983333388</v>
      </c>
      <c r="X432" s="466">
        <f t="shared" si="36"/>
        <v>0.54699520439999993</v>
      </c>
      <c r="Y432" s="466">
        <f t="shared" si="36"/>
        <v>0.68259596499999997</v>
      </c>
      <c r="Z432" s="466">
        <f t="shared" si="36"/>
        <v>0.51136899999999974</v>
      </c>
      <c r="AA432" s="466">
        <f t="shared" si="36"/>
        <v>0.53713198639999993</v>
      </c>
      <c r="AB432" s="466">
        <f t="shared" si="36"/>
        <v>0</v>
      </c>
      <c r="AC432" s="466">
        <f t="shared" si="36"/>
        <v>0</v>
      </c>
      <c r="AD432" s="466"/>
      <c r="AE432" s="466"/>
      <c r="AF432" s="466"/>
      <c r="AG432" s="466"/>
      <c r="AH432" s="466"/>
      <c r="AI432" s="466"/>
      <c r="AJ432" s="466">
        <f t="shared" ref="AJ432:BI432" si="37">AJ427-SUM(AJ429:AJ431)</f>
        <v>0.14411499999999999</v>
      </c>
      <c r="AK432" s="466">
        <f t="shared" si="37"/>
        <v>0.15445889999999995</v>
      </c>
      <c r="AL432" s="466">
        <f t="shared" si="37"/>
        <v>0.12452188259999997</v>
      </c>
      <c r="AM432" s="466">
        <f t="shared" si="37"/>
        <v>0.12369567999999997</v>
      </c>
      <c r="AN432" s="466">
        <f t="shared" si="37"/>
        <v>0.15856079140000023</v>
      </c>
      <c r="AO432" s="466">
        <f t="shared" si="37"/>
        <v>0.1194508012000004</v>
      </c>
      <c r="AP432" s="466">
        <f t="shared" si="37"/>
        <v>9.3583302000000146E-2</v>
      </c>
      <c r="AQ432" s="466">
        <f t="shared" si="37"/>
        <v>0.1452830222</v>
      </c>
      <c r="AR432" s="466">
        <f t="shared" si="37"/>
        <v>9.4525047600000051E-2</v>
      </c>
      <c r="AS432" s="466">
        <f t="shared" si="37"/>
        <v>6.4312575599999949E-2</v>
      </c>
      <c r="AT432" s="466">
        <f t="shared" si="37"/>
        <v>6.5487003799999985E-2</v>
      </c>
      <c r="AU432" s="466">
        <f t="shared" si="37"/>
        <v>5.2721255428571465E-2</v>
      </c>
      <c r="AV432" s="466">
        <f t="shared" si="37"/>
        <v>4.4449800000000012E-2</v>
      </c>
      <c r="AW432" s="466">
        <f t="shared" si="37"/>
        <v>2.8318686400000001E-2</v>
      </c>
      <c r="AX432" s="466">
        <f t="shared" si="37"/>
        <v>2.3775438399999987E-2</v>
      </c>
      <c r="AY432" s="466">
        <f t="shared" si="37"/>
        <v>3.9234992799999951E-2</v>
      </c>
      <c r="AZ432" s="466">
        <f t="shared" si="37"/>
        <v>6.4940785200000017E-2</v>
      </c>
      <c r="BA432" s="466">
        <f t="shared" si="37"/>
        <v>7.9881087099999998E-2</v>
      </c>
      <c r="BB432" s="466">
        <f t="shared" si="37"/>
        <v>4.0297883166666743E-2</v>
      </c>
      <c r="BC432" s="466">
        <f t="shared" si="37"/>
        <v>3.2343006499999966E-2</v>
      </c>
      <c r="BD432" s="466">
        <f t="shared" si="37"/>
        <v>2.3037646999999981E-2</v>
      </c>
      <c r="BE432" s="466">
        <f t="shared" si="37"/>
        <v>2.395026260000005E-2</v>
      </c>
      <c r="BF432" s="466">
        <f t="shared" si="37"/>
        <v>2.9672999999999922E-2</v>
      </c>
      <c r="BG432" s="466">
        <f t="shared" si="37"/>
        <v>1.6125600100000095E-2</v>
      </c>
      <c r="BH432" s="466">
        <f t="shared" si="37"/>
        <v>0.54250406670000051</v>
      </c>
      <c r="BI432" s="466">
        <f t="shared" si="37"/>
        <v>0</v>
      </c>
      <c r="BJ432" s="466"/>
      <c r="BK432" s="466"/>
      <c r="BM432" s="466"/>
      <c r="BN432" s="466"/>
      <c r="BO432" s="466"/>
      <c r="BP432" s="466"/>
      <c r="BQ432" s="466"/>
      <c r="BR432" s="466"/>
      <c r="BS432" s="466"/>
      <c r="BT432" s="466"/>
      <c r="BU432" s="466"/>
      <c r="BV432" s="466"/>
      <c r="BW432" s="466"/>
      <c r="BX432" s="466"/>
      <c r="BY432" s="466"/>
      <c r="CB432" s="466"/>
      <c r="CC432" s="466"/>
      <c r="CD432" s="466"/>
      <c r="CE432" s="466"/>
      <c r="CF432" s="466"/>
      <c r="CG432" s="466"/>
      <c r="CH432" s="466"/>
      <c r="CI432" s="466"/>
      <c r="CJ432" s="466"/>
      <c r="CK432" s="466"/>
      <c r="CL432" s="466"/>
      <c r="CM432" s="466"/>
      <c r="CN432" s="466"/>
      <c r="CO432" s="466"/>
      <c r="CP432" s="466"/>
      <c r="CQ432" s="466"/>
      <c r="CR432" s="466"/>
      <c r="CS432" s="466"/>
      <c r="CT432" s="466"/>
      <c r="CU432" s="466"/>
      <c r="CV432" s="466"/>
      <c r="CW432" s="466"/>
      <c r="CX432" s="466"/>
      <c r="CY432" s="466"/>
      <c r="CZ432" s="466"/>
      <c r="DA432" s="466"/>
      <c r="DB432" s="466"/>
      <c r="DC432" s="466"/>
      <c r="DD432" s="466"/>
      <c r="DE432" s="466"/>
      <c r="DF432" s="466"/>
      <c r="DH432" s="466"/>
      <c r="DI432" s="466"/>
      <c r="DJ432" s="466"/>
      <c r="DK432" s="466"/>
      <c r="DL432" s="466"/>
      <c r="DM432" s="466"/>
      <c r="DN432" s="466"/>
      <c r="DO432" s="466"/>
      <c r="DP432" s="466"/>
      <c r="DQ432" s="466"/>
      <c r="DR432" s="466"/>
      <c r="DS432" s="466"/>
      <c r="DT432" s="466"/>
      <c r="DU432" s="466"/>
      <c r="DV432" s="466"/>
      <c r="DW432" s="466"/>
      <c r="DX432" s="466"/>
      <c r="DY432" s="466"/>
      <c r="DZ432" s="466"/>
      <c r="EA432" s="466"/>
      <c r="EB432" s="466"/>
      <c r="EC432" s="466"/>
      <c r="ED432" s="466"/>
      <c r="EE432" s="466"/>
      <c r="EF432" s="466"/>
      <c r="EG432" s="466"/>
    </row>
    <row r="433" spans="1:137">
      <c r="A433" s="465"/>
      <c r="B433" s="465"/>
      <c r="C433" s="465"/>
      <c r="D433" s="465"/>
      <c r="E433" s="465"/>
      <c r="F433" s="465"/>
      <c r="G433" s="465"/>
      <c r="H433" s="465"/>
      <c r="I433" s="465"/>
      <c r="J433" s="465"/>
      <c r="K433" s="465"/>
      <c r="L433" s="465"/>
      <c r="M433" s="465"/>
      <c r="N433" s="465"/>
      <c r="O433" s="465"/>
      <c r="P433" s="465"/>
      <c r="Q433" s="465"/>
      <c r="R433" s="465"/>
      <c r="S433" s="465"/>
      <c r="T433" s="465"/>
      <c r="U433" s="465"/>
      <c r="V433" s="465"/>
      <c r="W433" s="465"/>
      <c r="X433" s="465"/>
      <c r="Y433" s="465"/>
      <c r="Z433" s="465"/>
      <c r="AA433" s="465"/>
      <c r="AB433" s="465"/>
      <c r="AC433" s="465"/>
      <c r="AD433" s="465"/>
      <c r="AE433" s="465"/>
      <c r="AF433" s="465"/>
      <c r="AG433" s="465"/>
      <c r="AH433" s="465"/>
      <c r="AI433" s="465"/>
    </row>
    <row r="434" spans="1:137">
      <c r="A434" s="465"/>
      <c r="B434" s="465"/>
      <c r="C434" s="465"/>
      <c r="D434" s="465"/>
      <c r="E434" s="465"/>
      <c r="F434" s="465"/>
      <c r="G434" s="465"/>
      <c r="H434" s="465"/>
      <c r="I434" s="465"/>
      <c r="J434" s="465"/>
      <c r="K434" s="465"/>
      <c r="L434" s="465"/>
      <c r="M434" s="465"/>
      <c r="N434" s="465"/>
      <c r="O434" s="465"/>
      <c r="P434" s="465"/>
      <c r="Q434" s="465"/>
      <c r="R434" s="465"/>
      <c r="S434" s="465"/>
      <c r="T434" s="465"/>
      <c r="U434" s="465"/>
      <c r="V434" s="465"/>
      <c r="W434" s="465"/>
      <c r="X434" s="465"/>
      <c r="Y434" s="465"/>
      <c r="Z434" s="465"/>
      <c r="AA434" s="465"/>
      <c r="AB434" s="465"/>
      <c r="AC434" s="465"/>
      <c r="AD434" s="465"/>
      <c r="AE434" s="465"/>
      <c r="AF434" s="465"/>
      <c r="AG434" s="465"/>
      <c r="AH434" s="465"/>
      <c r="AI434" s="465"/>
    </row>
    <row r="435" spans="1:137">
      <c r="A435" s="465"/>
      <c r="B435" s="465"/>
      <c r="C435" s="465"/>
      <c r="D435" s="465"/>
      <c r="E435" s="465"/>
      <c r="F435" s="465"/>
      <c r="G435" s="465"/>
      <c r="H435" s="465"/>
      <c r="I435" s="465"/>
      <c r="J435" s="465"/>
      <c r="K435" s="465"/>
      <c r="L435" s="465"/>
      <c r="M435" s="465"/>
      <c r="N435" s="465"/>
      <c r="O435" s="465"/>
      <c r="P435" s="465"/>
      <c r="Q435" s="465"/>
      <c r="R435" s="465"/>
      <c r="S435" s="465"/>
      <c r="T435" s="465"/>
      <c r="U435" s="465"/>
      <c r="V435" s="465"/>
      <c r="W435" s="465"/>
      <c r="X435" s="465"/>
      <c r="Y435" s="465"/>
      <c r="Z435" s="465"/>
      <c r="AA435" s="465"/>
      <c r="AB435" s="465"/>
      <c r="AC435" s="465"/>
      <c r="AD435" s="465"/>
      <c r="AE435" s="465"/>
      <c r="AF435" s="465"/>
      <c r="AG435" s="465"/>
      <c r="AH435" s="465"/>
      <c r="AI435" s="465"/>
    </row>
    <row r="436" spans="1:137">
      <c r="A436" s="465"/>
      <c r="B436" s="465"/>
      <c r="C436" s="465"/>
      <c r="D436" s="465"/>
      <c r="E436" s="465"/>
      <c r="F436" s="465"/>
      <c r="G436" s="465"/>
      <c r="H436" s="465"/>
      <c r="I436" s="465"/>
      <c r="J436" s="465"/>
      <c r="K436" s="465"/>
      <c r="L436" s="465"/>
      <c r="M436" s="465"/>
      <c r="N436" s="465"/>
      <c r="O436" s="465"/>
      <c r="P436" s="465"/>
      <c r="Q436" s="465"/>
      <c r="R436" s="465"/>
      <c r="S436" s="465"/>
      <c r="T436" s="465"/>
      <c r="U436" s="465"/>
      <c r="V436" s="465"/>
      <c r="W436" s="465"/>
      <c r="X436" s="465"/>
      <c r="Y436" s="465"/>
      <c r="Z436" s="465"/>
      <c r="AA436" s="465"/>
      <c r="AB436" s="465"/>
      <c r="AC436" s="465"/>
      <c r="AD436" s="465"/>
      <c r="AE436" s="465"/>
      <c r="AF436" s="465"/>
      <c r="AG436" s="465"/>
      <c r="AH436" s="465"/>
      <c r="AI436" s="465"/>
      <c r="CB436" s="465"/>
      <c r="CC436" s="465"/>
      <c r="CD436" s="465"/>
      <c r="CE436" s="465"/>
      <c r="CF436" s="465"/>
      <c r="CG436" s="465"/>
      <c r="CH436" s="465"/>
      <c r="CI436" s="465"/>
      <c r="CJ436" s="465"/>
      <c r="CK436" s="465"/>
      <c r="CL436" s="465"/>
      <c r="CM436" s="465"/>
      <c r="CN436" s="465"/>
      <c r="CO436" s="465"/>
      <c r="CP436" s="465"/>
      <c r="CQ436" s="465"/>
      <c r="CR436" s="465"/>
      <c r="CS436" s="465"/>
      <c r="CT436" s="465"/>
      <c r="CU436" s="465"/>
      <c r="CV436" s="465"/>
      <c r="CW436" s="465"/>
      <c r="CX436" s="465"/>
      <c r="CY436" s="465"/>
      <c r="CZ436" s="465"/>
      <c r="DA436" s="465"/>
      <c r="DB436" s="465"/>
      <c r="DC436" s="465"/>
      <c r="DD436" s="465"/>
      <c r="DE436" s="465"/>
      <c r="DF436" s="465"/>
      <c r="DH436" s="465"/>
      <c r="DI436" s="465"/>
      <c r="DJ436" s="465"/>
      <c r="DK436" s="465"/>
      <c r="DL436" s="465"/>
      <c r="DM436" s="465"/>
      <c r="DN436" s="465"/>
      <c r="DO436" s="465"/>
      <c r="DP436" s="465"/>
      <c r="DQ436" s="465"/>
      <c r="DR436" s="465"/>
      <c r="DS436" s="465"/>
      <c r="DT436" s="465"/>
      <c r="DU436" s="465"/>
      <c r="DV436" s="465"/>
      <c r="DW436" s="465"/>
      <c r="DX436" s="465"/>
      <c r="DY436" s="465"/>
      <c r="DZ436" s="465"/>
      <c r="EA436" s="465"/>
      <c r="EB436" s="465"/>
      <c r="EC436" s="465"/>
      <c r="ED436" s="465"/>
      <c r="EE436" s="465"/>
      <c r="EF436" s="465"/>
      <c r="EG436" s="465"/>
    </row>
    <row r="437" spans="1:137">
      <c r="A437" s="465" t="str">
        <f>A429</f>
        <v>EU-27 and UK</v>
      </c>
      <c r="B437" s="465"/>
      <c r="C437" s="465"/>
      <c r="CB437" s="465">
        <f>ExportsPlywoodConiferous!AD$18</f>
        <v>118.161368</v>
      </c>
      <c r="CC437" s="465">
        <f>ExportsPlywoodConiferous!AE$18</f>
        <v>102.78336400000001</v>
      </c>
      <c r="CD437" s="465">
        <f>ExportsPlywoodConiferous!AF$18</f>
        <v>122.71094399999998</v>
      </c>
      <c r="CE437" s="465">
        <f>ExportsPlywoodConiferous!AG$18</f>
        <v>146.69476800000001</v>
      </c>
      <c r="CF437" s="465">
        <f>ExportsPlywoodConiferous!AH$18</f>
        <v>207.973929</v>
      </c>
      <c r="CG437" s="465">
        <f>ExportsPlywoodConiferous!AI$18</f>
        <v>170.46475600000002</v>
      </c>
      <c r="CH437" s="465">
        <f>ExportsPlywoodConiferous!AJ$18</f>
        <v>194.297022</v>
      </c>
      <c r="CI437" s="465">
        <f>ExportsPlywoodConiferous!AK$18</f>
        <v>290.77276600000005</v>
      </c>
      <c r="CJ437" s="465">
        <f>ExportsPlywoodConiferous!AL$18</f>
        <v>303.06068500000003</v>
      </c>
      <c r="CK437" s="465">
        <f>ExportsPlywoodConiferous!AM$18</f>
        <v>185.16915799999998</v>
      </c>
      <c r="CL437" s="465">
        <f>ExportsPlywoodConiferous!AN$18</f>
        <v>259.43003200000004</v>
      </c>
      <c r="CM437" s="465">
        <f>ExportsPlywoodConiferous!AO$18</f>
        <v>227.20241099999996</v>
      </c>
      <c r="CN437" s="465">
        <f>ExportsPlywoodConiferous!AP$18</f>
        <v>224.89720999999997</v>
      </c>
      <c r="CO437" s="465">
        <f>ExportsPlywoodConiferous!AQ$18</f>
        <v>264.50423899999998</v>
      </c>
      <c r="CP437" s="465">
        <f>ExportsPlywoodConiferous!AR$18</f>
        <v>285.31829499999998</v>
      </c>
      <c r="CQ437" s="465">
        <f>ExportsPlywoodConiferous!AS$18</f>
        <v>242.64148800000004</v>
      </c>
      <c r="CR437" s="465">
        <f>ExportsPlywoodConiferous!AT$18</f>
        <v>196.22502800000001</v>
      </c>
      <c r="CS437" s="465">
        <f>ExportsPlywoodConiferous!AU$18</f>
        <v>227.32263200000006</v>
      </c>
      <c r="CT437" s="465">
        <f>ExportsPlywoodConiferous!AV$18</f>
        <v>285.58259199999998</v>
      </c>
      <c r="CU437" s="465">
        <f>ExportsPlywoodConiferous!AW$18</f>
        <v>180.09009699999999</v>
      </c>
      <c r="CV437" s="465">
        <f>ExportsPlywoodConiferous!AX$18</f>
        <v>192.07394299999999</v>
      </c>
      <c r="CW437" s="465">
        <f>ExportsPlywoodConiferous!AY$18</f>
        <v>312.117797</v>
      </c>
      <c r="CX437" s="465">
        <f>ExportsPlywoodConiferous!AZ$18</f>
        <v>291.08330999999998</v>
      </c>
      <c r="CY437" s="465">
        <f>ExportsPlywoodConiferous!BA$18</f>
        <v>250.06282599999997</v>
      </c>
      <c r="CZ437" s="465">
        <f>ExportsPlywoodConiferous!BB$18</f>
        <v>0</v>
      </c>
      <c r="DA437" s="465">
        <f>ExportsPlywoodConiferous!BC$18</f>
        <v>0</v>
      </c>
      <c r="DB437" s="465"/>
      <c r="DC437" s="465"/>
      <c r="DD437" s="465"/>
      <c r="DE437" s="465"/>
      <c r="DF437" s="465"/>
      <c r="DG437" s="465"/>
      <c r="DH437" s="465">
        <f>ExportsPlywoodNonConiferous!AD$16</f>
        <v>99.467928999999998</v>
      </c>
      <c r="DI437" s="465">
        <f>ExportsPlywoodNonConiferous!AE$16</f>
        <v>95.911752999999976</v>
      </c>
      <c r="DJ437" s="465">
        <f>ExportsPlywoodNonConiferous!AF$16</f>
        <v>105.25760500000001</v>
      </c>
      <c r="DK437" s="465">
        <f>ExportsPlywoodNonConiferous!AG$16</f>
        <v>110.41517099999999</v>
      </c>
      <c r="DL437" s="465">
        <f>ExportsPlywoodNonConiferous!AH$16</f>
        <v>172.59906000000001</v>
      </c>
      <c r="DM437" s="465">
        <f>ExportsPlywoodNonConiferous!AI$16</f>
        <v>112.03173699999999</v>
      </c>
      <c r="DN437" s="465">
        <f>ExportsPlywoodNonConiferous!AJ$16</f>
        <v>102.40571599999998</v>
      </c>
      <c r="DO437" s="465">
        <f>ExportsPlywoodNonConiferous!AK$16</f>
        <v>107.166977</v>
      </c>
      <c r="DP437" s="465">
        <f>ExportsPlywoodNonConiferous!AL$16</f>
        <v>82.003629999999987</v>
      </c>
      <c r="DQ437" s="465">
        <f>ExportsPlywoodNonConiferous!AM$16</f>
        <v>28.871065999999992</v>
      </c>
      <c r="DR437" s="465">
        <f>ExportsPlywoodNonConiferous!AN$16</f>
        <v>19.078472000000012</v>
      </c>
      <c r="DS437" s="465">
        <f>ExportsPlywoodNonConiferous!AO$16</f>
        <v>14.803035999999999</v>
      </c>
      <c r="DT437" s="465">
        <f>ExportsPlywoodNonConiferous!AP$16</f>
        <v>5.595812999999997</v>
      </c>
      <c r="DU437" s="465">
        <f>ExportsPlywoodNonConiferous!AQ$16</f>
        <v>6.3123609999999939</v>
      </c>
      <c r="DV437" s="465">
        <f>ExportsPlywoodNonConiferous!AR$16</f>
        <v>9.3776849999999996</v>
      </c>
      <c r="DW437" s="465">
        <f>ExportsPlywoodNonConiferous!AS$16</f>
        <v>20.959769999999995</v>
      </c>
      <c r="DX437" s="465">
        <f>ExportsPlywoodNonConiferous!AT$16</f>
        <v>17.377670999999999</v>
      </c>
      <c r="DY437" s="465">
        <f>ExportsPlywoodNonConiferous!AU$16</f>
        <v>30.782365000000006</v>
      </c>
      <c r="DZ437" s="465">
        <f>ExportsPlywoodNonConiferous!AV$16</f>
        <v>38.009907999999996</v>
      </c>
      <c r="EA437" s="465">
        <f>ExportsPlywoodNonConiferous!AW$16</f>
        <v>16.854086000000002</v>
      </c>
      <c r="EB437" s="465">
        <f>ExportsPlywoodNonConiferous!AX$16</f>
        <v>7.5736260000000026</v>
      </c>
      <c r="EC437" s="465">
        <f>ExportsPlywoodNonConiferous!AY$16</f>
        <v>11.256771000000001</v>
      </c>
      <c r="ED437" s="465">
        <f>ExportsPlywoodNonConiferous!AZ$16</f>
        <v>13.369594000000005</v>
      </c>
      <c r="EE437" s="465">
        <f>ExportsPlywoodNonConiferous!BA$16</f>
        <v>9.2264320000000133</v>
      </c>
      <c r="EF437" s="465">
        <f>ExportsPlywoodNonConiferous!BB$16</f>
        <v>336.05302399999994</v>
      </c>
      <c r="EG437" s="465">
        <f>ExportsPlywoodNonConiferous!BC$16</f>
        <v>0</v>
      </c>
    </row>
    <row r="438" spans="1:137">
      <c r="A438" s="465" t="str">
        <f>A430</f>
        <v xml:space="preserve">Puerto Rico </v>
      </c>
      <c r="B438" s="465"/>
      <c r="C438" s="465"/>
      <c r="CB438" s="465">
        <f>ExportsPlywoodConiferous!AD$29</f>
        <v>6.6349459999999993</v>
      </c>
      <c r="CC438" s="465">
        <f>ExportsPlywoodConiferous!AE$29</f>
        <v>10.192990999999999</v>
      </c>
      <c r="CD438" s="465">
        <f>ExportsPlywoodConiferous!AF$29</f>
        <v>9.9938450000000003</v>
      </c>
      <c r="CE438" s="465">
        <f>ExportsPlywoodConiferous!AG$29</f>
        <v>13.966873999999999</v>
      </c>
      <c r="CF438" s="465">
        <f>ExportsPlywoodConiferous!AH$29</f>
        <v>18.773046999999998</v>
      </c>
      <c r="CG438" s="465">
        <f>ExportsPlywoodConiferous!AI$29</f>
        <v>18.824724</v>
      </c>
      <c r="CH438" s="465">
        <f>ExportsPlywoodConiferous!AJ$29</f>
        <v>11.716389999999999</v>
      </c>
      <c r="CI438" s="465">
        <f>ExportsPlywoodConiferous!AK$29</f>
        <v>11.612902999999999</v>
      </c>
      <c r="CJ438" s="465">
        <f>ExportsPlywoodConiferous!AL$29</f>
        <v>15.099164999999999</v>
      </c>
      <c r="CK438" s="465">
        <f>ExportsPlywoodConiferous!AM$29</f>
        <v>8.2589649999999999</v>
      </c>
      <c r="CL438" s="465">
        <f>ExportsPlywoodConiferous!AN$29</f>
        <v>10.841187</v>
      </c>
      <c r="CM438" s="465">
        <f>ExportsPlywoodConiferous!AO$29</f>
        <v>6.6502379999999999</v>
      </c>
      <c r="CN438" s="465">
        <f>ExportsPlywoodConiferous!AP$29</f>
        <v>10.775172999999999</v>
      </c>
      <c r="CO438" s="465">
        <f>ExportsPlywoodConiferous!AQ$29</f>
        <v>9.2254489999999993</v>
      </c>
      <c r="CP438" s="465">
        <f>ExportsPlywoodConiferous!AR$29</f>
        <v>10.937426</v>
      </c>
      <c r="CQ438" s="465">
        <f>ExportsPlywoodConiferous!AS$29</f>
        <v>12.402794</v>
      </c>
      <c r="CR438" s="465">
        <f>ExportsPlywoodConiferous!AT$29</f>
        <v>8.5596149999999991</v>
      </c>
      <c r="CS438" s="465">
        <f>ExportsPlywoodConiferous!AU$29</f>
        <v>22.696349999999999</v>
      </c>
      <c r="CT438" s="465">
        <f>ExportsPlywoodConiferous!AV$29</f>
        <v>19.646812999999998</v>
      </c>
      <c r="CU438" s="465">
        <f>ExportsPlywoodConiferous!AW$29</f>
        <v>8.000627999999999</v>
      </c>
      <c r="CV438" s="465">
        <f>ExportsPlywoodConiferous!AX$29</f>
        <v>14.640626999999999</v>
      </c>
      <c r="CW438" s="465">
        <f>ExportsPlywoodConiferous!AY$29</f>
        <v>25.370898</v>
      </c>
      <c r="CX438" s="465">
        <f>ExportsPlywoodConiferous!AZ$29</f>
        <v>15.805525999999999</v>
      </c>
      <c r="CY438" s="465">
        <f>ExportsPlywoodConiferous!BA$29</f>
        <v>12.928201</v>
      </c>
      <c r="CZ438" s="465">
        <f>ExportsPlywoodConiferous!BB$29</f>
        <v>0</v>
      </c>
      <c r="DA438" s="465">
        <f>ExportsPlywoodConiferous!BC$29</f>
        <v>0</v>
      </c>
      <c r="DB438" s="465"/>
      <c r="DC438" s="465"/>
      <c r="DD438" s="465"/>
      <c r="DE438" s="465"/>
      <c r="DF438" s="465"/>
      <c r="DG438" s="465"/>
      <c r="DH438" s="465">
        <f>ExportsPlywoodNonConiferous!AD$27</f>
        <v>18.685156999999997</v>
      </c>
      <c r="DI438" s="465">
        <f>ExportsPlywoodNonConiferous!AE$27</f>
        <v>20.848765</v>
      </c>
      <c r="DJ438" s="465">
        <f>ExportsPlywoodNonConiferous!AF$27</f>
        <v>15.332245999999998</v>
      </c>
      <c r="DK438" s="465">
        <f>ExportsPlywoodNonConiferous!AG$27</f>
        <v>17.824342000000001</v>
      </c>
      <c r="DL438" s="465">
        <f>ExportsPlywoodNonConiferous!AH$27</f>
        <v>26.325046999999998</v>
      </c>
      <c r="DM438" s="465">
        <f>ExportsPlywoodNonConiferous!AI$27</f>
        <v>17.985364000000001</v>
      </c>
      <c r="DN438" s="465">
        <f>ExportsPlywoodNonConiferous!AJ$27</f>
        <v>12.391910999999999</v>
      </c>
      <c r="DO438" s="465">
        <f>ExportsPlywoodNonConiferous!AK$27</f>
        <v>7.8084769999999999</v>
      </c>
      <c r="DP438" s="465">
        <f>ExportsPlywoodNonConiferous!AL$27</f>
        <v>3.393422000000001</v>
      </c>
      <c r="DQ438" s="465">
        <f>ExportsPlywoodNonConiferous!AM$27</f>
        <v>2.1525700000000008</v>
      </c>
      <c r="DR438" s="465">
        <f>ExportsPlywoodNonConiferous!AN$27</f>
        <v>1.7149719999999995</v>
      </c>
      <c r="DS438" s="465">
        <f>ExportsPlywoodNonConiferous!AO$27</f>
        <v>0.73833400000000005</v>
      </c>
      <c r="DT438" s="465">
        <f>ExportsPlywoodNonConiferous!AP$27</f>
        <v>2.6540400000000002</v>
      </c>
      <c r="DU438" s="465">
        <f>ExportsPlywoodNonConiferous!AQ$27</f>
        <v>2.4305230000000009</v>
      </c>
      <c r="DV438" s="465">
        <f>ExportsPlywoodNonConiferous!AR$27</f>
        <v>1.2043869999999988</v>
      </c>
      <c r="DW438" s="465">
        <f>ExportsPlywoodNonConiferous!AS$27</f>
        <v>1.7581379999999989</v>
      </c>
      <c r="DX438" s="465">
        <f>ExportsPlywoodNonConiferous!AT$27</f>
        <v>1.6811920000000011</v>
      </c>
      <c r="DY438" s="465">
        <f>ExportsPlywoodNonConiferous!AU$27</f>
        <v>1.9432219999999987</v>
      </c>
      <c r="DZ438" s="465">
        <f>ExportsPlywoodNonConiferous!AV$27</f>
        <v>1.096152</v>
      </c>
      <c r="EA438" s="465">
        <f>ExportsPlywoodNonConiferous!AW$27</f>
        <v>0.67761000000000138</v>
      </c>
      <c r="EB438" s="465">
        <f>ExportsPlywoodNonConiferous!AX$27</f>
        <v>0.47516099999999994</v>
      </c>
      <c r="EC438" s="465">
        <f>ExportsPlywoodNonConiferous!AY$27</f>
        <v>0.31682699999999997</v>
      </c>
      <c r="ED438" s="465">
        <f>ExportsPlywoodNonConiferous!AZ$27</f>
        <v>0.48920300000000161</v>
      </c>
      <c r="EE438" s="465">
        <f>ExportsPlywoodNonConiferous!BA$27</f>
        <v>0.70486799999999938</v>
      </c>
      <c r="EF438" s="465">
        <f>ExportsPlywoodNonConiferous!BB$27</f>
        <v>20.138472</v>
      </c>
      <c r="EG438" s="465">
        <f>ExportsPlywoodNonConiferous!BC$27</f>
        <v>0</v>
      </c>
    </row>
    <row r="439" spans="1:137">
      <c r="A439" s="465" t="str">
        <f>A431</f>
        <v xml:space="preserve">USA </v>
      </c>
      <c r="B439" s="465"/>
      <c r="C439" s="465"/>
      <c r="CB439" s="465">
        <f>ExportsPlywoodConiferous!AD$10</f>
        <v>8.6195930000000001</v>
      </c>
      <c r="CC439" s="465">
        <f>ExportsPlywoodConiferous!AE$10</f>
        <v>22.728335999999999</v>
      </c>
      <c r="CD439" s="465">
        <f>ExportsPlywoodConiferous!AF$10</f>
        <v>47.658687</v>
      </c>
      <c r="CE439" s="465">
        <f>ExportsPlywoodConiferous!AG$10</f>
        <v>149.09888100000001</v>
      </c>
      <c r="CF439" s="465">
        <f>ExportsPlywoodConiferous!AH$10</f>
        <v>251.34443199999998</v>
      </c>
      <c r="CG439" s="465">
        <f>ExportsPlywoodConiferous!AI$10</f>
        <v>279.22580199999999</v>
      </c>
      <c r="CH439" s="465">
        <f>ExportsPlywoodConiferous!AJ$10</f>
        <v>178.82311099999998</v>
      </c>
      <c r="CI439" s="465">
        <f>ExportsPlywoodConiferous!AK$10</f>
        <v>93.415580000000006</v>
      </c>
      <c r="CJ439" s="465">
        <f>ExportsPlywoodConiferous!AL$10</f>
        <v>54.696967000000001</v>
      </c>
      <c r="CK439" s="465">
        <f>ExportsPlywoodConiferous!AM$10</f>
        <v>19.996011999999997</v>
      </c>
      <c r="CL439" s="465">
        <f>ExportsPlywoodConiferous!AN$10</f>
        <v>9.7477409999999995</v>
      </c>
      <c r="CM439" s="465">
        <f>ExportsPlywoodConiferous!AO$10</f>
        <v>2.5464359999999999</v>
      </c>
      <c r="CN439" s="465">
        <f>ExportsPlywoodConiferous!AP$10</f>
        <v>6.6393949999999995</v>
      </c>
      <c r="CO439" s="465">
        <f>ExportsPlywoodConiferous!AQ$10</f>
        <v>33.266289999999998</v>
      </c>
      <c r="CP439" s="465">
        <f>ExportsPlywoodConiferous!AR$10</f>
        <v>34.192183999999997</v>
      </c>
      <c r="CQ439" s="465">
        <f>ExportsPlywoodConiferous!AS$10</f>
        <v>75.505116000000001</v>
      </c>
      <c r="CR439" s="465">
        <f>ExportsPlywoodConiferous!AT$10</f>
        <v>121.78776099999999</v>
      </c>
      <c r="CS439" s="465">
        <f>ExportsPlywoodConiferous!AU$10</f>
        <v>171.93486999999999</v>
      </c>
      <c r="CT439" s="465">
        <f>ExportsPlywoodConiferous!AV$10</f>
        <v>235.85153099999999</v>
      </c>
      <c r="CU439" s="465">
        <f>ExportsPlywoodConiferous!AW$10</f>
        <v>187.17849099999998</v>
      </c>
      <c r="CV439" s="465">
        <f>ExportsPlywoodConiferous!AX$10</f>
        <v>256.574545</v>
      </c>
      <c r="CW439" s="465">
        <f>ExportsPlywoodConiferous!AY$10</f>
        <v>535.90707999999995</v>
      </c>
      <c r="CX439" s="465">
        <f>ExportsPlywoodConiferous!AZ$10</f>
        <v>367.774272</v>
      </c>
      <c r="CY439" s="465">
        <f>ExportsPlywoodConiferous!BA$10</f>
        <v>214.983226</v>
      </c>
      <c r="CZ439" s="465">
        <f>ExportsPlywoodConiferous!BB$10</f>
        <v>0</v>
      </c>
      <c r="DA439" s="465">
        <f>ExportsPlywoodConiferous!BC$10</f>
        <v>0</v>
      </c>
      <c r="DB439" s="465"/>
      <c r="DC439" s="465"/>
      <c r="DD439" s="465"/>
      <c r="DE439" s="465"/>
      <c r="DF439" s="465"/>
      <c r="DG439" s="465"/>
      <c r="DH439" s="465">
        <f>ExportsPlywoodNonConiferous!AD$10</f>
        <v>58.185927999999997</v>
      </c>
      <c r="DI439" s="465">
        <f>ExportsPlywoodNonConiferous!AE$10</f>
        <v>44.569885999999997</v>
      </c>
      <c r="DJ439" s="465">
        <f>ExportsPlywoodNonConiferous!AF$10</f>
        <v>77.441841999999994</v>
      </c>
      <c r="DK439" s="465">
        <f>ExportsPlywoodNonConiferous!AG$10</f>
        <v>87.252473999999978</v>
      </c>
      <c r="DL439" s="465">
        <f>ExportsPlywoodNonConiferous!AH$10</f>
        <v>126.14806699999997</v>
      </c>
      <c r="DM439" s="465">
        <f>ExportsPlywoodNonConiferous!AI$10</f>
        <v>104.65238199999999</v>
      </c>
      <c r="DN439" s="465">
        <f>ExportsPlywoodNonConiferous!AJ$10</f>
        <v>62.746172000000001</v>
      </c>
      <c r="DO439" s="465">
        <f>ExportsPlywoodNonConiferous!AK$10</f>
        <v>45.523694000000006</v>
      </c>
      <c r="DP439" s="465">
        <f>ExportsPlywoodNonConiferous!AL$10</f>
        <v>21.4803</v>
      </c>
      <c r="DQ439" s="465">
        <f>ExportsPlywoodNonConiferous!AM$10</f>
        <v>4.2223989999999993</v>
      </c>
      <c r="DR439" s="465">
        <f>ExportsPlywoodNonConiferous!AN$10</f>
        <v>6.5040139999999997</v>
      </c>
      <c r="DS439" s="465">
        <f>ExportsPlywoodNonConiferous!AO$10</f>
        <v>4.1032209999999996</v>
      </c>
      <c r="DT439" s="465">
        <f>ExportsPlywoodNonConiferous!AP$10</f>
        <v>3.6351699999999996</v>
      </c>
      <c r="DU439" s="465">
        <f>ExportsPlywoodNonConiferous!AQ$10</f>
        <v>7.9280839999999984</v>
      </c>
      <c r="DV439" s="465">
        <f>ExportsPlywoodNonConiferous!AR$10</f>
        <v>6.909708000000002</v>
      </c>
      <c r="DW439" s="465">
        <f>ExportsPlywoodNonConiferous!AS$10</f>
        <v>9.3562340000000006</v>
      </c>
      <c r="DX439" s="465">
        <f>ExportsPlywoodNonConiferous!AT$10</f>
        <v>19.157889000000011</v>
      </c>
      <c r="DY439" s="465">
        <f>ExportsPlywoodNonConiferous!AU$10</f>
        <v>13.270019999999988</v>
      </c>
      <c r="DZ439" s="465">
        <f>ExportsPlywoodNonConiferous!AV$10</f>
        <v>23.742419000000012</v>
      </c>
      <c r="EA439" s="465">
        <f>ExportsPlywoodNonConiferous!AW$10</f>
        <v>31.597928000000024</v>
      </c>
      <c r="EB439" s="465">
        <f>ExportsPlywoodNonConiferous!AX$10</f>
        <v>32.656189999999981</v>
      </c>
      <c r="EC439" s="465">
        <f>ExportsPlywoodNonConiferous!AY$10</f>
        <v>65.119717000000037</v>
      </c>
      <c r="ED439" s="465">
        <f>ExportsPlywoodNonConiferous!AZ$10</f>
        <v>57.408935999999983</v>
      </c>
      <c r="EE439" s="465">
        <f>ExportsPlywoodNonConiferous!BA$10</f>
        <v>31.265112999999985</v>
      </c>
      <c r="EF439" s="465">
        <f>ExportsPlywoodNonConiferous!BB$10</f>
        <v>298.99694</v>
      </c>
      <c r="EG439" s="465">
        <f>ExportsPlywoodNonConiferous!BC$10</f>
        <v>0</v>
      </c>
    </row>
    <row r="440" spans="1:137">
      <c r="A440" s="465" t="str">
        <f>A432</f>
        <v>Others</v>
      </c>
      <c r="B440" s="465"/>
      <c r="C440" s="465"/>
      <c r="CB440" s="465">
        <f t="shared" ref="CB440:DA440" si="38">CB427-SUM(CB437:CB439)</f>
        <v>22.767404000000028</v>
      </c>
      <c r="CC440" s="465">
        <f t="shared" si="38"/>
        <v>20.104319999999973</v>
      </c>
      <c r="CD440" s="465">
        <f t="shared" si="38"/>
        <v>30.333240000000046</v>
      </c>
      <c r="CE440" s="465">
        <f t="shared" si="38"/>
        <v>34.332228999999984</v>
      </c>
      <c r="CF440" s="465">
        <f t="shared" si="38"/>
        <v>42.420383999999899</v>
      </c>
      <c r="CG440" s="465">
        <f t="shared" si="38"/>
        <v>41.53743099999997</v>
      </c>
      <c r="CH440" s="465">
        <f t="shared" si="38"/>
        <v>52.729453000000035</v>
      </c>
      <c r="CI440" s="465">
        <f t="shared" si="38"/>
        <v>79.926673999999934</v>
      </c>
      <c r="CJ440" s="465">
        <f t="shared" si="38"/>
        <v>104.4375389999999</v>
      </c>
      <c r="CK440" s="465">
        <f t="shared" si="38"/>
        <v>65.432436999999993</v>
      </c>
      <c r="CL440" s="465">
        <f t="shared" si="38"/>
        <v>80.472927000000027</v>
      </c>
      <c r="CM440" s="465">
        <f t="shared" si="38"/>
        <v>88.479288000000054</v>
      </c>
      <c r="CN440" s="465">
        <f t="shared" si="38"/>
        <v>99.379195000000124</v>
      </c>
      <c r="CO440" s="465">
        <f t="shared" si="38"/>
        <v>91.110584000000017</v>
      </c>
      <c r="CP440" s="465">
        <f t="shared" si="38"/>
        <v>108.04277700000006</v>
      </c>
      <c r="CQ440" s="465">
        <f t="shared" si="38"/>
        <v>103.02614899999992</v>
      </c>
      <c r="CR440" s="465">
        <f t="shared" si="38"/>
        <v>91.783260999999982</v>
      </c>
      <c r="CS440" s="465">
        <f t="shared" si="38"/>
        <v>125.56662300000011</v>
      </c>
      <c r="CT440" s="465">
        <f t="shared" si="38"/>
        <v>154.81090599999993</v>
      </c>
      <c r="CU440" s="465">
        <f t="shared" si="38"/>
        <v>116.16509600000006</v>
      </c>
      <c r="CV440" s="465">
        <f t="shared" si="38"/>
        <v>133.31488900000016</v>
      </c>
      <c r="CW440" s="465">
        <f t="shared" si="38"/>
        <v>248.72149599999966</v>
      </c>
      <c r="CX440" s="465">
        <f t="shared" si="38"/>
        <v>195.0479879999998</v>
      </c>
      <c r="CY440" s="465">
        <f t="shared" si="38"/>
        <v>168.37225999999998</v>
      </c>
      <c r="CZ440" s="465">
        <f t="shared" si="38"/>
        <v>0</v>
      </c>
      <c r="DA440" s="465">
        <f t="shared" si="38"/>
        <v>0</v>
      </c>
      <c r="DB440" s="465"/>
      <c r="DC440" s="465"/>
      <c r="DD440" s="465"/>
      <c r="DE440" s="465"/>
      <c r="DF440" s="465"/>
      <c r="DG440" s="465"/>
      <c r="DH440" s="465">
        <f t="shared" ref="DH440:EG440" si="39">DH427-SUM(DH437:DH439)</f>
        <v>41.136839999999978</v>
      </c>
      <c r="DI440" s="465">
        <f t="shared" si="39"/>
        <v>42.823218999999966</v>
      </c>
      <c r="DJ440" s="465">
        <f t="shared" si="39"/>
        <v>30.09655699999999</v>
      </c>
      <c r="DK440" s="465">
        <f t="shared" si="39"/>
        <v>30.359616000000017</v>
      </c>
      <c r="DL440" s="465">
        <f t="shared" si="39"/>
        <v>47.919972999999914</v>
      </c>
      <c r="DM440" s="465">
        <f t="shared" si="39"/>
        <v>41.047764000000001</v>
      </c>
      <c r="DN440" s="465">
        <f t="shared" si="39"/>
        <v>34.919813999999946</v>
      </c>
      <c r="DO440" s="465">
        <f t="shared" si="39"/>
        <v>60.91116800000006</v>
      </c>
      <c r="DP440" s="465">
        <f t="shared" si="39"/>
        <v>48.002596999999994</v>
      </c>
      <c r="DQ440" s="465">
        <f t="shared" si="39"/>
        <v>28.176081000000003</v>
      </c>
      <c r="DR440" s="465">
        <f t="shared" si="39"/>
        <v>30.505053999999994</v>
      </c>
      <c r="DS440" s="465">
        <f t="shared" si="39"/>
        <v>25.849586999999993</v>
      </c>
      <c r="DT440" s="465">
        <f t="shared" si="39"/>
        <v>23.551104000000002</v>
      </c>
      <c r="DU440" s="465">
        <f t="shared" si="39"/>
        <v>14.451220000000006</v>
      </c>
      <c r="DV440" s="465">
        <f t="shared" si="39"/>
        <v>11.777958000000012</v>
      </c>
      <c r="DW440" s="465">
        <f t="shared" si="39"/>
        <v>16.556543000000019</v>
      </c>
      <c r="DX440" s="465">
        <f t="shared" si="39"/>
        <v>21.524464999999999</v>
      </c>
      <c r="DY440" s="465">
        <f t="shared" si="39"/>
        <v>27.064945000000009</v>
      </c>
      <c r="DZ440" s="465">
        <f t="shared" si="39"/>
        <v>14.546680999999978</v>
      </c>
      <c r="EA440" s="465">
        <f t="shared" si="39"/>
        <v>10.641618000000008</v>
      </c>
      <c r="EB440" s="465">
        <f t="shared" si="39"/>
        <v>7.0384289999999936</v>
      </c>
      <c r="EC440" s="465">
        <f t="shared" si="39"/>
        <v>10.790840999999986</v>
      </c>
      <c r="ED440" s="465">
        <f t="shared" si="39"/>
        <v>9.3668180000000092</v>
      </c>
      <c r="EE440" s="465">
        <f t="shared" si="39"/>
        <v>7.4236609999999956</v>
      </c>
      <c r="EF440" s="465">
        <f t="shared" si="39"/>
        <v>182.04421900000011</v>
      </c>
      <c r="EG440" s="465">
        <f t="shared" si="39"/>
        <v>0</v>
      </c>
    </row>
    <row r="442" spans="1:137" ht="13">
      <c r="A442" s="461" t="s">
        <v>146</v>
      </c>
      <c r="B442" s="461"/>
      <c r="C442" s="461"/>
    </row>
    <row r="443" spans="1:137">
      <c r="D443" s="523" t="s">
        <v>62</v>
      </c>
      <c r="E443" s="523"/>
      <c r="F443" s="523"/>
      <c r="G443" s="523"/>
      <c r="H443" s="523"/>
      <c r="I443" s="523"/>
      <c r="J443" s="523"/>
      <c r="K443" s="523"/>
      <c r="L443" s="523"/>
      <c r="M443" s="523"/>
      <c r="N443" s="523"/>
      <c r="O443" s="523"/>
      <c r="P443" s="523"/>
      <c r="Q443" s="523"/>
      <c r="R443" s="523"/>
      <c r="S443" s="523"/>
      <c r="T443" s="523"/>
      <c r="U443" s="523"/>
      <c r="V443" s="523"/>
      <c r="W443" s="523"/>
      <c r="X443" s="523"/>
      <c r="Y443" s="523"/>
      <c r="Z443" s="523"/>
      <c r="AA443" s="523"/>
      <c r="AB443" s="523"/>
      <c r="AC443" s="523"/>
      <c r="AD443" s="523"/>
      <c r="AE443" s="523"/>
      <c r="AF443" s="523"/>
      <c r="AG443" s="523"/>
      <c r="AH443" s="523"/>
      <c r="AI443" s="523"/>
      <c r="AJ443" s="523"/>
      <c r="AK443" s="523"/>
      <c r="AL443" s="523"/>
      <c r="AM443" s="523"/>
      <c r="AN443" s="523"/>
      <c r="AO443" s="523"/>
      <c r="AP443" s="523"/>
      <c r="AQ443" s="523"/>
      <c r="AR443" s="523"/>
      <c r="AS443" s="523"/>
      <c r="AT443" s="523"/>
      <c r="AU443" s="523"/>
      <c r="AV443" s="523"/>
      <c r="AW443" s="523"/>
      <c r="AX443" s="523"/>
      <c r="AY443" s="523"/>
      <c r="AZ443" s="523"/>
      <c r="BA443" s="523"/>
      <c r="BB443" s="523"/>
      <c r="BC443" s="523"/>
      <c r="BD443" s="523"/>
      <c r="BE443" s="523"/>
      <c r="BF443" s="523"/>
      <c r="BG443" s="523"/>
      <c r="BH443" s="523"/>
      <c r="BI443" s="523"/>
      <c r="CB443" s="523" t="s">
        <v>164</v>
      </c>
      <c r="CC443" s="523"/>
      <c r="CD443" s="523"/>
      <c r="CE443" s="523"/>
      <c r="CF443" s="523"/>
      <c r="CG443" s="523"/>
      <c r="CH443" s="523"/>
      <c r="CI443" s="523"/>
      <c r="CJ443" s="523"/>
      <c r="CK443" s="523"/>
      <c r="CL443" s="523"/>
      <c r="CM443" s="523"/>
      <c r="CN443" s="523"/>
      <c r="CO443" s="523"/>
      <c r="CP443" s="523"/>
      <c r="CQ443" s="523"/>
      <c r="CR443" s="523"/>
      <c r="CS443" s="523"/>
      <c r="CT443" s="523"/>
      <c r="CU443" s="523"/>
      <c r="CV443" s="523"/>
      <c r="CW443" s="523"/>
      <c r="CX443" s="523"/>
      <c r="CY443" s="523"/>
      <c r="CZ443" s="523"/>
      <c r="DA443" s="523"/>
      <c r="DB443" s="523"/>
      <c r="DC443" s="523"/>
      <c r="DD443" s="523"/>
      <c r="DE443" s="523"/>
      <c r="DF443" s="523"/>
      <c r="DG443" s="523"/>
      <c r="DH443" s="523"/>
      <c r="DI443" s="523"/>
      <c r="DJ443" s="523"/>
      <c r="DK443" s="523"/>
      <c r="DL443" s="523"/>
      <c r="DM443" s="523"/>
      <c r="DN443" s="523"/>
      <c r="DO443" s="523"/>
      <c r="DP443" s="523"/>
      <c r="DQ443" s="523"/>
      <c r="DR443" s="523"/>
      <c r="DS443" s="523"/>
      <c r="DT443" s="523"/>
      <c r="DU443" s="523"/>
      <c r="DV443" s="523"/>
      <c r="DW443" s="523"/>
      <c r="DX443" s="523"/>
      <c r="DY443" s="523"/>
      <c r="DZ443" s="523"/>
      <c r="EA443" s="523"/>
      <c r="EB443" s="523"/>
      <c r="EC443" s="523"/>
      <c r="ED443" s="523"/>
      <c r="EE443" s="523"/>
      <c r="EF443" s="523"/>
      <c r="EG443" s="523"/>
    </row>
    <row r="444" spans="1:137">
      <c r="D444" s="523" t="s">
        <v>148</v>
      </c>
      <c r="E444" s="523"/>
      <c r="F444" s="523"/>
      <c r="G444" s="523"/>
      <c r="H444" s="523"/>
      <c r="I444" s="523"/>
      <c r="J444" s="523"/>
      <c r="K444" s="523"/>
      <c r="L444" s="523"/>
      <c r="M444" s="523"/>
      <c r="N444" s="523"/>
      <c r="O444" s="523"/>
      <c r="P444" s="523"/>
      <c r="Q444" s="523"/>
      <c r="R444" s="523"/>
      <c r="S444" s="523"/>
      <c r="T444" s="523"/>
      <c r="U444" s="523"/>
      <c r="V444" s="523"/>
      <c r="W444" s="523"/>
      <c r="X444" s="523"/>
      <c r="Y444" s="523"/>
      <c r="Z444" s="523"/>
      <c r="AA444" s="523"/>
      <c r="AB444" s="523"/>
      <c r="AC444" s="523"/>
      <c r="AD444" s="471"/>
      <c r="AE444" s="471"/>
      <c r="AF444" s="471"/>
      <c r="AG444" s="471"/>
      <c r="AH444" s="471"/>
      <c r="AI444" s="471"/>
      <c r="AJ444" s="523" t="s">
        <v>149</v>
      </c>
      <c r="AK444" s="523"/>
      <c r="AL444" s="523"/>
      <c r="AM444" s="523"/>
      <c r="AN444" s="523"/>
      <c r="AO444" s="523"/>
      <c r="AP444" s="523"/>
      <c r="AQ444" s="523"/>
      <c r="AR444" s="523"/>
      <c r="AS444" s="523"/>
      <c r="AT444" s="523"/>
      <c r="AU444" s="523"/>
      <c r="AV444" s="523"/>
      <c r="AW444" s="523"/>
      <c r="AX444" s="523"/>
      <c r="AY444" s="523"/>
      <c r="AZ444" s="523"/>
      <c r="BA444" s="523"/>
      <c r="BB444" s="523"/>
      <c r="BC444" s="523"/>
      <c r="BD444" s="523"/>
      <c r="BE444" s="523"/>
      <c r="BF444" s="523"/>
      <c r="BG444" s="523"/>
      <c r="BH444" s="523"/>
      <c r="BI444" s="523"/>
      <c r="BJ444" s="471"/>
      <c r="BK444" s="471"/>
      <c r="BM444" s="471"/>
      <c r="BN444" s="471"/>
      <c r="BO444" s="471"/>
      <c r="BP444" s="471"/>
      <c r="BQ444" s="471"/>
      <c r="BR444" s="471"/>
      <c r="BS444" s="471"/>
      <c r="BT444" s="471"/>
      <c r="BU444" s="471"/>
      <c r="BV444" s="471"/>
      <c r="BW444" s="471"/>
      <c r="BX444" s="471"/>
      <c r="BY444" s="471"/>
      <c r="CB444" s="523" t="s">
        <v>148</v>
      </c>
      <c r="CC444" s="523"/>
      <c r="CD444" s="523"/>
      <c r="CE444" s="523"/>
      <c r="CF444" s="523"/>
      <c r="CG444" s="523"/>
      <c r="CH444" s="523"/>
      <c r="CI444" s="523"/>
      <c r="CJ444" s="523"/>
      <c r="CK444" s="523"/>
      <c r="CL444" s="523"/>
      <c r="CM444" s="523"/>
      <c r="CN444" s="523"/>
      <c r="CO444" s="523"/>
      <c r="CP444" s="523"/>
      <c r="CQ444" s="523"/>
      <c r="CR444" s="523"/>
      <c r="CS444" s="523"/>
      <c r="CT444" s="523"/>
      <c r="CU444" s="523"/>
      <c r="CV444" s="523"/>
      <c r="CW444" s="523"/>
      <c r="CX444" s="523"/>
      <c r="CY444" s="523"/>
      <c r="CZ444" s="523"/>
      <c r="DA444" s="523"/>
      <c r="DB444" s="471"/>
      <c r="DC444" s="471"/>
      <c r="DD444" s="471"/>
      <c r="DE444" s="471"/>
      <c r="DF444" s="471"/>
      <c r="DH444" s="523" t="s">
        <v>149</v>
      </c>
      <c r="DI444" s="523"/>
      <c r="DJ444" s="523"/>
      <c r="DK444" s="523"/>
      <c r="DL444" s="523"/>
      <c r="DM444" s="523"/>
      <c r="DN444" s="523"/>
      <c r="DO444" s="523"/>
      <c r="DP444" s="523"/>
      <c r="DQ444" s="523"/>
      <c r="DR444" s="523"/>
      <c r="DS444" s="523"/>
      <c r="DT444" s="523"/>
      <c r="DU444" s="523"/>
      <c r="DV444" s="523"/>
      <c r="DW444" s="523"/>
      <c r="DX444" s="523"/>
      <c r="DY444" s="523"/>
      <c r="DZ444" s="523"/>
      <c r="EA444" s="523"/>
      <c r="EB444" s="523"/>
      <c r="EC444" s="523"/>
      <c r="ED444" s="523"/>
      <c r="EE444" s="523"/>
      <c r="EF444" s="523"/>
      <c r="EG444" s="523"/>
    </row>
    <row r="445" spans="1:137">
      <c r="A445" s="463" t="s">
        <v>1</v>
      </c>
      <c r="B445" s="463"/>
      <c r="C445" s="463"/>
      <c r="D445" s="464">
        <f>ExportsSawnConiferous!C$5</f>
        <v>1.2948960000000003</v>
      </c>
      <c r="E445" s="464">
        <f>ExportsSawnConiferous!D$5</f>
        <v>1.3384642000000002</v>
      </c>
      <c r="F445" s="464">
        <f>ExportsSawnConiferous!E$5</f>
        <v>1.5737499999999998</v>
      </c>
      <c r="G445" s="464">
        <f>ExportsSawnConiferous!F$5</f>
        <v>1.7001760000000001</v>
      </c>
      <c r="H445" s="464">
        <f>ExportsSawnConiferous!G$5</f>
        <v>1.5552871999999998</v>
      </c>
      <c r="I445" s="464">
        <f>ExportsSawnConiferous!H$5</f>
        <v>1.4987759999999999</v>
      </c>
      <c r="J445" s="464">
        <f>ExportsSawnConiferous!I$5</f>
        <v>1.2902585000000002</v>
      </c>
      <c r="K445" s="464">
        <f>ExportsSawnConiferous!J$5</f>
        <v>1.2623786232000005</v>
      </c>
      <c r="L445" s="464">
        <f>ExportsSawnConiferous!K$5</f>
        <v>0.97652070000000002</v>
      </c>
      <c r="M445" s="464">
        <f>ExportsSawnConiferous!L$5</f>
        <v>0.70604285700000002</v>
      </c>
      <c r="N445" s="464">
        <f>ExportsSawnConiferous!M$5</f>
        <v>0.6727045265999998</v>
      </c>
      <c r="O445" s="464">
        <f>ExportsSawnConiferous!N$5</f>
        <v>0.71070639999999985</v>
      </c>
      <c r="P445" s="464">
        <f>ExportsSawnConiferous!O$5</f>
        <v>0.68283569999999982</v>
      </c>
      <c r="Q445" s="464">
        <f>ExportsSawnConiferous!P$5</f>
        <v>0.7151995767999999</v>
      </c>
      <c r="R445" s="464">
        <f>ExportsSawnConiferous!Q$5</f>
        <v>0.95835330939999985</v>
      </c>
      <c r="S445" s="464">
        <f>ExportsSawnConiferous!R$5</f>
        <v>1.2664579999999999</v>
      </c>
      <c r="T445" s="464">
        <f>ExportsSawnConiferous!S$5</f>
        <v>1.812821</v>
      </c>
      <c r="U445" s="464">
        <f>ExportsSawnConiferous!T$5</f>
        <v>2.2987763881999999</v>
      </c>
      <c r="V445" s="464">
        <f>ExportsSawnConiferous!U$5</f>
        <v>2.5543475577777781</v>
      </c>
      <c r="W445" s="464">
        <f>ExportsSawnConiferous!V$5</f>
        <v>2.640669899501713</v>
      </c>
      <c r="X445" s="464">
        <f>ExportsSawnConiferous!W$5</f>
        <v>2.5809981074000001</v>
      </c>
      <c r="Y445" s="464">
        <f>ExportsSawnConiferous!X$5</f>
        <v>3.4660785394999984</v>
      </c>
      <c r="Z445" s="464">
        <f>ExportsSawnConiferous!Y$5</f>
        <v>2.9010430000000005</v>
      </c>
      <c r="AA445" s="464">
        <f>ExportsSawnConiferous!Z$5</f>
        <v>2.6454917271</v>
      </c>
      <c r="AB445" s="464">
        <f>ExportsSawnConiferous!AA$5</f>
        <v>0</v>
      </c>
      <c r="AC445" s="464">
        <f>ExportsSawnConiferous!AB$5</f>
        <v>0</v>
      </c>
      <c r="AD445" s="464"/>
      <c r="AE445" s="464"/>
      <c r="AF445" s="464"/>
      <c r="AG445" s="464"/>
      <c r="AH445" s="464"/>
      <c r="AI445" s="464"/>
      <c r="AJ445" s="464">
        <f>ExportsSawnNonConiferous!C$5</f>
        <v>0.76527111059999975</v>
      </c>
      <c r="AK445" s="464">
        <f>ExportsSawnNonConiferous!D$5</f>
        <v>0.71329504999999993</v>
      </c>
      <c r="AL445" s="464">
        <f>ExportsSawnNonConiferous!E$5</f>
        <v>1.0325535419999992</v>
      </c>
      <c r="AM445" s="464">
        <f>ExportsSawnNonConiferous!F$5</f>
        <v>1.1927446064000005</v>
      </c>
      <c r="AN445" s="464">
        <f>ExportsSawnNonConiferous!G$5</f>
        <v>1.4327705259999999</v>
      </c>
      <c r="AO445" s="464">
        <f>ExportsSawnNonConiferous!H$5</f>
        <v>1.2680551000000004</v>
      </c>
      <c r="AP445" s="464">
        <f>ExportsSawnNonConiferous!I$5</f>
        <v>1.1086306667999997</v>
      </c>
      <c r="AQ445" s="464">
        <f>ExportsSawnNonConiferous!J$5</f>
        <v>1.1491865243999999</v>
      </c>
      <c r="AR445" s="464">
        <f>ExportsSawnNonConiferous!K$5</f>
        <v>0.78283865259999996</v>
      </c>
      <c r="AS445" s="464">
        <f>ExportsSawnNonConiferous!L$5</f>
        <v>0.39579076199999996</v>
      </c>
      <c r="AT445" s="464">
        <f>ExportsSawnNonConiferous!M$5</f>
        <v>0.39571752459999998</v>
      </c>
      <c r="AU445" s="464">
        <f>ExportsSawnNonConiferous!N$5</f>
        <v>0.32214262933333315</v>
      </c>
      <c r="AV445" s="464">
        <f>ExportsSawnNonConiferous!O$5</f>
        <v>0.27888516946666664</v>
      </c>
      <c r="AW445" s="464">
        <f>ExportsSawnNonConiferous!P$5</f>
        <v>0.244792018</v>
      </c>
      <c r="AX445" s="464">
        <f>ExportsSawnNonConiferous!Q$5</f>
        <v>0.25401483159999977</v>
      </c>
      <c r="AY445" s="464">
        <f>ExportsSawnNonConiferous!R$5</f>
        <v>0.2393383144</v>
      </c>
      <c r="AZ445" s="464">
        <f>ExportsSawnNonConiferous!S$5</f>
        <v>0.27909958980000005</v>
      </c>
      <c r="BA445" s="464">
        <f>ExportsSawnNonConiferous!T$5</f>
        <v>0.33688079949999999</v>
      </c>
      <c r="BB445" s="464">
        <f>ExportsSawnNonConiferous!U$5</f>
        <v>0.38413867683730113</v>
      </c>
      <c r="BC445" s="464">
        <f>ExportsSawnNonConiferous!V$5</f>
        <v>0.38229213470396806</v>
      </c>
      <c r="BD445" s="464">
        <f>ExportsSawnNonConiferous!W$5</f>
        <v>0.32696758559999978</v>
      </c>
      <c r="BE445" s="464">
        <f>ExportsSawnNonConiferous!X$5</f>
        <v>0.35247391800000044</v>
      </c>
      <c r="BF445" s="464">
        <f>ExportsSawnNonConiferous!Y$5</f>
        <v>0.38353499999999924</v>
      </c>
      <c r="BG445" s="464">
        <f>ExportsSawnNonConiferous!Z$5</f>
        <v>0.24995007999999977</v>
      </c>
      <c r="BH445" s="464">
        <f>ExportsSawnNonConiferous!AA$5</f>
        <v>2.955347957299999</v>
      </c>
      <c r="BI445" s="464">
        <f>ExportsSawnNonConiferous!AB$5</f>
        <v>0</v>
      </c>
      <c r="BJ445" s="464"/>
      <c r="BK445" s="464"/>
      <c r="BM445" s="464"/>
      <c r="BN445" s="464"/>
      <c r="BO445" s="464"/>
      <c r="BP445" s="464"/>
      <c r="BQ445" s="464"/>
      <c r="BR445" s="464"/>
      <c r="BS445" s="464"/>
      <c r="BT445" s="464"/>
      <c r="BU445" s="464"/>
      <c r="BV445" s="464"/>
      <c r="BW445" s="464"/>
      <c r="BX445" s="464"/>
      <c r="BY445" s="464"/>
      <c r="CB445" s="465">
        <f>ExportsSawnConiferous!AD$5</f>
        <v>212.67037699999997</v>
      </c>
      <c r="CC445" s="465">
        <f>ExportsSawnConiferous!AE$5</f>
        <v>228.71419299999997</v>
      </c>
      <c r="CD445" s="465">
        <f>ExportsSawnConiferous!AF$5</f>
        <v>244.76709399999999</v>
      </c>
      <c r="CE445" s="465">
        <f>ExportsSawnConiferous!AG$5</f>
        <v>254.99884099999997</v>
      </c>
      <c r="CF445" s="465">
        <f>ExportsSawnConiferous!AH$5</f>
        <v>294.51511199999999</v>
      </c>
      <c r="CG445" s="465">
        <f>ExportsSawnConiferous!AI$5</f>
        <v>303.86592100000001</v>
      </c>
      <c r="CH445" s="465">
        <f>ExportsSawnConiferous!AJ$5</f>
        <v>275.31376399999999</v>
      </c>
      <c r="CI445" s="465">
        <f>ExportsSawnConiferous!AK$5</f>
        <v>257.13332000000003</v>
      </c>
      <c r="CJ445" s="465">
        <f>ExportsSawnConiferous!AL$5</f>
        <v>202.64492699999997</v>
      </c>
      <c r="CK445" s="465">
        <f>ExportsSawnConiferous!AM$5</f>
        <v>142.249056</v>
      </c>
      <c r="CL445" s="465">
        <f>ExportsSawnConiferous!AN$5</f>
        <v>154.29087799999996</v>
      </c>
      <c r="CM445" s="465">
        <f>ExportsSawnConiferous!AO$5</f>
        <v>170.481054</v>
      </c>
      <c r="CN445" s="465">
        <f>ExportsSawnConiferous!AP$5</f>
        <v>157.70330999999999</v>
      </c>
      <c r="CO445" s="465">
        <f>ExportsSawnConiferous!AQ$5</f>
        <v>168.73709599999998</v>
      </c>
      <c r="CP445" s="465">
        <f>ExportsSawnConiferous!AR$5</f>
        <v>231.31652</v>
      </c>
      <c r="CQ445" s="465">
        <f>ExportsSawnConiferous!AS$5</f>
        <v>289.13983899999999</v>
      </c>
      <c r="CR445" s="465">
        <f>ExportsSawnConiferous!AT$5</f>
        <v>361.19340399999999</v>
      </c>
      <c r="CS445" s="465">
        <f>ExportsSawnConiferous!AU$5</f>
        <v>467.19096799999994</v>
      </c>
      <c r="CT445" s="465">
        <f>ExportsSawnConiferous!AV$5</f>
        <v>549.81011599999999</v>
      </c>
      <c r="CU445" s="465">
        <f>ExportsSawnConiferous!AW$5</f>
        <v>493.98697400000009</v>
      </c>
      <c r="CV445" s="465">
        <f>ExportsSawnConiferous!AX$5</f>
        <v>539.41765599999997</v>
      </c>
      <c r="CW445" s="465">
        <f>ExportsSawnConiferous!AY$5</f>
        <v>778.56426499999998</v>
      </c>
      <c r="CX445" s="465">
        <f>ExportsSawnConiferous!AZ$5</f>
        <v>817.6373269999998</v>
      </c>
      <c r="CY445" s="465">
        <f>ExportsSawnConiferous!BA$5</f>
        <v>611.67026199999998</v>
      </c>
      <c r="CZ445" s="465">
        <f>ExportsSawnConiferous!BB$5</f>
        <v>0</v>
      </c>
      <c r="DA445" s="465">
        <f>ExportsSawnConiferous!BC$5</f>
        <v>0</v>
      </c>
      <c r="DB445" s="465"/>
      <c r="DC445" s="465"/>
      <c r="DD445" s="465"/>
      <c r="DE445" s="465"/>
      <c r="DF445" s="465"/>
      <c r="DG445" s="465"/>
      <c r="DH445" s="465">
        <f>ExportsSawnNonConiferous!AD$5</f>
        <v>258.59119599999991</v>
      </c>
      <c r="DI445" s="465">
        <f>ExportsSawnNonConiferous!AE$5</f>
        <v>250.53103300000004</v>
      </c>
      <c r="DJ445" s="465">
        <f>ExportsSawnNonConiferous!AF$5</f>
        <v>332.10617799999989</v>
      </c>
      <c r="DK445" s="465">
        <f>ExportsSawnNonConiferous!AG$5</f>
        <v>393.10090999999989</v>
      </c>
      <c r="DL445" s="465">
        <f>ExportsSawnNonConiferous!AH$5</f>
        <v>543.6480059999999</v>
      </c>
      <c r="DM445" s="465">
        <f>ExportsSawnNonConiferous!AI$5</f>
        <v>574.8172790000001</v>
      </c>
      <c r="DN445" s="465">
        <f>ExportsSawnNonConiferous!AJ$5</f>
        <v>571.09525000000008</v>
      </c>
      <c r="DO445" s="465">
        <f>ExportsSawnNonConiferous!AK$5</f>
        <v>671.36002400000007</v>
      </c>
      <c r="DP445" s="465">
        <f>ExportsSawnNonConiferous!AL$5</f>
        <v>476.90443499999986</v>
      </c>
      <c r="DQ445" s="465">
        <f>ExportsSawnNonConiferous!AM$5</f>
        <v>258.02643000000006</v>
      </c>
      <c r="DR445" s="465">
        <f>ExportsSawnNonConiferous!AN$5</f>
        <v>263.836885</v>
      </c>
      <c r="DS445" s="465">
        <f>ExportsSawnNonConiferous!AO$5</f>
        <v>238.21484499999991</v>
      </c>
      <c r="DT445" s="465">
        <f>ExportsSawnNonConiferous!AP$5</f>
        <v>192.17087299999994</v>
      </c>
      <c r="DU445" s="465">
        <f>ExportsSawnNonConiferous!AQ$5</f>
        <v>184.69110800000004</v>
      </c>
      <c r="DV445" s="465">
        <f>ExportsSawnNonConiferous!AR$5</f>
        <v>194.01557000000003</v>
      </c>
      <c r="DW445" s="465">
        <f>ExportsSawnNonConiferous!AS$5</f>
        <v>166.48813899999996</v>
      </c>
      <c r="DX445" s="465">
        <f>ExportsSawnNonConiferous!AT$5</f>
        <v>175.99413300000001</v>
      </c>
      <c r="DY445" s="465">
        <f>ExportsSawnNonConiferous!AU$5</f>
        <v>198.09028199999997</v>
      </c>
      <c r="DZ445" s="465">
        <f>ExportsSawnNonConiferous!AV$5</f>
        <v>221.57185799999999</v>
      </c>
      <c r="EA445" s="465">
        <f>ExportsSawnNonConiferous!AW$5</f>
        <v>206.99731399999996</v>
      </c>
      <c r="EB445" s="465">
        <f>ExportsSawnNonConiferous!AX$5</f>
        <v>167.97423200000009</v>
      </c>
      <c r="EC445" s="465">
        <f>ExportsSawnNonConiferous!AY$5</f>
        <v>166.21327199999999</v>
      </c>
      <c r="ED445" s="465">
        <f>ExportsSawnNonConiferous!AZ$5</f>
        <v>203.40070300000008</v>
      </c>
      <c r="EE445" s="465">
        <f>ExportsSawnNonConiferous!BA$5</f>
        <v>150.57338500000003</v>
      </c>
      <c r="EF445" s="465">
        <f>ExportsSawnNonConiferous!BB$5</f>
        <v>763.06809999999984</v>
      </c>
      <c r="EG445" s="465">
        <f>ExportsSawnNonConiferous!BC$5</f>
        <v>0</v>
      </c>
    </row>
    <row r="446" spans="1:137">
      <c r="D446" s="462">
        <v>2000</v>
      </c>
      <c r="E446" s="462">
        <f t="shared" ref="E446:AC446" si="40">1+D446</f>
        <v>2001</v>
      </c>
      <c r="F446" s="462">
        <f t="shared" si="40"/>
        <v>2002</v>
      </c>
      <c r="G446" s="462">
        <f t="shared" si="40"/>
        <v>2003</v>
      </c>
      <c r="H446" s="462">
        <f t="shared" si="40"/>
        <v>2004</v>
      </c>
      <c r="I446" s="462">
        <f t="shared" si="40"/>
        <v>2005</v>
      </c>
      <c r="J446" s="462">
        <f t="shared" si="40"/>
        <v>2006</v>
      </c>
      <c r="K446" s="462">
        <f t="shared" si="40"/>
        <v>2007</v>
      </c>
      <c r="L446" s="462">
        <f t="shared" si="40"/>
        <v>2008</v>
      </c>
      <c r="M446" s="462">
        <f t="shared" si="40"/>
        <v>2009</v>
      </c>
      <c r="N446" s="462">
        <f t="shared" si="40"/>
        <v>2010</v>
      </c>
      <c r="O446" s="462">
        <f t="shared" si="40"/>
        <v>2011</v>
      </c>
      <c r="P446" s="462">
        <f t="shared" si="40"/>
        <v>2012</v>
      </c>
      <c r="Q446" s="462">
        <f t="shared" si="40"/>
        <v>2013</v>
      </c>
      <c r="R446" s="462">
        <f t="shared" si="40"/>
        <v>2014</v>
      </c>
      <c r="S446" s="462">
        <f t="shared" si="40"/>
        <v>2015</v>
      </c>
      <c r="T446" s="462">
        <f t="shared" si="40"/>
        <v>2016</v>
      </c>
      <c r="U446" s="462">
        <f t="shared" si="40"/>
        <v>2017</v>
      </c>
      <c r="V446" s="462">
        <f t="shared" si="40"/>
        <v>2018</v>
      </c>
      <c r="W446" s="462">
        <f t="shared" si="40"/>
        <v>2019</v>
      </c>
      <c r="X446" s="462">
        <f t="shared" si="40"/>
        <v>2020</v>
      </c>
      <c r="Y446" s="462">
        <f t="shared" si="40"/>
        <v>2021</v>
      </c>
      <c r="Z446" s="462">
        <f t="shared" si="40"/>
        <v>2022</v>
      </c>
      <c r="AA446" s="462">
        <f t="shared" si="40"/>
        <v>2023</v>
      </c>
      <c r="AB446" s="462">
        <f t="shared" si="40"/>
        <v>2024</v>
      </c>
      <c r="AC446" s="462">
        <f t="shared" si="40"/>
        <v>2025</v>
      </c>
      <c r="AJ446" s="462">
        <v>2000</v>
      </c>
      <c r="AK446" s="462">
        <f t="shared" ref="AK446:BI446" si="41">1+AJ446</f>
        <v>2001</v>
      </c>
      <c r="AL446" s="462">
        <f t="shared" si="41"/>
        <v>2002</v>
      </c>
      <c r="AM446" s="462">
        <f t="shared" si="41"/>
        <v>2003</v>
      </c>
      <c r="AN446" s="462">
        <f t="shared" si="41"/>
        <v>2004</v>
      </c>
      <c r="AO446" s="462">
        <f t="shared" si="41"/>
        <v>2005</v>
      </c>
      <c r="AP446" s="462">
        <f t="shared" si="41"/>
        <v>2006</v>
      </c>
      <c r="AQ446" s="462">
        <f t="shared" si="41"/>
        <v>2007</v>
      </c>
      <c r="AR446" s="462">
        <f t="shared" si="41"/>
        <v>2008</v>
      </c>
      <c r="AS446" s="462">
        <f t="shared" si="41"/>
        <v>2009</v>
      </c>
      <c r="AT446" s="462">
        <f t="shared" si="41"/>
        <v>2010</v>
      </c>
      <c r="AU446" s="462">
        <f t="shared" si="41"/>
        <v>2011</v>
      </c>
      <c r="AV446" s="462">
        <f t="shared" si="41"/>
        <v>2012</v>
      </c>
      <c r="AW446" s="462">
        <f t="shared" si="41"/>
        <v>2013</v>
      </c>
      <c r="AX446" s="462">
        <f t="shared" si="41"/>
        <v>2014</v>
      </c>
      <c r="AY446" s="462">
        <f t="shared" si="41"/>
        <v>2015</v>
      </c>
      <c r="AZ446" s="462">
        <f t="shared" si="41"/>
        <v>2016</v>
      </c>
      <c r="BA446" s="462">
        <f t="shared" si="41"/>
        <v>2017</v>
      </c>
      <c r="BB446" s="462">
        <f t="shared" si="41"/>
        <v>2018</v>
      </c>
      <c r="BC446" s="462">
        <f t="shared" si="41"/>
        <v>2019</v>
      </c>
      <c r="BD446" s="462">
        <f t="shared" si="41"/>
        <v>2020</v>
      </c>
      <c r="BE446" s="462">
        <f t="shared" si="41"/>
        <v>2021</v>
      </c>
      <c r="BF446" s="462">
        <f t="shared" si="41"/>
        <v>2022</v>
      </c>
      <c r="BG446" s="462">
        <f t="shared" si="41"/>
        <v>2023</v>
      </c>
      <c r="BH446" s="462">
        <f t="shared" si="41"/>
        <v>2024</v>
      </c>
      <c r="BI446" s="462">
        <f t="shared" si="41"/>
        <v>2025</v>
      </c>
      <c r="CB446" s="462">
        <v>2000</v>
      </c>
      <c r="CC446" s="462">
        <f t="shared" ref="CC446:DA446" si="42">1+CB446</f>
        <v>2001</v>
      </c>
      <c r="CD446" s="462">
        <f t="shared" si="42"/>
        <v>2002</v>
      </c>
      <c r="CE446" s="462">
        <f t="shared" si="42"/>
        <v>2003</v>
      </c>
      <c r="CF446" s="462">
        <f t="shared" si="42"/>
        <v>2004</v>
      </c>
      <c r="CG446" s="462">
        <f t="shared" si="42"/>
        <v>2005</v>
      </c>
      <c r="CH446" s="462">
        <f t="shared" si="42"/>
        <v>2006</v>
      </c>
      <c r="CI446" s="462">
        <f t="shared" si="42"/>
        <v>2007</v>
      </c>
      <c r="CJ446" s="462">
        <f t="shared" si="42"/>
        <v>2008</v>
      </c>
      <c r="CK446" s="462">
        <f t="shared" si="42"/>
        <v>2009</v>
      </c>
      <c r="CL446" s="462">
        <f t="shared" si="42"/>
        <v>2010</v>
      </c>
      <c r="CM446" s="462">
        <f t="shared" si="42"/>
        <v>2011</v>
      </c>
      <c r="CN446" s="462">
        <f t="shared" si="42"/>
        <v>2012</v>
      </c>
      <c r="CO446" s="462">
        <f t="shared" si="42"/>
        <v>2013</v>
      </c>
      <c r="CP446" s="462">
        <f t="shared" si="42"/>
        <v>2014</v>
      </c>
      <c r="CQ446" s="462">
        <f t="shared" si="42"/>
        <v>2015</v>
      </c>
      <c r="CR446" s="462">
        <f t="shared" si="42"/>
        <v>2016</v>
      </c>
      <c r="CS446" s="462">
        <f t="shared" si="42"/>
        <v>2017</v>
      </c>
      <c r="CT446" s="462">
        <f t="shared" si="42"/>
        <v>2018</v>
      </c>
      <c r="CU446" s="462">
        <f t="shared" si="42"/>
        <v>2019</v>
      </c>
      <c r="CV446" s="462">
        <f t="shared" si="42"/>
        <v>2020</v>
      </c>
      <c r="CW446" s="462">
        <f t="shared" si="42"/>
        <v>2021</v>
      </c>
      <c r="CX446" s="462">
        <f t="shared" si="42"/>
        <v>2022</v>
      </c>
      <c r="CY446" s="462">
        <f t="shared" si="42"/>
        <v>2023</v>
      </c>
      <c r="CZ446" s="462">
        <f t="shared" si="42"/>
        <v>2024</v>
      </c>
      <c r="DA446" s="462">
        <f t="shared" si="42"/>
        <v>2025</v>
      </c>
      <c r="DH446" s="462">
        <v>2000</v>
      </c>
      <c r="DI446" s="462">
        <f t="shared" ref="DI446:EG446" si="43">1+DH446</f>
        <v>2001</v>
      </c>
      <c r="DJ446" s="462">
        <f t="shared" si="43"/>
        <v>2002</v>
      </c>
      <c r="DK446" s="462">
        <f t="shared" si="43"/>
        <v>2003</v>
      </c>
      <c r="DL446" s="462">
        <f t="shared" si="43"/>
        <v>2004</v>
      </c>
      <c r="DM446" s="462">
        <f t="shared" si="43"/>
        <v>2005</v>
      </c>
      <c r="DN446" s="462">
        <f t="shared" si="43"/>
        <v>2006</v>
      </c>
      <c r="DO446" s="462">
        <f t="shared" si="43"/>
        <v>2007</v>
      </c>
      <c r="DP446" s="462">
        <f t="shared" si="43"/>
        <v>2008</v>
      </c>
      <c r="DQ446" s="462">
        <f t="shared" si="43"/>
        <v>2009</v>
      </c>
      <c r="DR446" s="462">
        <f t="shared" si="43"/>
        <v>2010</v>
      </c>
      <c r="DS446" s="462">
        <f t="shared" si="43"/>
        <v>2011</v>
      </c>
      <c r="DT446" s="462">
        <f t="shared" si="43"/>
        <v>2012</v>
      </c>
      <c r="DU446" s="462">
        <f t="shared" si="43"/>
        <v>2013</v>
      </c>
      <c r="DV446" s="462">
        <f t="shared" si="43"/>
        <v>2014</v>
      </c>
      <c r="DW446" s="462">
        <f t="shared" si="43"/>
        <v>2015</v>
      </c>
      <c r="DX446" s="462">
        <f t="shared" si="43"/>
        <v>2016</v>
      </c>
      <c r="DY446" s="462">
        <f t="shared" si="43"/>
        <v>2017</v>
      </c>
      <c r="DZ446" s="462">
        <f t="shared" si="43"/>
        <v>2018</v>
      </c>
      <c r="EA446" s="462">
        <f t="shared" si="43"/>
        <v>2019</v>
      </c>
      <c r="EB446" s="462">
        <f t="shared" si="43"/>
        <v>2020</v>
      </c>
      <c r="EC446" s="462">
        <f t="shared" si="43"/>
        <v>2021</v>
      </c>
      <c r="ED446" s="462">
        <f t="shared" si="43"/>
        <v>2022</v>
      </c>
      <c r="EE446" s="462">
        <f t="shared" si="43"/>
        <v>2023</v>
      </c>
      <c r="EF446" s="462">
        <f t="shared" si="43"/>
        <v>2024</v>
      </c>
      <c r="EG446" s="462">
        <f t="shared" si="43"/>
        <v>2025</v>
      </c>
    </row>
    <row r="447" spans="1:137">
      <c r="A447" s="463" t="s">
        <v>235</v>
      </c>
      <c r="B447" s="463"/>
      <c r="C447" s="463"/>
      <c r="D447" s="466">
        <f>ExportsSawnConiferous!C$26</f>
        <v>0.22069699999999998</v>
      </c>
      <c r="E447" s="466">
        <f>ExportsSawnConiferous!D$26</f>
        <v>0.15463759999999999</v>
      </c>
      <c r="F447" s="466">
        <f>ExportsSawnConiferous!E$26</f>
        <v>0.17134900000000003</v>
      </c>
      <c r="G447" s="466">
        <f>ExportsSawnConiferous!F$26</f>
        <v>0.21493099999999998</v>
      </c>
      <c r="H447" s="466">
        <f>ExportsSawnConiferous!G$26</f>
        <v>0.166375</v>
      </c>
      <c r="I447" s="466">
        <f>ExportsSawnConiferous!H$26</f>
        <v>0.113638</v>
      </c>
      <c r="J447" s="466">
        <f>ExportsSawnConiferous!I$26</f>
        <v>0.12828699999999998</v>
      </c>
      <c r="K447" s="466">
        <f>ExportsSawnConiferous!J$26</f>
        <v>0.23963799999999999</v>
      </c>
      <c r="L447" s="466">
        <f>ExportsSawnConiferous!K$26</f>
        <v>0.11476099999999999</v>
      </c>
      <c r="M447" s="466">
        <f>ExportsSawnConiferous!L$26</f>
        <v>3.8770182E-2</v>
      </c>
      <c r="N447" s="466">
        <f>ExportsSawnConiferous!M$26</f>
        <v>2.6144000000000001E-2</v>
      </c>
      <c r="O447" s="466">
        <f>ExportsSawnConiferous!N$26</f>
        <v>1.8430000000000002E-2</v>
      </c>
      <c r="P447" s="466">
        <f>ExportsSawnConiferous!O$26</f>
        <v>1.1052999999999999E-2</v>
      </c>
      <c r="Q447" s="466">
        <f>ExportsSawnConiferous!P$26</f>
        <v>6.5490167999999998E-3</v>
      </c>
      <c r="R447" s="466">
        <f>ExportsSawnConiferous!Q$26</f>
        <v>7.5572379999999982E-3</v>
      </c>
      <c r="S447" s="466">
        <f>ExportsSawnConiferous!R$26</f>
        <v>1.2996999999999998E-2</v>
      </c>
      <c r="T447" s="466">
        <f>ExportsSawnConiferous!S$26</f>
        <v>3.1847E-2</v>
      </c>
      <c r="U447" s="466">
        <f>ExportsSawnConiferous!T$26</f>
        <v>3.0161041999999989E-2</v>
      </c>
      <c r="V447" s="466">
        <f>ExportsSawnConiferous!U$26</f>
        <v>5.3641327777777761E-2</v>
      </c>
      <c r="W447" s="466">
        <f>ExportsSawnConiferous!V$26</f>
        <v>6.9190989338235281E-2</v>
      </c>
      <c r="X447" s="466">
        <f>ExportsSawnConiferous!W$26</f>
        <v>5.9760397599999994E-2</v>
      </c>
      <c r="Y447" s="466">
        <f>ExportsSawnConiferous!X$26</f>
        <v>0.10165899999999996</v>
      </c>
      <c r="Z447" s="466">
        <f>ExportsSawnConiferous!Y$26</f>
        <v>7.3684999999999987E-2</v>
      </c>
      <c r="AA447" s="466">
        <f>ExportsSawnConiferous!Z$26</f>
        <v>2.8171000000000002E-2</v>
      </c>
      <c r="AB447" s="466">
        <f>ExportsSawnConiferous!AA$26</f>
        <v>0</v>
      </c>
      <c r="AC447" s="466">
        <f>ExportsSawnConiferous!AB$26</f>
        <v>0</v>
      </c>
      <c r="AD447" s="466"/>
      <c r="AE447" s="466"/>
      <c r="AF447" s="466"/>
      <c r="AG447" s="466"/>
      <c r="AH447" s="466"/>
      <c r="AI447" s="466"/>
      <c r="AJ447" s="466">
        <f>ExportsSawnNonConiferous!C$27</f>
        <v>0.27191900000000002</v>
      </c>
      <c r="AK447" s="466">
        <f>ExportsSawnNonConiferous!D$27</f>
        <v>0.28820804999999999</v>
      </c>
      <c r="AL447" s="466">
        <f>ExportsSawnNonConiferous!E$27</f>
        <v>0.42611604200000003</v>
      </c>
      <c r="AM447" s="466">
        <f>ExportsSawnNonConiferous!F$27</f>
        <v>0.513196969</v>
      </c>
      <c r="AN447" s="466">
        <f>ExportsSawnNonConiferous!G$27</f>
        <v>0.65027132599999993</v>
      </c>
      <c r="AO447" s="466">
        <f>ExportsSawnNonConiferous!H$27</f>
        <v>0.56682399999999988</v>
      </c>
      <c r="AP447" s="466">
        <f>ExportsSawnNonConiferous!I$27</f>
        <v>0.45081699999999997</v>
      </c>
      <c r="AQ447" s="466">
        <f>ExportsSawnNonConiferous!J$27</f>
        <v>0.52411704039999996</v>
      </c>
      <c r="AR447" s="466">
        <f>ExportsSawnNonConiferous!K$27</f>
        <v>0.37527901499999988</v>
      </c>
      <c r="AS447" s="466">
        <f>ExportsSawnNonConiferous!L$27</f>
        <v>0.15093373099999999</v>
      </c>
      <c r="AT447" s="466">
        <f>ExportsSawnNonConiferous!M$27</f>
        <v>0.156194</v>
      </c>
      <c r="AU447" s="466">
        <f>ExportsSawnNonConiferous!N$27</f>
        <v>0.13017733333333334</v>
      </c>
      <c r="AV447" s="466">
        <f>ExportsSawnNonConiferous!O$27</f>
        <v>9.7526299999999996E-2</v>
      </c>
      <c r="AW447" s="466">
        <f>ExportsSawnNonConiferous!P$27</f>
        <v>7.2622043999999983E-2</v>
      </c>
      <c r="AX447" s="466">
        <f>ExportsSawnNonConiferous!Q$27</f>
        <v>8.8592069999999995E-2</v>
      </c>
      <c r="AY447" s="466">
        <f>ExportsSawnNonConiferous!R$27</f>
        <v>8.0770000000000008E-2</v>
      </c>
      <c r="AZ447" s="466">
        <f>ExportsSawnNonConiferous!S$27</f>
        <v>9.0605268999999988E-2</v>
      </c>
      <c r="BA447" s="466">
        <f>ExportsSawnNonConiferous!T$27</f>
        <v>8.4866052499999983E-2</v>
      </c>
      <c r="BB447" s="466">
        <f>ExportsSawnNonConiferous!U$27</f>
        <v>0.10916530147619044</v>
      </c>
      <c r="BC447" s="466">
        <f>ExportsSawnNonConiferous!V$27</f>
        <v>0.1091310701111111</v>
      </c>
      <c r="BD447" s="466">
        <f>ExportsSawnNonConiferous!W$27</f>
        <v>9.4920372399999967E-2</v>
      </c>
      <c r="BE447" s="466">
        <f>ExportsSawnNonConiferous!X$27</f>
        <v>7.8721999999999986E-2</v>
      </c>
      <c r="BF447" s="466">
        <f>ExportsSawnNonConiferous!Y$27</f>
        <v>0.10123800000000001</v>
      </c>
      <c r="BG447" s="466">
        <f>ExportsSawnNonConiferous!Z$27</f>
        <v>7.654767899999998E-2</v>
      </c>
      <c r="BH447" s="466">
        <f>ExportsSawnNonConiferous!AA$27</f>
        <v>9.1035000000000005E-2</v>
      </c>
      <c r="BI447" s="466">
        <f>ExportsSawnNonConiferous!AB$27</f>
        <v>0</v>
      </c>
      <c r="BJ447" s="466"/>
      <c r="BK447" s="466"/>
      <c r="BM447" s="466"/>
      <c r="BN447" s="466"/>
      <c r="BO447" s="466"/>
      <c r="BP447" s="466"/>
      <c r="BQ447" s="466"/>
      <c r="BR447" s="466"/>
      <c r="BS447" s="466"/>
      <c r="BT447" s="466"/>
      <c r="BU447" s="466"/>
      <c r="BV447" s="466"/>
      <c r="BW447" s="466"/>
      <c r="BX447" s="466"/>
      <c r="BY447" s="466"/>
    </row>
    <row r="448" spans="1:137">
      <c r="A448" s="466" t="str">
        <f>ExportsSawnConiferous!B$20</f>
        <v xml:space="preserve">China </v>
      </c>
      <c r="B448" s="466"/>
      <c r="C448" s="466"/>
      <c r="D448" s="466">
        <f>ExportsSawnConiferous!C$20</f>
        <v>3.8543000000000001E-2</v>
      </c>
      <c r="E448" s="466">
        <f>ExportsSawnConiferous!D$20</f>
        <v>3.9302999999999998E-2</v>
      </c>
      <c r="F448" s="466">
        <f>ExportsSawnConiferous!E$20</f>
        <v>3.9630999999999993E-2</v>
      </c>
      <c r="G448" s="466">
        <f>ExportsSawnConiferous!F$20</f>
        <v>6.5266000000000005E-2</v>
      </c>
      <c r="H448" s="466">
        <f>ExportsSawnConiferous!G$20</f>
        <v>4.2013000000000002E-2</v>
      </c>
      <c r="I448" s="466">
        <f>ExportsSawnConiferous!H$20</f>
        <v>1.6298E-2</v>
      </c>
      <c r="J448" s="466">
        <f>ExportsSawnConiferous!I$20</f>
        <v>1.7713999999999997E-2</v>
      </c>
      <c r="K448" s="466">
        <f>ExportsSawnConiferous!J$20</f>
        <v>2.3236E-2</v>
      </c>
      <c r="L448" s="466">
        <f>ExportsSawnConiferous!K$20</f>
        <v>1.2196E-2</v>
      </c>
      <c r="M448" s="466">
        <f>ExportsSawnConiferous!L$20</f>
        <v>1.7572000000000001E-2</v>
      </c>
      <c r="N448" s="466">
        <f>ExportsSawnConiferous!M$20</f>
        <v>5.2010999999999995E-2</v>
      </c>
      <c r="O448" s="466">
        <f>ExportsSawnConiferous!N$20</f>
        <v>6.071E-2</v>
      </c>
      <c r="P448" s="466">
        <f>ExportsSawnConiferous!O$20</f>
        <v>4.3906999999999995E-2</v>
      </c>
      <c r="Q448" s="466">
        <f>ExportsSawnConiferous!P$20</f>
        <v>7.8587999999999991E-2</v>
      </c>
      <c r="R448" s="466">
        <f>ExportsSawnConiferous!Q$20</f>
        <v>0.11072199999999999</v>
      </c>
      <c r="S448" s="466">
        <f>ExportsSawnConiferous!R$20</f>
        <v>0.11213799999999997</v>
      </c>
      <c r="T448" s="466">
        <f>ExportsSawnConiferous!S$20</f>
        <v>0.27214499999999997</v>
      </c>
      <c r="U448" s="466">
        <f>ExportsSawnConiferous!T$20</f>
        <v>0.32005600000000001</v>
      </c>
      <c r="V448" s="466">
        <f>ExportsSawnConiferous!U$20</f>
        <v>0.32981728500000024</v>
      </c>
      <c r="W448" s="466">
        <f>ExportsSawnConiferous!V$20</f>
        <v>0.29433600000000015</v>
      </c>
      <c r="X448" s="466">
        <f>ExportsSawnConiferous!W$20</f>
        <v>0.36635363659999998</v>
      </c>
      <c r="Y448" s="466">
        <f>ExportsSawnConiferous!X$20</f>
        <v>0.32626214599999986</v>
      </c>
      <c r="Z448" s="466">
        <f>ExportsSawnConiferous!Y$20</f>
        <v>0.18951400000000004</v>
      </c>
      <c r="AA448" s="466">
        <f>ExportsSawnConiferous!Z$20</f>
        <v>0.232241</v>
      </c>
      <c r="AB448" s="466">
        <f>ExportsSawnConiferous!AA$20</f>
        <v>0</v>
      </c>
      <c r="AC448" s="466">
        <f>ExportsSawnConiferous!AB$20</f>
        <v>0</v>
      </c>
      <c r="AD448" s="466"/>
      <c r="AE448" s="466"/>
      <c r="AF448" s="466"/>
      <c r="AG448" s="466"/>
      <c r="AH448" s="466"/>
      <c r="AI448" s="466"/>
      <c r="AJ448" s="466">
        <f>ExportsSawnNonConiferous!C$20</f>
        <v>6.3433000000000003E-2</v>
      </c>
      <c r="AK448" s="466">
        <f>ExportsSawnNonConiferous!D$20</f>
        <v>8.9825999999999989E-2</v>
      </c>
      <c r="AL448" s="466">
        <f>ExportsSawnNonConiferous!E$20</f>
        <v>0.19238620000000001</v>
      </c>
      <c r="AM448" s="466">
        <f>ExportsSawnNonConiferous!F$20</f>
        <v>0.31750699999999998</v>
      </c>
      <c r="AN448" s="466">
        <f>ExportsSawnNonConiferous!G$20</f>
        <v>0.34496099999999996</v>
      </c>
      <c r="AO448" s="466">
        <f>ExportsSawnNonConiferous!H$20</f>
        <v>0.292458</v>
      </c>
      <c r="AP448" s="466">
        <f>ExportsSawnNonConiferous!I$20</f>
        <v>0.28311700000000001</v>
      </c>
      <c r="AQ448" s="466">
        <f>ExportsSawnNonConiferous!J$20</f>
        <v>0.20361399999999999</v>
      </c>
      <c r="AR448" s="466">
        <f>ExportsSawnNonConiferous!K$20</f>
        <v>0.12000999999999999</v>
      </c>
      <c r="AS448" s="466">
        <f>ExportsSawnNonConiferous!L$20</f>
        <v>8.2858000000000001E-2</v>
      </c>
      <c r="AT448" s="466">
        <f>ExportsSawnNonConiferous!M$20</f>
        <v>6.8254999999999996E-2</v>
      </c>
      <c r="AU448" s="466">
        <f>ExportsSawnNonConiferous!N$20</f>
        <v>4.0824999999999965E-2</v>
      </c>
      <c r="AV448" s="466">
        <f>ExportsSawnNonConiferous!O$20</f>
        <v>3.4352000000000008E-2</v>
      </c>
      <c r="AW448" s="466">
        <f>ExportsSawnNonConiferous!P$20</f>
        <v>3.8339999999999992E-2</v>
      </c>
      <c r="AX448" s="466">
        <f>ExportsSawnNonConiferous!Q$20</f>
        <v>3.1843999999999997E-2</v>
      </c>
      <c r="AY448" s="466">
        <f>ExportsSawnNonConiferous!R$20</f>
        <v>3.1621000000000017E-2</v>
      </c>
      <c r="AZ448" s="466">
        <f>ExportsSawnNonConiferous!S$20</f>
        <v>3.9342020999999991E-2</v>
      </c>
      <c r="BA448" s="466">
        <f>ExportsSawnNonConiferous!T$20</f>
        <v>4.7655945099999923E-2</v>
      </c>
      <c r="BB448" s="466">
        <f>ExportsSawnNonConiferous!U$20</f>
        <v>4.8834562499999408E-2</v>
      </c>
      <c r="BC448" s="466">
        <f>ExportsSawnNonConiferous!V$20</f>
        <v>3.1305288571428593E-2</v>
      </c>
      <c r="BD448" s="466">
        <f>ExportsSawnNonConiferous!W$20</f>
        <v>4.1993260800000098E-2</v>
      </c>
      <c r="BE448" s="466">
        <f>ExportsSawnNonConiferous!X$20</f>
        <v>3.8111999999999917E-2</v>
      </c>
      <c r="BF448" s="466">
        <f>ExportsSawnNonConiferous!Y$20</f>
        <v>3.7197999999999891E-2</v>
      </c>
      <c r="BG448" s="466">
        <f>ExportsSawnNonConiferous!Z$20</f>
        <v>2.5447399999999867E-2</v>
      </c>
      <c r="BH448" s="466">
        <f>ExportsSawnNonConiferous!AA$20</f>
        <v>0.24645899999999982</v>
      </c>
      <c r="BI448" s="466">
        <f>ExportsSawnNonConiferous!AB$20</f>
        <v>0</v>
      </c>
      <c r="BJ448" s="466"/>
      <c r="BK448" s="466"/>
      <c r="BM448" s="466"/>
      <c r="BN448" s="466"/>
      <c r="BO448" s="466"/>
      <c r="BP448" s="466"/>
      <c r="BQ448" s="466"/>
      <c r="BR448" s="466"/>
      <c r="BS448" s="466"/>
      <c r="BT448" s="466"/>
      <c r="BU448" s="466"/>
      <c r="BV448" s="466"/>
      <c r="BW448" s="466"/>
      <c r="BX448" s="466"/>
      <c r="BY448" s="466"/>
    </row>
    <row r="449" spans="1:137">
      <c r="A449" s="466" t="str">
        <f>ExportsSawnConiferous!B$13</f>
        <v xml:space="preserve">USA </v>
      </c>
      <c r="B449" s="466"/>
      <c r="C449" s="466"/>
      <c r="D449" s="466">
        <f>ExportsSawnConiferous!C$13</f>
        <v>0.78418399999999999</v>
      </c>
      <c r="E449" s="466">
        <f>ExportsSawnConiferous!D$13</f>
        <v>0.84038400000000002</v>
      </c>
      <c r="F449" s="466">
        <f>ExportsSawnConiferous!E$13</f>
        <v>1.0573089999999998</v>
      </c>
      <c r="G449" s="466">
        <f>ExportsSawnConiferous!F$13</f>
        <v>1.0962559999999999</v>
      </c>
      <c r="H449" s="466">
        <f>ExportsSawnConiferous!G$13</f>
        <v>1.0826500000000001</v>
      </c>
      <c r="I449" s="466">
        <f>ExportsSawnConiferous!H$13</f>
        <v>1.1554849999999999</v>
      </c>
      <c r="J449" s="466">
        <f>ExportsSawnConiferous!I$13</f>
        <v>0.91399200000000003</v>
      </c>
      <c r="K449" s="466">
        <f>ExportsSawnConiferous!J$13</f>
        <v>0.66734900000000008</v>
      </c>
      <c r="L449" s="466">
        <f>ExportsSawnConiferous!K$13</f>
        <v>0.54190400000000005</v>
      </c>
      <c r="M449" s="466">
        <f>ExportsSawnConiferous!L$13</f>
        <v>0.43093000000000004</v>
      </c>
      <c r="N449" s="466">
        <f>ExportsSawnConiferous!M$13</f>
        <v>0.31791700000000001</v>
      </c>
      <c r="O449" s="466">
        <f>ExportsSawnConiferous!N$13</f>
        <v>0.30498499999999995</v>
      </c>
      <c r="P449" s="466">
        <f>ExportsSawnConiferous!O$13</f>
        <v>0.26970799999999995</v>
      </c>
      <c r="Q449" s="466">
        <f>ExportsSawnConiferous!P$13</f>
        <v>0.3447369999999999</v>
      </c>
      <c r="R449" s="466">
        <f>ExportsSawnConiferous!Q$13</f>
        <v>0.41694099999999995</v>
      </c>
      <c r="S449" s="466">
        <f>ExportsSawnConiferous!R$13</f>
        <v>0.46947299999999997</v>
      </c>
      <c r="T449" s="466">
        <f>ExportsSawnConiferous!S$13</f>
        <v>0.63313699999999995</v>
      </c>
      <c r="U449" s="466">
        <f>ExportsSawnConiferous!T$13</f>
        <v>0.84853099999999959</v>
      </c>
      <c r="V449" s="466">
        <f>ExportsSawnConiferous!U$13</f>
        <v>0.87187954999999995</v>
      </c>
      <c r="W449" s="466">
        <f>ExportsSawnConiferous!V$13</f>
        <v>0.83781416090909089</v>
      </c>
      <c r="X449" s="466">
        <f>ExportsSawnConiferous!W$13</f>
        <v>0.87816556339999974</v>
      </c>
      <c r="Y449" s="466">
        <f>ExportsSawnConiferous!X$13</f>
        <v>1.2556369999999997</v>
      </c>
      <c r="Z449" s="466">
        <f>ExportsSawnConiferous!Y$13</f>
        <v>1.1707970000000001</v>
      </c>
      <c r="AA449" s="466">
        <f>ExportsSawnConiferous!Z$13</f>
        <v>0.89507500000000018</v>
      </c>
      <c r="AB449" s="466">
        <f>ExportsSawnConiferous!AA$13</f>
        <v>0</v>
      </c>
      <c r="AC449" s="466">
        <f>ExportsSawnConiferous!AB$13</f>
        <v>0</v>
      </c>
      <c r="AD449" s="466"/>
      <c r="AE449" s="466"/>
      <c r="AF449" s="466"/>
      <c r="AG449" s="466"/>
      <c r="AH449" s="466"/>
      <c r="AI449" s="466"/>
      <c r="AJ449" s="466">
        <f>ExportsSawnNonConiferous!C$12</f>
        <v>0.12579099999999999</v>
      </c>
      <c r="AK449" s="466">
        <f>ExportsSawnNonConiferous!D$12</f>
        <v>5.8855999999999922E-2</v>
      </c>
      <c r="AL449" s="466">
        <f>ExportsSawnNonConiferous!E$12</f>
        <v>0.1268189999999996</v>
      </c>
      <c r="AM449" s="466">
        <f>ExportsSawnNonConiferous!F$12</f>
        <v>8.6424999999999974E-2</v>
      </c>
      <c r="AN449" s="466">
        <f>ExportsSawnNonConiferous!G$12</f>
        <v>0.12985000000000008</v>
      </c>
      <c r="AO449" s="466">
        <f>ExportsSawnNonConiferous!H$12</f>
        <v>0.11169199999999985</v>
      </c>
      <c r="AP449" s="466">
        <f>ExportsSawnNonConiferous!I$12</f>
        <v>0.10556799999999983</v>
      </c>
      <c r="AQ449" s="466">
        <f>ExportsSawnNonConiferous!J$12</f>
        <v>9.868255000000023E-2</v>
      </c>
      <c r="AR449" s="466">
        <f>ExportsSawnNonConiferous!K$12</f>
        <v>3.8976000000000025E-2</v>
      </c>
      <c r="AS449" s="466">
        <f>ExportsSawnNonConiferous!L$12</f>
        <v>1.3486999999999999E-2</v>
      </c>
      <c r="AT449" s="466">
        <f>ExportsSawnNonConiferous!M$12</f>
        <v>1.7047000000000007E-2</v>
      </c>
      <c r="AU449" s="466">
        <f>ExportsSawnNonConiferous!N$12</f>
        <v>1.8952000000000038E-2</v>
      </c>
      <c r="AV449" s="466">
        <f>ExportsSawnNonConiferous!O$12</f>
        <v>2.1556666666666696E-2</v>
      </c>
      <c r="AW449" s="466">
        <f>ExportsSawnNonConiferous!P$12</f>
        <v>2.2641000000000043E-2</v>
      </c>
      <c r="AX449" s="466">
        <f>ExportsSawnNonConiferous!Q$12</f>
        <v>2.2857999999999833E-2</v>
      </c>
      <c r="AY449" s="466">
        <f>ExportsSawnNonConiferous!R$12</f>
        <v>1.9640000000000008E-2</v>
      </c>
      <c r="AZ449" s="466">
        <f>ExportsSawnNonConiferous!S$12</f>
        <v>2.8405056000000328E-2</v>
      </c>
      <c r="BA449" s="466">
        <f>ExportsSawnNonConiferous!T$12</f>
        <v>5.6121000000000303E-2</v>
      </c>
      <c r="BB449" s="466">
        <f>ExportsSawnNonConiferous!U$12</f>
        <v>4.6988137916666672E-2</v>
      </c>
      <c r="BC449" s="466">
        <f>ExportsSawnNonConiferous!V$12</f>
        <v>6.6570395904761825E-2</v>
      </c>
      <c r="BD449" s="466">
        <f>ExportsSawnNonConiferous!W$12</f>
        <v>4.7228165599999775E-2</v>
      </c>
      <c r="BE449" s="466">
        <f>ExportsSawnNonConiferous!X$12</f>
        <v>6.6835918000000438E-2</v>
      </c>
      <c r="BF449" s="466">
        <f>ExportsSawnNonConiferous!Y$12</f>
        <v>6.8969999999999199E-2</v>
      </c>
      <c r="BG449" s="466">
        <f>ExportsSawnNonConiferous!Z$12</f>
        <v>5.0414001000000166E-2</v>
      </c>
      <c r="BH449" s="466">
        <f>ExportsSawnNonConiferous!AA$12</f>
        <v>0.91847140169999908</v>
      </c>
      <c r="BI449" s="466">
        <f>ExportsSawnNonConiferous!AB$12</f>
        <v>0</v>
      </c>
      <c r="BJ449" s="466"/>
      <c r="BK449" s="466"/>
      <c r="BM449" s="466"/>
      <c r="BN449" s="466"/>
      <c r="BO449" s="466"/>
      <c r="BP449" s="466"/>
      <c r="BQ449" s="466"/>
      <c r="BR449" s="466"/>
      <c r="BS449" s="466"/>
      <c r="BT449" s="466"/>
      <c r="BU449" s="466"/>
      <c r="BV449" s="466"/>
      <c r="BW449" s="466"/>
      <c r="BX449" s="466"/>
      <c r="BY449" s="466"/>
    </row>
    <row r="450" spans="1:137">
      <c r="A450" s="466" t="str">
        <f>ExportsSawnConiferous!B$24</f>
        <v xml:space="preserve">Vietnam </v>
      </c>
      <c r="B450" s="466"/>
      <c r="C450" s="466"/>
      <c r="D450" s="466">
        <f>ExportsSawnConiferous!C$24</f>
        <v>2.4099999999999998E-4</v>
      </c>
      <c r="E450" s="466">
        <f>ExportsSawnConiferous!D$24</f>
        <v>7.45E-4</v>
      </c>
      <c r="F450" s="466">
        <f>ExportsSawnConiferous!E$24</f>
        <v>3.8079999999999998E-3</v>
      </c>
      <c r="G450" s="466">
        <f>ExportsSawnConiferous!F$24</f>
        <v>1.8349999999999998E-3</v>
      </c>
      <c r="H450" s="466">
        <f>ExportsSawnConiferous!G$24</f>
        <v>2.3624999999999997E-2</v>
      </c>
      <c r="I450" s="466">
        <f>ExportsSawnConiferous!H$24</f>
        <v>1.6251000000000002E-2</v>
      </c>
      <c r="J450" s="466">
        <f>ExportsSawnConiferous!I$24</f>
        <v>1.5439E-2</v>
      </c>
      <c r="K450" s="466">
        <f>ExportsSawnConiferous!J$24</f>
        <v>7.8630000000000002E-3</v>
      </c>
      <c r="L450" s="466">
        <f>ExportsSawnConiferous!K$24</f>
        <v>2.5270000000000002E-3</v>
      </c>
      <c r="M450" s="466">
        <f>ExportsSawnConiferous!L$24</f>
        <v>3.3660000000000001E-3</v>
      </c>
      <c r="N450" s="466">
        <f>ExportsSawnConiferous!M$24</f>
        <v>1.3866999999999999E-2</v>
      </c>
      <c r="O450" s="466">
        <f>ExportsSawnConiferous!N$24</f>
        <v>1.6241999999999996E-2</v>
      </c>
      <c r="P450" s="466">
        <f>ExportsSawnConiferous!O$24</f>
        <v>8.2419999999999993E-3</v>
      </c>
      <c r="Q450" s="466">
        <f>ExportsSawnConiferous!P$24</f>
        <v>2.0101999999999991E-2</v>
      </c>
      <c r="R450" s="466">
        <f>ExportsSawnConiferous!Q$24</f>
        <v>5.272099999999999E-2</v>
      </c>
      <c r="S450" s="466">
        <f>ExportsSawnConiferous!R$24</f>
        <v>4.9660999999999983E-2</v>
      </c>
      <c r="T450" s="466">
        <f>ExportsSawnConiferous!S$24</f>
        <v>9.7045000000000006E-2</v>
      </c>
      <c r="U450" s="466">
        <f>ExportsSawnConiferous!T$24</f>
        <v>0.12515999999999997</v>
      </c>
      <c r="V450" s="466">
        <f>ExportsSawnConiferous!U$24</f>
        <v>0.13514932499999996</v>
      </c>
      <c r="W450" s="466">
        <f>ExportsSawnConiferous!V$24</f>
        <v>0.15133300000000008</v>
      </c>
      <c r="X450" s="466">
        <f>ExportsSawnConiferous!W$24</f>
        <v>0.20720809379999997</v>
      </c>
      <c r="Y450" s="466">
        <f>ExportsSawnConiferous!X$24</f>
        <v>0.37520799999999999</v>
      </c>
      <c r="Z450" s="466">
        <f>ExportsSawnConiferous!Y$24</f>
        <v>0.17938100000000001</v>
      </c>
      <c r="AA450" s="466">
        <f>ExportsSawnConiferous!Z$24</f>
        <v>0.16271699999999997</v>
      </c>
      <c r="AB450" s="466">
        <f>ExportsSawnConiferous!AA$24</f>
        <v>0</v>
      </c>
      <c r="AC450" s="466">
        <f>ExportsSawnConiferous!AB$24</f>
        <v>0</v>
      </c>
      <c r="AD450" s="466"/>
      <c r="AE450" s="466"/>
      <c r="AF450" s="466"/>
      <c r="AG450" s="466"/>
      <c r="AH450" s="466"/>
      <c r="AI450" s="466"/>
      <c r="AJ450" s="466">
        <f>ExportsSawnNonConiferous!C$25</f>
        <v>6.3699999999999998E-4</v>
      </c>
      <c r="AK450" s="466">
        <f>ExportsSawnNonConiferous!D$25</f>
        <v>1.3399999999999998E-3</v>
      </c>
      <c r="AL450" s="466">
        <f>ExportsSawnNonConiferous!E$25</f>
        <v>3.9801000000000003E-2</v>
      </c>
      <c r="AM450" s="466">
        <f>ExportsSawnNonConiferous!F$25</f>
        <v>4.2549999999999998E-2</v>
      </c>
      <c r="AN450" s="466">
        <f>ExportsSawnNonConiferous!G$25</f>
        <v>3.9756000000000007E-2</v>
      </c>
      <c r="AO450" s="466">
        <f>ExportsSawnNonConiferous!H$25</f>
        <v>6.2373999999999999E-2</v>
      </c>
      <c r="AP450" s="466">
        <f>ExportsSawnNonConiferous!I$25</f>
        <v>9.8571999999999993E-2</v>
      </c>
      <c r="AQ450" s="466">
        <f>ExportsSawnNonConiferous!J$25</f>
        <v>0.13852300000000003</v>
      </c>
      <c r="AR450" s="466">
        <f>ExportsSawnNonConiferous!K$25</f>
        <v>9.6071999999999991E-2</v>
      </c>
      <c r="AS450" s="466">
        <f>ExportsSawnNonConiferous!L$25</f>
        <v>7.6079999999999981E-2</v>
      </c>
      <c r="AT450" s="466">
        <f>ExportsSawnNonConiferous!M$25</f>
        <v>8.5081000000000004E-2</v>
      </c>
      <c r="AU450" s="466">
        <f>ExportsSawnNonConiferous!N$25</f>
        <v>7.0525999999999991E-2</v>
      </c>
      <c r="AV450" s="466">
        <f>ExportsSawnNonConiferous!O$25</f>
        <v>5.1047999999999982E-2</v>
      </c>
      <c r="AW450" s="466">
        <f>ExportsSawnNonConiferous!P$25</f>
        <v>3.7977999999999991E-2</v>
      </c>
      <c r="AX450" s="466">
        <f>ExportsSawnNonConiferous!Q$25</f>
        <v>3.8768999999999977E-2</v>
      </c>
      <c r="AY450" s="466">
        <f>ExportsSawnNonConiferous!R$25</f>
        <v>3.5666000000000024E-2</v>
      </c>
      <c r="AZ450" s="466">
        <f>ExportsSawnNonConiferous!S$25</f>
        <v>3.0636999999999977E-2</v>
      </c>
      <c r="BA450" s="466">
        <f>ExportsSawnNonConiferous!T$25</f>
        <v>4.714200000000001E-2</v>
      </c>
      <c r="BB450" s="466">
        <f>ExportsSawnNonConiferous!U$25</f>
        <v>7.6370999999999953E-2</v>
      </c>
      <c r="BC450" s="466">
        <f>ExportsSawnNonConiferous!V$25</f>
        <v>7.1687999999999988E-2</v>
      </c>
      <c r="BD450" s="466">
        <f>ExportsSawnNonConiferous!W$25</f>
        <v>5.1475999999999987E-2</v>
      </c>
      <c r="BE450" s="466">
        <f>ExportsSawnNonConiferous!X$25</f>
        <v>6.3191999999999998E-2</v>
      </c>
      <c r="BF450" s="466">
        <f>ExportsSawnNonConiferous!Y$25</f>
        <v>6.3599000000000017E-2</v>
      </c>
      <c r="BG450" s="466">
        <f>ExportsSawnNonConiferous!Z$25</f>
        <v>2.1807999999999928E-2</v>
      </c>
      <c r="BH450" s="466">
        <f>ExportsSawnNonConiferous!AA$25</f>
        <v>0.24213299999999996</v>
      </c>
      <c r="BI450" s="466">
        <f>ExportsSawnNonConiferous!AB$25</f>
        <v>0</v>
      </c>
      <c r="BJ450" s="466"/>
      <c r="BK450" s="466"/>
      <c r="BM450" s="466"/>
      <c r="BN450" s="466"/>
      <c r="BO450" s="466"/>
      <c r="BP450" s="466"/>
      <c r="BQ450" s="466"/>
      <c r="BR450" s="466"/>
      <c r="BS450" s="466"/>
      <c r="BT450" s="466"/>
      <c r="BU450" s="466"/>
      <c r="BV450" s="466"/>
      <c r="BW450" s="466"/>
      <c r="BX450" s="466"/>
      <c r="BY450" s="466"/>
    </row>
    <row r="451" spans="1:137">
      <c r="A451" s="465" t="s">
        <v>27</v>
      </c>
      <c r="B451" s="465"/>
      <c r="C451" s="465"/>
      <c r="D451" s="466">
        <f t="shared" ref="D451:AC451" si="44">D445-SUM(D447:D450)</f>
        <v>0.25123100000000043</v>
      </c>
      <c r="E451" s="466">
        <f t="shared" si="44"/>
        <v>0.30339460000000029</v>
      </c>
      <c r="F451" s="466">
        <f t="shared" si="44"/>
        <v>0.30165299999999995</v>
      </c>
      <c r="G451" s="466">
        <f t="shared" si="44"/>
        <v>0.32188800000000017</v>
      </c>
      <c r="H451" s="466">
        <f t="shared" si="44"/>
        <v>0.24062419999999962</v>
      </c>
      <c r="I451" s="466">
        <f t="shared" si="44"/>
        <v>0.19710399999999995</v>
      </c>
      <c r="J451" s="466">
        <f t="shared" si="44"/>
        <v>0.21482650000000025</v>
      </c>
      <c r="K451" s="466">
        <f t="shared" si="44"/>
        <v>0.32429262320000052</v>
      </c>
      <c r="L451" s="466">
        <f t="shared" si="44"/>
        <v>0.30513270000000003</v>
      </c>
      <c r="M451" s="466">
        <f t="shared" si="44"/>
        <v>0.21540467499999999</v>
      </c>
      <c r="N451" s="466">
        <f t="shared" si="44"/>
        <v>0.2627655265999998</v>
      </c>
      <c r="O451" s="466">
        <f t="shared" si="44"/>
        <v>0.31033939999999993</v>
      </c>
      <c r="P451" s="466">
        <f t="shared" si="44"/>
        <v>0.3499256999999999</v>
      </c>
      <c r="Q451" s="466">
        <f t="shared" si="44"/>
        <v>0.26522355999999997</v>
      </c>
      <c r="R451" s="466">
        <f t="shared" si="44"/>
        <v>0.37041207139999988</v>
      </c>
      <c r="S451" s="466">
        <f t="shared" si="44"/>
        <v>0.62218899999999999</v>
      </c>
      <c r="T451" s="466">
        <f t="shared" si="44"/>
        <v>0.77864700000000009</v>
      </c>
      <c r="U451" s="466">
        <f t="shared" si="44"/>
        <v>0.97486834620000029</v>
      </c>
      <c r="V451" s="466">
        <f t="shared" si="44"/>
        <v>1.1638600700000001</v>
      </c>
      <c r="W451" s="466">
        <f t="shared" si="44"/>
        <v>1.2879957492543865</v>
      </c>
      <c r="X451" s="466">
        <f t="shared" si="44"/>
        <v>1.0695104160000004</v>
      </c>
      <c r="Y451" s="466">
        <f t="shared" si="44"/>
        <v>1.4073123934999989</v>
      </c>
      <c r="Z451" s="466">
        <f t="shared" si="44"/>
        <v>1.2876660000000004</v>
      </c>
      <c r="AA451" s="466">
        <f t="shared" si="44"/>
        <v>1.3272877270999999</v>
      </c>
      <c r="AB451" s="466">
        <f t="shared" si="44"/>
        <v>0</v>
      </c>
      <c r="AC451" s="466">
        <f t="shared" si="44"/>
        <v>0</v>
      </c>
      <c r="AD451" s="466"/>
      <c r="AE451" s="466"/>
      <c r="AF451" s="466"/>
      <c r="AG451" s="466"/>
      <c r="AH451" s="466"/>
      <c r="AI451" s="466"/>
      <c r="AJ451" s="466">
        <f t="shared" ref="AJ451:BI451" si="45">AJ445-SUM(AJ447:AJ450)</f>
        <v>0.30349111059999972</v>
      </c>
      <c r="AK451" s="466">
        <f t="shared" si="45"/>
        <v>0.275065</v>
      </c>
      <c r="AL451" s="466">
        <f t="shared" si="45"/>
        <v>0.24743129999999958</v>
      </c>
      <c r="AM451" s="466">
        <f t="shared" si="45"/>
        <v>0.23306563740000052</v>
      </c>
      <c r="AN451" s="466">
        <f t="shared" si="45"/>
        <v>0.26793219999999995</v>
      </c>
      <c r="AO451" s="466">
        <f t="shared" si="45"/>
        <v>0.23470710000000072</v>
      </c>
      <c r="AP451" s="466">
        <f t="shared" si="45"/>
        <v>0.17055666679999992</v>
      </c>
      <c r="AQ451" s="466">
        <f t="shared" si="45"/>
        <v>0.18424993399999967</v>
      </c>
      <c r="AR451" s="466">
        <f t="shared" si="45"/>
        <v>0.15250163760000013</v>
      </c>
      <c r="AS451" s="466">
        <f t="shared" si="45"/>
        <v>7.2432030999999952E-2</v>
      </c>
      <c r="AT451" s="466">
        <f t="shared" si="45"/>
        <v>6.9140524599999975E-2</v>
      </c>
      <c r="AU451" s="466">
        <f t="shared" si="45"/>
        <v>6.1662295999999839E-2</v>
      </c>
      <c r="AV451" s="466">
        <f t="shared" si="45"/>
        <v>7.4402202799999956E-2</v>
      </c>
      <c r="AW451" s="466">
        <f t="shared" si="45"/>
        <v>7.3210973999999984E-2</v>
      </c>
      <c r="AX451" s="466">
        <f t="shared" si="45"/>
        <v>7.1951761599999969E-2</v>
      </c>
      <c r="AY451" s="466">
        <f t="shared" si="45"/>
        <v>7.1641314399999934E-2</v>
      </c>
      <c r="AZ451" s="466">
        <f t="shared" si="45"/>
        <v>9.0110243799999767E-2</v>
      </c>
      <c r="BA451" s="466">
        <f t="shared" si="45"/>
        <v>0.10109580189999975</v>
      </c>
      <c r="BB451" s="466">
        <f t="shared" si="45"/>
        <v>0.10277967494444468</v>
      </c>
      <c r="BC451" s="466">
        <f t="shared" si="45"/>
        <v>0.10359738011666653</v>
      </c>
      <c r="BD451" s="466">
        <f t="shared" si="45"/>
        <v>9.1349786799999971E-2</v>
      </c>
      <c r="BE451" s="466">
        <f t="shared" si="45"/>
        <v>0.10561200000000009</v>
      </c>
      <c r="BF451" s="466">
        <f t="shared" si="45"/>
        <v>0.11253000000000013</v>
      </c>
      <c r="BG451" s="466">
        <f t="shared" si="45"/>
        <v>7.57329999999998E-2</v>
      </c>
      <c r="BH451" s="466">
        <f t="shared" si="45"/>
        <v>1.4572495556000002</v>
      </c>
      <c r="BI451" s="466">
        <f t="shared" si="45"/>
        <v>0</v>
      </c>
      <c r="BJ451" s="466"/>
      <c r="BK451" s="466"/>
      <c r="BM451" s="466"/>
      <c r="BN451" s="466"/>
      <c r="BO451" s="466"/>
      <c r="BP451" s="466"/>
      <c r="BQ451" s="466"/>
      <c r="BR451" s="466"/>
      <c r="BS451" s="466"/>
      <c r="BT451" s="466"/>
      <c r="BU451" s="466"/>
      <c r="BV451" s="466"/>
      <c r="BW451" s="466"/>
      <c r="BX451" s="466"/>
      <c r="BY451" s="466"/>
      <c r="CB451" s="466"/>
      <c r="CC451" s="466"/>
      <c r="CD451" s="466"/>
      <c r="CE451" s="466"/>
      <c r="CF451" s="466"/>
      <c r="CG451" s="466"/>
      <c r="CH451" s="466"/>
      <c r="CI451" s="466"/>
      <c r="CJ451" s="466"/>
      <c r="CK451" s="466"/>
      <c r="CL451" s="466"/>
      <c r="CM451" s="466"/>
      <c r="CN451" s="466"/>
      <c r="CO451" s="466"/>
      <c r="CP451" s="466"/>
      <c r="CQ451" s="466"/>
      <c r="CR451" s="466"/>
      <c r="CS451" s="466"/>
      <c r="CT451" s="466"/>
      <c r="CU451" s="466"/>
      <c r="CV451" s="466"/>
      <c r="CW451" s="466"/>
      <c r="CX451" s="466"/>
      <c r="CY451" s="466"/>
      <c r="CZ451" s="466"/>
      <c r="DA451" s="466"/>
      <c r="DB451" s="466"/>
      <c r="DC451" s="466"/>
      <c r="DD451" s="466"/>
      <c r="DE451" s="466"/>
      <c r="DF451" s="466"/>
      <c r="DH451" s="466"/>
      <c r="DI451" s="466"/>
      <c r="DJ451" s="466"/>
      <c r="DK451" s="466"/>
      <c r="DL451" s="466"/>
      <c r="DM451" s="466"/>
      <c r="DN451" s="466"/>
      <c r="DO451" s="466"/>
      <c r="DP451" s="466"/>
      <c r="DQ451" s="466"/>
      <c r="DR451" s="466"/>
      <c r="DS451" s="466"/>
      <c r="DT451" s="466"/>
      <c r="DU451" s="466"/>
      <c r="DV451" s="466"/>
      <c r="DW451" s="466"/>
      <c r="DX451" s="466"/>
      <c r="DY451" s="466"/>
      <c r="DZ451" s="466"/>
      <c r="EA451" s="466"/>
      <c r="EB451" s="466"/>
      <c r="EC451" s="466"/>
      <c r="ED451" s="466"/>
      <c r="EE451" s="466"/>
      <c r="EF451" s="466"/>
      <c r="EG451" s="466"/>
    </row>
    <row r="452" spans="1:137">
      <c r="A452" s="465"/>
      <c r="B452" s="465"/>
      <c r="C452" s="465"/>
      <c r="D452" s="465"/>
      <c r="E452" s="465"/>
      <c r="F452" s="465"/>
      <c r="G452" s="465"/>
      <c r="H452" s="465"/>
      <c r="I452" s="465"/>
      <c r="J452" s="465"/>
      <c r="K452" s="465"/>
      <c r="L452" s="465"/>
      <c r="M452" s="465"/>
      <c r="N452" s="465"/>
      <c r="O452" s="465"/>
      <c r="P452" s="465"/>
      <c r="Q452" s="465"/>
      <c r="R452" s="465"/>
      <c r="S452" s="465"/>
      <c r="T452" s="465"/>
      <c r="U452" s="465"/>
      <c r="V452" s="465"/>
      <c r="W452" s="465"/>
      <c r="X452" s="465"/>
      <c r="Y452" s="465"/>
      <c r="Z452" s="465"/>
      <c r="AA452" s="465"/>
      <c r="AB452" s="465"/>
      <c r="AC452" s="465"/>
      <c r="AD452" s="465"/>
      <c r="AE452" s="465"/>
      <c r="AF452" s="465"/>
      <c r="AG452" s="465"/>
      <c r="AH452" s="465"/>
      <c r="AI452" s="465"/>
      <c r="CB452" s="465"/>
      <c r="CC452" s="465"/>
      <c r="CD452" s="465"/>
      <c r="CE452" s="465"/>
      <c r="CF452" s="465"/>
      <c r="CG452" s="465"/>
      <c r="CH452" s="465"/>
      <c r="CI452" s="465"/>
      <c r="CJ452" s="465"/>
      <c r="CK452" s="465"/>
      <c r="CL452" s="465"/>
      <c r="CM452" s="465"/>
      <c r="CN452" s="465"/>
      <c r="CO452" s="465"/>
      <c r="CP452" s="465"/>
      <c r="CQ452" s="465"/>
      <c r="CR452" s="465"/>
      <c r="CS452" s="465"/>
      <c r="CT452" s="465"/>
      <c r="CU452" s="465"/>
      <c r="CV452" s="465"/>
      <c r="CW452" s="465"/>
      <c r="CX452" s="465"/>
      <c r="CY452" s="465"/>
      <c r="CZ452" s="465"/>
      <c r="DA452" s="465"/>
      <c r="DB452" s="465"/>
      <c r="DC452" s="465"/>
      <c r="DD452" s="465"/>
      <c r="DE452" s="465"/>
      <c r="DF452" s="465"/>
      <c r="DH452" s="465"/>
      <c r="DI452" s="465"/>
      <c r="DJ452" s="465"/>
      <c r="DK452" s="465"/>
      <c r="DL452" s="465"/>
      <c r="DM452" s="465"/>
      <c r="DN452" s="465"/>
      <c r="DO452" s="465"/>
      <c r="DP452" s="465"/>
      <c r="DQ452" s="465"/>
      <c r="DR452" s="465"/>
      <c r="DS452" s="465"/>
      <c r="DT452" s="465"/>
      <c r="DU452" s="465"/>
      <c r="DV452" s="465"/>
      <c r="DW452" s="465"/>
      <c r="DX452" s="465"/>
      <c r="DY452" s="465"/>
      <c r="DZ452" s="465"/>
      <c r="EA452" s="465"/>
      <c r="EB452" s="465"/>
      <c r="EC452" s="465"/>
      <c r="ED452" s="465"/>
      <c r="EE452" s="465"/>
      <c r="EF452" s="465"/>
      <c r="EG452" s="465"/>
    </row>
    <row r="453" spans="1:137">
      <c r="A453" s="465"/>
      <c r="B453" s="465"/>
      <c r="C453" s="465"/>
      <c r="D453" s="465"/>
      <c r="E453" s="465"/>
      <c r="F453" s="465"/>
      <c r="G453" s="465"/>
      <c r="H453" s="465"/>
      <c r="I453" s="465"/>
      <c r="J453" s="465"/>
      <c r="K453" s="465"/>
      <c r="L453" s="465"/>
      <c r="M453" s="465"/>
      <c r="N453" s="465"/>
      <c r="O453" s="465"/>
      <c r="P453" s="465"/>
      <c r="Q453" s="465"/>
      <c r="R453" s="465"/>
      <c r="S453" s="465"/>
      <c r="T453" s="465"/>
      <c r="U453" s="465"/>
      <c r="V453" s="465"/>
      <c r="W453" s="465"/>
      <c r="X453" s="465"/>
      <c r="Y453" s="465"/>
      <c r="Z453" s="465"/>
      <c r="AA453" s="465"/>
      <c r="AB453" s="465"/>
      <c r="AC453" s="465"/>
      <c r="AD453" s="465"/>
      <c r="AE453" s="465"/>
      <c r="AF453" s="465"/>
      <c r="AG453" s="465"/>
      <c r="AH453" s="465"/>
      <c r="AI453" s="465"/>
      <c r="CB453" s="465"/>
      <c r="CC453" s="465"/>
      <c r="CD453" s="465"/>
      <c r="CE453" s="465"/>
      <c r="CF453" s="465"/>
      <c r="CG453" s="465"/>
      <c r="CH453" s="465"/>
      <c r="CI453" s="465"/>
      <c r="CJ453" s="465"/>
      <c r="CK453" s="465"/>
      <c r="CL453" s="465"/>
      <c r="CM453" s="465"/>
      <c r="CN453" s="465"/>
      <c r="CO453" s="465"/>
      <c r="CP453" s="465"/>
      <c r="CQ453" s="465"/>
      <c r="CR453" s="465"/>
      <c r="CS453" s="465"/>
      <c r="CT453" s="465"/>
      <c r="CU453" s="465"/>
      <c r="CV453" s="465"/>
      <c r="CW453" s="465"/>
      <c r="CX453" s="465"/>
      <c r="CY453" s="465"/>
      <c r="CZ453" s="465"/>
      <c r="DA453" s="465"/>
      <c r="DB453" s="465"/>
      <c r="DC453" s="465"/>
      <c r="DD453" s="465"/>
      <c r="DE453" s="465"/>
      <c r="DF453" s="465"/>
      <c r="DH453" s="465"/>
      <c r="DI453" s="465"/>
      <c r="DJ453" s="465"/>
      <c r="DK453" s="465"/>
      <c r="DL453" s="465"/>
      <c r="DM453" s="465"/>
      <c r="DN453" s="465"/>
      <c r="DO453" s="465"/>
      <c r="DP453" s="465"/>
      <c r="DQ453" s="465"/>
      <c r="DR453" s="465"/>
      <c r="DS453" s="465"/>
      <c r="DT453" s="465"/>
      <c r="DU453" s="465"/>
      <c r="DV453" s="465"/>
      <c r="DW453" s="465"/>
      <c r="DX453" s="465"/>
      <c r="DY453" s="465"/>
      <c r="DZ453" s="465"/>
      <c r="EA453" s="465"/>
      <c r="EB453" s="465"/>
      <c r="EC453" s="465"/>
      <c r="ED453" s="465"/>
      <c r="EE453" s="465"/>
      <c r="EF453" s="465"/>
      <c r="EG453" s="465"/>
    </row>
    <row r="454" spans="1:137">
      <c r="A454" s="465"/>
      <c r="B454" s="465"/>
      <c r="C454" s="465"/>
      <c r="D454" s="465"/>
      <c r="E454" s="465"/>
      <c r="F454" s="465"/>
      <c r="G454" s="465"/>
      <c r="H454" s="465"/>
      <c r="I454" s="465"/>
      <c r="J454" s="465"/>
      <c r="K454" s="465"/>
      <c r="L454" s="465"/>
      <c r="M454" s="465"/>
      <c r="N454" s="465"/>
      <c r="O454" s="465"/>
      <c r="P454" s="465"/>
      <c r="Q454" s="465"/>
      <c r="R454" s="465"/>
      <c r="S454" s="465"/>
      <c r="T454" s="465"/>
      <c r="U454" s="465"/>
      <c r="V454" s="465"/>
      <c r="W454" s="465"/>
      <c r="X454" s="465"/>
      <c r="Y454" s="465"/>
      <c r="Z454" s="465"/>
      <c r="AA454" s="465"/>
      <c r="AB454" s="465"/>
      <c r="AC454" s="465"/>
      <c r="AD454" s="465"/>
      <c r="AE454" s="465"/>
      <c r="AF454" s="465"/>
      <c r="AG454" s="465"/>
      <c r="AH454" s="465"/>
      <c r="AI454" s="465"/>
      <c r="CB454" s="465"/>
      <c r="CC454" s="465"/>
      <c r="CD454" s="465"/>
      <c r="CE454" s="465"/>
      <c r="CF454" s="465"/>
      <c r="CG454" s="465"/>
      <c r="CH454" s="465"/>
      <c r="CI454" s="465"/>
      <c r="CJ454" s="465"/>
      <c r="CK454" s="465"/>
      <c r="CL454" s="465"/>
      <c r="CM454" s="465"/>
      <c r="CN454" s="465"/>
      <c r="CO454" s="465"/>
      <c r="CP454" s="465"/>
      <c r="CQ454" s="465"/>
      <c r="CR454" s="465"/>
      <c r="CS454" s="465"/>
      <c r="CT454" s="465"/>
      <c r="CU454" s="465"/>
      <c r="CV454" s="465"/>
      <c r="CW454" s="465"/>
      <c r="CX454" s="465"/>
      <c r="CY454" s="465"/>
      <c r="CZ454" s="465"/>
      <c r="DA454" s="465"/>
      <c r="DB454" s="465"/>
      <c r="DC454" s="465"/>
      <c r="DD454" s="465"/>
      <c r="DE454" s="465"/>
      <c r="DF454" s="465"/>
      <c r="DH454" s="465"/>
      <c r="DI454" s="465"/>
      <c r="DJ454" s="465"/>
      <c r="DK454" s="465"/>
      <c r="DL454" s="465"/>
      <c r="DM454" s="465"/>
      <c r="DN454" s="465"/>
      <c r="DO454" s="465"/>
      <c r="DP454" s="465"/>
      <c r="DQ454" s="465"/>
      <c r="DR454" s="465"/>
      <c r="DS454" s="465"/>
      <c r="DT454" s="465"/>
      <c r="DU454" s="465"/>
      <c r="DV454" s="465"/>
      <c r="DW454" s="465"/>
      <c r="DX454" s="465"/>
      <c r="DY454" s="465"/>
      <c r="DZ454" s="465"/>
      <c r="EA454" s="465"/>
      <c r="EB454" s="465"/>
      <c r="EC454" s="465"/>
      <c r="ED454" s="465"/>
      <c r="EE454" s="465"/>
      <c r="EF454" s="465"/>
      <c r="EG454" s="465"/>
    </row>
    <row r="455" spans="1:137">
      <c r="A455" s="465"/>
      <c r="B455" s="465"/>
      <c r="C455" s="465"/>
      <c r="D455" s="465"/>
      <c r="E455" s="465"/>
      <c r="F455" s="465"/>
      <c r="G455" s="465"/>
      <c r="H455" s="465"/>
      <c r="I455" s="465"/>
      <c r="J455" s="465"/>
      <c r="K455" s="465"/>
      <c r="L455" s="465"/>
      <c r="M455" s="465"/>
      <c r="N455" s="465"/>
      <c r="O455" s="465"/>
      <c r="P455" s="465"/>
      <c r="Q455" s="465"/>
      <c r="R455" s="465"/>
      <c r="S455" s="465"/>
      <c r="T455" s="465"/>
      <c r="U455" s="465"/>
      <c r="V455" s="465"/>
      <c r="W455" s="465"/>
      <c r="X455" s="465"/>
      <c r="Y455" s="465"/>
      <c r="Z455" s="465"/>
      <c r="AA455" s="465"/>
      <c r="AB455" s="465"/>
      <c r="AC455" s="465"/>
      <c r="AD455" s="465"/>
      <c r="AE455" s="465"/>
      <c r="AF455" s="465"/>
      <c r="AG455" s="465"/>
      <c r="AH455" s="465"/>
      <c r="AI455" s="465"/>
      <c r="CB455" s="465"/>
      <c r="CC455" s="465"/>
      <c r="CD455" s="465"/>
      <c r="CE455" s="465"/>
      <c r="CF455" s="465"/>
      <c r="CG455" s="465"/>
      <c r="CH455" s="465"/>
      <c r="CI455" s="465"/>
      <c r="CJ455" s="465"/>
      <c r="CK455" s="465"/>
      <c r="CL455" s="465"/>
      <c r="CM455" s="465"/>
      <c r="CN455" s="465"/>
      <c r="CO455" s="465"/>
      <c r="CP455" s="465"/>
      <c r="CQ455" s="465"/>
      <c r="CR455" s="465"/>
      <c r="CS455" s="465"/>
      <c r="CT455" s="465"/>
      <c r="CU455" s="465"/>
      <c r="CV455" s="465"/>
      <c r="CW455" s="465"/>
      <c r="CX455" s="465"/>
      <c r="CY455" s="465"/>
      <c r="CZ455" s="465"/>
      <c r="DA455" s="465"/>
      <c r="DB455" s="465"/>
      <c r="DC455" s="465"/>
      <c r="DD455" s="465"/>
      <c r="DE455" s="465"/>
      <c r="DF455" s="465"/>
      <c r="DH455" s="465"/>
      <c r="DI455" s="465"/>
      <c r="DJ455" s="465"/>
      <c r="DK455" s="465"/>
      <c r="DL455" s="465"/>
      <c r="DM455" s="465"/>
      <c r="DN455" s="465"/>
      <c r="DO455" s="465"/>
      <c r="DP455" s="465"/>
      <c r="DQ455" s="465"/>
      <c r="DR455" s="465"/>
      <c r="DS455" s="465"/>
      <c r="DT455" s="465"/>
      <c r="DU455" s="465"/>
      <c r="DV455" s="465"/>
      <c r="DW455" s="465"/>
      <c r="DX455" s="465"/>
      <c r="DY455" s="465"/>
      <c r="DZ455" s="465"/>
      <c r="EA455" s="465"/>
      <c r="EB455" s="465"/>
      <c r="EC455" s="465"/>
      <c r="ED455" s="465"/>
      <c r="EE455" s="465"/>
      <c r="EF455" s="465"/>
      <c r="EG455" s="465"/>
    </row>
    <row r="456" spans="1:137">
      <c r="A456" s="465"/>
      <c r="B456" s="465"/>
      <c r="C456" s="465"/>
      <c r="D456" s="465"/>
      <c r="E456" s="465"/>
      <c r="F456" s="465"/>
      <c r="G456" s="465"/>
      <c r="H456" s="465"/>
      <c r="I456" s="465"/>
      <c r="J456" s="465"/>
      <c r="K456" s="465"/>
      <c r="L456" s="465"/>
      <c r="M456" s="465"/>
      <c r="N456" s="465"/>
      <c r="O456" s="465"/>
      <c r="P456" s="465"/>
      <c r="Q456" s="465"/>
      <c r="R456" s="465"/>
      <c r="S456" s="465"/>
      <c r="T456" s="465"/>
      <c r="U456" s="465"/>
      <c r="V456" s="465"/>
      <c r="W456" s="465"/>
      <c r="X456" s="465"/>
      <c r="Y456" s="465"/>
      <c r="Z456" s="465"/>
      <c r="AA456" s="465"/>
      <c r="AB456" s="465"/>
      <c r="AC456" s="465"/>
      <c r="AD456" s="465"/>
      <c r="AE456" s="465"/>
      <c r="AF456" s="465"/>
      <c r="AG456" s="465"/>
      <c r="AH456" s="465"/>
      <c r="AI456" s="465"/>
      <c r="CB456" s="465"/>
      <c r="CC456" s="465"/>
      <c r="CD456" s="465"/>
      <c r="CE456" s="465"/>
      <c r="CF456" s="465"/>
      <c r="CG456" s="465"/>
      <c r="CH456" s="465"/>
      <c r="CI456" s="465"/>
      <c r="CJ456" s="465"/>
      <c r="CK456" s="465"/>
      <c r="CL456" s="465"/>
      <c r="CM456" s="465"/>
      <c r="CN456" s="465"/>
      <c r="CO456" s="465"/>
      <c r="CP456" s="465"/>
      <c r="CQ456" s="465"/>
      <c r="CR456" s="465"/>
      <c r="CS456" s="465"/>
      <c r="CT456" s="465"/>
      <c r="CU456" s="465"/>
      <c r="CV456" s="465"/>
      <c r="CW456" s="465"/>
      <c r="CX456" s="465"/>
      <c r="CY456" s="465"/>
      <c r="CZ456" s="465"/>
      <c r="DA456" s="465"/>
      <c r="DB456" s="465"/>
      <c r="DC456" s="465"/>
      <c r="DD456" s="465"/>
      <c r="DE456" s="465"/>
      <c r="DF456" s="465"/>
      <c r="DH456" s="465"/>
      <c r="DI456" s="465"/>
      <c r="DJ456" s="465"/>
      <c r="DK456" s="465"/>
      <c r="DL456" s="465"/>
      <c r="DM456" s="465"/>
      <c r="DN456" s="465"/>
      <c r="DO456" s="465"/>
      <c r="DP456" s="465"/>
      <c r="DQ456" s="465"/>
      <c r="DR456" s="465"/>
      <c r="DS456" s="465"/>
      <c r="DT456" s="465"/>
      <c r="DU456" s="465"/>
      <c r="DV456" s="465"/>
      <c r="DW456" s="465"/>
      <c r="DX456" s="465"/>
      <c r="DY456" s="465"/>
      <c r="DZ456" s="465"/>
      <c r="EA456" s="465"/>
      <c r="EB456" s="465"/>
      <c r="EC456" s="465"/>
      <c r="ED456" s="465"/>
      <c r="EE456" s="465"/>
      <c r="EF456" s="465"/>
      <c r="EG456" s="465"/>
    </row>
    <row r="457" spans="1:137">
      <c r="A457" s="465" t="str">
        <f>A447</f>
        <v>EU-27 and UK</v>
      </c>
      <c r="B457" s="465"/>
      <c r="C457" s="465"/>
      <c r="CB457" s="465">
        <f>ExportsSawnConiferous!AD$26</f>
        <v>34.462786999999999</v>
      </c>
      <c r="CC457" s="465">
        <f>ExportsSawnConiferous!AE$26</f>
        <v>26.561837999999998</v>
      </c>
      <c r="CD457" s="465">
        <f>ExportsSawnConiferous!AF$26</f>
        <v>26.112438999999998</v>
      </c>
      <c r="CE457" s="465">
        <f>ExportsSawnConiferous!AG$26</f>
        <v>34.503494000000003</v>
      </c>
      <c r="CF457" s="465">
        <f>ExportsSawnConiferous!AH$26</f>
        <v>28.834213999999999</v>
      </c>
      <c r="CG457" s="465">
        <f>ExportsSawnConiferous!AI$26</f>
        <v>21.229814999999999</v>
      </c>
      <c r="CH457" s="465">
        <f>ExportsSawnConiferous!AJ$26</f>
        <v>24.001512999999996</v>
      </c>
      <c r="CI457" s="465">
        <f>ExportsSawnConiferous!AK$26</f>
        <v>48.068954999999995</v>
      </c>
      <c r="CJ457" s="465">
        <f>ExportsSawnConiferous!AL$26</f>
        <v>28.203420999999999</v>
      </c>
      <c r="CK457" s="465">
        <f>ExportsSawnConiferous!AM$26</f>
        <v>10.628525</v>
      </c>
      <c r="CL457" s="465">
        <f>ExportsSawnConiferous!AN$26</f>
        <v>8.4418529999999983</v>
      </c>
      <c r="CM457" s="465">
        <f>ExportsSawnConiferous!AO$26</f>
        <v>6.5230809999999995</v>
      </c>
      <c r="CN457" s="465">
        <f>ExportsSawnConiferous!AP$26</f>
        <v>3.5436480000000001</v>
      </c>
      <c r="CO457" s="465">
        <f>ExportsSawnConiferous!AQ$26</f>
        <v>2.7020149999999998</v>
      </c>
      <c r="CP457" s="465">
        <f>ExportsSawnConiferous!AR$26</f>
        <v>3.0812249999999999</v>
      </c>
      <c r="CQ457" s="465">
        <f>ExportsSawnConiferous!AS$26</f>
        <v>3.7731199999999996</v>
      </c>
      <c r="CR457" s="465">
        <f>ExportsSawnConiferous!AT$26</f>
        <v>6.0581890000000005</v>
      </c>
      <c r="CS457" s="465">
        <f>ExportsSawnConiferous!AU$26</f>
        <v>5.964891999999999</v>
      </c>
      <c r="CT457" s="465">
        <f>ExportsSawnConiferous!AV$26</f>
        <v>10.238149999999999</v>
      </c>
      <c r="CU457" s="465">
        <f>ExportsSawnConiferous!AW$26</f>
        <v>12.273947999999999</v>
      </c>
      <c r="CV457" s="465">
        <f>ExportsSawnConiferous!AX$26</f>
        <v>12.444308999999999</v>
      </c>
      <c r="CW457" s="465">
        <f>ExportsSawnConiferous!AY$26</f>
        <v>25.902805000000001</v>
      </c>
      <c r="CX457" s="465">
        <f>ExportsSawnConiferous!AZ$26</f>
        <v>21.301973000000004</v>
      </c>
      <c r="CY457" s="465">
        <f>ExportsSawnConiferous!BA$26</f>
        <v>7.6013509999999993</v>
      </c>
      <c r="CZ457" s="465">
        <f>ExportsSawnConiferous!BB$26</f>
        <v>0</v>
      </c>
      <c r="DA457" s="465">
        <f>ExportsSawnConiferous!BC$26</f>
        <v>0</v>
      </c>
      <c r="DB457" s="465"/>
      <c r="DC457" s="465"/>
      <c r="DD457" s="465"/>
      <c r="DE457" s="465"/>
      <c r="DF457" s="465"/>
      <c r="DG457" s="465"/>
      <c r="DH457" s="465">
        <f>ExportsSawnNonConiferous!AD$27</f>
        <v>90.965527999999978</v>
      </c>
      <c r="DI457" s="465">
        <f>ExportsSawnNonConiferous!AE$27</f>
        <v>98.767573999999982</v>
      </c>
      <c r="DJ457" s="465">
        <f>ExportsSawnNonConiferous!AF$27</f>
        <v>135.07620900000001</v>
      </c>
      <c r="DK457" s="465">
        <f>ExportsSawnNonConiferous!AG$27</f>
        <v>159.18934399999998</v>
      </c>
      <c r="DL457" s="465">
        <f>ExportsSawnNonConiferous!AH$27</f>
        <v>234.85457300000002</v>
      </c>
      <c r="DM457" s="465">
        <f>ExportsSawnNonConiferous!AI$27</f>
        <v>257.85266799999999</v>
      </c>
      <c r="DN457" s="465">
        <f>ExportsSawnNonConiferous!AJ$27</f>
        <v>246.48743900000002</v>
      </c>
      <c r="DO457" s="465">
        <f>ExportsSawnNonConiferous!AK$27</f>
        <v>350.29760700000003</v>
      </c>
      <c r="DP457" s="465">
        <f>ExportsSawnNonConiferous!AL$27</f>
        <v>238.112134</v>
      </c>
      <c r="DQ457" s="465">
        <f>ExportsSawnNonConiferous!AM$27</f>
        <v>119.13425099999999</v>
      </c>
      <c r="DR457" s="465">
        <f>ExportsSawnNonConiferous!AN$27</f>
        <v>130.75966899999997</v>
      </c>
      <c r="DS457" s="465">
        <f>ExportsSawnNonConiferous!AO$27</f>
        <v>128.05411999999998</v>
      </c>
      <c r="DT457" s="465">
        <f>ExportsSawnNonConiferous!AP$27</f>
        <v>83.606076000000016</v>
      </c>
      <c r="DU457" s="465">
        <f>ExportsSawnNonConiferous!AQ$27</f>
        <v>67.614678999999981</v>
      </c>
      <c r="DV457" s="465">
        <f>ExportsSawnNonConiferous!AR$27</f>
        <v>84.658289000000011</v>
      </c>
      <c r="DW457" s="465">
        <f>ExportsSawnNonConiferous!AS$27</f>
        <v>71.124314000000027</v>
      </c>
      <c r="DX457" s="465">
        <f>ExportsSawnNonConiferous!AT$27</f>
        <v>69.867219000000006</v>
      </c>
      <c r="DY457" s="465">
        <f>ExportsSawnNonConiferous!AU$27</f>
        <v>68.095533999999986</v>
      </c>
      <c r="DZ457" s="465">
        <f>ExportsSawnNonConiferous!AV$27</f>
        <v>86.985547000000011</v>
      </c>
      <c r="EA457" s="465">
        <f>ExportsSawnNonConiferous!AW$27</f>
        <v>82.400490999999988</v>
      </c>
      <c r="EB457" s="465">
        <f>ExportsSawnNonConiferous!AX$27</f>
        <v>66.301285000000007</v>
      </c>
      <c r="EC457" s="465">
        <f>ExportsSawnNonConiferous!AY$27</f>
        <v>54.528982999999997</v>
      </c>
      <c r="ED457" s="465">
        <f>ExportsSawnNonConiferous!AZ$27</f>
        <v>75.078651999999991</v>
      </c>
      <c r="EE457" s="465">
        <f>ExportsSawnNonConiferous!BA$27</f>
        <v>55.680108000000004</v>
      </c>
      <c r="EF457" s="465">
        <f>ExportsSawnNonConiferous!BB$27</f>
        <v>45.550633000000005</v>
      </c>
      <c r="EG457" s="465">
        <f>ExportsSawnNonConiferous!BC$27</f>
        <v>0</v>
      </c>
    </row>
    <row r="458" spans="1:137">
      <c r="A458" s="465" t="str">
        <f>A448</f>
        <v xml:space="preserve">China </v>
      </c>
      <c r="B458" s="465"/>
      <c r="C458" s="465"/>
      <c r="CB458" s="465">
        <f>ExportsSawnConiferous!AD$20</f>
        <v>5.5511419999999996</v>
      </c>
      <c r="CC458" s="465">
        <f>ExportsSawnConiferous!AE$20</f>
        <v>5.1345279999999995</v>
      </c>
      <c r="CD458" s="465">
        <f>ExportsSawnConiferous!AF$20</f>
        <v>4.9053699999999996</v>
      </c>
      <c r="CE458" s="465">
        <f>ExportsSawnConiferous!AG$20</f>
        <v>8.367578</v>
      </c>
      <c r="CF458" s="465">
        <f>ExportsSawnConiferous!AH$20</f>
        <v>6.5734259999999995</v>
      </c>
      <c r="CG458" s="465">
        <f>ExportsSawnConiferous!AI$20</f>
        <v>2.6626439999999998</v>
      </c>
      <c r="CH458" s="465">
        <f>ExportsSawnConiferous!AJ$20</f>
        <v>2.7804039999999999</v>
      </c>
      <c r="CI458" s="465">
        <f>ExportsSawnConiferous!AK$20</f>
        <v>3.7468199999999996</v>
      </c>
      <c r="CJ458" s="465">
        <f>ExportsSawnConiferous!AL$20</f>
        <v>2.3090889999999997</v>
      </c>
      <c r="CK458" s="465">
        <f>ExportsSawnConiferous!AM$20</f>
        <v>2.9458759999999997</v>
      </c>
      <c r="CL458" s="465">
        <f>ExportsSawnConiferous!AN$20</f>
        <v>11.024258999999999</v>
      </c>
      <c r="CM458" s="465">
        <f>ExportsSawnConiferous!AO$20</f>
        <v>13.432357</v>
      </c>
      <c r="CN458" s="465">
        <f>ExportsSawnConiferous!AP$20</f>
        <v>9.8265370000000001</v>
      </c>
      <c r="CO458" s="465">
        <f>ExportsSawnConiferous!AQ$20</f>
        <v>17.704531999999997</v>
      </c>
      <c r="CP458" s="465">
        <f>ExportsSawnConiferous!AR$20</f>
        <v>25.883071999999999</v>
      </c>
      <c r="CQ458" s="465">
        <f>ExportsSawnConiferous!AS$20</f>
        <v>24.180292999999999</v>
      </c>
      <c r="CR458" s="465">
        <f>ExportsSawnConiferous!AT$20</f>
        <v>46.782351999999996</v>
      </c>
      <c r="CS458" s="465">
        <f>ExportsSawnConiferous!AU$20</f>
        <v>60.632097999999992</v>
      </c>
      <c r="CT458" s="465">
        <f>ExportsSawnConiferous!AV$20</f>
        <v>62.190474999999999</v>
      </c>
      <c r="CU458" s="465">
        <f>ExportsSawnConiferous!AW$20</f>
        <v>47.069149999999993</v>
      </c>
      <c r="CV458" s="465">
        <f>ExportsSawnConiferous!AX$20</f>
        <v>56.549628999999996</v>
      </c>
      <c r="CW458" s="465">
        <f>ExportsSawnConiferous!AY$20</f>
        <v>69.035791999999987</v>
      </c>
      <c r="CX458" s="465">
        <f>ExportsSawnConiferous!AZ$20</f>
        <v>34.464031999999996</v>
      </c>
      <c r="CY458" s="465">
        <f>ExportsSawnConiferous!BA$20</f>
        <v>36.131295000000001</v>
      </c>
      <c r="CZ458" s="465">
        <f>ExportsSawnConiferous!BB$20</f>
        <v>0</v>
      </c>
      <c r="DA458" s="465">
        <f>ExportsSawnConiferous!BC$20</f>
        <v>0</v>
      </c>
      <c r="DB458" s="465"/>
      <c r="DC458" s="465"/>
      <c r="DD458" s="465"/>
      <c r="DE458" s="465"/>
      <c r="DF458" s="465"/>
      <c r="DG458" s="465"/>
      <c r="DH458" s="465">
        <f>ExportsSawnNonConiferous!AD$20</f>
        <v>32.753692999999998</v>
      </c>
      <c r="DI458" s="465">
        <f>ExportsSawnNonConiferous!AE$20</f>
        <v>47.49954799999999</v>
      </c>
      <c r="DJ458" s="465">
        <f>ExportsSawnNonConiferous!AF$20</f>
        <v>85.643078000000003</v>
      </c>
      <c r="DK458" s="465">
        <f>ExportsSawnNonConiferous!AG$20</f>
        <v>129.74116199999997</v>
      </c>
      <c r="DL458" s="465">
        <f>ExportsSawnNonConiferous!AH$20</f>
        <v>155.89796799999999</v>
      </c>
      <c r="DM458" s="465">
        <f>ExportsSawnNonConiferous!AI$20</f>
        <v>159.63255199999998</v>
      </c>
      <c r="DN458" s="465">
        <f>ExportsSawnNonConiferous!AJ$20</f>
        <v>170.795635</v>
      </c>
      <c r="DO458" s="465">
        <f>ExportsSawnNonConiferous!AK$20</f>
        <v>129.18994699999999</v>
      </c>
      <c r="DP458" s="465">
        <f>ExportsSawnNonConiferous!AL$20</f>
        <v>93.391935000000004</v>
      </c>
      <c r="DQ458" s="465">
        <f>ExportsSawnNonConiferous!AM$20</f>
        <v>58.252767999999989</v>
      </c>
      <c r="DR458" s="465">
        <f>ExportsSawnNonConiferous!AN$20</f>
        <v>50.190569999999994</v>
      </c>
      <c r="DS458" s="465">
        <f>ExportsSawnNonConiferous!AO$20</f>
        <v>29.840313000000002</v>
      </c>
      <c r="DT458" s="465">
        <f>ExportsSawnNonConiferous!AP$20</f>
        <v>24.981958000000002</v>
      </c>
      <c r="DU458" s="465">
        <f>ExportsSawnNonConiferous!AQ$20</f>
        <v>28.963080999999995</v>
      </c>
      <c r="DV458" s="465">
        <f>ExportsSawnNonConiferous!AR$20</f>
        <v>23.938438999999995</v>
      </c>
      <c r="DW458" s="465">
        <f>ExportsSawnNonConiferous!AS$20</f>
        <v>21.156987999999995</v>
      </c>
      <c r="DX458" s="465">
        <f>ExportsSawnNonConiferous!AT$20</f>
        <v>21.722870999999998</v>
      </c>
      <c r="DY458" s="465">
        <f>ExportsSawnNonConiferous!AU$20</f>
        <v>24.844556000000001</v>
      </c>
      <c r="DZ458" s="465">
        <f>ExportsSawnNonConiferous!AV$20</f>
        <v>24.259832999999997</v>
      </c>
      <c r="EA458" s="465">
        <f>ExportsSawnNonConiferous!AW$20</f>
        <v>17.051545999999998</v>
      </c>
      <c r="EB458" s="465">
        <f>ExportsSawnNonConiferous!AX$20</f>
        <v>21.731730000000002</v>
      </c>
      <c r="EC458" s="465">
        <f>ExportsSawnNonConiferous!AY$20</f>
        <v>17.295370000000005</v>
      </c>
      <c r="ED458" s="465">
        <f>ExportsSawnNonConiferous!AZ$20</f>
        <v>12.792443000000004</v>
      </c>
      <c r="EE458" s="465">
        <f>ExportsSawnNonConiferous!BA$20</f>
        <v>14.875961</v>
      </c>
      <c r="EF458" s="465">
        <f>ExportsSawnNonConiferous!BB$20</f>
        <v>50.259658000000002</v>
      </c>
      <c r="EG458" s="465">
        <f>ExportsSawnNonConiferous!BC$20</f>
        <v>0</v>
      </c>
    </row>
    <row r="459" spans="1:137">
      <c r="A459" s="465" t="str">
        <f>A449</f>
        <v xml:space="preserve">USA </v>
      </c>
      <c r="B459" s="465"/>
      <c r="C459" s="465"/>
      <c r="CB459" s="465">
        <f>ExportsSawnConiferous!AD$13</f>
        <v>139.77187000000001</v>
      </c>
      <c r="CC459" s="465">
        <f>ExportsSawnConiferous!AE$13</f>
        <v>154.92955999999998</v>
      </c>
      <c r="CD459" s="465">
        <f>ExportsSawnConiferous!AF$13</f>
        <v>167.04703499999999</v>
      </c>
      <c r="CE459" s="465">
        <f>ExportsSawnConiferous!AG$13</f>
        <v>164.30446799999999</v>
      </c>
      <c r="CF459" s="465">
        <f>ExportsSawnConiferous!AH$13</f>
        <v>214.63520699999998</v>
      </c>
      <c r="CG459" s="465">
        <f>ExportsSawnConiferous!AI$13</f>
        <v>236.434933</v>
      </c>
      <c r="CH459" s="465">
        <f>ExportsSawnConiferous!AJ$13</f>
        <v>201.78850599999998</v>
      </c>
      <c r="CI459" s="465">
        <f>ExportsSawnConiferous!AK$13</f>
        <v>139.39703900000001</v>
      </c>
      <c r="CJ459" s="465">
        <f>ExportsSawnConiferous!AL$13</f>
        <v>107.577304</v>
      </c>
      <c r="CK459" s="465">
        <f>ExportsSawnConiferous!AM$13</f>
        <v>85.76056899999999</v>
      </c>
      <c r="CL459" s="465">
        <f>ExportsSawnConiferous!AN$13</f>
        <v>75.710653999999991</v>
      </c>
      <c r="CM459" s="465">
        <f>ExportsSawnConiferous!AO$13</f>
        <v>74.206553999999997</v>
      </c>
      <c r="CN459" s="465">
        <f>ExportsSawnConiferous!AP$13</f>
        <v>60.928773999999997</v>
      </c>
      <c r="CO459" s="465">
        <f>ExportsSawnConiferous!AQ$13</f>
        <v>81.17948899999999</v>
      </c>
      <c r="CP459" s="465">
        <f>ExportsSawnConiferous!AR$13</f>
        <v>102.43416999999999</v>
      </c>
      <c r="CQ459" s="465">
        <f>ExportsSawnConiferous!AS$13</f>
        <v>114.248453</v>
      </c>
      <c r="CR459" s="465">
        <f>ExportsSawnConiferous!AT$13</f>
        <v>137.53351000000001</v>
      </c>
      <c r="CS459" s="465">
        <f>ExportsSawnConiferous!AU$13</f>
        <v>179.57776999999999</v>
      </c>
      <c r="CT459" s="465">
        <f>ExportsSawnConiferous!AV$13</f>
        <v>195.39846899999998</v>
      </c>
      <c r="CU459" s="465">
        <f>ExportsSawnConiferous!AW$13</f>
        <v>178.837119</v>
      </c>
      <c r="CV459" s="465">
        <f>ExportsSawnConiferous!AX$13</f>
        <v>227.40150299999999</v>
      </c>
      <c r="CW459" s="465">
        <f>ExportsSawnConiferous!AY$13</f>
        <v>278.08768199999997</v>
      </c>
      <c r="CX459" s="465">
        <f>ExportsSawnConiferous!AZ$13</f>
        <v>355.31192699999997</v>
      </c>
      <c r="CY459" s="465">
        <f>ExportsSawnConiferous!BA$13</f>
        <v>228.03457599999999</v>
      </c>
      <c r="CZ459" s="465">
        <f>ExportsSawnConiferous!BB$13</f>
        <v>0</v>
      </c>
      <c r="DA459" s="465">
        <f>ExportsSawnConiferous!BC$13</f>
        <v>0</v>
      </c>
      <c r="DB459" s="465"/>
      <c r="DC459" s="465"/>
      <c r="DD459" s="465"/>
      <c r="DE459" s="465"/>
      <c r="DF459" s="465"/>
      <c r="DG459" s="465"/>
      <c r="DH459" s="465">
        <f>ExportsSawnNonConiferous!AD$12</f>
        <v>49.014349999999951</v>
      </c>
      <c r="DI459" s="465">
        <f>ExportsSawnNonConiferous!AE$12</f>
        <v>28.596024000000028</v>
      </c>
      <c r="DJ459" s="465">
        <f>ExportsSawnNonConiferous!AF$12</f>
        <v>41.905123000000003</v>
      </c>
      <c r="DK459" s="465">
        <f>ExportsSawnNonConiferous!AG$12</f>
        <v>38.187445999999966</v>
      </c>
      <c r="DL459" s="465">
        <f>ExportsSawnNonConiferous!AH$12</f>
        <v>60.642444000000012</v>
      </c>
      <c r="DM459" s="465">
        <f>ExportsSawnNonConiferous!AI$12</f>
        <v>59.500102999999967</v>
      </c>
      <c r="DN459" s="465">
        <f>ExportsSawnNonConiferous!AJ$12</f>
        <v>59.160285000000044</v>
      </c>
      <c r="DO459" s="465">
        <f>ExportsSawnNonConiferous!AK$12</f>
        <v>61.123483999999991</v>
      </c>
      <c r="DP459" s="465">
        <f>ExportsSawnNonConiferous!AL$12</f>
        <v>32.310499000000021</v>
      </c>
      <c r="DQ459" s="465">
        <f>ExportsSawnNonConiferous!AM$12</f>
        <v>12.452977000000004</v>
      </c>
      <c r="DR459" s="465">
        <f>ExportsSawnNonConiferous!AN$12</f>
        <v>15.702733000000009</v>
      </c>
      <c r="DS459" s="465">
        <f>ExportsSawnNonConiferous!AO$12</f>
        <v>16.983225000000004</v>
      </c>
      <c r="DT459" s="465">
        <f>ExportsSawnNonConiferous!AP$12</f>
        <v>22.132247</v>
      </c>
      <c r="DU459" s="465">
        <f>ExportsSawnNonConiferous!AQ$12</f>
        <v>24.160701000000003</v>
      </c>
      <c r="DV459" s="465">
        <f>ExportsSawnNonConiferous!AR$12</f>
        <v>24.714870000000005</v>
      </c>
      <c r="DW459" s="465">
        <f>ExportsSawnNonConiferous!AS$12</f>
        <v>18.856680999999995</v>
      </c>
      <c r="DX459" s="465">
        <f>ExportsSawnNonConiferous!AT$12</f>
        <v>22.659386999999981</v>
      </c>
      <c r="DY459" s="465">
        <f>ExportsSawnNonConiferous!AU$12</f>
        <v>35.837198999999998</v>
      </c>
      <c r="DZ459" s="465">
        <f>ExportsSawnNonConiferous!AV$12</f>
        <v>34.062116000000003</v>
      </c>
      <c r="EA459" s="465">
        <f>ExportsSawnNonConiferous!AW$12</f>
        <v>35.381249999999994</v>
      </c>
      <c r="EB459" s="465">
        <f>ExportsSawnNonConiferous!AX$12</f>
        <v>23.495439000000005</v>
      </c>
      <c r="EC459" s="465">
        <f>ExportsSawnNonConiferous!AY$12</f>
        <v>32.605363000000011</v>
      </c>
      <c r="ED459" s="465">
        <f>ExportsSawnNonConiferous!AZ$12</f>
        <v>43.922090000000026</v>
      </c>
      <c r="EE459" s="465">
        <f>ExportsSawnNonConiferous!BA$12</f>
        <v>32.15405899999999</v>
      </c>
      <c r="EF459" s="465">
        <f>ExportsSawnNonConiferous!BB$12</f>
        <v>256.22829100000001</v>
      </c>
      <c r="EG459" s="465">
        <f>ExportsSawnNonConiferous!BC$12</f>
        <v>0</v>
      </c>
    </row>
    <row r="460" spans="1:137">
      <c r="A460" s="465" t="str">
        <f>A450</f>
        <v xml:space="preserve">Vietnam </v>
      </c>
      <c r="B460" s="465"/>
      <c r="C460" s="465"/>
      <c r="CB460" s="465">
        <f>ExportsSawnConiferous!AD$24</f>
        <v>3.3395999999999995E-2</v>
      </c>
      <c r="CC460" s="465">
        <f>ExportsSawnConiferous!AE$24</f>
        <v>0.10977999999999999</v>
      </c>
      <c r="CD460" s="465">
        <f>ExportsSawnConiferous!AF$24</f>
        <v>0.61096799999999996</v>
      </c>
      <c r="CE460" s="465">
        <f>ExportsSawnConiferous!AG$24</f>
        <v>0.24137599999999998</v>
      </c>
      <c r="CF460" s="465">
        <f>ExportsSawnConiferous!AH$24</f>
        <v>3.888369</v>
      </c>
      <c r="CG460" s="465">
        <f>ExportsSawnConiferous!AI$24</f>
        <v>3.4029279999999997</v>
      </c>
      <c r="CH460" s="465">
        <f>ExportsSawnConiferous!AJ$24</f>
        <v>2.9258279999999997</v>
      </c>
      <c r="CI460" s="465">
        <f>ExportsSawnConiferous!AK$24</f>
        <v>1.2011639999999999</v>
      </c>
      <c r="CJ460" s="465">
        <f>ExportsSawnConiferous!AL$24</f>
        <v>0.41472100000000001</v>
      </c>
      <c r="CK460" s="465">
        <f>ExportsSawnConiferous!AM$24</f>
        <v>0.57134799999999997</v>
      </c>
      <c r="CL460" s="465">
        <f>ExportsSawnConiferous!AN$24</f>
        <v>2.8808189999999998</v>
      </c>
      <c r="CM460" s="465">
        <f>ExportsSawnConiferous!AO$24</f>
        <v>3.3509359999999999</v>
      </c>
      <c r="CN460" s="465">
        <f>ExportsSawnConiferous!AP$24</f>
        <v>1.695719</v>
      </c>
      <c r="CO460" s="465">
        <f>ExportsSawnConiferous!AQ$24</f>
        <v>4.5037370000000001</v>
      </c>
      <c r="CP460" s="465">
        <f>ExportsSawnConiferous!AR$24</f>
        <v>11.854654999999999</v>
      </c>
      <c r="CQ460" s="465">
        <f>ExportsSawnConiferous!AS$24</f>
        <v>10.382009</v>
      </c>
      <c r="CR460" s="465">
        <f>ExportsSawnConiferous!AT$24</f>
        <v>16.693180999999999</v>
      </c>
      <c r="CS460" s="465">
        <f>ExportsSawnConiferous!AU$24</f>
        <v>22.479426</v>
      </c>
      <c r="CT460" s="465">
        <f>ExportsSawnConiferous!AV$24</f>
        <v>26.527007999999999</v>
      </c>
      <c r="CU460" s="465">
        <f>ExportsSawnConiferous!AW$24</f>
        <v>28.3096</v>
      </c>
      <c r="CV460" s="465">
        <f>ExportsSawnConiferous!AX$24</f>
        <v>37.407772999999999</v>
      </c>
      <c r="CW460" s="465">
        <f>ExportsSawnConiferous!AY$24</f>
        <v>70.191726000000003</v>
      </c>
      <c r="CX460" s="465">
        <f>ExportsSawnConiferous!AZ$24</f>
        <v>42.208342999999999</v>
      </c>
      <c r="CY460" s="465">
        <f>ExportsSawnConiferous!BA$24</f>
        <v>31.311368999999999</v>
      </c>
      <c r="CZ460" s="465">
        <f>ExportsSawnConiferous!BB$24</f>
        <v>0</v>
      </c>
      <c r="DA460" s="465">
        <f>ExportsSawnConiferous!BC$24</f>
        <v>0</v>
      </c>
      <c r="DB460" s="465"/>
      <c r="DC460" s="465"/>
      <c r="DD460" s="465"/>
      <c r="DE460" s="465"/>
      <c r="DF460" s="465"/>
      <c r="DG460" s="465"/>
      <c r="DH460" s="465">
        <f>ExportsSawnNonConiferous!AD$25</f>
        <v>0.26175199999999998</v>
      </c>
      <c r="DI460" s="465">
        <f>ExportsSawnNonConiferous!AE$25</f>
        <v>0.53100700000000001</v>
      </c>
      <c r="DJ460" s="465">
        <f>ExportsSawnNonConiferous!AF$25</f>
        <v>5.322451</v>
      </c>
      <c r="DK460" s="465">
        <f>ExportsSawnNonConiferous!AG$25</f>
        <v>6.1308189999999998</v>
      </c>
      <c r="DL460" s="465">
        <f>ExportsSawnNonConiferous!AH$25</f>
        <v>7.0983130000000001</v>
      </c>
      <c r="DM460" s="465">
        <f>ExportsSawnNonConiferous!AI$25</f>
        <v>11.705537</v>
      </c>
      <c r="DN460" s="465">
        <f>ExportsSawnNonConiferous!AJ$25</f>
        <v>22.302637999999998</v>
      </c>
      <c r="DO460" s="465">
        <f>ExportsSawnNonConiferous!AK$25</f>
        <v>38.869976999999999</v>
      </c>
      <c r="DP460" s="465">
        <f>ExportsSawnNonConiferous!AL$25</f>
        <v>29.793118</v>
      </c>
      <c r="DQ460" s="465">
        <f>ExportsSawnNonConiferous!AM$25</f>
        <v>22.515284999999999</v>
      </c>
      <c r="DR460" s="465">
        <f>ExportsSawnNonConiferous!AN$25</f>
        <v>23.498802999999999</v>
      </c>
      <c r="DS460" s="465">
        <f>ExportsSawnNonConiferous!AO$25</f>
        <v>20.459045999999997</v>
      </c>
      <c r="DT460" s="465">
        <f>ExportsSawnNonConiferous!AP$25</f>
        <v>17.897781999999999</v>
      </c>
      <c r="DU460" s="465">
        <f>ExportsSawnNonConiferous!AQ$25</f>
        <v>14.024445999999998</v>
      </c>
      <c r="DV460" s="465">
        <f>ExportsSawnNonConiferous!AR$25</f>
        <v>13.251258999999999</v>
      </c>
      <c r="DW460" s="465">
        <f>ExportsSawnNonConiferous!AS$25</f>
        <v>11.577524</v>
      </c>
      <c r="DX460" s="465">
        <f>ExportsSawnNonConiferous!AT$25</f>
        <v>9.3247789999999995</v>
      </c>
      <c r="DY460" s="465">
        <f>ExportsSawnNonConiferous!AU$25</f>
        <v>14.596042000000001</v>
      </c>
      <c r="DZ460" s="465">
        <f>ExportsSawnNonConiferous!AV$25</f>
        <v>22.944647999999997</v>
      </c>
      <c r="EA460" s="465">
        <f>ExportsSawnNonConiferous!AW$25</f>
        <v>19.975104999999996</v>
      </c>
      <c r="EB460" s="465">
        <f>ExportsSawnNonConiferous!AX$25</f>
        <v>13.494681999999997</v>
      </c>
      <c r="EC460" s="465">
        <f>ExportsSawnNonConiferous!AY$25</f>
        <v>15.254102999999986</v>
      </c>
      <c r="ED460" s="465">
        <f>ExportsSawnNonConiferous!AZ$25</f>
        <v>16.643246999999995</v>
      </c>
      <c r="EE460" s="465">
        <f>ExportsSawnNonConiferous!BA$25</f>
        <v>7.0210399999999993</v>
      </c>
      <c r="EF460" s="465">
        <f>ExportsSawnNonConiferous!BB$25</f>
        <v>53.562595999999999</v>
      </c>
      <c r="EG460" s="465">
        <f>ExportsSawnNonConiferous!BC$25</f>
        <v>0</v>
      </c>
    </row>
    <row r="461" spans="1:137">
      <c r="A461" s="465" t="str">
        <f>A451</f>
        <v>Others</v>
      </c>
      <c r="B461" s="465"/>
      <c r="C461" s="465"/>
      <c r="CB461" s="465">
        <f t="shared" ref="CB461:DA461" si="46">CB445-SUM(CB457:CB460)</f>
        <v>32.851181999999966</v>
      </c>
      <c r="CC461" s="465">
        <f t="shared" si="46"/>
        <v>41.978486999999973</v>
      </c>
      <c r="CD461" s="465">
        <f t="shared" si="46"/>
        <v>46.091281999999978</v>
      </c>
      <c r="CE461" s="465">
        <f t="shared" si="46"/>
        <v>47.581924999999984</v>
      </c>
      <c r="CF461" s="465">
        <f t="shared" si="46"/>
        <v>40.583895999999982</v>
      </c>
      <c r="CG461" s="465">
        <f t="shared" si="46"/>
        <v>40.135601000000065</v>
      </c>
      <c r="CH461" s="465">
        <f t="shared" si="46"/>
        <v>43.817513000000019</v>
      </c>
      <c r="CI461" s="465">
        <f t="shared" si="46"/>
        <v>64.719342000000012</v>
      </c>
      <c r="CJ461" s="465">
        <f t="shared" si="46"/>
        <v>64.140391999999991</v>
      </c>
      <c r="CK461" s="465">
        <f t="shared" si="46"/>
        <v>42.342738000000011</v>
      </c>
      <c r="CL461" s="465">
        <f t="shared" si="46"/>
        <v>56.233292999999975</v>
      </c>
      <c r="CM461" s="465">
        <f t="shared" si="46"/>
        <v>72.968125999999998</v>
      </c>
      <c r="CN461" s="465">
        <f t="shared" si="46"/>
        <v>81.708631999999994</v>
      </c>
      <c r="CO461" s="465">
        <f t="shared" si="46"/>
        <v>62.647323</v>
      </c>
      <c r="CP461" s="465">
        <f t="shared" si="46"/>
        <v>88.063398000000007</v>
      </c>
      <c r="CQ461" s="465">
        <f t="shared" si="46"/>
        <v>136.55596399999999</v>
      </c>
      <c r="CR461" s="465">
        <f t="shared" si="46"/>
        <v>154.12617199999997</v>
      </c>
      <c r="CS461" s="465">
        <f t="shared" si="46"/>
        <v>198.53678199999996</v>
      </c>
      <c r="CT461" s="465">
        <f t="shared" si="46"/>
        <v>255.45601399999998</v>
      </c>
      <c r="CU461" s="465">
        <f t="shared" si="46"/>
        <v>227.49715700000007</v>
      </c>
      <c r="CV461" s="465">
        <f t="shared" si="46"/>
        <v>205.61444199999994</v>
      </c>
      <c r="CW461" s="465">
        <f t="shared" si="46"/>
        <v>335.34626000000003</v>
      </c>
      <c r="CX461" s="465">
        <f t="shared" si="46"/>
        <v>364.35105199999981</v>
      </c>
      <c r="CY461" s="465">
        <f t="shared" si="46"/>
        <v>308.59167099999996</v>
      </c>
      <c r="CZ461" s="465">
        <f t="shared" si="46"/>
        <v>0</v>
      </c>
      <c r="DA461" s="465">
        <f t="shared" si="46"/>
        <v>0</v>
      </c>
      <c r="DB461" s="465"/>
      <c r="DC461" s="465"/>
      <c r="DD461" s="465"/>
      <c r="DE461" s="465"/>
      <c r="DF461" s="465"/>
      <c r="DG461" s="465"/>
      <c r="DH461" s="465">
        <f t="shared" ref="DH461:EG461" si="47">DH445-SUM(DH457:DH460)</f>
        <v>85.595872999999983</v>
      </c>
      <c r="DI461" s="465">
        <f t="shared" si="47"/>
        <v>75.136880000000048</v>
      </c>
      <c r="DJ461" s="465">
        <f t="shared" si="47"/>
        <v>64.159316999999874</v>
      </c>
      <c r="DK461" s="465">
        <f t="shared" si="47"/>
        <v>59.852139000000022</v>
      </c>
      <c r="DL461" s="465">
        <f t="shared" si="47"/>
        <v>85.154707999999857</v>
      </c>
      <c r="DM461" s="465">
        <f t="shared" si="47"/>
        <v>86.126419000000169</v>
      </c>
      <c r="DN461" s="465">
        <f t="shared" si="47"/>
        <v>72.349252999999976</v>
      </c>
      <c r="DO461" s="465">
        <f t="shared" si="47"/>
        <v>91.87900900000011</v>
      </c>
      <c r="DP461" s="465">
        <f t="shared" si="47"/>
        <v>83.296748999999863</v>
      </c>
      <c r="DQ461" s="465">
        <f t="shared" si="47"/>
        <v>45.671149000000071</v>
      </c>
      <c r="DR461" s="465">
        <f t="shared" si="47"/>
        <v>43.685110000000009</v>
      </c>
      <c r="DS461" s="465">
        <f t="shared" si="47"/>
        <v>42.878140999999914</v>
      </c>
      <c r="DT461" s="465">
        <f t="shared" si="47"/>
        <v>43.552809999999909</v>
      </c>
      <c r="DU461" s="465">
        <f t="shared" si="47"/>
        <v>49.928201000000058</v>
      </c>
      <c r="DV461" s="465">
        <f t="shared" si="47"/>
        <v>47.452713000000017</v>
      </c>
      <c r="DW461" s="465">
        <f t="shared" si="47"/>
        <v>43.772631999999945</v>
      </c>
      <c r="DX461" s="465">
        <f t="shared" si="47"/>
        <v>52.419877000000014</v>
      </c>
      <c r="DY461" s="465">
        <f t="shared" si="47"/>
        <v>54.716950999999966</v>
      </c>
      <c r="DZ461" s="465">
        <f t="shared" si="47"/>
        <v>53.319713999999976</v>
      </c>
      <c r="EA461" s="465">
        <f t="shared" si="47"/>
        <v>52.188921999999991</v>
      </c>
      <c r="EB461" s="465">
        <f t="shared" si="47"/>
        <v>42.951096000000078</v>
      </c>
      <c r="EC461" s="465">
        <f t="shared" si="47"/>
        <v>46.52945299999999</v>
      </c>
      <c r="ED461" s="465">
        <f t="shared" si="47"/>
        <v>54.964271000000053</v>
      </c>
      <c r="EE461" s="465">
        <f t="shared" si="47"/>
        <v>40.842217000000034</v>
      </c>
      <c r="EF461" s="465">
        <f t="shared" si="47"/>
        <v>357.46692199999984</v>
      </c>
      <c r="EG461" s="465">
        <f t="shared" si="47"/>
        <v>0</v>
      </c>
    </row>
    <row r="465" spans="1:144" ht="13">
      <c r="D465" s="522" t="s">
        <v>242</v>
      </c>
      <c r="E465" s="522"/>
      <c r="F465" s="522"/>
      <c r="G465" s="522"/>
      <c r="H465" s="522"/>
      <c r="I465" s="522"/>
      <c r="J465" s="522"/>
      <c r="K465" s="522"/>
      <c r="L465" s="522"/>
      <c r="M465" s="522"/>
      <c r="N465" s="522"/>
      <c r="O465" s="522"/>
      <c r="P465" s="522"/>
      <c r="Q465" s="522"/>
      <c r="R465" s="522"/>
      <c r="S465" s="522"/>
      <c r="T465" s="522"/>
      <c r="U465" s="522"/>
      <c r="V465" s="522"/>
      <c r="W465" s="522"/>
      <c r="X465" s="522"/>
      <c r="Y465" s="522"/>
      <c r="Z465" s="522"/>
      <c r="AA465" s="522"/>
      <c r="AB465" s="522"/>
      <c r="AC465" s="522"/>
      <c r="AD465" s="522"/>
      <c r="AE465" s="522"/>
      <c r="AF465" s="522"/>
      <c r="AG465" s="522"/>
      <c r="AH465" s="522"/>
      <c r="AI465" s="522"/>
      <c r="AJ465" s="522"/>
      <c r="AK465" s="522"/>
      <c r="AL465" s="522"/>
      <c r="AM465" s="522"/>
      <c r="AN465" s="522"/>
      <c r="AO465" s="522"/>
      <c r="AP465" s="522"/>
      <c r="AQ465" s="522"/>
      <c r="AR465" s="522"/>
      <c r="AS465" s="522"/>
      <c r="AT465" s="522"/>
      <c r="AU465" s="522"/>
      <c r="AV465" s="522"/>
      <c r="AW465" s="472"/>
      <c r="AX465" s="472"/>
      <c r="AY465" s="472"/>
      <c r="AZ465" s="472"/>
      <c r="BA465" s="472"/>
      <c r="BB465" s="472"/>
      <c r="BC465" s="472"/>
      <c r="BD465" s="472"/>
      <c r="BE465" s="472"/>
      <c r="BF465" s="472"/>
      <c r="BG465" s="472"/>
      <c r="BH465" s="472"/>
      <c r="BI465" s="472"/>
      <c r="BJ465" s="472"/>
      <c r="BK465" s="472"/>
      <c r="BM465" s="472"/>
      <c r="BN465" s="472"/>
      <c r="BO465" s="472"/>
      <c r="BP465" s="472"/>
      <c r="BQ465" s="472"/>
      <c r="BR465" s="472"/>
      <c r="BS465" s="472"/>
      <c r="BT465" s="472"/>
      <c r="BU465" s="472"/>
      <c r="BV465" s="472"/>
      <c r="BW465" s="472"/>
      <c r="BX465" s="472"/>
      <c r="BY465" s="472"/>
      <c r="CI465" s="523" t="s">
        <v>164</v>
      </c>
      <c r="CJ465" s="523"/>
      <c r="CK465" s="523"/>
      <c r="CL465" s="523"/>
      <c r="CM465" s="523"/>
      <c r="CN465" s="523"/>
      <c r="CO465" s="523"/>
      <c r="CP465" s="523"/>
      <c r="CQ465" s="523"/>
      <c r="CR465" s="523"/>
      <c r="CS465" s="523"/>
      <c r="CT465" s="523"/>
      <c r="CU465" s="523"/>
      <c r="CV465" s="523"/>
      <c r="CW465" s="523"/>
      <c r="CX465" s="523"/>
      <c r="CY465" s="523"/>
      <c r="CZ465" s="523"/>
      <c r="DA465" s="523"/>
      <c r="DB465" s="523"/>
      <c r="DC465" s="523"/>
      <c r="DD465" s="523"/>
      <c r="DE465" s="523"/>
      <c r="DF465" s="523"/>
      <c r="DG465" s="523"/>
      <c r="DH465" s="523"/>
      <c r="DI465" s="523"/>
      <c r="DJ465" s="523"/>
      <c r="DK465" s="523"/>
      <c r="DL465" s="523"/>
      <c r="DM465" s="523"/>
      <c r="DN465" s="523"/>
      <c r="DO465" s="523"/>
      <c r="DP465" s="523"/>
      <c r="DQ465" s="523"/>
      <c r="DR465" s="523"/>
      <c r="DS465" s="523"/>
      <c r="DT465" s="523"/>
      <c r="DU465" s="523"/>
      <c r="DV465" s="523"/>
      <c r="DW465" s="523"/>
      <c r="DX465" s="523"/>
      <c r="DY465" s="523"/>
      <c r="DZ465" s="523"/>
      <c r="EA465" s="523"/>
      <c r="EB465" s="523"/>
      <c r="EC465" s="523"/>
      <c r="ED465" s="523"/>
      <c r="EE465" s="523"/>
      <c r="EF465" s="523"/>
      <c r="EG465" s="523"/>
      <c r="EH465" s="523"/>
      <c r="EI465" s="523"/>
      <c r="EJ465" s="523"/>
      <c r="EK465" s="523"/>
      <c r="EL465" s="523"/>
      <c r="EM465" s="523"/>
      <c r="EN465" s="523"/>
    </row>
    <row r="466" spans="1:144">
      <c r="D466" s="523" t="s">
        <v>148</v>
      </c>
      <c r="E466" s="523"/>
      <c r="F466" s="523"/>
      <c r="G466" s="523"/>
      <c r="H466" s="523"/>
      <c r="I466" s="523"/>
      <c r="J466" s="523"/>
      <c r="K466" s="523"/>
      <c r="L466" s="523"/>
      <c r="M466" s="523"/>
      <c r="N466" s="523"/>
      <c r="O466" s="523"/>
      <c r="P466" s="523"/>
      <c r="Q466" s="523"/>
      <c r="R466" s="523"/>
      <c r="S466" s="523"/>
      <c r="T466" s="523"/>
      <c r="U466" s="523"/>
      <c r="V466" s="523"/>
      <c r="W466" s="523"/>
      <c r="X466" s="523"/>
      <c r="Y466" s="523"/>
      <c r="Z466" s="523"/>
      <c r="AA466" s="523"/>
      <c r="AB466" s="523"/>
      <c r="AC466" s="523"/>
      <c r="AD466" s="471"/>
      <c r="AE466" s="471"/>
      <c r="AF466" s="471"/>
      <c r="AG466" s="471"/>
      <c r="AH466" s="471"/>
      <c r="AI466" s="471"/>
      <c r="AJ466" s="523" t="s">
        <v>149</v>
      </c>
      <c r="AK466" s="523"/>
      <c r="AL466" s="523"/>
      <c r="AM466" s="523"/>
      <c r="AN466" s="523"/>
      <c r="AO466" s="523"/>
      <c r="AP466" s="523"/>
      <c r="AQ466" s="523"/>
      <c r="AR466" s="523"/>
      <c r="AS466" s="523"/>
      <c r="AT466" s="523"/>
      <c r="AU466" s="523"/>
      <c r="AV466" s="523"/>
      <c r="AW466" s="523"/>
      <c r="AX466" s="523"/>
      <c r="AY466" s="523"/>
      <c r="AZ466" s="523"/>
      <c r="BA466" s="523"/>
      <c r="BB466" s="523"/>
      <c r="BC466" s="523"/>
      <c r="BD466" s="523"/>
      <c r="BE466" s="523"/>
      <c r="BF466" s="523"/>
      <c r="BG466" s="523"/>
      <c r="BH466" s="523"/>
      <c r="BI466" s="523"/>
      <c r="CB466" s="523" t="s">
        <v>148</v>
      </c>
      <c r="CC466" s="523"/>
      <c r="CD466" s="523"/>
      <c r="CE466" s="523"/>
      <c r="CF466" s="523"/>
      <c r="CG466" s="523"/>
      <c r="CH466" s="523"/>
      <c r="CI466" s="523"/>
      <c r="CJ466" s="523"/>
      <c r="CK466" s="523"/>
      <c r="CL466" s="523"/>
      <c r="CM466" s="523"/>
      <c r="CN466" s="523"/>
      <c r="CO466" s="523"/>
      <c r="CP466" s="523"/>
      <c r="CQ466" s="523"/>
      <c r="CR466" s="523"/>
      <c r="CS466" s="523"/>
      <c r="CT466" s="523"/>
      <c r="CU466" s="523"/>
      <c r="CV466" s="523"/>
      <c r="CW466" s="523"/>
      <c r="CX466" s="523"/>
      <c r="CY466" s="523"/>
      <c r="CZ466" s="523"/>
      <c r="DA466" s="523"/>
      <c r="DB466" s="471"/>
      <c r="DC466" s="471"/>
      <c r="DD466" s="471"/>
      <c r="DE466" s="471"/>
      <c r="DF466" s="471"/>
      <c r="DH466" s="523" t="s">
        <v>149</v>
      </c>
      <c r="DI466" s="523"/>
      <c r="DJ466" s="523"/>
      <c r="DK466" s="523"/>
      <c r="DL466" s="523"/>
      <c r="DM466" s="523"/>
      <c r="DN466" s="523"/>
      <c r="DO466" s="523"/>
      <c r="DP466" s="523"/>
      <c r="DQ466" s="523"/>
      <c r="DR466" s="523"/>
      <c r="DS466" s="523"/>
      <c r="DT466" s="523"/>
      <c r="DU466" s="523"/>
      <c r="DV466" s="523"/>
      <c r="DW466" s="523"/>
      <c r="DX466" s="523"/>
      <c r="DY466" s="523"/>
      <c r="DZ466" s="523"/>
      <c r="EA466" s="523"/>
      <c r="EB466" s="523"/>
      <c r="EC466" s="523"/>
      <c r="ED466" s="523"/>
      <c r="EE466" s="523"/>
      <c r="EF466" s="523"/>
      <c r="EG466" s="523"/>
    </row>
    <row r="467" spans="1:144">
      <c r="A467" s="463" t="s">
        <v>1</v>
      </c>
      <c r="B467" s="463"/>
      <c r="C467" s="463"/>
      <c r="D467" s="464">
        <f>ExportsMouldingsConiferous!C$5</f>
        <v>1.2467397999999998E-2</v>
      </c>
      <c r="E467" s="464">
        <f>ExportsMouldingsConiferous!D$5</f>
        <v>2.4084342999999994E-2</v>
      </c>
      <c r="F467" s="464">
        <f>ExportsMouldingsConiferous!E$5</f>
        <v>3.2727983299999992E-2</v>
      </c>
      <c r="G467" s="464">
        <f>ExportsMouldingsConiferous!F$5</f>
        <v>7.6525700999999988E-2</v>
      </c>
      <c r="H467" s="464">
        <f>ExportsMouldingsConiferous!G$5</f>
        <v>9.8578205799999985E-2</v>
      </c>
      <c r="I467" s="464">
        <f>ExportsMouldingsConiferous!H$5</f>
        <v>0.28169587499999998</v>
      </c>
      <c r="J467" s="464">
        <f>ExportsMouldingsConiferous!I$5</f>
        <v>0.34191380199999988</v>
      </c>
      <c r="K467" s="464">
        <f>ExportsMouldingsConiferous!J$5</f>
        <v>0.33587880729999997</v>
      </c>
      <c r="L467" s="464">
        <f>ExportsMouldingsConiferous!K$5</f>
        <v>0.25041388634999989</v>
      </c>
      <c r="M467" s="464">
        <f>ExportsMouldingsConiferous!L$5</f>
        <v>0.28108984159999995</v>
      </c>
      <c r="N467" s="464">
        <f>ExportsMouldingsConiferous!M$5</f>
        <v>0.15793218379999999</v>
      </c>
      <c r="O467" s="464">
        <f>ExportsMouldingsConiferous!N$5</f>
        <v>0.21823057999999998</v>
      </c>
      <c r="P467" s="464">
        <f>ExportsMouldingsConiferous!O$5</f>
        <v>0.289444655</v>
      </c>
      <c r="Q467" s="464">
        <f>ExportsMouldingsConiferous!P$5</f>
        <v>0.30811001119999998</v>
      </c>
      <c r="R467" s="464">
        <f>ExportsMouldingsConiferous!Q$5</f>
        <v>0.31008301119999993</v>
      </c>
      <c r="S467" s="464">
        <f>ExportsMouldingsConiferous!R$5</f>
        <v>0.31048500139999996</v>
      </c>
      <c r="T467" s="464">
        <f>ExportsMouldingsConiferous!S$5</f>
        <v>0.37609343349999996</v>
      </c>
      <c r="U467" s="464">
        <f>ExportsMouldingsConiferous!T$5</f>
        <v>0.3233556085</v>
      </c>
      <c r="V467" s="464">
        <f>ExportsMouldingsConiferous!U$5</f>
        <v>0.42327345799999988</v>
      </c>
      <c r="W467" s="464">
        <f>ExportsMouldingsConiferous!V$5</f>
        <v>0.40483899983333332</v>
      </c>
      <c r="X467" s="464">
        <f>ExportsMouldingsConiferous!W$5</f>
        <v>0.37900350639999997</v>
      </c>
      <c r="Y467" s="464">
        <f>ExportsMouldingsConiferous!X$5</f>
        <v>0.25114755119999999</v>
      </c>
      <c r="Z467" s="464">
        <f>ExportsMouldingsConiferous!Y$5</f>
        <v>0.24878636859999995</v>
      </c>
      <c r="AA467" s="464">
        <f>ExportsMouldingsConiferous!Z$5</f>
        <v>0.41275261020000004</v>
      </c>
      <c r="AB467" s="464">
        <f>ExportsMouldingsConiferous!AA$5</f>
        <v>0</v>
      </c>
      <c r="AC467" s="464">
        <f>ExportsMouldingsConiferous!AB$5</f>
        <v>0</v>
      </c>
      <c r="AD467" s="464"/>
      <c r="AE467" s="464"/>
      <c r="AF467" s="464"/>
      <c r="AG467" s="464"/>
      <c r="AH467" s="464"/>
      <c r="AI467" s="464"/>
      <c r="AJ467" s="464">
        <f>ExportsMouldingsNonConiferous!C$5</f>
        <v>0.14251738079999995</v>
      </c>
      <c r="AK467" s="464">
        <f>ExportsMouldingsNonConiferous!D$5</f>
        <v>0.14714440959999997</v>
      </c>
      <c r="AL467" s="464">
        <f>ExportsMouldingsNonConiferous!E$5</f>
        <v>0.14952091000000001</v>
      </c>
      <c r="AM467" s="464">
        <f>ExportsMouldingsNonConiferous!F$5</f>
        <v>0.22971855779999997</v>
      </c>
      <c r="AN467" s="464">
        <f>ExportsMouldingsNonConiferous!G$5</f>
        <v>0.30288999999999999</v>
      </c>
      <c r="AO467" s="464">
        <f>ExportsMouldingsNonConiferous!H$5</f>
        <v>0.32313649600000005</v>
      </c>
      <c r="AP467" s="464">
        <f>ExportsMouldingsNonConiferous!I$5</f>
        <v>0.43202294199999985</v>
      </c>
      <c r="AQ467" s="464">
        <f>ExportsMouldingsNonConiferous!J$5</f>
        <v>0.44580887599999991</v>
      </c>
      <c r="AR467" s="464">
        <f>ExportsMouldingsNonConiferous!K$5</f>
        <v>0.33322515899999999</v>
      </c>
      <c r="AS467" s="464">
        <f>ExportsMouldingsNonConiferous!L$5</f>
        <v>0.22175337559999997</v>
      </c>
      <c r="AT467" s="464">
        <f>ExportsMouldingsNonConiferous!M$5</f>
        <v>0.23927537539999996</v>
      </c>
      <c r="AU467" s="464">
        <f>ExportsMouldingsNonConiferous!N$5</f>
        <v>0.22298568500000002</v>
      </c>
      <c r="AV467" s="464">
        <f>ExportsMouldingsNonConiferous!O$5</f>
        <v>0.16585399999999997</v>
      </c>
      <c r="AW467" s="464">
        <f>ExportsMouldingsNonConiferous!P$5</f>
        <v>0.14506794080000004</v>
      </c>
      <c r="AX467" s="464">
        <f>ExportsMouldingsNonConiferous!Q$5</f>
        <v>0.16564850200000009</v>
      </c>
      <c r="AY467" s="464">
        <f>ExportsMouldingsNonConiferous!R$5</f>
        <v>0.15677489920000004</v>
      </c>
      <c r="AZ467" s="464">
        <f>ExportsMouldingsNonConiferous!S$5</f>
        <v>0.15803876139999987</v>
      </c>
      <c r="BA467" s="464">
        <f>ExportsMouldingsNonConiferous!T$5</f>
        <v>0.15898693530000016</v>
      </c>
      <c r="BB467" s="464">
        <f>ExportsMouldingsNonConiferous!U$5</f>
        <v>0.20761464486666686</v>
      </c>
      <c r="BC467" s="464">
        <f>ExportsMouldingsNonConiferous!V$5</f>
        <v>0.19075544393650756</v>
      </c>
      <c r="BD467" s="464">
        <f>ExportsMouldingsNonConiferous!W$5</f>
        <v>0.19824954459999997</v>
      </c>
      <c r="BE467" s="464">
        <f>ExportsMouldingsNonConiferous!X$5</f>
        <v>0.25932833779999986</v>
      </c>
      <c r="BF467" s="464">
        <f>ExportsMouldingsNonConiferous!Y$5</f>
        <v>0.27349206639999996</v>
      </c>
      <c r="BG467" s="464">
        <f>ExportsMouldingsNonConiferous!Z$5</f>
        <v>0.12998599999999993</v>
      </c>
      <c r="BH467" s="464">
        <f>ExportsMouldingsNonConiferous!AA$5</f>
        <v>0.61366983806666653</v>
      </c>
      <c r="BI467" s="464">
        <f>ExportsMouldingsNonConiferous!AB$5</f>
        <v>0</v>
      </c>
      <c r="BJ467" s="471"/>
      <c r="BK467" s="471"/>
      <c r="CB467" s="465">
        <f>ExportsMouldingsConiferous!AD$5</f>
        <v>3.4183620000000001</v>
      </c>
      <c r="CC467" s="465">
        <f>ExportsMouldingsConiferous!AE$5</f>
        <v>6.4616799999999994</v>
      </c>
      <c r="CD467" s="465">
        <f>ExportsMouldingsConiferous!AF$5</f>
        <v>16.698692999999999</v>
      </c>
      <c r="CE467" s="465">
        <f>ExportsMouldingsConiferous!AG$5</f>
        <v>24.717770999999999</v>
      </c>
      <c r="CF467" s="465">
        <f>ExportsMouldingsConiferous!AH$5</f>
        <v>51.282830999999995</v>
      </c>
      <c r="CG467" s="465">
        <f>ExportsMouldingsConiferous!AI$5</f>
        <v>137.82592899999997</v>
      </c>
      <c r="CH467" s="465">
        <f>ExportsMouldingsConiferous!AJ$5</f>
        <v>218.03235600000002</v>
      </c>
      <c r="CI467" s="465">
        <f>ExportsMouldingsConiferous!AK$5</f>
        <v>166.61404799999997</v>
      </c>
      <c r="CJ467" s="465">
        <f>ExportsMouldingsConiferous!AL$5</f>
        <v>126.94218699999999</v>
      </c>
      <c r="CK467" s="465">
        <f>ExportsMouldingsConiferous!AM$5</f>
        <v>104.86762199999998</v>
      </c>
      <c r="CL467" s="465">
        <f>ExportsMouldingsConiferous!AN$5</f>
        <v>154.85906400000002</v>
      </c>
      <c r="CM467" s="465">
        <f>ExportsMouldingsConiferous!AO$5</f>
        <v>148.81338899999997</v>
      </c>
      <c r="CN467" s="465">
        <f>ExportsMouldingsConiferous!AP$5</f>
        <v>198.113269</v>
      </c>
      <c r="CO467" s="465">
        <f>ExportsMouldingsConiferous!AQ$5</f>
        <v>227.13163</v>
      </c>
      <c r="CP467" s="465">
        <f>ExportsMouldingsConiferous!AR$5</f>
        <v>231.34738599999997</v>
      </c>
      <c r="CQ467" s="465">
        <f>ExportsMouldingsConiferous!AS$5</f>
        <v>216.47318299999998</v>
      </c>
      <c r="CR467" s="465">
        <f>ExportsMouldingsConiferous!AT$5</f>
        <v>211.87516799999997</v>
      </c>
      <c r="CS467" s="465">
        <f>ExportsMouldingsConiferous!AU$5</f>
        <v>230.35880700000001</v>
      </c>
      <c r="CT467" s="465">
        <f>ExportsMouldingsConiferous!AV$5</f>
        <v>214.27010299999998</v>
      </c>
      <c r="CU467" s="465">
        <f>ExportsMouldingsConiferous!AW$5</f>
        <v>229.750619</v>
      </c>
      <c r="CV467" s="465">
        <f>ExportsMouldingsConiferous!AX$5</f>
        <v>261.52780999999999</v>
      </c>
      <c r="CW467" s="465">
        <f>ExportsMouldingsConiferous!AY$5</f>
        <v>394.13517899999999</v>
      </c>
      <c r="CX467" s="465">
        <f>ExportsMouldingsConiferous!AZ$5</f>
        <v>513.08444699999995</v>
      </c>
      <c r="CY467" s="465">
        <f>ExportsMouldingsConiferous!BA$5</f>
        <v>370.70675500000004</v>
      </c>
      <c r="CZ467" s="465">
        <f>ExportsMouldingsConiferous!BB$5</f>
        <v>0</v>
      </c>
      <c r="DA467" s="465">
        <f>ExportsMouldingsConiferous!BC$5</f>
        <v>0</v>
      </c>
      <c r="DB467" s="465"/>
      <c r="DC467" s="465"/>
      <c r="DD467" s="465"/>
      <c r="DE467" s="465"/>
      <c r="DF467" s="465"/>
      <c r="DG467" s="465"/>
      <c r="DH467" s="465">
        <f>ExportsMouldingsNonConiferous!AD$5</f>
        <v>97.738985000000014</v>
      </c>
      <c r="DI467" s="465">
        <f>ExportsMouldingsNonConiferous!AE$5</f>
        <v>82.274054000000007</v>
      </c>
      <c r="DJ467" s="465">
        <f>ExportsMouldingsNonConiferous!AF$5</f>
        <v>89.476440000000011</v>
      </c>
      <c r="DK467" s="465">
        <f>ExportsMouldingsNonConiferous!AG$5</f>
        <v>127.192847</v>
      </c>
      <c r="DL467" s="465">
        <f>ExportsMouldingsNonConiferous!AH$5</f>
        <v>231.42993299999998</v>
      </c>
      <c r="DM467" s="465">
        <f>ExportsMouldingsNonConiferous!AI$5</f>
        <v>288.79437699999994</v>
      </c>
      <c r="DN467" s="465">
        <f>ExportsMouldingsNonConiferous!AJ$5</f>
        <v>387.85878099999996</v>
      </c>
      <c r="DO467" s="465">
        <f>ExportsMouldingsNonConiferous!AK$5</f>
        <v>474.07529499999987</v>
      </c>
      <c r="DP467" s="465">
        <f>ExportsMouldingsNonConiferous!AL$5</f>
        <v>431.62361799999991</v>
      </c>
      <c r="DQ467" s="465">
        <f>ExportsMouldingsNonConiferous!AM$5</f>
        <v>285.11913699999991</v>
      </c>
      <c r="DR467" s="465">
        <f>ExportsMouldingsNonConiferous!AN$5</f>
        <v>350.14678399999997</v>
      </c>
      <c r="DS467" s="465">
        <f>ExportsMouldingsNonConiferous!AO$5</f>
        <v>373.60768899999999</v>
      </c>
      <c r="DT467" s="465">
        <f>ExportsMouldingsNonConiferous!AP$5</f>
        <v>292.86638299999993</v>
      </c>
      <c r="DU467" s="465">
        <f>ExportsMouldingsNonConiferous!AQ$5</f>
        <v>242.9865869999999</v>
      </c>
      <c r="DV467" s="465">
        <f>ExportsMouldingsNonConiferous!AR$5</f>
        <v>286.91321099999999</v>
      </c>
      <c r="DW467" s="465">
        <f>ExportsMouldingsNonConiferous!AS$5</f>
        <v>265.91110799999996</v>
      </c>
      <c r="DX467" s="465">
        <f>ExportsMouldingsNonConiferous!AT$5</f>
        <v>238.68889799999994</v>
      </c>
      <c r="DY467" s="465">
        <f>ExportsMouldingsNonConiferous!AU$5</f>
        <v>251.77907099999996</v>
      </c>
      <c r="DZ467" s="465">
        <f>ExportsMouldingsNonConiferous!AV$5</f>
        <v>279.05585399999995</v>
      </c>
      <c r="EA467" s="465">
        <f>ExportsMouldingsNonConiferous!AW$5</f>
        <v>318.65463900000003</v>
      </c>
      <c r="EB467" s="465">
        <f>ExportsMouldingsNonConiferous!AX$5</f>
        <v>307.51002999999997</v>
      </c>
      <c r="EC467" s="465">
        <f>ExportsMouldingsNonConiferous!AY$5</f>
        <v>319.04719600000004</v>
      </c>
      <c r="ED467" s="465">
        <f>ExportsMouldingsNonConiferous!AZ$5</f>
        <v>449.31742400000007</v>
      </c>
      <c r="EE467" s="465">
        <f>ExportsMouldingsNonConiferous!BA$5</f>
        <v>247.04736499999999</v>
      </c>
      <c r="EF467" s="465">
        <f>ExportsMouldingsNonConiferous!BB$5</f>
        <v>621.11426400000005</v>
      </c>
      <c r="EG467" s="465">
        <f>ExportsMouldingsNonConiferous!BC$5</f>
        <v>0</v>
      </c>
      <c r="EH467" s="465"/>
    </row>
    <row r="468" spans="1:144">
      <c r="D468" s="462">
        <v>2000</v>
      </c>
      <c r="E468" s="462">
        <f t="shared" ref="E468:AC468" si="48">1+D468</f>
        <v>2001</v>
      </c>
      <c r="F468" s="462">
        <f t="shared" si="48"/>
        <v>2002</v>
      </c>
      <c r="G468" s="462">
        <f t="shared" si="48"/>
        <v>2003</v>
      </c>
      <c r="H468" s="462">
        <f t="shared" si="48"/>
        <v>2004</v>
      </c>
      <c r="I468" s="462">
        <f t="shared" si="48"/>
        <v>2005</v>
      </c>
      <c r="J468" s="462">
        <f t="shared" si="48"/>
        <v>2006</v>
      </c>
      <c r="K468" s="462">
        <f t="shared" si="48"/>
        <v>2007</v>
      </c>
      <c r="L468" s="462">
        <f t="shared" si="48"/>
        <v>2008</v>
      </c>
      <c r="M468" s="462">
        <f t="shared" si="48"/>
        <v>2009</v>
      </c>
      <c r="N468" s="462">
        <f t="shared" si="48"/>
        <v>2010</v>
      </c>
      <c r="O468" s="462">
        <f t="shared" si="48"/>
        <v>2011</v>
      </c>
      <c r="P468" s="462">
        <f t="shared" si="48"/>
        <v>2012</v>
      </c>
      <c r="Q468" s="462">
        <f t="shared" si="48"/>
        <v>2013</v>
      </c>
      <c r="R468" s="462">
        <f t="shared" si="48"/>
        <v>2014</v>
      </c>
      <c r="S468" s="462">
        <f t="shared" si="48"/>
        <v>2015</v>
      </c>
      <c r="T468" s="462">
        <f t="shared" si="48"/>
        <v>2016</v>
      </c>
      <c r="U468" s="462">
        <f t="shared" si="48"/>
        <v>2017</v>
      </c>
      <c r="V468" s="462">
        <f t="shared" si="48"/>
        <v>2018</v>
      </c>
      <c r="W468" s="462">
        <f t="shared" si="48"/>
        <v>2019</v>
      </c>
      <c r="X468" s="462">
        <f t="shared" si="48"/>
        <v>2020</v>
      </c>
      <c r="Y468" s="462">
        <f t="shared" si="48"/>
        <v>2021</v>
      </c>
      <c r="Z468" s="462">
        <f t="shared" si="48"/>
        <v>2022</v>
      </c>
      <c r="AA468" s="462">
        <f t="shared" si="48"/>
        <v>2023</v>
      </c>
      <c r="AB468" s="462">
        <f t="shared" si="48"/>
        <v>2024</v>
      </c>
      <c r="AC468" s="462">
        <f t="shared" si="48"/>
        <v>2025</v>
      </c>
      <c r="AJ468" s="462">
        <v>2000</v>
      </c>
      <c r="AK468" s="462">
        <f t="shared" ref="AK468:BI468" si="49">1+AJ468</f>
        <v>2001</v>
      </c>
      <c r="AL468" s="462">
        <f t="shared" si="49"/>
        <v>2002</v>
      </c>
      <c r="AM468" s="462">
        <f t="shared" si="49"/>
        <v>2003</v>
      </c>
      <c r="AN468" s="462">
        <f t="shared" si="49"/>
        <v>2004</v>
      </c>
      <c r="AO468" s="462">
        <f t="shared" si="49"/>
        <v>2005</v>
      </c>
      <c r="AP468" s="462">
        <f t="shared" si="49"/>
        <v>2006</v>
      </c>
      <c r="AQ468" s="462">
        <f t="shared" si="49"/>
        <v>2007</v>
      </c>
      <c r="AR468" s="462">
        <f t="shared" si="49"/>
        <v>2008</v>
      </c>
      <c r="AS468" s="462">
        <f t="shared" si="49"/>
        <v>2009</v>
      </c>
      <c r="AT468" s="462">
        <f t="shared" si="49"/>
        <v>2010</v>
      </c>
      <c r="AU468" s="462">
        <f t="shared" si="49"/>
        <v>2011</v>
      </c>
      <c r="AV468" s="462">
        <f t="shared" si="49"/>
        <v>2012</v>
      </c>
      <c r="AW468" s="462">
        <f t="shared" si="49"/>
        <v>2013</v>
      </c>
      <c r="AX468" s="462">
        <f t="shared" si="49"/>
        <v>2014</v>
      </c>
      <c r="AY468" s="462">
        <f t="shared" si="49"/>
        <v>2015</v>
      </c>
      <c r="AZ468" s="462">
        <f t="shared" si="49"/>
        <v>2016</v>
      </c>
      <c r="BA468" s="462">
        <f t="shared" si="49"/>
        <v>2017</v>
      </c>
      <c r="BB468" s="462">
        <f t="shared" si="49"/>
        <v>2018</v>
      </c>
      <c r="BC468" s="462">
        <f t="shared" si="49"/>
        <v>2019</v>
      </c>
      <c r="BD468" s="462">
        <f t="shared" si="49"/>
        <v>2020</v>
      </c>
      <c r="BE468" s="462">
        <f t="shared" si="49"/>
        <v>2021</v>
      </c>
      <c r="BF468" s="462">
        <f t="shared" si="49"/>
        <v>2022</v>
      </c>
      <c r="BG468" s="462">
        <f t="shared" si="49"/>
        <v>2023</v>
      </c>
      <c r="BH468" s="462">
        <f t="shared" si="49"/>
        <v>2024</v>
      </c>
      <c r="BI468" s="462">
        <f t="shared" si="49"/>
        <v>2025</v>
      </c>
      <c r="BJ468" s="464"/>
      <c r="BK468" s="464"/>
      <c r="CB468" s="462">
        <v>2000</v>
      </c>
      <c r="CC468" s="462">
        <f t="shared" ref="CC468:DA468" si="50">1+CB468</f>
        <v>2001</v>
      </c>
      <c r="CD468" s="462">
        <f t="shared" si="50"/>
        <v>2002</v>
      </c>
      <c r="CE468" s="462">
        <f t="shared" si="50"/>
        <v>2003</v>
      </c>
      <c r="CF468" s="462">
        <f t="shared" si="50"/>
        <v>2004</v>
      </c>
      <c r="CG468" s="462">
        <f t="shared" si="50"/>
        <v>2005</v>
      </c>
      <c r="CH468" s="462">
        <f t="shared" si="50"/>
        <v>2006</v>
      </c>
      <c r="CI468" s="462">
        <f t="shared" si="50"/>
        <v>2007</v>
      </c>
      <c r="CJ468" s="462">
        <f t="shared" si="50"/>
        <v>2008</v>
      </c>
      <c r="CK468" s="462">
        <f t="shared" si="50"/>
        <v>2009</v>
      </c>
      <c r="CL468" s="462">
        <f t="shared" si="50"/>
        <v>2010</v>
      </c>
      <c r="CM468" s="462">
        <f t="shared" si="50"/>
        <v>2011</v>
      </c>
      <c r="CN468" s="462">
        <f t="shared" si="50"/>
        <v>2012</v>
      </c>
      <c r="CO468" s="462">
        <f t="shared" si="50"/>
        <v>2013</v>
      </c>
      <c r="CP468" s="462">
        <f t="shared" si="50"/>
        <v>2014</v>
      </c>
      <c r="CQ468" s="462">
        <f t="shared" si="50"/>
        <v>2015</v>
      </c>
      <c r="CR468" s="462">
        <f t="shared" si="50"/>
        <v>2016</v>
      </c>
      <c r="CS468" s="462">
        <f t="shared" si="50"/>
        <v>2017</v>
      </c>
      <c r="CT468" s="462">
        <f t="shared" si="50"/>
        <v>2018</v>
      </c>
      <c r="CU468" s="462">
        <f t="shared" si="50"/>
        <v>2019</v>
      </c>
      <c r="CV468" s="462">
        <f t="shared" si="50"/>
        <v>2020</v>
      </c>
      <c r="CW468" s="462">
        <f t="shared" si="50"/>
        <v>2021</v>
      </c>
      <c r="CX468" s="462">
        <f t="shared" si="50"/>
        <v>2022</v>
      </c>
      <c r="CY468" s="462">
        <f t="shared" si="50"/>
        <v>2023</v>
      </c>
      <c r="CZ468" s="462">
        <f t="shared" si="50"/>
        <v>2024</v>
      </c>
      <c r="DA468" s="462">
        <f t="shared" si="50"/>
        <v>2025</v>
      </c>
      <c r="DH468" s="462">
        <v>2000</v>
      </c>
      <c r="DI468" s="462">
        <f t="shared" ref="DI468:EG468" si="51">1+DH468</f>
        <v>2001</v>
      </c>
      <c r="DJ468" s="462">
        <f t="shared" si="51"/>
        <v>2002</v>
      </c>
      <c r="DK468" s="462">
        <f t="shared" si="51"/>
        <v>2003</v>
      </c>
      <c r="DL468" s="462">
        <f t="shared" si="51"/>
        <v>2004</v>
      </c>
      <c r="DM468" s="462">
        <f t="shared" si="51"/>
        <v>2005</v>
      </c>
      <c r="DN468" s="462">
        <f t="shared" si="51"/>
        <v>2006</v>
      </c>
      <c r="DO468" s="462">
        <f t="shared" si="51"/>
        <v>2007</v>
      </c>
      <c r="DP468" s="462">
        <f t="shared" si="51"/>
        <v>2008</v>
      </c>
      <c r="DQ468" s="462">
        <f t="shared" si="51"/>
        <v>2009</v>
      </c>
      <c r="DR468" s="462">
        <f t="shared" si="51"/>
        <v>2010</v>
      </c>
      <c r="DS468" s="462">
        <f t="shared" si="51"/>
        <v>2011</v>
      </c>
      <c r="DT468" s="462">
        <f t="shared" si="51"/>
        <v>2012</v>
      </c>
      <c r="DU468" s="462">
        <f t="shared" si="51"/>
        <v>2013</v>
      </c>
      <c r="DV468" s="462">
        <f t="shared" si="51"/>
        <v>2014</v>
      </c>
      <c r="DW468" s="462">
        <f t="shared" si="51"/>
        <v>2015</v>
      </c>
      <c r="DX468" s="462">
        <f t="shared" si="51"/>
        <v>2016</v>
      </c>
      <c r="DY468" s="462">
        <f t="shared" si="51"/>
        <v>2017</v>
      </c>
      <c r="DZ468" s="462">
        <f t="shared" si="51"/>
        <v>2018</v>
      </c>
      <c r="EA468" s="462">
        <f t="shared" si="51"/>
        <v>2019</v>
      </c>
      <c r="EB468" s="462">
        <f t="shared" si="51"/>
        <v>2020</v>
      </c>
      <c r="EC468" s="462">
        <f t="shared" si="51"/>
        <v>2021</v>
      </c>
      <c r="ED468" s="462">
        <f t="shared" si="51"/>
        <v>2022</v>
      </c>
      <c r="EE468" s="462">
        <f t="shared" si="51"/>
        <v>2023</v>
      </c>
      <c r="EF468" s="462">
        <f t="shared" si="51"/>
        <v>2024</v>
      </c>
      <c r="EG468" s="462">
        <f t="shared" si="51"/>
        <v>2025</v>
      </c>
    </row>
    <row r="469" spans="1:144">
      <c r="A469" s="463" t="s">
        <v>235</v>
      </c>
      <c r="B469" s="463"/>
      <c r="C469" s="463"/>
      <c r="D469" s="466">
        <f>ExportsMouldingsConiferous!C$13</f>
        <v>2.3687589999999998E-3</v>
      </c>
      <c r="E469" s="466">
        <f>ExportsMouldingsConiferous!D$13</f>
        <v>3.5239569999999986E-3</v>
      </c>
      <c r="F469" s="466">
        <f>ExportsMouldingsConiferous!E$13</f>
        <v>3.2130320999999994E-3</v>
      </c>
      <c r="G469" s="466">
        <f>ExportsMouldingsConiferous!F$13</f>
        <v>2.4627609999999991E-3</v>
      </c>
      <c r="H469" s="466">
        <f>ExportsMouldingsConiferous!G$13</f>
        <v>2.0947186E-3</v>
      </c>
      <c r="I469" s="466">
        <f>ExportsMouldingsConiferous!H$13</f>
        <v>5.3107699999999994E-3</v>
      </c>
      <c r="J469" s="466">
        <f>ExportsMouldingsConiferous!I$13</f>
        <v>4.3334019999999992E-3</v>
      </c>
      <c r="K469" s="466">
        <f>ExportsMouldingsConiferous!J$13</f>
        <v>1.2689229999999999E-2</v>
      </c>
      <c r="L469" s="466">
        <f>ExportsMouldingsConiferous!K$13</f>
        <v>1.0942650000000002E-2</v>
      </c>
      <c r="M469" s="466">
        <f>ExportsMouldingsConiferous!L$13</f>
        <v>7.397556599999998E-3</v>
      </c>
      <c r="N469" s="466">
        <f>ExportsMouldingsConiferous!M$13</f>
        <v>1.2242984199999998E-2</v>
      </c>
      <c r="O469" s="466">
        <f>ExportsMouldingsConiferous!N$13</f>
        <v>1.4950509999999997E-2</v>
      </c>
      <c r="P469" s="466">
        <f>ExportsMouldingsConiferous!O$13</f>
        <v>7.2028649999999975E-3</v>
      </c>
      <c r="Q469" s="466">
        <f>ExportsMouldingsConiferous!P$13</f>
        <v>3.4159999999999993E-3</v>
      </c>
      <c r="R469" s="466">
        <f>ExportsMouldingsConiferous!Q$13</f>
        <v>1.9089999999999999E-3</v>
      </c>
      <c r="S469" s="466">
        <f>ExportsMouldingsConiferous!R$13</f>
        <v>2.8749999999999991E-3</v>
      </c>
      <c r="T469" s="466">
        <f>ExportsMouldingsConiferous!S$13</f>
        <v>2.8709999999999999E-3</v>
      </c>
      <c r="U469" s="466">
        <f>ExportsMouldingsConiferous!T$13</f>
        <v>3.2383059999999998E-3</v>
      </c>
      <c r="V469" s="466">
        <f>ExportsMouldingsConiferous!U$13</f>
        <v>4.7689999999999989E-3</v>
      </c>
      <c r="W469" s="466">
        <f>ExportsMouldingsConiferous!V$13</f>
        <v>4.3143333333333323E-3</v>
      </c>
      <c r="X469" s="466">
        <f>ExportsMouldingsConiferous!W$13</f>
        <v>4.6509999999999989E-3</v>
      </c>
      <c r="Y469" s="466">
        <f>ExportsMouldingsConiferous!X$13</f>
        <v>2.1509543999999993E-3</v>
      </c>
      <c r="Z469" s="466">
        <f>ExportsMouldingsConiferous!Y$13</f>
        <v>3.1218291999999992E-3</v>
      </c>
      <c r="AA469" s="466">
        <f>ExportsMouldingsConiferous!Z$13</f>
        <v>4.215E-3</v>
      </c>
      <c r="AB469" s="466">
        <f>ExportsMouldingsConiferous!AA$13</f>
        <v>0</v>
      </c>
      <c r="AC469" s="466">
        <f>ExportsMouldingsConiferous!AB$13</f>
        <v>0</v>
      </c>
      <c r="AD469" s="466"/>
      <c r="AE469" s="466"/>
      <c r="AF469" s="466"/>
      <c r="AG469" s="466"/>
      <c r="AH469" s="466"/>
      <c r="AI469" s="466"/>
      <c r="AJ469" s="466">
        <f>ExportsMouldingsNonConiferous!C$18</f>
        <v>3.8542999999999987E-2</v>
      </c>
      <c r="AK469" s="466">
        <f>ExportsMouldingsNonConiferous!D$18</f>
        <v>4.0778999999999989E-2</v>
      </c>
      <c r="AL469" s="466">
        <f>ExportsMouldingsNonConiferous!E$18</f>
        <v>4.1201999999999982E-2</v>
      </c>
      <c r="AM469" s="466">
        <f>ExportsMouldingsNonConiferous!F$18</f>
        <v>6.2220099999999987E-2</v>
      </c>
      <c r="AN469" s="466">
        <f>ExportsMouldingsNonConiferous!G$18</f>
        <v>0.103856</v>
      </c>
      <c r="AO469" s="466">
        <f>ExportsMouldingsNonConiferous!H$18</f>
        <v>0.11536719599999996</v>
      </c>
      <c r="AP469" s="466">
        <f>ExportsMouldingsNonConiferous!I$18</f>
        <v>0.15468299999999999</v>
      </c>
      <c r="AQ469" s="466">
        <f>ExportsMouldingsNonConiferous!J$18</f>
        <v>0.21199200000000004</v>
      </c>
      <c r="AR469" s="466">
        <f>ExportsMouldingsNonConiferous!K$18</f>
        <v>0.16148389999999999</v>
      </c>
      <c r="AS469" s="466">
        <f>ExportsMouldingsNonConiferous!L$18</f>
        <v>0.10273399999999999</v>
      </c>
      <c r="AT469" s="466">
        <f>ExportsMouldingsNonConiferous!M$18</f>
        <v>0.11387299999999999</v>
      </c>
      <c r="AU469" s="466">
        <f>ExportsMouldingsNonConiferous!N$18</f>
        <v>0.11323160000000002</v>
      </c>
      <c r="AV469" s="466">
        <f>ExportsMouldingsNonConiferous!O$18</f>
        <v>6.7878999999999981E-2</v>
      </c>
      <c r="AW469" s="466">
        <f>ExportsMouldingsNonConiferous!P$18</f>
        <v>5.1250657999999984E-2</v>
      </c>
      <c r="AX469" s="466">
        <f>ExportsMouldingsNonConiferous!Q$18</f>
        <v>5.9219000000000001E-2</v>
      </c>
      <c r="AY469" s="466">
        <f>ExportsMouldingsNonConiferous!R$18</f>
        <v>6.4136999999999972E-2</v>
      </c>
      <c r="AZ469" s="466">
        <f>ExportsMouldingsNonConiferous!S$18</f>
        <v>6.0236999999999985E-2</v>
      </c>
      <c r="BA469" s="466">
        <f>ExportsMouldingsNonConiferous!T$18</f>
        <v>6.2737027499999987E-2</v>
      </c>
      <c r="BB469" s="466">
        <f>ExportsMouldingsNonConiferous!U$18</f>
        <v>8.9440759399999958E-2</v>
      </c>
      <c r="BC469" s="466">
        <f>ExportsMouldingsNonConiferous!V$18</f>
        <v>9.1826725714285684E-2</v>
      </c>
      <c r="BD469" s="466">
        <f>ExportsMouldingsNonConiferous!W$18</f>
        <v>9.9547892200000002E-2</v>
      </c>
      <c r="BE469" s="466">
        <f>ExportsMouldingsNonConiferous!X$18</f>
        <v>0.13791107539999992</v>
      </c>
      <c r="BF469" s="466">
        <f>ExportsMouldingsNonConiferous!Y$18</f>
        <v>0.14043008419999997</v>
      </c>
      <c r="BG469" s="466">
        <f>ExportsMouldingsNonConiferous!Z$18</f>
        <v>6.7157999999999995E-2</v>
      </c>
      <c r="BH469" s="466">
        <f>ExportsMouldingsNonConiferous!AA$18</f>
        <v>7.1656805000000004E-2</v>
      </c>
      <c r="BI469" s="466">
        <f>ExportsMouldingsNonConiferous!AB$18</f>
        <v>0</v>
      </c>
      <c r="BL469" s="466"/>
      <c r="BM469" s="466"/>
      <c r="BN469" s="466"/>
      <c r="BO469" s="466"/>
      <c r="BP469" s="466"/>
      <c r="BQ469" s="466"/>
      <c r="BR469" s="466"/>
      <c r="BS469" s="466"/>
      <c r="BT469" s="466"/>
      <c r="BU469" s="466"/>
      <c r="BV469" s="466"/>
      <c r="BW469" s="466"/>
      <c r="BX469" s="466"/>
      <c r="BY469" s="466"/>
    </row>
    <row r="470" spans="1:144">
      <c r="A470" s="466" t="str">
        <f>ExportsMouldingsConiferous!B$8</f>
        <v xml:space="preserve">Canada </v>
      </c>
      <c r="B470" s="466"/>
      <c r="C470" s="466"/>
      <c r="D470" s="466">
        <f>ExportsMouldingsConiferous!C$8</f>
        <v>0</v>
      </c>
      <c r="E470" s="466">
        <f>ExportsMouldingsConiferous!D$8</f>
        <v>3.2999999999999994E-4</v>
      </c>
      <c r="F470" s="466">
        <f>ExportsMouldingsConiferous!E$8</f>
        <v>5.5499999999999994E-4</v>
      </c>
      <c r="G470" s="466">
        <f>ExportsMouldingsConiferous!F$8</f>
        <v>2.9199999999999994E-4</v>
      </c>
      <c r="H470" s="466">
        <f>ExportsMouldingsConiferous!G$8</f>
        <v>1.6499999999999997E-4</v>
      </c>
      <c r="I470" s="466">
        <f>ExportsMouldingsConiferous!H$8</f>
        <v>2.3219999999999998E-3</v>
      </c>
      <c r="J470" s="466">
        <f>ExportsMouldingsConiferous!I$8</f>
        <v>6.5659500000000001E-3</v>
      </c>
      <c r="K470" s="466">
        <f>ExportsMouldingsConiferous!J$8</f>
        <v>7.0929999999999995E-3</v>
      </c>
      <c r="L470" s="466">
        <f>ExportsMouldingsConiferous!K$8</f>
        <v>1.0664999999999997E-2</v>
      </c>
      <c r="M470" s="466">
        <f>ExportsMouldingsConiferous!L$8</f>
        <v>8.6589999999999983E-3</v>
      </c>
      <c r="N470" s="466">
        <f>ExportsMouldingsConiferous!M$8</f>
        <v>1.1698999999999998E-2</v>
      </c>
      <c r="O470" s="466">
        <f>ExportsMouldingsConiferous!N$8</f>
        <v>7.6461199999999976E-3</v>
      </c>
      <c r="P470" s="466">
        <f>ExportsMouldingsConiferous!O$8</f>
        <v>1.2373839999999997E-2</v>
      </c>
      <c r="Q470" s="466">
        <f>ExportsMouldingsConiferous!P$8</f>
        <v>1.1558999999999998E-2</v>
      </c>
      <c r="R470" s="466">
        <f>ExportsMouldingsConiferous!Q$8</f>
        <v>9.7699999999999974E-3</v>
      </c>
      <c r="S470" s="466">
        <f>ExportsMouldingsConiferous!R$8</f>
        <v>1.0746E-2</v>
      </c>
      <c r="T470" s="466">
        <f>ExportsMouldingsConiferous!S$8</f>
        <v>1.0646999999999998E-2</v>
      </c>
      <c r="U470" s="466">
        <f>ExportsMouldingsConiferous!T$8</f>
        <v>6.7666359999999986E-3</v>
      </c>
      <c r="V470" s="466">
        <f>ExportsMouldingsConiferous!U$8</f>
        <v>4.6969999999999989E-3</v>
      </c>
      <c r="W470" s="466">
        <f>ExportsMouldingsConiferous!V$8</f>
        <v>3.993E-3</v>
      </c>
      <c r="X470" s="466">
        <f>ExportsMouldingsConiferous!W$8</f>
        <v>2.4479999999999997E-3</v>
      </c>
      <c r="Y470" s="466">
        <f>ExportsMouldingsConiferous!X$8</f>
        <v>4.6474189999999999E-3</v>
      </c>
      <c r="Z470" s="466">
        <f>ExportsMouldingsConiferous!Y$8</f>
        <v>2.5513067999999996E-3</v>
      </c>
      <c r="AA470" s="466">
        <f>ExportsMouldingsConiferous!Z$8</f>
        <v>4.8019999999999998E-3</v>
      </c>
      <c r="AB470" s="466">
        <f>ExportsMouldingsConiferous!AA$8</f>
        <v>0</v>
      </c>
      <c r="AC470" s="466">
        <f>ExportsMouldingsConiferous!AB$8</f>
        <v>0</v>
      </c>
      <c r="AD470" s="466"/>
      <c r="AE470" s="466"/>
      <c r="AF470" s="466"/>
      <c r="AG470" s="466"/>
      <c r="AH470" s="466"/>
      <c r="AI470" s="466"/>
      <c r="AJ470" s="466">
        <f>ExportsMouldingsNonConiferous!C$8</f>
        <v>7.9099999999999986E-3</v>
      </c>
      <c r="AK470" s="466">
        <f>ExportsMouldingsNonConiferous!D$8</f>
        <v>1.9599999999999995E-3</v>
      </c>
      <c r="AL470" s="466">
        <f>ExportsMouldingsNonConiferous!E$8</f>
        <v>3.9179999999999987E-3</v>
      </c>
      <c r="AM470" s="466">
        <f>ExportsMouldingsNonConiferous!F$8</f>
        <v>6.0529999999999994E-3</v>
      </c>
      <c r="AN470" s="466">
        <f>ExportsMouldingsNonConiferous!G$8</f>
        <v>9.4209999999999988E-3</v>
      </c>
      <c r="AO470" s="466">
        <f>ExportsMouldingsNonConiferous!H$8</f>
        <v>1.2049999999999998E-2</v>
      </c>
      <c r="AP470" s="466">
        <f>ExportsMouldingsNonConiferous!I$8</f>
        <v>1.349E-2</v>
      </c>
      <c r="AQ470" s="466">
        <f>ExportsMouldingsNonConiferous!J$8</f>
        <v>1.4213999999999999E-2</v>
      </c>
      <c r="AR470" s="466">
        <f>ExportsMouldingsNonConiferous!K$8</f>
        <v>9.5419999999999967E-3</v>
      </c>
      <c r="AS470" s="466">
        <f>ExportsMouldingsNonConiferous!L$8</f>
        <v>7.6269999999999992E-3</v>
      </c>
      <c r="AT470" s="466">
        <f>ExportsMouldingsNonConiferous!M$8</f>
        <v>8.4700000000000001E-3</v>
      </c>
      <c r="AU470" s="466">
        <f>ExportsMouldingsNonConiferous!N$8</f>
        <v>5.8920000000000014E-3</v>
      </c>
      <c r="AV470" s="466">
        <f>ExportsMouldingsNonConiferous!O$8</f>
        <v>7.3390000000000018E-3</v>
      </c>
      <c r="AW470" s="466">
        <f>ExportsMouldingsNonConiferous!P$8</f>
        <v>6.2379999999999996E-3</v>
      </c>
      <c r="AX470" s="466">
        <f>ExportsMouldingsNonConiferous!Q$8</f>
        <v>4.7499999999999973E-3</v>
      </c>
      <c r="AY470" s="466">
        <f>ExportsMouldingsNonConiferous!R$8</f>
        <v>5.2339999999999965E-3</v>
      </c>
      <c r="AZ470" s="466">
        <f>ExportsMouldingsNonConiferous!S$8</f>
        <v>3.9049999999999992E-3</v>
      </c>
      <c r="BA470" s="466">
        <f>ExportsMouldingsNonConiferous!T$8</f>
        <v>3.1273345000000022E-3</v>
      </c>
      <c r="BB470" s="466">
        <f>ExportsMouldingsNonConiferous!U$8</f>
        <v>4.9891740666666686E-3</v>
      </c>
      <c r="BC470" s="466">
        <f>ExportsMouldingsNonConiferous!V$8</f>
        <v>4.2210000000000017E-3</v>
      </c>
      <c r="BD470" s="466">
        <f>ExportsMouldingsNonConiferous!W$8</f>
        <v>4.7050000000000026E-3</v>
      </c>
      <c r="BE470" s="466">
        <f>ExportsMouldingsNonConiferous!X$8</f>
        <v>1.09193812E-2</v>
      </c>
      <c r="BF470" s="466">
        <f>ExportsMouldingsNonConiferous!Y$8</f>
        <v>5.9436607999999985E-3</v>
      </c>
      <c r="BG470" s="466">
        <f>ExportsMouldingsNonConiferous!Z$8</f>
        <v>2.7469999999999968E-3</v>
      </c>
      <c r="BH470" s="466">
        <f>ExportsMouldingsNonConiferous!AA$8</f>
        <v>7.1889999999999992E-3</v>
      </c>
      <c r="BI470" s="466">
        <f>ExportsMouldingsNonConiferous!AB$8</f>
        <v>0</v>
      </c>
      <c r="BJ470" s="466"/>
      <c r="BK470" s="466"/>
      <c r="BL470" s="466"/>
      <c r="BM470" s="466"/>
      <c r="BN470" s="466"/>
      <c r="BO470" s="466"/>
      <c r="BP470" s="466"/>
      <c r="BQ470" s="466"/>
      <c r="BR470" s="466"/>
      <c r="BS470" s="466"/>
      <c r="BT470" s="466"/>
      <c r="BU470" s="466"/>
      <c r="BV470" s="466"/>
      <c r="BW470" s="466"/>
      <c r="BX470" s="466"/>
      <c r="BY470" s="466"/>
    </row>
    <row r="471" spans="1:144">
      <c r="A471" s="466" t="str">
        <f>ExportsMouldingsNonConiferous!B$15</f>
        <v xml:space="preserve">China </v>
      </c>
      <c r="B471" s="466"/>
      <c r="C471" s="466"/>
      <c r="D471" s="466"/>
      <c r="E471" s="466"/>
      <c r="F471" s="466"/>
      <c r="G471" s="466"/>
      <c r="H471" s="466"/>
      <c r="I471" s="466"/>
      <c r="J471" s="466"/>
      <c r="K471" s="466"/>
      <c r="L471" s="466"/>
      <c r="M471" s="466"/>
      <c r="N471" s="466"/>
      <c r="O471" s="466"/>
      <c r="P471" s="466"/>
      <c r="Q471" s="466"/>
      <c r="R471" s="466"/>
      <c r="S471" s="466"/>
      <c r="T471" s="466"/>
      <c r="U471" s="466"/>
      <c r="V471" s="466"/>
      <c r="W471" s="466"/>
      <c r="X471" s="466"/>
      <c r="Y471" s="466"/>
      <c r="Z471" s="466"/>
      <c r="AA471" s="466"/>
      <c r="AB471" s="466"/>
      <c r="AC471" s="466"/>
      <c r="AD471" s="466"/>
      <c r="AE471" s="466"/>
      <c r="AF471" s="466"/>
      <c r="AG471" s="466"/>
      <c r="AH471" s="466"/>
      <c r="AI471" s="466"/>
      <c r="AJ471" s="466">
        <f>ExportsMouldingsNonConiferous!C$15</f>
        <v>1.5120999999999997E-2</v>
      </c>
      <c r="AK471" s="466">
        <f>ExportsMouldingsNonConiferous!D$15</f>
        <v>1.7433999999999998E-2</v>
      </c>
      <c r="AL471" s="466">
        <f>ExportsMouldingsNonConiferous!E$15</f>
        <v>1.3522999999999999E-2</v>
      </c>
      <c r="AM471" s="466">
        <f>ExportsMouldingsNonConiferous!F$15</f>
        <v>1.7698999999999999E-2</v>
      </c>
      <c r="AN471" s="466">
        <f>ExportsMouldingsNonConiferous!G$15</f>
        <v>6.6109999999999988E-3</v>
      </c>
      <c r="AO471" s="466">
        <f>ExportsMouldingsNonConiferous!H$15</f>
        <v>6.7069999999999986E-3</v>
      </c>
      <c r="AP471" s="466">
        <f>ExportsMouldingsNonConiferous!I$15</f>
        <v>9.3869999999999978E-3</v>
      </c>
      <c r="AQ471" s="466">
        <f>ExportsMouldingsNonConiferous!J$15</f>
        <v>4.0869999999999986E-3</v>
      </c>
      <c r="AR471" s="466">
        <f>ExportsMouldingsNonConiferous!K$15</f>
        <v>4.0189999999999991E-3</v>
      </c>
      <c r="AS471" s="466">
        <f>ExportsMouldingsNonConiferous!L$15</f>
        <v>5.4439999999999992E-3</v>
      </c>
      <c r="AT471" s="466">
        <f>ExportsMouldingsNonConiferous!M$15</f>
        <v>6.755999999999999E-3</v>
      </c>
      <c r="AU471" s="466">
        <f>ExportsMouldingsNonConiferous!N$15</f>
        <v>3.9729999999999982E-3</v>
      </c>
      <c r="AV471" s="466">
        <f>ExportsMouldingsNonConiferous!O$15</f>
        <v>2.9699999999999996E-3</v>
      </c>
      <c r="AW471" s="466">
        <f>ExportsMouldingsNonConiferous!P$15</f>
        <v>3.4129999999999985E-3</v>
      </c>
      <c r="AX471" s="466">
        <f>ExportsMouldingsNonConiferous!Q$15</f>
        <v>2.5029999999999996E-3</v>
      </c>
      <c r="AY471" s="466">
        <f>ExportsMouldingsNonConiferous!R$15</f>
        <v>8.0399999999999992E-4</v>
      </c>
      <c r="AZ471" s="466">
        <f>ExportsMouldingsNonConiferous!S$15</f>
        <v>2.019E-3</v>
      </c>
      <c r="BA471" s="466">
        <f>ExportsMouldingsNonConiferous!T$15</f>
        <v>1.968039E-3</v>
      </c>
      <c r="BB471" s="466">
        <f>ExportsMouldingsNonConiferous!U$15</f>
        <v>2.488316999999999E-3</v>
      </c>
      <c r="BC471" s="466">
        <f>ExportsMouldingsNonConiferous!V$15</f>
        <v>2.3321919999999994E-3</v>
      </c>
      <c r="BD471" s="466">
        <f>ExportsMouldingsNonConiferous!W$15</f>
        <v>3.2459999999999993E-3</v>
      </c>
      <c r="BE471" s="466">
        <f>ExportsMouldingsNonConiferous!X$15</f>
        <v>4.5596725999999992E-3</v>
      </c>
      <c r="BF471" s="466">
        <f>ExportsMouldingsNonConiferous!Y$15</f>
        <v>2.9665874000000003E-3</v>
      </c>
      <c r="BG471" s="466">
        <f>ExportsMouldingsNonConiferous!Z$15</f>
        <v>2.2749999999999997E-3</v>
      </c>
      <c r="BH471" s="466">
        <f>ExportsMouldingsNonConiferous!AA$15</f>
        <v>3.4289999999999985E-3</v>
      </c>
      <c r="BI471" s="466">
        <f>ExportsMouldingsNonConiferous!AB$15</f>
        <v>0</v>
      </c>
      <c r="BJ471" s="466"/>
      <c r="BK471" s="466"/>
      <c r="BL471" s="466"/>
      <c r="BM471" s="466"/>
      <c r="BN471" s="466"/>
      <c r="BO471" s="466"/>
      <c r="BP471" s="466"/>
      <c r="BQ471" s="466"/>
      <c r="BR471" s="466"/>
      <c r="BS471" s="466"/>
      <c r="BT471" s="466"/>
      <c r="BU471" s="466"/>
      <c r="BV471" s="466"/>
      <c r="BW471" s="466"/>
      <c r="BX471" s="466"/>
      <c r="BY471" s="466"/>
    </row>
    <row r="472" spans="1:144">
      <c r="A472" s="466" t="str">
        <f>ExportsMouldingsConiferous!B$10</f>
        <v xml:space="preserve">USA </v>
      </c>
      <c r="B472" s="466"/>
      <c r="C472" s="466"/>
      <c r="D472" s="466">
        <f>ExportsMouldingsConiferous!C$10</f>
        <v>7.9439999999999997E-3</v>
      </c>
      <c r="E472" s="466">
        <f>ExportsMouldingsConiferous!D$10</f>
        <v>1.6006999999999997E-2</v>
      </c>
      <c r="F472" s="466">
        <f>ExportsMouldingsConiferous!E$10</f>
        <v>2.5223999999999993E-2</v>
      </c>
      <c r="G472" s="466">
        <f>ExportsMouldingsConiferous!F$10</f>
        <v>7.18834E-2</v>
      </c>
      <c r="H472" s="466">
        <f>ExportsMouldingsConiferous!G$10</f>
        <v>9.5046329199999988E-2</v>
      </c>
      <c r="I472" s="466">
        <f>ExportsMouldingsConiferous!H$10</f>
        <v>0.27130279999999996</v>
      </c>
      <c r="J472" s="466">
        <f>ExportsMouldingsConiferous!I$10</f>
        <v>0.3278488</v>
      </c>
      <c r="K472" s="466">
        <f>ExportsMouldingsConiferous!J$10</f>
        <v>0.30720089999999994</v>
      </c>
      <c r="L472" s="466">
        <f>ExportsMouldingsConiferous!K$10</f>
        <v>0.22155174834999994</v>
      </c>
      <c r="M472" s="466">
        <f>ExportsMouldingsConiferous!L$10</f>
        <v>0.26284899999999994</v>
      </c>
      <c r="N472" s="466">
        <f>ExportsMouldingsConiferous!M$10</f>
        <v>0.13061306999999997</v>
      </c>
      <c r="O472" s="466">
        <f>ExportsMouldingsConiferous!N$10</f>
        <v>0.19128794999999998</v>
      </c>
      <c r="P472" s="466">
        <f>ExportsMouldingsConiferous!O$10</f>
        <v>0.26158930999999996</v>
      </c>
      <c r="Q472" s="466">
        <f>ExportsMouldingsConiferous!P$10</f>
        <v>0.28473899999999996</v>
      </c>
      <c r="R472" s="466">
        <f>ExportsMouldingsConiferous!Q$10</f>
        <v>0.29122199999999993</v>
      </c>
      <c r="S472" s="466">
        <f>ExportsMouldingsConiferous!R$10</f>
        <v>0.29027500000000001</v>
      </c>
      <c r="T472" s="466">
        <f>ExportsMouldingsConiferous!S$10</f>
        <v>0.35615399999999997</v>
      </c>
      <c r="U472" s="466">
        <f>ExportsMouldingsConiferous!T$10</f>
        <v>0.30934106549999996</v>
      </c>
      <c r="V472" s="466">
        <f>ExportsMouldingsConiferous!U$10</f>
        <v>0.41087843199999985</v>
      </c>
      <c r="W472" s="466">
        <f>ExportsMouldingsConiferous!V$10</f>
        <v>0.39423051399999998</v>
      </c>
      <c r="X472" s="466">
        <f>ExportsMouldingsConiferous!W$10</f>
        <v>0.36834799999999995</v>
      </c>
      <c r="Y472" s="466">
        <f>ExportsMouldingsConiferous!X$10</f>
        <v>0.24224690560000001</v>
      </c>
      <c r="Z472" s="466">
        <f>ExportsMouldingsConiferous!Y$10</f>
        <v>0.24057794179999997</v>
      </c>
      <c r="AA472" s="466">
        <f>ExportsMouldingsConiferous!Z$10</f>
        <v>0.40163136020000001</v>
      </c>
      <c r="AB472" s="466">
        <f>ExportsMouldingsConiferous!AA$10</f>
        <v>0</v>
      </c>
      <c r="AC472" s="466">
        <f>ExportsMouldingsConiferous!AB$10</f>
        <v>0</v>
      </c>
      <c r="AD472" s="466"/>
      <c r="AE472" s="466"/>
      <c r="AF472" s="466"/>
      <c r="AG472" s="466"/>
      <c r="AH472" s="466"/>
      <c r="AI472" s="466"/>
      <c r="AJ472" s="466">
        <f>ExportsMouldingsNonConiferous!C$10</f>
        <v>5.766799999999999E-2</v>
      </c>
      <c r="AK472" s="466">
        <f>ExportsMouldingsNonConiferous!D$10</f>
        <v>5.6450999999999987E-2</v>
      </c>
      <c r="AL472" s="466">
        <f>ExportsMouldingsNonConiferous!E$10</f>
        <v>7.1104999999999988E-2</v>
      </c>
      <c r="AM472" s="466">
        <f>ExportsMouldingsNonConiferous!F$10</f>
        <v>0.121172</v>
      </c>
      <c r="AN472" s="466">
        <f>ExportsMouldingsNonConiferous!G$10</f>
        <v>0.15187800000000001</v>
      </c>
      <c r="AO472" s="466">
        <f>ExportsMouldingsNonConiferous!H$10</f>
        <v>0.156473</v>
      </c>
      <c r="AP472" s="466">
        <f>ExportsMouldingsNonConiferous!I$10</f>
        <v>0.21830399999999991</v>
      </c>
      <c r="AQ472" s="466">
        <f>ExportsMouldingsNonConiferous!J$10</f>
        <v>0.17956599999999995</v>
      </c>
      <c r="AR472" s="466">
        <f>ExportsMouldingsNonConiferous!K$10</f>
        <v>0.12575999999999998</v>
      </c>
      <c r="AS472" s="466">
        <f>ExportsMouldingsNonConiferous!L$10</f>
        <v>7.9857000000000011E-2</v>
      </c>
      <c r="AT472" s="466">
        <f>ExportsMouldingsNonConiferous!M$10</f>
        <v>8.3912999999999988E-2</v>
      </c>
      <c r="AU472" s="466">
        <f>ExportsMouldingsNonConiferous!N$10</f>
        <v>7.4619999999999978E-2</v>
      </c>
      <c r="AV472" s="466">
        <f>ExportsMouldingsNonConiferous!O$10</f>
        <v>6.8905000000000008E-2</v>
      </c>
      <c r="AW472" s="466">
        <f>ExportsMouldingsNonConiferous!P$10</f>
        <v>5.9835000000000006E-2</v>
      </c>
      <c r="AX472" s="466">
        <f>ExportsMouldingsNonConiferous!Q$10</f>
        <v>7.6718000000000064E-2</v>
      </c>
      <c r="AY472" s="466">
        <f>ExportsMouldingsNonConiferous!R$10</f>
        <v>6.1269999999999991E-2</v>
      </c>
      <c r="AZ472" s="466">
        <f>ExportsMouldingsNonConiferous!S$10</f>
        <v>6.6504999999999856E-2</v>
      </c>
      <c r="BA472" s="466">
        <f>ExportsMouldingsNonConiferous!T$10</f>
        <v>6.6303299000000149E-2</v>
      </c>
      <c r="BB472" s="466">
        <f>ExportsMouldingsNonConiferous!U$10</f>
        <v>8.3724609400000274E-2</v>
      </c>
      <c r="BC472" s="466">
        <f>ExportsMouldingsNonConiferous!V$10</f>
        <v>6.2968141999999686E-2</v>
      </c>
      <c r="BD472" s="466">
        <f>ExportsMouldingsNonConiferous!W$10</f>
        <v>6.4252999999999963E-2</v>
      </c>
      <c r="BE472" s="466">
        <f>ExportsMouldingsNonConiferous!X$10</f>
        <v>7.7171043599999836E-2</v>
      </c>
      <c r="BF472" s="466">
        <f>ExportsMouldingsNonConiferous!Y$10</f>
        <v>9.0103669599999978E-2</v>
      </c>
      <c r="BG472" s="466">
        <f>ExportsMouldingsNonConiferous!Z$10</f>
        <v>4.1531999999999909E-2</v>
      </c>
      <c r="BH472" s="466">
        <f>ExportsMouldingsNonConiferous!AA$10</f>
        <v>0.51533501639999979</v>
      </c>
      <c r="BI472" s="466">
        <f>ExportsMouldingsNonConiferous!AB$10</f>
        <v>0</v>
      </c>
      <c r="BJ472" s="466"/>
      <c r="BK472" s="466"/>
      <c r="BL472" s="466"/>
      <c r="BM472" s="466"/>
      <c r="BN472" s="466"/>
      <c r="BO472" s="466"/>
      <c r="BP472" s="466"/>
      <c r="BQ472" s="466"/>
      <c r="BR472" s="466"/>
      <c r="BS472" s="466"/>
      <c r="BT472" s="466"/>
      <c r="BU472" s="466"/>
      <c r="BV472" s="466"/>
      <c r="BW472" s="466"/>
      <c r="BX472" s="466"/>
      <c r="BY472" s="466"/>
    </row>
    <row r="473" spans="1:144">
      <c r="A473" s="465" t="s">
        <v>27</v>
      </c>
      <c r="B473" s="465"/>
      <c r="C473" s="465"/>
      <c r="D473" s="466">
        <f t="shared" ref="D473:AC473" si="52">D467-SUM(D469:D472)</f>
        <v>2.1546389999999981E-3</v>
      </c>
      <c r="E473" s="466">
        <f t="shared" si="52"/>
        <v>4.2233859999999991E-3</v>
      </c>
      <c r="F473" s="466">
        <f t="shared" si="52"/>
        <v>3.7359512000000004E-3</v>
      </c>
      <c r="G473" s="466">
        <f t="shared" si="52"/>
        <v>1.8875399999999931E-3</v>
      </c>
      <c r="H473" s="466">
        <f t="shared" si="52"/>
        <v>1.2721579999999955E-3</v>
      </c>
      <c r="I473" s="466">
        <f t="shared" si="52"/>
        <v>2.7603050000000184E-3</v>
      </c>
      <c r="J473" s="466">
        <f t="shared" si="52"/>
        <v>3.1656499999999088E-3</v>
      </c>
      <c r="K473" s="466">
        <f t="shared" si="52"/>
        <v>8.8956773000000156E-3</v>
      </c>
      <c r="L473" s="466">
        <f t="shared" si="52"/>
        <v>7.2544879999999479E-3</v>
      </c>
      <c r="M473" s="466">
        <f t="shared" si="52"/>
        <v>2.184285000000008E-3</v>
      </c>
      <c r="N473" s="466">
        <f t="shared" si="52"/>
        <v>3.3771296000000284E-3</v>
      </c>
      <c r="O473" s="466">
        <f t="shared" si="52"/>
        <v>4.3459999999999888E-3</v>
      </c>
      <c r="P473" s="466">
        <f t="shared" si="52"/>
        <v>8.2786400000000593E-3</v>
      </c>
      <c r="Q473" s="466">
        <f t="shared" si="52"/>
        <v>8.3960111999999976E-3</v>
      </c>
      <c r="R473" s="466">
        <f t="shared" si="52"/>
        <v>7.1820112000000047E-3</v>
      </c>
      <c r="S473" s="466">
        <f t="shared" si="52"/>
        <v>6.5890013999999608E-3</v>
      </c>
      <c r="T473" s="466">
        <f t="shared" si="52"/>
        <v>6.4214335000000178E-3</v>
      </c>
      <c r="U473" s="466">
        <f t="shared" si="52"/>
        <v>4.0096010000000293E-3</v>
      </c>
      <c r="V473" s="466">
        <f t="shared" si="52"/>
        <v>2.9290260000000568E-3</v>
      </c>
      <c r="W473" s="466">
        <f t="shared" si="52"/>
        <v>2.3011525000000144E-3</v>
      </c>
      <c r="X473" s="466">
        <f t="shared" si="52"/>
        <v>3.5565063999999924E-3</v>
      </c>
      <c r="Y473" s="466">
        <f t="shared" si="52"/>
        <v>2.1022721999999772E-3</v>
      </c>
      <c r="Z473" s="466">
        <f t="shared" si="52"/>
        <v>2.5352907999999785E-3</v>
      </c>
      <c r="AA473" s="466">
        <f t="shared" si="52"/>
        <v>2.1042500000000297E-3</v>
      </c>
      <c r="AB473" s="466">
        <f t="shared" si="52"/>
        <v>0</v>
      </c>
      <c r="AC473" s="466">
        <f t="shared" si="52"/>
        <v>0</v>
      </c>
      <c r="AD473" s="466"/>
      <c r="AE473" s="466"/>
      <c r="AF473" s="466"/>
      <c r="AG473" s="466"/>
      <c r="AH473" s="466"/>
      <c r="AI473" s="466"/>
      <c r="AJ473" s="466">
        <f t="shared" ref="AJ473:BI473" si="53">AJ467-SUM(AJ469:AJ472)</f>
        <v>2.3275380799999981E-2</v>
      </c>
      <c r="AK473" s="466">
        <f t="shared" si="53"/>
        <v>3.0520409599999992E-2</v>
      </c>
      <c r="AL473" s="466">
        <f t="shared" si="53"/>
        <v>1.9772910000000032E-2</v>
      </c>
      <c r="AM473" s="466">
        <f t="shared" si="53"/>
        <v>2.2574457799999975E-2</v>
      </c>
      <c r="AN473" s="466">
        <f t="shared" si="53"/>
        <v>3.1123999999999985E-2</v>
      </c>
      <c r="AO473" s="466">
        <f t="shared" si="53"/>
        <v>3.2539300000000104E-2</v>
      </c>
      <c r="AP473" s="466">
        <f t="shared" si="53"/>
        <v>3.6158941999999972E-2</v>
      </c>
      <c r="AQ473" s="466">
        <f t="shared" si="53"/>
        <v>3.5949875999999936E-2</v>
      </c>
      <c r="AR473" s="466">
        <f t="shared" si="53"/>
        <v>3.2420259000000062E-2</v>
      </c>
      <c r="AS473" s="466">
        <f t="shared" si="53"/>
        <v>2.6091375599999966E-2</v>
      </c>
      <c r="AT473" s="466">
        <f t="shared" si="53"/>
        <v>2.6263375399999983E-2</v>
      </c>
      <c r="AU473" s="466">
        <f t="shared" si="53"/>
        <v>2.5269084999999997E-2</v>
      </c>
      <c r="AV473" s="466">
        <f t="shared" si="53"/>
        <v>1.8761E-2</v>
      </c>
      <c r="AW473" s="466">
        <f t="shared" si="53"/>
        <v>2.4331282800000048E-2</v>
      </c>
      <c r="AX473" s="466">
        <f t="shared" si="53"/>
        <v>2.2458502000000019E-2</v>
      </c>
      <c r="AY473" s="466">
        <f t="shared" si="53"/>
        <v>2.5329899200000061E-2</v>
      </c>
      <c r="AZ473" s="466">
        <f t="shared" si="53"/>
        <v>2.5372761400000027E-2</v>
      </c>
      <c r="BA473" s="466">
        <f t="shared" si="53"/>
        <v>2.4851235300000024E-2</v>
      </c>
      <c r="BB473" s="466">
        <f t="shared" si="53"/>
        <v>2.697178499999997E-2</v>
      </c>
      <c r="BC473" s="466">
        <f t="shared" si="53"/>
        <v>2.9407384222222194E-2</v>
      </c>
      <c r="BD473" s="466">
        <f t="shared" si="53"/>
        <v>2.6497652399999988E-2</v>
      </c>
      <c r="BE473" s="466">
        <f t="shared" si="53"/>
        <v>2.8767165000000094E-2</v>
      </c>
      <c r="BF473" s="466">
        <f t="shared" si="53"/>
        <v>3.4048064400000022E-2</v>
      </c>
      <c r="BG473" s="466">
        <f t="shared" si="53"/>
        <v>1.6274000000000038E-2</v>
      </c>
      <c r="BH473" s="466">
        <f t="shared" si="53"/>
        <v>1.6060016666666677E-2</v>
      </c>
      <c r="BI473" s="466">
        <f t="shared" si="53"/>
        <v>0</v>
      </c>
      <c r="BJ473" s="466"/>
      <c r="BK473" s="466"/>
      <c r="BL473" s="466"/>
      <c r="BM473" s="466"/>
      <c r="BN473" s="466"/>
      <c r="BO473" s="466"/>
      <c r="BP473" s="466"/>
      <c r="BQ473" s="466"/>
      <c r="BR473" s="466"/>
      <c r="BS473" s="466"/>
      <c r="BT473" s="466"/>
      <c r="BU473" s="466"/>
      <c r="BV473" s="466"/>
      <c r="BW473" s="466"/>
      <c r="BX473" s="466"/>
      <c r="BY473" s="466"/>
      <c r="CB473" s="466"/>
      <c r="CC473" s="466"/>
      <c r="CD473" s="466"/>
      <c r="CE473" s="466"/>
      <c r="CF473" s="466"/>
      <c r="CG473" s="466"/>
      <c r="CH473" s="466"/>
      <c r="CI473" s="466"/>
      <c r="CJ473" s="466"/>
      <c r="CK473" s="466"/>
      <c r="CL473" s="466"/>
      <c r="CM473" s="466"/>
      <c r="CN473" s="466"/>
      <c r="CO473" s="466"/>
      <c r="CP473" s="466"/>
      <c r="CQ473" s="466"/>
      <c r="CR473" s="466"/>
      <c r="CS473" s="466"/>
      <c r="CT473" s="466"/>
      <c r="CU473" s="466"/>
      <c r="CV473" s="466"/>
      <c r="CW473" s="466"/>
      <c r="CX473" s="466"/>
      <c r="CY473" s="466"/>
      <c r="CZ473" s="466"/>
      <c r="DA473" s="466"/>
      <c r="DB473" s="466"/>
      <c r="DC473" s="466"/>
      <c r="DD473" s="466"/>
      <c r="DE473" s="466"/>
      <c r="DF473" s="466"/>
      <c r="DH473" s="466"/>
      <c r="DI473" s="466"/>
      <c r="DJ473" s="466"/>
      <c r="DK473" s="466"/>
      <c r="DL473" s="466"/>
      <c r="DM473" s="466"/>
      <c r="DN473" s="466"/>
      <c r="DO473" s="466"/>
      <c r="DP473" s="466"/>
      <c r="DQ473" s="466"/>
      <c r="DR473" s="466"/>
      <c r="DS473" s="466"/>
      <c r="DT473" s="466"/>
      <c r="DU473" s="466"/>
      <c r="DV473" s="466"/>
      <c r="DW473" s="466"/>
      <c r="DX473" s="466"/>
      <c r="DY473" s="466"/>
      <c r="DZ473" s="466"/>
      <c r="EA473" s="466"/>
      <c r="EB473" s="466"/>
      <c r="EC473" s="466"/>
      <c r="ED473" s="466"/>
      <c r="EE473" s="466"/>
      <c r="EF473" s="466"/>
      <c r="EG473" s="466"/>
    </row>
    <row r="474" spans="1:144">
      <c r="A474" s="465"/>
      <c r="B474" s="465"/>
      <c r="C474" s="465"/>
      <c r="D474" s="465"/>
      <c r="E474" s="465"/>
      <c r="F474" s="465"/>
      <c r="G474" s="465"/>
      <c r="H474" s="465"/>
      <c r="I474" s="465"/>
      <c r="J474" s="465"/>
      <c r="K474" s="465"/>
      <c r="L474" s="465"/>
      <c r="M474" s="465"/>
      <c r="N474" s="465"/>
      <c r="O474" s="465"/>
      <c r="P474" s="465"/>
      <c r="Q474" s="465"/>
      <c r="R474" s="465"/>
      <c r="S474" s="465"/>
      <c r="T474" s="465"/>
      <c r="U474" s="465"/>
      <c r="V474" s="465"/>
      <c r="W474" s="465"/>
      <c r="X474" s="465"/>
      <c r="Y474" s="465"/>
      <c r="Z474" s="465"/>
      <c r="AA474" s="465"/>
      <c r="AB474" s="465"/>
      <c r="AC474" s="465"/>
      <c r="AD474" s="465"/>
      <c r="AE474" s="465"/>
      <c r="AF474" s="465"/>
      <c r="AG474" s="465"/>
      <c r="AH474" s="465"/>
      <c r="AI474" s="465"/>
      <c r="BJ474" s="466"/>
      <c r="BK474" s="466"/>
      <c r="CB474" s="465"/>
      <c r="CC474" s="465"/>
      <c r="CD474" s="465"/>
      <c r="CE474" s="465"/>
      <c r="CF474" s="465"/>
      <c r="CG474" s="465"/>
      <c r="CH474" s="465"/>
      <c r="CI474" s="465"/>
      <c r="CJ474" s="465"/>
      <c r="CK474" s="465"/>
      <c r="CL474" s="465"/>
      <c r="CM474" s="465"/>
      <c r="CN474" s="465"/>
      <c r="CO474" s="465"/>
      <c r="CP474" s="465"/>
      <c r="CQ474" s="465"/>
      <c r="CR474" s="465"/>
      <c r="CS474" s="465"/>
      <c r="CT474" s="465"/>
      <c r="CU474" s="465"/>
      <c r="CV474" s="465"/>
      <c r="CW474" s="465"/>
      <c r="CX474" s="465"/>
      <c r="CY474" s="465"/>
      <c r="CZ474" s="465"/>
      <c r="DA474" s="465"/>
      <c r="DB474" s="465"/>
      <c r="DC474" s="465"/>
      <c r="DD474" s="465"/>
      <c r="DE474" s="465"/>
      <c r="DF474" s="465"/>
      <c r="DH474" s="465"/>
      <c r="DI474" s="465"/>
      <c r="DJ474" s="465"/>
      <c r="DK474" s="465"/>
      <c r="DL474" s="465"/>
      <c r="DM474" s="465"/>
      <c r="DN474" s="465"/>
      <c r="DO474" s="465"/>
      <c r="DP474" s="465"/>
      <c r="DQ474" s="465"/>
      <c r="DR474" s="465"/>
      <c r="DS474" s="465"/>
      <c r="DT474" s="465"/>
      <c r="DU474" s="465"/>
      <c r="DV474" s="465"/>
      <c r="DW474" s="465"/>
      <c r="DX474" s="465"/>
      <c r="DY474" s="465"/>
      <c r="DZ474" s="465"/>
      <c r="EA474" s="465"/>
      <c r="EB474" s="465"/>
      <c r="EC474" s="465"/>
      <c r="ED474" s="465"/>
      <c r="EE474" s="465"/>
      <c r="EF474" s="465"/>
      <c r="EG474" s="465"/>
    </row>
    <row r="475" spans="1:144">
      <c r="A475" s="465"/>
      <c r="B475" s="465"/>
      <c r="C475" s="465"/>
      <c r="D475" s="465"/>
      <c r="E475" s="465"/>
      <c r="F475" s="465"/>
      <c r="G475" s="465"/>
      <c r="H475" s="465"/>
      <c r="I475" s="465"/>
      <c r="J475" s="465"/>
      <c r="K475" s="465"/>
      <c r="L475" s="465"/>
      <c r="M475" s="465"/>
      <c r="N475" s="465"/>
      <c r="O475" s="465"/>
      <c r="P475" s="465"/>
      <c r="Q475" s="465"/>
      <c r="R475" s="465"/>
      <c r="S475" s="465"/>
      <c r="T475" s="465"/>
      <c r="U475" s="465"/>
      <c r="V475" s="465"/>
      <c r="W475" s="465"/>
      <c r="X475" s="465"/>
      <c r="Y475" s="465"/>
      <c r="Z475" s="465"/>
      <c r="AA475" s="465"/>
      <c r="AB475" s="465"/>
      <c r="AC475" s="465"/>
      <c r="AD475" s="465"/>
      <c r="AE475" s="465"/>
      <c r="AF475" s="465"/>
      <c r="AG475" s="465"/>
      <c r="AH475" s="465"/>
      <c r="AI475" s="465"/>
      <c r="CB475" s="465"/>
      <c r="CC475" s="465"/>
      <c r="CD475" s="465"/>
      <c r="CE475" s="465"/>
      <c r="CF475" s="465"/>
      <c r="CG475" s="465"/>
      <c r="CH475" s="465"/>
      <c r="CI475" s="465"/>
      <c r="CJ475" s="465"/>
      <c r="CK475" s="465"/>
      <c r="CL475" s="465"/>
      <c r="CM475" s="465"/>
      <c r="CN475" s="465"/>
      <c r="CO475" s="465"/>
      <c r="CP475" s="465"/>
      <c r="CQ475" s="465"/>
      <c r="CR475" s="465"/>
      <c r="CS475" s="465"/>
      <c r="CT475" s="465"/>
      <c r="CU475" s="465"/>
      <c r="CV475" s="465"/>
      <c r="CW475" s="465"/>
      <c r="CX475" s="465"/>
      <c r="CY475" s="465"/>
      <c r="CZ475" s="465"/>
      <c r="DA475" s="465"/>
      <c r="DB475" s="465"/>
      <c r="DC475" s="465"/>
      <c r="DD475" s="465"/>
      <c r="DE475" s="465"/>
      <c r="DF475" s="465"/>
      <c r="DH475" s="465"/>
      <c r="DI475" s="465"/>
      <c r="DJ475" s="465"/>
      <c r="DK475" s="465"/>
      <c r="DL475" s="465"/>
      <c r="DM475" s="465"/>
      <c r="DN475" s="465"/>
      <c r="DO475" s="465"/>
      <c r="DP475" s="465"/>
      <c r="DQ475" s="465"/>
      <c r="DR475" s="465"/>
      <c r="DS475" s="465"/>
      <c r="DT475" s="465"/>
      <c r="DU475" s="465"/>
      <c r="DV475" s="465"/>
      <c r="DW475" s="465"/>
      <c r="DX475" s="465"/>
      <c r="DY475" s="465"/>
      <c r="DZ475" s="465"/>
      <c r="EA475" s="465"/>
      <c r="EB475" s="465"/>
      <c r="EC475" s="465"/>
      <c r="ED475" s="465"/>
      <c r="EE475" s="465"/>
      <c r="EF475" s="465"/>
      <c r="EG475" s="465"/>
    </row>
    <row r="476" spans="1:144">
      <c r="A476" s="465"/>
      <c r="B476" s="465"/>
      <c r="C476" s="465"/>
      <c r="D476" s="465"/>
      <c r="E476" s="465"/>
      <c r="F476" s="465"/>
      <c r="G476" s="465"/>
      <c r="H476" s="465"/>
      <c r="I476" s="465"/>
      <c r="J476" s="465"/>
      <c r="K476" s="465"/>
      <c r="L476" s="465"/>
      <c r="M476" s="465"/>
      <c r="N476" s="465"/>
      <c r="O476" s="465"/>
      <c r="P476" s="465"/>
      <c r="Q476" s="465"/>
      <c r="R476" s="465"/>
      <c r="S476" s="465"/>
      <c r="T476" s="465"/>
      <c r="U476" s="465"/>
      <c r="V476" s="465"/>
      <c r="W476" s="465"/>
      <c r="X476" s="465"/>
      <c r="Y476" s="465"/>
      <c r="Z476" s="465"/>
      <c r="AA476" s="465"/>
      <c r="AB476" s="465"/>
      <c r="AC476" s="465"/>
      <c r="AD476" s="465"/>
      <c r="AE476" s="465"/>
      <c r="AF476" s="465"/>
      <c r="AG476" s="465"/>
      <c r="AH476" s="465"/>
      <c r="AI476" s="465"/>
      <c r="CB476" s="465"/>
      <c r="CC476" s="465"/>
      <c r="CD476" s="465"/>
      <c r="CE476" s="465"/>
      <c r="CF476" s="465"/>
      <c r="CG476" s="465"/>
      <c r="CH476" s="465"/>
      <c r="CI476" s="465"/>
      <c r="CJ476" s="465"/>
      <c r="CK476" s="465"/>
      <c r="CL476" s="465"/>
      <c r="CM476" s="465"/>
      <c r="CN476" s="465"/>
      <c r="CO476" s="465"/>
      <c r="CP476" s="465"/>
      <c r="CQ476" s="465"/>
      <c r="CR476" s="465"/>
      <c r="CS476" s="465"/>
      <c r="CT476" s="465"/>
      <c r="CU476" s="465"/>
      <c r="CV476" s="465"/>
      <c r="CW476" s="465"/>
      <c r="CX476" s="465"/>
      <c r="CY476" s="465"/>
      <c r="CZ476" s="465"/>
      <c r="DA476" s="465"/>
      <c r="DB476" s="465"/>
      <c r="DC476" s="465"/>
      <c r="DD476" s="465"/>
      <c r="DE476" s="465"/>
      <c r="DF476" s="465"/>
      <c r="DH476" s="465"/>
      <c r="DI476" s="465"/>
      <c r="DJ476" s="465"/>
      <c r="DK476" s="465"/>
      <c r="DL476" s="465"/>
      <c r="DM476" s="465"/>
      <c r="DN476" s="465"/>
      <c r="DO476" s="465"/>
      <c r="DP476" s="465"/>
      <c r="DQ476" s="465"/>
      <c r="DR476" s="465"/>
      <c r="DS476" s="465"/>
      <c r="DT476" s="465"/>
      <c r="DU476" s="465"/>
      <c r="DV476" s="465"/>
      <c r="DW476" s="465"/>
      <c r="DX476" s="465"/>
      <c r="DY476" s="465"/>
      <c r="DZ476" s="465"/>
      <c r="EA476" s="465"/>
      <c r="EB476" s="465"/>
      <c r="EC476" s="465"/>
      <c r="ED476" s="465"/>
      <c r="EE476" s="465"/>
      <c r="EF476" s="465"/>
      <c r="EG476" s="465"/>
    </row>
    <row r="477" spans="1:144">
      <c r="A477" s="465"/>
      <c r="B477" s="465"/>
      <c r="C477" s="465"/>
      <c r="D477" s="465"/>
      <c r="E477" s="465"/>
      <c r="F477" s="465"/>
      <c r="G477" s="465"/>
      <c r="H477" s="465"/>
      <c r="I477" s="465"/>
      <c r="J477" s="465"/>
      <c r="K477" s="465"/>
      <c r="L477" s="465"/>
      <c r="M477" s="465"/>
      <c r="N477" s="465"/>
      <c r="O477" s="465"/>
      <c r="P477" s="465"/>
      <c r="Q477" s="465"/>
      <c r="R477" s="465"/>
      <c r="S477" s="465"/>
      <c r="T477" s="465"/>
      <c r="U477" s="465"/>
      <c r="V477" s="465"/>
      <c r="W477" s="465"/>
      <c r="X477" s="465"/>
      <c r="Y477" s="465"/>
      <c r="Z477" s="465"/>
      <c r="AA477" s="465"/>
      <c r="AB477" s="465"/>
      <c r="AC477" s="465"/>
      <c r="AD477" s="465"/>
      <c r="AE477" s="465"/>
      <c r="AF477" s="465"/>
      <c r="AG477" s="465"/>
      <c r="AH477" s="465"/>
      <c r="AI477" s="465"/>
      <c r="CB477" s="465"/>
      <c r="CC477" s="465"/>
      <c r="CD477" s="465"/>
      <c r="CE477" s="465"/>
      <c r="CF477" s="465"/>
      <c r="CG477" s="465"/>
      <c r="CH477" s="465"/>
      <c r="CI477" s="465"/>
      <c r="CJ477" s="465"/>
      <c r="CK477" s="465"/>
      <c r="CL477" s="465"/>
      <c r="CM477" s="465"/>
      <c r="CN477" s="465"/>
      <c r="CO477" s="465"/>
      <c r="CP477" s="465"/>
      <c r="CQ477" s="465"/>
      <c r="CR477" s="465"/>
      <c r="CS477" s="465"/>
      <c r="CT477" s="465"/>
      <c r="CU477" s="465"/>
      <c r="CV477" s="465"/>
      <c r="CW477" s="465"/>
      <c r="CX477" s="465"/>
      <c r="CY477" s="465"/>
      <c r="CZ477" s="465"/>
      <c r="DA477" s="465"/>
      <c r="DB477" s="465"/>
      <c r="DC477" s="465"/>
      <c r="DD477" s="465"/>
      <c r="DE477" s="465"/>
      <c r="DF477" s="465"/>
      <c r="DH477" s="465"/>
      <c r="DI477" s="465"/>
      <c r="DJ477" s="465"/>
      <c r="DK477" s="465"/>
      <c r="DL477" s="465"/>
      <c r="DM477" s="465"/>
      <c r="DN477" s="465"/>
      <c r="DO477" s="465"/>
      <c r="DP477" s="465"/>
      <c r="DQ477" s="465"/>
      <c r="DR477" s="465"/>
      <c r="DS477" s="465"/>
      <c r="DT477" s="465"/>
      <c r="DU477" s="465"/>
      <c r="DV477" s="465"/>
      <c r="DW477" s="465"/>
      <c r="DX477" s="465"/>
      <c r="DY477" s="465"/>
      <c r="DZ477" s="465"/>
      <c r="EA477" s="465"/>
      <c r="EB477" s="465"/>
      <c r="EC477" s="465"/>
      <c r="ED477" s="465"/>
      <c r="EE477" s="465"/>
      <c r="EF477" s="465"/>
      <c r="EG477" s="465"/>
    </row>
    <row r="478" spans="1:144">
      <c r="A478" s="465"/>
      <c r="B478" s="465"/>
      <c r="C478" s="465"/>
      <c r="D478" s="465"/>
      <c r="E478" s="465"/>
      <c r="F478" s="465"/>
      <c r="G478" s="465"/>
      <c r="H478" s="465"/>
      <c r="I478" s="465"/>
      <c r="J478" s="465"/>
      <c r="K478" s="465"/>
      <c r="L478" s="465"/>
      <c r="M478" s="465"/>
      <c r="N478" s="465"/>
      <c r="O478" s="465"/>
      <c r="P478" s="465"/>
      <c r="Q478" s="465"/>
      <c r="R478" s="465"/>
      <c r="S478" s="465"/>
      <c r="T478" s="465"/>
      <c r="U478" s="465"/>
      <c r="V478" s="465"/>
      <c r="W478" s="465"/>
      <c r="X478" s="465"/>
      <c r="Y478" s="465"/>
      <c r="Z478" s="465"/>
      <c r="AA478" s="465"/>
      <c r="AB478" s="465"/>
      <c r="AC478" s="465"/>
      <c r="AD478" s="465"/>
      <c r="AE478" s="465"/>
      <c r="AF478" s="465"/>
      <c r="AG478" s="465"/>
      <c r="AH478" s="465"/>
      <c r="AI478" s="465"/>
      <c r="CB478" s="465"/>
      <c r="CC478" s="465"/>
      <c r="CD478" s="465"/>
      <c r="CE478" s="465"/>
      <c r="CF478" s="465"/>
      <c r="CG478" s="465"/>
      <c r="CH478" s="465"/>
      <c r="CI478" s="465"/>
      <c r="CJ478" s="465"/>
      <c r="CK478" s="465"/>
      <c r="CL478" s="465"/>
      <c r="CM478" s="465"/>
      <c r="CN478" s="465"/>
      <c r="CO478" s="465"/>
      <c r="CP478" s="465"/>
      <c r="CQ478" s="465"/>
      <c r="CR478" s="465"/>
      <c r="CS478" s="465"/>
      <c r="CT478" s="465"/>
      <c r="CU478" s="465"/>
      <c r="CV478" s="465"/>
      <c r="CW478" s="465"/>
      <c r="CX478" s="465"/>
      <c r="CY478" s="465"/>
      <c r="CZ478" s="465"/>
      <c r="DA478" s="465"/>
      <c r="DB478" s="465"/>
      <c r="DC478" s="465"/>
      <c r="DD478" s="465"/>
      <c r="DE478" s="465"/>
      <c r="DF478" s="465"/>
      <c r="DH478" s="465"/>
      <c r="DI478" s="465"/>
      <c r="DJ478" s="465"/>
      <c r="DK478" s="465"/>
      <c r="DL478" s="465"/>
      <c r="DM478" s="465"/>
      <c r="DN478" s="465"/>
      <c r="DO478" s="465"/>
      <c r="DP478" s="465"/>
      <c r="DQ478" s="465"/>
      <c r="DR478" s="465"/>
      <c r="DS478" s="465"/>
      <c r="DT478" s="465"/>
      <c r="DU478" s="465"/>
      <c r="DV478" s="465"/>
      <c r="DW478" s="465"/>
      <c r="DX478" s="465"/>
      <c r="DY478" s="465"/>
      <c r="DZ478" s="465"/>
      <c r="EA478" s="465"/>
      <c r="EB478" s="465"/>
      <c r="EC478" s="465"/>
      <c r="ED478" s="465"/>
      <c r="EE478" s="465"/>
      <c r="EF478" s="465"/>
      <c r="EG478" s="465"/>
    </row>
    <row r="479" spans="1:144">
      <c r="A479" s="465" t="str">
        <f>A469</f>
        <v>EU-27 and UK</v>
      </c>
      <c r="B479" s="465"/>
      <c r="C479" s="465"/>
      <c r="CB479" s="465">
        <f>ExportsMouldingsConiferous!AD$13</f>
        <v>1.0395889999999999</v>
      </c>
      <c r="CC479" s="465">
        <f>ExportsMouldingsConiferous!AE$13</f>
        <v>1.3206470000000001</v>
      </c>
      <c r="CD479" s="465">
        <f>ExportsMouldingsConiferous!AF$13</f>
        <v>1.0717719999999999</v>
      </c>
      <c r="CE479" s="465">
        <f>ExportsMouldingsConiferous!AG$13</f>
        <v>0.94997900000000002</v>
      </c>
      <c r="CF479" s="465">
        <f>ExportsMouldingsConiferous!AH$13</f>
        <v>0.84129799999999988</v>
      </c>
      <c r="CG479" s="465">
        <f>ExportsMouldingsConiferous!AI$13</f>
        <v>3.0286029999999999</v>
      </c>
      <c r="CH479" s="465">
        <f>ExportsMouldingsConiferous!AJ$13</f>
        <v>2.1995639999999996</v>
      </c>
      <c r="CI479" s="465">
        <f>ExportsMouldingsConiferous!AK$13</f>
        <v>7.4865849999999998</v>
      </c>
      <c r="CJ479" s="465">
        <f>ExportsMouldingsConiferous!AL$13</f>
        <v>6.6107819999999995</v>
      </c>
      <c r="CK479" s="465">
        <f>ExportsMouldingsConiferous!AM$13</f>
        <v>4.5384880000000001</v>
      </c>
      <c r="CL479" s="465">
        <f>ExportsMouldingsConiferous!AN$13</f>
        <v>10.797822</v>
      </c>
      <c r="CM479" s="465">
        <f>ExportsMouldingsConiferous!AO$13</f>
        <v>10.780952000000001</v>
      </c>
      <c r="CN479" s="465">
        <f>ExportsMouldingsConiferous!AP$13</f>
        <v>5.4185579999999991</v>
      </c>
      <c r="CO479" s="465">
        <f>ExportsMouldingsConiferous!AQ$13</f>
        <v>2.5045759999999997</v>
      </c>
      <c r="CP479" s="465">
        <f>ExportsMouldingsConiferous!AR$13</f>
        <v>1.427834</v>
      </c>
      <c r="CQ479" s="465">
        <f>ExportsMouldingsConiferous!AS$13</f>
        <v>1.7348859999999999</v>
      </c>
      <c r="CR479" s="465">
        <f>ExportsMouldingsConiferous!AT$13</f>
        <v>1.7650959999999998</v>
      </c>
      <c r="CS479" s="465">
        <f>ExportsMouldingsConiferous!AU$13</f>
        <v>2.2433879999999999</v>
      </c>
      <c r="CT479" s="465">
        <f>ExportsMouldingsConiferous!AV$13</f>
        <v>2.4101419999999996</v>
      </c>
      <c r="CU479" s="465">
        <f>ExportsMouldingsConiferous!AW$13</f>
        <v>1.8023069999999999</v>
      </c>
      <c r="CV479" s="465">
        <f>ExportsMouldingsConiferous!AX$13</f>
        <v>1.7092499999999999</v>
      </c>
      <c r="CW479" s="465">
        <f>ExportsMouldingsConiferous!AY$13</f>
        <v>1.2378819999999999</v>
      </c>
      <c r="CX479" s="465">
        <f>ExportsMouldingsConiferous!AZ$13</f>
        <v>1.9125319999999999</v>
      </c>
      <c r="CY479" s="465">
        <f>ExportsMouldingsConiferous!BA$13</f>
        <v>1.4589860000000001</v>
      </c>
      <c r="CZ479" s="465">
        <f>ExportsMouldingsConiferous!BB$13</f>
        <v>0</v>
      </c>
      <c r="DA479" s="465">
        <f>ExportsMouldingsConiferous!BC$13</f>
        <v>0</v>
      </c>
      <c r="DB479" s="465"/>
      <c r="DC479" s="465"/>
      <c r="DD479" s="465"/>
      <c r="DE479" s="465"/>
      <c r="DF479" s="465"/>
      <c r="DG479" s="465"/>
      <c r="DH479" s="465">
        <f>ExportsMouldingsNonConiferous!AD$18</f>
        <v>20.093546999999997</v>
      </c>
      <c r="DI479" s="465">
        <f>ExportsMouldingsNonConiferous!AE$18</f>
        <v>21.295366999999999</v>
      </c>
      <c r="DJ479" s="465">
        <f>ExportsMouldingsNonConiferous!AF$18</f>
        <v>18.471111999999998</v>
      </c>
      <c r="DK479" s="465">
        <f>ExportsMouldingsNonConiferous!AG$18</f>
        <v>28.487821999999994</v>
      </c>
      <c r="DL479" s="465">
        <f>ExportsMouldingsNonConiferous!AH$18</f>
        <v>58.379443000000002</v>
      </c>
      <c r="DM479" s="465">
        <f>ExportsMouldingsNonConiferous!AI$18</f>
        <v>79.686159999999973</v>
      </c>
      <c r="DN479" s="465">
        <f>ExportsMouldingsNonConiferous!AJ$18</f>
        <v>124.54261199999996</v>
      </c>
      <c r="DO479" s="465">
        <f>ExportsMouldingsNonConiferous!AK$18</f>
        <v>211.27224899999999</v>
      </c>
      <c r="DP479" s="465">
        <f>ExportsMouldingsNonConiferous!AL$18</f>
        <v>190.39428900000004</v>
      </c>
      <c r="DQ479" s="465">
        <f>ExportsMouldingsNonConiferous!AM$18</f>
        <v>116.96688399999998</v>
      </c>
      <c r="DR479" s="465">
        <f>ExportsMouldingsNonConiferous!AN$18</f>
        <v>144.38062799999997</v>
      </c>
      <c r="DS479" s="465">
        <f>ExportsMouldingsNonConiferous!AO$18</f>
        <v>179.688728</v>
      </c>
      <c r="DT479" s="465">
        <f>ExportsMouldingsNonConiferous!AP$18</f>
        <v>105.63182</v>
      </c>
      <c r="DU479" s="465">
        <f>ExportsMouldingsNonConiferous!AQ$18</f>
        <v>76.164595999999975</v>
      </c>
      <c r="DV479" s="465">
        <f>ExportsMouldingsNonConiferous!AR$18</f>
        <v>96.801114999999996</v>
      </c>
      <c r="DW479" s="465">
        <f>ExportsMouldingsNonConiferous!AS$18</f>
        <v>98.853082999999984</v>
      </c>
      <c r="DX479" s="465">
        <f>ExportsMouldingsNonConiferous!AT$18</f>
        <v>79.82642899999999</v>
      </c>
      <c r="DY479" s="465">
        <f>ExportsMouldingsNonConiferous!AU$18</f>
        <v>85.645165999999989</v>
      </c>
      <c r="DZ479" s="465">
        <f>ExportsMouldingsNonConiferous!AV$18</f>
        <v>105.52863599999998</v>
      </c>
      <c r="EA479" s="465">
        <f>ExportsMouldingsNonConiferous!AW$18</f>
        <v>139.48963900000001</v>
      </c>
      <c r="EB479" s="465">
        <f>ExportsMouldingsNonConiferous!AX$18</f>
        <v>130.86408699999998</v>
      </c>
      <c r="EC479" s="465">
        <f>ExportsMouldingsNonConiferous!AY$18</f>
        <v>138.97118200000003</v>
      </c>
      <c r="ED479" s="465">
        <f>ExportsMouldingsNonConiferous!AZ$18</f>
        <v>184.17582899999996</v>
      </c>
      <c r="EE479" s="465">
        <f>ExportsMouldingsNonConiferous!BA$18</f>
        <v>113.77906099999998</v>
      </c>
      <c r="EF479" s="465">
        <f>ExportsMouldingsNonConiferous!BB$18</f>
        <v>104.90903900000005</v>
      </c>
      <c r="EG479" s="465">
        <f>ExportsMouldingsNonConiferous!BC$18</f>
        <v>0</v>
      </c>
      <c r="EH479" s="465"/>
    </row>
    <row r="480" spans="1:144">
      <c r="A480" s="465" t="str">
        <f>A470</f>
        <v xml:space="preserve">Canada </v>
      </c>
      <c r="B480" s="465"/>
      <c r="C480" s="465"/>
      <c r="CB480" s="465">
        <f>ExportsMouldingsConiferous!AD$8</f>
        <v>0</v>
      </c>
      <c r="CC480" s="465">
        <f>ExportsMouldingsConiferous!AE$8</f>
        <v>0.11884099999999999</v>
      </c>
      <c r="CD480" s="465">
        <f>ExportsMouldingsConiferous!AF$8</f>
        <v>0.16875299999999999</v>
      </c>
      <c r="CE480" s="465">
        <f>ExportsMouldingsConiferous!AG$8</f>
        <v>9.5306000000000002E-2</v>
      </c>
      <c r="CF480" s="465">
        <f>ExportsMouldingsConiferous!AH$8</f>
        <v>0.11009899999999999</v>
      </c>
      <c r="CG480" s="465">
        <f>ExportsMouldingsConiferous!AI$8</f>
        <v>1.6138459999999999</v>
      </c>
      <c r="CH480" s="465">
        <f>ExportsMouldingsConiferous!AJ$8</f>
        <v>4.1600539999999997</v>
      </c>
      <c r="CI480" s="465">
        <f>ExportsMouldingsConiferous!AK$8</f>
        <v>3.0755049999999997</v>
      </c>
      <c r="CJ480" s="465">
        <f>ExportsMouldingsConiferous!AL$8</f>
        <v>5.2203970000000002</v>
      </c>
      <c r="CK480" s="465">
        <f>ExportsMouldingsConiferous!AM$8</f>
        <v>4.2897939999999997</v>
      </c>
      <c r="CL480" s="465">
        <f>ExportsMouldingsConiferous!AN$8</f>
        <v>7.3963829999999993</v>
      </c>
      <c r="CM480" s="465">
        <f>ExportsMouldingsConiferous!AO$8</f>
        <v>4.4244329999999996</v>
      </c>
      <c r="CN480" s="465">
        <f>ExportsMouldingsConiferous!AP$8</f>
        <v>8.3884629999999998</v>
      </c>
      <c r="CO480" s="465">
        <f>ExportsMouldingsConiferous!AQ$8</f>
        <v>8.8113340000000004</v>
      </c>
      <c r="CP480" s="465">
        <f>ExportsMouldingsConiferous!AR$8</f>
        <v>8.0294069999999991</v>
      </c>
      <c r="CQ480" s="465">
        <f>ExportsMouldingsConiferous!AS$8</f>
        <v>8.3687649999999998</v>
      </c>
      <c r="CR480" s="465">
        <f>ExportsMouldingsConiferous!AT$8</f>
        <v>6.7270829999999995</v>
      </c>
      <c r="CS480" s="465">
        <f>ExportsMouldingsConiferous!AU$8</f>
        <v>6.0516769999999998</v>
      </c>
      <c r="CT480" s="465">
        <f>ExportsMouldingsConiferous!AV$8</f>
        <v>3.7456869999999998</v>
      </c>
      <c r="CU480" s="465">
        <f>ExportsMouldingsConiferous!AW$8</f>
        <v>3.2103759999999997</v>
      </c>
      <c r="CV480" s="465">
        <f>ExportsMouldingsConiferous!AX$8</f>
        <v>2.0085929999999999</v>
      </c>
      <c r="CW480" s="465">
        <f>ExportsMouldingsConiferous!AY$8</f>
        <v>6.8550109999999993</v>
      </c>
      <c r="CX480" s="465">
        <f>ExportsMouldingsConiferous!AZ$8</f>
        <v>5.0648249999999999</v>
      </c>
      <c r="CY480" s="465">
        <f>ExportsMouldingsConiferous!BA$8</f>
        <v>4.3185399999999996</v>
      </c>
      <c r="CZ480" s="465">
        <f>ExportsMouldingsConiferous!BB$8</f>
        <v>0</v>
      </c>
      <c r="DA480" s="465">
        <f>ExportsMouldingsConiferous!BC$8</f>
        <v>0</v>
      </c>
      <c r="DB480" s="465"/>
      <c r="DC480" s="465"/>
      <c r="DD480" s="465"/>
      <c r="DE480" s="465"/>
      <c r="DF480" s="465"/>
      <c r="DG480" s="465"/>
      <c r="DH480" s="465">
        <f>ExportsMouldingsNonConiferous!AD$8</f>
        <v>8.8773609999999987</v>
      </c>
      <c r="DI480" s="465">
        <f>ExportsMouldingsNonConiferous!AE$8</f>
        <v>1.8291149999999998</v>
      </c>
      <c r="DJ480" s="465">
        <f>ExportsMouldingsNonConiferous!AF$8</f>
        <v>3.4251339999999999</v>
      </c>
      <c r="DK480" s="465">
        <f>ExportsMouldingsNonConiferous!AG$8</f>
        <v>5.3763779999999999</v>
      </c>
      <c r="DL480" s="465">
        <f>ExportsMouldingsNonConiferous!AH$8</f>
        <v>9.5616109999999992</v>
      </c>
      <c r="DM480" s="465">
        <f>ExportsMouldingsNonConiferous!AI$8</f>
        <v>13.315807</v>
      </c>
      <c r="DN480" s="465">
        <f>ExportsMouldingsNonConiferous!AJ$8</f>
        <v>14.508555999999999</v>
      </c>
      <c r="DO480" s="465">
        <f>ExportsMouldingsNonConiferous!AK$8</f>
        <v>12.941946999999999</v>
      </c>
      <c r="DP480" s="465">
        <f>ExportsMouldingsNonConiferous!AL$8</f>
        <v>10.708122999999999</v>
      </c>
      <c r="DQ480" s="465">
        <f>ExportsMouldingsNonConiferous!AM$8</f>
        <v>9.6068069999999999</v>
      </c>
      <c r="DR480" s="465">
        <f>ExportsMouldingsNonConiferous!AN$8</f>
        <v>12.114144</v>
      </c>
      <c r="DS480" s="465">
        <f>ExportsMouldingsNonConiferous!AO$8</f>
        <v>9.6513950000000008</v>
      </c>
      <c r="DT480" s="465">
        <f>ExportsMouldingsNonConiferous!AP$8</f>
        <v>12.452699999999998</v>
      </c>
      <c r="DU480" s="465">
        <f>ExportsMouldingsNonConiferous!AQ$8</f>
        <v>9.8546539999999982</v>
      </c>
      <c r="DV480" s="465">
        <f>ExportsMouldingsNonConiferous!AR$8</f>
        <v>7.8218030000000009</v>
      </c>
      <c r="DW480" s="465">
        <f>ExportsMouldingsNonConiferous!AS$8</f>
        <v>8.700056</v>
      </c>
      <c r="DX480" s="465">
        <f>ExportsMouldingsNonConiferous!AT$8</f>
        <v>6.4782819999999992</v>
      </c>
      <c r="DY480" s="465">
        <f>ExportsMouldingsNonConiferous!AU$8</f>
        <v>6.5369469999999996</v>
      </c>
      <c r="DZ480" s="465">
        <f>ExportsMouldingsNonConiferous!AV$8</f>
        <v>8.4417629999999999</v>
      </c>
      <c r="EA480" s="465">
        <f>ExportsMouldingsNonConiferous!AW$8</f>
        <v>8.6613439999999997</v>
      </c>
      <c r="EB480" s="465">
        <f>ExportsMouldingsNonConiferous!AX$8</f>
        <v>9.8180709999999998</v>
      </c>
      <c r="EC480" s="465">
        <f>ExportsMouldingsNonConiferous!AY$8</f>
        <v>17.865808999999999</v>
      </c>
      <c r="ED480" s="465">
        <f>ExportsMouldingsNonConiferous!AZ$8</f>
        <v>13.056913999999999</v>
      </c>
      <c r="EE480" s="465">
        <f>ExportsMouldingsNonConiferous!BA$8</f>
        <v>7.0421830000000005</v>
      </c>
      <c r="EF480" s="465">
        <f>ExportsMouldingsNonConiferous!BB$8</f>
        <v>10.967952</v>
      </c>
      <c r="EG480" s="465">
        <f>ExportsMouldingsNonConiferous!BC$8</f>
        <v>0</v>
      </c>
      <c r="EH480" s="465"/>
    </row>
    <row r="481" spans="1:138">
      <c r="A481" s="465" t="str">
        <f>A471</f>
        <v xml:space="preserve">China </v>
      </c>
      <c r="B481" s="465"/>
      <c r="C481" s="465"/>
      <c r="CB481" s="465"/>
      <c r="CC481" s="465"/>
      <c r="CD481" s="465"/>
      <c r="CE481" s="465"/>
      <c r="CF481" s="465"/>
      <c r="CG481" s="465"/>
      <c r="CH481" s="465"/>
      <c r="CI481" s="465"/>
      <c r="CJ481" s="465"/>
      <c r="CK481" s="465"/>
      <c r="CL481" s="465"/>
      <c r="CM481" s="465"/>
      <c r="CN481" s="465"/>
      <c r="CO481" s="465"/>
      <c r="CP481" s="465"/>
      <c r="CQ481" s="465"/>
      <c r="CR481" s="465"/>
      <c r="CS481" s="465"/>
      <c r="CT481" s="465"/>
      <c r="CU481" s="465"/>
      <c r="CV481" s="465"/>
      <c r="CW481" s="465"/>
      <c r="CX481" s="465"/>
      <c r="CY481" s="465"/>
      <c r="CZ481" s="465"/>
      <c r="DA481" s="465"/>
      <c r="DB481" s="465"/>
      <c r="DC481" s="465"/>
      <c r="DD481" s="465"/>
      <c r="DE481" s="465"/>
      <c r="DF481" s="465"/>
      <c r="DG481" s="465"/>
      <c r="DH481" s="465">
        <f>ExportsMouldingsNonConiferous!AD$15</f>
        <v>7.3679079999999999</v>
      </c>
      <c r="DI481" s="465">
        <f>ExportsMouldingsNonConiferous!AE$15</f>
        <v>7.9997419999999995</v>
      </c>
      <c r="DJ481" s="465">
        <f>ExportsMouldingsNonConiferous!AF$15</f>
        <v>5.2111679999999998</v>
      </c>
      <c r="DK481" s="465">
        <f>ExportsMouldingsNonConiferous!AG$15</f>
        <v>6.9844949999999999</v>
      </c>
      <c r="DL481" s="465">
        <f>ExportsMouldingsNonConiferous!AH$15</f>
        <v>2.6763750000000002</v>
      </c>
      <c r="DM481" s="465">
        <f>ExportsMouldingsNonConiferous!AI$15</f>
        <v>3.7295449999999999</v>
      </c>
      <c r="DN481" s="465">
        <f>ExportsMouldingsNonConiferous!AJ$15</f>
        <v>5.4187130000000003</v>
      </c>
      <c r="DO481" s="465">
        <f>ExportsMouldingsNonConiferous!AK$15</f>
        <v>2.1948730000000003</v>
      </c>
      <c r="DP481" s="465">
        <f>ExportsMouldingsNonConiferous!AL$15</f>
        <v>2.8428719999999998</v>
      </c>
      <c r="DQ481" s="465">
        <f>ExportsMouldingsNonConiferous!AM$15</f>
        <v>4.3319489999999998</v>
      </c>
      <c r="DR481" s="465">
        <f>ExportsMouldingsNonConiferous!AN$15</f>
        <v>6.058853</v>
      </c>
      <c r="DS481" s="465">
        <f>ExportsMouldingsNonConiferous!AO$15</f>
        <v>4.2294099999999997</v>
      </c>
      <c r="DT481" s="465">
        <f>ExportsMouldingsNonConiferous!AP$15</f>
        <v>3.3090820000000001</v>
      </c>
      <c r="DU481" s="465">
        <f>ExportsMouldingsNonConiferous!AQ$15</f>
        <v>3.7258639999999996</v>
      </c>
      <c r="DV481" s="465">
        <f>ExportsMouldingsNonConiferous!AR$15</f>
        <v>2.381227</v>
      </c>
      <c r="DW481" s="465">
        <f>ExportsMouldingsNonConiferous!AS$15</f>
        <v>0.67167700000000008</v>
      </c>
      <c r="DX481" s="465">
        <f>ExportsMouldingsNonConiferous!AT$15</f>
        <v>1.63693</v>
      </c>
      <c r="DY481" s="465">
        <f>ExportsMouldingsNonConiferous!AU$15</f>
        <v>1.217883</v>
      </c>
      <c r="DZ481" s="465">
        <f>ExportsMouldingsNonConiferous!AV$15</f>
        <v>1.1495740000000001</v>
      </c>
      <c r="EA481" s="465">
        <f>ExportsMouldingsNonConiferous!AW$15</f>
        <v>1.5322579999999999</v>
      </c>
      <c r="EB481" s="465">
        <f>ExportsMouldingsNonConiferous!AX$15</f>
        <v>2.3402839999999996</v>
      </c>
      <c r="EC481" s="465">
        <f>ExportsMouldingsNonConiferous!AY$15</f>
        <v>2.266337</v>
      </c>
      <c r="ED481" s="465">
        <f>ExportsMouldingsNonConiferous!AZ$15</f>
        <v>2.1890779999999999</v>
      </c>
      <c r="EE481" s="465">
        <f>ExportsMouldingsNonConiferous!BA$15</f>
        <v>2.1225239999999999</v>
      </c>
      <c r="EF481" s="465">
        <f>ExportsMouldingsNonConiferous!BB$15</f>
        <v>2.309558</v>
      </c>
      <c r="EG481" s="465">
        <f>ExportsMouldingsNonConiferous!BC$15</f>
        <v>0</v>
      </c>
      <c r="EH481" s="465"/>
    </row>
    <row r="482" spans="1:138">
      <c r="A482" s="465" t="str">
        <f>A472</f>
        <v xml:space="preserve">USA </v>
      </c>
      <c r="B482" s="465"/>
      <c r="C482" s="465"/>
      <c r="CB482" s="465">
        <f>ExportsMouldingsConiferous!AD$10</f>
        <v>1.92086</v>
      </c>
      <c r="CC482" s="465">
        <f>ExportsMouldingsConiferous!AE$10</f>
        <v>3.926491</v>
      </c>
      <c r="CD482" s="465">
        <f>ExportsMouldingsConiferous!AF$10</f>
        <v>14.513824999999999</v>
      </c>
      <c r="CE482" s="465">
        <f>ExportsMouldingsConiferous!AG$10</f>
        <v>22.948200999999997</v>
      </c>
      <c r="CF482" s="465">
        <f>ExportsMouldingsConiferous!AH$10</f>
        <v>49.962561999999998</v>
      </c>
      <c r="CG482" s="465">
        <f>ExportsMouldingsConiferous!AI$10</f>
        <v>131.88706999999999</v>
      </c>
      <c r="CH482" s="465">
        <f>ExportsMouldingsConiferous!AJ$10</f>
        <v>210.324286</v>
      </c>
      <c r="CI482" s="465">
        <f>ExportsMouldingsConiferous!AK$10</f>
        <v>152.41869499999999</v>
      </c>
      <c r="CJ482" s="465">
        <f>ExportsMouldingsConiferous!AL$10</f>
        <v>111.972583</v>
      </c>
      <c r="CK482" s="465">
        <f>ExportsMouldingsConiferous!AM$10</f>
        <v>94.924551999999991</v>
      </c>
      <c r="CL482" s="465">
        <f>ExportsMouldingsConiferous!AN$10</f>
        <v>134.51047199999999</v>
      </c>
      <c r="CM482" s="465">
        <f>ExportsMouldingsConiferous!AO$10</f>
        <v>130.69103999999999</v>
      </c>
      <c r="CN482" s="465">
        <f>ExportsMouldingsConiferous!AP$10</f>
        <v>178.75287699999998</v>
      </c>
      <c r="CO482" s="465">
        <f>ExportsMouldingsConiferous!AQ$10</f>
        <v>209.473986</v>
      </c>
      <c r="CP482" s="465">
        <f>ExportsMouldingsConiferous!AR$10</f>
        <v>215.56349699999998</v>
      </c>
      <c r="CQ482" s="465">
        <f>ExportsMouldingsConiferous!AS$10</f>
        <v>200.54985299999998</v>
      </c>
      <c r="CR482" s="465">
        <f>ExportsMouldingsConiferous!AT$10</f>
        <v>197.97529799999998</v>
      </c>
      <c r="CS482" s="465">
        <f>ExportsMouldingsConiferous!AU$10</f>
        <v>218.903774</v>
      </c>
      <c r="CT482" s="465">
        <f>ExportsMouldingsConiferous!AV$10</f>
        <v>206.15245399999998</v>
      </c>
      <c r="CU482" s="465">
        <f>ExportsMouldingsConiferous!AW$10</f>
        <v>223.82097099999999</v>
      </c>
      <c r="CV482" s="465">
        <f>ExportsMouldingsConiferous!AX$10</f>
        <v>256.53403800000001</v>
      </c>
      <c r="CW482" s="465">
        <f>ExportsMouldingsConiferous!AY$10</f>
        <v>384.29369299999996</v>
      </c>
      <c r="CX482" s="465">
        <f>ExportsMouldingsConiferous!AZ$10</f>
        <v>502.46847599999995</v>
      </c>
      <c r="CY482" s="465">
        <f>ExportsMouldingsConiferous!BA$10</f>
        <v>363.598837</v>
      </c>
      <c r="CZ482" s="465">
        <f>ExportsMouldingsConiferous!BB$10</f>
        <v>0</v>
      </c>
      <c r="DA482" s="465">
        <f>ExportsMouldingsConiferous!BC$10</f>
        <v>0</v>
      </c>
      <c r="DB482" s="465"/>
      <c r="DC482" s="465"/>
      <c r="DD482" s="465"/>
      <c r="DE482" s="465"/>
      <c r="DF482" s="465"/>
      <c r="DG482" s="465"/>
      <c r="DH482" s="465">
        <f>ExportsMouldingsNonConiferous!AD$10</f>
        <v>48.845053999999998</v>
      </c>
      <c r="DI482" s="465">
        <f>ExportsMouldingsNonConiferous!AE$10</f>
        <v>36.955309999999997</v>
      </c>
      <c r="DJ482" s="465">
        <f>ExportsMouldingsNonConiferous!AF$10</f>
        <v>52.672264999999996</v>
      </c>
      <c r="DK482" s="465">
        <f>ExportsMouldingsNonConiferous!AG$10</f>
        <v>73.933734999999999</v>
      </c>
      <c r="DL482" s="465">
        <f>ExportsMouldingsNonConiferous!AH$10</f>
        <v>138.917372</v>
      </c>
      <c r="DM482" s="465">
        <f>ExportsMouldingsNonConiferous!AI$10</f>
        <v>167.51947199999995</v>
      </c>
      <c r="DN482" s="465">
        <f>ExportsMouldingsNonConiferous!AJ$10</f>
        <v>215.15785599999995</v>
      </c>
      <c r="DO482" s="465">
        <f>ExportsMouldingsNonConiferous!AK$10</f>
        <v>210.16107299999996</v>
      </c>
      <c r="DP482" s="465">
        <f>ExportsMouldingsNonConiferous!AL$10</f>
        <v>187.88326599999999</v>
      </c>
      <c r="DQ482" s="465">
        <f>ExportsMouldingsNonConiferous!AM$10</f>
        <v>122.608053</v>
      </c>
      <c r="DR482" s="465">
        <f>ExportsMouldingsNonConiferous!AN$10</f>
        <v>147.536134</v>
      </c>
      <c r="DS482" s="465">
        <f>ExportsMouldingsNonConiferous!AO$10</f>
        <v>134.84865400000001</v>
      </c>
      <c r="DT482" s="465">
        <f>ExportsMouldingsNonConiferous!AP$10</f>
        <v>140.57074700000001</v>
      </c>
      <c r="DU482" s="465">
        <f>ExportsMouldingsNonConiferous!AQ$10</f>
        <v>110.48336499999996</v>
      </c>
      <c r="DV482" s="465">
        <f>ExportsMouldingsNonConiferous!AR$10</f>
        <v>141.57739800000002</v>
      </c>
      <c r="DW482" s="465">
        <f>ExportsMouldingsNonConiferous!AS$10</f>
        <v>117.98507899999998</v>
      </c>
      <c r="DX482" s="465">
        <f>ExportsMouldingsNonConiferous!AT$10</f>
        <v>117.70966300000001</v>
      </c>
      <c r="DY482" s="465">
        <f>ExportsMouldingsNonConiferous!AU$10</f>
        <v>123.54003699999998</v>
      </c>
      <c r="DZ482" s="465">
        <f>ExportsMouldingsNonConiferous!AV$10</f>
        <v>133.34450300000003</v>
      </c>
      <c r="EA482" s="465">
        <f>ExportsMouldingsNonConiferous!AW$10</f>
        <v>126.366016</v>
      </c>
      <c r="EB482" s="465">
        <f>ExportsMouldingsNonConiferous!AX$10</f>
        <v>127.61530299999998</v>
      </c>
      <c r="EC482" s="465">
        <f>ExportsMouldingsNonConiferous!AY$10</f>
        <v>129.65022499999998</v>
      </c>
      <c r="ED482" s="465">
        <f>ExportsMouldingsNonConiferous!AZ$10</f>
        <v>205.98452400000002</v>
      </c>
      <c r="EE482" s="465">
        <f>ExportsMouldingsNonConiferous!BA$10</f>
        <v>97.215254999999956</v>
      </c>
      <c r="EF482" s="465">
        <f>ExportsMouldingsNonConiferous!BB$10</f>
        <v>480.94469699999996</v>
      </c>
      <c r="EG482" s="465">
        <f>ExportsMouldingsNonConiferous!BC$10</f>
        <v>0</v>
      </c>
      <c r="EH482" s="465"/>
    </row>
    <row r="483" spans="1:138">
      <c r="A483" s="465" t="str">
        <f>A473</f>
        <v>Others</v>
      </c>
      <c r="B483" s="465"/>
      <c r="C483" s="465"/>
      <c r="CB483" s="465">
        <f t="shared" ref="CB483:DA483" si="54">CB467-SUM(CB479:CB482)</f>
        <v>0.45791300000000046</v>
      </c>
      <c r="CC483" s="465">
        <f t="shared" si="54"/>
        <v>1.0957009999999991</v>
      </c>
      <c r="CD483" s="465">
        <f t="shared" si="54"/>
        <v>0.94434299999999993</v>
      </c>
      <c r="CE483" s="465">
        <f t="shared" si="54"/>
        <v>0.72428500000000184</v>
      </c>
      <c r="CF483" s="465">
        <f t="shared" si="54"/>
        <v>0.36887199999999609</v>
      </c>
      <c r="CG483" s="465">
        <f t="shared" si="54"/>
        <v>1.2964099999999803</v>
      </c>
      <c r="CH483" s="465">
        <f t="shared" si="54"/>
        <v>1.3484520000000089</v>
      </c>
      <c r="CI483" s="465">
        <f t="shared" si="54"/>
        <v>3.633262999999971</v>
      </c>
      <c r="CJ483" s="465">
        <f t="shared" si="54"/>
        <v>3.1384249999999838</v>
      </c>
      <c r="CK483" s="465">
        <f t="shared" si="54"/>
        <v>1.1147879999999901</v>
      </c>
      <c r="CL483" s="465">
        <f t="shared" si="54"/>
        <v>2.154387000000014</v>
      </c>
      <c r="CM483" s="465">
        <f t="shared" si="54"/>
        <v>2.9169639999999788</v>
      </c>
      <c r="CN483" s="465">
        <f t="shared" si="54"/>
        <v>5.5533710000000269</v>
      </c>
      <c r="CO483" s="465">
        <f t="shared" si="54"/>
        <v>6.3417340000000024</v>
      </c>
      <c r="CP483" s="465">
        <f t="shared" si="54"/>
        <v>6.3266479999999774</v>
      </c>
      <c r="CQ483" s="465">
        <f t="shared" si="54"/>
        <v>5.8196789999999794</v>
      </c>
      <c r="CR483" s="465">
        <f t="shared" si="54"/>
        <v>5.4076909999999998</v>
      </c>
      <c r="CS483" s="465">
        <f t="shared" si="54"/>
        <v>3.1599680000000205</v>
      </c>
      <c r="CT483" s="465">
        <f t="shared" si="54"/>
        <v>1.9618199999999888</v>
      </c>
      <c r="CU483" s="465">
        <f t="shared" si="54"/>
        <v>0.91696500000000469</v>
      </c>
      <c r="CV483" s="465">
        <f t="shared" si="54"/>
        <v>1.2759289999999623</v>
      </c>
      <c r="CW483" s="465">
        <f t="shared" si="54"/>
        <v>1.748593000000028</v>
      </c>
      <c r="CX483" s="465">
        <f t="shared" si="54"/>
        <v>3.6386140000000182</v>
      </c>
      <c r="CY483" s="465">
        <f t="shared" si="54"/>
        <v>1.3303920000000176</v>
      </c>
      <c r="CZ483" s="465">
        <f t="shared" si="54"/>
        <v>0</v>
      </c>
      <c r="DA483" s="465">
        <f t="shared" si="54"/>
        <v>0</v>
      </c>
      <c r="DB483" s="465"/>
      <c r="DC483" s="465"/>
      <c r="DD483" s="465"/>
      <c r="DE483" s="465"/>
      <c r="DF483" s="465"/>
      <c r="DG483" s="465"/>
      <c r="DH483" s="465">
        <f t="shared" ref="DH483:EG483" si="55">DH467-SUM(DH479:DH482)</f>
        <v>12.555115000000029</v>
      </c>
      <c r="DI483" s="465">
        <f t="shared" si="55"/>
        <v>14.194520000000011</v>
      </c>
      <c r="DJ483" s="465">
        <f t="shared" si="55"/>
        <v>9.6967610000000235</v>
      </c>
      <c r="DK483" s="465">
        <f t="shared" si="55"/>
        <v>12.410416999999995</v>
      </c>
      <c r="DL483" s="465">
        <f t="shared" si="55"/>
        <v>21.895131999999961</v>
      </c>
      <c r="DM483" s="465">
        <f t="shared" si="55"/>
        <v>24.543393000000037</v>
      </c>
      <c r="DN483" s="465">
        <f t="shared" si="55"/>
        <v>28.231044000000054</v>
      </c>
      <c r="DO483" s="465">
        <f t="shared" si="55"/>
        <v>37.50515299999995</v>
      </c>
      <c r="DP483" s="465">
        <f t="shared" si="55"/>
        <v>39.795067999999844</v>
      </c>
      <c r="DQ483" s="465">
        <f t="shared" si="55"/>
        <v>31.60544399999992</v>
      </c>
      <c r="DR483" s="465">
        <f t="shared" si="55"/>
        <v>40.05702500000001</v>
      </c>
      <c r="DS483" s="465">
        <f t="shared" si="55"/>
        <v>45.189502000000005</v>
      </c>
      <c r="DT483" s="465">
        <f t="shared" si="55"/>
        <v>30.902033999999901</v>
      </c>
      <c r="DU483" s="465">
        <f t="shared" si="55"/>
        <v>42.758107999999964</v>
      </c>
      <c r="DV483" s="465">
        <f t="shared" si="55"/>
        <v>38.331667999999979</v>
      </c>
      <c r="DW483" s="465">
        <f t="shared" si="55"/>
        <v>39.701212999999996</v>
      </c>
      <c r="DX483" s="465">
        <f t="shared" si="55"/>
        <v>33.037593999999956</v>
      </c>
      <c r="DY483" s="465">
        <f t="shared" si="55"/>
        <v>34.839037999999988</v>
      </c>
      <c r="DZ483" s="465">
        <f t="shared" si="55"/>
        <v>30.591377999999963</v>
      </c>
      <c r="EA483" s="465">
        <f t="shared" si="55"/>
        <v>42.60538200000002</v>
      </c>
      <c r="EB483" s="465">
        <f t="shared" si="55"/>
        <v>36.872284999999977</v>
      </c>
      <c r="EC483" s="465">
        <f t="shared" si="55"/>
        <v>30.293643000000031</v>
      </c>
      <c r="ED483" s="465">
        <f t="shared" si="55"/>
        <v>43.911079000000086</v>
      </c>
      <c r="EE483" s="465">
        <f t="shared" si="55"/>
        <v>26.888342000000051</v>
      </c>
      <c r="EF483" s="465">
        <f t="shared" si="55"/>
        <v>21.983018000000015</v>
      </c>
      <c r="EG483" s="465">
        <f t="shared" si="55"/>
        <v>0</v>
      </c>
      <c r="EH483" s="465"/>
    </row>
    <row r="484" spans="1:138">
      <c r="A484" s="465"/>
      <c r="B484" s="465"/>
      <c r="C484" s="465"/>
      <c r="AJ484" s="464"/>
      <c r="AK484" s="464"/>
      <c r="AL484" s="464"/>
      <c r="AM484" s="464"/>
      <c r="AN484" s="464"/>
      <c r="AO484" s="464"/>
      <c r="AP484" s="464"/>
      <c r="AQ484" s="464"/>
      <c r="AR484" s="464"/>
      <c r="AS484" s="464"/>
      <c r="AT484" s="464"/>
      <c r="AU484" s="464"/>
      <c r="AV484" s="464"/>
      <c r="AW484" s="464"/>
      <c r="AX484" s="464"/>
      <c r="AY484" s="464"/>
      <c r="AZ484" s="464"/>
      <c r="BA484" s="464"/>
      <c r="BB484" s="464"/>
      <c r="BC484" s="464"/>
      <c r="BD484" s="464"/>
      <c r="BE484" s="464"/>
      <c r="BF484" s="464"/>
      <c r="BG484" s="464"/>
      <c r="BH484" s="464"/>
      <c r="BI484" s="464"/>
    </row>
    <row r="488" spans="1:138" ht="13">
      <c r="BJ488" s="472"/>
      <c r="BK488" s="472"/>
    </row>
    <row r="511" spans="62:63">
      <c r="BJ511" s="466"/>
      <c r="BK511" s="466"/>
    </row>
    <row r="512" spans="62:63">
      <c r="BJ512" s="466"/>
      <c r="BK512" s="466"/>
    </row>
    <row r="513" spans="62:63">
      <c r="BJ513" s="466"/>
      <c r="BK513" s="466"/>
    </row>
    <row r="514" spans="62:63">
      <c r="BJ514" s="466"/>
      <c r="BK514" s="466"/>
    </row>
    <row r="515" spans="62:63">
      <c r="BJ515" s="466"/>
      <c r="BK515" s="466"/>
    </row>
  </sheetData>
  <mergeCells count="48">
    <mergeCell ref="CB129:DA129"/>
    <mergeCell ref="DH129:EG129"/>
    <mergeCell ref="BI128:DO128"/>
    <mergeCell ref="D128:BE128"/>
    <mergeCell ref="D129:AC129"/>
    <mergeCell ref="AJ129:BI129"/>
    <mergeCell ref="D425:BD425"/>
    <mergeCell ref="CB426:DA426"/>
    <mergeCell ref="D443:BI443"/>
    <mergeCell ref="CB443:EG443"/>
    <mergeCell ref="DH426:EG426"/>
    <mergeCell ref="D426:AC426"/>
    <mergeCell ref="AJ426:BI426"/>
    <mergeCell ref="DH367:EG367"/>
    <mergeCell ref="CB408:CN408"/>
    <mergeCell ref="DH408:EG408"/>
    <mergeCell ref="D407:BI407"/>
    <mergeCell ref="CB407:EG407"/>
    <mergeCell ref="D466:AC466"/>
    <mergeCell ref="AJ466:BI466"/>
    <mergeCell ref="CB466:DA466"/>
    <mergeCell ref="DH466:EG466"/>
    <mergeCell ref="CB444:DA444"/>
    <mergeCell ref="DH444:EG444"/>
    <mergeCell ref="D444:AC444"/>
    <mergeCell ref="AJ444:BI444"/>
    <mergeCell ref="CB157:EG157"/>
    <mergeCell ref="D157:BI157"/>
    <mergeCell ref="D465:AV465"/>
    <mergeCell ref="CI465:EN465"/>
    <mergeCell ref="D408:AC408"/>
    <mergeCell ref="AJ408:BI408"/>
    <mergeCell ref="D366:AV366"/>
    <mergeCell ref="CB366:EG366"/>
    <mergeCell ref="DH158:EG158"/>
    <mergeCell ref="CB158:DA158"/>
    <mergeCell ref="CB425:EG425"/>
    <mergeCell ref="D158:AC158"/>
    <mergeCell ref="AJ158:BI158"/>
    <mergeCell ref="D367:AC367"/>
    <mergeCell ref="AJ367:BI367"/>
    <mergeCell ref="CB367:DA367"/>
    <mergeCell ref="D143:BI143"/>
    <mergeCell ref="CB143:EG143"/>
    <mergeCell ref="D144:AC144"/>
    <mergeCell ref="AJ144:BI144"/>
    <mergeCell ref="CB144:DA144"/>
    <mergeCell ref="DH144:EG144"/>
  </mergeCells>
  <phoneticPr fontId="2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55:BT540"/>
  <sheetViews>
    <sheetView workbookViewId="0"/>
  </sheetViews>
  <sheetFormatPr defaultColWidth="9.08984375" defaultRowHeight="12.5"/>
  <cols>
    <col min="1" max="1" width="10.7265625" style="462" bestFit="1" customWidth="1"/>
    <col min="2" max="2" width="5.7265625" style="462" customWidth="1"/>
    <col min="3" max="26" width="4.7265625" style="462" customWidth="1"/>
    <col min="27" max="27" width="4.7265625" style="462" hidden="1" customWidth="1"/>
    <col min="28" max="28" width="1.7265625" style="462" customWidth="1"/>
    <col min="29" max="53" width="4.7265625" style="462" customWidth="1"/>
    <col min="54" max="54" width="4.7265625" style="462" hidden="1" customWidth="1"/>
    <col min="55" max="55" width="1.7265625" style="462" customWidth="1"/>
    <col min="56" max="83" width="4.7265625" style="462" customWidth="1"/>
    <col min="84" max="84" width="1.7265625" style="462" customWidth="1"/>
    <col min="85" max="110" width="4.7265625" style="462" customWidth="1"/>
    <col min="111" max="16384" width="9.08984375" style="462"/>
  </cols>
  <sheetData>
    <row r="155" spans="1:54">
      <c r="B155" s="465"/>
      <c r="C155" s="465"/>
      <c r="D155" s="465"/>
      <c r="E155" s="465"/>
      <c r="F155" s="465"/>
      <c r="G155" s="465"/>
      <c r="H155" s="465"/>
      <c r="I155" s="465"/>
      <c r="J155" s="465"/>
      <c r="K155" s="465"/>
      <c r="L155" s="465"/>
      <c r="M155" s="465"/>
      <c r="N155" s="465"/>
      <c r="O155" s="465"/>
      <c r="P155" s="465"/>
      <c r="Q155" s="465"/>
      <c r="R155" s="465"/>
      <c r="S155" s="465"/>
      <c r="T155" s="465"/>
      <c r="U155" s="465"/>
      <c r="V155" s="465"/>
      <c r="W155" s="465"/>
      <c r="X155" s="465"/>
      <c r="Y155" s="465"/>
      <c r="Z155" s="465"/>
      <c r="AA155" s="465"/>
      <c r="AB155" s="465"/>
    </row>
    <row r="156" spans="1:54" ht="13">
      <c r="A156" s="461" t="s">
        <v>241</v>
      </c>
    </row>
    <row r="157" spans="1:54">
      <c r="A157" s="523" t="s">
        <v>63</v>
      </c>
      <c r="B157" s="523"/>
      <c r="C157" s="523"/>
      <c r="D157" s="523"/>
      <c r="E157" s="523"/>
      <c r="F157" s="523"/>
      <c r="G157" s="523"/>
      <c r="H157" s="523"/>
      <c r="I157" s="523"/>
      <c r="J157" s="523"/>
      <c r="K157" s="523"/>
      <c r="L157" s="523"/>
      <c r="M157" s="523"/>
      <c r="N157" s="523"/>
      <c r="O157" s="523"/>
      <c r="P157" s="523"/>
      <c r="Q157" s="523"/>
      <c r="R157" s="523"/>
      <c r="S157" s="523"/>
      <c r="T157" s="523"/>
      <c r="U157" s="523"/>
      <c r="V157" s="523"/>
      <c r="W157" s="523"/>
      <c r="X157" s="523"/>
      <c r="Y157" s="523"/>
      <c r="Z157" s="523"/>
      <c r="AA157" s="523"/>
      <c r="AB157" s="523"/>
      <c r="AC157" s="523"/>
      <c r="AD157" s="523"/>
      <c r="AE157" s="523"/>
      <c r="AF157" s="523"/>
      <c r="AG157" s="523"/>
      <c r="AH157" s="523"/>
      <c r="AI157" s="523"/>
      <c r="AJ157" s="523"/>
      <c r="AK157" s="523"/>
      <c r="AL157" s="523"/>
      <c r="AM157" s="523"/>
      <c r="AN157" s="523"/>
      <c r="AO157" s="523"/>
      <c r="AP157" s="523"/>
      <c r="AQ157" s="523"/>
      <c r="AR157" s="523"/>
      <c r="AS157" s="523"/>
      <c r="AT157" s="523"/>
      <c r="AU157" s="523"/>
      <c r="AV157" s="523"/>
      <c r="AW157" s="523"/>
      <c r="AX157" s="523"/>
      <c r="AY157" s="523"/>
      <c r="AZ157" s="523"/>
      <c r="BA157" s="523"/>
      <c r="BB157" s="471"/>
    </row>
    <row r="158" spans="1:54">
      <c r="A158" s="523" t="s">
        <v>143</v>
      </c>
      <c r="B158" s="523"/>
      <c r="C158" s="523"/>
      <c r="D158" s="523"/>
      <c r="E158" s="523"/>
      <c r="F158" s="523"/>
      <c r="G158" s="523"/>
      <c r="H158" s="523"/>
      <c r="I158" s="523"/>
      <c r="J158" s="523"/>
      <c r="K158" s="523"/>
      <c r="L158" s="523"/>
      <c r="M158" s="523"/>
      <c r="N158" s="523"/>
      <c r="O158" s="523"/>
      <c r="P158" s="523"/>
      <c r="Q158" s="523"/>
      <c r="R158" s="523"/>
      <c r="S158" s="523"/>
      <c r="T158" s="523"/>
      <c r="U158" s="523"/>
      <c r="V158" s="523"/>
      <c r="W158" s="523"/>
      <c r="X158" s="523"/>
      <c r="Y158" s="523"/>
      <c r="Z158" s="523"/>
      <c r="AB158" s="523" t="s">
        <v>144</v>
      </c>
      <c r="AC158" s="523"/>
      <c r="AD158" s="523"/>
      <c r="AE158" s="523"/>
      <c r="AF158" s="523"/>
      <c r="AG158" s="523"/>
      <c r="AH158" s="523"/>
      <c r="AI158" s="523"/>
      <c r="AJ158" s="523"/>
      <c r="AK158" s="523"/>
      <c r="AL158" s="523"/>
      <c r="AM158" s="523"/>
      <c r="AN158" s="523"/>
      <c r="AO158" s="523"/>
      <c r="AP158" s="523"/>
      <c r="AQ158" s="523"/>
      <c r="AR158" s="523"/>
      <c r="AS158" s="523"/>
      <c r="AT158" s="523"/>
      <c r="AU158" s="523"/>
      <c r="AV158" s="523"/>
      <c r="AW158" s="523"/>
      <c r="AX158" s="523"/>
      <c r="AY158" s="523"/>
      <c r="AZ158" s="523"/>
      <c r="BA158" s="523"/>
      <c r="BB158" s="471"/>
    </row>
    <row r="159" spans="1:54">
      <c r="A159" s="463"/>
      <c r="B159" s="462">
        <v>2000</v>
      </c>
      <c r="C159" s="462">
        <f t="shared" ref="C159:AA159" si="0">1+B159</f>
        <v>2001</v>
      </c>
      <c r="D159" s="462">
        <f t="shared" si="0"/>
        <v>2002</v>
      </c>
      <c r="E159" s="462">
        <f t="shared" si="0"/>
        <v>2003</v>
      </c>
      <c r="F159" s="462">
        <f t="shared" si="0"/>
        <v>2004</v>
      </c>
      <c r="G159" s="462">
        <f t="shared" si="0"/>
        <v>2005</v>
      </c>
      <c r="H159" s="462">
        <f t="shared" si="0"/>
        <v>2006</v>
      </c>
      <c r="I159" s="462">
        <f t="shared" si="0"/>
        <v>2007</v>
      </c>
      <c r="J159" s="462">
        <f t="shared" si="0"/>
        <v>2008</v>
      </c>
      <c r="K159" s="462">
        <f t="shared" si="0"/>
        <v>2009</v>
      </c>
      <c r="L159" s="462">
        <f t="shared" si="0"/>
        <v>2010</v>
      </c>
      <c r="M159" s="462">
        <f t="shared" si="0"/>
        <v>2011</v>
      </c>
      <c r="N159" s="462">
        <f t="shared" si="0"/>
        <v>2012</v>
      </c>
      <c r="O159" s="462">
        <f t="shared" si="0"/>
        <v>2013</v>
      </c>
      <c r="P159" s="462">
        <f t="shared" si="0"/>
        <v>2014</v>
      </c>
      <c r="Q159" s="462">
        <f t="shared" si="0"/>
        <v>2015</v>
      </c>
      <c r="R159" s="462">
        <f t="shared" si="0"/>
        <v>2016</v>
      </c>
      <c r="S159" s="462">
        <f t="shared" si="0"/>
        <v>2017</v>
      </c>
      <c r="T159" s="462">
        <f t="shared" si="0"/>
        <v>2018</v>
      </c>
      <c r="U159" s="462">
        <f t="shared" si="0"/>
        <v>2019</v>
      </c>
      <c r="V159" s="462">
        <f t="shared" si="0"/>
        <v>2020</v>
      </c>
      <c r="W159" s="462">
        <f t="shared" si="0"/>
        <v>2021</v>
      </c>
      <c r="X159" s="462">
        <f t="shared" si="0"/>
        <v>2022</v>
      </c>
      <c r="Y159" s="462">
        <f t="shared" si="0"/>
        <v>2023</v>
      </c>
      <c r="Z159" s="462">
        <f t="shared" si="0"/>
        <v>2024</v>
      </c>
      <c r="AA159" s="462">
        <f t="shared" si="0"/>
        <v>2025</v>
      </c>
      <c r="AC159" s="462">
        <v>2000</v>
      </c>
      <c r="AD159" s="462">
        <f t="shared" ref="AD159:BB159" si="1">1+AC159</f>
        <v>2001</v>
      </c>
      <c r="AE159" s="462">
        <f t="shared" si="1"/>
        <v>2002</v>
      </c>
      <c r="AF159" s="462">
        <f t="shared" si="1"/>
        <v>2003</v>
      </c>
      <c r="AG159" s="462">
        <f t="shared" si="1"/>
        <v>2004</v>
      </c>
      <c r="AH159" s="462">
        <f t="shared" si="1"/>
        <v>2005</v>
      </c>
      <c r="AI159" s="462">
        <f t="shared" si="1"/>
        <v>2006</v>
      </c>
      <c r="AJ159" s="462">
        <f t="shared" si="1"/>
        <v>2007</v>
      </c>
      <c r="AK159" s="462">
        <f t="shared" si="1"/>
        <v>2008</v>
      </c>
      <c r="AL159" s="462">
        <f t="shared" si="1"/>
        <v>2009</v>
      </c>
      <c r="AM159" s="462">
        <f t="shared" si="1"/>
        <v>2010</v>
      </c>
      <c r="AN159" s="462">
        <f t="shared" si="1"/>
        <v>2011</v>
      </c>
      <c r="AO159" s="462">
        <f t="shared" si="1"/>
        <v>2012</v>
      </c>
      <c r="AP159" s="462">
        <f t="shared" si="1"/>
        <v>2013</v>
      </c>
      <c r="AQ159" s="462">
        <f t="shared" si="1"/>
        <v>2014</v>
      </c>
      <c r="AR159" s="462">
        <f t="shared" si="1"/>
        <v>2015</v>
      </c>
      <c r="AS159" s="462">
        <f t="shared" si="1"/>
        <v>2016</v>
      </c>
      <c r="AT159" s="462">
        <f t="shared" si="1"/>
        <v>2017</v>
      </c>
      <c r="AU159" s="462">
        <f t="shared" si="1"/>
        <v>2018</v>
      </c>
      <c r="AV159" s="462">
        <f t="shared" si="1"/>
        <v>2019</v>
      </c>
      <c r="AW159" s="462">
        <f t="shared" si="1"/>
        <v>2020</v>
      </c>
      <c r="AX159" s="462">
        <f t="shared" si="1"/>
        <v>2021</v>
      </c>
      <c r="AY159" s="462">
        <f t="shared" si="1"/>
        <v>2022</v>
      </c>
      <c r="AZ159" s="462">
        <f t="shared" si="1"/>
        <v>2023</v>
      </c>
      <c r="BA159" s="462">
        <f t="shared" si="1"/>
        <v>2024</v>
      </c>
      <c r="BB159" s="462">
        <f t="shared" si="1"/>
        <v>2025</v>
      </c>
    </row>
    <row r="160" spans="1:54">
      <c r="A160" s="463" t="s">
        <v>44</v>
      </c>
      <c r="B160" s="465">
        <f>ImportsCoreVPA!C$5</f>
        <v>0.341410064698</v>
      </c>
      <c r="C160" s="465">
        <f>ImportsCoreVPA!D$5</f>
        <v>0.35741425971399998</v>
      </c>
      <c r="D160" s="465">
        <f>ImportsCoreVPA!E$5</f>
        <v>0.28295102780400005</v>
      </c>
      <c r="E160" s="465">
        <f>ImportsCoreVPA!F$5</f>
        <v>0.22090784842</v>
      </c>
      <c r="F160" s="465">
        <f>ImportsCoreVPA!G$5</f>
        <v>0.21776847944000002</v>
      </c>
      <c r="G160" s="465">
        <f>ImportsCoreVPA!H$5</f>
        <v>0.27084172892999997</v>
      </c>
      <c r="H160" s="465">
        <f>ImportsCoreVPA!I$5</f>
        <v>0.20472770487000005</v>
      </c>
      <c r="I160" s="465">
        <f>ImportsCoreVPA!J$5</f>
        <v>0.29230214234099999</v>
      </c>
      <c r="J160" s="465">
        <f>ImportsCoreVPA!K$5</f>
        <v>0.22960470323000007</v>
      </c>
      <c r="K160" s="465">
        <f>ImportsCoreVPA!L$5</f>
        <v>0.28490749847600005</v>
      </c>
      <c r="L160" s="465">
        <f>ImportsCoreVPA!M$5</f>
        <v>0.14897463416359996</v>
      </c>
      <c r="M160" s="465">
        <f>ImportsCoreVPA!N$5</f>
        <v>0.105220166888</v>
      </c>
      <c r="N160" s="465">
        <f>ImportsCoreVPA!O$5</f>
        <v>0.1130499654675873</v>
      </c>
      <c r="O160" s="465">
        <f>ImportsCoreVPA!P$5</f>
        <v>6.1912421891363013E-2</v>
      </c>
      <c r="P160" s="465">
        <f>ImportsCoreVPA!Q$5</f>
        <v>9.2579840911999972E-2</v>
      </c>
      <c r="Q160" s="465">
        <f>ImportsCoreVPA!R$5</f>
        <v>0.10205086291500001</v>
      </c>
      <c r="R160" s="465">
        <f>ImportsCoreVPA!S$5</f>
        <v>6.2221883947999997E-2</v>
      </c>
      <c r="S160" s="465">
        <f>ImportsCoreVPA!T$5</f>
        <v>5.1190226167999994E-2</v>
      </c>
      <c r="T160" s="465">
        <f>ImportsCoreVPA!U$5</f>
        <v>8.4245340047999967E-2</v>
      </c>
      <c r="U160" s="465">
        <f>ImportsCoreVPA!V$5</f>
        <v>9.7886094327391301E-2</v>
      </c>
      <c r="V160" s="465">
        <f>ImportsCoreVPA!W$5</f>
        <v>7.7058942735999975E-2</v>
      </c>
      <c r="W160" s="465">
        <f>ImportsCoreVPA!X$5</f>
        <v>3.6788704909999997E-2</v>
      </c>
      <c r="X160" s="465">
        <f>ImportsCoreVPA!Y$5</f>
        <v>0.11518705500000001</v>
      </c>
      <c r="Y160" s="465">
        <f>ImportsCoreVPA!Z$5</f>
        <v>0.10815420905999995</v>
      </c>
      <c r="Z160" s="465">
        <f>ImportsCoreVPA!AA$5</f>
        <v>0.13990640477384003</v>
      </c>
      <c r="AA160" s="465">
        <f>ImportsCoreVPA!AB$5</f>
        <v>0</v>
      </c>
      <c r="AB160" s="465"/>
      <c r="AC160" s="465">
        <f>ExportsCoreVPA!C$5</f>
        <v>8.5719551194420003</v>
      </c>
      <c r="AD160" s="465">
        <f>ExportsCoreVPA!D$5</f>
        <v>8.7003930794599977</v>
      </c>
      <c r="AE160" s="465">
        <f>ExportsCoreVPA!E$5</f>
        <v>10.794841393780002</v>
      </c>
      <c r="AF160" s="465">
        <f>ExportsCoreVPA!F$5</f>
        <v>11.982965762417999</v>
      </c>
      <c r="AG160" s="465">
        <f>ExportsCoreVPA!G$5</f>
        <v>13.832075074339999</v>
      </c>
      <c r="AH160" s="465">
        <f>ExportsCoreVPA!H$5</f>
        <v>12.638518152559996</v>
      </c>
      <c r="AI160" s="465">
        <f>ExportsCoreVPA!I$5</f>
        <v>10.453016332976</v>
      </c>
      <c r="AJ160" s="465">
        <f>ExportsCoreVPA!J$5</f>
        <v>10.139615621351998</v>
      </c>
      <c r="AK160" s="465">
        <f>ExportsCoreVPA!K$5</f>
        <v>7.8968740621320013</v>
      </c>
      <c r="AL160" s="465">
        <f>ExportsCoreVPA!L$5</f>
        <v>5.2984286777400014</v>
      </c>
      <c r="AM160" s="465">
        <f>ExportsCoreVPA!M$5</f>
        <v>4.7064146176239996</v>
      </c>
      <c r="AN160" s="465">
        <f>ExportsCoreVPA!N$5</f>
        <v>4.6053587973223813</v>
      </c>
      <c r="AO160" s="465">
        <f>ExportsCoreVPA!O$5</f>
        <v>4.3633829456593327</v>
      </c>
      <c r="AP160" s="465">
        <f>ExportsCoreVPA!P$5</f>
        <v>4.7669812228660007</v>
      </c>
      <c r="AQ160" s="465">
        <f>ExportsCoreVPA!Q$5</f>
        <v>5.5675875560299994</v>
      </c>
      <c r="AR160" s="465">
        <f>ExportsCoreVPA!R$5</f>
        <v>6.6114205339279986</v>
      </c>
      <c r="AS160" s="465">
        <f>ExportsCoreVPA!S$5</f>
        <v>8.4321434795060028</v>
      </c>
      <c r="AT160" s="465">
        <f>ExportsCoreVPA!T$5</f>
        <v>10.492089315713999</v>
      </c>
      <c r="AU160" s="465">
        <f>ExportsCoreVPA!U$5</f>
        <v>11.675776773080392</v>
      </c>
      <c r="AV160" s="465">
        <f>ExportsCoreVPA!V$5</f>
        <v>11.928658399227668</v>
      </c>
      <c r="AW160" s="465">
        <f>ExportsCoreVPA!W$5</f>
        <v>13.16921712972</v>
      </c>
      <c r="AX160" s="465">
        <f>ExportsCoreVPA!X$5</f>
        <v>16.53037169613</v>
      </c>
      <c r="AY160" s="465">
        <f>ExportsCoreVPA!Y$5</f>
        <v>14.357278460000002</v>
      </c>
      <c r="AZ160" s="465">
        <f>ExportsCoreVPA!Z$5</f>
        <v>12.075112770792</v>
      </c>
      <c r="BA160" s="465">
        <f>ExportsCoreVPA!AA$5</f>
        <v>12.772183775995995</v>
      </c>
      <c r="BB160" s="465">
        <f>ExportsCoreVPA!AB$5</f>
        <v>0</v>
      </c>
    </row>
    <row r="161" spans="1:72">
      <c r="A161" s="462" t="s">
        <v>42</v>
      </c>
      <c r="B161" s="465">
        <f>ImportsTimberSectorMinusCoreVPA!C$5</f>
        <v>0.33767864904</v>
      </c>
      <c r="C161" s="465">
        <f>ImportsTimberSectorMinusCoreVPA!D$5</f>
        <v>0.22643888378000021</v>
      </c>
      <c r="D161" s="465">
        <f>ImportsTimberSectorMinusCoreVPA!E$5</f>
        <v>0.16447743955999994</v>
      </c>
      <c r="E161" s="465">
        <f>ImportsTimberSectorMinusCoreVPA!F$5</f>
        <v>0.41106868291999998</v>
      </c>
      <c r="F161" s="465">
        <f>ImportsTimberSectorMinusCoreVPA!G$5</f>
        <v>0.51684719378000021</v>
      </c>
      <c r="G161" s="465">
        <f>ImportsTimberSectorMinusCoreVPA!H$5</f>
        <v>0.44076596354000014</v>
      </c>
      <c r="H161" s="465">
        <f>ImportsTimberSectorMinusCoreVPA!I$5</f>
        <v>0.55437334923999937</v>
      </c>
      <c r="I161" s="465">
        <f>ImportsTimberSectorMinusCoreVPA!J$5</f>
        <v>0.50640833650399997</v>
      </c>
      <c r="J161" s="465">
        <f>ImportsTimberSectorMinusCoreVPA!K$5</f>
        <v>0.55225859684599965</v>
      </c>
      <c r="K161" s="465">
        <f>ImportsTimberSectorMinusCoreVPA!L$5</f>
        <v>0.38767101133999998</v>
      </c>
      <c r="L161" s="465">
        <f>ImportsTimberSectorMinusCoreVPA!M$5</f>
        <v>0.45017329685999979</v>
      </c>
      <c r="M161" s="465">
        <f>ImportsTimberSectorMinusCoreVPA!N$5</f>
        <v>0.531335761819</v>
      </c>
      <c r="N161" s="465">
        <f>ImportsTimberSectorMinusCoreVPA!O$5</f>
        <v>0.41469382046809533</v>
      </c>
      <c r="O161" s="465">
        <f>ImportsTimberSectorMinusCoreVPA!P$5</f>
        <v>0.39033334867422981</v>
      </c>
      <c r="P161" s="465">
        <f>ImportsTimberSectorMinusCoreVPA!Q$5</f>
        <v>0.34830051438000004</v>
      </c>
      <c r="Q161" s="465">
        <f>ImportsTimberSectorMinusCoreVPA!R$5</f>
        <v>0.16165762413499996</v>
      </c>
      <c r="R161" s="465">
        <f>ImportsTimberSectorMinusCoreVPA!S$5</f>
        <v>0.12562591398000006</v>
      </c>
      <c r="S161" s="465">
        <f>ImportsTimberSectorMinusCoreVPA!T$5</f>
        <v>0.13185341983999999</v>
      </c>
      <c r="T161" s="465">
        <f>ImportsTimberSectorMinusCoreVPA!U$5</f>
        <v>0.14445922659999999</v>
      </c>
      <c r="U161" s="465">
        <f>ImportsTimberSectorMinusCoreVPA!V$5</f>
        <v>0.1574110865323694</v>
      </c>
      <c r="V161" s="465">
        <f>ImportsTimberSectorMinusCoreVPA!W$5</f>
        <v>0.28693289673999983</v>
      </c>
      <c r="W161" s="465">
        <f>ImportsTimberSectorMinusCoreVPA!X$5</f>
        <v>0.28417636505323801</v>
      </c>
      <c r="X161" s="465">
        <f>ImportsTimberSectorMinusCoreVPA!Y$5</f>
        <v>0.13990283526311351</v>
      </c>
      <c r="Y161" s="465">
        <f>ImportsTimberSectorMinusCoreVPA!Z$5</f>
        <v>0.16102174194999994</v>
      </c>
      <c r="Z161" s="465">
        <f>ImportsTimberSectorMinusCoreVPA!AA$5</f>
        <v>0.20298958136279993</v>
      </c>
      <c r="AA161" s="465">
        <f>ImportsTimberSectorMinusCoreVPA!AB$5</f>
        <v>0</v>
      </c>
      <c r="AC161" s="465">
        <f>ExportsTimberSectorMinusCoreVPA!C$5</f>
        <v>2.9482210004720004</v>
      </c>
      <c r="AD161" s="465">
        <f>ExportsTimberSectorMinusCoreVPA!D$5</f>
        <v>3.2953682748800017</v>
      </c>
      <c r="AE161" s="465">
        <f>ExportsTimberSectorMinusCoreVPA!E$5</f>
        <v>3.5307287225099988</v>
      </c>
      <c r="AF161" s="465">
        <f>ExportsTimberSectorMinusCoreVPA!F$5</f>
        <v>4.4114129023799959</v>
      </c>
      <c r="AG161" s="465">
        <f>ExportsTimberSectorMinusCoreVPA!G$5</f>
        <v>5.670815171480001</v>
      </c>
      <c r="AH161" s="465">
        <f>ExportsTimberSectorMinusCoreVPA!H$5</f>
        <v>5.5195898391000009</v>
      </c>
      <c r="AI161" s="465">
        <f>ExportsTimberSectorMinusCoreVPA!I$5</f>
        <v>5.6278676130799967</v>
      </c>
      <c r="AJ161" s="465">
        <f>ExportsTimberSectorMinusCoreVPA!J$5</f>
        <v>5.4702598608299988</v>
      </c>
      <c r="AK161" s="465">
        <f>ExportsTimberSectorMinusCoreVPA!K$5</f>
        <v>4.0529123000250005</v>
      </c>
      <c r="AL161" s="465">
        <f>ExportsTimberSectorMinusCoreVPA!L$5</f>
        <v>3.0965178856800009</v>
      </c>
      <c r="AM161" s="465">
        <f>ExportsTimberSectorMinusCoreVPA!M$5</f>
        <v>2.7972282342999986</v>
      </c>
      <c r="AN161" s="465">
        <f>ExportsTimberSectorMinusCoreVPA!N$5</f>
        <v>2.8048573874599998</v>
      </c>
      <c r="AO161" s="465">
        <f>ExportsTimberSectorMinusCoreVPA!O$5</f>
        <v>2.9009791345999996</v>
      </c>
      <c r="AP161" s="465">
        <f>ExportsTimberSectorMinusCoreVPA!P$5</f>
        <v>3.48377996928</v>
      </c>
      <c r="AQ161" s="465">
        <f>ExportsTimberSectorMinusCoreVPA!Q$5</f>
        <v>3.4836198333800015</v>
      </c>
      <c r="AR161" s="465">
        <f>ExportsTimberSectorMinusCoreVPA!R$5</f>
        <v>3.9642287803761902</v>
      </c>
      <c r="AS161" s="465">
        <f>ExportsTimberSectorMinusCoreVPA!S$5</f>
        <v>4.8240183490699984</v>
      </c>
      <c r="AT161" s="465">
        <f>ExportsTimberSectorMinusCoreVPA!T$5</f>
        <v>5.1936682119600031</v>
      </c>
      <c r="AU161" s="465">
        <f>ExportsTimberSectorMinusCoreVPA!U$5</f>
        <v>5.7570051001339957</v>
      </c>
      <c r="AV161" s="465">
        <f>ExportsTimberSectorMinusCoreVPA!V$5</f>
        <v>5.2199728766872209</v>
      </c>
      <c r="AW161" s="465">
        <f>ExportsTimberSectorMinusCoreVPA!W$5</f>
        <v>5.7040863109399922</v>
      </c>
      <c r="AX161" s="465">
        <f>ExportsTimberSectorMinusCoreVPA!X$5</f>
        <v>6.3365891234199978</v>
      </c>
      <c r="AY161" s="465">
        <f>ExportsTimberSectorMinusCoreVPA!Y$5</f>
        <v>5.8982823945399829</v>
      </c>
      <c r="AZ161" s="465">
        <f>ExportsTimberSectorMinusCoreVPA!Z$5</f>
        <v>4.9568556658199912</v>
      </c>
      <c r="BA161" s="465">
        <f>ExportsTimberSectorMinusCoreVPA!AA$5</f>
        <v>5.9438921590600016</v>
      </c>
      <c r="BB161" s="465">
        <f>ExportsTimberSectorMinusCoreVPA!AB$5</f>
        <v>0</v>
      </c>
    </row>
    <row r="162" spans="1:72">
      <c r="A162" s="462" t="s">
        <v>45</v>
      </c>
      <c r="B162" s="465">
        <f>ImportsPaperSectorMinusCoreVPA!C$5</f>
        <v>4.43516620755</v>
      </c>
      <c r="C162" s="465">
        <f>ImportsPaperSectorMinusCoreVPA!D$5</f>
        <v>3.6569325484599986</v>
      </c>
      <c r="D162" s="465">
        <f>ImportsPaperSectorMinusCoreVPA!E$5</f>
        <v>3.5350717630999982</v>
      </c>
      <c r="E162" s="465">
        <f>ImportsPaperSectorMinusCoreVPA!F$5</f>
        <v>3.3425647922400001</v>
      </c>
      <c r="F162" s="465">
        <f>ImportsPaperSectorMinusCoreVPA!G$5</f>
        <v>4.0145306925359998</v>
      </c>
      <c r="G162" s="465">
        <f>ImportsPaperSectorMinusCoreVPA!H$5</f>
        <v>4.1749907099350008</v>
      </c>
      <c r="H162" s="465">
        <f>ImportsPaperSectorMinusCoreVPA!I$5</f>
        <v>4.9228393392449998</v>
      </c>
      <c r="I162" s="465">
        <f>ImportsPaperSectorMinusCoreVPA!J$5</f>
        <v>5.2549985138300004</v>
      </c>
      <c r="J162" s="465">
        <f>ImportsPaperSectorMinusCoreVPA!K$5</f>
        <v>6.2021771869299993</v>
      </c>
      <c r="K162" s="465">
        <f>ImportsPaperSectorMinusCoreVPA!L$5</f>
        <v>5.5517154025799975</v>
      </c>
      <c r="L162" s="465">
        <f>ImportsPaperSectorMinusCoreVPA!M$5</f>
        <v>7.2358940337700002</v>
      </c>
      <c r="M162" s="465">
        <f>ImportsPaperSectorMinusCoreVPA!N$5</f>
        <v>6.9472456736000012</v>
      </c>
      <c r="N162" s="465">
        <f>ImportsPaperSectorMinusCoreVPA!O$5</f>
        <v>6.402545002700001</v>
      </c>
      <c r="O162" s="465">
        <f>ImportsPaperSectorMinusCoreVPA!P$5</f>
        <v>6.4857123736443389</v>
      </c>
      <c r="P162" s="465">
        <f>ImportsPaperSectorMinusCoreVPA!Q$5</f>
        <v>6.3839056629599993</v>
      </c>
      <c r="Q162" s="465">
        <f>ImportsPaperSectorMinusCoreVPA!R$5</f>
        <v>4.9640286828600004</v>
      </c>
      <c r="R162" s="465">
        <f>ImportsPaperSectorMinusCoreVPA!S$5</f>
        <v>4.1137391846200009</v>
      </c>
      <c r="S162" s="465">
        <f>ImportsPaperSectorMinusCoreVPA!T$5</f>
        <v>3.6794570884600009</v>
      </c>
      <c r="T162" s="465">
        <f>ImportsPaperSectorMinusCoreVPA!U$5</f>
        <v>3.3948397388999982</v>
      </c>
      <c r="U162" s="465">
        <f>ImportsPaperSectorMinusCoreVPA!V$5</f>
        <v>3.5931341867099982</v>
      </c>
      <c r="V162" s="465">
        <f>ImportsPaperSectorMinusCoreVPA!W$5</f>
        <v>2.8355824922999995</v>
      </c>
      <c r="W162" s="465">
        <f>ImportsPaperSectorMinusCoreVPA!X$5</f>
        <v>2.9211148482700011</v>
      </c>
      <c r="X162" s="465">
        <f>ImportsPaperSectorMinusCoreVPA!Y$5</f>
        <v>2.6305141180699985</v>
      </c>
      <c r="Y162" s="465">
        <f>ImportsPaperSectorMinusCoreVPA!Z$5</f>
        <v>2.6036533293999966</v>
      </c>
      <c r="Z162" s="465">
        <f>ImportsPaperSectorMinusCoreVPA!AA$5</f>
        <v>2.9072829497699995</v>
      </c>
      <c r="AA162" s="465">
        <f>ImportsPaperSectorMinusCoreVPA!AB$5</f>
        <v>0</v>
      </c>
      <c r="AB162" s="465"/>
      <c r="AC162" s="465">
        <f>ExportsPaperSectorMinusCoreVPA!C$5</f>
        <v>19.138681960659998</v>
      </c>
      <c r="AD162" s="465">
        <f>ExportsPaperSectorMinusCoreVPA!D$5</f>
        <v>21.055128885319995</v>
      </c>
      <c r="AE162" s="465">
        <f>ExportsPaperSectorMinusCoreVPA!E$5</f>
        <v>22.083289577059997</v>
      </c>
      <c r="AF162" s="465">
        <f>ExportsPaperSectorMinusCoreVPA!F$5</f>
        <v>28.695462489379999</v>
      </c>
      <c r="AG162" s="465">
        <f>ExportsPaperSectorMinusCoreVPA!G$5</f>
        <v>31.356470293099985</v>
      </c>
      <c r="AH162" s="465">
        <f>ExportsPaperSectorMinusCoreVPA!H$5</f>
        <v>34.635332882509999</v>
      </c>
      <c r="AI162" s="465">
        <f>ExportsPaperSectorMinusCoreVPA!I$5</f>
        <v>37.403377329909986</v>
      </c>
      <c r="AJ162" s="465">
        <f>ExportsPaperSectorMinusCoreVPA!J$5</f>
        <v>38.880395484490002</v>
      </c>
      <c r="AK162" s="465">
        <f>ExportsPaperSectorMinusCoreVPA!K$5</f>
        <v>41.57801185153501</v>
      </c>
      <c r="AL162" s="465">
        <f>ExportsPaperSectorMinusCoreVPA!L$5</f>
        <v>47.184879404</v>
      </c>
      <c r="AM162" s="465">
        <f>ExportsPaperSectorMinusCoreVPA!M$5</f>
        <v>48.736479105990021</v>
      </c>
      <c r="AN162" s="465">
        <f>ExportsPaperSectorMinusCoreVPA!N$5</f>
        <v>48.83160490101001</v>
      </c>
      <c r="AO162" s="465">
        <f>ExportsPaperSectorMinusCoreVPA!O$5</f>
        <v>48.372557261689984</v>
      </c>
      <c r="AP162" s="465">
        <f>ExportsPaperSectorMinusCoreVPA!P$5</f>
        <v>52.849428326649985</v>
      </c>
      <c r="AQ162" s="465">
        <f>ExportsPaperSectorMinusCoreVPA!Q$5</f>
        <v>58.245332794320014</v>
      </c>
      <c r="AR162" s="465">
        <f>ExportsPaperSectorMinusCoreVPA!R$5</f>
        <v>63.303146113770005</v>
      </c>
      <c r="AS162" s="465">
        <f>ExportsPaperSectorMinusCoreVPA!S$5</f>
        <v>70.84644649629999</v>
      </c>
      <c r="AT162" s="465">
        <f>ExportsPaperSectorMinusCoreVPA!T$5</f>
        <v>72.472337811159974</v>
      </c>
      <c r="AU162" s="465">
        <f>ExportsPaperSectorMinusCoreVPA!U$5</f>
        <v>78.588069788950051</v>
      </c>
      <c r="AV162" s="465">
        <f>ExportsPaperSectorMinusCoreVPA!V$5</f>
        <v>78.799759377029986</v>
      </c>
      <c r="AW162" s="465">
        <f>ExportsPaperSectorMinusCoreVPA!W$5</f>
        <v>83.001917150170001</v>
      </c>
      <c r="AX162" s="465">
        <f>ExportsPaperSectorMinusCoreVPA!X$5</f>
        <v>83.188733521950013</v>
      </c>
      <c r="AY162" s="465">
        <f>ExportsPaperSectorMinusCoreVPA!Y$5</f>
        <v>100.86560091225002</v>
      </c>
      <c r="AZ162" s="465">
        <f>ExportsPaperSectorMinusCoreVPA!Z$5</f>
        <v>96.047006045289947</v>
      </c>
      <c r="BA162" s="465">
        <f>ExportsPaperSectorMinusCoreVPA!AA$5</f>
        <v>97.524614404500028</v>
      </c>
      <c r="BB162" s="465">
        <f>ExportsPaperSectorMinusCoreVPA!AB$5</f>
        <v>0</v>
      </c>
    </row>
    <row r="163" spans="1:72">
      <c r="B163" s="465"/>
      <c r="C163" s="465"/>
      <c r="D163" s="465"/>
      <c r="E163" s="465"/>
      <c r="F163" s="465"/>
      <c r="G163" s="465"/>
      <c r="H163" s="465"/>
      <c r="I163" s="465"/>
      <c r="J163" s="465"/>
      <c r="K163" s="465"/>
      <c r="L163" s="465"/>
      <c r="M163" s="465"/>
      <c r="N163" s="465"/>
      <c r="O163" s="465"/>
      <c r="P163" s="465"/>
      <c r="Q163" s="465"/>
      <c r="R163" s="465"/>
      <c r="S163" s="465"/>
      <c r="T163" s="465"/>
      <c r="U163" s="465"/>
      <c r="V163" s="465"/>
      <c r="W163" s="465"/>
      <c r="X163" s="465"/>
      <c r="Y163" s="465"/>
      <c r="Z163" s="465"/>
      <c r="AA163" s="465"/>
      <c r="AB163" s="465"/>
      <c r="AC163" s="465"/>
      <c r="AD163" s="465"/>
      <c r="AE163" s="465"/>
      <c r="AF163" s="465"/>
      <c r="AG163" s="465"/>
      <c r="AH163" s="465"/>
      <c r="AI163" s="465"/>
      <c r="AJ163" s="465"/>
      <c r="AK163" s="465"/>
      <c r="AL163" s="465"/>
      <c r="AM163" s="465"/>
      <c r="AN163" s="465"/>
      <c r="AO163" s="465"/>
      <c r="AP163" s="465"/>
      <c r="AQ163" s="465"/>
      <c r="AR163" s="465"/>
      <c r="AS163" s="465"/>
      <c r="AT163" s="465"/>
      <c r="AU163" s="465"/>
      <c r="AV163" s="465"/>
      <c r="AW163" s="465"/>
      <c r="AX163" s="465"/>
      <c r="AY163" s="465"/>
      <c r="AZ163" s="465"/>
      <c r="BA163" s="465"/>
      <c r="BB163" s="465"/>
    </row>
    <row r="164" spans="1:72" ht="13">
      <c r="A164" s="461" t="s">
        <v>145</v>
      </c>
      <c r="B164" s="465"/>
      <c r="C164" s="465"/>
      <c r="D164" s="465"/>
      <c r="E164" s="465"/>
      <c r="F164" s="465"/>
      <c r="G164" s="465"/>
      <c r="H164" s="465"/>
      <c r="I164" s="465"/>
      <c r="J164" s="465"/>
      <c r="K164" s="465"/>
      <c r="L164" s="465"/>
      <c r="M164" s="465"/>
      <c r="N164" s="465"/>
      <c r="O164" s="465"/>
      <c r="P164" s="465"/>
      <c r="Q164" s="465"/>
      <c r="R164" s="465"/>
      <c r="S164" s="465"/>
      <c r="T164" s="465"/>
      <c r="U164" s="465"/>
      <c r="V164" s="465"/>
      <c r="W164" s="465"/>
      <c r="X164" s="465"/>
      <c r="Y164" s="465"/>
      <c r="Z164" s="465"/>
      <c r="AA164" s="465"/>
      <c r="AB164" s="465"/>
      <c r="AC164" s="465"/>
      <c r="AD164" s="465"/>
      <c r="AE164" s="465"/>
      <c r="AF164" s="465"/>
      <c r="AG164" s="465"/>
      <c r="AH164" s="465"/>
      <c r="AI164" s="465"/>
      <c r="AJ164" s="465"/>
      <c r="AK164" s="465"/>
      <c r="AL164" s="465"/>
      <c r="AM164" s="465"/>
      <c r="AN164" s="465"/>
      <c r="AO164" s="465"/>
      <c r="AP164" s="465"/>
      <c r="AQ164" s="465"/>
      <c r="AR164" s="465"/>
      <c r="AS164" s="465"/>
      <c r="AT164" s="465"/>
      <c r="AU164" s="465"/>
      <c r="AV164" s="465"/>
      <c r="AW164" s="465"/>
      <c r="AX164" s="465"/>
      <c r="AY164" s="465"/>
      <c r="AZ164" s="465"/>
      <c r="BA164" s="465"/>
      <c r="BB164" s="465"/>
    </row>
    <row r="165" spans="1:72">
      <c r="B165" s="523" t="s">
        <v>63</v>
      </c>
      <c r="C165" s="523"/>
      <c r="D165" s="523"/>
      <c r="E165" s="523"/>
      <c r="F165" s="523"/>
      <c r="G165" s="523"/>
      <c r="H165" s="523"/>
      <c r="I165" s="523"/>
      <c r="J165" s="523"/>
      <c r="K165" s="523"/>
      <c r="L165" s="523"/>
      <c r="M165" s="523"/>
      <c r="N165" s="523"/>
      <c r="O165" s="523"/>
      <c r="P165" s="523"/>
      <c r="Q165" s="523"/>
      <c r="R165" s="523"/>
      <c r="S165" s="523"/>
      <c r="T165" s="523"/>
      <c r="U165" s="523"/>
      <c r="V165" s="523"/>
      <c r="W165" s="523"/>
      <c r="X165" s="523"/>
      <c r="Y165" s="523"/>
      <c r="Z165" s="523"/>
      <c r="AA165" s="523"/>
      <c r="AC165" s="523" t="s">
        <v>90</v>
      </c>
      <c r="AD165" s="523"/>
      <c r="AE165" s="523"/>
      <c r="AF165" s="523"/>
      <c r="AG165" s="523"/>
      <c r="AH165" s="523"/>
      <c r="AI165" s="523"/>
      <c r="AJ165" s="523"/>
      <c r="AK165" s="523"/>
      <c r="AL165" s="523"/>
      <c r="AM165" s="523"/>
      <c r="AN165" s="523"/>
      <c r="AO165" s="523"/>
      <c r="AP165" s="523"/>
      <c r="AQ165" s="523"/>
      <c r="AR165" s="523"/>
      <c r="AS165" s="523"/>
      <c r="AT165" s="523"/>
      <c r="AU165" s="523"/>
      <c r="AV165" s="523"/>
      <c r="AW165" s="523"/>
      <c r="AX165" s="523"/>
      <c r="AY165" s="523"/>
      <c r="AZ165" s="523"/>
      <c r="BA165" s="523"/>
      <c r="BB165" s="523"/>
    </row>
    <row r="166" spans="1:72">
      <c r="A166" s="463" t="s">
        <v>1</v>
      </c>
      <c r="B166" s="465">
        <f>Imports!C$6</f>
        <v>5.1142525755879999</v>
      </c>
      <c r="C166" s="465">
        <f>Imports!D$6</f>
        <v>4.2407824460539985</v>
      </c>
      <c r="D166" s="465">
        <f>Imports!E$6</f>
        <v>3.9824951547639982</v>
      </c>
      <c r="E166" s="465">
        <f>Imports!F$6</f>
        <v>3.97454059908</v>
      </c>
      <c r="F166" s="465">
        <f>Imports!G$6</f>
        <v>4.7491456552560001</v>
      </c>
      <c r="G166" s="465">
        <f>Imports!H$6</f>
        <v>4.8865572331650009</v>
      </c>
      <c r="H166" s="465">
        <f>Imports!I$6</f>
        <v>5.6819292034349989</v>
      </c>
      <c r="I166" s="465">
        <f>Imports!J$6</f>
        <v>6.053685363095</v>
      </c>
      <c r="J166" s="465">
        <f>Imports!K$6</f>
        <v>6.9839564190059988</v>
      </c>
      <c r="K166" s="465">
        <f>Imports!L$6</f>
        <v>6.2242877901959979</v>
      </c>
      <c r="L166" s="465">
        <f>Imports!M$6</f>
        <v>7.8349438866736003</v>
      </c>
      <c r="M166" s="465">
        <f>Imports!N$6</f>
        <v>7.5837755784070016</v>
      </c>
      <c r="N166" s="465">
        <f>Imports!O$6</f>
        <v>6.9302266335356837</v>
      </c>
      <c r="O166" s="465">
        <f>Imports!P$6</f>
        <v>6.9379286703099314</v>
      </c>
      <c r="P166" s="465">
        <f>Imports!Q$6</f>
        <v>6.824742150851999</v>
      </c>
      <c r="Q166" s="465">
        <f>Imports!R$6</f>
        <v>5.22769469161</v>
      </c>
      <c r="R166" s="465">
        <f>Imports!S$6</f>
        <v>4.301530652548001</v>
      </c>
      <c r="S166" s="465">
        <f>Imports!T$6</f>
        <v>3.8624951904680009</v>
      </c>
      <c r="T166" s="465">
        <f>Imports!U$6</f>
        <v>3.6235439940479983</v>
      </c>
      <c r="U166" s="465">
        <f>Imports!V$6</f>
        <v>3.8484256954521117</v>
      </c>
      <c r="V166" s="465">
        <f>Imports!W$6</f>
        <v>3.1995710193759992</v>
      </c>
      <c r="W166" s="465">
        <f>Imports!X$6</f>
        <v>3.2435671435332392</v>
      </c>
      <c r="X166" s="465">
        <f>Imports!Y$6</f>
        <v>2.8857146363331121</v>
      </c>
      <c r="Y166" s="465">
        <f>Imports!Z$6</f>
        <v>2.8728283410099964</v>
      </c>
      <c r="Z166" s="465">
        <f>Imports!AA$6</f>
        <v>3.2501689133733063</v>
      </c>
      <c r="AA166" s="465">
        <f>Imports!AB$6</f>
        <v>0</v>
      </c>
      <c r="AB166" s="465"/>
      <c r="AC166" s="470">
        <f>Imports!AD$6</f>
        <v>1.0220389720000005</v>
      </c>
      <c r="AD166" s="470">
        <f>Imports!AE$6</f>
        <v>0.81104500599999996</v>
      </c>
      <c r="AE166" s="470">
        <f>Imports!AF$6</f>
        <v>0.62045168099999992</v>
      </c>
      <c r="AF166" s="470">
        <f>Imports!AG$6</f>
        <v>0.59883532500000025</v>
      </c>
      <c r="AG166" s="470">
        <f>Imports!AH$6</f>
        <v>0.8141373489999999</v>
      </c>
      <c r="AH166" s="470">
        <f>Imports!AI$6</f>
        <v>0.91957032799999983</v>
      </c>
      <c r="AI166" s="470">
        <f>Imports!AJ$6</f>
        <v>1.2233018069999999</v>
      </c>
      <c r="AJ166" s="470">
        <f>Imports!AK$6</f>
        <v>1.4333907009999993</v>
      </c>
      <c r="AK166" s="470">
        <f>Imports!AL$6</f>
        <v>1.8550622970000006</v>
      </c>
      <c r="AL166" s="470">
        <f>Imports!AM$6</f>
        <v>1.4387593150000002</v>
      </c>
      <c r="AM166" s="470">
        <f>Imports!AN$6</f>
        <v>2.019430333616425</v>
      </c>
      <c r="AN166" s="470">
        <f>Imports!AO$6</f>
        <v>2.2699914529999994</v>
      </c>
      <c r="AO166" s="470">
        <f>Imports!AP$6</f>
        <v>2.1077893859999999</v>
      </c>
      <c r="AP166" s="470">
        <f>Imports!AQ$6</f>
        <v>2.006072149</v>
      </c>
      <c r="AQ166" s="470">
        <f>Imports!AR$6</f>
        <v>1.9522433889999995</v>
      </c>
      <c r="AR166" s="470">
        <f>Imports!AS$6</f>
        <v>1.4301280509999998</v>
      </c>
      <c r="AS166" s="470">
        <f>Imports!AT$6</f>
        <v>1.1191909420000001</v>
      </c>
      <c r="AT166" s="470">
        <f>Imports!AU$6</f>
        <v>1.1103857069999998</v>
      </c>
      <c r="AU166" s="470">
        <f>Imports!AV$6</f>
        <v>1.174332961</v>
      </c>
      <c r="AV166" s="470">
        <f>Imports!AW$6</f>
        <v>1.1455660780000003</v>
      </c>
      <c r="AW166" s="470">
        <f>Imports!AX$6</f>
        <v>0.93538930600000025</v>
      </c>
      <c r="AX166" s="470">
        <f>Imports!AY$6</f>
        <v>1.1158635500000003</v>
      </c>
      <c r="AY166" s="470">
        <f>Imports!AZ$6</f>
        <v>1.185405509</v>
      </c>
      <c r="AZ166" s="470">
        <f>Imports!BA$6</f>
        <v>1.186224621</v>
      </c>
      <c r="BA166" s="470">
        <f>Imports!BB$6</f>
        <v>1.2617898569999995</v>
      </c>
      <c r="BB166" s="470">
        <f>Imports!BC$6</f>
        <v>0</v>
      </c>
    </row>
    <row r="167" spans="1:72">
      <c r="B167" s="462">
        <v>2000</v>
      </c>
      <c r="C167" s="462">
        <f t="shared" ref="C167:AA167" si="2">1+B167</f>
        <v>2001</v>
      </c>
      <c r="D167" s="462">
        <f t="shared" si="2"/>
        <v>2002</v>
      </c>
      <c r="E167" s="462">
        <f t="shared" si="2"/>
        <v>2003</v>
      </c>
      <c r="F167" s="462">
        <f t="shared" si="2"/>
        <v>2004</v>
      </c>
      <c r="G167" s="462">
        <f t="shared" si="2"/>
        <v>2005</v>
      </c>
      <c r="H167" s="462">
        <f t="shared" si="2"/>
        <v>2006</v>
      </c>
      <c r="I167" s="462">
        <f t="shared" si="2"/>
        <v>2007</v>
      </c>
      <c r="J167" s="462">
        <f t="shared" si="2"/>
        <v>2008</v>
      </c>
      <c r="K167" s="462">
        <f t="shared" si="2"/>
        <v>2009</v>
      </c>
      <c r="L167" s="462">
        <f t="shared" si="2"/>
        <v>2010</v>
      </c>
      <c r="M167" s="462">
        <f t="shared" si="2"/>
        <v>2011</v>
      </c>
      <c r="N167" s="462">
        <f t="shared" si="2"/>
        <v>2012</v>
      </c>
      <c r="O167" s="462">
        <f t="shared" si="2"/>
        <v>2013</v>
      </c>
      <c r="P167" s="462">
        <f t="shared" si="2"/>
        <v>2014</v>
      </c>
      <c r="Q167" s="462">
        <f t="shared" si="2"/>
        <v>2015</v>
      </c>
      <c r="R167" s="462">
        <f t="shared" si="2"/>
        <v>2016</v>
      </c>
      <c r="S167" s="462">
        <f t="shared" si="2"/>
        <v>2017</v>
      </c>
      <c r="T167" s="462">
        <f t="shared" si="2"/>
        <v>2018</v>
      </c>
      <c r="U167" s="462">
        <f t="shared" si="2"/>
        <v>2019</v>
      </c>
      <c r="V167" s="462">
        <f t="shared" si="2"/>
        <v>2020</v>
      </c>
      <c r="W167" s="462">
        <f t="shared" si="2"/>
        <v>2021</v>
      </c>
      <c r="X167" s="462">
        <f t="shared" si="2"/>
        <v>2022</v>
      </c>
      <c r="Y167" s="462">
        <f t="shared" si="2"/>
        <v>2023</v>
      </c>
      <c r="Z167" s="462">
        <f t="shared" si="2"/>
        <v>2024</v>
      </c>
      <c r="AA167" s="462">
        <f t="shared" si="2"/>
        <v>2025</v>
      </c>
      <c r="AC167" s="462">
        <v>2000</v>
      </c>
      <c r="AD167" s="462">
        <f t="shared" ref="AD167:BB167" si="3">1+AC167</f>
        <v>2001</v>
      </c>
      <c r="AE167" s="462">
        <f t="shared" si="3"/>
        <v>2002</v>
      </c>
      <c r="AF167" s="462">
        <f t="shared" si="3"/>
        <v>2003</v>
      </c>
      <c r="AG167" s="462">
        <f t="shared" si="3"/>
        <v>2004</v>
      </c>
      <c r="AH167" s="462">
        <f t="shared" si="3"/>
        <v>2005</v>
      </c>
      <c r="AI167" s="462">
        <f t="shared" si="3"/>
        <v>2006</v>
      </c>
      <c r="AJ167" s="462">
        <f t="shared" si="3"/>
        <v>2007</v>
      </c>
      <c r="AK167" s="462">
        <f t="shared" si="3"/>
        <v>2008</v>
      </c>
      <c r="AL167" s="462">
        <f t="shared" si="3"/>
        <v>2009</v>
      </c>
      <c r="AM167" s="462">
        <f t="shared" si="3"/>
        <v>2010</v>
      </c>
      <c r="AN167" s="462">
        <f t="shared" si="3"/>
        <v>2011</v>
      </c>
      <c r="AO167" s="462">
        <f t="shared" si="3"/>
        <v>2012</v>
      </c>
      <c r="AP167" s="462">
        <f t="shared" si="3"/>
        <v>2013</v>
      </c>
      <c r="AQ167" s="462">
        <f t="shared" si="3"/>
        <v>2014</v>
      </c>
      <c r="AR167" s="462">
        <f t="shared" si="3"/>
        <v>2015</v>
      </c>
      <c r="AS167" s="462">
        <f t="shared" si="3"/>
        <v>2016</v>
      </c>
      <c r="AT167" s="462">
        <f t="shared" si="3"/>
        <v>2017</v>
      </c>
      <c r="AU167" s="462">
        <f t="shared" si="3"/>
        <v>2018</v>
      </c>
      <c r="AV167" s="462">
        <f t="shared" si="3"/>
        <v>2019</v>
      </c>
      <c r="AW167" s="462">
        <f t="shared" si="3"/>
        <v>2020</v>
      </c>
      <c r="AX167" s="462">
        <f t="shared" si="3"/>
        <v>2021</v>
      </c>
      <c r="AY167" s="462">
        <f t="shared" si="3"/>
        <v>2022</v>
      </c>
      <c r="AZ167" s="462">
        <f t="shared" si="3"/>
        <v>2023</v>
      </c>
      <c r="BA167" s="462">
        <f t="shared" si="3"/>
        <v>2024</v>
      </c>
      <c r="BB167" s="462">
        <f t="shared" si="3"/>
        <v>2025</v>
      </c>
    </row>
    <row r="168" spans="1:72">
      <c r="A168" s="465" t="str">
        <f>Imports!B$22</f>
        <v xml:space="preserve">Wood-based pulp </v>
      </c>
      <c r="B168" s="465">
        <f>Imports!C$22</f>
        <v>1.492817031</v>
      </c>
      <c r="C168" s="465">
        <f>Imports!D$22</f>
        <v>1.4415329789999998</v>
      </c>
      <c r="D168" s="465">
        <f>Imports!E$22</f>
        <v>1.5737923079999998</v>
      </c>
      <c r="E168" s="465">
        <f>Imports!F$22</f>
        <v>1.3179228525</v>
      </c>
      <c r="F168" s="465">
        <f>Imports!G$22</f>
        <v>1.4488103385</v>
      </c>
      <c r="G168" s="465">
        <f>Imports!H$22</f>
        <v>1.4758715025</v>
      </c>
      <c r="H168" s="465">
        <f>Imports!I$22</f>
        <v>1.5306867675</v>
      </c>
      <c r="I168" s="465">
        <f>Imports!J$22</f>
        <v>1.4050423709999997</v>
      </c>
      <c r="J168" s="465">
        <f>Imports!K$22</f>
        <v>1.5342315479999999</v>
      </c>
      <c r="K168" s="465">
        <f>Imports!L$22</f>
        <v>1.6916230619999997</v>
      </c>
      <c r="L168" s="465">
        <f>Imports!M$22</f>
        <v>1.9098193139999997</v>
      </c>
      <c r="M168" s="465">
        <f>Imports!N$22</f>
        <v>1.8451915829999996</v>
      </c>
      <c r="N168" s="465">
        <f>Imports!O$22</f>
        <v>1.4804445985000001</v>
      </c>
      <c r="O168" s="465">
        <f>Imports!P$22</f>
        <v>1.9976179724999998</v>
      </c>
      <c r="P168" s="465">
        <f>Imports!Q$22</f>
        <v>1.930834269</v>
      </c>
      <c r="Q168" s="465">
        <f>Imports!R$22</f>
        <v>1.907571951</v>
      </c>
      <c r="R168" s="465">
        <f>Imports!S$22</f>
        <v>1.684348398</v>
      </c>
      <c r="S168" s="465">
        <f>Imports!T$22</f>
        <v>1.0156428809999998</v>
      </c>
      <c r="T168" s="465">
        <f>Imports!U$22</f>
        <v>0.87873454799999995</v>
      </c>
      <c r="U168" s="465">
        <f>Imports!V$22</f>
        <v>1.1904710985000002</v>
      </c>
      <c r="V168" s="465">
        <f>Imports!W$22</f>
        <v>0.89700541199999995</v>
      </c>
      <c r="W168" s="465">
        <f>Imports!X$22</f>
        <v>0.80328173849999984</v>
      </c>
      <c r="X168" s="465">
        <f>Imports!Y$22</f>
        <v>0.67633007850000004</v>
      </c>
      <c r="Y168" s="465">
        <f>Imports!Z$22</f>
        <v>0.66251925899999986</v>
      </c>
      <c r="Z168" s="465">
        <f>Imports!AA$22</f>
        <v>0.64163198799999999</v>
      </c>
      <c r="AA168" s="465">
        <f>Imports!AB$22</f>
        <v>0</v>
      </c>
      <c r="AB168" s="465"/>
      <c r="BD168" s="468">
        <f t="shared" ref="BD168:BN170" si="4">I168/I$166</f>
        <v>0.23209702631153256</v>
      </c>
      <c r="BE168" s="468">
        <f t="shared" si="4"/>
        <v>0.21967942752689193</v>
      </c>
      <c r="BF168" s="468">
        <f t="shared" si="4"/>
        <v>0.27177777105109269</v>
      </c>
      <c r="BG168" s="468">
        <f t="shared" si="4"/>
        <v>0.24375660395582383</v>
      </c>
      <c r="BH168" s="468">
        <f t="shared" si="4"/>
        <v>0.24330777775831661</v>
      </c>
      <c r="BI168" s="468">
        <f t="shared" si="4"/>
        <v>0.21362138307801667</v>
      </c>
      <c r="BJ168" s="468">
        <f t="shared" si="4"/>
        <v>0.28792714186419593</v>
      </c>
      <c r="BK168" s="468">
        <f t="shared" si="4"/>
        <v>0.2829168086238914</v>
      </c>
      <c r="BL168" s="468">
        <f t="shared" si="4"/>
        <v>0.36489735218498676</v>
      </c>
      <c r="BM168" s="468">
        <f t="shared" si="4"/>
        <v>0.39156954443699721</v>
      </c>
      <c r="BN168" s="468">
        <f t="shared" si="4"/>
        <v>0.26294994062554133</v>
      </c>
      <c r="BO168" s="468">
        <f t="shared" ref="BO168:BO170" si="5">T168/T$166</f>
        <v>0.24250693504574572</v>
      </c>
      <c r="BP168" s="468">
        <f t="shared" ref="BP168:BP170" si="6">U168/U$166</f>
        <v>0.30933976454497819</v>
      </c>
      <c r="BQ168" s="468">
        <f t="shared" ref="BQ168:BQ170" si="7">V168/V$166</f>
        <v>0.28035177421220037</v>
      </c>
      <c r="BR168" s="468">
        <f t="shared" ref="BR168:BR170" si="8">W168/W$166</f>
        <v>0.24765380303642481</v>
      </c>
      <c r="BS168" s="468">
        <f t="shared" ref="BS168:BT170" si="9">X168/X$166</f>
        <v>0.23437178090464797</v>
      </c>
      <c r="BT168" s="468">
        <f t="shared" si="9"/>
        <v>0.23061567916970593</v>
      </c>
    </row>
    <row r="169" spans="1:72">
      <c r="A169" s="465" t="str">
        <f>Imports!B$23</f>
        <v xml:space="preserve">Paper </v>
      </c>
      <c r="B169" s="465">
        <f>Imports!C$23</f>
        <v>2.942245886999999</v>
      </c>
      <c r="C169" s="465">
        <f>Imports!D$23</f>
        <v>2.2150693810000002</v>
      </c>
      <c r="D169" s="465">
        <f>Imports!E$23</f>
        <v>1.9610737614999998</v>
      </c>
      <c r="E169" s="465">
        <f>Imports!F$23</f>
        <v>2.0245793364999995</v>
      </c>
      <c r="F169" s="465">
        <f>Imports!G$23</f>
        <v>2.5655988190000003</v>
      </c>
      <c r="G169" s="465">
        <f>Imports!H$23</f>
        <v>2.6956007400000006</v>
      </c>
      <c r="H169" s="465">
        <f>Imports!I$23</f>
        <v>3.3856317425000007</v>
      </c>
      <c r="I169" s="465">
        <f>Imports!J$23</f>
        <v>3.8372297319999999</v>
      </c>
      <c r="J169" s="465">
        <f>Imports!K$23</f>
        <v>4.6447717610000021</v>
      </c>
      <c r="K169" s="465">
        <f>Imports!L$23</f>
        <v>3.7963767870000003</v>
      </c>
      <c r="L169" s="465">
        <f>Imports!M$23</f>
        <v>5.254946760000001</v>
      </c>
      <c r="M169" s="465">
        <f>Imports!N$23</f>
        <v>5.0595497295000014</v>
      </c>
      <c r="N169" s="465">
        <f>Imports!O$23</f>
        <v>4.8860577849999984</v>
      </c>
      <c r="O169" s="465">
        <f>Imports!P$23</f>
        <v>4.4552688340343414</v>
      </c>
      <c r="P169" s="465">
        <f>Imports!Q$23</f>
        <v>4.418368913000001</v>
      </c>
      <c r="Q169" s="465">
        <f>Imports!R$23</f>
        <v>3.0296057539999994</v>
      </c>
      <c r="R169" s="465">
        <f>Imports!S$23</f>
        <v>2.4073028070000002</v>
      </c>
      <c r="S169" s="465">
        <f>Imports!T$23</f>
        <v>2.6503708105000006</v>
      </c>
      <c r="T169" s="465">
        <f>Imports!U$23</f>
        <v>2.5007883915</v>
      </c>
      <c r="U169" s="465">
        <f>Imports!V$23</f>
        <v>2.3876284879999998</v>
      </c>
      <c r="V169" s="465">
        <f>Imports!W$23</f>
        <v>1.9244942009999999</v>
      </c>
      <c r="W169" s="465">
        <f>Imports!X$23</f>
        <v>2.0898806004999995</v>
      </c>
      <c r="X169" s="465">
        <f>Imports!Y$23</f>
        <v>1.9158031094999988</v>
      </c>
      <c r="Y169" s="465">
        <f>Imports!Z$23</f>
        <v>1.8930992534999971</v>
      </c>
      <c r="Z169" s="465">
        <f>Imports!AA$23</f>
        <v>2.2365531789999995</v>
      </c>
      <c r="AA169" s="465">
        <f>Imports!AB$23</f>
        <v>0</v>
      </c>
      <c r="AB169" s="465"/>
      <c r="BD169" s="468">
        <f t="shared" si="4"/>
        <v>0.63386672776105135</v>
      </c>
      <c r="BE169" s="468">
        <f t="shared" si="4"/>
        <v>0.66506310783380795</v>
      </c>
      <c r="BF169" s="468">
        <f t="shared" si="4"/>
        <v>0.60992950759438702</v>
      </c>
      <c r="BG169" s="468">
        <f t="shared" si="4"/>
        <v>0.67070636829168651</v>
      </c>
      <c r="BH169" s="468">
        <f t="shared" si="4"/>
        <v>0.6671544637879141</v>
      </c>
      <c r="BI169" s="468">
        <f t="shared" si="4"/>
        <v>0.70503578647141807</v>
      </c>
      <c r="BJ169" s="468">
        <f t="shared" si="4"/>
        <v>0.64216123366908517</v>
      </c>
      <c r="BK169" s="468">
        <f t="shared" si="4"/>
        <v>0.64740451951703593</v>
      </c>
      <c r="BL169" s="468">
        <f t="shared" si="4"/>
        <v>0.57952997118639238</v>
      </c>
      <c r="BM169" s="468">
        <f t="shared" si="4"/>
        <v>0.55963864992431012</v>
      </c>
      <c r="BN169" s="468">
        <f t="shared" si="4"/>
        <v>0.68618099953643363</v>
      </c>
      <c r="BO169" s="468">
        <f t="shared" si="5"/>
        <v>0.69014986311957938</v>
      </c>
      <c r="BP169" s="468">
        <f t="shared" si="6"/>
        <v>0.62041693849554813</v>
      </c>
      <c r="BQ169" s="468">
        <f t="shared" si="7"/>
        <v>0.60148507076280711</v>
      </c>
      <c r="BR169" s="468">
        <f t="shared" si="8"/>
        <v>0.64431550451071551</v>
      </c>
      <c r="BS169" s="468">
        <f t="shared" si="9"/>
        <v>0.66389208599448235</v>
      </c>
      <c r="BT169" s="468">
        <f t="shared" si="9"/>
        <v>0.65896706269419592</v>
      </c>
    </row>
    <row r="170" spans="1:72">
      <c r="A170" s="462" t="s">
        <v>0</v>
      </c>
      <c r="B170" s="465">
        <f t="shared" ref="B170:AA170" si="10">B166-SUM(B168:B169)</f>
        <v>0.67918965758800098</v>
      </c>
      <c r="C170" s="465">
        <f t="shared" si="10"/>
        <v>0.58418008605399852</v>
      </c>
      <c r="D170" s="465">
        <f t="shared" si="10"/>
        <v>0.44762908526399858</v>
      </c>
      <c r="E170" s="465">
        <f t="shared" si="10"/>
        <v>0.63203841008000072</v>
      </c>
      <c r="F170" s="465">
        <f t="shared" si="10"/>
        <v>0.73473649775599981</v>
      </c>
      <c r="G170" s="465">
        <f t="shared" si="10"/>
        <v>0.71508499066500075</v>
      </c>
      <c r="H170" s="465">
        <f t="shared" si="10"/>
        <v>0.76561069343499799</v>
      </c>
      <c r="I170" s="465">
        <f t="shared" si="10"/>
        <v>0.81141326009500059</v>
      </c>
      <c r="J170" s="465">
        <f t="shared" si="10"/>
        <v>0.80495311000599656</v>
      </c>
      <c r="K170" s="465">
        <f t="shared" si="10"/>
        <v>0.73628794119599839</v>
      </c>
      <c r="L170" s="465">
        <f t="shared" si="10"/>
        <v>0.67017781267359933</v>
      </c>
      <c r="M170" s="465">
        <f t="shared" si="10"/>
        <v>0.679034265907001</v>
      </c>
      <c r="N170" s="465">
        <f t="shared" si="10"/>
        <v>0.56372425003568516</v>
      </c>
      <c r="O170" s="465">
        <f t="shared" si="10"/>
        <v>0.48504186377559044</v>
      </c>
      <c r="P170" s="465">
        <f t="shared" si="10"/>
        <v>0.47553896885199798</v>
      </c>
      <c r="Q170" s="465">
        <f t="shared" si="10"/>
        <v>0.29051698661000014</v>
      </c>
      <c r="R170" s="465">
        <f t="shared" si="10"/>
        <v>0.20987944754800125</v>
      </c>
      <c r="S170" s="465">
        <f t="shared" si="10"/>
        <v>0.1964814989680006</v>
      </c>
      <c r="T170" s="465">
        <f t="shared" si="10"/>
        <v>0.24402105454799816</v>
      </c>
      <c r="U170" s="465">
        <f t="shared" si="10"/>
        <v>0.27032610895211162</v>
      </c>
      <c r="V170" s="465">
        <f t="shared" si="10"/>
        <v>0.37807140637599934</v>
      </c>
      <c r="W170" s="465">
        <f t="shared" si="10"/>
        <v>0.35040480453323974</v>
      </c>
      <c r="X170" s="465">
        <f t="shared" si="10"/>
        <v>0.29358144833311339</v>
      </c>
      <c r="Y170" s="465">
        <f t="shared" si="10"/>
        <v>0.31720982850999935</v>
      </c>
      <c r="Z170" s="465">
        <f t="shared" si="10"/>
        <v>0.37198374637330689</v>
      </c>
      <c r="AA170" s="465">
        <f t="shared" si="10"/>
        <v>0</v>
      </c>
      <c r="AB170" s="465"/>
      <c r="BD170" s="468">
        <f t="shared" si="4"/>
        <v>0.13403624592741609</v>
      </c>
      <c r="BE170" s="468">
        <f t="shared" si="4"/>
        <v>0.11525746463930006</v>
      </c>
      <c r="BF170" s="468">
        <f t="shared" si="4"/>
        <v>0.11829272135452035</v>
      </c>
      <c r="BG170" s="468">
        <f t="shared" si="4"/>
        <v>8.5537027752489711E-2</v>
      </c>
      <c r="BH170" s="468">
        <f t="shared" si="4"/>
        <v>8.953775845376935E-2</v>
      </c>
      <c r="BI170" s="468">
        <f t="shared" si="4"/>
        <v>8.1342830450565312E-2</v>
      </c>
      <c r="BJ170" s="468">
        <f t="shared" si="4"/>
        <v>6.9911624466718919E-2</v>
      </c>
      <c r="BK170" s="468">
        <f t="shared" si="4"/>
        <v>6.967867185907263E-2</v>
      </c>
      <c r="BL170" s="468">
        <f t="shared" si="4"/>
        <v>5.5572676628620817E-2</v>
      </c>
      <c r="BM170" s="468">
        <f t="shared" si="4"/>
        <v>4.8791805638692745E-2</v>
      </c>
      <c r="BN170" s="468">
        <f t="shared" si="4"/>
        <v>5.0869059838025026E-2</v>
      </c>
      <c r="BO170" s="468">
        <f t="shared" si="5"/>
        <v>6.7343201834674835E-2</v>
      </c>
      <c r="BP170" s="468">
        <f t="shared" si="6"/>
        <v>7.0243296959473664E-2</v>
      </c>
      <c r="BQ170" s="468">
        <f t="shared" si="7"/>
        <v>0.11816315502499246</v>
      </c>
      <c r="BR170" s="468">
        <f t="shared" si="8"/>
        <v>0.10803069245285962</v>
      </c>
      <c r="BS170" s="468">
        <f t="shared" si="9"/>
        <v>0.10173613310086974</v>
      </c>
      <c r="BT170" s="468">
        <f t="shared" si="9"/>
        <v>0.11041725813609814</v>
      </c>
    </row>
    <row r="171" spans="1:72">
      <c r="AB171" s="465"/>
    </row>
    <row r="174" spans="1:72">
      <c r="A174" s="465" t="str">
        <f>A168</f>
        <v xml:space="preserve">Wood-based pulp </v>
      </c>
      <c r="AC174" s="470">
        <f>Imports!AD$22</f>
        <v>0.22009738500000001</v>
      </c>
      <c r="AD174" s="470">
        <f>Imports!AE$22</f>
        <v>0.16780752000000002</v>
      </c>
      <c r="AE174" s="470">
        <f>Imports!AF$22</f>
        <v>0.15720732000000001</v>
      </c>
      <c r="AF174" s="470">
        <f>Imports!AG$22</f>
        <v>0.13815101600000004</v>
      </c>
      <c r="AG174" s="470">
        <f>Imports!AH$22</f>
        <v>0.17493576599999996</v>
      </c>
      <c r="AH174" s="470">
        <f>Imports!AI$22</f>
        <v>0.18775347499999998</v>
      </c>
      <c r="AI174" s="470">
        <f>Imports!AJ$22</f>
        <v>0.19993441199999998</v>
      </c>
      <c r="AJ174" s="470">
        <f>Imports!AK$22</f>
        <v>0.22154362800000005</v>
      </c>
      <c r="AK174" s="470">
        <f>Imports!AL$22</f>
        <v>0.264088567</v>
      </c>
      <c r="AL174" s="470">
        <f>Imports!AM$22</f>
        <v>0.22897085199999997</v>
      </c>
      <c r="AM174" s="470">
        <f>Imports!AN$22</f>
        <v>0.34207719961642491</v>
      </c>
      <c r="AN174" s="470">
        <f>Imports!AO$22</f>
        <v>0.35446378999999995</v>
      </c>
      <c r="AO174" s="470">
        <f>Imports!AP$22</f>
        <v>0.31608281899999996</v>
      </c>
      <c r="AP174" s="470">
        <f>Imports!AQ$22</f>
        <v>0.32150711999999998</v>
      </c>
      <c r="AQ174" s="470">
        <f>Imports!AR$22</f>
        <v>0.32784201899999998</v>
      </c>
      <c r="AR174" s="470">
        <f>Imports!AS$22</f>
        <v>0.32395773100000008</v>
      </c>
      <c r="AS174" s="470">
        <f>Imports!AT$22</f>
        <v>0.259896091</v>
      </c>
      <c r="AT174" s="470">
        <f>Imports!AU$22</f>
        <v>0.154644435</v>
      </c>
      <c r="AU174" s="470">
        <f>Imports!AV$22</f>
        <v>0.15826816300000002</v>
      </c>
      <c r="AV174" s="470">
        <f>Imports!AW$22</f>
        <v>0.17070976699999996</v>
      </c>
      <c r="AW174" s="470">
        <f>Imports!AX$22</f>
        <v>0.135606529</v>
      </c>
      <c r="AX174" s="470">
        <f>Imports!AY$22</f>
        <v>0.15005282000000003</v>
      </c>
      <c r="AY174" s="470">
        <f>Imports!AZ$22</f>
        <v>0.15790377999999999</v>
      </c>
      <c r="AZ174" s="470">
        <f>Imports!BA$22</f>
        <v>0.15888151100000003</v>
      </c>
      <c r="BA174" s="470">
        <f>Imports!BB$22</f>
        <v>0.15893551499999997</v>
      </c>
      <c r="BB174" s="470">
        <f>Imports!BC$22</f>
        <v>0</v>
      </c>
      <c r="BD174" s="468">
        <f t="shared" ref="BD174:BN176" si="11">AJ174/AJ$166</f>
        <v>0.15455913579280306</v>
      </c>
      <c r="BE174" s="468">
        <f t="shared" si="11"/>
        <v>0.14236102336136258</v>
      </c>
      <c r="BF174" s="468">
        <f t="shared" si="11"/>
        <v>0.1591446530443488</v>
      </c>
      <c r="BG174" s="468">
        <f t="shared" si="11"/>
        <v>0.16939291934068759</v>
      </c>
      <c r="BH174" s="468">
        <f t="shared" si="11"/>
        <v>0.15615203728258267</v>
      </c>
      <c r="BI174" s="468">
        <f t="shared" si="11"/>
        <v>0.14995939399801114</v>
      </c>
      <c r="BJ174" s="468">
        <f t="shared" si="11"/>
        <v>0.16026697751637048</v>
      </c>
      <c r="BK174" s="468">
        <f t="shared" si="11"/>
        <v>0.16793091519594336</v>
      </c>
      <c r="BL174" s="468">
        <f t="shared" si="11"/>
        <v>0.22652358351650856</v>
      </c>
      <c r="BM174" s="468">
        <f t="shared" si="11"/>
        <v>0.23221782918968617</v>
      </c>
      <c r="BN174" s="468">
        <f t="shared" si="11"/>
        <v>0.13927091642580017</v>
      </c>
      <c r="BO174" s="468">
        <f t="shared" ref="BO174:BO176" si="12">AU174/AU$166</f>
        <v>0.13477281849027486</v>
      </c>
      <c r="BP174" s="468">
        <f t="shared" ref="BP174:BP176" si="13">AV174/AV$166</f>
        <v>0.14901782645138686</v>
      </c>
      <c r="BQ174" s="468">
        <f t="shared" ref="BQ174:BQ176" si="14">AW174/AW$166</f>
        <v>0.14497335829067087</v>
      </c>
      <c r="BR174" s="468">
        <f t="shared" ref="BR174:BR176" si="15">AX174/AX$166</f>
        <v>0.13447237343669841</v>
      </c>
      <c r="BS174" s="468">
        <f t="shared" ref="BS174:BT176" si="16">AY174/AY$166</f>
        <v>0.13320655151434765</v>
      </c>
      <c r="BT174" s="468">
        <f t="shared" si="16"/>
        <v>0.13393880736184791</v>
      </c>
    </row>
    <row r="175" spans="1:72">
      <c r="A175" s="465" t="str">
        <f>A169</f>
        <v xml:space="preserve">Paper </v>
      </c>
      <c r="AC175" s="470">
        <f>Imports!AD$23</f>
        <v>0.73239423999999986</v>
      </c>
      <c r="AD175" s="470">
        <f>Imports!AE$23</f>
        <v>0.58920208200000002</v>
      </c>
      <c r="AE175" s="470">
        <f>Imports!AF$23</f>
        <v>0.42183380600000003</v>
      </c>
      <c r="AF175" s="470">
        <f>Imports!AG$23</f>
        <v>0.40272942999999994</v>
      </c>
      <c r="AG175" s="470">
        <f>Imports!AH$23</f>
        <v>0.5628466889999999</v>
      </c>
      <c r="AH175" s="470">
        <f>Imports!AI$23</f>
        <v>0.65415852700000021</v>
      </c>
      <c r="AI175" s="470">
        <f>Imports!AJ$23</f>
        <v>0.91650179499999973</v>
      </c>
      <c r="AJ175" s="470">
        <f>Imports!AK$23</f>
        <v>1.0845676159999995</v>
      </c>
      <c r="AK175" s="470">
        <f>Imports!AL$23</f>
        <v>1.4373940980000004</v>
      </c>
      <c r="AL175" s="470">
        <f>Imports!AM$23</f>
        <v>1.0973330050000001</v>
      </c>
      <c r="AM175" s="470">
        <f>Imports!AN$23</f>
        <v>1.5391220799999998</v>
      </c>
      <c r="AN175" s="470">
        <f>Imports!AO$23</f>
        <v>1.7241896470000002</v>
      </c>
      <c r="AO175" s="470">
        <f>Imports!AP$23</f>
        <v>1.6061359229999999</v>
      </c>
      <c r="AP175" s="470">
        <f>Imports!AQ$23</f>
        <v>1.5057932840000003</v>
      </c>
      <c r="AQ175" s="470">
        <f>Imports!AR$23</f>
        <v>1.4415342339999999</v>
      </c>
      <c r="AR175" s="470">
        <f>Imports!AS$23</f>
        <v>0.95781487899999962</v>
      </c>
      <c r="AS175" s="470">
        <f>Imports!AT$23</f>
        <v>0.7384562360000001</v>
      </c>
      <c r="AT175" s="470">
        <f>Imports!AU$23</f>
        <v>0.83265777200000013</v>
      </c>
      <c r="AU175" s="470">
        <f>Imports!AV$23</f>
        <v>0.88345836399999988</v>
      </c>
      <c r="AV175" s="470">
        <f>Imports!AW$23</f>
        <v>0.8468921780000005</v>
      </c>
      <c r="AW175" s="470">
        <f>Imports!AX$23</f>
        <v>0.68312370099999986</v>
      </c>
      <c r="AX175" s="470">
        <f>Imports!AY$23</f>
        <v>0.81773942500000008</v>
      </c>
      <c r="AY175" s="470">
        <f>Imports!AZ$23</f>
        <v>0.89988494200000002</v>
      </c>
      <c r="AZ175" s="470">
        <f>Imports!BA$23</f>
        <v>0.88935160199999985</v>
      </c>
      <c r="BA175" s="470">
        <f>Imports!BB$23</f>
        <v>0.95345647799999977</v>
      </c>
      <c r="BB175" s="470">
        <f>Imports!BC$23</f>
        <v>0</v>
      </c>
      <c r="BD175" s="468">
        <f t="shared" si="11"/>
        <v>0.75664479701406961</v>
      </c>
      <c r="BE175" s="468">
        <f t="shared" si="11"/>
        <v>0.7748495025339841</v>
      </c>
      <c r="BF175" s="468">
        <f t="shared" si="11"/>
        <v>0.7626939360597641</v>
      </c>
      <c r="BG175" s="468">
        <f t="shared" si="11"/>
        <v>0.7621565618674836</v>
      </c>
      <c r="BH175" s="468">
        <f t="shared" si="11"/>
        <v>0.75955777045826645</v>
      </c>
      <c r="BI175" s="468">
        <f t="shared" si="11"/>
        <v>0.76200019492839399</v>
      </c>
      <c r="BJ175" s="468">
        <f t="shared" si="11"/>
        <v>0.75061771070926742</v>
      </c>
      <c r="BK175" s="468">
        <f t="shared" si="11"/>
        <v>0.73839882983975635</v>
      </c>
      <c r="BL175" s="468">
        <f t="shared" si="11"/>
        <v>0.6697406419867501</v>
      </c>
      <c r="BM175" s="468">
        <f t="shared" si="11"/>
        <v>0.65981255591684373</v>
      </c>
      <c r="BN175" s="468">
        <f t="shared" si="11"/>
        <v>0.74988156525325322</v>
      </c>
      <c r="BO175" s="468">
        <f t="shared" si="12"/>
        <v>0.75230653770264044</v>
      </c>
      <c r="BP175" s="468">
        <f t="shared" si="13"/>
        <v>0.7392783308306029</v>
      </c>
      <c r="BQ175" s="468">
        <f t="shared" si="14"/>
        <v>0.73030950494958902</v>
      </c>
      <c r="BR175" s="468">
        <f t="shared" si="15"/>
        <v>0.73283102131976607</v>
      </c>
      <c r="BS175" s="468">
        <f t="shared" si="16"/>
        <v>0.7591367976340323</v>
      </c>
      <c r="BT175" s="468">
        <f t="shared" si="16"/>
        <v>0.74973288048115794</v>
      </c>
    </row>
    <row r="176" spans="1:72">
      <c r="A176" s="462" t="str">
        <f>A170</f>
        <v>Other wood</v>
      </c>
      <c r="AC176" s="470">
        <f t="shared" ref="AC176:BB176" si="17">AC166-SUM(AC174:AC175)</f>
        <v>6.9547347000000648E-2</v>
      </c>
      <c r="AD176" s="470">
        <f t="shared" si="17"/>
        <v>5.4035403999999954E-2</v>
      </c>
      <c r="AE176" s="470">
        <f t="shared" si="17"/>
        <v>4.1410554999999905E-2</v>
      </c>
      <c r="AF176" s="470">
        <f t="shared" si="17"/>
        <v>5.7954879000000292E-2</v>
      </c>
      <c r="AG176" s="470">
        <f t="shared" si="17"/>
        <v>7.6354894000000062E-2</v>
      </c>
      <c r="AH176" s="470">
        <f t="shared" si="17"/>
        <v>7.7658325999999667E-2</v>
      </c>
      <c r="AI176" s="470">
        <f t="shared" si="17"/>
        <v>0.10686560000000012</v>
      </c>
      <c r="AJ176" s="470">
        <f t="shared" si="17"/>
        <v>0.12727945699999976</v>
      </c>
      <c r="AK176" s="470">
        <f t="shared" si="17"/>
        <v>0.15357963200000024</v>
      </c>
      <c r="AL176" s="470">
        <f t="shared" si="17"/>
        <v>0.11245545800000012</v>
      </c>
      <c r="AM176" s="470">
        <f t="shared" si="17"/>
        <v>0.13823105400000024</v>
      </c>
      <c r="AN176" s="470">
        <f t="shared" si="17"/>
        <v>0.19133801599999911</v>
      </c>
      <c r="AO176" s="470">
        <f t="shared" si="17"/>
        <v>0.18557064400000001</v>
      </c>
      <c r="AP176" s="470">
        <f t="shared" si="17"/>
        <v>0.1787717449999997</v>
      </c>
      <c r="AQ176" s="470">
        <f t="shared" si="17"/>
        <v>0.1828671359999996</v>
      </c>
      <c r="AR176" s="470">
        <f t="shared" si="17"/>
        <v>0.14835544100000009</v>
      </c>
      <c r="AS176" s="470">
        <f t="shared" si="17"/>
        <v>0.12083861500000004</v>
      </c>
      <c r="AT176" s="470">
        <f t="shared" si="17"/>
        <v>0.12308349999999968</v>
      </c>
      <c r="AU176" s="470">
        <f t="shared" si="17"/>
        <v>0.13260643400000016</v>
      </c>
      <c r="AV176" s="470">
        <f t="shared" si="17"/>
        <v>0.12796413299999987</v>
      </c>
      <c r="AW176" s="470">
        <f t="shared" si="17"/>
        <v>0.11665907600000036</v>
      </c>
      <c r="AX176" s="470">
        <f t="shared" si="17"/>
        <v>0.14807130500000021</v>
      </c>
      <c r="AY176" s="470">
        <f t="shared" si="17"/>
        <v>0.12761678700000001</v>
      </c>
      <c r="AZ176" s="470">
        <f t="shared" si="17"/>
        <v>0.13799150800000026</v>
      </c>
      <c r="BA176" s="470">
        <f t="shared" si="17"/>
        <v>0.14939786399999977</v>
      </c>
      <c r="BB176" s="470">
        <f t="shared" si="17"/>
        <v>0</v>
      </c>
      <c r="BD176" s="468">
        <f t="shared" si="11"/>
        <v>8.8796067193127284E-2</v>
      </c>
      <c r="BE176" s="468">
        <f t="shared" si="11"/>
        <v>8.2789474104653316E-2</v>
      </c>
      <c r="BF176" s="468">
        <f t="shared" si="11"/>
        <v>7.8161410895887129E-2</v>
      </c>
      <c r="BG176" s="468">
        <f t="shared" si="11"/>
        <v>6.8450518791828827E-2</v>
      </c>
      <c r="BH176" s="468">
        <f t="shared" si="11"/>
        <v>8.429019225915084E-2</v>
      </c>
      <c r="BI176" s="468">
        <f t="shared" si="11"/>
        <v>8.804041107359481E-2</v>
      </c>
      <c r="BJ176" s="468">
        <f t="shared" si="11"/>
        <v>8.911531177436216E-2</v>
      </c>
      <c r="BK176" s="468">
        <f t="shared" si="11"/>
        <v>9.3670254964300273E-2</v>
      </c>
      <c r="BL176" s="468">
        <f t="shared" si="11"/>
        <v>0.10373577449674128</v>
      </c>
      <c r="BM176" s="468">
        <f t="shared" si="11"/>
        <v>0.10796961489347009</v>
      </c>
      <c r="BN176" s="468">
        <f t="shared" si="11"/>
        <v>0.11084751832094655</v>
      </c>
      <c r="BO176" s="468">
        <f t="shared" si="12"/>
        <v>0.11292064380708476</v>
      </c>
      <c r="BP176" s="468">
        <f t="shared" si="13"/>
        <v>0.11170384271801022</v>
      </c>
      <c r="BQ176" s="468">
        <f t="shared" si="14"/>
        <v>0.12471713675974004</v>
      </c>
      <c r="BR176" s="468">
        <f t="shared" si="15"/>
        <v>0.13269660524353552</v>
      </c>
      <c r="BS176" s="468">
        <f t="shared" si="16"/>
        <v>0.1076566508516201</v>
      </c>
      <c r="BT176" s="468">
        <f t="shared" si="16"/>
        <v>0.1163283121569943</v>
      </c>
    </row>
    <row r="177" spans="1:72">
      <c r="AC177" s="470"/>
      <c r="AD177" s="470"/>
      <c r="AE177" s="470"/>
      <c r="AF177" s="470"/>
      <c r="AG177" s="470"/>
      <c r="AH177" s="470"/>
      <c r="AI177" s="470"/>
      <c r="AJ177" s="470"/>
      <c r="AK177" s="470"/>
      <c r="AL177" s="470"/>
      <c r="AM177" s="470"/>
      <c r="AN177" s="470"/>
      <c r="AO177" s="470"/>
      <c r="AP177" s="470"/>
      <c r="AQ177" s="470"/>
      <c r="AR177" s="470"/>
      <c r="AS177" s="470"/>
      <c r="AT177" s="470"/>
      <c r="AU177" s="470"/>
      <c r="AV177" s="470"/>
      <c r="AW177" s="470"/>
      <c r="AX177" s="470"/>
      <c r="AY177" s="470"/>
      <c r="AZ177" s="470"/>
      <c r="BA177" s="470"/>
      <c r="BB177" s="470"/>
      <c r="BD177" s="468"/>
      <c r="BE177" s="468"/>
      <c r="BF177" s="468"/>
      <c r="BG177" s="468"/>
      <c r="BH177" s="468"/>
      <c r="BI177" s="468"/>
      <c r="BJ177" s="468"/>
      <c r="BK177" s="468"/>
      <c r="BL177" s="468"/>
      <c r="BM177" s="468"/>
      <c r="BN177" s="468"/>
      <c r="BO177" s="468"/>
      <c r="BP177" s="468"/>
      <c r="BQ177" s="468"/>
      <c r="BR177" s="468"/>
      <c r="BS177" s="468"/>
      <c r="BT177" s="468"/>
    </row>
    <row r="178" spans="1:72" ht="13">
      <c r="A178" s="461" t="s">
        <v>169</v>
      </c>
      <c r="B178" s="465"/>
      <c r="C178" s="465"/>
      <c r="D178" s="465"/>
      <c r="E178" s="465"/>
      <c r="F178" s="465"/>
      <c r="G178" s="465"/>
      <c r="H178" s="465"/>
      <c r="I178" s="465"/>
      <c r="J178" s="465"/>
      <c r="K178" s="465"/>
      <c r="L178" s="465"/>
      <c r="M178" s="465"/>
      <c r="N178" s="465"/>
      <c r="O178" s="465"/>
      <c r="P178" s="465"/>
      <c r="Q178" s="465"/>
      <c r="R178" s="465"/>
      <c r="S178" s="465"/>
      <c r="T178" s="465"/>
      <c r="U178" s="465"/>
      <c r="V178" s="465"/>
      <c r="W178" s="465"/>
      <c r="X178" s="465"/>
      <c r="Y178" s="465"/>
      <c r="Z178" s="465"/>
      <c r="AA178" s="465"/>
      <c r="AB178" s="465"/>
      <c r="AC178" s="465"/>
      <c r="AD178" s="465"/>
      <c r="AE178" s="465"/>
      <c r="AF178" s="465"/>
      <c r="AG178" s="465"/>
      <c r="AH178" s="465"/>
      <c r="AI178" s="465"/>
      <c r="AJ178" s="465"/>
      <c r="AK178" s="465"/>
      <c r="AL178" s="465"/>
      <c r="AM178" s="465"/>
      <c r="AN178" s="465"/>
      <c r="AO178" s="465"/>
      <c r="AP178" s="465"/>
      <c r="AQ178" s="465"/>
      <c r="AR178" s="465"/>
      <c r="AS178" s="465"/>
      <c r="AT178" s="465"/>
      <c r="AU178" s="465"/>
      <c r="AV178" s="465"/>
      <c r="AW178" s="465"/>
      <c r="AX178" s="465"/>
      <c r="AY178" s="465"/>
      <c r="AZ178" s="465"/>
      <c r="BA178" s="465"/>
      <c r="BB178" s="465"/>
    </row>
    <row r="179" spans="1:72">
      <c r="B179" s="523" t="s">
        <v>63</v>
      </c>
      <c r="C179" s="523"/>
      <c r="D179" s="523"/>
      <c r="E179" s="523"/>
      <c r="F179" s="523"/>
      <c r="G179" s="523"/>
      <c r="H179" s="523"/>
      <c r="I179" s="523"/>
      <c r="J179" s="523"/>
      <c r="K179" s="523"/>
      <c r="L179" s="523"/>
      <c r="M179" s="523"/>
      <c r="N179" s="523"/>
      <c r="O179" s="523"/>
      <c r="P179" s="523"/>
      <c r="Q179" s="523"/>
      <c r="R179" s="523"/>
      <c r="S179" s="523"/>
      <c r="T179" s="523"/>
      <c r="U179" s="523"/>
      <c r="V179" s="523"/>
      <c r="W179" s="523"/>
      <c r="X179" s="523"/>
      <c r="Y179" s="523"/>
      <c r="Z179" s="523"/>
      <c r="AA179" s="523"/>
      <c r="AC179" s="523" t="s">
        <v>170</v>
      </c>
      <c r="AD179" s="523"/>
      <c r="AE179" s="523"/>
      <c r="AF179" s="523"/>
      <c r="AG179" s="523"/>
      <c r="AH179" s="523"/>
      <c r="AI179" s="523"/>
      <c r="AJ179" s="523"/>
      <c r="AK179" s="523"/>
      <c r="AL179" s="523"/>
      <c r="AM179" s="523"/>
      <c r="AN179" s="523"/>
      <c r="AO179" s="523"/>
      <c r="AP179" s="523"/>
      <c r="AQ179" s="523"/>
      <c r="AR179" s="523"/>
      <c r="AS179" s="523"/>
      <c r="AT179" s="523"/>
      <c r="AU179" s="523"/>
      <c r="AV179" s="523"/>
      <c r="AW179" s="523"/>
      <c r="AX179" s="523"/>
      <c r="AY179" s="523"/>
      <c r="AZ179" s="523"/>
      <c r="BA179" s="523"/>
      <c r="BB179" s="523"/>
    </row>
    <row r="180" spans="1:72">
      <c r="A180" s="463" t="s">
        <v>1</v>
      </c>
      <c r="B180" s="466">
        <f>ImportsCoreVPA!C$5</f>
        <v>0.341410064698</v>
      </c>
      <c r="C180" s="466">
        <f>ImportsCoreVPA!D$5</f>
        <v>0.35741425971399998</v>
      </c>
      <c r="D180" s="466">
        <f>ImportsCoreVPA!E$5</f>
        <v>0.28295102780400005</v>
      </c>
      <c r="E180" s="466">
        <f>ImportsCoreVPA!F$5</f>
        <v>0.22090784842</v>
      </c>
      <c r="F180" s="466">
        <f>ImportsCoreVPA!G$5</f>
        <v>0.21776847944000002</v>
      </c>
      <c r="G180" s="466">
        <f>ImportsCoreVPA!H$5</f>
        <v>0.27084172892999997</v>
      </c>
      <c r="H180" s="466">
        <f>ImportsCoreVPA!I$5</f>
        <v>0.20472770487000005</v>
      </c>
      <c r="I180" s="466">
        <f>ImportsCoreVPA!J$5</f>
        <v>0.29230214234099999</v>
      </c>
      <c r="J180" s="466">
        <f>ImportsCoreVPA!K$5</f>
        <v>0.22960470323000007</v>
      </c>
      <c r="K180" s="466">
        <f>ImportsCoreVPA!L$5</f>
        <v>0.28490749847600005</v>
      </c>
      <c r="L180" s="466">
        <f>ImportsCoreVPA!M$5</f>
        <v>0.14897463416359996</v>
      </c>
      <c r="M180" s="466">
        <f>ImportsCoreVPA!N$5</f>
        <v>0.105220166888</v>
      </c>
      <c r="N180" s="466">
        <f>ImportsCoreVPA!O$5</f>
        <v>0.1130499654675873</v>
      </c>
      <c r="O180" s="466">
        <f>ImportsCoreVPA!P$5</f>
        <v>6.1912421891363013E-2</v>
      </c>
      <c r="P180" s="466">
        <f>ImportsCoreVPA!Q$5</f>
        <v>9.2579840911999972E-2</v>
      </c>
      <c r="Q180" s="466">
        <f>ImportsCoreVPA!R$5</f>
        <v>0.10205086291500001</v>
      </c>
      <c r="R180" s="466">
        <f>ImportsCoreVPA!S$5</f>
        <v>6.2221883947999997E-2</v>
      </c>
      <c r="S180" s="466">
        <f>ImportsCoreVPA!T$5</f>
        <v>5.1190226167999994E-2</v>
      </c>
      <c r="T180" s="466">
        <f>ImportsCoreVPA!U$5</f>
        <v>8.4245340047999967E-2</v>
      </c>
      <c r="U180" s="466">
        <f>ImportsCoreVPA!V$5</f>
        <v>9.7886094327391301E-2</v>
      </c>
      <c r="V180" s="466">
        <f>ImportsCoreVPA!W$5</f>
        <v>7.7058942735999975E-2</v>
      </c>
      <c r="W180" s="466">
        <f>ImportsCoreVPA!X$5</f>
        <v>3.6788704909999997E-2</v>
      </c>
      <c r="X180" s="466">
        <f>ImportsCoreVPA!Y$5</f>
        <v>0.11518705500000001</v>
      </c>
      <c r="Y180" s="466">
        <f>ImportsCoreVPA!Z$5</f>
        <v>0.10815420905999995</v>
      </c>
      <c r="Z180" s="466">
        <f>ImportsCoreVPA!AA$5</f>
        <v>0.13990640477384003</v>
      </c>
      <c r="AA180" s="466">
        <f>ImportsCoreVPA!AB$5</f>
        <v>0</v>
      </c>
      <c r="AB180" s="465"/>
      <c r="AC180" s="465">
        <f>ImportsCoreVPA!AD$5</f>
        <v>19.430255999999996</v>
      </c>
      <c r="AD180" s="465">
        <f>ImportsCoreVPA!AE$5</f>
        <v>20.263002</v>
      </c>
      <c r="AE180" s="465">
        <f>ImportsCoreVPA!AF$5</f>
        <v>22.767185999999995</v>
      </c>
      <c r="AF180" s="465">
        <f>ImportsCoreVPA!AG$5</f>
        <v>20.283959999999997</v>
      </c>
      <c r="AG180" s="465">
        <f>ImportsCoreVPA!AH$5</f>
        <v>22.905759999999997</v>
      </c>
      <c r="AH180" s="465">
        <f>ImportsCoreVPA!AI$5</f>
        <v>22.467215000000007</v>
      </c>
      <c r="AI180" s="465">
        <f>ImportsCoreVPA!AJ$5</f>
        <v>25.184140999999997</v>
      </c>
      <c r="AJ180" s="465">
        <f>ImportsCoreVPA!AK$5</f>
        <v>29.904475999999995</v>
      </c>
      <c r="AK180" s="465">
        <f>ImportsCoreVPA!AL$5</f>
        <v>37.420017999999999</v>
      </c>
      <c r="AL180" s="465">
        <f>ImportsCoreVPA!AM$5</f>
        <v>29.110381</v>
      </c>
      <c r="AM180" s="465">
        <f>ImportsCoreVPA!AN$5</f>
        <v>30.327515999999996</v>
      </c>
      <c r="AN180" s="465">
        <f>ImportsCoreVPA!AO$5</f>
        <v>31.042121000000002</v>
      </c>
      <c r="AO180" s="465">
        <f>ImportsCoreVPA!AP$5</f>
        <v>34.472075999999994</v>
      </c>
      <c r="AP180" s="465">
        <f>ImportsCoreVPA!AQ$5</f>
        <v>34.373265999999987</v>
      </c>
      <c r="AQ180" s="465">
        <f>ImportsCoreVPA!AR$5</f>
        <v>44.771708000000011</v>
      </c>
      <c r="AR180" s="465">
        <f>ImportsCoreVPA!AS$5</f>
        <v>43.515483999999987</v>
      </c>
      <c r="AS180" s="465">
        <f>ImportsCoreVPA!AT$5</f>
        <v>44.289961000000005</v>
      </c>
      <c r="AT180" s="465">
        <f>ImportsCoreVPA!AU$5</f>
        <v>37.087229999999991</v>
      </c>
      <c r="AU180" s="465">
        <f>ImportsCoreVPA!AV$5</f>
        <v>32.278362000000001</v>
      </c>
      <c r="AV180" s="465">
        <f>ImportsCoreVPA!AW$5</f>
        <v>34.712544999999999</v>
      </c>
      <c r="AW180" s="465">
        <f>ImportsCoreVPA!AX$5</f>
        <v>39.547241</v>
      </c>
      <c r="AX180" s="465">
        <f>ImportsCoreVPA!AY$5</f>
        <v>34.314805</v>
      </c>
      <c r="AY180" s="465">
        <f>ImportsCoreVPA!AZ$5</f>
        <v>30.354758999999998</v>
      </c>
      <c r="AZ180" s="465">
        <f>ImportsCoreVPA!BA$5</f>
        <v>35.87416799999999</v>
      </c>
      <c r="BA180" s="465">
        <f>ImportsCoreVPA!BB$5</f>
        <v>31.326549000000004</v>
      </c>
      <c r="BB180" s="465">
        <f>ImportsCoreVPA!BC$5</f>
        <v>0</v>
      </c>
    </row>
    <row r="181" spans="1:72">
      <c r="B181" s="462">
        <v>2000</v>
      </c>
      <c r="C181" s="462">
        <f t="shared" ref="C181:AA181" si="18">1+B181</f>
        <v>2001</v>
      </c>
      <c r="D181" s="462">
        <f t="shared" si="18"/>
        <v>2002</v>
      </c>
      <c r="E181" s="462">
        <f t="shared" si="18"/>
        <v>2003</v>
      </c>
      <c r="F181" s="462">
        <f t="shared" si="18"/>
        <v>2004</v>
      </c>
      <c r="G181" s="462">
        <f t="shared" si="18"/>
        <v>2005</v>
      </c>
      <c r="H181" s="462">
        <f t="shared" si="18"/>
        <v>2006</v>
      </c>
      <c r="I181" s="462">
        <f t="shared" si="18"/>
        <v>2007</v>
      </c>
      <c r="J181" s="462">
        <f t="shared" si="18"/>
        <v>2008</v>
      </c>
      <c r="K181" s="462">
        <f t="shared" si="18"/>
        <v>2009</v>
      </c>
      <c r="L181" s="462">
        <f t="shared" si="18"/>
        <v>2010</v>
      </c>
      <c r="M181" s="462">
        <f t="shared" si="18"/>
        <v>2011</v>
      </c>
      <c r="N181" s="462">
        <f t="shared" si="18"/>
        <v>2012</v>
      </c>
      <c r="O181" s="462">
        <f t="shared" si="18"/>
        <v>2013</v>
      </c>
      <c r="P181" s="462">
        <f t="shared" si="18"/>
        <v>2014</v>
      </c>
      <c r="Q181" s="462">
        <f t="shared" si="18"/>
        <v>2015</v>
      </c>
      <c r="R181" s="462">
        <f t="shared" si="18"/>
        <v>2016</v>
      </c>
      <c r="S181" s="462">
        <f t="shared" si="18"/>
        <v>2017</v>
      </c>
      <c r="T181" s="462">
        <f t="shared" si="18"/>
        <v>2018</v>
      </c>
      <c r="U181" s="462">
        <f t="shared" si="18"/>
        <v>2019</v>
      </c>
      <c r="V181" s="462">
        <f t="shared" si="18"/>
        <v>2020</v>
      </c>
      <c r="W181" s="462">
        <f t="shared" si="18"/>
        <v>2021</v>
      </c>
      <c r="X181" s="462">
        <f t="shared" si="18"/>
        <v>2022</v>
      </c>
      <c r="Y181" s="462">
        <f t="shared" si="18"/>
        <v>2023</v>
      </c>
      <c r="Z181" s="462">
        <f t="shared" si="18"/>
        <v>2024</v>
      </c>
      <c r="AA181" s="462">
        <f t="shared" si="18"/>
        <v>2025</v>
      </c>
      <c r="AC181" s="462">
        <v>2000</v>
      </c>
      <c r="AD181" s="462">
        <f t="shared" ref="AD181:BB181" si="19">1+AC181</f>
        <v>2001</v>
      </c>
      <c r="AE181" s="462">
        <f t="shared" si="19"/>
        <v>2002</v>
      </c>
      <c r="AF181" s="462">
        <f t="shared" si="19"/>
        <v>2003</v>
      </c>
      <c r="AG181" s="462">
        <f t="shared" si="19"/>
        <v>2004</v>
      </c>
      <c r="AH181" s="462">
        <f t="shared" si="19"/>
        <v>2005</v>
      </c>
      <c r="AI181" s="462">
        <f t="shared" si="19"/>
        <v>2006</v>
      </c>
      <c r="AJ181" s="462">
        <f t="shared" si="19"/>
        <v>2007</v>
      </c>
      <c r="AK181" s="462">
        <f t="shared" si="19"/>
        <v>2008</v>
      </c>
      <c r="AL181" s="462">
        <f t="shared" si="19"/>
        <v>2009</v>
      </c>
      <c r="AM181" s="462">
        <f t="shared" si="19"/>
        <v>2010</v>
      </c>
      <c r="AN181" s="462">
        <f t="shared" si="19"/>
        <v>2011</v>
      </c>
      <c r="AO181" s="462">
        <f t="shared" si="19"/>
        <v>2012</v>
      </c>
      <c r="AP181" s="462">
        <f t="shared" si="19"/>
        <v>2013</v>
      </c>
      <c r="AQ181" s="462">
        <f t="shared" si="19"/>
        <v>2014</v>
      </c>
      <c r="AR181" s="462">
        <f t="shared" si="19"/>
        <v>2015</v>
      </c>
      <c r="AS181" s="462">
        <f t="shared" si="19"/>
        <v>2016</v>
      </c>
      <c r="AT181" s="462">
        <f t="shared" si="19"/>
        <v>2017</v>
      </c>
      <c r="AU181" s="462">
        <f t="shared" si="19"/>
        <v>2018</v>
      </c>
      <c r="AV181" s="462">
        <f t="shared" si="19"/>
        <v>2019</v>
      </c>
      <c r="AW181" s="462">
        <f t="shared" si="19"/>
        <v>2020</v>
      </c>
      <c r="AX181" s="462">
        <f t="shared" si="19"/>
        <v>2021</v>
      </c>
      <c r="AY181" s="462">
        <f t="shared" si="19"/>
        <v>2022</v>
      </c>
      <c r="AZ181" s="462">
        <f t="shared" si="19"/>
        <v>2023</v>
      </c>
      <c r="BA181" s="462">
        <f t="shared" si="19"/>
        <v>2024</v>
      </c>
      <c r="BB181" s="462">
        <f t="shared" si="19"/>
        <v>2025</v>
      </c>
    </row>
    <row r="182" spans="1:72">
      <c r="A182" s="462" t="s">
        <v>235</v>
      </c>
      <c r="B182" s="467">
        <f>ImportsCoreVPA!C$17</f>
        <v>6.1380502680000006E-3</v>
      </c>
      <c r="C182" s="467">
        <f>ImportsCoreVPA!D$17</f>
        <v>4.2757834200000001E-3</v>
      </c>
      <c r="D182" s="467">
        <f>ImportsCoreVPA!E$17</f>
        <v>3.7616061999999994E-3</v>
      </c>
      <c r="E182" s="467">
        <f>ImportsCoreVPA!F$17</f>
        <v>3.0732847399999996E-3</v>
      </c>
      <c r="F182" s="467">
        <f>ImportsCoreVPA!G$17</f>
        <v>1.9492839600000003E-3</v>
      </c>
      <c r="G182" s="467">
        <f>ImportsCoreVPA!H$17</f>
        <v>1.6814753999999999E-3</v>
      </c>
      <c r="H182" s="467">
        <f>ImportsCoreVPA!I$17</f>
        <v>1.98667191E-3</v>
      </c>
      <c r="I182" s="467">
        <f>ImportsCoreVPA!J$17</f>
        <v>2.7626051269999999E-3</v>
      </c>
      <c r="J182" s="467">
        <f>ImportsCoreVPA!K$17</f>
        <v>3.6646592899999999E-3</v>
      </c>
      <c r="K182" s="467">
        <f>ImportsCoreVPA!L$17</f>
        <v>4.3988878920000005E-3</v>
      </c>
      <c r="L182" s="467">
        <f>ImportsCoreVPA!M$17</f>
        <v>3.9860200799999995E-3</v>
      </c>
      <c r="M182" s="467">
        <f>ImportsCoreVPA!N$17</f>
        <v>2.6665235079999993E-3</v>
      </c>
      <c r="N182" s="467">
        <f>ImportsCoreVPA!O$17</f>
        <v>5.5921200346666661E-3</v>
      </c>
      <c r="O182" s="467">
        <f>ImportsCoreVPA!P$17</f>
        <v>3.2854283333333336E-3</v>
      </c>
      <c r="P182" s="467">
        <f>ImportsCoreVPA!Q$17</f>
        <v>9.1842451320000018E-3</v>
      </c>
      <c r="Q182" s="467">
        <f>ImportsCoreVPA!R$17</f>
        <v>1.3172899998999999E-2</v>
      </c>
      <c r="R182" s="467">
        <f>ImportsCoreVPA!S$17</f>
        <v>4.8580423819999993E-3</v>
      </c>
      <c r="S182" s="467">
        <f>ImportsCoreVPA!T$17</f>
        <v>3.7076503559999997E-3</v>
      </c>
      <c r="T182" s="467">
        <f>ImportsCoreVPA!U$17</f>
        <v>7.5697176239999994E-3</v>
      </c>
      <c r="U182" s="467">
        <f>ImportsCoreVPA!V$17</f>
        <v>9.4000245140000004E-3</v>
      </c>
      <c r="V182" s="467">
        <f>ImportsCoreVPA!W$17</f>
        <v>2.0490285947999998E-2</v>
      </c>
      <c r="W182" s="467">
        <f>ImportsCoreVPA!X$17</f>
        <v>4.9600516499999992E-3</v>
      </c>
      <c r="X182" s="467">
        <f>ImportsCoreVPA!Y$17</f>
        <v>1.2011069999999999E-2</v>
      </c>
      <c r="Y182" s="467">
        <f>ImportsCoreVPA!Z$17</f>
        <v>3.9979335199999992E-3</v>
      </c>
      <c r="Z182" s="467">
        <f>ImportsCoreVPA!AA$17</f>
        <v>3.9925895118399996E-3</v>
      </c>
      <c r="AA182" s="467">
        <f>ImportsCoreVPA!AB$17</f>
        <v>0</v>
      </c>
      <c r="AB182" s="464"/>
      <c r="AC182" s="464"/>
      <c r="AD182" s="464"/>
      <c r="AE182" s="464"/>
      <c r="AF182" s="464"/>
      <c r="AG182" s="464"/>
      <c r="AH182" s="464"/>
      <c r="AI182" s="464"/>
      <c r="AJ182" s="464"/>
      <c r="AK182" s="464"/>
      <c r="AL182" s="464"/>
      <c r="AM182" s="464"/>
      <c r="AN182" s="464"/>
      <c r="AO182" s="464"/>
      <c r="AP182" s="464"/>
      <c r="AQ182" s="464"/>
      <c r="AR182" s="464"/>
      <c r="AS182" s="464"/>
      <c r="AT182" s="464"/>
      <c r="AU182" s="464"/>
      <c r="AV182" s="464"/>
      <c r="AW182" s="464"/>
      <c r="AX182" s="464"/>
      <c r="AY182" s="464"/>
      <c r="AZ182" s="464"/>
      <c r="BA182" s="464"/>
      <c r="BB182" s="464"/>
      <c r="BD182" s="468">
        <f t="shared" ref="BD182:BN187" si="20">I182/I$180</f>
        <v>9.451196987044802E-3</v>
      </c>
      <c r="BE182" s="468">
        <f t="shared" si="20"/>
        <v>1.5960732678585554E-2</v>
      </c>
      <c r="BF182" s="468">
        <f t="shared" si="20"/>
        <v>1.5439705572967054E-2</v>
      </c>
      <c r="BG182" s="468">
        <f t="shared" si="20"/>
        <v>2.6756367635195257E-2</v>
      </c>
      <c r="BH182" s="468">
        <f t="shared" si="20"/>
        <v>2.5342323500002994E-2</v>
      </c>
      <c r="BI182" s="468">
        <f t="shared" si="20"/>
        <v>4.9465915460805601E-2</v>
      </c>
      <c r="BJ182" s="468">
        <f t="shared" si="20"/>
        <v>5.3065737584910427E-2</v>
      </c>
      <c r="BK182" s="468">
        <f t="shared" si="20"/>
        <v>9.9203509549448385E-2</v>
      </c>
      <c r="BL182" s="468">
        <f t="shared" si="20"/>
        <v>0.1290817110480677</v>
      </c>
      <c r="BM182" s="468">
        <f t="shared" si="20"/>
        <v>7.8076105603937629E-2</v>
      </c>
      <c r="BN182" s="468">
        <f t="shared" si="20"/>
        <v>7.2428872336526701E-2</v>
      </c>
      <c r="BO182" s="468">
        <f t="shared" ref="BO182:BO187" si="21">T182/T$180</f>
        <v>8.9853250276953553E-2</v>
      </c>
      <c r="BP182" s="468">
        <f t="shared" ref="BP182:BP187" si="22">U182/U$180</f>
        <v>9.6030233697551939E-2</v>
      </c>
      <c r="BQ182" s="468">
        <f t="shared" ref="BQ182:BQ187" si="23">V182/V$180</f>
        <v>0.26590406279253892</v>
      </c>
      <c r="BR182" s="468">
        <f t="shared" ref="BR182:BR187" si="24">W182/W$180</f>
        <v>0.13482539442837918</v>
      </c>
      <c r="BS182" s="468">
        <f t="shared" ref="BS182:BT187" si="25">X182/X$180</f>
        <v>0.10427447771800397</v>
      </c>
      <c r="BT182" s="468">
        <f t="shared" si="25"/>
        <v>3.6965121882423402E-2</v>
      </c>
    </row>
    <row r="183" spans="1:72">
      <c r="A183" s="467" t="str">
        <f>ImportsCoreVPA!B$11</f>
        <v xml:space="preserve">Argentina </v>
      </c>
      <c r="B183" s="467">
        <f>ImportsCoreVPA!C$11</f>
        <v>1.4889005699999997E-2</v>
      </c>
      <c r="C183" s="467">
        <f>ImportsCoreVPA!D$11</f>
        <v>1.4443722999999999E-2</v>
      </c>
      <c r="D183" s="467">
        <f>ImportsCoreVPA!E$11</f>
        <v>6.0786603900000021E-2</v>
      </c>
      <c r="E183" s="467">
        <f>ImportsCoreVPA!F$11</f>
        <v>5.3893387000000001E-2</v>
      </c>
      <c r="F183" s="467">
        <f>ImportsCoreVPA!G$11</f>
        <v>8.2095015719999997E-2</v>
      </c>
      <c r="G183" s="467">
        <f>ImportsCoreVPA!H$11</f>
        <v>0.11810153000000001</v>
      </c>
      <c r="H183" s="467">
        <f>ImportsCoreVPA!I$11</f>
        <v>6.9731238400000006E-2</v>
      </c>
      <c r="I183" s="467">
        <f>ImportsCoreVPA!J$11</f>
        <v>5.5422547000000003E-2</v>
      </c>
      <c r="J183" s="467">
        <f>ImportsCoreVPA!K$11</f>
        <v>3.3094320000000003E-2</v>
      </c>
      <c r="K183" s="467">
        <f>ImportsCoreVPA!L$11</f>
        <v>0.10967444476</v>
      </c>
      <c r="L183" s="467">
        <f>ImportsCoreVPA!M$11</f>
        <v>3.7960056203999996E-2</v>
      </c>
      <c r="M183" s="467">
        <f>ImportsCoreVPA!N$11</f>
        <v>2.2687279999999997E-2</v>
      </c>
      <c r="N183" s="467">
        <f>ImportsCoreVPA!O$11</f>
        <v>1.2284516916666665E-2</v>
      </c>
      <c r="O183" s="467">
        <f>ImportsCoreVPA!P$11</f>
        <v>4.8894449999999992E-3</v>
      </c>
      <c r="P183" s="467">
        <f>ImportsCoreVPA!Q$11</f>
        <v>1.1587620000000002E-2</v>
      </c>
      <c r="Q183" s="467">
        <f>ImportsCoreVPA!R$11</f>
        <v>8.3696718199999989E-3</v>
      </c>
      <c r="R183" s="467">
        <f>ImportsCoreVPA!S$11</f>
        <v>6.0993623320000001E-3</v>
      </c>
      <c r="S183" s="467">
        <f>ImportsCoreVPA!T$11</f>
        <v>7.2967199999999996E-3</v>
      </c>
      <c r="T183" s="467">
        <f>ImportsCoreVPA!U$11</f>
        <v>1.4520924199999997E-2</v>
      </c>
      <c r="U183" s="467">
        <f>ImportsCoreVPA!V$11</f>
        <v>2.3241070166666666E-2</v>
      </c>
      <c r="V183" s="467">
        <f>ImportsCoreVPA!W$11</f>
        <v>1.0586055999999998E-2</v>
      </c>
      <c r="W183" s="467">
        <f>ImportsCoreVPA!X$11</f>
        <v>6.1537999999999983E-3</v>
      </c>
      <c r="X183" s="467">
        <f>ImportsCoreVPA!Y$11</f>
        <v>3.04362E-2</v>
      </c>
      <c r="Y183" s="467">
        <f>ImportsCoreVPA!Z$11</f>
        <v>4.2170155600000009E-2</v>
      </c>
      <c r="Z183" s="467">
        <f>ImportsCoreVPA!AA$11</f>
        <v>7.6457120000000031E-2</v>
      </c>
      <c r="AA183" s="467">
        <f>ImportsCoreVPA!AB$11</f>
        <v>0</v>
      </c>
      <c r="AB183" s="464"/>
      <c r="AC183" s="464"/>
      <c r="AD183" s="464"/>
      <c r="AE183" s="464"/>
      <c r="AF183" s="464"/>
      <c r="AG183" s="464"/>
      <c r="AH183" s="464"/>
      <c r="AI183" s="464"/>
      <c r="AJ183" s="464"/>
      <c r="AK183" s="464"/>
      <c r="AL183" s="464"/>
      <c r="AM183" s="464"/>
      <c r="AN183" s="464"/>
      <c r="AO183" s="464"/>
      <c r="AP183" s="464"/>
      <c r="AQ183" s="464"/>
      <c r="AR183" s="464"/>
      <c r="AS183" s="464"/>
      <c r="AT183" s="464"/>
      <c r="AU183" s="464"/>
      <c r="AV183" s="464"/>
      <c r="AW183" s="464"/>
      <c r="AX183" s="464"/>
      <c r="AY183" s="464"/>
      <c r="AZ183" s="464"/>
      <c r="BA183" s="464"/>
      <c r="BB183" s="464"/>
      <c r="BD183" s="468">
        <f t="shared" si="20"/>
        <v>0.1896070502806784</v>
      </c>
      <c r="BE183" s="468">
        <f t="shared" si="20"/>
        <v>0.14413607184191127</v>
      </c>
      <c r="BF183" s="468">
        <f t="shared" si="20"/>
        <v>0.38494755436996236</v>
      </c>
      <c r="BG183" s="468">
        <f t="shared" si="20"/>
        <v>0.25480885666960779</v>
      </c>
      <c r="BH183" s="468">
        <f t="shared" si="20"/>
        <v>0.21561722121339275</v>
      </c>
      <c r="BI183" s="468">
        <f t="shared" si="20"/>
        <v>0.1086644906600062</v>
      </c>
      <c r="BJ183" s="468">
        <f t="shared" si="20"/>
        <v>7.8973570256699863E-2</v>
      </c>
      <c r="BK183" s="468">
        <f t="shared" si="20"/>
        <v>0.12516353329030233</v>
      </c>
      <c r="BL183" s="468">
        <f t="shared" si="20"/>
        <v>8.2014708949313328E-2</v>
      </c>
      <c r="BM183" s="468">
        <f t="shared" si="20"/>
        <v>9.8025998973244724E-2</v>
      </c>
      <c r="BN183" s="468">
        <f t="shared" si="20"/>
        <v>0.14254127293856969</v>
      </c>
      <c r="BO183" s="468">
        <f t="shared" si="21"/>
        <v>0.17236471704816547</v>
      </c>
      <c r="BP183" s="468">
        <f t="shared" si="22"/>
        <v>0.23742974246101017</v>
      </c>
      <c r="BQ183" s="468">
        <f t="shared" si="23"/>
        <v>0.1373760867219174</v>
      </c>
      <c r="BR183" s="468">
        <f t="shared" si="24"/>
        <v>0.16727416784729643</v>
      </c>
      <c r="BS183" s="468">
        <f t="shared" si="25"/>
        <v>0.26423281678657379</v>
      </c>
      <c r="BT183" s="468">
        <f t="shared" si="25"/>
        <v>0.38990766948890143</v>
      </c>
    </row>
    <row r="184" spans="1:72">
      <c r="A184" s="467" t="str">
        <f>ImportsCoreVPA!B$12</f>
        <v xml:space="preserve">Bolivia </v>
      </c>
      <c r="B184" s="467">
        <f>ImportsCoreVPA!C$12</f>
        <v>8.5409400000000003E-3</v>
      </c>
      <c r="C184" s="467">
        <f>ImportsCoreVPA!D$12</f>
        <v>8.9498618240000001E-3</v>
      </c>
      <c r="D184" s="467">
        <f>ImportsCoreVPA!E$12</f>
        <v>5.5489799999999994E-3</v>
      </c>
      <c r="E184" s="467">
        <f>ImportsCoreVPA!F$12</f>
        <v>6.5570000000000003E-3</v>
      </c>
      <c r="F184" s="467">
        <f>ImportsCoreVPA!G$12</f>
        <v>1.13764E-2</v>
      </c>
      <c r="G184" s="467">
        <f>ImportsCoreVPA!H$12</f>
        <v>8.0994273599999996E-3</v>
      </c>
      <c r="H184" s="467">
        <f>ImportsCoreVPA!I$12</f>
        <v>2.0226503999999999E-2</v>
      </c>
      <c r="I184" s="467">
        <f>ImportsCoreVPA!J$12</f>
        <v>1.07974E-2</v>
      </c>
      <c r="J184" s="467">
        <f>ImportsCoreVPA!K$12</f>
        <v>1.938601048E-2</v>
      </c>
      <c r="K184" s="467">
        <f>ImportsCoreVPA!L$12</f>
        <v>2.163851504E-2</v>
      </c>
      <c r="L184" s="467">
        <f>ImportsCoreVPA!M$12</f>
        <v>3.2412131015600004E-2</v>
      </c>
      <c r="M184" s="467">
        <f>ImportsCoreVPA!N$12</f>
        <v>2.3891913800000001E-2</v>
      </c>
      <c r="N184" s="467">
        <f>ImportsCoreVPA!O$12</f>
        <v>2.0128960000000001E-2</v>
      </c>
      <c r="O184" s="467">
        <f>ImportsCoreVPA!P$12</f>
        <v>1.3904999999999997E-2</v>
      </c>
      <c r="P184" s="467">
        <f>ImportsCoreVPA!Q$12</f>
        <v>1.6052144999999997E-2</v>
      </c>
      <c r="Q184" s="467">
        <f>ImportsCoreVPA!R$12</f>
        <v>1.6842458600000002E-2</v>
      </c>
      <c r="R184" s="467">
        <f>ImportsCoreVPA!S$12</f>
        <v>1.4507599999999999E-2</v>
      </c>
      <c r="S184" s="467">
        <f>ImportsCoreVPA!T$12</f>
        <v>1.398666E-2</v>
      </c>
      <c r="T184" s="467">
        <f>ImportsCoreVPA!U$12</f>
        <v>1.6146940479999997E-2</v>
      </c>
      <c r="U184" s="467">
        <f>ImportsCoreVPA!V$12</f>
        <v>1.3759231297391303E-2</v>
      </c>
      <c r="V184" s="467">
        <f>ImportsCoreVPA!W$12</f>
        <v>1.135834E-2</v>
      </c>
      <c r="W184" s="467">
        <f>ImportsCoreVPA!X$12</f>
        <v>3.0779999999999995E-4</v>
      </c>
      <c r="X184" s="467">
        <f>ImportsCoreVPA!Y$12</f>
        <v>2.62638E-2</v>
      </c>
      <c r="Y184" s="467">
        <f>ImportsCoreVPA!Z$12</f>
        <v>2.5273327999999998E-2</v>
      </c>
      <c r="Z184" s="467">
        <f>ImportsCoreVPA!AA$12</f>
        <v>3.3446503104000005E-2</v>
      </c>
      <c r="AA184" s="467">
        <f>ImportsCoreVPA!AB$12</f>
        <v>0</v>
      </c>
      <c r="AB184" s="464"/>
      <c r="AC184" s="464"/>
      <c r="AD184" s="464"/>
      <c r="AE184" s="464"/>
      <c r="AF184" s="464"/>
      <c r="AG184" s="464"/>
      <c r="AH184" s="464"/>
      <c r="AI184" s="464"/>
      <c r="AJ184" s="464"/>
      <c r="AK184" s="464"/>
      <c r="AL184" s="464"/>
      <c r="AM184" s="464"/>
      <c r="AN184" s="464"/>
      <c r="AO184" s="464"/>
      <c r="AP184" s="464"/>
      <c r="AQ184" s="464"/>
      <c r="AR184" s="464"/>
      <c r="AS184" s="464"/>
      <c r="AT184" s="464"/>
      <c r="AU184" s="464"/>
      <c r="AV184" s="464"/>
      <c r="AW184" s="464"/>
      <c r="AX184" s="464"/>
      <c r="AY184" s="464"/>
      <c r="AZ184" s="464"/>
      <c r="BA184" s="464"/>
      <c r="BB184" s="464"/>
      <c r="BD184" s="468">
        <f t="shared" si="20"/>
        <v>3.6939175038285359E-2</v>
      </c>
      <c r="BE184" s="468">
        <f t="shared" si="20"/>
        <v>8.4432114008486173E-2</v>
      </c>
      <c r="BF184" s="468">
        <f t="shared" si="20"/>
        <v>7.5949264781540238E-2</v>
      </c>
      <c r="BG184" s="468">
        <f t="shared" si="20"/>
        <v>0.2175681195498414</v>
      </c>
      <c r="BH184" s="468">
        <f t="shared" si="20"/>
        <v>0.22706591812795152</v>
      </c>
      <c r="BI184" s="468">
        <f t="shared" si="20"/>
        <v>0.17805365898825684</v>
      </c>
      <c r="BJ184" s="468">
        <f t="shared" si="20"/>
        <v>0.22459144021855476</v>
      </c>
      <c r="BK184" s="468">
        <f t="shared" si="20"/>
        <v>0.17338704454307782</v>
      </c>
      <c r="BL184" s="468">
        <f t="shared" si="20"/>
        <v>0.16503984502344077</v>
      </c>
      <c r="BM184" s="468">
        <f t="shared" si="20"/>
        <v>0.23315912472409667</v>
      </c>
      <c r="BN184" s="468">
        <f t="shared" si="20"/>
        <v>0.27322911123888199</v>
      </c>
      <c r="BO184" s="468">
        <f t="shared" si="21"/>
        <v>0.19166568110236187</v>
      </c>
      <c r="BP184" s="468">
        <f t="shared" si="22"/>
        <v>0.14056369693709478</v>
      </c>
      <c r="BQ184" s="468">
        <f t="shared" si="23"/>
        <v>0.1473980773252119</v>
      </c>
      <c r="BR184" s="468">
        <f t="shared" si="24"/>
        <v>8.3666984405404553E-3</v>
      </c>
      <c r="BS184" s="468">
        <f t="shared" si="25"/>
        <v>0.22800999643579739</v>
      </c>
      <c r="BT184" s="468">
        <f t="shared" si="25"/>
        <v>0.23367863553030369</v>
      </c>
    </row>
    <row r="185" spans="1:72">
      <c r="A185" s="467" t="str">
        <f>ImportsCoreVPA!B$13</f>
        <v xml:space="preserve">Ecuador </v>
      </c>
      <c r="B185" s="467">
        <f>ImportsCoreVPA!C$13</f>
        <v>1.2740000000000002E-5</v>
      </c>
      <c r="C185" s="467">
        <f>ImportsCoreVPA!D$13</f>
        <v>6.1880000000000011E-5</v>
      </c>
      <c r="D185" s="467">
        <f>ImportsCoreVPA!E$13</f>
        <v>5.5800000000000001E-5</v>
      </c>
      <c r="E185" s="467">
        <f>ImportsCoreVPA!F$13</f>
        <v>9.100000000000001E-6</v>
      </c>
      <c r="F185" s="467">
        <f>ImportsCoreVPA!G$13</f>
        <v>2.3200000000000001E-5</v>
      </c>
      <c r="G185" s="467">
        <f>ImportsCoreVPA!H$13</f>
        <v>0</v>
      </c>
      <c r="H185" s="467">
        <f>ImportsCoreVPA!I$13</f>
        <v>1.3650000000000001E-4</v>
      </c>
      <c r="I185" s="467">
        <f>ImportsCoreVPA!J$13</f>
        <v>1.4742000000000002E-3</v>
      </c>
      <c r="J185" s="467">
        <f>ImportsCoreVPA!K$13</f>
        <v>1.0916360000000002E-2</v>
      </c>
      <c r="K185" s="467">
        <f>ImportsCoreVPA!L$13</f>
        <v>9.6077800000000015E-3</v>
      </c>
      <c r="L185" s="467">
        <f>ImportsCoreVPA!M$13</f>
        <v>1.743272804E-3</v>
      </c>
      <c r="M185" s="467">
        <f>ImportsCoreVPA!N$13</f>
        <v>3.2155759999999999E-3</v>
      </c>
      <c r="N185" s="467">
        <f>ImportsCoreVPA!O$13</f>
        <v>2.368002E-2</v>
      </c>
      <c r="O185" s="467">
        <f>ImportsCoreVPA!P$13</f>
        <v>1.2385999999999999E-2</v>
      </c>
      <c r="P185" s="467">
        <f>ImportsCoreVPA!Q$13</f>
        <v>3.1719460499999998E-2</v>
      </c>
      <c r="Q185" s="467">
        <f>ImportsCoreVPA!R$13</f>
        <v>3.9135459999999997E-2</v>
      </c>
      <c r="R185" s="467">
        <f>ImportsCoreVPA!S$13</f>
        <v>6.7232401599999995E-3</v>
      </c>
      <c r="S185" s="467">
        <f>ImportsCoreVPA!T$13</f>
        <v>1.7307544800000002E-3</v>
      </c>
      <c r="T185" s="467">
        <f>ImportsCoreVPA!U$13</f>
        <v>1.0841740000000002E-2</v>
      </c>
      <c r="U185" s="467">
        <f>ImportsCoreVPA!V$13</f>
        <v>9.0908317333333339E-3</v>
      </c>
      <c r="V185" s="467">
        <f>ImportsCoreVPA!W$13</f>
        <v>1.1211200000000003E-2</v>
      </c>
      <c r="W185" s="467">
        <f>ImportsCoreVPA!X$13</f>
        <v>0</v>
      </c>
      <c r="X185" s="467">
        <f>ImportsCoreVPA!Y$13</f>
        <v>1.3609959999999999E-2</v>
      </c>
      <c r="Y185" s="467">
        <f>ImportsCoreVPA!Z$13</f>
        <v>5.2851170200000006E-3</v>
      </c>
      <c r="Z185" s="467">
        <f>ImportsCoreVPA!AA$13</f>
        <v>1.8364600000000003E-3</v>
      </c>
      <c r="AA185" s="467">
        <f>ImportsCoreVPA!AB$13</f>
        <v>0</v>
      </c>
      <c r="AB185" s="464"/>
      <c r="AC185" s="464"/>
      <c r="AD185" s="464"/>
      <c r="AE185" s="464"/>
      <c r="AF185" s="464"/>
      <c r="AG185" s="464"/>
      <c r="AH185" s="464"/>
      <c r="AI185" s="464"/>
      <c r="AJ185" s="464"/>
      <c r="AK185" s="464"/>
      <c r="AL185" s="464"/>
      <c r="AM185" s="464"/>
      <c r="AN185" s="464"/>
      <c r="AO185" s="464"/>
      <c r="AP185" s="464"/>
      <c r="AQ185" s="464"/>
      <c r="AR185" s="464"/>
      <c r="AS185" s="464"/>
      <c r="AT185" s="464"/>
      <c r="AU185" s="464"/>
      <c r="AV185" s="464"/>
      <c r="AW185" s="464"/>
      <c r="AX185" s="464"/>
      <c r="AY185" s="464"/>
      <c r="AZ185" s="464"/>
      <c r="BA185" s="464"/>
      <c r="BB185" s="464"/>
      <c r="BD185" s="468">
        <f t="shared" si="20"/>
        <v>5.0434115473577228E-3</v>
      </c>
      <c r="BE185" s="468">
        <f t="shared" si="20"/>
        <v>4.7544148035438299E-2</v>
      </c>
      <c r="BF185" s="468">
        <f t="shared" si="20"/>
        <v>3.3722453959242983E-2</v>
      </c>
      <c r="BG185" s="468">
        <f t="shared" si="20"/>
        <v>1.1701809598576253E-2</v>
      </c>
      <c r="BH185" s="468">
        <f t="shared" si="20"/>
        <v>3.0560453334224139E-2</v>
      </c>
      <c r="BI185" s="468">
        <f t="shared" si="20"/>
        <v>0.20946507946337523</v>
      </c>
      <c r="BJ185" s="468">
        <f t="shared" si="20"/>
        <v>0.20005678378619343</v>
      </c>
      <c r="BK185" s="468">
        <f t="shared" si="20"/>
        <v>0.34261735802884274</v>
      </c>
      <c r="BL185" s="468">
        <f t="shared" si="20"/>
        <v>0.38348975091564508</v>
      </c>
      <c r="BM185" s="468">
        <f t="shared" si="20"/>
        <v>0.10805266143369652</v>
      </c>
      <c r="BN185" s="468">
        <f t="shared" si="20"/>
        <v>3.3810252650962665E-2</v>
      </c>
      <c r="BO185" s="468">
        <f t="shared" si="21"/>
        <v>0.12869245935529217</v>
      </c>
      <c r="BP185" s="468">
        <f t="shared" si="22"/>
        <v>9.2871533957908273E-2</v>
      </c>
      <c r="BQ185" s="468">
        <f t="shared" si="23"/>
        <v>0.14548862989736316</v>
      </c>
      <c r="BR185" s="468">
        <f t="shared" si="24"/>
        <v>0</v>
      </c>
      <c r="BS185" s="468">
        <f t="shared" si="25"/>
        <v>0.11815529097431997</v>
      </c>
      <c r="BT185" s="468">
        <f t="shared" si="25"/>
        <v>4.8866494109979695E-2</v>
      </c>
    </row>
    <row r="186" spans="1:72">
      <c r="A186" s="467" t="str">
        <f>ImportsCoreVPA!B$14</f>
        <v xml:space="preserve">Paraguay </v>
      </c>
      <c r="B186" s="467">
        <f>ImportsCoreVPA!C$14</f>
        <v>0.29643473624</v>
      </c>
      <c r="C186" s="467">
        <f>ImportsCoreVPA!D$14</f>
        <v>0.24950006820000001</v>
      </c>
      <c r="D186" s="467">
        <f>ImportsCoreVPA!E$14</f>
        <v>0.19774931650000002</v>
      </c>
      <c r="E186" s="467">
        <f>ImportsCoreVPA!F$14</f>
        <v>0.14289051799999999</v>
      </c>
      <c r="F186" s="467">
        <f>ImportsCoreVPA!G$14</f>
        <v>0.11121008014000001</v>
      </c>
      <c r="G186" s="467">
        <f>ImportsCoreVPA!H$14</f>
        <v>0.13372654512000004</v>
      </c>
      <c r="H186" s="467">
        <f>ImportsCoreVPA!I$14</f>
        <v>9.9831798800000024E-2</v>
      </c>
      <c r="I186" s="467">
        <f>ImportsCoreVPA!J$14</f>
        <v>0.20706538160000001</v>
      </c>
      <c r="J186" s="467">
        <f>ImportsCoreVPA!K$14</f>
        <v>0.14157967000000002</v>
      </c>
      <c r="K186" s="467">
        <f>ImportsCoreVPA!L$14</f>
        <v>0.13128105684000002</v>
      </c>
      <c r="L186" s="467">
        <f>ImportsCoreVPA!M$14</f>
        <v>6.755777868E-2</v>
      </c>
      <c r="M186" s="467">
        <f>ImportsCoreVPA!N$14</f>
        <v>4.4277482340000007E-2</v>
      </c>
      <c r="N186" s="467">
        <f>ImportsCoreVPA!O$14</f>
        <v>3.4975741333333331E-2</v>
      </c>
      <c r="O186" s="467">
        <f>ImportsCoreVPA!P$14</f>
        <v>1.7146119711538458E-2</v>
      </c>
      <c r="P186" s="467">
        <f>ImportsCoreVPA!Q$14</f>
        <v>1.6152716399999996E-2</v>
      </c>
      <c r="Q186" s="467">
        <f>ImportsCoreVPA!R$14</f>
        <v>1.1447366979999998E-2</v>
      </c>
      <c r="R186" s="467">
        <f>ImportsCoreVPA!S$14</f>
        <v>1.0478714019999998E-2</v>
      </c>
      <c r="S186" s="467">
        <f>ImportsCoreVPA!T$14</f>
        <v>1.1022659999999997E-2</v>
      </c>
      <c r="T186" s="467">
        <f>ImportsCoreVPA!U$14</f>
        <v>1.16891705E-2</v>
      </c>
      <c r="U186" s="467">
        <f>ImportsCoreVPA!V$14</f>
        <v>9.6778178666666655E-3</v>
      </c>
      <c r="V186" s="467">
        <f>ImportsCoreVPA!W$14</f>
        <v>6.2264999999999994E-3</v>
      </c>
      <c r="W186" s="467">
        <f>ImportsCoreVPA!X$14</f>
        <v>1.2845900000000002E-2</v>
      </c>
      <c r="X186" s="467">
        <f>ImportsCoreVPA!Y$14</f>
        <v>1.4525699999999999E-2</v>
      </c>
      <c r="Y186" s="467">
        <f>ImportsCoreVPA!Z$14</f>
        <v>1.0878639999999998E-2</v>
      </c>
      <c r="Z186" s="467">
        <f>ImportsCoreVPA!AA$14</f>
        <v>1.5507931039999997E-2</v>
      </c>
      <c r="AA186" s="467">
        <f>ImportsCoreVPA!AB$14</f>
        <v>0</v>
      </c>
      <c r="AB186" s="464"/>
      <c r="AC186" s="464"/>
      <c r="AD186" s="464"/>
      <c r="AE186" s="464"/>
      <c r="AF186" s="464"/>
      <c r="AG186" s="464"/>
      <c r="AH186" s="464"/>
      <c r="AI186" s="464"/>
      <c r="AJ186" s="464"/>
      <c r="AK186" s="464"/>
      <c r="AL186" s="464"/>
      <c r="AM186" s="464"/>
      <c r="AN186" s="464"/>
      <c r="AO186" s="464"/>
      <c r="AP186" s="464"/>
      <c r="AQ186" s="464"/>
      <c r="AR186" s="464"/>
      <c r="AS186" s="464"/>
      <c r="AT186" s="464"/>
      <c r="AU186" s="464"/>
      <c r="AV186" s="464"/>
      <c r="AW186" s="464"/>
      <c r="AX186" s="464"/>
      <c r="AY186" s="464"/>
      <c r="AZ186" s="464"/>
      <c r="BA186" s="464"/>
      <c r="BB186" s="464"/>
      <c r="BD186" s="468">
        <f t="shared" si="20"/>
        <v>0.70839501873522814</v>
      </c>
      <c r="BE186" s="468">
        <f t="shared" si="20"/>
        <v>0.61662356218451042</v>
      </c>
      <c r="BF186" s="468">
        <f t="shared" si="20"/>
        <v>0.46078484259710994</v>
      </c>
      <c r="BG186" s="468">
        <f t="shared" si="20"/>
        <v>0.45348511214204329</v>
      </c>
      <c r="BH186" s="468">
        <f t="shared" si="20"/>
        <v>0.42080794632392571</v>
      </c>
      <c r="BI186" s="468">
        <f t="shared" si="20"/>
        <v>0.30938303420677532</v>
      </c>
      <c r="BJ186" s="468">
        <f t="shared" si="20"/>
        <v>0.27694151169896969</v>
      </c>
      <c r="BK186" s="468">
        <f t="shared" si="20"/>
        <v>0.17447336526915894</v>
      </c>
      <c r="BL186" s="468">
        <f t="shared" si="20"/>
        <v>0.11217315222052276</v>
      </c>
      <c r="BM186" s="468">
        <f t="shared" si="20"/>
        <v>0.16840881945582453</v>
      </c>
      <c r="BN186" s="468">
        <f t="shared" si="20"/>
        <v>0.21532743308898439</v>
      </c>
      <c r="BO186" s="468">
        <f t="shared" si="21"/>
        <v>0.13875153798821313</v>
      </c>
      <c r="BP186" s="468">
        <f t="shared" si="22"/>
        <v>9.88681582727991E-2</v>
      </c>
      <c r="BQ186" s="468">
        <f t="shared" si="23"/>
        <v>8.0801783400165153E-2</v>
      </c>
      <c r="BR186" s="468">
        <f t="shared" si="24"/>
        <v>0.34918054417588912</v>
      </c>
      <c r="BS186" s="468">
        <f t="shared" si="25"/>
        <v>0.12610531626144966</v>
      </c>
      <c r="BT186" s="468">
        <f t="shared" si="25"/>
        <v>0.10058452735727494</v>
      </c>
    </row>
    <row r="187" spans="1:72">
      <c r="A187" s="462" t="s">
        <v>27</v>
      </c>
      <c r="B187" s="467">
        <f t="shared" ref="B187:AA187" si="26">B180-SUM(B182:B186)</f>
        <v>1.5394592490000025E-2</v>
      </c>
      <c r="C187" s="467">
        <f t="shared" si="26"/>
        <v>8.0182943269999973E-2</v>
      </c>
      <c r="D187" s="467">
        <f t="shared" si="26"/>
        <v>1.5048721204000026E-2</v>
      </c>
      <c r="E187" s="467">
        <f t="shared" si="26"/>
        <v>1.4484558679999981E-2</v>
      </c>
      <c r="F187" s="467">
        <f t="shared" si="26"/>
        <v>1.1114499620000023E-2</v>
      </c>
      <c r="G187" s="467">
        <f t="shared" si="26"/>
        <v>9.2327510499999321E-3</v>
      </c>
      <c r="H187" s="467">
        <f t="shared" si="26"/>
        <v>1.2814991760000033E-2</v>
      </c>
      <c r="I187" s="467">
        <f t="shared" si="26"/>
        <v>1.4780008613999973E-2</v>
      </c>
      <c r="J187" s="467">
        <f t="shared" si="26"/>
        <v>2.0963683460000049E-2</v>
      </c>
      <c r="K187" s="467">
        <f t="shared" si="26"/>
        <v>8.3068139440000133E-3</v>
      </c>
      <c r="L187" s="467">
        <f t="shared" si="26"/>
        <v>5.315375379999987E-3</v>
      </c>
      <c r="M187" s="467">
        <f t="shared" si="26"/>
        <v>8.4813912399999969E-3</v>
      </c>
      <c r="N187" s="467">
        <f t="shared" si="26"/>
        <v>1.638860718292065E-2</v>
      </c>
      <c r="O187" s="467">
        <f t="shared" si="26"/>
        <v>1.0300428846491232E-2</v>
      </c>
      <c r="P187" s="467">
        <f t="shared" si="26"/>
        <v>7.88365387999998E-3</v>
      </c>
      <c r="Q187" s="467">
        <f t="shared" si="26"/>
        <v>1.3083005516000015E-2</v>
      </c>
      <c r="R187" s="467">
        <f t="shared" si="26"/>
        <v>1.9554925054000007E-2</v>
      </c>
      <c r="S187" s="467">
        <f t="shared" si="26"/>
        <v>1.3445781332000001E-2</v>
      </c>
      <c r="T187" s="467">
        <f t="shared" si="26"/>
        <v>2.3476847243999975E-2</v>
      </c>
      <c r="U187" s="467">
        <f t="shared" si="26"/>
        <v>3.2717118749333335E-2</v>
      </c>
      <c r="V187" s="467">
        <f t="shared" si="26"/>
        <v>1.7186560787999974E-2</v>
      </c>
      <c r="W187" s="467">
        <f t="shared" si="26"/>
        <v>1.2521153259999997E-2</v>
      </c>
      <c r="X187" s="467">
        <f t="shared" si="26"/>
        <v>1.8340325000000005E-2</v>
      </c>
      <c r="Y187" s="467">
        <f t="shared" si="26"/>
        <v>2.0549034919999959E-2</v>
      </c>
      <c r="Z187" s="467">
        <f t="shared" si="26"/>
        <v>8.6658011179999994E-3</v>
      </c>
      <c r="AA187" s="467">
        <f t="shared" si="26"/>
        <v>0</v>
      </c>
      <c r="AB187" s="464"/>
      <c r="AC187" s="464"/>
      <c r="AD187" s="464"/>
      <c r="AE187" s="464"/>
      <c r="AF187" s="464"/>
      <c r="AG187" s="464"/>
      <c r="AH187" s="464"/>
      <c r="AI187" s="464"/>
      <c r="AJ187" s="464"/>
      <c r="AK187" s="464"/>
      <c r="AL187" s="464"/>
      <c r="AM187" s="464"/>
      <c r="AN187" s="464"/>
      <c r="AO187" s="464"/>
      <c r="AP187" s="464"/>
      <c r="AQ187" s="464"/>
      <c r="AR187" s="464"/>
      <c r="AS187" s="464"/>
      <c r="AT187" s="464"/>
      <c r="AU187" s="464"/>
      <c r="AV187" s="464"/>
      <c r="AW187" s="464"/>
      <c r="AX187" s="464"/>
      <c r="AY187" s="464"/>
      <c r="AZ187" s="464"/>
      <c r="BA187" s="464"/>
      <c r="BB187" s="464"/>
      <c r="BD187" s="468">
        <f t="shared" si="20"/>
        <v>5.0564147411405559E-2</v>
      </c>
      <c r="BE187" s="468">
        <f t="shared" si="20"/>
        <v>9.1303371251068258E-2</v>
      </c>
      <c r="BF187" s="468">
        <f t="shared" si="20"/>
        <v>2.9156178719177375E-2</v>
      </c>
      <c r="BG187" s="468">
        <f t="shared" si="20"/>
        <v>3.5679734404736201E-2</v>
      </c>
      <c r="BH187" s="468">
        <f t="shared" si="20"/>
        <v>8.0606137500502967E-2</v>
      </c>
      <c r="BI187" s="468">
        <f t="shared" si="20"/>
        <v>0.14496782122078089</v>
      </c>
      <c r="BJ187" s="468">
        <f t="shared" si="20"/>
        <v>0.1663709564546719</v>
      </c>
      <c r="BK187" s="468">
        <f t="shared" si="20"/>
        <v>8.5155189319169808E-2</v>
      </c>
      <c r="BL187" s="468">
        <f t="shared" si="20"/>
        <v>0.12820083184301032</v>
      </c>
      <c r="BM187" s="468">
        <f t="shared" si="20"/>
        <v>0.31427728980920006</v>
      </c>
      <c r="BN187" s="468">
        <f t="shared" si="20"/>
        <v>0.26266305774607457</v>
      </c>
      <c r="BO187" s="468">
        <f t="shared" si="21"/>
        <v>0.27867235422901387</v>
      </c>
      <c r="BP187" s="468">
        <f t="shared" si="22"/>
        <v>0.33423663467363574</v>
      </c>
      <c r="BQ187" s="468">
        <f t="shared" si="23"/>
        <v>0.22303135986280345</v>
      </c>
      <c r="BR187" s="468">
        <f t="shared" si="24"/>
        <v>0.3403531951078948</v>
      </c>
      <c r="BS187" s="468">
        <f t="shared" si="25"/>
        <v>0.15922210182385516</v>
      </c>
      <c r="BT187" s="468">
        <f t="shared" si="25"/>
        <v>0.18999755163111698</v>
      </c>
    </row>
    <row r="188" spans="1:72">
      <c r="B188" s="466"/>
      <c r="C188" s="466"/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  <c r="R188" s="466"/>
      <c r="S188" s="466"/>
      <c r="T188" s="466"/>
      <c r="U188" s="466"/>
      <c r="V188" s="466"/>
      <c r="W188" s="466"/>
      <c r="X188" s="466"/>
      <c r="Y188" s="466"/>
      <c r="Z188" s="466"/>
      <c r="AA188" s="466"/>
      <c r="AB188" s="466"/>
      <c r="AC188" s="466"/>
      <c r="AD188" s="466"/>
      <c r="AE188" s="466"/>
      <c r="AF188" s="466"/>
      <c r="AG188" s="466"/>
      <c r="AH188" s="466"/>
      <c r="AI188" s="466"/>
      <c r="AJ188" s="466"/>
      <c r="AK188" s="466"/>
      <c r="AL188" s="466"/>
      <c r="AM188" s="466"/>
      <c r="AN188" s="466"/>
      <c r="AO188" s="466"/>
      <c r="AP188" s="466"/>
      <c r="AQ188" s="466"/>
      <c r="AR188" s="466"/>
      <c r="AS188" s="466"/>
      <c r="AT188" s="466"/>
      <c r="AU188" s="466"/>
      <c r="AV188" s="466"/>
      <c r="AW188" s="466"/>
      <c r="AX188" s="466"/>
      <c r="AY188" s="466"/>
      <c r="AZ188" s="466"/>
      <c r="BA188" s="466"/>
      <c r="BB188" s="466"/>
    </row>
    <row r="189" spans="1:72">
      <c r="B189" s="466"/>
      <c r="C189" s="466"/>
      <c r="D189" s="466"/>
      <c r="E189" s="466"/>
      <c r="F189" s="466"/>
      <c r="G189" s="466"/>
      <c r="H189" s="466"/>
      <c r="I189" s="466"/>
      <c r="J189" s="466"/>
      <c r="K189" s="466"/>
      <c r="L189" s="466"/>
      <c r="M189" s="466"/>
      <c r="N189" s="466"/>
      <c r="O189" s="466"/>
      <c r="P189" s="466"/>
      <c r="Q189" s="466"/>
      <c r="R189" s="466"/>
      <c r="S189" s="466"/>
      <c r="T189" s="466"/>
      <c r="U189" s="466"/>
      <c r="V189" s="466"/>
      <c r="W189" s="466"/>
      <c r="X189" s="466"/>
      <c r="Y189" s="466"/>
      <c r="Z189" s="466"/>
      <c r="AA189" s="466"/>
      <c r="AB189" s="466"/>
      <c r="AC189" s="466"/>
      <c r="AD189" s="466"/>
      <c r="AE189" s="466"/>
      <c r="AF189" s="466"/>
      <c r="AG189" s="466"/>
      <c r="AH189" s="466"/>
      <c r="AI189" s="466"/>
      <c r="AJ189" s="466"/>
      <c r="AK189" s="466"/>
      <c r="AL189" s="466"/>
      <c r="AM189" s="466"/>
      <c r="AN189" s="466"/>
      <c r="AO189" s="466"/>
      <c r="AP189" s="466"/>
      <c r="AQ189" s="466"/>
      <c r="AR189" s="466"/>
      <c r="AS189" s="466"/>
      <c r="AT189" s="466"/>
      <c r="AU189" s="466"/>
      <c r="AV189" s="466"/>
      <c r="AW189" s="466"/>
      <c r="AX189" s="466"/>
      <c r="AY189" s="466"/>
      <c r="AZ189" s="466"/>
      <c r="BA189" s="466"/>
      <c r="BB189" s="466"/>
    </row>
    <row r="190" spans="1:72">
      <c r="B190" s="466"/>
      <c r="C190" s="466"/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  <c r="R190" s="466"/>
      <c r="S190" s="466"/>
      <c r="T190" s="466"/>
      <c r="U190" s="466"/>
      <c r="V190" s="466"/>
      <c r="W190" s="466"/>
      <c r="X190" s="466"/>
      <c r="Y190" s="466"/>
      <c r="Z190" s="466"/>
      <c r="AA190" s="466"/>
      <c r="AB190" s="466"/>
      <c r="AC190" s="466"/>
      <c r="AD190" s="466"/>
      <c r="AE190" s="466"/>
      <c r="AF190" s="466"/>
      <c r="AG190" s="466"/>
      <c r="AH190" s="466"/>
      <c r="AI190" s="466"/>
      <c r="AJ190" s="466"/>
      <c r="AK190" s="466"/>
      <c r="AL190" s="466"/>
      <c r="AM190" s="466"/>
      <c r="AN190" s="466"/>
      <c r="AO190" s="466"/>
      <c r="AP190" s="466"/>
      <c r="AQ190" s="466"/>
      <c r="AR190" s="466"/>
      <c r="AS190" s="466"/>
      <c r="AT190" s="466"/>
      <c r="AU190" s="466"/>
      <c r="AV190" s="466"/>
      <c r="AW190" s="466"/>
      <c r="AX190" s="466"/>
      <c r="AY190" s="466"/>
      <c r="AZ190" s="466"/>
      <c r="BA190" s="466"/>
      <c r="BB190" s="466"/>
    </row>
    <row r="191" spans="1:72">
      <c r="B191" s="466"/>
      <c r="C191" s="466"/>
      <c r="D191" s="466"/>
      <c r="E191" s="466"/>
      <c r="F191" s="466"/>
      <c r="G191" s="466"/>
      <c r="H191" s="466"/>
      <c r="I191" s="466"/>
      <c r="J191" s="466"/>
      <c r="K191" s="466"/>
      <c r="L191" s="466"/>
      <c r="M191" s="466"/>
      <c r="N191" s="466"/>
      <c r="O191" s="466"/>
      <c r="P191" s="466"/>
      <c r="Q191" s="466"/>
      <c r="R191" s="466"/>
      <c r="S191" s="466"/>
      <c r="T191" s="466"/>
      <c r="U191" s="466"/>
      <c r="V191" s="466"/>
      <c r="W191" s="466"/>
      <c r="X191" s="466"/>
      <c r="Y191" s="466"/>
      <c r="Z191" s="466"/>
      <c r="AA191" s="466"/>
      <c r="AB191" s="466"/>
      <c r="AC191" s="466"/>
      <c r="AD191" s="466"/>
      <c r="AE191" s="466"/>
      <c r="AF191" s="466"/>
      <c r="AG191" s="466"/>
      <c r="AH191" s="466"/>
      <c r="AI191" s="466"/>
      <c r="AJ191" s="466"/>
      <c r="AK191" s="466"/>
      <c r="AL191" s="466"/>
      <c r="AM191" s="466"/>
      <c r="AN191" s="466"/>
      <c r="AO191" s="466"/>
      <c r="AP191" s="466"/>
      <c r="AQ191" s="466"/>
      <c r="AR191" s="466"/>
      <c r="AS191" s="466"/>
      <c r="AT191" s="466"/>
      <c r="AU191" s="466"/>
      <c r="AV191" s="466"/>
      <c r="AW191" s="466"/>
      <c r="AX191" s="466"/>
      <c r="AY191" s="466"/>
      <c r="AZ191" s="466"/>
      <c r="BA191" s="466"/>
      <c r="BB191" s="466"/>
    </row>
    <row r="192" spans="1:72">
      <c r="B192" s="466"/>
      <c r="C192" s="466"/>
      <c r="D192" s="466"/>
      <c r="E192" s="466"/>
      <c r="F192" s="466"/>
      <c r="G192" s="466"/>
      <c r="H192" s="466"/>
      <c r="I192" s="466"/>
      <c r="J192" s="466"/>
      <c r="K192" s="466"/>
      <c r="L192" s="466"/>
      <c r="M192" s="466"/>
      <c r="N192" s="466"/>
      <c r="O192" s="466"/>
      <c r="P192" s="466"/>
      <c r="Q192" s="466"/>
      <c r="R192" s="466"/>
      <c r="S192" s="466"/>
      <c r="T192" s="466"/>
      <c r="U192" s="466"/>
      <c r="V192" s="466"/>
      <c r="W192" s="466"/>
      <c r="X192" s="466"/>
      <c r="Y192" s="466"/>
      <c r="Z192" s="466"/>
      <c r="AA192" s="466"/>
      <c r="AB192" s="466"/>
      <c r="AC192" s="466"/>
      <c r="AD192" s="466"/>
      <c r="AE192" s="466"/>
      <c r="AF192" s="466"/>
      <c r="AG192" s="466"/>
      <c r="AH192" s="466"/>
      <c r="AI192" s="466"/>
      <c r="AJ192" s="466"/>
      <c r="AK192" s="466"/>
      <c r="AL192" s="466"/>
      <c r="AM192" s="466"/>
      <c r="AN192" s="466"/>
      <c r="AO192" s="466"/>
      <c r="AP192" s="466"/>
      <c r="AQ192" s="466"/>
      <c r="AR192" s="466"/>
      <c r="AS192" s="466"/>
      <c r="AT192" s="466"/>
      <c r="AU192" s="466"/>
      <c r="AV192" s="466"/>
      <c r="AW192" s="466"/>
      <c r="AX192" s="466"/>
      <c r="AY192" s="466"/>
      <c r="AZ192" s="466"/>
      <c r="BA192" s="466"/>
      <c r="BB192" s="466"/>
    </row>
    <row r="193" spans="1:72">
      <c r="B193" s="466"/>
      <c r="C193" s="466"/>
      <c r="D193" s="466"/>
      <c r="E193" s="466"/>
      <c r="F193" s="466"/>
      <c r="G193" s="466"/>
      <c r="H193" s="466"/>
      <c r="I193" s="466"/>
      <c r="J193" s="466"/>
      <c r="K193" s="466"/>
      <c r="L193" s="466"/>
      <c r="M193" s="466"/>
      <c r="N193" s="466"/>
      <c r="O193" s="466"/>
      <c r="P193" s="466"/>
      <c r="Q193" s="466"/>
      <c r="R193" s="466"/>
      <c r="S193" s="466"/>
      <c r="T193" s="466"/>
      <c r="U193" s="466"/>
      <c r="V193" s="466"/>
      <c r="W193" s="466"/>
      <c r="X193" s="466"/>
      <c r="Y193" s="466"/>
      <c r="Z193" s="466"/>
      <c r="AA193" s="466"/>
      <c r="AB193" s="466"/>
      <c r="AC193" s="466"/>
      <c r="AD193" s="466"/>
      <c r="AE193" s="466"/>
      <c r="AF193" s="466"/>
      <c r="AG193" s="466"/>
      <c r="AH193" s="466"/>
      <c r="AI193" s="466"/>
      <c r="AJ193" s="466"/>
      <c r="AK193" s="466"/>
      <c r="AL193" s="466"/>
      <c r="AM193" s="466"/>
      <c r="AN193" s="466"/>
      <c r="AO193" s="466"/>
      <c r="AP193" s="466"/>
      <c r="AQ193" s="466"/>
      <c r="AR193" s="466"/>
      <c r="AS193" s="466"/>
      <c r="AT193" s="466"/>
      <c r="AU193" s="466"/>
      <c r="AV193" s="466"/>
      <c r="AW193" s="466"/>
      <c r="AX193" s="466"/>
      <c r="AY193" s="466"/>
      <c r="AZ193" s="466"/>
      <c r="BA193" s="466"/>
      <c r="BB193" s="466"/>
    </row>
    <row r="194" spans="1:72">
      <c r="A194" s="462" t="str">
        <f t="shared" ref="A194:A199" si="27">A182</f>
        <v>EU-27 and UK</v>
      </c>
      <c r="B194" s="466"/>
      <c r="C194" s="466"/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  <c r="R194" s="466"/>
      <c r="S194" s="466"/>
      <c r="T194" s="466"/>
      <c r="U194" s="466"/>
      <c r="V194" s="466"/>
      <c r="W194" s="466"/>
      <c r="X194" s="466"/>
      <c r="Y194" s="466"/>
      <c r="Z194" s="466"/>
      <c r="AA194" s="466"/>
      <c r="AB194" s="466"/>
      <c r="AC194" s="465">
        <f>ImportsCoreVPA!AD$17</f>
        <v>4.3993989999999998</v>
      </c>
      <c r="AD194" s="465">
        <f>ImportsCoreVPA!AE$17</f>
        <v>3.5806369999999998</v>
      </c>
      <c r="AE194" s="465">
        <f>ImportsCoreVPA!AF$17</f>
        <v>3.9170700000000003</v>
      </c>
      <c r="AF194" s="465">
        <f>ImportsCoreVPA!AG$17</f>
        <v>3.4763119999999996</v>
      </c>
      <c r="AG194" s="465">
        <f>ImportsCoreVPA!AH$17</f>
        <v>1.5309140000000001</v>
      </c>
      <c r="AH194" s="465">
        <f>ImportsCoreVPA!AI$17</f>
        <v>1.2519939999999998</v>
      </c>
      <c r="AI194" s="465">
        <f>ImportsCoreVPA!AJ$17</f>
        <v>1.9416979999999999</v>
      </c>
      <c r="AJ194" s="465">
        <f>ImportsCoreVPA!AK$17</f>
        <v>3.5161210000000001</v>
      </c>
      <c r="AK194" s="465">
        <f>ImportsCoreVPA!AL$17</f>
        <v>5.0066679999999995</v>
      </c>
      <c r="AL194" s="465">
        <f>ImportsCoreVPA!AM$17</f>
        <v>4.6083739999999986</v>
      </c>
      <c r="AM194" s="465">
        <f>ImportsCoreVPA!AN$17</f>
        <v>5.3247700000000009</v>
      </c>
      <c r="AN194" s="465">
        <f>ImportsCoreVPA!AO$17</f>
        <v>4.1828919999999998</v>
      </c>
      <c r="AO194" s="465">
        <f>ImportsCoreVPA!AP$17</f>
        <v>5.0969639999999998</v>
      </c>
      <c r="AP194" s="465">
        <f>ImportsCoreVPA!AQ$17</f>
        <v>6.3407569999999991</v>
      </c>
      <c r="AQ194" s="465">
        <f>ImportsCoreVPA!AR$17</f>
        <v>9.2960209999999979</v>
      </c>
      <c r="AR194" s="465">
        <f>ImportsCoreVPA!AS$17</f>
        <v>9.3590139999999984</v>
      </c>
      <c r="AS194" s="465">
        <f>ImportsCoreVPA!AT$17</f>
        <v>8.3360850000000006</v>
      </c>
      <c r="AT194" s="465">
        <f>ImportsCoreVPA!AU$17</f>
        <v>7.6646709999999993</v>
      </c>
      <c r="AU194" s="465">
        <f>ImportsCoreVPA!AV$17</f>
        <v>6.2841800000000001</v>
      </c>
      <c r="AV194" s="465">
        <f>ImportsCoreVPA!AW$17</f>
        <v>6.4323150000000009</v>
      </c>
      <c r="AW194" s="465">
        <f>ImportsCoreVPA!AX$17</f>
        <v>13.013446</v>
      </c>
      <c r="AX194" s="465">
        <f>ImportsCoreVPA!AY$17</f>
        <v>14.128424000000003</v>
      </c>
      <c r="AY194" s="465">
        <f>ImportsCoreVPA!AZ$17</f>
        <v>5.66669</v>
      </c>
      <c r="AZ194" s="465">
        <f>ImportsCoreVPA!BA$17</f>
        <v>6.0482140000000006</v>
      </c>
      <c r="BA194" s="465">
        <f>ImportsCoreVPA!BB$17</f>
        <v>5.0124529999999989</v>
      </c>
      <c r="BB194" s="465">
        <f>ImportsCoreVPA!BC$17</f>
        <v>0</v>
      </c>
      <c r="BD194" s="468">
        <f t="shared" ref="BD194:BN199" si="28">AJ194/AJ$180</f>
        <v>0.11757841869558258</v>
      </c>
      <c r="BE194" s="468">
        <f t="shared" si="28"/>
        <v>0.13379651500969347</v>
      </c>
      <c r="BF194" s="468">
        <f t="shared" si="28"/>
        <v>0.15830689402519324</v>
      </c>
      <c r="BG194" s="468">
        <f t="shared" si="28"/>
        <v>0.17557554004752654</v>
      </c>
      <c r="BH194" s="468">
        <f t="shared" si="28"/>
        <v>0.13474891100385827</v>
      </c>
      <c r="BI194" s="468">
        <f t="shared" si="28"/>
        <v>0.14785776174315701</v>
      </c>
      <c r="BJ194" s="468">
        <f t="shared" si="28"/>
        <v>0.18446769067565477</v>
      </c>
      <c r="BK194" s="468">
        <f t="shared" si="28"/>
        <v>0.20763159180793361</v>
      </c>
      <c r="BL194" s="468">
        <f t="shared" si="28"/>
        <v>0.21507319095887803</v>
      </c>
      <c r="BM194" s="468">
        <f t="shared" si="28"/>
        <v>0.18821612870690943</v>
      </c>
      <c r="BN194" s="468">
        <f t="shared" si="28"/>
        <v>0.20666604111442136</v>
      </c>
      <c r="BO194" s="468">
        <f t="shared" ref="BO194:BO199" si="29">AU194/AU$180</f>
        <v>0.19468707860702472</v>
      </c>
      <c r="BP194" s="468">
        <f t="shared" ref="BP194:BP199" si="30">AV194/AV$180</f>
        <v>0.18530231649681697</v>
      </c>
      <c r="BQ194" s="468">
        <f t="shared" ref="BQ194:BQ199" si="31">AW194/AW$180</f>
        <v>0.32906078075079875</v>
      </c>
      <c r="BR194" s="468">
        <f t="shared" ref="BR194:BR199" si="32">AX194/AX$180</f>
        <v>0.41172968926968995</v>
      </c>
      <c r="BS194" s="468">
        <f t="shared" ref="BS194:BT199" si="33">AY194/AY$180</f>
        <v>0.18668209488996437</v>
      </c>
      <c r="BT194" s="468">
        <f t="shared" si="33"/>
        <v>0.1685952410101888</v>
      </c>
    </row>
    <row r="195" spans="1:72">
      <c r="A195" s="467" t="str">
        <f t="shared" si="27"/>
        <v xml:space="preserve">Argentina </v>
      </c>
      <c r="B195" s="466"/>
      <c r="C195" s="466"/>
      <c r="D195" s="466"/>
      <c r="E195" s="466"/>
      <c r="F195" s="466"/>
      <c r="G195" s="466"/>
      <c r="H195" s="466"/>
      <c r="I195" s="466"/>
      <c r="J195" s="466"/>
      <c r="K195" s="466"/>
      <c r="L195" s="466"/>
      <c r="M195" s="466"/>
      <c r="N195" s="466"/>
      <c r="O195" s="466"/>
      <c r="P195" s="466"/>
      <c r="Q195" s="466"/>
      <c r="R195" s="466"/>
      <c r="S195" s="466"/>
      <c r="T195" s="466"/>
      <c r="U195" s="466"/>
      <c r="V195" s="466"/>
      <c r="W195" s="466"/>
      <c r="X195" s="466"/>
      <c r="Y195" s="466"/>
      <c r="Z195" s="466"/>
      <c r="AA195" s="466"/>
      <c r="AB195" s="466"/>
      <c r="AC195" s="465">
        <f>ImportsCoreVPA!AD$11</f>
        <v>1.571318</v>
      </c>
      <c r="AD195" s="465">
        <f>ImportsCoreVPA!AE$11</f>
        <v>1.9935659999999999</v>
      </c>
      <c r="AE195" s="465">
        <f>ImportsCoreVPA!AF$11</f>
        <v>4.3499610000000013</v>
      </c>
      <c r="AF195" s="465">
        <f>ImportsCoreVPA!AG$11</f>
        <v>4.2076210000000005</v>
      </c>
      <c r="AG195" s="465">
        <f>ImportsCoreVPA!AH$11</f>
        <v>8.6612350000000013</v>
      </c>
      <c r="AH195" s="465">
        <f>ImportsCoreVPA!AI$11</f>
        <v>9.8952069999999992</v>
      </c>
      <c r="AI195" s="465">
        <f>ImportsCoreVPA!AJ$11</f>
        <v>7.637370999999999</v>
      </c>
      <c r="AJ195" s="465">
        <f>ImportsCoreVPA!AK$11</f>
        <v>7.6829969999999994</v>
      </c>
      <c r="AK195" s="465">
        <f>ImportsCoreVPA!AL$11</f>
        <v>5.2948849999999998</v>
      </c>
      <c r="AL195" s="465">
        <f>ImportsCoreVPA!AM$11</f>
        <v>5.8449789999999995</v>
      </c>
      <c r="AM195" s="465">
        <f>ImportsCoreVPA!AN$11</f>
        <v>6.0315979999999998</v>
      </c>
      <c r="AN195" s="465">
        <f>ImportsCoreVPA!AO$11</f>
        <v>3.9635759999999993</v>
      </c>
      <c r="AO195" s="465">
        <f>ImportsCoreVPA!AP$11</f>
        <v>2.5400019999999999</v>
      </c>
      <c r="AP195" s="465">
        <f>ImportsCoreVPA!AQ$11</f>
        <v>2.1659239999999995</v>
      </c>
      <c r="AQ195" s="465">
        <f>ImportsCoreVPA!AR$11</f>
        <v>3.5815290000000002</v>
      </c>
      <c r="AR195" s="465">
        <f>ImportsCoreVPA!AS$11</f>
        <v>2.138039</v>
      </c>
      <c r="AS195" s="465">
        <f>ImportsCoreVPA!AT$11</f>
        <v>1.3386750000000001</v>
      </c>
      <c r="AT195" s="465">
        <f>ImportsCoreVPA!AU$11</f>
        <v>1.6856179999999998</v>
      </c>
      <c r="AU195" s="465">
        <f>ImportsCoreVPA!AV$11</f>
        <v>2.9940140000000004</v>
      </c>
      <c r="AV195" s="465">
        <f>ImportsCoreVPA!AW$11</f>
        <v>4.0435739999999996</v>
      </c>
      <c r="AW195" s="465">
        <f>ImportsCoreVPA!AX$11</f>
        <v>1.8042609999999999</v>
      </c>
      <c r="AX195" s="465">
        <f>ImportsCoreVPA!AY$11</f>
        <v>2.4660789999999997</v>
      </c>
      <c r="AY195" s="465">
        <f>ImportsCoreVPA!AZ$11</f>
        <v>2.8753799999999994</v>
      </c>
      <c r="AZ195" s="465">
        <f>ImportsCoreVPA!BA$11</f>
        <v>5.2729240000000006</v>
      </c>
      <c r="BA195" s="465">
        <f>ImportsCoreVPA!BB$11</f>
        <v>7.8406259999999994</v>
      </c>
      <c r="BB195" s="465">
        <f>ImportsCoreVPA!BC$11</f>
        <v>0</v>
      </c>
      <c r="BD195" s="468">
        <f t="shared" si="28"/>
        <v>0.25691796104369125</v>
      </c>
      <c r="BE195" s="468">
        <f t="shared" si="28"/>
        <v>0.14149872936993244</v>
      </c>
      <c r="BF195" s="468">
        <f t="shared" si="28"/>
        <v>0.20078675713656924</v>
      </c>
      <c r="BG195" s="468">
        <f t="shared" si="28"/>
        <v>0.19888203174964941</v>
      </c>
      <c r="BH195" s="468">
        <f t="shared" si="28"/>
        <v>0.12768380098769666</v>
      </c>
      <c r="BI195" s="468">
        <f t="shared" si="28"/>
        <v>7.3682884662937043E-2</v>
      </c>
      <c r="BJ195" s="468">
        <f t="shared" si="28"/>
        <v>6.3011876730014557E-2</v>
      </c>
      <c r="BK195" s="468">
        <f t="shared" si="28"/>
        <v>7.9995362249749319E-2</v>
      </c>
      <c r="BL195" s="468">
        <f t="shared" si="28"/>
        <v>4.9132832809581084E-2</v>
      </c>
      <c r="BM195" s="468">
        <f t="shared" si="28"/>
        <v>3.0225246755128096E-2</v>
      </c>
      <c r="BN195" s="468">
        <f t="shared" si="28"/>
        <v>4.5450091581387991E-2</v>
      </c>
      <c r="BO195" s="468">
        <f t="shared" si="29"/>
        <v>9.2756069840222999E-2</v>
      </c>
      <c r="BP195" s="468">
        <f t="shared" si="30"/>
        <v>0.11648739670341082</v>
      </c>
      <c r="BQ195" s="468">
        <f t="shared" si="31"/>
        <v>4.5622929801853937E-2</v>
      </c>
      <c r="BR195" s="468">
        <f t="shared" si="32"/>
        <v>7.1866327085349888E-2</v>
      </c>
      <c r="BS195" s="468">
        <f t="shared" si="33"/>
        <v>9.4725838541495244E-2</v>
      </c>
      <c r="BT195" s="468">
        <f t="shared" si="33"/>
        <v>0.14698386872693472</v>
      </c>
    </row>
    <row r="196" spans="1:72">
      <c r="A196" s="467" t="str">
        <f t="shared" si="27"/>
        <v xml:space="preserve">Bolivia </v>
      </c>
      <c r="B196" s="466"/>
      <c r="C196" s="466"/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  <c r="R196" s="466"/>
      <c r="S196" s="466"/>
      <c r="T196" s="466"/>
      <c r="U196" s="466"/>
      <c r="V196" s="466"/>
      <c r="W196" s="466"/>
      <c r="X196" s="466"/>
      <c r="Y196" s="466"/>
      <c r="Z196" s="466"/>
      <c r="AA196" s="466"/>
      <c r="AB196" s="466"/>
      <c r="AC196" s="465">
        <f>ImportsCoreVPA!AD$12</f>
        <v>0.53666000000000003</v>
      </c>
      <c r="AD196" s="465">
        <f>ImportsCoreVPA!AE$12</f>
        <v>0.57292100000000001</v>
      </c>
      <c r="AE196" s="465">
        <f>ImportsCoreVPA!AF$12</f>
        <v>0.39881700000000003</v>
      </c>
      <c r="AF196" s="465">
        <f>ImportsCoreVPA!AG$12</f>
        <v>0.45323799999999997</v>
      </c>
      <c r="AG196" s="465">
        <f>ImportsCoreVPA!AH$12</f>
        <v>0.92776800000000004</v>
      </c>
      <c r="AH196" s="465">
        <f>ImportsCoreVPA!AI$12</f>
        <v>1.471009</v>
      </c>
      <c r="AI196" s="465">
        <f>ImportsCoreVPA!AJ$12</f>
        <v>2.3485339999999999</v>
      </c>
      <c r="AJ196" s="465">
        <f>ImportsCoreVPA!AK$12</f>
        <v>3.4739019999999998</v>
      </c>
      <c r="AK196" s="465">
        <f>ImportsCoreVPA!AL$12</f>
        <v>4.4444030000000003</v>
      </c>
      <c r="AL196" s="465">
        <f>ImportsCoreVPA!AM$12</f>
        <v>3.5367489999999999</v>
      </c>
      <c r="AM196" s="465">
        <f>ImportsCoreVPA!AN$12</f>
        <v>3.9936239999999996</v>
      </c>
      <c r="AN196" s="465">
        <f>ImportsCoreVPA!AO$12</f>
        <v>3.2932919999999997</v>
      </c>
      <c r="AO196" s="465">
        <f>ImportsCoreVPA!AP$12</f>
        <v>1.7602209999999998</v>
      </c>
      <c r="AP196" s="465">
        <f>ImportsCoreVPA!AQ$12</f>
        <v>2.740167</v>
      </c>
      <c r="AQ196" s="465">
        <f>ImportsCoreVPA!AR$12</f>
        <v>5.4331160000000001</v>
      </c>
      <c r="AR196" s="465">
        <f>ImportsCoreVPA!AS$12</f>
        <v>4.9472369999999994</v>
      </c>
      <c r="AS196" s="465">
        <f>ImportsCoreVPA!AT$12</f>
        <v>2.2318049999999996</v>
      </c>
      <c r="AT196" s="465">
        <f>ImportsCoreVPA!AU$12</f>
        <v>1.7969109999999999</v>
      </c>
      <c r="AU196" s="465">
        <f>ImportsCoreVPA!AV$12</f>
        <v>2.3436500000000002</v>
      </c>
      <c r="AV196" s="465">
        <f>ImportsCoreVPA!AW$12</f>
        <v>1.2936589999999999</v>
      </c>
      <c r="AW196" s="465">
        <f>ImportsCoreVPA!AX$12</f>
        <v>0.8310789999999999</v>
      </c>
      <c r="AX196" s="465">
        <f>ImportsCoreVPA!AY$12</f>
        <v>1.6109299999999998</v>
      </c>
      <c r="AY196" s="465">
        <f>ImportsCoreVPA!AZ$12</f>
        <v>2.098379</v>
      </c>
      <c r="AZ196" s="465">
        <f>ImportsCoreVPA!BA$12</f>
        <v>2.1962089999999996</v>
      </c>
      <c r="BA196" s="465">
        <f>ImportsCoreVPA!BB$12</f>
        <v>2.4790589999999995</v>
      </c>
      <c r="BB196" s="465">
        <f>ImportsCoreVPA!BC$12</f>
        <v>0</v>
      </c>
      <c r="BD196" s="468">
        <f t="shared" si="28"/>
        <v>0.11616662335096593</v>
      </c>
      <c r="BE196" s="468">
        <f t="shared" si="28"/>
        <v>0.11877073388901097</v>
      </c>
      <c r="BF196" s="468">
        <f t="shared" si="28"/>
        <v>0.12149442496132222</v>
      </c>
      <c r="BG196" s="468">
        <f t="shared" si="28"/>
        <v>0.13168318829672698</v>
      </c>
      <c r="BH196" s="468">
        <f t="shared" si="28"/>
        <v>0.10609107541330695</v>
      </c>
      <c r="BI196" s="468">
        <f t="shared" si="28"/>
        <v>5.1062227873946438E-2</v>
      </c>
      <c r="BJ196" s="468">
        <f t="shared" si="28"/>
        <v>7.9717970355217369E-2</v>
      </c>
      <c r="BK196" s="468">
        <f t="shared" si="28"/>
        <v>0.12135154638281834</v>
      </c>
      <c r="BL196" s="468">
        <f t="shared" si="28"/>
        <v>0.11368911810793604</v>
      </c>
      <c r="BM196" s="468">
        <f t="shared" si="28"/>
        <v>5.0390764624967707E-2</v>
      </c>
      <c r="BN196" s="468">
        <f t="shared" si="28"/>
        <v>4.8450935807284622E-2</v>
      </c>
      <c r="BO196" s="468">
        <f t="shared" si="29"/>
        <v>7.2607463786421383E-2</v>
      </c>
      <c r="BP196" s="468">
        <f t="shared" si="30"/>
        <v>3.7267765875420543E-2</v>
      </c>
      <c r="BQ196" s="468">
        <f t="shared" si="31"/>
        <v>2.1014841465173257E-2</v>
      </c>
      <c r="BR196" s="468">
        <f t="shared" si="32"/>
        <v>4.6945625947750536E-2</v>
      </c>
      <c r="BS196" s="468">
        <f t="shared" si="33"/>
        <v>6.9128501399072229E-2</v>
      </c>
      <c r="BT196" s="468">
        <f t="shared" si="33"/>
        <v>6.1219789125144315E-2</v>
      </c>
    </row>
    <row r="197" spans="1:72">
      <c r="A197" s="467" t="str">
        <f t="shared" si="27"/>
        <v xml:space="preserve">Ecuador </v>
      </c>
      <c r="B197" s="466"/>
      <c r="C197" s="466"/>
      <c r="D197" s="466"/>
      <c r="E197" s="466"/>
      <c r="F197" s="466"/>
      <c r="G197" s="466"/>
      <c r="H197" s="466"/>
      <c r="I197" s="466"/>
      <c r="J197" s="466"/>
      <c r="K197" s="466"/>
      <c r="L197" s="466"/>
      <c r="M197" s="466"/>
      <c r="N197" s="466"/>
      <c r="O197" s="466"/>
      <c r="P197" s="466"/>
      <c r="Q197" s="466"/>
      <c r="R197" s="466"/>
      <c r="S197" s="466"/>
      <c r="T197" s="466"/>
      <c r="U197" s="466"/>
      <c r="V197" s="466"/>
      <c r="W197" s="466"/>
      <c r="X197" s="466"/>
      <c r="Y197" s="466"/>
      <c r="Z197" s="466"/>
      <c r="AA197" s="466"/>
      <c r="AB197" s="466"/>
      <c r="AC197" s="465">
        <f>ImportsCoreVPA!AD$13</f>
        <v>3.8499999999999997E-3</v>
      </c>
      <c r="AD197" s="465">
        <f>ImportsCoreVPA!AE$13</f>
        <v>1.6382999999999998E-2</v>
      </c>
      <c r="AE197" s="465">
        <f>ImportsCoreVPA!AF$13</f>
        <v>1.2077000000000001E-2</v>
      </c>
      <c r="AF197" s="465">
        <f>ImportsCoreVPA!AG$13</f>
        <v>2.4599999999999999E-3</v>
      </c>
      <c r="AG197" s="465">
        <f>ImportsCoreVPA!AH$13</f>
        <v>6.0599999999999994E-3</v>
      </c>
      <c r="AH197" s="465">
        <f>ImportsCoreVPA!AI$13</f>
        <v>0</v>
      </c>
      <c r="AI197" s="465">
        <f>ImportsCoreVPA!AJ$13</f>
        <v>6.0367999999999998E-2</v>
      </c>
      <c r="AJ197" s="465">
        <f>ImportsCoreVPA!AK$13</f>
        <v>0.82663900000000001</v>
      </c>
      <c r="AK197" s="465">
        <f>ImportsCoreVPA!AL$13</f>
        <v>6.7014539999999991</v>
      </c>
      <c r="AL197" s="465">
        <f>ImportsCoreVPA!AM$13</f>
        <v>3.4634199999999997</v>
      </c>
      <c r="AM197" s="465">
        <f>ImportsCoreVPA!AN$13</f>
        <v>4.3488229999999994</v>
      </c>
      <c r="AN197" s="465">
        <f>ImportsCoreVPA!AO$13</f>
        <v>8.6413159999999998</v>
      </c>
      <c r="AO197" s="465">
        <f>ImportsCoreVPA!AP$13</f>
        <v>12.908619999999999</v>
      </c>
      <c r="AP197" s="465">
        <f>ImportsCoreVPA!AQ$13</f>
        <v>10.756908999999998</v>
      </c>
      <c r="AQ197" s="465">
        <f>ImportsCoreVPA!AR$13</f>
        <v>14.224921</v>
      </c>
      <c r="AR197" s="465">
        <f>ImportsCoreVPA!AS$13</f>
        <v>17.815253999999999</v>
      </c>
      <c r="AS197" s="465">
        <f>ImportsCoreVPA!AT$13</f>
        <v>15.159101999999999</v>
      </c>
      <c r="AT197" s="465">
        <f>ImportsCoreVPA!AU$13</f>
        <v>8.8808489999999995</v>
      </c>
      <c r="AU197" s="465">
        <f>ImportsCoreVPA!AV$13</f>
        <v>3.502869</v>
      </c>
      <c r="AV197" s="465">
        <f>ImportsCoreVPA!AW$13</f>
        <v>4.4618509999999993</v>
      </c>
      <c r="AW197" s="465">
        <f>ImportsCoreVPA!AX$13</f>
        <v>9.2564770000000003</v>
      </c>
      <c r="AX197" s="465">
        <f>ImportsCoreVPA!AY$13</f>
        <v>5.0501309999999995</v>
      </c>
      <c r="AY197" s="465">
        <f>ImportsCoreVPA!AZ$13</f>
        <v>4.5707569999999995</v>
      </c>
      <c r="AZ197" s="465">
        <f>ImportsCoreVPA!BA$13</f>
        <v>3.7633719999999999</v>
      </c>
      <c r="BA197" s="465">
        <f>ImportsCoreVPA!BB$13</f>
        <v>1.2997329999999998</v>
      </c>
      <c r="BB197" s="465">
        <f>ImportsCoreVPA!BC$13</f>
        <v>0</v>
      </c>
      <c r="BD197" s="468">
        <f t="shared" si="28"/>
        <v>2.764265122050626E-2</v>
      </c>
      <c r="BE197" s="468">
        <f t="shared" si="28"/>
        <v>0.17908740717334767</v>
      </c>
      <c r="BF197" s="468">
        <f t="shared" si="28"/>
        <v>0.11897542666995667</v>
      </c>
      <c r="BG197" s="468">
        <f t="shared" si="28"/>
        <v>0.14339529158932765</v>
      </c>
      <c r="BH197" s="468">
        <f t="shared" si="28"/>
        <v>0.27837389075314795</v>
      </c>
      <c r="BI197" s="468">
        <f t="shared" si="28"/>
        <v>0.37446598806523868</v>
      </c>
      <c r="BJ197" s="468">
        <f t="shared" si="28"/>
        <v>0.31294404785393398</v>
      </c>
      <c r="BK197" s="468">
        <f t="shared" si="28"/>
        <v>0.31772120465004366</v>
      </c>
      <c r="BL197" s="468">
        <f t="shared" si="28"/>
        <v>0.40940034126703051</v>
      </c>
      <c r="BM197" s="468">
        <f t="shared" si="28"/>
        <v>0.34226948179069289</v>
      </c>
      <c r="BN197" s="468">
        <f t="shared" si="28"/>
        <v>0.23945840657282849</v>
      </c>
      <c r="BO197" s="468">
        <f t="shared" si="29"/>
        <v>0.10852065541615773</v>
      </c>
      <c r="BP197" s="468">
        <f t="shared" si="30"/>
        <v>0.12853713261300775</v>
      </c>
      <c r="BQ197" s="468">
        <f t="shared" si="31"/>
        <v>0.23406125853381277</v>
      </c>
      <c r="BR197" s="468">
        <f t="shared" si="32"/>
        <v>0.14717061629812553</v>
      </c>
      <c r="BS197" s="468">
        <f t="shared" si="33"/>
        <v>0.15057793738372291</v>
      </c>
      <c r="BT197" s="468">
        <f t="shared" si="33"/>
        <v>0.1049047883145332</v>
      </c>
    </row>
    <row r="198" spans="1:72">
      <c r="A198" s="467" t="str">
        <f t="shared" si="27"/>
        <v xml:space="preserve">Paraguay </v>
      </c>
      <c r="B198" s="466"/>
      <c r="C198" s="466"/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  <c r="R198" s="466"/>
      <c r="S198" s="466"/>
      <c r="T198" s="466"/>
      <c r="U198" s="466"/>
      <c r="V198" s="466"/>
      <c r="W198" s="466"/>
      <c r="X198" s="466"/>
      <c r="Y198" s="466"/>
      <c r="Z198" s="466"/>
      <c r="AA198" s="466"/>
      <c r="AB198" s="466"/>
      <c r="AC198" s="465">
        <f>ImportsCoreVPA!AD$14</f>
        <v>6.2342199999999997</v>
      </c>
      <c r="AD198" s="465">
        <f>ImportsCoreVPA!AE$14</f>
        <v>7.8073319999999988</v>
      </c>
      <c r="AE198" s="465">
        <f>ImportsCoreVPA!AF$14</f>
        <v>5.466734999999999</v>
      </c>
      <c r="AF198" s="465">
        <f>ImportsCoreVPA!AG$14</f>
        <v>3.1667280000000004</v>
      </c>
      <c r="AG198" s="465">
        <f>ImportsCoreVPA!AH$14</f>
        <v>3.6460039999999991</v>
      </c>
      <c r="AH198" s="465">
        <f>ImportsCoreVPA!AI$14</f>
        <v>2.8917290000000002</v>
      </c>
      <c r="AI198" s="465">
        <f>ImportsCoreVPA!AJ$14</f>
        <v>3.8075919999999996</v>
      </c>
      <c r="AJ198" s="465">
        <f>ImportsCoreVPA!AK$14</f>
        <v>5.1780789999999994</v>
      </c>
      <c r="AK198" s="465">
        <f>ImportsCoreVPA!AL$14</f>
        <v>6.2648519999999985</v>
      </c>
      <c r="AL198" s="465">
        <f>ImportsCoreVPA!AM$14</f>
        <v>6.2642689999999996</v>
      </c>
      <c r="AM198" s="465">
        <f>ImportsCoreVPA!AN$14</f>
        <v>4.895637999999999</v>
      </c>
      <c r="AN198" s="465">
        <f>ImportsCoreVPA!AO$14</f>
        <v>5.1142780000000005</v>
      </c>
      <c r="AO198" s="465">
        <f>ImportsCoreVPA!AP$14</f>
        <v>3.7727199999999996</v>
      </c>
      <c r="AP198" s="465">
        <f>ImportsCoreVPA!AQ$14</f>
        <v>3.4826090000000005</v>
      </c>
      <c r="AQ198" s="465">
        <f>ImportsCoreVPA!AR$14</f>
        <v>2.5168210000000002</v>
      </c>
      <c r="AR198" s="465">
        <f>ImportsCoreVPA!AS$14</f>
        <v>1.394123</v>
      </c>
      <c r="AS198" s="465">
        <f>ImportsCoreVPA!AT$14</f>
        <v>1.2000459999999999</v>
      </c>
      <c r="AT198" s="465">
        <f>ImportsCoreVPA!AU$14</f>
        <v>1.2944039999999999</v>
      </c>
      <c r="AU198" s="465">
        <f>ImportsCoreVPA!AV$14</f>
        <v>1.6008099999999998</v>
      </c>
      <c r="AV198" s="465">
        <f>ImportsCoreVPA!AW$14</f>
        <v>1.18702</v>
      </c>
      <c r="AW198" s="465">
        <f>ImportsCoreVPA!AX$14</f>
        <v>0.75029199999999996</v>
      </c>
      <c r="AX198" s="465">
        <f>ImportsCoreVPA!AY$14</f>
        <v>1.0872649999999999</v>
      </c>
      <c r="AY198" s="465">
        <f>ImportsCoreVPA!AZ$14</f>
        <v>1.88036</v>
      </c>
      <c r="AZ198" s="465">
        <f>ImportsCoreVPA!BA$14</f>
        <v>1.811985</v>
      </c>
      <c r="BA198" s="465">
        <f>ImportsCoreVPA!BB$14</f>
        <v>2.245193</v>
      </c>
      <c r="BB198" s="465">
        <f>ImportsCoreVPA!BC$14</f>
        <v>0</v>
      </c>
      <c r="BD198" s="468">
        <f t="shared" si="28"/>
        <v>0.17315397868867524</v>
      </c>
      <c r="BE198" s="468">
        <f t="shared" si="28"/>
        <v>0.1674198018825111</v>
      </c>
      <c r="BF198" s="468">
        <f t="shared" si="28"/>
        <v>0.21519020998041899</v>
      </c>
      <c r="BG198" s="468">
        <f t="shared" si="28"/>
        <v>0.16142561758107718</v>
      </c>
      <c r="BH198" s="468">
        <f t="shared" si="28"/>
        <v>0.16475285306696666</v>
      </c>
      <c r="BI198" s="468">
        <f t="shared" si="28"/>
        <v>0.10944278493700235</v>
      </c>
      <c r="BJ198" s="468">
        <f t="shared" si="28"/>
        <v>0.10131737263488438</v>
      </c>
      <c r="BK198" s="468">
        <f t="shared" si="28"/>
        <v>5.6214540664832342E-2</v>
      </c>
      <c r="BL198" s="468">
        <f t="shared" si="28"/>
        <v>3.2037400756015959E-2</v>
      </c>
      <c r="BM198" s="468">
        <f t="shared" si="28"/>
        <v>2.7095214646948997E-2</v>
      </c>
      <c r="BN198" s="468">
        <f t="shared" si="28"/>
        <v>3.4901608990480018E-2</v>
      </c>
      <c r="BO198" s="468">
        <f t="shared" si="29"/>
        <v>4.9593904424270342E-2</v>
      </c>
      <c r="BP198" s="468">
        <f t="shared" si="30"/>
        <v>3.4195706480178854E-2</v>
      </c>
      <c r="BQ198" s="468">
        <f t="shared" si="31"/>
        <v>1.8972044092785131E-2</v>
      </c>
      <c r="BR198" s="468">
        <f t="shared" si="32"/>
        <v>3.1685011760958573E-2</v>
      </c>
      <c r="BS198" s="468">
        <f t="shared" si="33"/>
        <v>6.1946135036025161E-2</v>
      </c>
      <c r="BT198" s="468">
        <f t="shared" si="33"/>
        <v>5.0509464080114704E-2</v>
      </c>
    </row>
    <row r="199" spans="1:72">
      <c r="A199" s="462" t="str">
        <f t="shared" si="27"/>
        <v>Others</v>
      </c>
      <c r="B199" s="466"/>
      <c r="C199" s="466"/>
      <c r="D199" s="466"/>
      <c r="E199" s="466"/>
      <c r="F199" s="466"/>
      <c r="G199" s="466"/>
      <c r="H199" s="466"/>
      <c r="I199" s="466"/>
      <c r="J199" s="466"/>
      <c r="K199" s="466"/>
      <c r="L199" s="466"/>
      <c r="M199" s="466"/>
      <c r="N199" s="466"/>
      <c r="O199" s="466"/>
      <c r="P199" s="466"/>
      <c r="Q199" s="466"/>
      <c r="R199" s="466"/>
      <c r="S199" s="466"/>
      <c r="T199" s="466"/>
      <c r="U199" s="466"/>
      <c r="V199" s="466"/>
      <c r="W199" s="466"/>
      <c r="X199" s="466"/>
      <c r="Y199" s="466"/>
      <c r="Z199" s="466"/>
      <c r="AA199" s="466"/>
      <c r="AB199" s="466"/>
      <c r="AC199" s="469">
        <f t="shared" ref="AC199:BB199" si="34">AC180-SUM(AC194:AC198)</f>
        <v>6.6848089999999978</v>
      </c>
      <c r="AD199" s="469">
        <f t="shared" si="34"/>
        <v>6.2921630000000022</v>
      </c>
      <c r="AE199" s="469">
        <f t="shared" si="34"/>
        <v>8.622525999999997</v>
      </c>
      <c r="AF199" s="469">
        <f t="shared" si="34"/>
        <v>8.9776009999999964</v>
      </c>
      <c r="AG199" s="469">
        <f t="shared" si="34"/>
        <v>8.133778999999997</v>
      </c>
      <c r="AH199" s="469">
        <f t="shared" si="34"/>
        <v>6.9572760000000073</v>
      </c>
      <c r="AI199" s="469">
        <f t="shared" si="34"/>
        <v>9.388577999999999</v>
      </c>
      <c r="AJ199" s="469">
        <f t="shared" si="34"/>
        <v>9.2267379999999974</v>
      </c>
      <c r="AK199" s="469">
        <f t="shared" si="34"/>
        <v>9.7077560000000034</v>
      </c>
      <c r="AL199" s="469">
        <f t="shared" si="34"/>
        <v>5.392590000000002</v>
      </c>
      <c r="AM199" s="469">
        <f t="shared" si="34"/>
        <v>5.7330629999999978</v>
      </c>
      <c r="AN199" s="469">
        <f t="shared" si="34"/>
        <v>5.8467670000000069</v>
      </c>
      <c r="AO199" s="469">
        <f t="shared" si="34"/>
        <v>8.3935489999999966</v>
      </c>
      <c r="AP199" s="469">
        <f t="shared" si="34"/>
        <v>8.88689999999999</v>
      </c>
      <c r="AQ199" s="469">
        <f t="shared" si="34"/>
        <v>9.7193000000000112</v>
      </c>
      <c r="AR199" s="469">
        <f t="shared" si="34"/>
        <v>7.8618169999999949</v>
      </c>
      <c r="AS199" s="469">
        <f t="shared" si="34"/>
        <v>16.024248000000007</v>
      </c>
      <c r="AT199" s="469">
        <f t="shared" si="34"/>
        <v>15.764776999999992</v>
      </c>
      <c r="AU199" s="469">
        <f t="shared" si="34"/>
        <v>15.552838999999999</v>
      </c>
      <c r="AV199" s="469">
        <f t="shared" si="34"/>
        <v>17.294125999999999</v>
      </c>
      <c r="AW199" s="469">
        <f t="shared" si="34"/>
        <v>13.891686</v>
      </c>
      <c r="AX199" s="469">
        <f t="shared" si="34"/>
        <v>9.971975999999998</v>
      </c>
      <c r="AY199" s="469">
        <f t="shared" si="34"/>
        <v>13.263193000000001</v>
      </c>
      <c r="AZ199" s="469">
        <f t="shared" si="34"/>
        <v>16.781463999999989</v>
      </c>
      <c r="BA199" s="469">
        <f t="shared" si="34"/>
        <v>12.449485000000006</v>
      </c>
      <c r="BB199" s="469">
        <f t="shared" si="34"/>
        <v>0</v>
      </c>
      <c r="BD199" s="468">
        <f t="shared" si="28"/>
        <v>0.30854036700057874</v>
      </c>
      <c r="BE199" s="468">
        <f t="shared" si="28"/>
        <v>0.25942681267550444</v>
      </c>
      <c r="BF199" s="468">
        <f t="shared" si="28"/>
        <v>0.18524628722653963</v>
      </c>
      <c r="BG199" s="468">
        <f t="shared" si="28"/>
        <v>0.18903833073569226</v>
      </c>
      <c r="BH199" s="468">
        <f t="shared" si="28"/>
        <v>0.18834946877502368</v>
      </c>
      <c r="BI199" s="468">
        <f t="shared" si="28"/>
        <v>0.24348835271771849</v>
      </c>
      <c r="BJ199" s="468">
        <f t="shared" si="28"/>
        <v>0.25854104175029496</v>
      </c>
      <c r="BK199" s="468">
        <f t="shared" si="28"/>
        <v>0.2170857542446227</v>
      </c>
      <c r="BL199" s="468">
        <f t="shared" si="28"/>
        <v>0.18066711610055855</v>
      </c>
      <c r="BM199" s="468">
        <f t="shared" si="28"/>
        <v>0.36180316347535291</v>
      </c>
      <c r="BN199" s="468">
        <f t="shared" si="28"/>
        <v>0.42507291593359753</v>
      </c>
      <c r="BO199" s="468">
        <f t="shared" si="29"/>
        <v>0.48183482792590276</v>
      </c>
      <c r="BP199" s="468">
        <f t="shared" si="30"/>
        <v>0.49820968183116504</v>
      </c>
      <c r="BQ199" s="468">
        <f t="shared" si="31"/>
        <v>0.35126814535557616</v>
      </c>
      <c r="BR199" s="468">
        <f t="shared" si="32"/>
        <v>0.2906027296381255</v>
      </c>
      <c r="BS199" s="468">
        <f t="shared" si="33"/>
        <v>0.43693949274972016</v>
      </c>
      <c r="BT199" s="468">
        <f t="shared" si="33"/>
        <v>0.46778684874308424</v>
      </c>
    </row>
    <row r="200" spans="1:72">
      <c r="B200" s="465"/>
      <c r="C200" s="465"/>
      <c r="D200" s="465"/>
      <c r="E200" s="465"/>
      <c r="F200" s="465"/>
      <c r="G200" s="465"/>
      <c r="H200" s="465"/>
      <c r="I200" s="465"/>
      <c r="J200" s="465"/>
      <c r="K200" s="465"/>
      <c r="L200" s="465"/>
      <c r="M200" s="465"/>
      <c r="N200" s="465"/>
      <c r="O200" s="465"/>
      <c r="P200" s="465"/>
      <c r="Q200" s="465"/>
      <c r="R200" s="465"/>
      <c r="S200" s="465"/>
      <c r="T200" s="465"/>
      <c r="U200" s="465"/>
      <c r="V200" s="465"/>
      <c r="W200" s="465"/>
      <c r="X200" s="465"/>
      <c r="Y200" s="465"/>
      <c r="Z200" s="465"/>
      <c r="AA200" s="465"/>
      <c r="AB200" s="465"/>
      <c r="AC200" s="465"/>
      <c r="AD200" s="465"/>
      <c r="AE200" s="465"/>
      <c r="AF200" s="465"/>
      <c r="AG200" s="465"/>
      <c r="AH200" s="465"/>
      <c r="AI200" s="465"/>
      <c r="AJ200" s="465"/>
      <c r="AK200" s="465"/>
      <c r="AL200" s="465"/>
      <c r="AM200" s="465"/>
      <c r="AN200" s="465"/>
      <c r="AO200" s="465"/>
      <c r="AP200" s="465"/>
      <c r="AQ200" s="465"/>
      <c r="AR200" s="465"/>
      <c r="AS200" s="465"/>
      <c r="AT200" s="465"/>
      <c r="AU200" s="465"/>
      <c r="AV200" s="465"/>
      <c r="AW200" s="465"/>
      <c r="AX200" s="465"/>
      <c r="AY200" s="465"/>
      <c r="AZ200" s="465"/>
      <c r="BA200" s="465"/>
      <c r="BB200" s="465"/>
    </row>
    <row r="201" spans="1:72" ht="13">
      <c r="A201" s="461" t="s">
        <v>194</v>
      </c>
      <c r="B201" s="465"/>
      <c r="C201" s="465"/>
      <c r="D201" s="465"/>
      <c r="E201" s="465"/>
      <c r="F201" s="465"/>
      <c r="G201" s="465"/>
      <c r="H201" s="465"/>
      <c r="I201" s="465"/>
      <c r="J201" s="465"/>
      <c r="K201" s="465"/>
      <c r="L201" s="465"/>
      <c r="M201" s="465"/>
      <c r="N201" s="465"/>
      <c r="O201" s="465"/>
      <c r="P201" s="465"/>
      <c r="Q201" s="465"/>
      <c r="R201" s="465"/>
      <c r="S201" s="465"/>
      <c r="T201" s="465"/>
      <c r="U201" s="465"/>
      <c r="V201" s="465"/>
      <c r="W201" s="465"/>
      <c r="X201" s="465"/>
      <c r="Y201" s="465"/>
      <c r="Z201" s="465"/>
      <c r="AA201" s="465"/>
      <c r="AB201" s="465"/>
      <c r="AC201" s="465"/>
      <c r="AD201" s="465"/>
      <c r="AE201" s="465"/>
      <c r="AF201" s="465"/>
      <c r="AG201" s="465"/>
      <c r="AH201" s="465"/>
      <c r="AI201" s="465"/>
      <c r="AJ201" s="465"/>
      <c r="AK201" s="465"/>
      <c r="AL201" s="465"/>
      <c r="AM201" s="465"/>
      <c r="AN201" s="465"/>
      <c r="AO201" s="465"/>
      <c r="AP201" s="465"/>
      <c r="AQ201" s="465"/>
      <c r="AR201" s="465"/>
      <c r="AS201" s="465"/>
      <c r="AT201" s="465"/>
      <c r="AU201" s="465"/>
      <c r="AV201" s="465"/>
      <c r="AW201" s="465"/>
      <c r="AX201" s="465"/>
      <c r="AY201" s="465"/>
      <c r="AZ201" s="465"/>
      <c r="BA201" s="465"/>
      <c r="BB201" s="465"/>
    </row>
    <row r="202" spans="1:72">
      <c r="B202" s="523" t="s">
        <v>63</v>
      </c>
      <c r="C202" s="523"/>
      <c r="D202" s="523"/>
      <c r="E202" s="523"/>
      <c r="F202" s="523"/>
      <c r="G202" s="523"/>
      <c r="H202" s="523"/>
      <c r="I202" s="523"/>
      <c r="J202" s="523"/>
      <c r="K202" s="523"/>
      <c r="L202" s="523"/>
      <c r="M202" s="523"/>
      <c r="N202" s="523"/>
      <c r="O202" s="523"/>
      <c r="P202" s="523"/>
      <c r="Q202" s="523"/>
      <c r="R202" s="523"/>
      <c r="S202" s="523"/>
      <c r="T202" s="523"/>
      <c r="U202" s="523"/>
      <c r="V202" s="523"/>
      <c r="W202" s="523"/>
      <c r="X202" s="523"/>
      <c r="Y202" s="523"/>
      <c r="Z202" s="523"/>
      <c r="AA202" s="523"/>
      <c r="AC202" s="523" t="s">
        <v>170</v>
      </c>
      <c r="AD202" s="523"/>
      <c r="AE202" s="523"/>
      <c r="AF202" s="523"/>
      <c r="AG202" s="523"/>
      <c r="AH202" s="523"/>
      <c r="AI202" s="523"/>
      <c r="AJ202" s="523"/>
      <c r="AK202" s="523"/>
      <c r="AL202" s="523"/>
      <c r="AM202" s="523"/>
      <c r="AN202" s="523"/>
      <c r="AO202" s="523"/>
      <c r="AP202" s="523"/>
      <c r="AQ202" s="523"/>
      <c r="AR202" s="523"/>
      <c r="AS202" s="523"/>
      <c r="AT202" s="523"/>
      <c r="AU202" s="523"/>
      <c r="AV202" s="523"/>
      <c r="AW202" s="523"/>
      <c r="AX202" s="523"/>
      <c r="AY202" s="523"/>
      <c r="AZ202" s="523"/>
      <c r="BA202" s="523"/>
      <c r="BB202" s="523"/>
    </row>
    <row r="203" spans="1:72">
      <c r="A203" s="463" t="s">
        <v>1</v>
      </c>
      <c r="B203" s="466">
        <f>ImportsTimberSectorMinusCoreVPA!C$5</f>
        <v>0.33767864904</v>
      </c>
      <c r="C203" s="466">
        <f>ImportsTimberSectorMinusCoreVPA!D$5</f>
        <v>0.22643888378000021</v>
      </c>
      <c r="D203" s="466">
        <f>ImportsTimberSectorMinusCoreVPA!E$5</f>
        <v>0.16447743955999994</v>
      </c>
      <c r="E203" s="466">
        <f>ImportsTimberSectorMinusCoreVPA!F$5</f>
        <v>0.41106868291999998</v>
      </c>
      <c r="F203" s="466">
        <f>ImportsTimberSectorMinusCoreVPA!G$5</f>
        <v>0.51684719378000021</v>
      </c>
      <c r="G203" s="466">
        <f>ImportsTimberSectorMinusCoreVPA!H$5</f>
        <v>0.44076596354000014</v>
      </c>
      <c r="H203" s="466">
        <f>ImportsTimberSectorMinusCoreVPA!I$5</f>
        <v>0.55437334923999937</v>
      </c>
      <c r="I203" s="466">
        <f>ImportsTimberSectorMinusCoreVPA!J$5</f>
        <v>0.50640833650399997</v>
      </c>
      <c r="J203" s="466">
        <f>ImportsTimberSectorMinusCoreVPA!K$5</f>
        <v>0.55225859684599965</v>
      </c>
      <c r="K203" s="466">
        <f>ImportsTimberSectorMinusCoreVPA!L$5</f>
        <v>0.38767101133999998</v>
      </c>
      <c r="L203" s="466">
        <f>ImportsTimberSectorMinusCoreVPA!M$5</f>
        <v>0.45017329685999979</v>
      </c>
      <c r="M203" s="466">
        <f>ImportsTimberSectorMinusCoreVPA!N$5</f>
        <v>0.531335761819</v>
      </c>
      <c r="N203" s="466">
        <f>ImportsTimberSectorMinusCoreVPA!O$5</f>
        <v>0.41469382046809533</v>
      </c>
      <c r="O203" s="466">
        <f>ImportsTimberSectorMinusCoreVPA!P$5</f>
        <v>0.39033334867422981</v>
      </c>
      <c r="P203" s="466">
        <f>ImportsTimberSectorMinusCoreVPA!Q$5</f>
        <v>0.34830051438000004</v>
      </c>
      <c r="Q203" s="466">
        <f>ImportsTimberSectorMinusCoreVPA!R$5</f>
        <v>0.16165762413499996</v>
      </c>
      <c r="R203" s="466">
        <f>ImportsTimberSectorMinusCoreVPA!S$5</f>
        <v>0.12562591398000006</v>
      </c>
      <c r="S203" s="466">
        <f>ImportsTimberSectorMinusCoreVPA!T$5</f>
        <v>0.13185341983999999</v>
      </c>
      <c r="T203" s="466">
        <f>ImportsTimberSectorMinusCoreVPA!U$5</f>
        <v>0.14445922659999999</v>
      </c>
      <c r="U203" s="466">
        <f>ImportsTimberSectorMinusCoreVPA!V$5</f>
        <v>0.1574110865323694</v>
      </c>
      <c r="V203" s="466">
        <f>ImportsTimberSectorMinusCoreVPA!W$5</f>
        <v>0.28693289673999983</v>
      </c>
      <c r="W203" s="466">
        <f>ImportsTimberSectorMinusCoreVPA!X$5</f>
        <v>0.28417636505323801</v>
      </c>
      <c r="X203" s="466">
        <f>ImportsTimberSectorMinusCoreVPA!Y$5</f>
        <v>0.13990283526311351</v>
      </c>
      <c r="Y203" s="466">
        <f>ImportsTimberSectorMinusCoreVPA!Z$5</f>
        <v>0.16102174194999994</v>
      </c>
      <c r="Z203" s="466">
        <f>ImportsTimberSectorMinusCoreVPA!AA$5</f>
        <v>0.20298958136279993</v>
      </c>
      <c r="AA203" s="466">
        <f>ImportsTimberSectorMinusCoreVPA!AB$5</f>
        <v>0</v>
      </c>
      <c r="AB203" s="465"/>
      <c r="AC203" s="469">
        <f>ImportsTimberSectorMinusCoreVPA!AD$5</f>
        <v>49.986700999999996</v>
      </c>
      <c r="AD203" s="469">
        <f>ImportsTimberSectorMinusCoreVPA!AE$5</f>
        <v>33.51960099999998</v>
      </c>
      <c r="AE203" s="469">
        <f>ImportsTimberSectorMinusCoreVPA!AF$5</f>
        <v>18.488294000000003</v>
      </c>
      <c r="AF203" s="469">
        <f>ImportsTimberSectorMinusCoreVPA!AG$5</f>
        <v>37.62339200000001</v>
      </c>
      <c r="AG203" s="469">
        <f>ImportsTimberSectorMinusCoreVPA!AH$5</f>
        <v>53.416844999999988</v>
      </c>
      <c r="AH203" s="469">
        <f>ImportsTimberSectorMinusCoreVPA!AI$5</f>
        <v>55.104614999999981</v>
      </c>
      <c r="AI203" s="469">
        <f>ImportsTimberSectorMinusCoreVPA!AJ$5</f>
        <v>81.523837000000029</v>
      </c>
      <c r="AJ203" s="469">
        <f>ImportsTimberSectorMinusCoreVPA!AK$5</f>
        <v>97.102155999999923</v>
      </c>
      <c r="AK203" s="469">
        <f>ImportsTimberSectorMinusCoreVPA!AL$5</f>
        <v>115.81555599999996</v>
      </c>
      <c r="AL203" s="469">
        <f>ImportsTimberSectorMinusCoreVPA!AM$5</f>
        <v>82.371823999999961</v>
      </c>
      <c r="AM203" s="469">
        <f>ImportsTimberSectorMinusCoreVPA!AN$5</f>
        <v>107.16147700000003</v>
      </c>
      <c r="AN203" s="469">
        <f>ImportsTimberSectorMinusCoreVPA!AO$5</f>
        <v>159.20792599999999</v>
      </c>
      <c r="AO203" s="469">
        <f>ImportsTimberSectorMinusCoreVPA!AP$5</f>
        <v>150.69700499999999</v>
      </c>
      <c r="AP203" s="469">
        <f>ImportsTimberSectorMinusCoreVPA!AQ$5</f>
        <v>143.345912</v>
      </c>
      <c r="AQ203" s="469">
        <f>ImportsTimberSectorMinusCoreVPA!AR$5</f>
        <v>136.83528100000004</v>
      </c>
      <c r="AR203" s="469">
        <f>ImportsTimberSectorMinusCoreVPA!AS$5</f>
        <v>103.68243100000001</v>
      </c>
      <c r="AS203" s="469">
        <f>ImportsTimberSectorMinusCoreVPA!AT$5</f>
        <v>75.453666999999967</v>
      </c>
      <c r="AT203" s="469">
        <f>ImportsTimberSectorMinusCoreVPA!AU$5</f>
        <v>84.757279000000025</v>
      </c>
      <c r="AU203" s="469">
        <f>ImportsTimberSectorMinusCoreVPA!AV$5</f>
        <v>98.831862999999998</v>
      </c>
      <c r="AV203" s="469">
        <f>ImportsTimberSectorMinusCoreVPA!AW$5</f>
        <v>91.457903999999999</v>
      </c>
      <c r="AW203" s="469">
        <f>ImportsTimberSectorMinusCoreVPA!AX$5</f>
        <v>75.605945000000034</v>
      </c>
      <c r="AX203" s="469">
        <f>ImportsTimberSectorMinusCoreVPA!AY$5</f>
        <v>111.140924</v>
      </c>
      <c r="AY203" s="469">
        <f>ImportsTimberSectorMinusCoreVPA!AZ$5</f>
        <v>93.866619999999998</v>
      </c>
      <c r="AZ203" s="469">
        <f>ImportsTimberSectorMinusCoreVPA!BA$5</f>
        <v>99.175274999999957</v>
      </c>
      <c r="BA203" s="469">
        <f>ImportsTimberSectorMinusCoreVPA!BB$5</f>
        <v>116.037013</v>
      </c>
      <c r="BB203" s="469">
        <f>ImportsTimberSectorMinusCoreVPA!BC$5</f>
        <v>0</v>
      </c>
    </row>
    <row r="204" spans="1:72">
      <c r="B204" s="462">
        <v>2000</v>
      </c>
      <c r="C204" s="462">
        <f t="shared" ref="C204:AA204" si="35">1+B204</f>
        <v>2001</v>
      </c>
      <c r="D204" s="462">
        <f t="shared" si="35"/>
        <v>2002</v>
      </c>
      <c r="E204" s="462">
        <f t="shared" si="35"/>
        <v>2003</v>
      </c>
      <c r="F204" s="462">
        <f t="shared" si="35"/>
        <v>2004</v>
      </c>
      <c r="G204" s="462">
        <f t="shared" si="35"/>
        <v>2005</v>
      </c>
      <c r="H204" s="462">
        <f t="shared" si="35"/>
        <v>2006</v>
      </c>
      <c r="I204" s="462">
        <f t="shared" si="35"/>
        <v>2007</v>
      </c>
      <c r="J204" s="462">
        <f t="shared" si="35"/>
        <v>2008</v>
      </c>
      <c r="K204" s="462">
        <f t="shared" si="35"/>
        <v>2009</v>
      </c>
      <c r="L204" s="462">
        <f t="shared" si="35"/>
        <v>2010</v>
      </c>
      <c r="M204" s="462">
        <f t="shared" si="35"/>
        <v>2011</v>
      </c>
      <c r="N204" s="462">
        <f t="shared" si="35"/>
        <v>2012</v>
      </c>
      <c r="O204" s="462">
        <f t="shared" si="35"/>
        <v>2013</v>
      </c>
      <c r="P204" s="462">
        <f t="shared" si="35"/>
        <v>2014</v>
      </c>
      <c r="Q204" s="462">
        <f t="shared" si="35"/>
        <v>2015</v>
      </c>
      <c r="R204" s="462">
        <f t="shared" si="35"/>
        <v>2016</v>
      </c>
      <c r="S204" s="462">
        <f t="shared" si="35"/>
        <v>2017</v>
      </c>
      <c r="T204" s="462">
        <f t="shared" si="35"/>
        <v>2018</v>
      </c>
      <c r="U204" s="462">
        <f t="shared" si="35"/>
        <v>2019</v>
      </c>
      <c r="V204" s="462">
        <f t="shared" si="35"/>
        <v>2020</v>
      </c>
      <c r="W204" s="462">
        <f t="shared" si="35"/>
        <v>2021</v>
      </c>
      <c r="X204" s="462">
        <f t="shared" si="35"/>
        <v>2022</v>
      </c>
      <c r="Y204" s="462">
        <f t="shared" si="35"/>
        <v>2023</v>
      </c>
      <c r="Z204" s="462">
        <f t="shared" si="35"/>
        <v>2024</v>
      </c>
      <c r="AA204" s="462">
        <f t="shared" si="35"/>
        <v>2025</v>
      </c>
      <c r="AC204" s="462">
        <v>2000</v>
      </c>
      <c r="AD204" s="462">
        <f t="shared" ref="AD204:BB204" si="36">1+AC204</f>
        <v>2001</v>
      </c>
      <c r="AE204" s="462">
        <f t="shared" si="36"/>
        <v>2002</v>
      </c>
      <c r="AF204" s="462">
        <f t="shared" si="36"/>
        <v>2003</v>
      </c>
      <c r="AG204" s="462">
        <f t="shared" si="36"/>
        <v>2004</v>
      </c>
      <c r="AH204" s="462">
        <f t="shared" si="36"/>
        <v>2005</v>
      </c>
      <c r="AI204" s="462">
        <f t="shared" si="36"/>
        <v>2006</v>
      </c>
      <c r="AJ204" s="462">
        <f t="shared" si="36"/>
        <v>2007</v>
      </c>
      <c r="AK204" s="462">
        <f t="shared" si="36"/>
        <v>2008</v>
      </c>
      <c r="AL204" s="462">
        <f t="shared" si="36"/>
        <v>2009</v>
      </c>
      <c r="AM204" s="462">
        <f t="shared" si="36"/>
        <v>2010</v>
      </c>
      <c r="AN204" s="462">
        <f t="shared" si="36"/>
        <v>2011</v>
      </c>
      <c r="AO204" s="462">
        <f t="shared" si="36"/>
        <v>2012</v>
      </c>
      <c r="AP204" s="462">
        <f t="shared" si="36"/>
        <v>2013</v>
      </c>
      <c r="AQ204" s="462">
        <f t="shared" si="36"/>
        <v>2014</v>
      </c>
      <c r="AR204" s="462">
        <f t="shared" si="36"/>
        <v>2015</v>
      </c>
      <c r="AS204" s="462">
        <f t="shared" si="36"/>
        <v>2016</v>
      </c>
      <c r="AT204" s="462">
        <f t="shared" si="36"/>
        <v>2017</v>
      </c>
      <c r="AU204" s="462">
        <f t="shared" si="36"/>
        <v>2018</v>
      </c>
      <c r="AV204" s="462">
        <f t="shared" si="36"/>
        <v>2019</v>
      </c>
      <c r="AW204" s="462">
        <f t="shared" si="36"/>
        <v>2020</v>
      </c>
      <c r="AX204" s="462">
        <f t="shared" si="36"/>
        <v>2021</v>
      </c>
      <c r="AY204" s="462">
        <f t="shared" si="36"/>
        <v>2022</v>
      </c>
      <c r="AZ204" s="462">
        <f t="shared" si="36"/>
        <v>2023</v>
      </c>
      <c r="BA204" s="462">
        <f t="shared" si="36"/>
        <v>2024</v>
      </c>
      <c r="BB204" s="462">
        <f t="shared" si="36"/>
        <v>2025</v>
      </c>
    </row>
    <row r="205" spans="1:72">
      <c r="A205" s="462" t="s">
        <v>235</v>
      </c>
      <c r="B205" s="466">
        <f>ImportsTimberSectorMinusCoreVPA!C$15</f>
        <v>3.5523497780000003E-2</v>
      </c>
      <c r="C205" s="466">
        <f>ImportsTimberSectorMinusCoreVPA!D$15</f>
        <v>4.0507225460000004E-2</v>
      </c>
      <c r="D205" s="466">
        <f>ImportsTimberSectorMinusCoreVPA!E$15</f>
        <v>8.4963664800000015E-3</v>
      </c>
      <c r="E205" s="466">
        <f>ImportsTimberSectorMinusCoreVPA!F$15</f>
        <v>5.5044159800000008E-3</v>
      </c>
      <c r="F205" s="466">
        <f>ImportsTimberSectorMinusCoreVPA!G$15</f>
        <v>5.9882183199999987E-3</v>
      </c>
      <c r="G205" s="466">
        <f>ImportsTimberSectorMinusCoreVPA!H$15</f>
        <v>7.7929075200000005E-3</v>
      </c>
      <c r="H205" s="466">
        <f>ImportsTimberSectorMinusCoreVPA!I$15</f>
        <v>1.2720033619999996E-2</v>
      </c>
      <c r="I205" s="466">
        <f>ImportsTimberSectorMinusCoreVPA!J$15</f>
        <v>1.267499026E-2</v>
      </c>
      <c r="J205" s="466">
        <f>ImportsTimberSectorMinusCoreVPA!K$15</f>
        <v>1.2543567065999997E-2</v>
      </c>
      <c r="K205" s="466">
        <f>ImportsTimberSectorMinusCoreVPA!L$15</f>
        <v>1.5231763240000001E-2</v>
      </c>
      <c r="L205" s="466">
        <f>ImportsTimberSectorMinusCoreVPA!M$15</f>
        <v>3.8415600020000017E-2</v>
      </c>
      <c r="M205" s="466">
        <f>ImportsTimberSectorMinusCoreVPA!N$15</f>
        <v>4.6927070099999996E-2</v>
      </c>
      <c r="N205" s="466">
        <f>ImportsTimberSectorMinusCoreVPA!O$15</f>
        <v>5.2809667371428587E-2</v>
      </c>
      <c r="O205" s="466">
        <f>ImportsTimberSectorMinusCoreVPA!P$15</f>
        <v>5.3538003756666667E-2</v>
      </c>
      <c r="P205" s="466">
        <f>ImportsTimberSectorMinusCoreVPA!Q$15</f>
        <v>6.7478949400000002E-2</v>
      </c>
      <c r="Q205" s="466">
        <f>ImportsTimberSectorMinusCoreVPA!R$15</f>
        <v>2.9657620439999994E-2</v>
      </c>
      <c r="R205" s="466">
        <f>ImportsTimberSectorMinusCoreVPA!S$15</f>
        <v>2.5148428860000006E-2</v>
      </c>
      <c r="S205" s="466">
        <f>ImportsTimberSectorMinusCoreVPA!T$15</f>
        <v>2.5639675849999995E-2</v>
      </c>
      <c r="T205" s="466">
        <f>ImportsTimberSectorMinusCoreVPA!U$15</f>
        <v>3.2800405259999992E-2</v>
      </c>
      <c r="U205" s="466">
        <f>ImportsTimberSectorMinusCoreVPA!V$15</f>
        <v>3.0395684915555554E-2</v>
      </c>
      <c r="V205" s="466">
        <f>ImportsTimberSectorMinusCoreVPA!W$15</f>
        <v>2.464089002E-2</v>
      </c>
      <c r="W205" s="466">
        <f>ImportsTimberSectorMinusCoreVPA!X$15</f>
        <v>5.5670049899999997E-2</v>
      </c>
      <c r="X205" s="466">
        <f>ImportsTimberSectorMinusCoreVPA!Y$15</f>
        <v>2.1975851417142853E-2</v>
      </c>
      <c r="Y205" s="466">
        <f>ImportsTimberSectorMinusCoreVPA!Z$15</f>
        <v>2.3400494799999994E-2</v>
      </c>
      <c r="Z205" s="466">
        <f>ImportsTimberSectorMinusCoreVPA!AA$15</f>
        <v>2.5639932289466663E-2</v>
      </c>
      <c r="AA205" s="466">
        <f>ImportsTimberSectorMinusCoreVPA!AB$15</f>
        <v>0</v>
      </c>
      <c r="AB205" s="464"/>
      <c r="AC205" s="464"/>
      <c r="AD205" s="464"/>
      <c r="AE205" s="464"/>
      <c r="AF205" s="464"/>
      <c r="AG205" s="464"/>
      <c r="AH205" s="464"/>
      <c r="AI205" s="464"/>
      <c r="AJ205" s="464"/>
      <c r="AK205" s="464"/>
      <c r="AL205" s="464"/>
      <c r="AM205" s="464"/>
      <c r="AN205" s="464"/>
      <c r="AO205" s="464"/>
      <c r="AP205" s="464"/>
      <c r="AQ205" s="464"/>
      <c r="AR205" s="464"/>
      <c r="AS205" s="464"/>
      <c r="AT205" s="464"/>
      <c r="AU205" s="464"/>
      <c r="AV205" s="464"/>
      <c r="AW205" s="464"/>
      <c r="AX205" s="464"/>
      <c r="AY205" s="464"/>
      <c r="AZ205" s="464"/>
      <c r="BA205" s="464"/>
      <c r="BB205" s="464"/>
      <c r="BD205" s="468">
        <f t="shared" ref="BD205:BN209" si="37">I205/I$203</f>
        <v>2.5029189581478945E-2</v>
      </c>
      <c r="BE205" s="468">
        <f t="shared" si="37"/>
        <v>2.2713212863751654E-2</v>
      </c>
      <c r="BF205" s="468">
        <f t="shared" si="37"/>
        <v>3.9290436464028654E-2</v>
      </c>
      <c r="BG205" s="468">
        <f t="shared" si="37"/>
        <v>8.533513713041703E-2</v>
      </c>
      <c r="BH205" s="468">
        <f t="shared" si="37"/>
        <v>8.831905072481408E-2</v>
      </c>
      <c r="BI205" s="468">
        <f t="shared" si="37"/>
        <v>0.12734616424189404</v>
      </c>
      <c r="BJ205" s="468">
        <f t="shared" si="37"/>
        <v>0.13715969680404944</v>
      </c>
      <c r="BK205" s="468">
        <f t="shared" si="37"/>
        <v>0.19373772536660586</v>
      </c>
      <c r="BL205" s="468">
        <f t="shared" si="37"/>
        <v>0.18345946006996228</v>
      </c>
      <c r="BM205" s="468">
        <f t="shared" si="37"/>
        <v>0.20018504194925654</v>
      </c>
      <c r="BN205" s="468">
        <f t="shared" si="37"/>
        <v>0.19445590323795123</v>
      </c>
      <c r="BO205" s="468">
        <f t="shared" ref="BO205:BO209" si="38">T205/T$203</f>
        <v>0.22705649221577651</v>
      </c>
      <c r="BP205" s="468">
        <f t="shared" ref="BP205:BP209" si="39">U205/U$203</f>
        <v>0.19309748496847523</v>
      </c>
      <c r="BQ205" s="468">
        <f t="shared" ref="BQ205:BQ209" si="40">V205/V$203</f>
        <v>8.5876838452329823E-2</v>
      </c>
      <c r="BR205" s="468">
        <f t="shared" ref="BR205:BR209" si="41">W205/W$203</f>
        <v>0.19589964805683502</v>
      </c>
      <c r="BS205" s="468">
        <f t="shared" ref="BS205:BT209" si="42">X205/X$203</f>
        <v>0.15707938567372953</v>
      </c>
      <c r="BT205" s="468">
        <f t="shared" si="42"/>
        <v>0.14532506304189813</v>
      </c>
    </row>
    <row r="206" spans="1:72">
      <c r="A206" s="466" t="str">
        <f>ImportsTimberSectorMinusCoreVPA!B$9</f>
        <v xml:space="preserve">Argentina </v>
      </c>
      <c r="B206" s="466">
        <f>ImportsTimberSectorMinusCoreVPA!C$9</f>
        <v>0.24860670067999988</v>
      </c>
      <c r="C206" s="466">
        <f>ImportsTimberSectorMinusCoreVPA!D$9</f>
        <v>0.15349304796000005</v>
      </c>
      <c r="D206" s="466">
        <f>ImportsTimberSectorMinusCoreVPA!E$9</f>
        <v>0.14255306127999998</v>
      </c>
      <c r="E206" s="466">
        <f>ImportsTimberSectorMinusCoreVPA!F$9</f>
        <v>0.3825259089400001</v>
      </c>
      <c r="F206" s="466">
        <f>ImportsTimberSectorMinusCoreVPA!G$9</f>
        <v>0.47183478726000005</v>
      </c>
      <c r="G206" s="466">
        <f>ImportsTimberSectorMinusCoreVPA!H$9</f>
        <v>0.39322841624000004</v>
      </c>
      <c r="H206" s="466">
        <f>ImportsTimberSectorMinusCoreVPA!I$9</f>
        <v>0.47261716319999997</v>
      </c>
      <c r="I206" s="466">
        <f>ImportsTimberSectorMinusCoreVPA!J$9</f>
        <v>0.38782716319999994</v>
      </c>
      <c r="J206" s="466">
        <f>ImportsTimberSectorMinusCoreVPA!K$9</f>
        <v>0.40272906951999987</v>
      </c>
      <c r="K206" s="466">
        <f>ImportsTimberSectorMinusCoreVPA!L$9</f>
        <v>0.2643714505000001</v>
      </c>
      <c r="L206" s="466">
        <f>ImportsTimberSectorMinusCoreVPA!M$9</f>
        <v>0.2860928309400001</v>
      </c>
      <c r="M206" s="466">
        <f>ImportsTimberSectorMinusCoreVPA!N$9</f>
        <v>0.31146547390000001</v>
      </c>
      <c r="N206" s="466">
        <f>ImportsTimberSectorMinusCoreVPA!O$9</f>
        <v>0.16651294936000008</v>
      </c>
      <c r="O206" s="466">
        <f>ImportsTimberSectorMinusCoreVPA!P$9</f>
        <v>0.17732477563478269</v>
      </c>
      <c r="P206" s="466">
        <f>ImportsTimberSectorMinusCoreVPA!Q$9</f>
        <v>0.13249951621999995</v>
      </c>
      <c r="Q206" s="466">
        <f>ImportsTimberSectorMinusCoreVPA!R$9</f>
        <v>1.0235513900000008E-2</v>
      </c>
      <c r="R206" s="466">
        <f>ImportsTimberSectorMinusCoreVPA!S$9</f>
        <v>4.6810724000000007E-3</v>
      </c>
      <c r="S206" s="466">
        <f>ImportsTimberSectorMinusCoreVPA!T$9</f>
        <v>3.3779100999999992E-3</v>
      </c>
      <c r="T206" s="466">
        <f>ImportsTimberSectorMinusCoreVPA!U$9</f>
        <v>1.6720271600000024E-3</v>
      </c>
      <c r="U206" s="466">
        <f>ImportsTimberSectorMinusCoreVPA!V$9</f>
        <v>1.0332823999999994E-2</v>
      </c>
      <c r="V206" s="466">
        <f>ImportsTimberSectorMinusCoreVPA!W$9</f>
        <v>1.7613738939999998E-2</v>
      </c>
      <c r="W206" s="466">
        <f>ImportsTimberSectorMinusCoreVPA!X$9</f>
        <v>7.0940522300000003E-2</v>
      </c>
      <c r="X206" s="466">
        <f>ImportsTimberSectorMinusCoreVPA!Y$9</f>
        <v>-9.1810190000000055E-3</v>
      </c>
      <c r="Y206" s="466">
        <f>ImportsTimberSectorMinusCoreVPA!Z$9</f>
        <v>4.1920889999999753E-3</v>
      </c>
      <c r="Z206" s="466">
        <f>ImportsTimberSectorMinusCoreVPA!AA$9</f>
        <v>1.0183408666666643E-2</v>
      </c>
      <c r="AA206" s="466">
        <f>ImportsTimberSectorMinusCoreVPA!AB$9</f>
        <v>0</v>
      </c>
      <c r="AB206" s="464"/>
      <c r="AC206" s="464"/>
      <c r="AD206" s="464"/>
      <c r="AE206" s="464"/>
      <c r="AF206" s="464"/>
      <c r="AG206" s="464"/>
      <c r="AH206" s="464"/>
      <c r="AI206" s="464"/>
      <c r="AJ206" s="464"/>
      <c r="AK206" s="464"/>
      <c r="AL206" s="464"/>
      <c r="AM206" s="464"/>
      <c r="AN206" s="464"/>
      <c r="AO206" s="464"/>
      <c r="AP206" s="464"/>
      <c r="AQ206" s="464"/>
      <c r="AR206" s="464"/>
      <c r="AS206" s="464"/>
      <c r="AT206" s="464"/>
      <c r="AU206" s="464"/>
      <c r="AV206" s="464"/>
      <c r="AW206" s="464"/>
      <c r="AX206" s="464"/>
      <c r="AY206" s="464"/>
      <c r="AZ206" s="464"/>
      <c r="BA206" s="464"/>
      <c r="BB206" s="464"/>
      <c r="BD206" s="468">
        <f t="shared" si="37"/>
        <v>0.76583882065878395</v>
      </c>
      <c r="BE206" s="468">
        <f t="shared" si="37"/>
        <v>0.72924001875212652</v>
      </c>
      <c r="BF206" s="468">
        <f t="shared" si="37"/>
        <v>0.68194794752950416</v>
      </c>
      <c r="BG206" s="468">
        <f t="shared" si="37"/>
        <v>0.63551710626890567</v>
      </c>
      <c r="BH206" s="468">
        <f t="shared" si="37"/>
        <v>0.58619331933110308</v>
      </c>
      <c r="BI206" s="468">
        <f t="shared" si="37"/>
        <v>0.40153226583421159</v>
      </c>
      <c r="BJ206" s="468">
        <f t="shared" si="37"/>
        <v>0.4542906114403692</v>
      </c>
      <c r="BK206" s="468">
        <f t="shared" si="37"/>
        <v>0.38041722808207334</v>
      </c>
      <c r="BL206" s="468">
        <f t="shared" si="37"/>
        <v>6.331599857890001E-2</v>
      </c>
      <c r="BM206" s="468">
        <f t="shared" si="37"/>
        <v>3.7261996762429431E-2</v>
      </c>
      <c r="BN206" s="468">
        <f t="shared" si="37"/>
        <v>2.5618676437054025E-2</v>
      </c>
      <c r="BO206" s="468">
        <f t="shared" si="38"/>
        <v>1.1574388146419735E-2</v>
      </c>
      <c r="BP206" s="468">
        <f t="shared" si="39"/>
        <v>6.5642288784247688E-2</v>
      </c>
      <c r="BQ206" s="468">
        <f t="shared" si="40"/>
        <v>6.1386265360714065E-2</v>
      </c>
      <c r="BR206" s="468">
        <f t="shared" si="41"/>
        <v>0.2496355468784672</v>
      </c>
      <c r="BS206" s="468">
        <f t="shared" si="42"/>
        <v>-6.5624252594548058E-2</v>
      </c>
      <c r="BT206" s="468">
        <f t="shared" si="42"/>
        <v>2.6034304120878857E-2</v>
      </c>
    </row>
    <row r="207" spans="1:72">
      <c r="A207" s="466" t="str">
        <f>ImportsTimberSectorMinusCoreVPA!B$13</f>
        <v xml:space="preserve">China </v>
      </c>
      <c r="B207" s="466">
        <f>ImportsTimberSectorMinusCoreVPA!C$13</f>
        <v>3.5354268600000004E-3</v>
      </c>
      <c r="C207" s="466">
        <f>ImportsTimberSectorMinusCoreVPA!D$13</f>
        <v>3.8206443600000005E-3</v>
      </c>
      <c r="D207" s="466">
        <f>ImportsTimberSectorMinusCoreVPA!E$13</f>
        <v>3.2412455600000006E-3</v>
      </c>
      <c r="E207" s="466">
        <f>ImportsTimberSectorMinusCoreVPA!F$13</f>
        <v>2.9656130000000002E-3</v>
      </c>
      <c r="F207" s="466">
        <f>ImportsTimberSectorMinusCoreVPA!G$13</f>
        <v>6.1237402999999996E-3</v>
      </c>
      <c r="G207" s="466">
        <f>ImportsTimberSectorMinusCoreVPA!H$13</f>
        <v>6.5965907800000006E-3</v>
      </c>
      <c r="H207" s="466">
        <f>ImportsTimberSectorMinusCoreVPA!I$13</f>
        <v>1.8062201220000004E-2</v>
      </c>
      <c r="I207" s="466">
        <f>ImportsTimberSectorMinusCoreVPA!J$13</f>
        <v>4.5789272700000008E-2</v>
      </c>
      <c r="J207" s="466">
        <f>ImportsTimberSectorMinusCoreVPA!K$13</f>
        <v>4.7557074839999998E-2</v>
      </c>
      <c r="K207" s="466">
        <f>ImportsTimberSectorMinusCoreVPA!L$13</f>
        <v>5.7640274900000024E-2</v>
      </c>
      <c r="L207" s="466">
        <f>ImportsTimberSectorMinusCoreVPA!M$13</f>
        <v>6.8657017939999981E-2</v>
      </c>
      <c r="M207" s="466">
        <f>ImportsTimberSectorMinusCoreVPA!N$13</f>
        <v>9.6317494866000039E-2</v>
      </c>
      <c r="N207" s="466">
        <f>ImportsTimberSectorMinusCoreVPA!O$13</f>
        <v>0.10020053745333332</v>
      </c>
      <c r="O207" s="466">
        <f>ImportsTimberSectorMinusCoreVPA!P$13</f>
        <v>8.848490397017543E-2</v>
      </c>
      <c r="P207" s="466">
        <f>ImportsTimberSectorMinusCoreVPA!Q$13</f>
        <v>8.7713373839999997E-2</v>
      </c>
      <c r="Q207" s="466">
        <f>ImportsTimberSectorMinusCoreVPA!R$13</f>
        <v>7.8520880029999962E-2</v>
      </c>
      <c r="R207" s="466">
        <f>ImportsTimberSectorMinusCoreVPA!S$13</f>
        <v>5.3133716639999967E-2</v>
      </c>
      <c r="S207" s="466">
        <f>ImportsTimberSectorMinusCoreVPA!T$13</f>
        <v>7.1091528229999978E-2</v>
      </c>
      <c r="T207" s="466">
        <f>ImportsTimberSectorMinusCoreVPA!U$13</f>
        <v>7.846432412000004E-2</v>
      </c>
      <c r="U207" s="466">
        <f>ImportsTimberSectorMinusCoreVPA!V$13</f>
        <v>8.3005285166666748E-2</v>
      </c>
      <c r="V207" s="466">
        <f>ImportsTimberSectorMinusCoreVPA!W$13</f>
        <v>0.19782470546</v>
      </c>
      <c r="W207" s="466">
        <f>ImportsTimberSectorMinusCoreVPA!X$13</f>
        <v>9.437478498095235E-2</v>
      </c>
      <c r="X207" s="466">
        <f>ImportsTimberSectorMinusCoreVPA!Y$13</f>
        <v>0.10288382202692301</v>
      </c>
      <c r="Y207" s="466">
        <f>ImportsTimberSectorMinusCoreVPA!Z$13</f>
        <v>9.9425148369999994E-2</v>
      </c>
      <c r="Z207" s="466">
        <f>ImportsTimberSectorMinusCoreVPA!AA$13</f>
        <v>0.12613033315333338</v>
      </c>
      <c r="AA207" s="466">
        <f>ImportsTimberSectorMinusCoreVPA!AB$13</f>
        <v>0</v>
      </c>
      <c r="AB207" s="464"/>
      <c r="AC207" s="464"/>
      <c r="AD207" s="464"/>
      <c r="AE207" s="464"/>
      <c r="AF207" s="464"/>
      <c r="AG207" s="464"/>
      <c r="AH207" s="464"/>
      <c r="AI207" s="464"/>
      <c r="AJ207" s="464"/>
      <c r="AK207" s="464"/>
      <c r="AL207" s="464"/>
      <c r="AM207" s="464"/>
      <c r="AN207" s="464"/>
      <c r="AO207" s="464"/>
      <c r="AP207" s="464"/>
      <c r="AQ207" s="464"/>
      <c r="AR207" s="464"/>
      <c r="AS207" s="464"/>
      <c r="AT207" s="464"/>
      <c r="AU207" s="464"/>
      <c r="AV207" s="464"/>
      <c r="AW207" s="464"/>
      <c r="AX207" s="464"/>
      <c r="AY207" s="464"/>
      <c r="AZ207" s="464"/>
      <c r="BA207" s="464"/>
      <c r="BB207" s="464"/>
      <c r="BD207" s="468">
        <f t="shared" si="37"/>
        <v>9.0419666106026544E-2</v>
      </c>
      <c r="BE207" s="468">
        <f t="shared" si="37"/>
        <v>8.6113779145499753E-2</v>
      </c>
      <c r="BF207" s="468">
        <f t="shared" si="37"/>
        <v>0.14868347958431083</v>
      </c>
      <c r="BG207" s="468">
        <f t="shared" si="37"/>
        <v>0.15251241781529248</v>
      </c>
      <c r="BH207" s="468">
        <f t="shared" si="37"/>
        <v>0.18127425591731708</v>
      </c>
      <c r="BI207" s="468">
        <f t="shared" si="37"/>
        <v>0.24162534503222069</v>
      </c>
      <c r="BJ207" s="468">
        <f t="shared" si="37"/>
        <v>0.22669060758122533</v>
      </c>
      <c r="BK207" s="468">
        <f t="shared" si="37"/>
        <v>0.25183245564864037</v>
      </c>
      <c r="BL207" s="468">
        <f t="shared" si="37"/>
        <v>0.48572333318734989</v>
      </c>
      <c r="BM207" s="468">
        <f t="shared" si="37"/>
        <v>0.42295188115772819</v>
      </c>
      <c r="BN207" s="468">
        <f t="shared" si="37"/>
        <v>0.53917090900082332</v>
      </c>
      <c r="BO207" s="468">
        <f t="shared" si="38"/>
        <v>0.54315896579775846</v>
      </c>
      <c r="BP207" s="468">
        <f t="shared" si="39"/>
        <v>0.52731536891842656</v>
      </c>
      <c r="BQ207" s="468">
        <f t="shared" si="40"/>
        <v>0.68944588685227004</v>
      </c>
      <c r="BR207" s="468">
        <f t="shared" si="41"/>
        <v>0.33209934599336594</v>
      </c>
      <c r="BS207" s="468">
        <f t="shared" si="42"/>
        <v>0.73539483194483291</v>
      </c>
      <c r="BT207" s="468">
        <f t="shared" si="42"/>
        <v>0.6174641210928723</v>
      </c>
    </row>
    <row r="208" spans="1:72">
      <c r="A208" s="467" t="str">
        <f>ImportsTimberSectorMinusCoreVPA!B$10</f>
        <v xml:space="preserve">Paraguay </v>
      </c>
      <c r="B208" s="467">
        <f>ImportsTimberSectorMinusCoreVPA!C$10</f>
        <v>1.6140800460000104E-2</v>
      </c>
      <c r="C208" s="467">
        <f>ImportsTimberSectorMinusCoreVPA!D$10</f>
        <v>1.1084953000000036E-2</v>
      </c>
      <c r="D208" s="467">
        <f>ImportsTimberSectorMinusCoreVPA!E$10</f>
        <v>6.2372024399999781E-3</v>
      </c>
      <c r="E208" s="467">
        <f>ImportsTimberSectorMinusCoreVPA!F$10</f>
        <v>9.3360358000000032E-3</v>
      </c>
      <c r="F208" s="467">
        <f>ImportsTimberSectorMinusCoreVPA!G$10</f>
        <v>8.5151789000000033E-3</v>
      </c>
      <c r="G208" s="467">
        <f>ImportsTimberSectorMinusCoreVPA!H$10</f>
        <v>1.3026533000000035E-2</v>
      </c>
      <c r="H208" s="467">
        <f>ImportsTimberSectorMinusCoreVPA!I$10</f>
        <v>2.0223588599999995E-2</v>
      </c>
      <c r="I208" s="467">
        <f>ImportsTimberSectorMinusCoreVPA!J$10</f>
        <v>4.2819136799999963E-2</v>
      </c>
      <c r="J208" s="467">
        <f>ImportsTimberSectorMinusCoreVPA!K$10</f>
        <v>2.9930194799999976E-2</v>
      </c>
      <c r="K208" s="467">
        <f>ImportsTimberSectorMinusCoreVPA!L$10</f>
        <v>2.1238910699999974E-2</v>
      </c>
      <c r="L208" s="467">
        <f>ImportsTimberSectorMinusCoreVPA!M$10</f>
        <v>2.2280041699999975E-2</v>
      </c>
      <c r="M208" s="467">
        <f>ImportsTimberSectorMinusCoreVPA!N$10</f>
        <v>1.4983997800000003E-2</v>
      </c>
      <c r="N208" s="467">
        <f>ImportsTimberSectorMinusCoreVPA!O$10</f>
        <v>1.5526539999999998E-2</v>
      </c>
      <c r="O208" s="467">
        <f>ImportsTimberSectorMinusCoreVPA!P$10</f>
        <v>1.6018075125000027E-2</v>
      </c>
      <c r="P208" s="467">
        <f>ImportsTimberSectorMinusCoreVPA!Q$10</f>
        <v>9.4359844999999977E-3</v>
      </c>
      <c r="Q208" s="467">
        <f>ImportsTimberSectorMinusCoreVPA!R$10</f>
        <v>3.3120664000000095E-3</v>
      </c>
      <c r="R208" s="467">
        <f>ImportsTimberSectorMinusCoreVPA!S$10</f>
        <v>2.9548454999999973E-3</v>
      </c>
      <c r="S208" s="467">
        <f>ImportsTimberSectorMinusCoreVPA!T$10</f>
        <v>1.9570210000000032E-3</v>
      </c>
      <c r="T208" s="467">
        <f>ImportsTimberSectorMinusCoreVPA!U$10</f>
        <v>9.7546399999999533E-4</v>
      </c>
      <c r="U208" s="467">
        <f>ImportsTimberSectorMinusCoreVPA!V$10</f>
        <v>2.3833300000000376E-4</v>
      </c>
      <c r="V208" s="467">
        <f>ImportsTimberSectorMinusCoreVPA!W$10</f>
        <v>2.4986732000000043E-4</v>
      </c>
      <c r="W208" s="467">
        <f>ImportsTimberSectorMinusCoreVPA!X$10</f>
        <v>-3.6346081620000047E-3</v>
      </c>
      <c r="X208" s="467">
        <f>ImportsTimberSectorMinusCoreVPA!Y$10</f>
        <v>-2.6808143666666659E-3</v>
      </c>
      <c r="Y208" s="467">
        <f>ImportsTimberSectorMinusCoreVPA!Z$10</f>
        <v>4.8978339999999898E-4</v>
      </c>
      <c r="Z208" s="467">
        <f>ImportsTimberSectorMinusCoreVPA!AA$10</f>
        <v>1.2876087333333428E-3</v>
      </c>
      <c r="AA208" s="467">
        <f>ImportsTimberSectorMinusCoreVPA!AB$10</f>
        <v>0</v>
      </c>
      <c r="AB208" s="464"/>
      <c r="AC208" s="464"/>
      <c r="AD208" s="464"/>
      <c r="AE208" s="464"/>
      <c r="AF208" s="464"/>
      <c r="AG208" s="464"/>
      <c r="AH208" s="464"/>
      <c r="AI208" s="464"/>
      <c r="AJ208" s="464"/>
      <c r="AK208" s="464"/>
      <c r="AL208" s="464"/>
      <c r="AM208" s="464"/>
      <c r="AN208" s="464"/>
      <c r="AO208" s="464"/>
      <c r="AP208" s="464"/>
      <c r="AQ208" s="464"/>
      <c r="AR208" s="464"/>
      <c r="AS208" s="464"/>
      <c r="AT208" s="464"/>
      <c r="AU208" s="464"/>
      <c r="AV208" s="464"/>
      <c r="AW208" s="464"/>
      <c r="AX208" s="464"/>
      <c r="AY208" s="464"/>
      <c r="AZ208" s="464"/>
      <c r="BA208" s="464"/>
      <c r="BB208" s="464"/>
      <c r="BD208" s="468">
        <f t="shared" si="37"/>
        <v>8.4554565384137886E-2</v>
      </c>
      <c r="BE208" s="468">
        <f t="shared" si="37"/>
        <v>5.4195978063418318E-2</v>
      </c>
      <c r="BF208" s="468">
        <f t="shared" si="37"/>
        <v>5.4785914032072842E-2</v>
      </c>
      <c r="BG208" s="468">
        <f t="shared" si="37"/>
        <v>4.9492144148498632E-2</v>
      </c>
      <c r="BH208" s="468">
        <f t="shared" si="37"/>
        <v>2.8200619790211514E-2</v>
      </c>
      <c r="BI208" s="468">
        <f t="shared" si="37"/>
        <v>3.744097267346317E-2</v>
      </c>
      <c r="BJ208" s="468">
        <f t="shared" si="37"/>
        <v>4.1036911602366388E-2</v>
      </c>
      <c r="BK208" s="468">
        <f t="shared" si="37"/>
        <v>2.709150320032323E-2</v>
      </c>
      <c r="BL208" s="468">
        <f t="shared" si="37"/>
        <v>2.0488154627548587E-2</v>
      </c>
      <c r="BM208" s="468">
        <f t="shared" si="37"/>
        <v>2.3520987082891319E-2</v>
      </c>
      <c r="BN208" s="468">
        <f t="shared" si="37"/>
        <v>1.4842398493530067E-2</v>
      </c>
      <c r="BO208" s="468">
        <f t="shared" si="38"/>
        <v>6.7525212681707339E-3</v>
      </c>
      <c r="BP208" s="468">
        <f t="shared" si="39"/>
        <v>1.5140801404162462E-3</v>
      </c>
      <c r="BQ208" s="468">
        <f t="shared" si="40"/>
        <v>8.7082144584632322E-4</v>
      </c>
      <c r="BR208" s="468">
        <f t="shared" si="41"/>
        <v>-1.2789973442439845E-2</v>
      </c>
      <c r="BS208" s="468">
        <f t="shared" si="42"/>
        <v>-1.9161973105297631E-2</v>
      </c>
      <c r="BT208" s="468">
        <f t="shared" si="42"/>
        <v>3.0417221554595109E-3</v>
      </c>
    </row>
    <row r="209" spans="1:72">
      <c r="A209" s="462" t="s">
        <v>27</v>
      </c>
      <c r="B209" s="467">
        <f t="shared" ref="B209:AA209" si="43">B203-SUM(B205:B208)</f>
        <v>3.3872223260000001E-2</v>
      </c>
      <c r="C209" s="467">
        <f t="shared" si="43"/>
        <v>1.7533013000000125E-2</v>
      </c>
      <c r="D209" s="467">
        <f t="shared" si="43"/>
        <v>3.9495638E-3</v>
      </c>
      <c r="E209" s="467">
        <f t="shared" si="43"/>
        <v>1.0736709199999916E-2</v>
      </c>
      <c r="F209" s="467">
        <f t="shared" si="43"/>
        <v>2.4385269000000154E-2</v>
      </c>
      <c r="G209" s="467">
        <f t="shared" si="43"/>
        <v>2.0121516000000061E-2</v>
      </c>
      <c r="H209" s="467">
        <f t="shared" si="43"/>
        <v>3.0750362599999415E-2</v>
      </c>
      <c r="I209" s="467">
        <f t="shared" si="43"/>
        <v>1.7297773544000083E-2</v>
      </c>
      <c r="J209" s="467">
        <f t="shared" si="43"/>
        <v>5.9498690619999794E-2</v>
      </c>
      <c r="K209" s="467">
        <f t="shared" si="43"/>
        <v>2.9188611999999947E-2</v>
      </c>
      <c r="L209" s="467">
        <f t="shared" si="43"/>
        <v>3.4727806259999772E-2</v>
      </c>
      <c r="M209" s="467">
        <f t="shared" si="43"/>
        <v>6.1641725152999982E-2</v>
      </c>
      <c r="N209" s="467">
        <f t="shared" si="43"/>
        <v>7.9644126283333394E-2</v>
      </c>
      <c r="O209" s="467">
        <f t="shared" si="43"/>
        <v>5.4967590187604998E-2</v>
      </c>
      <c r="P209" s="467">
        <f t="shared" si="43"/>
        <v>5.1172690420000111E-2</v>
      </c>
      <c r="Q209" s="467">
        <f t="shared" si="43"/>
        <v>3.9931543364999988E-2</v>
      </c>
      <c r="R209" s="467">
        <f t="shared" si="43"/>
        <v>3.9707850580000092E-2</v>
      </c>
      <c r="S209" s="467">
        <f t="shared" si="43"/>
        <v>2.978728466000001E-2</v>
      </c>
      <c r="T209" s="467">
        <f t="shared" si="43"/>
        <v>3.0547006059999965E-2</v>
      </c>
      <c r="U209" s="467">
        <f t="shared" si="43"/>
        <v>3.3438959450147104E-2</v>
      </c>
      <c r="V209" s="467">
        <f t="shared" si="43"/>
        <v>4.6603694999999806E-2</v>
      </c>
      <c r="W209" s="467">
        <f t="shared" si="43"/>
        <v>6.6825616034285662E-2</v>
      </c>
      <c r="X209" s="467">
        <f t="shared" si="43"/>
        <v>2.690499518571432E-2</v>
      </c>
      <c r="Y209" s="467">
        <f t="shared" si="43"/>
        <v>3.3514226379999984E-2</v>
      </c>
      <c r="Z209" s="467">
        <f t="shared" si="43"/>
        <v>3.9748298519999892E-2</v>
      </c>
      <c r="AA209" s="467">
        <f t="shared" si="43"/>
        <v>0</v>
      </c>
      <c r="AB209" s="464"/>
      <c r="AC209" s="464"/>
      <c r="AD209" s="464"/>
      <c r="AE209" s="464"/>
      <c r="AF209" s="464"/>
      <c r="AG209" s="464"/>
      <c r="AH209" s="464"/>
      <c r="AI209" s="464"/>
      <c r="AJ209" s="464"/>
      <c r="AK209" s="464"/>
      <c r="AL209" s="464"/>
      <c r="AM209" s="464"/>
      <c r="AN209" s="464"/>
      <c r="AO209" s="464"/>
      <c r="AP209" s="464"/>
      <c r="AQ209" s="464"/>
      <c r="AR209" s="464"/>
      <c r="AS209" s="464"/>
      <c r="AT209" s="464"/>
      <c r="AU209" s="464"/>
      <c r="AV209" s="464"/>
      <c r="AW209" s="464"/>
      <c r="AX209" s="464"/>
      <c r="AY209" s="464"/>
      <c r="AZ209" s="464"/>
      <c r="BA209" s="464"/>
      <c r="BB209" s="464"/>
      <c r="BD209" s="468">
        <f t="shared" si="37"/>
        <v>3.4157758269572749E-2</v>
      </c>
      <c r="BE209" s="468">
        <f t="shared" si="37"/>
        <v>0.10773701117520373</v>
      </c>
      <c r="BF209" s="468">
        <f t="shared" si="37"/>
        <v>7.5292222390083721E-2</v>
      </c>
      <c r="BG209" s="468">
        <f t="shared" si="37"/>
        <v>7.714319463688632E-2</v>
      </c>
      <c r="BH209" s="468">
        <f t="shared" si="37"/>
        <v>0.11601275423655427</v>
      </c>
      <c r="BI209" s="468">
        <f t="shared" si="37"/>
        <v>0.1920552522182106</v>
      </c>
      <c r="BJ209" s="468">
        <f t="shared" si="37"/>
        <v>0.14082217257198965</v>
      </c>
      <c r="BK209" s="468">
        <f t="shared" si="37"/>
        <v>0.14692108770235721</v>
      </c>
      <c r="BL209" s="468">
        <f t="shared" si="37"/>
        <v>0.24701305353623926</v>
      </c>
      <c r="BM209" s="468">
        <f t="shared" si="37"/>
        <v>0.31608009304769458</v>
      </c>
      <c r="BN209" s="468">
        <f t="shared" si="37"/>
        <v>0.22591211283064142</v>
      </c>
      <c r="BO209" s="468">
        <f t="shared" si="38"/>
        <v>0.21145763257187455</v>
      </c>
      <c r="BP209" s="468">
        <f t="shared" si="39"/>
        <v>0.21243077718843423</v>
      </c>
      <c r="BQ209" s="468">
        <f t="shared" si="40"/>
        <v>0.16242018788883969</v>
      </c>
      <c r="BR209" s="468">
        <f t="shared" si="41"/>
        <v>0.23515543251377169</v>
      </c>
      <c r="BS209" s="468">
        <f t="shared" si="42"/>
        <v>0.19231200808128321</v>
      </c>
      <c r="BT209" s="468">
        <f t="shared" si="42"/>
        <v>0.20813478958889128</v>
      </c>
    </row>
    <row r="210" spans="1:72">
      <c r="B210" s="466"/>
      <c r="C210" s="466"/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  <c r="R210" s="466"/>
      <c r="S210" s="466"/>
      <c r="T210" s="466"/>
      <c r="U210" s="466"/>
      <c r="V210" s="466"/>
      <c r="W210" s="466"/>
      <c r="X210" s="466"/>
      <c r="Y210" s="466"/>
      <c r="Z210" s="466"/>
      <c r="AA210" s="466"/>
      <c r="AB210" s="466"/>
      <c r="AC210" s="466"/>
      <c r="AD210" s="466"/>
      <c r="AE210" s="466"/>
      <c r="AF210" s="466"/>
      <c r="AG210" s="466"/>
      <c r="AH210" s="466"/>
      <c r="AI210" s="466"/>
      <c r="AJ210" s="466"/>
      <c r="AK210" s="466"/>
      <c r="AL210" s="466"/>
      <c r="AM210" s="466"/>
      <c r="AN210" s="466"/>
      <c r="AO210" s="466"/>
      <c r="AP210" s="466"/>
      <c r="AQ210" s="466"/>
      <c r="AR210" s="466"/>
      <c r="AS210" s="466"/>
      <c r="AT210" s="466"/>
      <c r="AU210" s="466"/>
      <c r="AV210" s="466"/>
      <c r="AW210" s="466"/>
      <c r="AX210" s="466"/>
      <c r="AY210" s="466"/>
      <c r="AZ210" s="466"/>
      <c r="BA210" s="466"/>
      <c r="BB210" s="466"/>
    </row>
    <row r="211" spans="1:72">
      <c r="B211" s="466"/>
      <c r="C211" s="466"/>
      <c r="D211" s="466"/>
      <c r="E211" s="466"/>
      <c r="F211" s="466"/>
      <c r="G211" s="466"/>
      <c r="H211" s="466"/>
      <c r="I211" s="466"/>
      <c r="J211" s="466"/>
      <c r="K211" s="466"/>
      <c r="L211" s="466"/>
      <c r="M211" s="466"/>
      <c r="N211" s="466"/>
      <c r="O211" s="466"/>
      <c r="P211" s="466"/>
      <c r="Q211" s="466"/>
      <c r="R211" s="466"/>
      <c r="S211" s="466"/>
      <c r="T211" s="466"/>
      <c r="U211" s="466"/>
      <c r="V211" s="466"/>
      <c r="W211" s="466"/>
      <c r="X211" s="466"/>
      <c r="Y211" s="466"/>
      <c r="Z211" s="466"/>
      <c r="AA211" s="466"/>
      <c r="AB211" s="466"/>
      <c r="AC211" s="466"/>
      <c r="AD211" s="466"/>
      <c r="AE211" s="466"/>
      <c r="AF211" s="466"/>
      <c r="AG211" s="466"/>
      <c r="AH211" s="466"/>
      <c r="AI211" s="466"/>
      <c r="AJ211" s="466"/>
      <c r="AK211" s="466"/>
      <c r="AL211" s="466"/>
      <c r="AM211" s="466"/>
      <c r="AN211" s="466"/>
      <c r="AO211" s="466"/>
      <c r="AP211" s="466"/>
      <c r="AQ211" s="466"/>
      <c r="AR211" s="466"/>
      <c r="AS211" s="466"/>
      <c r="AT211" s="466"/>
      <c r="AU211" s="466"/>
      <c r="AV211" s="466"/>
      <c r="AW211" s="466"/>
      <c r="AX211" s="466"/>
      <c r="AY211" s="466"/>
      <c r="AZ211" s="466"/>
      <c r="BA211" s="466"/>
      <c r="BB211" s="466"/>
    </row>
    <row r="212" spans="1:72">
      <c r="B212" s="466"/>
      <c r="C212" s="466"/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  <c r="R212" s="466"/>
      <c r="S212" s="466"/>
      <c r="T212" s="466"/>
      <c r="U212" s="466"/>
      <c r="V212" s="466"/>
      <c r="W212" s="466"/>
      <c r="X212" s="466"/>
      <c r="Y212" s="466"/>
      <c r="Z212" s="466"/>
      <c r="AA212" s="466"/>
      <c r="AB212" s="466"/>
      <c r="AC212" s="466"/>
      <c r="AD212" s="466"/>
      <c r="AE212" s="466"/>
      <c r="AF212" s="466"/>
      <c r="AG212" s="466"/>
      <c r="AH212" s="466"/>
      <c r="AI212" s="466"/>
      <c r="AJ212" s="466"/>
      <c r="AK212" s="466"/>
      <c r="AL212" s="466"/>
      <c r="AM212" s="466"/>
      <c r="AN212" s="466"/>
      <c r="AO212" s="466"/>
      <c r="AP212" s="466"/>
      <c r="AQ212" s="466"/>
      <c r="AR212" s="466"/>
      <c r="AS212" s="466"/>
      <c r="AT212" s="466"/>
      <c r="AU212" s="466"/>
      <c r="AV212" s="466"/>
      <c r="AW212" s="466"/>
      <c r="AX212" s="466"/>
      <c r="AY212" s="466"/>
      <c r="AZ212" s="466"/>
      <c r="BA212" s="466"/>
      <c r="BB212" s="466"/>
    </row>
    <row r="213" spans="1:72">
      <c r="B213" s="466"/>
      <c r="C213" s="466"/>
      <c r="D213" s="466"/>
      <c r="E213" s="466"/>
      <c r="F213" s="466"/>
      <c r="G213" s="466"/>
      <c r="H213" s="466"/>
      <c r="I213" s="466"/>
      <c r="J213" s="466"/>
      <c r="K213" s="466"/>
      <c r="L213" s="466"/>
      <c r="M213" s="466"/>
      <c r="N213" s="466"/>
      <c r="O213" s="466"/>
      <c r="P213" s="466"/>
      <c r="Q213" s="466"/>
      <c r="R213" s="466"/>
      <c r="S213" s="466"/>
      <c r="T213" s="466"/>
      <c r="U213" s="466"/>
      <c r="V213" s="466"/>
      <c r="W213" s="466"/>
      <c r="X213" s="466"/>
      <c r="Y213" s="466"/>
      <c r="Z213" s="466"/>
      <c r="AA213" s="466"/>
      <c r="AB213" s="466"/>
      <c r="AC213" s="466"/>
      <c r="AD213" s="466"/>
      <c r="AE213" s="466"/>
      <c r="AF213" s="466"/>
      <c r="AG213" s="466"/>
      <c r="AH213" s="466"/>
      <c r="AI213" s="466"/>
      <c r="AJ213" s="466"/>
      <c r="AK213" s="466"/>
      <c r="AL213" s="466"/>
      <c r="AM213" s="466"/>
      <c r="AN213" s="466"/>
      <c r="AO213" s="466"/>
      <c r="AP213" s="466"/>
      <c r="AQ213" s="466"/>
      <c r="AR213" s="466"/>
      <c r="AS213" s="466"/>
      <c r="AT213" s="466"/>
      <c r="AU213" s="466"/>
      <c r="AV213" s="466"/>
      <c r="AW213" s="466"/>
      <c r="AX213" s="466"/>
      <c r="AY213" s="466"/>
      <c r="AZ213" s="466"/>
      <c r="BA213" s="466"/>
      <c r="BB213" s="466"/>
    </row>
    <row r="214" spans="1:72">
      <c r="B214" s="466"/>
      <c r="C214" s="466"/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  <c r="R214" s="466"/>
      <c r="S214" s="466"/>
      <c r="T214" s="466"/>
      <c r="U214" s="466"/>
      <c r="V214" s="466"/>
      <c r="W214" s="466"/>
      <c r="X214" s="466"/>
      <c r="Y214" s="466"/>
      <c r="Z214" s="466"/>
      <c r="AA214" s="466"/>
      <c r="AB214" s="466"/>
      <c r="AC214" s="466"/>
      <c r="AD214" s="466"/>
      <c r="AE214" s="466"/>
      <c r="AF214" s="466"/>
      <c r="AG214" s="466"/>
      <c r="AH214" s="466"/>
      <c r="AI214" s="466"/>
      <c r="AJ214" s="466"/>
      <c r="AK214" s="466"/>
      <c r="AL214" s="466"/>
      <c r="AM214" s="466"/>
      <c r="AN214" s="466"/>
      <c r="AO214" s="466"/>
      <c r="AP214" s="466"/>
      <c r="AQ214" s="466"/>
      <c r="AR214" s="466"/>
      <c r="AS214" s="466"/>
      <c r="AT214" s="466"/>
      <c r="AU214" s="466"/>
      <c r="AV214" s="466"/>
      <c r="AW214" s="466"/>
      <c r="AX214" s="466"/>
      <c r="AY214" s="466"/>
      <c r="AZ214" s="466"/>
      <c r="BA214" s="466"/>
      <c r="BB214" s="466"/>
    </row>
    <row r="215" spans="1:72">
      <c r="A215" s="462" t="str">
        <f>A205</f>
        <v>EU-27 and UK</v>
      </c>
      <c r="B215" s="466"/>
      <c r="C215" s="466"/>
      <c r="D215" s="466"/>
      <c r="E215" s="466"/>
      <c r="F215" s="466"/>
      <c r="G215" s="466"/>
      <c r="H215" s="466"/>
      <c r="I215" s="466"/>
      <c r="J215" s="466"/>
      <c r="K215" s="466"/>
      <c r="L215" s="466"/>
      <c r="M215" s="466"/>
      <c r="N215" s="466"/>
      <c r="O215" s="466"/>
      <c r="P215" s="466"/>
      <c r="Q215" s="466"/>
      <c r="R215" s="466"/>
      <c r="S215" s="466"/>
      <c r="T215" s="466"/>
      <c r="U215" s="466"/>
      <c r="V215" s="466"/>
      <c r="W215" s="466"/>
      <c r="X215" s="466"/>
      <c r="Y215" s="466"/>
      <c r="Z215" s="466"/>
      <c r="AA215" s="466"/>
      <c r="AB215" s="466"/>
      <c r="AC215" s="465">
        <f>ImportsTimberSectorMinusCoreVPA!AD$15</f>
        <v>9.3297240000000006</v>
      </c>
      <c r="AD215" s="465">
        <f>ImportsTimberSectorMinusCoreVPA!AE$15</f>
        <v>9.4072250000000004</v>
      </c>
      <c r="AE215" s="465">
        <f>ImportsTimberSectorMinusCoreVPA!AF$15</f>
        <v>2.9195079999999987</v>
      </c>
      <c r="AF215" s="465">
        <f>ImportsTimberSectorMinusCoreVPA!AG$15</f>
        <v>3.5536070000000004</v>
      </c>
      <c r="AG215" s="465">
        <f>ImportsTimberSectorMinusCoreVPA!AH$15</f>
        <v>3.3199360000000002</v>
      </c>
      <c r="AH215" s="465">
        <f>ImportsTimberSectorMinusCoreVPA!AI$15</f>
        <v>4.3652629999999997</v>
      </c>
      <c r="AI215" s="465">
        <f>ImportsTimberSectorMinusCoreVPA!AJ$15</f>
        <v>8.6766550000000002</v>
      </c>
      <c r="AJ215" s="465">
        <f>ImportsTimberSectorMinusCoreVPA!AK$15</f>
        <v>11.206259999999999</v>
      </c>
      <c r="AK215" s="465">
        <f>ImportsTimberSectorMinusCoreVPA!AL$15</f>
        <v>12.617782999999998</v>
      </c>
      <c r="AL215" s="465">
        <f>ImportsTimberSectorMinusCoreVPA!AM$15</f>
        <v>11.218388000000001</v>
      </c>
      <c r="AM215" s="465">
        <f>ImportsTimberSectorMinusCoreVPA!AN$15</f>
        <v>18.324113999999998</v>
      </c>
      <c r="AN215" s="465">
        <f>ImportsTimberSectorMinusCoreVPA!AO$15</f>
        <v>32.526210999999989</v>
      </c>
      <c r="AO215" s="465">
        <f>ImportsTimberSectorMinusCoreVPA!AP$15</f>
        <v>35.402399999999993</v>
      </c>
      <c r="AP215" s="465">
        <f>ImportsTimberSectorMinusCoreVPA!AQ$15</f>
        <v>41.518522000000004</v>
      </c>
      <c r="AQ215" s="465">
        <f>ImportsTimberSectorMinusCoreVPA!AR$15</f>
        <v>34.557038000000006</v>
      </c>
      <c r="AR215" s="465">
        <f>ImportsTimberSectorMinusCoreVPA!AS$15</f>
        <v>22.598056999999994</v>
      </c>
      <c r="AS215" s="465">
        <f>ImportsTimberSectorMinusCoreVPA!AT$15</f>
        <v>20.549927000000004</v>
      </c>
      <c r="AT215" s="465">
        <f>ImportsTimberSectorMinusCoreVPA!AU$15</f>
        <v>22.562396000000007</v>
      </c>
      <c r="AU215" s="465">
        <f>ImportsTimberSectorMinusCoreVPA!AV$15</f>
        <v>27.761556999999996</v>
      </c>
      <c r="AV215" s="465">
        <f>ImportsTimberSectorMinusCoreVPA!AW$15</f>
        <v>21.185732000000005</v>
      </c>
      <c r="AW215" s="465">
        <f>ImportsTimberSectorMinusCoreVPA!AX$15</f>
        <v>16.399888000000001</v>
      </c>
      <c r="AX215" s="465">
        <f>ImportsTimberSectorMinusCoreVPA!AY$15</f>
        <v>25.585902999999998</v>
      </c>
      <c r="AY215" s="465">
        <f>ImportsTimberSectorMinusCoreVPA!AZ$15</f>
        <v>22.964093999999999</v>
      </c>
      <c r="AZ215" s="465">
        <f>ImportsTimberSectorMinusCoreVPA!BA$15</f>
        <v>24.807744000000003</v>
      </c>
      <c r="BA215" s="465">
        <f>ImportsTimberSectorMinusCoreVPA!BB$15</f>
        <v>24.626467999999999</v>
      </c>
      <c r="BB215" s="465">
        <f>ImportsTimberSectorMinusCoreVPA!BC$15</f>
        <v>0</v>
      </c>
      <c r="BD215" s="468">
        <f t="shared" ref="BD215:BN219" si="44">AJ215/AJ$203</f>
        <v>0.11540691228318357</v>
      </c>
      <c r="BE215" s="468">
        <f t="shared" si="44"/>
        <v>0.10894722121784747</v>
      </c>
      <c r="BF215" s="468">
        <f t="shared" si="44"/>
        <v>0.13619205518624919</v>
      </c>
      <c r="BG215" s="468">
        <f t="shared" si="44"/>
        <v>0.17099534751653331</v>
      </c>
      <c r="BH215" s="468">
        <f t="shared" si="44"/>
        <v>0.20430019922500586</v>
      </c>
      <c r="BI215" s="468">
        <f t="shared" si="44"/>
        <v>0.23492437689786863</v>
      </c>
      <c r="BJ215" s="468">
        <f t="shared" si="44"/>
        <v>0.28963868882427568</v>
      </c>
      <c r="BK215" s="468">
        <f t="shared" si="44"/>
        <v>0.25254479508102884</v>
      </c>
      <c r="BL215" s="468">
        <f t="shared" si="44"/>
        <v>0.2179545442949731</v>
      </c>
      <c r="BM215" s="468">
        <f t="shared" si="44"/>
        <v>0.27235160088375843</v>
      </c>
      <c r="BN215" s="468">
        <f t="shared" si="44"/>
        <v>0.26620009828300412</v>
      </c>
      <c r="BO215" s="468">
        <f t="shared" ref="BO215:BO219" si="45">AU215/AU$203</f>
        <v>0.28089682980072933</v>
      </c>
      <c r="BP215" s="468">
        <f t="shared" ref="BP215:BP219" si="46">AV215/AV$203</f>
        <v>0.23164462636274724</v>
      </c>
      <c r="BQ215" s="468">
        <f t="shared" ref="BQ215:BQ219" si="47">AW215/AW$203</f>
        <v>0.21691267796467584</v>
      </c>
      <c r="BR215" s="468">
        <f t="shared" ref="BR215:BR219" si="48">AX215/AX$203</f>
        <v>0.23021135760937167</v>
      </c>
      <c r="BS215" s="468">
        <f t="shared" ref="BS215:BT219" si="49">AY215/AY$203</f>
        <v>0.24464600941207854</v>
      </c>
      <c r="BT215" s="468">
        <f t="shared" si="49"/>
        <v>0.2501404105005004</v>
      </c>
    </row>
    <row r="216" spans="1:72">
      <c r="A216" s="466" t="str">
        <f>A206</f>
        <v xml:space="preserve">Argentina </v>
      </c>
      <c r="B216" s="466"/>
      <c r="C216" s="466"/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  <c r="R216" s="466"/>
      <c r="S216" s="466"/>
      <c r="T216" s="466"/>
      <c r="U216" s="466"/>
      <c r="V216" s="466"/>
      <c r="W216" s="466"/>
      <c r="X216" s="466"/>
      <c r="Y216" s="466"/>
      <c r="Z216" s="466"/>
      <c r="AA216" s="466"/>
      <c r="AB216" s="466"/>
      <c r="AC216" s="465">
        <f>ImportsTimberSectorMinusCoreVPA!AD$9</f>
        <v>27.896305999999996</v>
      </c>
      <c r="AD216" s="465">
        <f>ImportsTimberSectorMinusCoreVPA!AE$9</f>
        <v>17.035543999999998</v>
      </c>
      <c r="AE216" s="465">
        <f>ImportsTimberSectorMinusCoreVPA!AF$9</f>
        <v>12.039273999999999</v>
      </c>
      <c r="AF216" s="465">
        <f>ImportsTimberSectorMinusCoreVPA!AG$9</f>
        <v>30.882836000000001</v>
      </c>
      <c r="AG216" s="465">
        <f>ImportsTimberSectorMinusCoreVPA!AH$9</f>
        <v>44.505977999999999</v>
      </c>
      <c r="AH216" s="465">
        <f>ImportsTimberSectorMinusCoreVPA!AI$9</f>
        <v>42.804167999999997</v>
      </c>
      <c r="AI216" s="465">
        <f>ImportsTimberSectorMinusCoreVPA!AJ$9</f>
        <v>58.189100999999994</v>
      </c>
      <c r="AJ216" s="465">
        <f>ImportsTimberSectorMinusCoreVPA!AK$9</f>
        <v>62.615667000000002</v>
      </c>
      <c r="AK216" s="465">
        <f>ImportsTimberSectorMinusCoreVPA!AL$9</f>
        <v>69.154452000000006</v>
      </c>
      <c r="AL216" s="465">
        <f>ImportsTimberSectorMinusCoreVPA!AM$9</f>
        <v>36.369951999999998</v>
      </c>
      <c r="AM216" s="465">
        <f>ImportsTimberSectorMinusCoreVPA!AN$9</f>
        <v>42.551819000000002</v>
      </c>
      <c r="AN216" s="465">
        <f>ImportsTimberSectorMinusCoreVPA!AO$9</f>
        <v>51.563085999999998</v>
      </c>
      <c r="AO216" s="465">
        <f>ImportsTimberSectorMinusCoreVPA!AP$9</f>
        <v>25.310248999999999</v>
      </c>
      <c r="AP216" s="465">
        <f>ImportsTimberSectorMinusCoreVPA!AQ$9</f>
        <v>26.893083999999998</v>
      </c>
      <c r="AQ216" s="465">
        <f>ImportsTimberSectorMinusCoreVPA!AR$9</f>
        <v>17.493033999999998</v>
      </c>
      <c r="AR216" s="465">
        <f>ImportsTimberSectorMinusCoreVPA!AS$9</f>
        <v>2.9217459999999997</v>
      </c>
      <c r="AS216" s="465">
        <f>ImportsTimberSectorMinusCoreVPA!AT$9</f>
        <v>1.2168340000000002</v>
      </c>
      <c r="AT216" s="465">
        <f>ImportsTimberSectorMinusCoreVPA!AU$9</f>
        <v>0.84736199999999995</v>
      </c>
      <c r="AU216" s="465">
        <f>ImportsTimberSectorMinusCoreVPA!AV$9</f>
        <v>0.21256499999999967</v>
      </c>
      <c r="AV216" s="465">
        <f>ImportsTimberSectorMinusCoreVPA!AW$9</f>
        <v>1.0703719999999999</v>
      </c>
      <c r="AW216" s="465">
        <f>ImportsTimberSectorMinusCoreVPA!AX$9</f>
        <v>2.0681769999999999</v>
      </c>
      <c r="AX216" s="465">
        <f>ImportsTimberSectorMinusCoreVPA!AY$9</f>
        <v>8.0794250000000005</v>
      </c>
      <c r="AY216" s="465">
        <f>ImportsTimberSectorMinusCoreVPA!AZ$9</f>
        <v>0.49803400000000009</v>
      </c>
      <c r="AZ216" s="465">
        <f>ImportsTimberSectorMinusCoreVPA!BA$9</f>
        <v>0.56730699999999956</v>
      </c>
      <c r="BA216" s="465">
        <f>ImportsTimberSectorMinusCoreVPA!BB$9</f>
        <v>1.3320300000000005</v>
      </c>
      <c r="BB216" s="465">
        <f>ImportsTimberSectorMinusCoreVPA!BC$9</f>
        <v>0</v>
      </c>
      <c r="BD216" s="468">
        <f t="shared" si="44"/>
        <v>0.6448432205768948</v>
      </c>
      <c r="BE216" s="468">
        <f t="shared" si="44"/>
        <v>0.59710849205783745</v>
      </c>
      <c r="BF216" s="468">
        <f t="shared" si="44"/>
        <v>0.44153389149182876</v>
      </c>
      <c r="BG216" s="468">
        <f t="shared" si="44"/>
        <v>0.39708130375993222</v>
      </c>
      <c r="BH216" s="468">
        <f t="shared" si="44"/>
        <v>0.32387260669421697</v>
      </c>
      <c r="BI216" s="468">
        <f t="shared" si="44"/>
        <v>0.16795455888456443</v>
      </c>
      <c r="BJ216" s="468">
        <f t="shared" si="44"/>
        <v>0.18760970316335215</v>
      </c>
      <c r="BK216" s="468">
        <f t="shared" si="44"/>
        <v>0.12784008533588639</v>
      </c>
      <c r="BL216" s="468">
        <f t="shared" si="44"/>
        <v>2.8179759789775757E-2</v>
      </c>
      <c r="BM216" s="468">
        <f t="shared" si="44"/>
        <v>1.6126903414780368E-2</v>
      </c>
      <c r="BN216" s="468">
        <f t="shared" si="44"/>
        <v>9.997513015961728E-3</v>
      </c>
      <c r="BO216" s="468">
        <f t="shared" si="45"/>
        <v>2.1507739867253103E-3</v>
      </c>
      <c r="BP216" s="468">
        <f t="shared" si="46"/>
        <v>1.1703438994184689E-2</v>
      </c>
      <c r="BQ216" s="468">
        <f t="shared" si="47"/>
        <v>2.7354687518289719E-2</v>
      </c>
      <c r="BR216" s="468">
        <f t="shared" si="48"/>
        <v>7.2695319682604051E-2</v>
      </c>
      <c r="BS216" s="468">
        <f t="shared" si="49"/>
        <v>5.3057625809899206E-3</v>
      </c>
      <c r="BT216" s="468">
        <f t="shared" si="49"/>
        <v>5.7202463013084643E-3</v>
      </c>
    </row>
    <row r="217" spans="1:72">
      <c r="A217" s="466" t="str">
        <f>A207</f>
        <v xml:space="preserve">China </v>
      </c>
      <c r="B217" s="466"/>
      <c r="C217" s="466"/>
      <c r="D217" s="466"/>
      <c r="E217" s="466"/>
      <c r="F217" s="466"/>
      <c r="G217" s="466"/>
      <c r="H217" s="466"/>
      <c r="I217" s="466"/>
      <c r="J217" s="466"/>
      <c r="K217" s="466"/>
      <c r="L217" s="466"/>
      <c r="M217" s="466"/>
      <c r="N217" s="466"/>
      <c r="O217" s="466"/>
      <c r="P217" s="466"/>
      <c r="Q217" s="466"/>
      <c r="R217" s="466"/>
      <c r="S217" s="466"/>
      <c r="T217" s="466"/>
      <c r="U217" s="466"/>
      <c r="V217" s="466"/>
      <c r="W217" s="466"/>
      <c r="X217" s="466"/>
      <c r="Y217" s="466"/>
      <c r="Z217" s="466"/>
      <c r="AA217" s="466"/>
      <c r="AB217" s="466"/>
      <c r="AC217" s="465">
        <f>ImportsTimberSectorMinusCoreVPA!AD$13</f>
        <v>1.7021439999999999</v>
      </c>
      <c r="AD217" s="465">
        <f>ImportsTimberSectorMinusCoreVPA!AE$13</f>
        <v>1.1987839999999998</v>
      </c>
      <c r="AE217" s="465">
        <f>ImportsTimberSectorMinusCoreVPA!AF$13</f>
        <v>0.89934599999999987</v>
      </c>
      <c r="AF217" s="465">
        <f>ImportsTimberSectorMinusCoreVPA!AG$13</f>
        <v>0.87445200000000001</v>
      </c>
      <c r="AG217" s="465">
        <f>ImportsTimberSectorMinusCoreVPA!AH$13</f>
        <v>2.1068979999999997</v>
      </c>
      <c r="AH217" s="465">
        <f>ImportsTimberSectorMinusCoreVPA!AI$13</f>
        <v>1.940717</v>
      </c>
      <c r="AI217" s="465">
        <f>ImportsTimberSectorMinusCoreVPA!AJ$13</f>
        <v>5.0158119999999995</v>
      </c>
      <c r="AJ217" s="465">
        <f>ImportsTimberSectorMinusCoreVPA!AK$13</f>
        <v>11.853569999999999</v>
      </c>
      <c r="AK217" s="465">
        <f>ImportsTimberSectorMinusCoreVPA!AL$13</f>
        <v>14.950743999999998</v>
      </c>
      <c r="AL217" s="465">
        <f>ImportsTimberSectorMinusCoreVPA!AM$13</f>
        <v>18.525631999999995</v>
      </c>
      <c r="AM217" s="465">
        <f>ImportsTimberSectorMinusCoreVPA!AN$13</f>
        <v>29.674088999999995</v>
      </c>
      <c r="AN217" s="465">
        <f>ImportsTimberSectorMinusCoreVPA!AO$13</f>
        <v>46.963782999999999</v>
      </c>
      <c r="AO217" s="465">
        <f>ImportsTimberSectorMinusCoreVPA!AP$13</f>
        <v>53.838512000000001</v>
      </c>
      <c r="AP217" s="465">
        <f>ImportsTimberSectorMinusCoreVPA!AQ$13</f>
        <v>54.569298000000003</v>
      </c>
      <c r="AQ217" s="465">
        <f>ImportsTimberSectorMinusCoreVPA!AR$13</f>
        <v>55.195240999999996</v>
      </c>
      <c r="AR217" s="465">
        <f>ImportsTimberSectorMinusCoreVPA!AS$13</f>
        <v>52.171051999999996</v>
      </c>
      <c r="AS217" s="465">
        <f>ImportsTimberSectorMinusCoreVPA!AT$13</f>
        <v>32.940756</v>
      </c>
      <c r="AT217" s="465">
        <f>ImportsTimberSectorMinusCoreVPA!AU$13</f>
        <v>44.182999999999993</v>
      </c>
      <c r="AU217" s="465">
        <f>ImportsTimberSectorMinusCoreVPA!AV$13</f>
        <v>53.055946999999996</v>
      </c>
      <c r="AV217" s="465">
        <f>ImportsTimberSectorMinusCoreVPA!AW$13</f>
        <v>51.447437000000008</v>
      </c>
      <c r="AW217" s="465">
        <f>ImportsTimberSectorMinusCoreVPA!AX$13</f>
        <v>40.552424000000002</v>
      </c>
      <c r="AX217" s="465">
        <f>ImportsTimberSectorMinusCoreVPA!AY$13</f>
        <v>60.798359999999995</v>
      </c>
      <c r="AY217" s="465">
        <f>ImportsTimberSectorMinusCoreVPA!AZ$13</f>
        <v>51.790908000000002</v>
      </c>
      <c r="AZ217" s="465">
        <f>ImportsTimberSectorMinusCoreVPA!BA$13</f>
        <v>55.674095000000001</v>
      </c>
      <c r="BA217" s="465">
        <f>ImportsTimberSectorMinusCoreVPA!BB$13</f>
        <v>71.066720999999987</v>
      </c>
      <c r="BB217" s="465">
        <f>ImportsTimberSectorMinusCoreVPA!BC$13</f>
        <v>0</v>
      </c>
      <c r="BD217" s="468">
        <f t="shared" si="44"/>
        <v>0.12207319063028847</v>
      </c>
      <c r="BE217" s="468">
        <f t="shared" si="44"/>
        <v>0.12909098325271609</v>
      </c>
      <c r="BF217" s="468">
        <f t="shared" si="44"/>
        <v>0.2249025346336874</v>
      </c>
      <c r="BG217" s="468">
        <f t="shared" si="44"/>
        <v>0.2769100410962046</v>
      </c>
      <c r="BH217" s="468">
        <f t="shared" si="44"/>
        <v>0.29498395073622152</v>
      </c>
      <c r="BI217" s="468">
        <f t="shared" si="44"/>
        <v>0.35726331787416749</v>
      </c>
      <c r="BJ217" s="468">
        <f t="shared" si="44"/>
        <v>0.380682624559255</v>
      </c>
      <c r="BK217" s="468">
        <f t="shared" si="44"/>
        <v>0.4033699539813857</v>
      </c>
      <c r="BL217" s="468">
        <f t="shared" si="44"/>
        <v>0.50318121881227873</v>
      </c>
      <c r="BM217" s="468">
        <f t="shared" si="44"/>
        <v>0.43656931875822569</v>
      </c>
      <c r="BN217" s="468">
        <f t="shared" si="44"/>
        <v>0.52128856095061737</v>
      </c>
      <c r="BO217" s="468">
        <f t="shared" si="45"/>
        <v>0.53683038434679708</v>
      </c>
      <c r="BP217" s="468">
        <f t="shared" si="46"/>
        <v>0.56252586982531338</v>
      </c>
      <c r="BQ217" s="468">
        <f t="shared" si="47"/>
        <v>0.53636554638659673</v>
      </c>
      <c r="BR217" s="468">
        <f t="shared" si="48"/>
        <v>0.5470384608283444</v>
      </c>
      <c r="BS217" s="468">
        <f t="shared" si="49"/>
        <v>0.55175000442116695</v>
      </c>
      <c r="BT217" s="468">
        <f t="shared" si="49"/>
        <v>0.56137071462620114</v>
      </c>
    </row>
    <row r="218" spans="1:72">
      <c r="A218" s="467" t="str">
        <f>A208</f>
        <v xml:space="preserve">Paraguay </v>
      </c>
      <c r="B218" s="466"/>
      <c r="C218" s="466"/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  <c r="R218" s="466"/>
      <c r="S218" s="466"/>
      <c r="T218" s="466"/>
      <c r="U218" s="466"/>
      <c r="V218" s="466"/>
      <c r="W218" s="466"/>
      <c r="X218" s="466"/>
      <c r="Y218" s="466"/>
      <c r="Z218" s="466"/>
      <c r="AA218" s="466"/>
      <c r="AB218" s="466"/>
      <c r="AC218" s="465">
        <f>ImportsTimberSectorMinusCoreVPA!AD$10</f>
        <v>0.80715499999999984</v>
      </c>
      <c r="AD218" s="465">
        <f>ImportsTimberSectorMinusCoreVPA!AE$10</f>
        <v>0.65347100000000147</v>
      </c>
      <c r="AE218" s="465">
        <f>ImportsTimberSectorMinusCoreVPA!AF$10</f>
        <v>0.34920600000000057</v>
      </c>
      <c r="AF218" s="465">
        <f>ImportsTimberSectorMinusCoreVPA!AG$10</f>
        <v>0.27748599999999923</v>
      </c>
      <c r="AG218" s="465">
        <f>ImportsTimberSectorMinusCoreVPA!AH$10</f>
        <v>0.42582200000000059</v>
      </c>
      <c r="AH218" s="465">
        <f>ImportsTimberSectorMinusCoreVPA!AI$10</f>
        <v>2.3821089999999994</v>
      </c>
      <c r="AI218" s="465">
        <f>ImportsTimberSectorMinusCoreVPA!AJ$10</f>
        <v>3.4964060000000003</v>
      </c>
      <c r="AJ218" s="465">
        <f>ImportsTimberSectorMinusCoreVPA!AK$10</f>
        <v>5.7302670000000004</v>
      </c>
      <c r="AK218" s="465">
        <f>ImportsTimberSectorMinusCoreVPA!AL$10</f>
        <v>2.7003820000000021</v>
      </c>
      <c r="AL218" s="465">
        <f>ImportsTimberSectorMinusCoreVPA!AM$10</f>
        <v>2.1530490000000002</v>
      </c>
      <c r="AM218" s="465">
        <f>ImportsTimberSectorMinusCoreVPA!AN$10</f>
        <v>1.4839570000000011</v>
      </c>
      <c r="AN218" s="465">
        <f>ImportsTimberSectorMinusCoreVPA!AO$10</f>
        <v>1.8850209999999992</v>
      </c>
      <c r="AO218" s="465">
        <f>ImportsTimberSectorMinusCoreVPA!AP$10</f>
        <v>2.2194960000000004</v>
      </c>
      <c r="AP218" s="465">
        <f>ImportsTimberSectorMinusCoreVPA!AQ$10</f>
        <v>0.56897399999999942</v>
      </c>
      <c r="AQ218" s="465">
        <f>ImportsTimberSectorMinusCoreVPA!AR$10</f>
        <v>0.79754399999999981</v>
      </c>
      <c r="AR218" s="465">
        <f>ImportsTimberSectorMinusCoreVPA!AS$10</f>
        <v>0.4607460000000001</v>
      </c>
      <c r="AS218" s="465">
        <f>ImportsTimberSectorMinusCoreVPA!AT$10</f>
        <v>0.33569099999999996</v>
      </c>
      <c r="AT218" s="465">
        <f>ImportsTimberSectorMinusCoreVPA!AU$10</f>
        <v>0.16887500000000011</v>
      </c>
      <c r="AU218" s="465">
        <f>ImportsTimberSectorMinusCoreVPA!AV$10</f>
        <v>9.3557000000000112E-2</v>
      </c>
      <c r="AV218" s="465">
        <f>ImportsTimberSectorMinusCoreVPA!AW$10</f>
        <v>4.9103999999999814E-2</v>
      </c>
      <c r="AW218" s="465">
        <f>ImportsTimberSectorMinusCoreVPA!AX$10</f>
        <v>5.6531999999999916E-2</v>
      </c>
      <c r="AX218" s="465">
        <f>ImportsTimberSectorMinusCoreVPA!AY$10</f>
        <v>2.5642000000000165E-2</v>
      </c>
      <c r="AY218" s="465">
        <f>ImportsTimberSectorMinusCoreVPA!AZ$10</f>
        <v>8.2554999999999934E-2</v>
      </c>
      <c r="AZ218" s="465">
        <f>ImportsTimberSectorMinusCoreVPA!BA$10</f>
        <v>0.23834499999999981</v>
      </c>
      <c r="BA218" s="465">
        <f>ImportsTimberSectorMinusCoreVPA!BB$10</f>
        <v>0.65382899999999999</v>
      </c>
      <c r="BB218" s="465">
        <f>ImportsTimberSectorMinusCoreVPA!BC$10</f>
        <v>0</v>
      </c>
      <c r="BD218" s="468">
        <f t="shared" si="44"/>
        <v>5.9012767955430416E-2</v>
      </c>
      <c r="BE218" s="468">
        <f t="shared" si="44"/>
        <v>2.3316228780182198E-2</v>
      </c>
      <c r="BF218" s="468">
        <f t="shared" si="44"/>
        <v>2.6138173169505161E-2</v>
      </c>
      <c r="BG218" s="468">
        <f t="shared" si="44"/>
        <v>1.3847858778579551E-2</v>
      </c>
      <c r="BH218" s="468">
        <f t="shared" si="44"/>
        <v>1.1839994699761363E-2</v>
      </c>
      <c r="BI218" s="468">
        <f t="shared" si="44"/>
        <v>1.4728202461621586E-2</v>
      </c>
      <c r="BJ218" s="468">
        <f t="shared" si="44"/>
        <v>3.9692377135945069E-3</v>
      </c>
      <c r="BK218" s="468">
        <f t="shared" si="44"/>
        <v>5.8284968187407721E-3</v>
      </c>
      <c r="BL218" s="468">
        <f t="shared" si="44"/>
        <v>4.4438194162326316E-3</v>
      </c>
      <c r="BM218" s="468">
        <f t="shared" si="44"/>
        <v>4.4489686631134853E-3</v>
      </c>
      <c r="BN218" s="468">
        <f t="shared" si="44"/>
        <v>1.9924542410097905E-3</v>
      </c>
      <c r="BO218" s="468">
        <f t="shared" si="45"/>
        <v>9.4662791087930939E-4</v>
      </c>
      <c r="BP218" s="468">
        <f t="shared" si="46"/>
        <v>5.3690274817581451E-4</v>
      </c>
      <c r="BQ218" s="468">
        <f t="shared" si="47"/>
        <v>7.4771897897711473E-4</v>
      </c>
      <c r="BR218" s="468">
        <f t="shared" si="48"/>
        <v>2.3071609518020712E-4</v>
      </c>
      <c r="BS218" s="468">
        <f t="shared" si="49"/>
        <v>8.7949262474775315E-4</v>
      </c>
      <c r="BT218" s="468">
        <f t="shared" si="49"/>
        <v>2.4032703715719458E-3</v>
      </c>
    </row>
    <row r="219" spans="1:72">
      <c r="A219" s="462" t="str">
        <f>A209</f>
        <v>Others</v>
      </c>
      <c r="B219" s="466"/>
      <c r="C219" s="466"/>
      <c r="D219" s="466"/>
      <c r="E219" s="466"/>
      <c r="F219" s="466"/>
      <c r="G219" s="466"/>
      <c r="H219" s="466"/>
      <c r="I219" s="466"/>
      <c r="J219" s="466"/>
      <c r="K219" s="466"/>
      <c r="L219" s="466"/>
      <c r="M219" s="466"/>
      <c r="N219" s="466"/>
      <c r="O219" s="466"/>
      <c r="P219" s="466"/>
      <c r="Q219" s="466"/>
      <c r="R219" s="466"/>
      <c r="S219" s="466"/>
      <c r="T219" s="466"/>
      <c r="U219" s="466"/>
      <c r="V219" s="466"/>
      <c r="W219" s="466"/>
      <c r="X219" s="466"/>
      <c r="Y219" s="466"/>
      <c r="Z219" s="466"/>
      <c r="AA219" s="466"/>
      <c r="AB219" s="466"/>
      <c r="AC219" s="465">
        <f t="shared" ref="AC219:BB219" si="50">AC203-SUM(AC215:AC218)</f>
        <v>10.251372000000003</v>
      </c>
      <c r="AD219" s="465">
        <f t="shared" si="50"/>
        <v>5.2245769999999823</v>
      </c>
      <c r="AE219" s="465">
        <f t="shared" si="50"/>
        <v>2.2809600000000074</v>
      </c>
      <c r="AF219" s="465">
        <f t="shared" si="50"/>
        <v>2.0350110000000114</v>
      </c>
      <c r="AG219" s="465">
        <f t="shared" si="50"/>
        <v>3.0582109999999858</v>
      </c>
      <c r="AH219" s="465">
        <f t="shared" si="50"/>
        <v>3.6123579999999862</v>
      </c>
      <c r="AI219" s="465">
        <f t="shared" si="50"/>
        <v>6.145863000000034</v>
      </c>
      <c r="AJ219" s="465">
        <f t="shared" si="50"/>
        <v>5.6963919999999177</v>
      </c>
      <c r="AK219" s="465">
        <f t="shared" si="50"/>
        <v>16.392194999999944</v>
      </c>
      <c r="AL219" s="465">
        <f t="shared" si="50"/>
        <v>14.104802999999976</v>
      </c>
      <c r="AM219" s="465">
        <f t="shared" si="50"/>
        <v>15.127498000000031</v>
      </c>
      <c r="AN219" s="465">
        <f t="shared" si="50"/>
        <v>26.269824999999997</v>
      </c>
      <c r="AO219" s="465">
        <f t="shared" si="50"/>
        <v>33.92634799999999</v>
      </c>
      <c r="AP219" s="465">
        <f t="shared" si="50"/>
        <v>19.796033999999992</v>
      </c>
      <c r="AQ219" s="465">
        <f t="shared" si="50"/>
        <v>28.79242400000004</v>
      </c>
      <c r="AR219" s="465">
        <f t="shared" si="50"/>
        <v>25.530830000000023</v>
      </c>
      <c r="AS219" s="465">
        <f t="shared" si="50"/>
        <v>20.410458999999967</v>
      </c>
      <c r="AT219" s="465">
        <f t="shared" si="50"/>
        <v>16.995646000000022</v>
      </c>
      <c r="AU219" s="465">
        <f t="shared" si="50"/>
        <v>17.708236999999997</v>
      </c>
      <c r="AV219" s="465">
        <f t="shared" si="50"/>
        <v>17.705258999999984</v>
      </c>
      <c r="AW219" s="465">
        <f t="shared" si="50"/>
        <v>16.528924000000039</v>
      </c>
      <c r="AX219" s="465">
        <f t="shared" si="50"/>
        <v>16.651594000000003</v>
      </c>
      <c r="AY219" s="465">
        <f t="shared" si="50"/>
        <v>18.53102899999999</v>
      </c>
      <c r="AZ219" s="465">
        <f t="shared" si="50"/>
        <v>17.887783999999954</v>
      </c>
      <c r="BA219" s="465">
        <f t="shared" si="50"/>
        <v>18.357965000000007</v>
      </c>
      <c r="BB219" s="465">
        <f t="shared" si="50"/>
        <v>0</v>
      </c>
      <c r="BD219" s="468">
        <f t="shared" si="44"/>
        <v>5.8663908554202671E-2</v>
      </c>
      <c r="BE219" s="468">
        <f t="shared" si="44"/>
        <v>0.14153707469141666</v>
      </c>
      <c r="BF219" s="468">
        <f t="shared" si="44"/>
        <v>0.1712333455187296</v>
      </c>
      <c r="BG219" s="468">
        <f t="shared" si="44"/>
        <v>0.14116544884875026</v>
      </c>
      <c r="BH219" s="468">
        <f t="shared" si="44"/>
        <v>0.16500324864479424</v>
      </c>
      <c r="BI219" s="468">
        <f t="shared" si="44"/>
        <v>0.22512954388177783</v>
      </c>
      <c r="BJ219" s="468">
        <f t="shared" si="44"/>
        <v>0.13809974573952266</v>
      </c>
      <c r="BK219" s="468">
        <f t="shared" si="44"/>
        <v>0.21041666878295834</v>
      </c>
      <c r="BL219" s="468">
        <f t="shared" si="44"/>
        <v>0.24624065768673983</v>
      </c>
      <c r="BM219" s="468">
        <f t="shared" si="44"/>
        <v>0.27050320828012209</v>
      </c>
      <c r="BN219" s="468">
        <f t="shared" si="44"/>
        <v>0.20052137350940699</v>
      </c>
      <c r="BO219" s="468">
        <f t="shared" si="45"/>
        <v>0.17917538395486884</v>
      </c>
      <c r="BP219" s="468">
        <f t="shared" si="46"/>
        <v>0.19358916206957885</v>
      </c>
      <c r="BQ219" s="468">
        <f t="shared" si="47"/>
        <v>0.21861936915146066</v>
      </c>
      <c r="BR219" s="468">
        <f t="shared" si="48"/>
        <v>0.14982414578449971</v>
      </c>
      <c r="BS219" s="468">
        <f t="shared" si="49"/>
        <v>0.1974187309610167</v>
      </c>
      <c r="BT219" s="468">
        <f t="shared" si="49"/>
        <v>0.18036535820041802</v>
      </c>
    </row>
    <row r="220" spans="1:72">
      <c r="B220" s="465"/>
      <c r="C220" s="465"/>
      <c r="D220" s="465"/>
      <c r="E220" s="465"/>
      <c r="F220" s="465"/>
      <c r="G220" s="465"/>
      <c r="H220" s="465"/>
      <c r="I220" s="465"/>
      <c r="J220" s="465"/>
      <c r="K220" s="465"/>
      <c r="L220" s="465"/>
      <c r="M220" s="465"/>
      <c r="N220" s="465"/>
      <c r="O220" s="465"/>
      <c r="P220" s="465"/>
      <c r="Q220" s="465"/>
      <c r="R220" s="465"/>
      <c r="S220" s="465"/>
      <c r="T220" s="465"/>
      <c r="U220" s="465"/>
      <c r="V220" s="465"/>
      <c r="W220" s="465"/>
      <c r="X220" s="465"/>
      <c r="Y220" s="465"/>
      <c r="Z220" s="465"/>
      <c r="AA220" s="465"/>
      <c r="AB220" s="465"/>
      <c r="AC220" s="465"/>
      <c r="AD220" s="465"/>
      <c r="AE220" s="465"/>
      <c r="AF220" s="465"/>
      <c r="AG220" s="465"/>
      <c r="AH220" s="465"/>
      <c r="AI220" s="465"/>
      <c r="AJ220" s="465"/>
      <c r="AK220" s="465"/>
      <c r="AL220" s="465"/>
      <c r="AM220" s="465"/>
      <c r="AN220" s="465"/>
      <c r="AO220" s="465"/>
      <c r="AP220" s="465"/>
      <c r="AQ220" s="465"/>
      <c r="AR220" s="465"/>
      <c r="AS220" s="465"/>
      <c r="AT220" s="465"/>
      <c r="AU220" s="465"/>
      <c r="AV220" s="465"/>
      <c r="AW220" s="465"/>
      <c r="AX220" s="465"/>
      <c r="AY220" s="465"/>
      <c r="AZ220" s="465"/>
      <c r="BA220" s="465"/>
      <c r="BB220" s="465"/>
    </row>
    <row r="221" spans="1:72" ht="13">
      <c r="A221" s="461" t="s">
        <v>159</v>
      </c>
      <c r="B221" s="465"/>
      <c r="C221" s="465"/>
      <c r="D221" s="465"/>
      <c r="E221" s="465"/>
      <c r="F221" s="465"/>
      <c r="G221" s="465"/>
      <c r="H221" s="465"/>
      <c r="I221" s="465"/>
      <c r="J221" s="465"/>
      <c r="K221" s="465"/>
      <c r="L221" s="465"/>
      <c r="M221" s="465"/>
      <c r="N221" s="465"/>
      <c r="O221" s="465"/>
      <c r="P221" s="465"/>
      <c r="Q221" s="465"/>
      <c r="R221" s="465"/>
      <c r="S221" s="465"/>
      <c r="T221" s="465"/>
      <c r="U221" s="465"/>
      <c r="V221" s="465"/>
      <c r="W221" s="465"/>
      <c r="X221" s="465"/>
      <c r="Y221" s="465"/>
      <c r="Z221" s="465"/>
      <c r="AA221" s="465"/>
      <c r="AB221" s="465"/>
      <c r="AC221" s="465"/>
      <c r="AD221" s="465"/>
      <c r="AE221" s="465"/>
      <c r="AF221" s="465"/>
      <c r="AG221" s="465"/>
      <c r="AH221" s="465"/>
      <c r="AI221" s="465"/>
      <c r="AJ221" s="465"/>
      <c r="AK221" s="465"/>
      <c r="AL221" s="465"/>
      <c r="AM221" s="465"/>
      <c r="AN221" s="465"/>
      <c r="AO221" s="465"/>
      <c r="AP221" s="465"/>
      <c r="AQ221" s="465"/>
      <c r="AR221" s="465"/>
      <c r="AS221" s="465"/>
      <c r="AT221" s="465"/>
      <c r="AU221" s="465"/>
      <c r="AV221" s="465"/>
      <c r="AW221" s="465"/>
      <c r="AX221" s="465"/>
      <c r="AY221" s="465"/>
      <c r="AZ221" s="465"/>
      <c r="BA221" s="465"/>
      <c r="BB221" s="465"/>
    </row>
    <row r="222" spans="1:72">
      <c r="B222" s="523" t="s">
        <v>63</v>
      </c>
      <c r="C222" s="523"/>
      <c r="D222" s="523"/>
      <c r="E222" s="523"/>
      <c r="F222" s="523"/>
      <c r="G222" s="523"/>
      <c r="H222" s="523"/>
      <c r="I222" s="523"/>
      <c r="J222" s="523"/>
      <c r="K222" s="523"/>
      <c r="L222" s="523"/>
      <c r="M222" s="523"/>
      <c r="N222" s="523"/>
      <c r="O222" s="523"/>
      <c r="P222" s="523"/>
      <c r="Q222" s="523"/>
      <c r="R222" s="523"/>
      <c r="S222" s="523"/>
      <c r="T222" s="523"/>
      <c r="U222" s="523"/>
      <c r="V222" s="523"/>
      <c r="W222" s="523"/>
      <c r="X222" s="523"/>
      <c r="Y222" s="523"/>
      <c r="Z222" s="523"/>
      <c r="AA222" s="523"/>
      <c r="AC222" s="523" t="s">
        <v>90</v>
      </c>
      <c r="AD222" s="523"/>
      <c r="AE222" s="523"/>
      <c r="AF222" s="523"/>
      <c r="AG222" s="523"/>
      <c r="AH222" s="523"/>
      <c r="AI222" s="523"/>
      <c r="AJ222" s="523"/>
      <c r="AK222" s="523"/>
      <c r="AL222" s="523"/>
      <c r="AM222" s="523"/>
      <c r="AN222" s="523"/>
      <c r="AO222" s="523"/>
      <c r="AP222" s="523"/>
      <c r="AQ222" s="523"/>
      <c r="AR222" s="523"/>
      <c r="AS222" s="523"/>
      <c r="AT222" s="523"/>
      <c r="AU222" s="523"/>
      <c r="AV222" s="523"/>
      <c r="AW222" s="523"/>
      <c r="AX222" s="523"/>
      <c r="AY222" s="523"/>
      <c r="AZ222" s="523"/>
      <c r="BA222" s="523"/>
      <c r="BB222" s="523"/>
    </row>
    <row r="223" spans="1:72">
      <c r="A223" s="463" t="s">
        <v>1</v>
      </c>
      <c r="B223" s="464">
        <f>ImportsPaperSectorMinusCoreVPA!C$5</f>
        <v>4.43516620755</v>
      </c>
      <c r="C223" s="464">
        <f>ImportsPaperSectorMinusCoreVPA!D$5</f>
        <v>3.6569325484599986</v>
      </c>
      <c r="D223" s="464">
        <f>ImportsPaperSectorMinusCoreVPA!E$5</f>
        <v>3.5350717630999982</v>
      </c>
      <c r="E223" s="464">
        <f>ImportsPaperSectorMinusCoreVPA!F$5</f>
        <v>3.3425647922400001</v>
      </c>
      <c r="F223" s="464">
        <f>ImportsPaperSectorMinusCoreVPA!G$5</f>
        <v>4.0145306925359998</v>
      </c>
      <c r="G223" s="464">
        <f>ImportsPaperSectorMinusCoreVPA!H$5</f>
        <v>4.1749907099350008</v>
      </c>
      <c r="H223" s="464">
        <f>ImportsPaperSectorMinusCoreVPA!I$5</f>
        <v>4.9228393392449998</v>
      </c>
      <c r="I223" s="464">
        <f>ImportsPaperSectorMinusCoreVPA!J$5</f>
        <v>5.2549985138300004</v>
      </c>
      <c r="J223" s="464">
        <f>ImportsPaperSectorMinusCoreVPA!K$5</f>
        <v>6.2021771869299993</v>
      </c>
      <c r="K223" s="464">
        <f>ImportsPaperSectorMinusCoreVPA!L$5</f>
        <v>5.5517154025799975</v>
      </c>
      <c r="L223" s="464">
        <f>ImportsPaperSectorMinusCoreVPA!M$5</f>
        <v>7.2358940337700002</v>
      </c>
      <c r="M223" s="464">
        <f>ImportsPaperSectorMinusCoreVPA!N$5</f>
        <v>6.9472456736000012</v>
      </c>
      <c r="N223" s="464">
        <f>ImportsPaperSectorMinusCoreVPA!O$5</f>
        <v>6.402545002700001</v>
      </c>
      <c r="O223" s="464">
        <f>ImportsPaperSectorMinusCoreVPA!P$5</f>
        <v>6.4857123736443389</v>
      </c>
      <c r="P223" s="464">
        <f>ImportsPaperSectorMinusCoreVPA!Q$5</f>
        <v>6.3839056629599993</v>
      </c>
      <c r="Q223" s="464">
        <f>ImportsPaperSectorMinusCoreVPA!R$5</f>
        <v>4.9640286828600004</v>
      </c>
      <c r="R223" s="464">
        <f>ImportsPaperSectorMinusCoreVPA!S$5</f>
        <v>4.1137391846200009</v>
      </c>
      <c r="S223" s="464">
        <f>ImportsPaperSectorMinusCoreVPA!T$5</f>
        <v>3.6794570884600009</v>
      </c>
      <c r="T223" s="464">
        <f>ImportsPaperSectorMinusCoreVPA!U$5</f>
        <v>3.3948397388999982</v>
      </c>
      <c r="U223" s="464">
        <f>ImportsPaperSectorMinusCoreVPA!V$5</f>
        <v>3.5931341867099982</v>
      </c>
      <c r="V223" s="464">
        <f>ImportsPaperSectorMinusCoreVPA!W$5</f>
        <v>2.8355824922999995</v>
      </c>
      <c r="W223" s="464">
        <f>ImportsPaperSectorMinusCoreVPA!X$5</f>
        <v>2.9211148482700011</v>
      </c>
      <c r="X223" s="464">
        <f>ImportsPaperSectorMinusCoreVPA!Y$5</f>
        <v>2.6305141180699985</v>
      </c>
      <c r="Y223" s="464">
        <f>ImportsPaperSectorMinusCoreVPA!Z$5</f>
        <v>2.6036533293999966</v>
      </c>
      <c r="Z223" s="464">
        <f>ImportsPaperSectorMinusCoreVPA!AA$5</f>
        <v>2.9072829497699995</v>
      </c>
      <c r="AA223" s="464">
        <f>ImportsPaperSectorMinusCoreVPA!AB$5</f>
        <v>0</v>
      </c>
      <c r="AB223" s="465"/>
      <c r="AC223" s="464">
        <f>ImportsPaperSectorMinusCoreVPA!AD$5</f>
        <v>0.9526345160000006</v>
      </c>
      <c r="AD223" s="464">
        <f>ImportsPaperSectorMinusCoreVPA!AE$5</f>
        <v>0.757292568</v>
      </c>
      <c r="AE223" s="464">
        <f>ImportsPaperSectorMinusCoreVPA!AF$5</f>
        <v>0.57920489999999991</v>
      </c>
      <c r="AF223" s="464">
        <f>ImportsPaperSectorMinusCoreVPA!AG$5</f>
        <v>0.5409292950000002</v>
      </c>
      <c r="AG223" s="464">
        <f>ImportsPaperSectorMinusCoreVPA!AH$5</f>
        <v>0.73781648699999991</v>
      </c>
      <c r="AH223" s="464">
        <f>ImportsPaperSectorMinusCoreVPA!AI$5</f>
        <v>0.84201552899999987</v>
      </c>
      <c r="AI223" s="464">
        <f>ImportsPaperSectorMinusCoreVPA!AJ$5</f>
        <v>1.116604277</v>
      </c>
      <c r="AJ223" s="464">
        <f>ImportsPaperSectorMinusCoreVPA!AK$5</f>
        <v>1.3063992819999994</v>
      </c>
      <c r="AK223" s="464">
        <f>ImportsPaperSectorMinusCoreVPA!AL$5</f>
        <v>1.7020065730000007</v>
      </c>
      <c r="AL223" s="464">
        <f>ImportsPaperSectorMinusCoreVPA!AM$5</f>
        <v>1.3272978890000002</v>
      </c>
      <c r="AM223" s="464">
        <f>ImportsPaperSectorMinusCoreVPA!AN$5</f>
        <v>1.881997616616425</v>
      </c>
      <c r="AN223" s="464">
        <f>ImportsPaperSectorMinusCoreVPA!AO$5</f>
        <v>2.0798470799999995</v>
      </c>
      <c r="AO223" s="464">
        <f>ImportsPaperSectorMinusCoreVPA!AP$5</f>
        <v>1.9227065919999997</v>
      </c>
      <c r="AP223" s="464">
        <f>ImportsPaperSectorMinusCoreVPA!AQ$5</f>
        <v>1.828559483</v>
      </c>
      <c r="AQ223" s="464">
        <f>ImportsPaperSectorMinusCoreVPA!AR$5</f>
        <v>1.7706840979999994</v>
      </c>
      <c r="AR223" s="464">
        <f>ImportsPaperSectorMinusCoreVPA!AS$5</f>
        <v>1.2829534799999998</v>
      </c>
      <c r="AS223" s="464">
        <f>ImportsPaperSectorMinusCoreVPA!AT$5</f>
        <v>0.99956688500000013</v>
      </c>
      <c r="AT223" s="464">
        <f>ImportsPaperSectorMinusCoreVPA!AU$5</f>
        <v>0.98855336299999985</v>
      </c>
      <c r="AU223" s="464">
        <f>ImportsPaperSectorMinusCoreVPA!AV$5</f>
        <v>1.0432262299999999</v>
      </c>
      <c r="AV223" s="464">
        <f>ImportsPaperSectorMinusCoreVPA!AW$5</f>
        <v>1.0193982850000003</v>
      </c>
      <c r="AW223" s="464">
        <f>ImportsPaperSectorMinusCoreVPA!AX$5</f>
        <v>0.82025325800000026</v>
      </c>
      <c r="AX223" s="464">
        <f>ImportsPaperSectorMinusCoreVPA!AY$5</f>
        <v>0.97041975100000033</v>
      </c>
      <c r="AY223" s="464">
        <f>ImportsPaperSectorMinusCoreVPA!AZ$5</f>
        <v>1.06118464</v>
      </c>
      <c r="AZ223" s="464">
        <f>ImportsPaperSectorMinusCoreVPA!BA$5</f>
        <v>1.051178929</v>
      </c>
      <c r="BA223" s="464">
        <f>ImportsPaperSectorMinusCoreVPA!BB$5</f>
        <v>1.1144337929999995</v>
      </c>
      <c r="BB223" s="464">
        <f>ImportsPaperSectorMinusCoreVPA!BC$5</f>
        <v>0</v>
      </c>
    </row>
    <row r="224" spans="1:72">
      <c r="B224" s="462">
        <v>2000</v>
      </c>
      <c r="C224" s="462">
        <f t="shared" ref="C224:AA224" si="51">1+B224</f>
        <v>2001</v>
      </c>
      <c r="D224" s="462">
        <f t="shared" si="51"/>
        <v>2002</v>
      </c>
      <c r="E224" s="462">
        <f t="shared" si="51"/>
        <v>2003</v>
      </c>
      <c r="F224" s="462">
        <f t="shared" si="51"/>
        <v>2004</v>
      </c>
      <c r="G224" s="462">
        <f t="shared" si="51"/>
        <v>2005</v>
      </c>
      <c r="H224" s="462">
        <f t="shared" si="51"/>
        <v>2006</v>
      </c>
      <c r="I224" s="462">
        <f t="shared" si="51"/>
        <v>2007</v>
      </c>
      <c r="J224" s="462">
        <f t="shared" si="51"/>
        <v>2008</v>
      </c>
      <c r="K224" s="462">
        <f t="shared" si="51"/>
        <v>2009</v>
      </c>
      <c r="L224" s="462">
        <f t="shared" si="51"/>
        <v>2010</v>
      </c>
      <c r="M224" s="462">
        <f t="shared" si="51"/>
        <v>2011</v>
      </c>
      <c r="N224" s="462">
        <f t="shared" si="51"/>
        <v>2012</v>
      </c>
      <c r="O224" s="462">
        <f t="shared" si="51"/>
        <v>2013</v>
      </c>
      <c r="P224" s="462">
        <f t="shared" si="51"/>
        <v>2014</v>
      </c>
      <c r="Q224" s="462">
        <f t="shared" si="51"/>
        <v>2015</v>
      </c>
      <c r="R224" s="462">
        <f t="shared" si="51"/>
        <v>2016</v>
      </c>
      <c r="S224" s="462">
        <f t="shared" si="51"/>
        <v>2017</v>
      </c>
      <c r="T224" s="462">
        <f t="shared" si="51"/>
        <v>2018</v>
      </c>
      <c r="U224" s="462">
        <f t="shared" si="51"/>
        <v>2019</v>
      </c>
      <c r="V224" s="462">
        <f t="shared" si="51"/>
        <v>2020</v>
      </c>
      <c r="W224" s="462">
        <f t="shared" si="51"/>
        <v>2021</v>
      </c>
      <c r="X224" s="462">
        <f t="shared" si="51"/>
        <v>2022</v>
      </c>
      <c r="Y224" s="462">
        <f t="shared" si="51"/>
        <v>2023</v>
      </c>
      <c r="Z224" s="462">
        <f t="shared" si="51"/>
        <v>2024</v>
      </c>
      <c r="AA224" s="462">
        <f t="shared" si="51"/>
        <v>2025</v>
      </c>
      <c r="AC224" s="462">
        <v>2000</v>
      </c>
      <c r="AD224" s="462">
        <f t="shared" ref="AD224:BB224" si="52">1+AC224</f>
        <v>2001</v>
      </c>
      <c r="AE224" s="462">
        <f t="shared" si="52"/>
        <v>2002</v>
      </c>
      <c r="AF224" s="462">
        <f t="shared" si="52"/>
        <v>2003</v>
      </c>
      <c r="AG224" s="462">
        <f t="shared" si="52"/>
        <v>2004</v>
      </c>
      <c r="AH224" s="462">
        <f t="shared" si="52"/>
        <v>2005</v>
      </c>
      <c r="AI224" s="462">
        <f t="shared" si="52"/>
        <v>2006</v>
      </c>
      <c r="AJ224" s="462">
        <f t="shared" si="52"/>
        <v>2007</v>
      </c>
      <c r="AK224" s="462">
        <f t="shared" si="52"/>
        <v>2008</v>
      </c>
      <c r="AL224" s="462">
        <f t="shared" si="52"/>
        <v>2009</v>
      </c>
      <c r="AM224" s="462">
        <f t="shared" si="52"/>
        <v>2010</v>
      </c>
      <c r="AN224" s="462">
        <f t="shared" si="52"/>
        <v>2011</v>
      </c>
      <c r="AO224" s="462">
        <f t="shared" si="52"/>
        <v>2012</v>
      </c>
      <c r="AP224" s="462">
        <f t="shared" si="52"/>
        <v>2013</v>
      </c>
      <c r="AQ224" s="462">
        <f t="shared" si="52"/>
        <v>2014</v>
      </c>
      <c r="AR224" s="462">
        <f t="shared" si="52"/>
        <v>2015</v>
      </c>
      <c r="AS224" s="462">
        <f t="shared" si="52"/>
        <v>2016</v>
      </c>
      <c r="AT224" s="462">
        <f t="shared" si="52"/>
        <v>2017</v>
      </c>
      <c r="AU224" s="462">
        <f t="shared" si="52"/>
        <v>2018</v>
      </c>
      <c r="AV224" s="462">
        <f t="shared" si="52"/>
        <v>2019</v>
      </c>
      <c r="AW224" s="462">
        <f t="shared" si="52"/>
        <v>2020</v>
      </c>
      <c r="AX224" s="462">
        <f t="shared" si="52"/>
        <v>2021</v>
      </c>
      <c r="AY224" s="462">
        <f t="shared" si="52"/>
        <v>2022</v>
      </c>
      <c r="AZ224" s="462">
        <f t="shared" si="52"/>
        <v>2023</v>
      </c>
      <c r="BA224" s="462">
        <f t="shared" si="52"/>
        <v>2024</v>
      </c>
      <c r="BB224" s="462">
        <f t="shared" si="52"/>
        <v>2025</v>
      </c>
    </row>
    <row r="225" spans="1:72">
      <c r="A225" s="462" t="s">
        <v>235</v>
      </c>
      <c r="B225" s="464">
        <f>ImportsPaperSectorMinusCoreVPA!C$24</f>
        <v>0.88114574577000015</v>
      </c>
      <c r="C225" s="464">
        <f>ImportsPaperSectorMinusCoreVPA!D$24</f>
        <v>0.70726630974000015</v>
      </c>
      <c r="D225" s="464">
        <f>ImportsPaperSectorMinusCoreVPA!E$24</f>
        <v>0.62637795194000012</v>
      </c>
      <c r="E225" s="464">
        <f>ImportsPaperSectorMinusCoreVPA!F$24</f>
        <v>0.64741250369000014</v>
      </c>
      <c r="F225" s="464">
        <f>ImportsPaperSectorMinusCoreVPA!G$24</f>
        <v>0.93640533832999995</v>
      </c>
      <c r="G225" s="464">
        <f>ImportsPaperSectorMinusCoreVPA!H$24</f>
        <v>1.0127699562700003</v>
      </c>
      <c r="H225" s="464">
        <f>ImportsPaperSectorMinusCoreVPA!I$24</f>
        <v>1.44793653567</v>
      </c>
      <c r="I225" s="464">
        <f>ImportsPaperSectorMinusCoreVPA!J$24</f>
        <v>1.7016918983599998</v>
      </c>
      <c r="J225" s="464">
        <f>ImportsPaperSectorMinusCoreVPA!K$24</f>
        <v>1.9594329159899997</v>
      </c>
      <c r="K225" s="464">
        <f>ImportsPaperSectorMinusCoreVPA!L$24</f>
        <v>1.4057348823499995</v>
      </c>
      <c r="L225" s="464">
        <f>ImportsPaperSectorMinusCoreVPA!M$24</f>
        <v>2.2250637550399999</v>
      </c>
      <c r="M225" s="464">
        <f>ImportsPaperSectorMinusCoreVPA!N$24</f>
        <v>2.2155310031499997</v>
      </c>
      <c r="N225" s="464">
        <f>ImportsPaperSectorMinusCoreVPA!O$24</f>
        <v>2.1575725535000001</v>
      </c>
      <c r="O225" s="464">
        <f>ImportsPaperSectorMinusCoreVPA!P$24</f>
        <v>2.029433226078508</v>
      </c>
      <c r="P225" s="464">
        <f>ImportsPaperSectorMinusCoreVPA!Q$24</f>
        <v>1.8257526663599997</v>
      </c>
      <c r="Q225" s="464">
        <f>ImportsPaperSectorMinusCoreVPA!R$24</f>
        <v>1.2665416848</v>
      </c>
      <c r="R225" s="464">
        <f>ImportsPaperSectorMinusCoreVPA!S$24</f>
        <v>1.1656589105199997</v>
      </c>
      <c r="S225" s="464">
        <f>ImportsPaperSectorMinusCoreVPA!T$24</f>
        <v>1.24088166684</v>
      </c>
      <c r="T225" s="464">
        <f>ImportsPaperSectorMinusCoreVPA!U$24</f>
        <v>1.1727111557300001</v>
      </c>
      <c r="U225" s="464">
        <f>ImportsPaperSectorMinusCoreVPA!V$24</f>
        <v>1.0978428376800002</v>
      </c>
      <c r="V225" s="464">
        <f>ImportsPaperSectorMinusCoreVPA!W$24</f>
        <v>0.88073509525000004</v>
      </c>
      <c r="W225" s="464">
        <f>ImportsPaperSectorMinusCoreVPA!X$24</f>
        <v>1.03008498549</v>
      </c>
      <c r="X225" s="464">
        <f>ImportsPaperSectorMinusCoreVPA!Y$24</f>
        <v>0.81868094403999958</v>
      </c>
      <c r="Y225" s="464">
        <f>ImportsPaperSectorMinusCoreVPA!Z$24</f>
        <v>0.71141568749000006</v>
      </c>
      <c r="Z225" s="464">
        <f>ImportsPaperSectorMinusCoreVPA!AA$24</f>
        <v>0.75897176115999976</v>
      </c>
      <c r="AA225" s="464">
        <f>ImportsPaperSectorMinusCoreVPA!AB$24</f>
        <v>0</v>
      </c>
      <c r="AB225" s="464"/>
      <c r="AC225" s="464"/>
      <c r="AD225" s="464"/>
      <c r="AE225" s="464"/>
      <c r="AF225" s="464"/>
      <c r="AG225" s="464"/>
      <c r="AH225" s="464"/>
      <c r="AI225" s="464"/>
      <c r="AJ225" s="464"/>
      <c r="AK225" s="464"/>
      <c r="AL225" s="464"/>
      <c r="AM225" s="464"/>
      <c r="AN225" s="464"/>
      <c r="AO225" s="464"/>
      <c r="AP225" s="464"/>
      <c r="AQ225" s="464"/>
      <c r="AR225" s="464"/>
      <c r="AS225" s="464"/>
      <c r="AT225" s="464"/>
      <c r="AU225" s="464"/>
      <c r="AV225" s="464"/>
      <c r="AW225" s="464"/>
      <c r="AX225" s="464"/>
      <c r="AY225" s="464"/>
      <c r="AZ225" s="464"/>
      <c r="BA225" s="464"/>
      <c r="BB225" s="464"/>
      <c r="BD225" s="468">
        <f t="shared" ref="BD225:BN230" si="53">I225/I$223</f>
        <v>0.32382347851888466</v>
      </c>
      <c r="BE225" s="468">
        <f t="shared" si="53"/>
        <v>0.31592662655932513</v>
      </c>
      <c r="BF225" s="468">
        <f t="shared" si="53"/>
        <v>0.25320730268282943</v>
      </c>
      <c r="BG225" s="468">
        <f t="shared" si="53"/>
        <v>0.3075036401383992</v>
      </c>
      <c r="BH225" s="468">
        <f t="shared" si="53"/>
        <v>0.3189078243726382</v>
      </c>
      <c r="BI225" s="468">
        <f t="shared" si="53"/>
        <v>0.33698670647221313</v>
      </c>
      <c r="BJ225" s="468">
        <f t="shared" si="53"/>
        <v>0.31290829891337968</v>
      </c>
      <c r="BK225" s="468">
        <f t="shared" si="53"/>
        <v>0.28599305233364936</v>
      </c>
      <c r="BL225" s="468">
        <f t="shared" si="53"/>
        <v>0.25514390945668114</v>
      </c>
      <c r="BM225" s="468">
        <f t="shared" si="53"/>
        <v>0.2833575144671393</v>
      </c>
      <c r="BN225" s="468">
        <f t="shared" si="53"/>
        <v>0.33724585910563187</v>
      </c>
      <c r="BO225" s="468">
        <f t="shared" ref="BO225:BO230" si="54">T225/T$223</f>
        <v>0.3454393273097433</v>
      </c>
      <c r="BP225" s="468">
        <f t="shared" ref="BP225:BP230" si="55">U225/U$223</f>
        <v>0.30553905883632593</v>
      </c>
      <c r="BQ225" s="468">
        <f t="shared" ref="BQ225:BQ230" si="56">V225/V$223</f>
        <v>0.31060111904401611</v>
      </c>
      <c r="BR225" s="468">
        <f t="shared" ref="BR225:BR230" si="57">W225/W$223</f>
        <v>0.3526341958448011</v>
      </c>
      <c r="BS225" s="468">
        <f t="shared" ref="BS225:BT230" si="58">X225/X$223</f>
        <v>0.31122469117963286</v>
      </c>
      <c r="BT225" s="468">
        <f t="shared" si="58"/>
        <v>0.27323748498189793</v>
      </c>
    </row>
    <row r="226" spans="1:72">
      <c r="A226" s="464" t="str">
        <f>ImportsPaperSectorMinusCoreVPA!B$14</f>
        <v xml:space="preserve">Argentina </v>
      </c>
      <c r="B226" s="464">
        <f>ImportsPaperSectorMinusCoreVPA!C$14</f>
        <v>0.63431243549999994</v>
      </c>
      <c r="C226" s="464">
        <f>ImportsPaperSectorMinusCoreVPA!D$14</f>
        <v>0.559911728</v>
      </c>
      <c r="D226" s="464">
        <f>ImportsPaperSectorMinusCoreVPA!E$14</f>
        <v>0.63905421962999998</v>
      </c>
      <c r="E226" s="464">
        <f>ImportsPaperSectorMinusCoreVPA!F$14</f>
        <v>0.60089797300000003</v>
      </c>
      <c r="F226" s="464">
        <f>ImportsPaperSectorMinusCoreVPA!G$14</f>
        <v>0.55609153720600002</v>
      </c>
      <c r="G226" s="464">
        <f>ImportsPaperSectorMinusCoreVPA!H$14</f>
        <v>0.53828440971499991</v>
      </c>
      <c r="H226" s="464">
        <f>ImportsPaperSectorMinusCoreVPA!I$14</f>
        <v>0.61788895590499993</v>
      </c>
      <c r="I226" s="464">
        <f>ImportsPaperSectorMinusCoreVPA!J$14</f>
        <v>0.70506834275999997</v>
      </c>
      <c r="J226" s="464">
        <f>ImportsPaperSectorMinusCoreVPA!K$14</f>
        <v>0.77684832146999983</v>
      </c>
      <c r="K226" s="464">
        <f>ImportsPaperSectorMinusCoreVPA!L$14</f>
        <v>0.82755018684999992</v>
      </c>
      <c r="L226" s="464">
        <f>ImportsPaperSectorMinusCoreVPA!M$14</f>
        <v>0.95927002454999988</v>
      </c>
      <c r="M226" s="464">
        <f>ImportsPaperSectorMinusCoreVPA!N$14</f>
        <v>0.82194001249999993</v>
      </c>
      <c r="N226" s="464">
        <f>ImportsPaperSectorMinusCoreVPA!O$14</f>
        <v>0.62691453230000005</v>
      </c>
      <c r="O226" s="464">
        <f>ImportsPaperSectorMinusCoreVPA!P$14</f>
        <v>0.86383808340000001</v>
      </c>
      <c r="P226" s="464">
        <f>ImportsPaperSectorMinusCoreVPA!Q$14</f>
        <v>0.93744533618999992</v>
      </c>
      <c r="Q226" s="464">
        <f>ImportsPaperSectorMinusCoreVPA!R$14</f>
        <v>0.82048017741000001</v>
      </c>
      <c r="R226" s="464">
        <f>ImportsPaperSectorMinusCoreVPA!S$14</f>
        <v>0.71498329890000001</v>
      </c>
      <c r="S226" s="464">
        <f>ImportsPaperSectorMinusCoreVPA!T$14</f>
        <v>0.53207031029999996</v>
      </c>
      <c r="T226" s="464">
        <f>ImportsPaperSectorMinusCoreVPA!U$14</f>
        <v>0.49902096699999993</v>
      </c>
      <c r="U226" s="464">
        <f>ImportsPaperSectorMinusCoreVPA!V$14</f>
        <v>0.75396222824999992</v>
      </c>
      <c r="V226" s="464">
        <f>ImportsPaperSectorMinusCoreVPA!W$14</f>
        <v>0.43840614379999993</v>
      </c>
      <c r="W226" s="464">
        <f>ImportsPaperSectorMinusCoreVPA!X$14</f>
        <v>0.51772526239999994</v>
      </c>
      <c r="X226" s="464">
        <f>ImportsPaperSectorMinusCoreVPA!Y$14</f>
        <v>0.45147713795</v>
      </c>
      <c r="Y226" s="464">
        <f>ImportsPaperSectorMinusCoreVPA!Z$14</f>
        <v>0.45405802366999998</v>
      </c>
      <c r="Z226" s="464">
        <f>ImportsPaperSectorMinusCoreVPA!AA$14</f>
        <v>0.46375906009999995</v>
      </c>
      <c r="AA226" s="464">
        <f>ImportsPaperSectorMinusCoreVPA!AB$14</f>
        <v>0</v>
      </c>
      <c r="AB226" s="464"/>
      <c r="AC226" s="464"/>
      <c r="AD226" s="464"/>
      <c r="AE226" s="464"/>
      <c r="AF226" s="464"/>
      <c r="AG226" s="464"/>
      <c r="AH226" s="464"/>
      <c r="AI226" s="464"/>
      <c r="AJ226" s="464"/>
      <c r="AK226" s="464"/>
      <c r="AL226" s="464"/>
      <c r="AM226" s="464"/>
      <c r="AN226" s="464"/>
      <c r="AO226" s="464"/>
      <c r="AP226" s="464"/>
      <c r="AQ226" s="464"/>
      <c r="AR226" s="464"/>
      <c r="AS226" s="464"/>
      <c r="AT226" s="464"/>
      <c r="AU226" s="464"/>
      <c r="AV226" s="464"/>
      <c r="AW226" s="464"/>
      <c r="AX226" s="464"/>
      <c r="AY226" s="464"/>
      <c r="AZ226" s="464"/>
      <c r="BA226" s="464"/>
      <c r="BB226" s="464"/>
      <c r="BD226" s="468">
        <f t="shared" si="53"/>
        <v>0.13417098804203562</v>
      </c>
      <c r="BE226" s="468">
        <f t="shared" si="53"/>
        <v>0.12525413222748158</v>
      </c>
      <c r="BF226" s="468">
        <f t="shared" si="53"/>
        <v>0.14906206943991043</v>
      </c>
      <c r="BG226" s="468">
        <f t="shared" si="53"/>
        <v>0.13257104375396817</v>
      </c>
      <c r="BH226" s="468">
        <f t="shared" si="53"/>
        <v>0.11831163760674637</v>
      </c>
      <c r="BI226" s="468">
        <f t="shared" si="53"/>
        <v>9.7916458538850643E-2</v>
      </c>
      <c r="BJ226" s="468">
        <f t="shared" si="53"/>
        <v>0.13319093318265779</v>
      </c>
      <c r="BK226" s="468">
        <f t="shared" si="53"/>
        <v>0.14684511107818257</v>
      </c>
      <c r="BL226" s="468">
        <f t="shared" si="53"/>
        <v>0.16528514032221192</v>
      </c>
      <c r="BM226" s="468">
        <f t="shared" si="53"/>
        <v>0.17380375050832136</v>
      </c>
      <c r="BN226" s="468">
        <f t="shared" si="53"/>
        <v>0.14460565716848531</v>
      </c>
      <c r="BO226" s="468">
        <f t="shared" si="54"/>
        <v>0.14699396889989674</v>
      </c>
      <c r="BP226" s="468">
        <f t="shared" si="55"/>
        <v>0.2098341417469729</v>
      </c>
      <c r="BQ226" s="468">
        <f t="shared" si="56"/>
        <v>0.15460884844312875</v>
      </c>
      <c r="BR226" s="468">
        <f t="shared" si="57"/>
        <v>0.17723550400855248</v>
      </c>
      <c r="BS226" s="468">
        <f t="shared" si="58"/>
        <v>0.17163076025657206</v>
      </c>
      <c r="BT226" s="468">
        <f t="shared" si="58"/>
        <v>0.17439265763335557</v>
      </c>
    </row>
    <row r="227" spans="1:72">
      <c r="A227" s="464" t="str">
        <f>ImportsPaperSectorMinusCoreVPA!B$10</f>
        <v xml:space="preserve">Canada </v>
      </c>
      <c r="B227" s="464">
        <f>ImportsPaperSectorMinusCoreVPA!C$10</f>
        <v>1.1868013739499998</v>
      </c>
      <c r="C227" s="464">
        <f>ImportsPaperSectorMinusCoreVPA!D$10</f>
        <v>0.97944204981000005</v>
      </c>
      <c r="D227" s="464">
        <f>ImportsPaperSectorMinusCoreVPA!E$10</f>
        <v>0.81993084189999987</v>
      </c>
      <c r="E227" s="464">
        <f>ImportsPaperSectorMinusCoreVPA!F$10</f>
        <v>0.76091201800000008</v>
      </c>
      <c r="F227" s="464">
        <f>ImportsPaperSectorMinusCoreVPA!G$10</f>
        <v>0.79022872049999981</v>
      </c>
      <c r="G227" s="464">
        <f>ImportsPaperSectorMinusCoreVPA!H$10</f>
        <v>0.79195743234000038</v>
      </c>
      <c r="H227" s="464">
        <f>ImportsPaperSectorMinusCoreVPA!I$10</f>
        <v>0.82274158977000034</v>
      </c>
      <c r="I227" s="464">
        <f>ImportsPaperSectorMinusCoreVPA!J$10</f>
        <v>0.8294811660000001</v>
      </c>
      <c r="J227" s="464">
        <f>ImportsPaperSectorMinusCoreVPA!K$10</f>
        <v>1.1357840024999999</v>
      </c>
      <c r="K227" s="464">
        <f>ImportsPaperSectorMinusCoreVPA!L$10</f>
        <v>1.013056739</v>
      </c>
      <c r="L227" s="464">
        <f>ImportsPaperSectorMinusCoreVPA!M$10</f>
        <v>1.2967580905399998</v>
      </c>
      <c r="M227" s="464">
        <f>ImportsPaperSectorMinusCoreVPA!N$10</f>
        <v>1.2004610039999999</v>
      </c>
      <c r="N227" s="464">
        <f>ImportsPaperSectorMinusCoreVPA!O$10</f>
        <v>1.1312508619999999</v>
      </c>
      <c r="O227" s="464">
        <f>ImportsPaperSectorMinusCoreVPA!P$10</f>
        <v>0.99315063112916624</v>
      </c>
      <c r="P227" s="464">
        <f>ImportsPaperSectorMinusCoreVPA!Q$10</f>
        <v>0.98908637249999998</v>
      </c>
      <c r="Q227" s="464">
        <f>ImportsPaperSectorMinusCoreVPA!R$10</f>
        <v>0.67385636549999994</v>
      </c>
      <c r="R227" s="464">
        <f>ImportsPaperSectorMinusCoreVPA!S$10</f>
        <v>0.45748988900000004</v>
      </c>
      <c r="S227" s="464">
        <f>ImportsPaperSectorMinusCoreVPA!T$10</f>
        <v>0.38004992199999998</v>
      </c>
      <c r="T227" s="464">
        <f>ImportsPaperSectorMinusCoreVPA!U$10</f>
        <v>0.39136395499999999</v>
      </c>
      <c r="U227" s="464">
        <f>ImportsPaperSectorMinusCoreVPA!V$10</f>
        <v>0.26045101349999999</v>
      </c>
      <c r="V227" s="464">
        <f>ImportsPaperSectorMinusCoreVPA!W$10</f>
        <v>0.10248264600000001</v>
      </c>
      <c r="W227" s="464">
        <f>ImportsPaperSectorMinusCoreVPA!X$10</f>
        <v>8.2614693500000128E-2</v>
      </c>
      <c r="X227" s="464">
        <f>ImportsPaperSectorMinusCoreVPA!Y$10</f>
        <v>8.9798842000000018E-2</v>
      </c>
      <c r="Y227" s="464">
        <f>ImportsPaperSectorMinusCoreVPA!Z$10</f>
        <v>5.6434738499999963E-2</v>
      </c>
      <c r="Z227" s="464">
        <f>ImportsPaperSectorMinusCoreVPA!AA$10</f>
        <v>0.102810421</v>
      </c>
      <c r="AA227" s="464">
        <f>ImportsPaperSectorMinusCoreVPA!AB$10</f>
        <v>0</v>
      </c>
      <c r="AB227" s="464"/>
      <c r="AC227" s="464"/>
      <c r="AD227" s="464"/>
      <c r="AE227" s="464"/>
      <c r="AF227" s="464"/>
      <c r="AG227" s="464"/>
      <c r="AH227" s="464"/>
      <c r="AI227" s="464"/>
      <c r="AJ227" s="464"/>
      <c r="AK227" s="464"/>
      <c r="AL227" s="464"/>
      <c r="AM227" s="464"/>
      <c r="AN227" s="464"/>
      <c r="AO227" s="464"/>
      <c r="AP227" s="464"/>
      <c r="AQ227" s="464"/>
      <c r="AR227" s="464"/>
      <c r="AS227" s="464"/>
      <c r="AT227" s="464"/>
      <c r="AU227" s="464"/>
      <c r="AV227" s="464"/>
      <c r="AW227" s="464"/>
      <c r="AX227" s="464"/>
      <c r="AY227" s="464"/>
      <c r="AZ227" s="464"/>
      <c r="BA227" s="464"/>
      <c r="BB227" s="464"/>
      <c r="BD227" s="468">
        <f t="shared" si="53"/>
        <v>0.15784612760916833</v>
      </c>
      <c r="BE227" s="468">
        <f t="shared" si="53"/>
        <v>0.18312666153644649</v>
      </c>
      <c r="BF227" s="468">
        <f t="shared" si="53"/>
        <v>0.18247634569473994</v>
      </c>
      <c r="BG227" s="468">
        <f t="shared" si="53"/>
        <v>0.17921186856634647</v>
      </c>
      <c r="BH227" s="468">
        <f t="shared" si="53"/>
        <v>0.1727966823689325</v>
      </c>
      <c r="BI227" s="468">
        <f t="shared" si="53"/>
        <v>0.17668768615026414</v>
      </c>
      <c r="BJ227" s="468">
        <f t="shared" si="53"/>
        <v>0.15312899708056468</v>
      </c>
      <c r="BK227" s="468">
        <f t="shared" si="53"/>
        <v>0.15493436537428318</v>
      </c>
      <c r="BL227" s="468">
        <f t="shared" si="53"/>
        <v>0.13574787910205244</v>
      </c>
      <c r="BM227" s="468">
        <f t="shared" si="53"/>
        <v>0.11121023197348372</v>
      </c>
      <c r="BN227" s="468">
        <f t="shared" si="53"/>
        <v>0.10328967368364282</v>
      </c>
      <c r="BO227" s="468">
        <f t="shared" si="54"/>
        <v>0.11528201184743124</v>
      </c>
      <c r="BP227" s="468">
        <f t="shared" si="55"/>
        <v>7.2485746416968144E-2</v>
      </c>
      <c r="BQ227" s="468">
        <f t="shared" si="56"/>
        <v>3.6141655648633315E-2</v>
      </c>
      <c r="BR227" s="468">
        <f t="shared" si="57"/>
        <v>2.8281905296851918E-2</v>
      </c>
      <c r="BS227" s="468">
        <f t="shared" si="58"/>
        <v>3.4137373140534673E-2</v>
      </c>
      <c r="BT227" s="468">
        <f t="shared" si="58"/>
        <v>2.1675212234573932E-2</v>
      </c>
    </row>
    <row r="228" spans="1:72">
      <c r="A228" s="464" t="str">
        <f>ImportsPaperSectorMinusCoreVPA!B$15</f>
        <v xml:space="preserve">Chile </v>
      </c>
      <c r="B228" s="464">
        <f>ImportsPaperSectorMinusCoreVPA!C$15</f>
        <v>0.38026696300000001</v>
      </c>
      <c r="C228" s="464">
        <f>ImportsPaperSectorMinusCoreVPA!D$15</f>
        <v>0.29816348500000012</v>
      </c>
      <c r="D228" s="464">
        <f>ImportsPaperSectorMinusCoreVPA!E$15</f>
        <v>0.371688413</v>
      </c>
      <c r="E228" s="464">
        <f>ImportsPaperSectorMinusCoreVPA!F$15</f>
        <v>0.31198528699999994</v>
      </c>
      <c r="F228" s="464">
        <f>ImportsPaperSectorMinusCoreVPA!G$15</f>
        <v>0.40041099059999996</v>
      </c>
      <c r="G228" s="464">
        <f>ImportsPaperSectorMinusCoreVPA!H$15</f>
        <v>0.53166369265000002</v>
      </c>
      <c r="H228" s="464">
        <f>ImportsPaperSectorMinusCoreVPA!I$15</f>
        <v>0.56118276476000006</v>
      </c>
      <c r="I228" s="464">
        <f>ImportsPaperSectorMinusCoreVPA!J$15</f>
        <v>0.37599666435000001</v>
      </c>
      <c r="J228" s="464">
        <f>ImportsPaperSectorMinusCoreVPA!K$15</f>
        <v>0.29952979931999996</v>
      </c>
      <c r="K228" s="464">
        <f>ImportsPaperSectorMinusCoreVPA!L$15</f>
        <v>0.27748206262000008</v>
      </c>
      <c r="L228" s="464">
        <f>ImportsPaperSectorMinusCoreVPA!M$15</f>
        <v>0.29087986383999997</v>
      </c>
      <c r="M228" s="464">
        <f>ImportsPaperSectorMinusCoreVPA!N$15</f>
        <v>0.25157461539999998</v>
      </c>
      <c r="N228" s="464">
        <f>ImportsPaperSectorMinusCoreVPA!O$15</f>
        <v>0.18607272949999998</v>
      </c>
      <c r="O228" s="464">
        <f>ImportsPaperSectorMinusCoreVPA!P$15</f>
        <v>0.18363572081499999</v>
      </c>
      <c r="P228" s="464">
        <f>ImportsPaperSectorMinusCoreVPA!Q$15</f>
        <v>0.19594084394</v>
      </c>
      <c r="Q228" s="464">
        <f>ImportsPaperSectorMinusCoreVPA!R$15</f>
        <v>0.16868768284000002</v>
      </c>
      <c r="R228" s="464">
        <f>ImportsPaperSectorMinusCoreVPA!S$15</f>
        <v>0.15891530263999998</v>
      </c>
      <c r="S228" s="464">
        <f>ImportsPaperSectorMinusCoreVPA!T$15</f>
        <v>0.11702171936</v>
      </c>
      <c r="T228" s="464">
        <f>ImportsPaperSectorMinusCoreVPA!U$15</f>
        <v>0.12054508847999999</v>
      </c>
      <c r="U228" s="464">
        <f>ImportsPaperSectorMinusCoreVPA!V$15</f>
        <v>0.11379840734</v>
      </c>
      <c r="V228" s="464">
        <f>ImportsPaperSectorMinusCoreVPA!W$15</f>
        <v>8.0492160339999994E-2</v>
      </c>
      <c r="W228" s="464">
        <f>ImportsPaperSectorMinusCoreVPA!X$15</f>
        <v>8.2891687459999974E-2</v>
      </c>
      <c r="X228" s="464">
        <f>ImportsPaperSectorMinusCoreVPA!Y$15</f>
        <v>8.8642696709999996E-2</v>
      </c>
      <c r="Y228" s="464">
        <f>ImportsPaperSectorMinusCoreVPA!Z$15</f>
        <v>0.11851615185</v>
      </c>
      <c r="Z228" s="464">
        <f>ImportsPaperSectorMinusCoreVPA!AA$15</f>
        <v>9.4895278319999998E-2</v>
      </c>
      <c r="AA228" s="464">
        <f>ImportsPaperSectorMinusCoreVPA!AB$15</f>
        <v>0</v>
      </c>
      <c r="AB228" s="464"/>
      <c r="AC228" s="464"/>
      <c r="AD228" s="464"/>
      <c r="AE228" s="464"/>
      <c r="AF228" s="464"/>
      <c r="AG228" s="464"/>
      <c r="AH228" s="464"/>
      <c r="AI228" s="464"/>
      <c r="AJ228" s="464"/>
      <c r="AK228" s="464"/>
      <c r="AL228" s="464"/>
      <c r="AM228" s="464"/>
      <c r="AN228" s="464"/>
      <c r="AO228" s="464"/>
      <c r="AP228" s="464"/>
      <c r="AQ228" s="464"/>
      <c r="AR228" s="464"/>
      <c r="AS228" s="464"/>
      <c r="AT228" s="464"/>
      <c r="AU228" s="464"/>
      <c r="AV228" s="464"/>
      <c r="AW228" s="464"/>
      <c r="AX228" s="464"/>
      <c r="AY228" s="464"/>
      <c r="AZ228" s="464"/>
      <c r="BA228" s="464"/>
      <c r="BB228" s="464"/>
      <c r="BD228" s="468">
        <f t="shared" si="53"/>
        <v>7.1550289378857004E-2</v>
      </c>
      <c r="BE228" s="468">
        <f t="shared" si="53"/>
        <v>4.8294298968305269E-2</v>
      </c>
      <c r="BF228" s="468">
        <f t="shared" si="53"/>
        <v>4.9981319736067231E-2</v>
      </c>
      <c r="BG228" s="468">
        <f t="shared" si="53"/>
        <v>4.0199574853150191E-2</v>
      </c>
      <c r="BH228" s="468">
        <f t="shared" si="53"/>
        <v>3.6212137474279968E-2</v>
      </c>
      <c r="BI228" s="468">
        <f t="shared" si="53"/>
        <v>2.9062307164031135E-2</v>
      </c>
      <c r="BJ228" s="468">
        <f t="shared" si="53"/>
        <v>2.8313886005989282E-2</v>
      </c>
      <c r="BK228" s="468">
        <f t="shared" si="53"/>
        <v>3.0692941638669032E-2</v>
      </c>
      <c r="BL228" s="468">
        <f t="shared" si="53"/>
        <v>3.3982012114968575E-2</v>
      </c>
      <c r="BM228" s="468">
        <f t="shared" si="53"/>
        <v>3.8630378715825052E-2</v>
      </c>
      <c r="BN228" s="468">
        <f t="shared" si="53"/>
        <v>3.1804072325512085E-2</v>
      </c>
      <c r="BO228" s="468">
        <f t="shared" si="54"/>
        <v>3.5508329627088442E-2</v>
      </c>
      <c r="BP228" s="468">
        <f t="shared" si="55"/>
        <v>3.1671070833065071E-2</v>
      </c>
      <c r="BQ228" s="468">
        <f t="shared" si="56"/>
        <v>2.8386464001162293E-2</v>
      </c>
      <c r="BR228" s="468">
        <f t="shared" si="57"/>
        <v>2.8376730038222116E-2</v>
      </c>
      <c r="BS228" s="468">
        <f t="shared" si="58"/>
        <v>3.3697860087911986E-2</v>
      </c>
      <c r="BT228" s="468">
        <f t="shared" si="58"/>
        <v>4.551917511895167E-2</v>
      </c>
    </row>
    <row r="229" spans="1:72">
      <c r="A229" s="464" t="str">
        <f>ImportsPaperSectorMinusCoreVPA!B$12</f>
        <v xml:space="preserve">USA </v>
      </c>
      <c r="B229" s="464">
        <f>ImportsPaperSectorMinusCoreVPA!C$12</f>
        <v>1.1403451203299997</v>
      </c>
      <c r="C229" s="464">
        <f>ImportsPaperSectorMinusCoreVPA!D$12</f>
        <v>0.96512590918000019</v>
      </c>
      <c r="D229" s="464">
        <f>ImportsPaperSectorMinusCoreVPA!E$12</f>
        <v>0.90778719386999973</v>
      </c>
      <c r="E229" s="464">
        <f>ImportsPaperSectorMinusCoreVPA!F$12</f>
        <v>0.77423005362999997</v>
      </c>
      <c r="F229" s="464">
        <f>ImportsPaperSectorMinusCoreVPA!G$12</f>
        <v>0.8556295196999999</v>
      </c>
      <c r="G229" s="464">
        <f>ImportsPaperSectorMinusCoreVPA!H$12</f>
        <v>0.90865398250000018</v>
      </c>
      <c r="H229" s="464">
        <f>ImportsPaperSectorMinusCoreVPA!I$12</f>
        <v>1.0046394707399999</v>
      </c>
      <c r="I229" s="464">
        <f>ImportsPaperSectorMinusCoreVPA!J$12</f>
        <v>1.1499124059099999</v>
      </c>
      <c r="J229" s="464">
        <f>ImportsPaperSectorMinusCoreVPA!K$12</f>
        <v>1.2740591912700001</v>
      </c>
      <c r="K229" s="464">
        <f>ImportsPaperSectorMinusCoreVPA!L$12</f>
        <v>1.3032890671400001</v>
      </c>
      <c r="L229" s="464">
        <f>ImportsPaperSectorMinusCoreVPA!M$12</f>
        <v>1.4239685689999999</v>
      </c>
      <c r="M229" s="464">
        <f>ImportsPaperSectorMinusCoreVPA!N$12</f>
        <v>1.3454526374499998</v>
      </c>
      <c r="N229" s="464">
        <f>ImportsPaperSectorMinusCoreVPA!O$12</f>
        <v>1.1546329795000001</v>
      </c>
      <c r="O229" s="464">
        <f>ImportsPaperSectorMinusCoreVPA!P$12</f>
        <v>1.3377052445399999</v>
      </c>
      <c r="P229" s="464">
        <f>ImportsPaperSectorMinusCoreVPA!Q$12</f>
        <v>1.18249888763</v>
      </c>
      <c r="Q229" s="464">
        <f>ImportsPaperSectorMinusCoreVPA!R$12</f>
        <v>1.14671871732</v>
      </c>
      <c r="R229" s="464">
        <f>ImportsPaperSectorMinusCoreVPA!S$12</f>
        <v>0.97431609564999999</v>
      </c>
      <c r="S229" s="464">
        <f>ImportsPaperSectorMinusCoreVPA!T$12</f>
        <v>0.73109221443000005</v>
      </c>
      <c r="T229" s="464">
        <f>ImportsPaperSectorMinusCoreVPA!U$12</f>
        <v>0.58016281332999997</v>
      </c>
      <c r="U229" s="464">
        <f>ImportsPaperSectorMinusCoreVPA!V$12</f>
        <v>0.50572921656000003</v>
      </c>
      <c r="V229" s="464">
        <f>ImportsPaperSectorMinusCoreVPA!W$12</f>
        <v>0.65615672382000001</v>
      </c>
      <c r="W229" s="464">
        <f>ImportsPaperSectorMinusCoreVPA!X$12</f>
        <v>0.45260380341000012</v>
      </c>
      <c r="X229" s="464">
        <f>ImportsPaperSectorMinusCoreVPA!Y$12</f>
        <v>0.34934264381999991</v>
      </c>
      <c r="Y229" s="464">
        <f>ImportsPaperSectorMinusCoreVPA!Z$12</f>
        <v>0.28601700033000005</v>
      </c>
      <c r="Z229" s="464">
        <f>ImportsPaperSectorMinusCoreVPA!AA$12</f>
        <v>0.29167429207999995</v>
      </c>
      <c r="AA229" s="464">
        <f>ImportsPaperSectorMinusCoreVPA!AB$12</f>
        <v>0</v>
      </c>
      <c r="AB229" s="464"/>
      <c r="AC229" s="464"/>
      <c r="AD229" s="464"/>
      <c r="AE229" s="464"/>
      <c r="AF229" s="464"/>
      <c r="AG229" s="464"/>
      <c r="AH229" s="464"/>
      <c r="AI229" s="464"/>
      <c r="AJ229" s="464"/>
      <c r="AK229" s="464"/>
      <c r="AL229" s="464"/>
      <c r="AM229" s="464"/>
      <c r="AN229" s="464"/>
      <c r="AO229" s="464"/>
      <c r="AP229" s="464"/>
      <c r="AQ229" s="464"/>
      <c r="AR229" s="464"/>
      <c r="AS229" s="464"/>
      <c r="AT229" s="464"/>
      <c r="AU229" s="464"/>
      <c r="AV229" s="464"/>
      <c r="AW229" s="464"/>
      <c r="AX229" s="464"/>
      <c r="AY229" s="464"/>
      <c r="AZ229" s="464"/>
      <c r="BA229" s="464"/>
      <c r="BB229" s="464"/>
      <c r="BD229" s="468">
        <f t="shared" si="53"/>
        <v>0.21882259393293516</v>
      </c>
      <c r="BE229" s="468">
        <f t="shared" si="53"/>
        <v>0.20542128237723625</v>
      </c>
      <c r="BF229" s="468">
        <f t="shared" si="53"/>
        <v>0.23475430072195969</v>
      </c>
      <c r="BG229" s="468">
        <f t="shared" si="53"/>
        <v>0.19679234692414266</v>
      </c>
      <c r="BH229" s="468">
        <f t="shared" si="53"/>
        <v>0.19366705895586936</v>
      </c>
      <c r="BI229" s="468">
        <f t="shared" si="53"/>
        <v>0.18033968976603565</v>
      </c>
      <c r="BJ229" s="468">
        <f t="shared" si="53"/>
        <v>0.20625417340059127</v>
      </c>
      <c r="BK229" s="468">
        <f t="shared" si="53"/>
        <v>0.18523125968025592</v>
      </c>
      <c r="BL229" s="468">
        <f t="shared" si="53"/>
        <v>0.23100565902840908</v>
      </c>
      <c r="BM229" s="468">
        <f t="shared" si="53"/>
        <v>0.23684440163165099</v>
      </c>
      <c r="BN229" s="468">
        <f t="shared" si="53"/>
        <v>0.19869567625151766</v>
      </c>
      <c r="BO229" s="468">
        <f t="shared" si="54"/>
        <v>0.17089549373484869</v>
      </c>
      <c r="BP229" s="468">
        <f t="shared" si="55"/>
        <v>0.14074876981509665</v>
      </c>
      <c r="BQ229" s="468">
        <f t="shared" si="56"/>
        <v>0.23140103509659413</v>
      </c>
      <c r="BR229" s="468">
        <f t="shared" si="57"/>
        <v>0.15494214603648668</v>
      </c>
      <c r="BS229" s="468">
        <f t="shared" si="58"/>
        <v>0.1328039417923032</v>
      </c>
      <c r="BT229" s="468">
        <f t="shared" si="58"/>
        <v>0.10985218235482667</v>
      </c>
    </row>
    <row r="230" spans="1:72">
      <c r="A230" s="462" t="s">
        <v>27</v>
      </c>
      <c r="B230" s="464">
        <f t="shared" ref="B230:AA230" si="59">B223-SUM(B225:B229)</f>
        <v>0.21229456899999999</v>
      </c>
      <c r="C230" s="464">
        <f t="shared" si="59"/>
        <v>0.14702306672999832</v>
      </c>
      <c r="D230" s="464">
        <f t="shared" si="59"/>
        <v>0.17023314275999857</v>
      </c>
      <c r="E230" s="464">
        <f t="shared" si="59"/>
        <v>0.24712695691999986</v>
      </c>
      <c r="F230" s="464">
        <f t="shared" si="59"/>
        <v>0.47576458620000039</v>
      </c>
      <c r="G230" s="464">
        <f t="shared" si="59"/>
        <v>0.39166123646000006</v>
      </c>
      <c r="H230" s="464">
        <f t="shared" si="59"/>
        <v>0.46845002239999989</v>
      </c>
      <c r="I230" s="464">
        <f t="shared" si="59"/>
        <v>0.49284803645000075</v>
      </c>
      <c r="J230" s="464">
        <f t="shared" si="59"/>
        <v>0.75652295637999956</v>
      </c>
      <c r="K230" s="464">
        <f t="shared" si="59"/>
        <v>0.72460246461999844</v>
      </c>
      <c r="L230" s="464">
        <f t="shared" si="59"/>
        <v>1.0399537308000006</v>
      </c>
      <c r="M230" s="464">
        <f t="shared" si="59"/>
        <v>1.1122864011000022</v>
      </c>
      <c r="N230" s="464">
        <f t="shared" si="59"/>
        <v>1.1461013459000009</v>
      </c>
      <c r="O230" s="464">
        <f t="shared" si="59"/>
        <v>1.0779494676816652</v>
      </c>
      <c r="P230" s="464">
        <f t="shared" si="59"/>
        <v>1.2531815563400004</v>
      </c>
      <c r="Q230" s="464">
        <f t="shared" si="59"/>
        <v>0.88774405499000064</v>
      </c>
      <c r="R230" s="464">
        <f t="shared" si="59"/>
        <v>0.64237568791000133</v>
      </c>
      <c r="S230" s="464">
        <f t="shared" si="59"/>
        <v>0.6783412555300008</v>
      </c>
      <c r="T230" s="464">
        <f t="shared" si="59"/>
        <v>0.63103575935999823</v>
      </c>
      <c r="U230" s="464">
        <f t="shared" si="59"/>
        <v>0.86135048337999764</v>
      </c>
      <c r="V230" s="464">
        <f t="shared" si="59"/>
        <v>0.67730972308999959</v>
      </c>
      <c r="W230" s="464">
        <f t="shared" si="59"/>
        <v>0.75519441601000104</v>
      </c>
      <c r="X230" s="464">
        <f t="shared" si="59"/>
        <v>0.83257185354999885</v>
      </c>
      <c r="Y230" s="464">
        <f t="shared" si="59"/>
        <v>0.97721172755999675</v>
      </c>
      <c r="Z230" s="464">
        <f t="shared" si="59"/>
        <v>1.1951721371099999</v>
      </c>
      <c r="AA230" s="464">
        <f t="shared" si="59"/>
        <v>0</v>
      </c>
      <c r="AB230" s="464"/>
      <c r="AC230" s="464"/>
      <c r="AD230" s="464"/>
      <c r="AE230" s="464"/>
      <c r="AF230" s="464"/>
      <c r="AG230" s="464"/>
      <c r="AH230" s="464"/>
      <c r="AI230" s="464"/>
      <c r="AJ230" s="464"/>
      <c r="AK230" s="464"/>
      <c r="AL230" s="464"/>
      <c r="AM230" s="464"/>
      <c r="AN230" s="464"/>
      <c r="AO230" s="464"/>
      <c r="AP230" s="464"/>
      <c r="AQ230" s="464"/>
      <c r="AR230" s="464"/>
      <c r="AS230" s="464"/>
      <c r="AT230" s="464"/>
      <c r="AU230" s="464"/>
      <c r="AV230" s="464"/>
      <c r="AW230" s="464"/>
      <c r="AX230" s="464"/>
      <c r="AY230" s="464"/>
      <c r="AZ230" s="464"/>
      <c r="BA230" s="464"/>
      <c r="BB230" s="464"/>
      <c r="BD230" s="468">
        <f t="shared" si="53"/>
        <v>9.3786522518119295E-2</v>
      </c>
      <c r="BE230" s="468">
        <f t="shared" si="53"/>
        <v>0.12197699833120521</v>
      </c>
      <c r="BF230" s="468">
        <f t="shared" si="53"/>
        <v>0.13051866172449342</v>
      </c>
      <c r="BG230" s="468">
        <f t="shared" si="53"/>
        <v>0.14372152576399333</v>
      </c>
      <c r="BH230" s="468">
        <f t="shared" si="53"/>
        <v>0.16010465922153366</v>
      </c>
      <c r="BI230" s="468">
        <f t="shared" si="53"/>
        <v>0.17900715190860531</v>
      </c>
      <c r="BJ230" s="468">
        <f t="shared" si="53"/>
        <v>0.16620371141681736</v>
      </c>
      <c r="BK230" s="468">
        <f t="shared" si="53"/>
        <v>0.19630326989496003</v>
      </c>
      <c r="BL230" s="468">
        <f t="shared" si="53"/>
        <v>0.17883539997567688</v>
      </c>
      <c r="BM230" s="468">
        <f t="shared" si="53"/>
        <v>0.15615372270357961</v>
      </c>
      <c r="BN230" s="468">
        <f t="shared" si="53"/>
        <v>0.18435906146521025</v>
      </c>
      <c r="BO230" s="468">
        <f t="shared" si="54"/>
        <v>0.18588086858099154</v>
      </c>
      <c r="BP230" s="468">
        <f t="shared" si="55"/>
        <v>0.23972121235157123</v>
      </c>
      <c r="BQ230" s="468">
        <f t="shared" si="56"/>
        <v>0.23886087776646545</v>
      </c>
      <c r="BR230" s="468">
        <f t="shared" si="57"/>
        <v>0.25852951877508573</v>
      </c>
      <c r="BS230" s="468">
        <f t="shared" si="58"/>
        <v>0.31650537354304514</v>
      </c>
      <c r="BT230" s="468">
        <f t="shared" si="58"/>
        <v>0.37532328767639428</v>
      </c>
    </row>
    <row r="231" spans="1:72">
      <c r="B231" s="466"/>
      <c r="C231" s="466"/>
      <c r="D231" s="466"/>
      <c r="E231" s="466"/>
      <c r="F231" s="466"/>
      <c r="G231" s="466"/>
      <c r="H231" s="466"/>
      <c r="I231" s="466"/>
      <c r="J231" s="466"/>
      <c r="K231" s="466"/>
      <c r="L231" s="466"/>
      <c r="M231" s="466"/>
      <c r="N231" s="466"/>
      <c r="O231" s="466"/>
      <c r="P231" s="466"/>
      <c r="Q231" s="466"/>
      <c r="R231" s="466"/>
      <c r="S231" s="466"/>
      <c r="T231" s="466"/>
      <c r="U231" s="466"/>
      <c r="V231" s="466"/>
      <c r="W231" s="466"/>
      <c r="X231" s="466"/>
      <c r="Y231" s="466"/>
      <c r="Z231" s="466"/>
      <c r="AA231" s="466"/>
      <c r="AB231" s="466"/>
      <c r="AC231" s="466"/>
      <c r="AD231" s="466"/>
      <c r="AE231" s="466"/>
      <c r="AF231" s="466"/>
      <c r="AG231" s="466"/>
      <c r="AH231" s="466"/>
      <c r="AI231" s="466"/>
      <c r="AJ231" s="466"/>
      <c r="AK231" s="466"/>
      <c r="AL231" s="466"/>
      <c r="AM231" s="466"/>
      <c r="AN231" s="466"/>
      <c r="AO231" s="466"/>
      <c r="AP231" s="466"/>
      <c r="AQ231" s="466"/>
      <c r="AR231" s="466"/>
      <c r="AS231" s="466"/>
      <c r="AT231" s="466"/>
      <c r="AU231" s="466"/>
      <c r="AV231" s="466"/>
      <c r="AW231" s="466"/>
      <c r="AX231" s="466"/>
      <c r="AY231" s="466"/>
      <c r="AZ231" s="466"/>
      <c r="BA231" s="466"/>
      <c r="BB231" s="466"/>
    </row>
    <row r="232" spans="1:72">
      <c r="B232" s="466"/>
      <c r="C232" s="466"/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  <c r="R232" s="466"/>
      <c r="S232" s="466"/>
      <c r="T232" s="466"/>
      <c r="U232" s="466"/>
      <c r="V232" s="466"/>
      <c r="W232" s="466"/>
      <c r="X232" s="466"/>
      <c r="Y232" s="466"/>
      <c r="Z232" s="466"/>
      <c r="AA232" s="466"/>
      <c r="AB232" s="466"/>
      <c r="AC232" s="466"/>
      <c r="AD232" s="466"/>
      <c r="AE232" s="466"/>
      <c r="AF232" s="466"/>
      <c r="AG232" s="466"/>
      <c r="AH232" s="466"/>
      <c r="AI232" s="466"/>
      <c r="AJ232" s="466"/>
      <c r="AK232" s="466"/>
      <c r="AL232" s="466"/>
      <c r="AM232" s="466"/>
      <c r="AN232" s="466"/>
      <c r="AO232" s="466"/>
      <c r="AP232" s="466"/>
      <c r="AQ232" s="466"/>
      <c r="AR232" s="466"/>
      <c r="AS232" s="466"/>
      <c r="AT232" s="466"/>
      <c r="AU232" s="466"/>
      <c r="AV232" s="466"/>
      <c r="AW232" s="466"/>
      <c r="AX232" s="466"/>
      <c r="AY232" s="466"/>
      <c r="AZ232" s="466"/>
      <c r="BA232" s="466"/>
      <c r="BB232" s="466"/>
    </row>
    <row r="233" spans="1:72">
      <c r="B233" s="466"/>
      <c r="C233" s="466"/>
      <c r="D233" s="466"/>
      <c r="E233" s="466"/>
      <c r="F233" s="466"/>
      <c r="G233" s="466"/>
      <c r="H233" s="466"/>
      <c r="I233" s="466"/>
      <c r="J233" s="466"/>
      <c r="K233" s="466"/>
      <c r="L233" s="466"/>
      <c r="M233" s="466"/>
      <c r="N233" s="466"/>
      <c r="O233" s="466"/>
      <c r="P233" s="466"/>
      <c r="Q233" s="466"/>
      <c r="R233" s="466"/>
      <c r="S233" s="466"/>
      <c r="T233" s="466"/>
      <c r="U233" s="466"/>
      <c r="V233" s="466"/>
      <c r="W233" s="466"/>
      <c r="X233" s="466"/>
      <c r="Y233" s="466"/>
      <c r="Z233" s="466"/>
      <c r="AA233" s="466"/>
      <c r="AB233" s="466"/>
      <c r="AC233" s="466"/>
      <c r="AD233" s="466"/>
      <c r="AE233" s="466"/>
      <c r="AF233" s="466"/>
      <c r="AG233" s="466"/>
      <c r="AH233" s="466"/>
      <c r="AI233" s="466"/>
      <c r="AJ233" s="466"/>
      <c r="AK233" s="466"/>
      <c r="AL233" s="466"/>
      <c r="AM233" s="466"/>
      <c r="AN233" s="466"/>
      <c r="AO233" s="466"/>
      <c r="AP233" s="466"/>
      <c r="AQ233" s="466"/>
      <c r="AR233" s="466"/>
      <c r="AS233" s="466"/>
      <c r="AT233" s="466"/>
      <c r="AU233" s="466"/>
      <c r="AV233" s="466"/>
      <c r="AW233" s="466"/>
      <c r="AX233" s="466"/>
      <c r="AY233" s="466"/>
      <c r="AZ233" s="466"/>
      <c r="BA233" s="466"/>
      <c r="BB233" s="466"/>
    </row>
    <row r="234" spans="1:72">
      <c r="A234" s="462" t="str">
        <f t="shared" ref="A234:A239" si="60">A225</f>
        <v>EU-27 and UK</v>
      </c>
      <c r="B234" s="466"/>
      <c r="C234" s="466"/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  <c r="R234" s="466"/>
      <c r="S234" s="466"/>
      <c r="T234" s="466"/>
      <c r="U234" s="466"/>
      <c r="V234" s="466"/>
      <c r="W234" s="466"/>
      <c r="X234" s="466"/>
      <c r="Y234" s="466"/>
      <c r="Z234" s="466"/>
      <c r="AA234" s="466"/>
      <c r="AB234" s="466"/>
      <c r="AC234" s="464">
        <f>ImportsPaperSectorMinusCoreVPA!AD$24</f>
        <v>0.27332327599999995</v>
      </c>
      <c r="AD234" s="464">
        <f>ImportsPaperSectorMinusCoreVPA!AE$24</f>
        <v>0.22673817300000002</v>
      </c>
      <c r="AE234" s="464">
        <f>ImportsPaperSectorMinusCoreVPA!AF$24</f>
        <v>0.18649729600000003</v>
      </c>
      <c r="AF234" s="464">
        <f>ImportsPaperSectorMinusCoreVPA!AG$24</f>
        <v>0.18033514699999995</v>
      </c>
      <c r="AG234" s="464">
        <f>ImportsPaperSectorMinusCoreVPA!AH$24</f>
        <v>0.26021465599999993</v>
      </c>
      <c r="AH234" s="464">
        <f>ImportsPaperSectorMinusCoreVPA!AI$24</f>
        <v>0.29083567099999996</v>
      </c>
      <c r="AI234" s="464">
        <f>ImportsPaperSectorMinusCoreVPA!AJ$24</f>
        <v>0.40693330299999997</v>
      </c>
      <c r="AJ234" s="464">
        <f>ImportsPaperSectorMinusCoreVPA!AK$24</f>
        <v>0.49506140300000007</v>
      </c>
      <c r="AK234" s="464">
        <f>ImportsPaperSectorMinusCoreVPA!AL$24</f>
        <v>0.66160741399999989</v>
      </c>
      <c r="AL234" s="464">
        <f>ImportsPaperSectorMinusCoreVPA!AM$24</f>
        <v>0.47085676900000012</v>
      </c>
      <c r="AM234" s="464">
        <f>ImportsPaperSectorMinusCoreVPA!AN$24</f>
        <v>0.7136308910000001</v>
      </c>
      <c r="AN234" s="464">
        <f>ImportsPaperSectorMinusCoreVPA!AO$24</f>
        <v>0.79607255399999999</v>
      </c>
      <c r="AO234" s="464">
        <f>ImportsPaperSectorMinusCoreVPA!AP$24</f>
        <v>0.74204041300000001</v>
      </c>
      <c r="AP234" s="464">
        <f>ImportsPaperSectorMinusCoreVPA!AQ$24</f>
        <v>0.71419189400000005</v>
      </c>
      <c r="AQ234" s="464">
        <f>ImportsPaperSectorMinusCoreVPA!AR$24</f>
        <v>0.63470541200000019</v>
      </c>
      <c r="AR234" s="464">
        <f>ImportsPaperSectorMinusCoreVPA!AS$24</f>
        <v>0.40291597200000001</v>
      </c>
      <c r="AS234" s="464">
        <f>ImportsPaperSectorMinusCoreVPA!AT$24</f>
        <v>0.34779349600000004</v>
      </c>
      <c r="AT234" s="464">
        <f>ImportsPaperSectorMinusCoreVPA!AU$24</f>
        <v>0.38946408499999996</v>
      </c>
      <c r="AU234" s="464">
        <f>ImportsPaperSectorMinusCoreVPA!AV$24</f>
        <v>0.41803692899999995</v>
      </c>
      <c r="AV234" s="464">
        <f>ImportsPaperSectorMinusCoreVPA!AW$24</f>
        <v>0.3778312339999999</v>
      </c>
      <c r="AW234" s="464">
        <f>ImportsPaperSectorMinusCoreVPA!AX$24</f>
        <v>0.30948371500000005</v>
      </c>
      <c r="AX234" s="464">
        <f>ImportsPaperSectorMinusCoreVPA!AY$24</f>
        <v>0.37335552599999994</v>
      </c>
      <c r="AY234" s="464">
        <f>ImportsPaperSectorMinusCoreVPA!AZ$24</f>
        <v>0.36164545599999998</v>
      </c>
      <c r="AZ234" s="464">
        <f>ImportsPaperSectorMinusCoreVPA!BA$24</f>
        <v>0.32086953200000007</v>
      </c>
      <c r="BA234" s="464">
        <f>ImportsPaperSectorMinusCoreVPA!BB$24</f>
        <v>0.350007236</v>
      </c>
      <c r="BB234" s="464">
        <f>ImportsPaperSectorMinusCoreVPA!BC$24</f>
        <v>0</v>
      </c>
      <c r="BD234" s="468">
        <f t="shared" ref="BD234:BN239" si="61">AJ234/AJ$223</f>
        <v>0.37895106788645672</v>
      </c>
      <c r="BE234" s="468">
        <f t="shared" si="61"/>
        <v>0.38872200877217156</v>
      </c>
      <c r="BF234" s="468">
        <f t="shared" si="61"/>
        <v>0.35474837480134047</v>
      </c>
      <c r="BG234" s="468">
        <f t="shared" si="61"/>
        <v>0.37918798870904585</v>
      </c>
      <c r="BH234" s="468">
        <f t="shared" si="61"/>
        <v>0.38275532930046002</v>
      </c>
      <c r="BI234" s="468">
        <f t="shared" si="61"/>
        <v>0.38593533516111234</v>
      </c>
      <c r="BJ234" s="468">
        <f t="shared" si="61"/>
        <v>0.39057624356210241</v>
      </c>
      <c r="BK234" s="468">
        <f t="shared" si="61"/>
        <v>0.35845208793420835</v>
      </c>
      <c r="BL234" s="468">
        <f t="shared" si="61"/>
        <v>0.3140534542218944</v>
      </c>
      <c r="BM234" s="468">
        <f t="shared" si="61"/>
        <v>0.34794419585038572</v>
      </c>
      <c r="BN234" s="468">
        <f t="shared" si="61"/>
        <v>0.39397375961382475</v>
      </c>
      <c r="BO234" s="468">
        <f t="shared" ref="BO234:BO239" si="62">AU234/AU$223</f>
        <v>0.40071550827474878</v>
      </c>
      <c r="BP234" s="468">
        <f t="shared" ref="BP234:BP239" si="63">AV234/AV$223</f>
        <v>0.37064142598591854</v>
      </c>
      <c r="BQ234" s="468">
        <f t="shared" ref="BQ234:BQ239" si="64">AW234/AW$223</f>
        <v>0.37730263425543131</v>
      </c>
      <c r="BR234" s="468">
        <f t="shared" ref="BR234:BR239" si="65">AX234/AX$223</f>
        <v>0.38473611611394315</v>
      </c>
      <c r="BS234" s="468">
        <f t="shared" ref="BS234:BT239" si="66">AY234/AY$223</f>
        <v>0.34079409215723283</v>
      </c>
      <c r="BT234" s="468">
        <f t="shared" si="66"/>
        <v>0.30524730200333011</v>
      </c>
    </row>
    <row r="235" spans="1:72">
      <c r="A235" s="464" t="str">
        <f t="shared" si="60"/>
        <v xml:space="preserve">Argentina </v>
      </c>
      <c r="B235" s="466"/>
      <c r="C235" s="466"/>
      <c r="D235" s="466"/>
      <c r="E235" s="466"/>
      <c r="F235" s="466"/>
      <c r="G235" s="466"/>
      <c r="H235" s="466"/>
      <c r="I235" s="466"/>
      <c r="J235" s="466"/>
      <c r="K235" s="466"/>
      <c r="L235" s="466"/>
      <c r="M235" s="466"/>
      <c r="N235" s="466"/>
      <c r="O235" s="466"/>
      <c r="P235" s="466"/>
      <c r="Q235" s="466"/>
      <c r="R235" s="466"/>
      <c r="S235" s="466"/>
      <c r="T235" s="466"/>
      <c r="U235" s="466"/>
      <c r="V235" s="466"/>
      <c r="W235" s="466"/>
      <c r="X235" s="466"/>
      <c r="Y235" s="466"/>
      <c r="Z235" s="466"/>
      <c r="AA235" s="466"/>
      <c r="AB235" s="466"/>
      <c r="AC235" s="464">
        <f>ImportsPaperSectorMinusCoreVPA!AD$14</f>
        <v>0.11946250899999998</v>
      </c>
      <c r="AD235" s="464">
        <f>ImportsPaperSectorMinusCoreVPA!AE$14</f>
        <v>7.6706418999999998E-2</v>
      </c>
      <c r="AE235" s="464">
        <f>ImportsPaperSectorMinusCoreVPA!AF$14</f>
        <v>7.0856451000000001E-2</v>
      </c>
      <c r="AF235" s="464">
        <f>ImportsPaperSectorMinusCoreVPA!AG$14</f>
        <v>6.8988747000000003E-2</v>
      </c>
      <c r="AG235" s="464">
        <f>ImportsPaperSectorMinusCoreVPA!AH$14</f>
        <v>7.8033988999999998E-2</v>
      </c>
      <c r="AH235" s="464">
        <f>ImportsPaperSectorMinusCoreVPA!AI$14</f>
        <v>8.3820414999999995E-2</v>
      </c>
      <c r="AI235" s="464">
        <f>ImportsPaperSectorMinusCoreVPA!AJ$14</f>
        <v>0.12164628999999999</v>
      </c>
      <c r="AJ235" s="464">
        <f>ImportsPaperSectorMinusCoreVPA!AK$14</f>
        <v>0.164997635</v>
      </c>
      <c r="AK235" s="464">
        <f>ImportsPaperSectorMinusCoreVPA!AL$14</f>
        <v>0.18717290099999997</v>
      </c>
      <c r="AL235" s="464">
        <f>ImportsPaperSectorMinusCoreVPA!AM$14</f>
        <v>0.13905732499999998</v>
      </c>
      <c r="AM235" s="464">
        <f>ImportsPaperSectorMinusCoreVPA!AN$14</f>
        <v>0.20273860399999996</v>
      </c>
      <c r="AN235" s="464">
        <f>ImportsPaperSectorMinusCoreVPA!AO$14</f>
        <v>0.19643725500000001</v>
      </c>
      <c r="AO235" s="464">
        <f>ImportsPaperSectorMinusCoreVPA!AP$14</f>
        <v>0.15646592600000001</v>
      </c>
      <c r="AP235" s="464">
        <f>ImportsPaperSectorMinusCoreVPA!AQ$14</f>
        <v>0.166036081</v>
      </c>
      <c r="AQ235" s="464">
        <f>ImportsPaperSectorMinusCoreVPA!AR$14</f>
        <v>0.180668781</v>
      </c>
      <c r="AR235" s="464">
        <f>ImportsPaperSectorMinusCoreVPA!AS$14</f>
        <v>0.15618795700000002</v>
      </c>
      <c r="AS235" s="464">
        <f>ImportsPaperSectorMinusCoreVPA!AT$14</f>
        <v>0.11565615</v>
      </c>
      <c r="AT235" s="464">
        <f>ImportsPaperSectorMinusCoreVPA!AU$14</f>
        <v>8.7255032999999996E-2</v>
      </c>
      <c r="AU235" s="464">
        <f>ImportsPaperSectorMinusCoreVPA!AV$14</f>
        <v>9.1926289999999994E-2</v>
      </c>
      <c r="AV235" s="464">
        <f>ImportsPaperSectorMinusCoreVPA!AW$14</f>
        <v>9.4926468999999999E-2</v>
      </c>
      <c r="AW235" s="464">
        <f>ImportsPaperSectorMinusCoreVPA!AX$14</f>
        <v>6.8774292000000001E-2</v>
      </c>
      <c r="AX235" s="464">
        <f>ImportsPaperSectorMinusCoreVPA!AY$14</f>
        <v>9.3836914000000007E-2</v>
      </c>
      <c r="AY235" s="464">
        <f>ImportsPaperSectorMinusCoreVPA!AZ$14</f>
        <v>9.5121144000000005E-2</v>
      </c>
      <c r="AZ235" s="464">
        <f>ImportsPaperSectorMinusCoreVPA!BA$14</f>
        <v>9.4518921000000006E-2</v>
      </c>
      <c r="BA235" s="464">
        <f>ImportsPaperSectorMinusCoreVPA!BB$14</f>
        <v>8.9360223999999988E-2</v>
      </c>
      <c r="BB235" s="464">
        <f>ImportsPaperSectorMinusCoreVPA!BC$14</f>
        <v>0</v>
      </c>
      <c r="BD235" s="468">
        <f t="shared" si="61"/>
        <v>0.12629954507277513</v>
      </c>
      <c r="BE235" s="468">
        <f t="shared" si="61"/>
        <v>0.10997190255856897</v>
      </c>
      <c r="BF235" s="468">
        <f t="shared" si="61"/>
        <v>0.1047672313445531</v>
      </c>
      <c r="BG235" s="468">
        <f t="shared" si="61"/>
        <v>0.10772521825213377</v>
      </c>
      <c r="BH235" s="468">
        <f t="shared" si="61"/>
        <v>9.4447931720057055E-2</v>
      </c>
      <c r="BI235" s="468">
        <f t="shared" si="61"/>
        <v>8.1377952648117841E-2</v>
      </c>
      <c r="BJ235" s="468">
        <f t="shared" si="61"/>
        <v>9.0801574979445174E-2</v>
      </c>
      <c r="BK235" s="468">
        <f t="shared" si="61"/>
        <v>0.10203332215162869</v>
      </c>
      <c r="BL235" s="468">
        <f t="shared" si="61"/>
        <v>0.12174093561054143</v>
      </c>
      <c r="BM235" s="468">
        <f t="shared" si="61"/>
        <v>0.1157062641185837</v>
      </c>
      <c r="BN235" s="468">
        <f t="shared" si="61"/>
        <v>8.8265374703904581E-2</v>
      </c>
      <c r="BO235" s="468">
        <f t="shared" si="62"/>
        <v>8.8117310854041703E-2</v>
      </c>
      <c r="BP235" s="468">
        <f t="shared" si="63"/>
        <v>9.3120098784549132E-2</v>
      </c>
      <c r="BQ235" s="468">
        <f t="shared" si="64"/>
        <v>8.3845192115043057E-2</v>
      </c>
      <c r="BR235" s="468">
        <f t="shared" si="65"/>
        <v>9.669724251109145E-2</v>
      </c>
      <c r="BS235" s="468">
        <f t="shared" si="66"/>
        <v>8.9636751621282429E-2</v>
      </c>
      <c r="BT235" s="468">
        <f t="shared" si="66"/>
        <v>8.9917062064702027E-2</v>
      </c>
    </row>
    <row r="236" spans="1:72">
      <c r="A236" s="464" t="str">
        <f t="shared" si="60"/>
        <v xml:space="preserve">Canada </v>
      </c>
      <c r="B236" s="466"/>
      <c r="C236" s="466"/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  <c r="R236" s="466"/>
      <c r="S236" s="466"/>
      <c r="T236" s="466"/>
      <c r="U236" s="466"/>
      <c r="V236" s="466"/>
      <c r="W236" s="466"/>
      <c r="X236" s="466"/>
      <c r="Y236" s="466"/>
      <c r="Z236" s="466"/>
      <c r="AA236" s="466"/>
      <c r="AB236" s="466"/>
      <c r="AC236" s="464">
        <f>ImportsPaperSectorMinusCoreVPA!AD$10</f>
        <v>0.18024827400000001</v>
      </c>
      <c r="AD236" s="464">
        <f>ImportsPaperSectorMinusCoreVPA!AE$10</f>
        <v>0.16303792199999997</v>
      </c>
      <c r="AE236" s="464">
        <f>ImportsPaperSectorMinusCoreVPA!AF$10</f>
        <v>8.5589432000000007E-2</v>
      </c>
      <c r="AF236" s="464">
        <f>ImportsPaperSectorMinusCoreVPA!AG$10</f>
        <v>7.6447093999999993E-2</v>
      </c>
      <c r="AG236" s="464">
        <f>ImportsPaperSectorMinusCoreVPA!AH$10</f>
        <v>9.9850176999999984E-2</v>
      </c>
      <c r="AH236" s="464">
        <f>ImportsPaperSectorMinusCoreVPA!AI$10</f>
        <v>0.12102431799999999</v>
      </c>
      <c r="AI236" s="464">
        <f>ImportsPaperSectorMinusCoreVPA!AJ$10</f>
        <v>0.14115927299999997</v>
      </c>
      <c r="AJ236" s="464">
        <f>ImportsPaperSectorMinusCoreVPA!AK$10</f>
        <v>0.14443860199999997</v>
      </c>
      <c r="AK236" s="464">
        <f>ImportsPaperSectorMinusCoreVPA!AL$10</f>
        <v>0.211721457</v>
      </c>
      <c r="AL236" s="464">
        <f>ImportsPaperSectorMinusCoreVPA!AM$10</f>
        <v>0.17173128299999998</v>
      </c>
      <c r="AM236" s="464">
        <f>ImportsPaperSectorMinusCoreVPA!AN$10</f>
        <v>0.207577023</v>
      </c>
      <c r="AN236" s="464">
        <f>ImportsPaperSectorMinusCoreVPA!AO$10</f>
        <v>0.223462731</v>
      </c>
      <c r="AO236" s="464">
        <f>ImportsPaperSectorMinusCoreVPA!AP$10</f>
        <v>0.21051028499999999</v>
      </c>
      <c r="AP236" s="464">
        <f>ImportsPaperSectorMinusCoreVPA!AQ$10</f>
        <v>0.17243615100000001</v>
      </c>
      <c r="AQ236" s="464">
        <f>ImportsPaperSectorMinusCoreVPA!AR$10</f>
        <v>0.16485129000000001</v>
      </c>
      <c r="AR236" s="464">
        <f>ImportsPaperSectorMinusCoreVPA!AS$10</f>
        <v>0.10064562699999999</v>
      </c>
      <c r="AS236" s="464">
        <f>ImportsPaperSectorMinusCoreVPA!AT$10</f>
        <v>5.8229044999999993E-2</v>
      </c>
      <c r="AT236" s="464">
        <f>ImportsPaperSectorMinusCoreVPA!AU$10</f>
        <v>5.1957086999999992E-2</v>
      </c>
      <c r="AU236" s="464">
        <f>ImportsPaperSectorMinusCoreVPA!AV$10</f>
        <v>6.1069509000000001E-2</v>
      </c>
      <c r="AV236" s="464">
        <f>ImportsPaperSectorMinusCoreVPA!AW$10</f>
        <v>4.0379763999999999E-2</v>
      </c>
      <c r="AW236" s="464">
        <f>ImportsPaperSectorMinusCoreVPA!AX$10</f>
        <v>1.3151771E-2</v>
      </c>
      <c r="AX236" s="464">
        <f>ImportsPaperSectorMinusCoreVPA!AY$10</f>
        <v>1.5112748000000001E-2</v>
      </c>
      <c r="AY236" s="464">
        <f>ImportsPaperSectorMinusCoreVPA!AZ$10</f>
        <v>1.8726698E-2</v>
      </c>
      <c r="AZ236" s="464">
        <f>ImportsPaperSectorMinusCoreVPA!BA$10</f>
        <v>1.2992069999999998E-2</v>
      </c>
      <c r="BA236" s="464">
        <f>ImportsPaperSectorMinusCoreVPA!BB$10</f>
        <v>1.8765734999999999E-2</v>
      </c>
      <c r="BB236" s="464">
        <f>ImportsPaperSectorMinusCoreVPA!BC$10</f>
        <v>0</v>
      </c>
      <c r="BD236" s="468">
        <f t="shared" si="61"/>
        <v>0.11056237093063562</v>
      </c>
      <c r="BE236" s="468">
        <f t="shared" si="61"/>
        <v>0.1243952052587049</v>
      </c>
      <c r="BF236" s="468">
        <f t="shared" si="61"/>
        <v>0.12938413028697279</v>
      </c>
      <c r="BG236" s="468">
        <f t="shared" si="61"/>
        <v>0.11029611364396687</v>
      </c>
      <c r="BH236" s="468">
        <f t="shared" si="61"/>
        <v>0.10744190433462063</v>
      </c>
      <c r="BI236" s="468">
        <f t="shared" si="61"/>
        <v>0.10948643223874692</v>
      </c>
      <c r="BJ236" s="468">
        <f t="shared" si="61"/>
        <v>9.4301636125664945E-2</v>
      </c>
      <c r="BK236" s="468">
        <f t="shared" si="61"/>
        <v>9.3100339121021503E-2</v>
      </c>
      <c r="BL236" s="468">
        <f t="shared" si="61"/>
        <v>7.8448383802661351E-2</v>
      </c>
      <c r="BM236" s="468">
        <f t="shared" si="61"/>
        <v>5.8254275800663391E-2</v>
      </c>
      <c r="BN236" s="468">
        <f t="shared" si="61"/>
        <v>5.2558707445315725E-2</v>
      </c>
      <c r="BO236" s="468">
        <f t="shared" si="62"/>
        <v>5.8539085045819839E-2</v>
      </c>
      <c r="BP236" s="468">
        <f t="shared" si="63"/>
        <v>3.9611371329705533E-2</v>
      </c>
      <c r="BQ236" s="468">
        <f t="shared" si="64"/>
        <v>1.6033793065409557E-2</v>
      </c>
      <c r="BR236" s="468">
        <f t="shared" si="65"/>
        <v>1.5573413447558731E-2</v>
      </c>
      <c r="BS236" s="468">
        <f t="shared" si="66"/>
        <v>1.7646974234380174E-2</v>
      </c>
      <c r="BT236" s="468">
        <f t="shared" si="66"/>
        <v>1.2359522857216631E-2</v>
      </c>
    </row>
    <row r="237" spans="1:72">
      <c r="A237" s="464" t="str">
        <f t="shared" si="60"/>
        <v xml:space="preserve">Chile </v>
      </c>
      <c r="B237" s="466"/>
      <c r="C237" s="466"/>
      <c r="D237" s="466"/>
      <c r="E237" s="466"/>
      <c r="F237" s="466"/>
      <c r="G237" s="466"/>
      <c r="H237" s="466"/>
      <c r="I237" s="466"/>
      <c r="J237" s="466"/>
      <c r="K237" s="466"/>
      <c r="L237" s="466"/>
      <c r="M237" s="466"/>
      <c r="N237" s="466"/>
      <c r="O237" s="466"/>
      <c r="P237" s="466"/>
      <c r="Q237" s="466"/>
      <c r="R237" s="466"/>
      <c r="S237" s="466"/>
      <c r="T237" s="466"/>
      <c r="U237" s="466"/>
      <c r="V237" s="466"/>
      <c r="W237" s="466"/>
      <c r="X237" s="466"/>
      <c r="Y237" s="466"/>
      <c r="Z237" s="466"/>
      <c r="AA237" s="466"/>
      <c r="AB237" s="466"/>
      <c r="AC237" s="464">
        <f>ImportsPaperSectorMinusCoreVPA!AD$15</f>
        <v>6.0469380000000003E-2</v>
      </c>
      <c r="AD237" s="464">
        <f>ImportsPaperSectorMinusCoreVPA!AE$15</f>
        <v>4.3431979000000002E-2</v>
      </c>
      <c r="AE237" s="464">
        <f>ImportsPaperSectorMinusCoreVPA!AF$15</f>
        <v>3.8878107000000002E-2</v>
      </c>
      <c r="AF237" s="464">
        <f>ImportsPaperSectorMinusCoreVPA!AG$15</f>
        <v>3.5420479999999997E-2</v>
      </c>
      <c r="AG237" s="464">
        <f>ImportsPaperSectorMinusCoreVPA!AH$15</f>
        <v>5.2854489000000004E-2</v>
      </c>
      <c r="AH237" s="464">
        <f>ImportsPaperSectorMinusCoreVPA!AI$15</f>
        <v>7.3912131000000006E-2</v>
      </c>
      <c r="AI237" s="464">
        <f>ImportsPaperSectorMinusCoreVPA!AJ$15</f>
        <v>9.5837799999999987E-2</v>
      </c>
      <c r="AJ237" s="464">
        <f>ImportsPaperSectorMinusCoreVPA!AK$15</f>
        <v>7.0338408000000005E-2</v>
      </c>
      <c r="AK237" s="464">
        <f>ImportsPaperSectorMinusCoreVPA!AL$15</f>
        <v>6.3671876000000002E-2</v>
      </c>
      <c r="AL237" s="464">
        <f>ImportsPaperSectorMinusCoreVPA!AM$15</f>
        <v>5.1256999999999997E-2</v>
      </c>
      <c r="AM237" s="464">
        <f>ImportsPaperSectorMinusCoreVPA!AN$15</f>
        <v>6.5227643000000002E-2</v>
      </c>
      <c r="AN237" s="464">
        <f>ImportsPaperSectorMinusCoreVPA!AO$15</f>
        <v>7.3310092999999993E-2</v>
      </c>
      <c r="AO237" s="464">
        <f>ImportsPaperSectorMinusCoreVPA!AP$15</f>
        <v>5.2828564000000001E-2</v>
      </c>
      <c r="AP237" s="464">
        <f>ImportsPaperSectorMinusCoreVPA!AQ$15</f>
        <v>4.3213880000000003E-2</v>
      </c>
      <c r="AQ237" s="464">
        <f>ImportsPaperSectorMinusCoreVPA!AR$15</f>
        <v>4.5772459000000001E-2</v>
      </c>
      <c r="AR237" s="464">
        <f>ImportsPaperSectorMinusCoreVPA!AS$15</f>
        <v>3.3905536E-2</v>
      </c>
      <c r="AS237" s="464">
        <f>ImportsPaperSectorMinusCoreVPA!AT$15</f>
        <v>3.3648595000000003E-2</v>
      </c>
      <c r="AT237" s="464">
        <f>ImportsPaperSectorMinusCoreVPA!AU$15</f>
        <v>3.1461771999999999E-2</v>
      </c>
      <c r="AU237" s="464">
        <f>ImportsPaperSectorMinusCoreVPA!AV$15</f>
        <v>3.4346135E-2</v>
      </c>
      <c r="AV237" s="464">
        <f>ImportsPaperSectorMinusCoreVPA!AW$15</f>
        <v>3.0518653999999999E-2</v>
      </c>
      <c r="AW237" s="464">
        <f>ImportsPaperSectorMinusCoreVPA!AX$15</f>
        <v>1.8242762999999995E-2</v>
      </c>
      <c r="AX237" s="464">
        <f>ImportsPaperSectorMinusCoreVPA!AY$15</f>
        <v>2.2594220000000002E-2</v>
      </c>
      <c r="AY237" s="464">
        <f>ImportsPaperSectorMinusCoreVPA!AZ$15</f>
        <v>2.8551043999999998E-2</v>
      </c>
      <c r="AZ237" s="464">
        <f>ImportsPaperSectorMinusCoreVPA!BA$15</f>
        <v>3.8640259000000003E-2</v>
      </c>
      <c r="BA237" s="464">
        <f>ImportsPaperSectorMinusCoreVPA!BB$15</f>
        <v>3.3859335999999997E-2</v>
      </c>
      <c r="BB237" s="464">
        <f>ImportsPaperSectorMinusCoreVPA!BC$15</f>
        <v>0</v>
      </c>
      <c r="BD237" s="468">
        <f t="shared" si="61"/>
        <v>5.3841431918362027E-2</v>
      </c>
      <c r="BE237" s="468">
        <f t="shared" si="61"/>
        <v>3.7409888428204079E-2</v>
      </c>
      <c r="BF237" s="468">
        <f t="shared" si="61"/>
        <v>3.8617555580245475E-2</v>
      </c>
      <c r="BG237" s="468">
        <f t="shared" si="61"/>
        <v>3.4658727739129876E-2</v>
      </c>
      <c r="BH237" s="468">
        <f t="shared" si="61"/>
        <v>3.5247828412461941E-2</v>
      </c>
      <c r="BI237" s="468">
        <f t="shared" si="61"/>
        <v>2.7476144420479527E-2</v>
      </c>
      <c r="BJ237" s="468">
        <f t="shared" si="61"/>
        <v>2.3632745011445713E-2</v>
      </c>
      <c r="BK237" s="468">
        <f t="shared" si="61"/>
        <v>2.5850155344875083E-2</v>
      </c>
      <c r="BL237" s="468">
        <f t="shared" si="61"/>
        <v>2.6427720512516174E-2</v>
      </c>
      <c r="BM237" s="468">
        <f t="shared" si="61"/>
        <v>3.3663175026051408E-2</v>
      </c>
      <c r="BN237" s="468">
        <f t="shared" si="61"/>
        <v>3.1826073510611286E-2</v>
      </c>
      <c r="BO237" s="468">
        <f t="shared" si="62"/>
        <v>3.2922997919636286E-2</v>
      </c>
      <c r="BP237" s="468">
        <f t="shared" si="63"/>
        <v>2.9937909891618063E-2</v>
      </c>
      <c r="BQ237" s="468">
        <f t="shared" si="64"/>
        <v>2.2240402975638032E-2</v>
      </c>
      <c r="BR237" s="468">
        <f t="shared" si="65"/>
        <v>2.3282935015200443E-2</v>
      </c>
      <c r="BS237" s="468">
        <f t="shared" si="66"/>
        <v>2.6904878683506009E-2</v>
      </c>
      <c r="BT237" s="468">
        <f t="shared" si="66"/>
        <v>3.6758974075668527E-2</v>
      </c>
    </row>
    <row r="238" spans="1:72">
      <c r="A238" s="464" t="str">
        <f t="shared" si="60"/>
        <v xml:space="preserve">USA </v>
      </c>
      <c r="B238" s="466"/>
      <c r="C238" s="466"/>
      <c r="D238" s="466"/>
      <c r="E238" s="466"/>
      <c r="F238" s="466"/>
      <c r="G238" s="466"/>
      <c r="H238" s="466"/>
      <c r="I238" s="466"/>
      <c r="J238" s="466"/>
      <c r="K238" s="466"/>
      <c r="L238" s="466"/>
      <c r="M238" s="466"/>
      <c r="N238" s="466"/>
      <c r="O238" s="466"/>
      <c r="P238" s="466"/>
      <c r="Q238" s="466"/>
      <c r="R238" s="466"/>
      <c r="S238" s="466"/>
      <c r="T238" s="466"/>
      <c r="U238" s="466"/>
      <c r="V238" s="466"/>
      <c r="W238" s="466"/>
      <c r="X238" s="466"/>
      <c r="Y238" s="466"/>
      <c r="Z238" s="466"/>
      <c r="AA238" s="466"/>
      <c r="AB238" s="466"/>
      <c r="AC238" s="464">
        <f>ImportsPaperSectorMinusCoreVPA!AD$12</f>
        <v>0.24974243800000001</v>
      </c>
      <c r="AD238" s="464">
        <f>ImportsPaperSectorMinusCoreVPA!AE$12</f>
        <v>0.19834447399999999</v>
      </c>
      <c r="AE238" s="464">
        <f>ImportsPaperSectorMinusCoreVPA!AF$12</f>
        <v>0.15271764999999998</v>
      </c>
      <c r="AF238" s="464">
        <f>ImportsPaperSectorMinusCoreVPA!AG$12</f>
        <v>0.12692339699999999</v>
      </c>
      <c r="AG238" s="464">
        <f>ImportsPaperSectorMinusCoreVPA!AH$12</f>
        <v>0.15626024299999999</v>
      </c>
      <c r="AH238" s="464">
        <f>ImportsPaperSectorMinusCoreVPA!AI$12</f>
        <v>0.18298330199999999</v>
      </c>
      <c r="AI238" s="464">
        <f>ImportsPaperSectorMinusCoreVPA!AJ$12</f>
        <v>0.216008646</v>
      </c>
      <c r="AJ238" s="464">
        <f>ImportsPaperSectorMinusCoreVPA!AK$12</f>
        <v>0.27600662999999998</v>
      </c>
      <c r="AK238" s="464">
        <f>ImportsPaperSectorMinusCoreVPA!AL$12</f>
        <v>0.32285937799999997</v>
      </c>
      <c r="AL238" s="464">
        <f>ImportsPaperSectorMinusCoreVPA!AM$12</f>
        <v>0.27391170399999998</v>
      </c>
      <c r="AM238" s="464">
        <f>ImportsPaperSectorMinusCoreVPA!AN$12</f>
        <v>0.34726765599999998</v>
      </c>
      <c r="AN238" s="464">
        <f>ImportsPaperSectorMinusCoreVPA!AO$12</f>
        <v>0.36382264799999997</v>
      </c>
      <c r="AO238" s="464">
        <f>ImportsPaperSectorMinusCoreVPA!AP$12</f>
        <v>0.33792126499999997</v>
      </c>
      <c r="AP238" s="464">
        <f>ImportsPaperSectorMinusCoreVPA!AQ$12</f>
        <v>0.32995274400000008</v>
      </c>
      <c r="AQ238" s="464">
        <f>ImportsPaperSectorMinusCoreVPA!AR$12</f>
        <v>0.30811632700000002</v>
      </c>
      <c r="AR238" s="464">
        <f>ImportsPaperSectorMinusCoreVPA!AS$12</f>
        <v>0.27848924899999999</v>
      </c>
      <c r="AS238" s="464">
        <f>ImportsPaperSectorMinusCoreVPA!AT$12</f>
        <v>0.22452693799999998</v>
      </c>
      <c r="AT238" s="464">
        <f>ImportsPaperSectorMinusCoreVPA!AU$12</f>
        <v>0.19398660500000001</v>
      </c>
      <c r="AU238" s="464">
        <f>ImportsPaperSectorMinusCoreVPA!AV$12</f>
        <v>0.18280598899999997</v>
      </c>
      <c r="AV238" s="464">
        <f>ImportsPaperSectorMinusCoreVPA!AW$12</f>
        <v>0.149652016</v>
      </c>
      <c r="AW238" s="464">
        <f>ImportsPaperSectorMinusCoreVPA!AX$12</f>
        <v>0.150325768</v>
      </c>
      <c r="AX238" s="464">
        <f>ImportsPaperSectorMinusCoreVPA!AY$12</f>
        <v>0.148302041</v>
      </c>
      <c r="AY238" s="464">
        <f>ImportsPaperSectorMinusCoreVPA!AZ$12</f>
        <v>0.15094198999999997</v>
      </c>
      <c r="AZ238" s="464">
        <f>ImportsPaperSectorMinusCoreVPA!BA$12</f>
        <v>0.141117457</v>
      </c>
      <c r="BA238" s="464">
        <f>ImportsPaperSectorMinusCoreVPA!BB$12</f>
        <v>0.13781112199999998</v>
      </c>
      <c r="BB238" s="464">
        <f>ImportsPaperSectorMinusCoreVPA!BC$12</f>
        <v>0</v>
      </c>
      <c r="BD238" s="468">
        <f t="shared" si="61"/>
        <v>0.21127279676505525</v>
      </c>
      <c r="BE238" s="468">
        <f t="shared" si="61"/>
        <v>0.18969337905136271</v>
      </c>
      <c r="BF238" s="468">
        <f t="shared" si="61"/>
        <v>0.20636791956805406</v>
      </c>
      <c r="BG238" s="468">
        <f t="shared" si="61"/>
        <v>0.18452077353017049</v>
      </c>
      <c r="BH238" s="468">
        <f t="shared" si="61"/>
        <v>0.17492759515762094</v>
      </c>
      <c r="BI238" s="468">
        <f t="shared" si="61"/>
        <v>0.17575290291614085</v>
      </c>
      <c r="BJ238" s="468">
        <f t="shared" si="61"/>
        <v>0.18044408566828124</v>
      </c>
      <c r="BK238" s="468">
        <f t="shared" si="61"/>
        <v>0.17400976681725422</v>
      </c>
      <c r="BL238" s="468">
        <f t="shared" si="61"/>
        <v>0.21706885973761109</v>
      </c>
      <c r="BM238" s="468">
        <f t="shared" si="61"/>
        <v>0.22462422612169666</v>
      </c>
      <c r="BN238" s="468">
        <f t="shared" si="61"/>
        <v>0.19623281075216983</v>
      </c>
      <c r="BO238" s="468">
        <f t="shared" si="62"/>
        <v>0.17523139635781587</v>
      </c>
      <c r="BP238" s="468">
        <f t="shared" si="63"/>
        <v>0.14680426502777563</v>
      </c>
      <c r="BQ238" s="468">
        <f t="shared" si="64"/>
        <v>0.18326750492468016</v>
      </c>
      <c r="BR238" s="468">
        <f t="shared" si="65"/>
        <v>0.152822570693947</v>
      </c>
      <c r="BS238" s="468">
        <f t="shared" si="66"/>
        <v>0.14223913945833211</v>
      </c>
      <c r="BT238" s="468">
        <f t="shared" si="66"/>
        <v>0.13424684714166299</v>
      </c>
    </row>
    <row r="239" spans="1:72">
      <c r="A239" s="462" t="str">
        <f t="shared" si="60"/>
        <v>Others</v>
      </c>
      <c r="B239" s="466"/>
      <c r="C239" s="466"/>
      <c r="D239" s="466"/>
      <c r="E239" s="466"/>
      <c r="F239" s="466"/>
      <c r="G239" s="466"/>
      <c r="H239" s="466"/>
      <c r="I239" s="466"/>
      <c r="J239" s="466"/>
      <c r="K239" s="466"/>
      <c r="L239" s="466"/>
      <c r="M239" s="466"/>
      <c r="N239" s="466"/>
      <c r="O239" s="466"/>
      <c r="P239" s="466"/>
      <c r="Q239" s="466"/>
      <c r="R239" s="466"/>
      <c r="S239" s="466"/>
      <c r="T239" s="466"/>
      <c r="U239" s="466"/>
      <c r="V239" s="466"/>
      <c r="W239" s="466"/>
      <c r="X239" s="466"/>
      <c r="Y239" s="466"/>
      <c r="Z239" s="466"/>
      <c r="AA239" s="466"/>
      <c r="AB239" s="466"/>
      <c r="AC239" s="464">
        <f t="shared" ref="AC239:BB239" si="67">AC223-SUM(AC234:AC238)</f>
        <v>6.9388639000000585E-2</v>
      </c>
      <c r="AD239" s="464">
        <f t="shared" si="67"/>
        <v>4.9033601000000093E-2</v>
      </c>
      <c r="AE239" s="464">
        <f t="shared" si="67"/>
        <v>4.4665963999999891E-2</v>
      </c>
      <c r="AF239" s="464">
        <f t="shared" si="67"/>
        <v>5.2814430000000301E-2</v>
      </c>
      <c r="AG239" s="464">
        <f t="shared" si="67"/>
        <v>9.0602932999999997E-2</v>
      </c>
      <c r="AH239" s="464">
        <f t="shared" si="67"/>
        <v>8.9439691999999904E-2</v>
      </c>
      <c r="AI239" s="464">
        <f t="shared" si="67"/>
        <v>0.1350189650000001</v>
      </c>
      <c r="AJ239" s="464">
        <f t="shared" si="67"/>
        <v>0.15555660399999938</v>
      </c>
      <c r="AK239" s="464">
        <f t="shared" si="67"/>
        <v>0.25497354700000097</v>
      </c>
      <c r="AL239" s="464">
        <f t="shared" si="67"/>
        <v>0.22048380800000023</v>
      </c>
      <c r="AM239" s="464">
        <f t="shared" si="67"/>
        <v>0.34555579961642491</v>
      </c>
      <c r="AN239" s="464">
        <f t="shared" si="67"/>
        <v>0.42674179899999976</v>
      </c>
      <c r="AO239" s="464">
        <f t="shared" si="67"/>
        <v>0.42294013899999983</v>
      </c>
      <c r="AP239" s="464">
        <f t="shared" si="67"/>
        <v>0.40272873300000001</v>
      </c>
      <c r="AQ239" s="464">
        <f t="shared" si="67"/>
        <v>0.43656982899999908</v>
      </c>
      <c r="AR239" s="464">
        <f t="shared" si="67"/>
        <v>0.31080913899999962</v>
      </c>
      <c r="AS239" s="464">
        <f t="shared" si="67"/>
        <v>0.21971266100000009</v>
      </c>
      <c r="AT239" s="464">
        <f t="shared" si="67"/>
        <v>0.23442878099999997</v>
      </c>
      <c r="AU239" s="464">
        <f t="shared" si="67"/>
        <v>0.25504137800000004</v>
      </c>
      <c r="AV239" s="464">
        <f t="shared" si="67"/>
        <v>0.32609014800000036</v>
      </c>
      <c r="AW239" s="464">
        <f t="shared" si="67"/>
        <v>0.26027494900000026</v>
      </c>
      <c r="AX239" s="464">
        <f t="shared" si="67"/>
        <v>0.31721830200000034</v>
      </c>
      <c r="AY239" s="464">
        <f t="shared" si="67"/>
        <v>0.40619830800000012</v>
      </c>
      <c r="AZ239" s="464">
        <f t="shared" si="67"/>
        <v>0.4430406899999999</v>
      </c>
      <c r="BA239" s="464">
        <f t="shared" si="67"/>
        <v>0.48463013999999949</v>
      </c>
      <c r="BB239" s="464">
        <f t="shared" si="67"/>
        <v>0</v>
      </c>
      <c r="BD239" s="468">
        <f t="shared" si="61"/>
        <v>0.11907278742671526</v>
      </c>
      <c r="BE239" s="468">
        <f t="shared" si="61"/>
        <v>0.14980761593098788</v>
      </c>
      <c r="BF239" s="468">
        <f t="shared" si="61"/>
        <v>0.16611478841883412</v>
      </c>
      <c r="BG239" s="468">
        <f t="shared" si="61"/>
        <v>0.18361117812555316</v>
      </c>
      <c r="BH239" s="468">
        <f t="shared" si="61"/>
        <v>0.20517941107477952</v>
      </c>
      <c r="BI239" s="468">
        <f t="shared" si="61"/>
        <v>0.21997123261540255</v>
      </c>
      <c r="BJ239" s="468">
        <f t="shared" si="61"/>
        <v>0.22024371465306058</v>
      </c>
      <c r="BK239" s="468">
        <f t="shared" si="61"/>
        <v>0.24655432863101209</v>
      </c>
      <c r="BL239" s="468">
        <f t="shared" si="61"/>
        <v>0.24226064611477549</v>
      </c>
      <c r="BM239" s="468">
        <f t="shared" si="61"/>
        <v>0.2198078630826191</v>
      </c>
      <c r="BN239" s="468">
        <f t="shared" si="61"/>
        <v>0.23714327397417392</v>
      </c>
      <c r="BO239" s="468">
        <f t="shared" si="62"/>
        <v>0.24447370154793754</v>
      </c>
      <c r="BP239" s="468">
        <f t="shared" si="63"/>
        <v>0.31988492898043308</v>
      </c>
      <c r="BQ239" s="468">
        <f t="shared" si="64"/>
        <v>0.31731047266379792</v>
      </c>
      <c r="BR239" s="468">
        <f t="shared" si="65"/>
        <v>0.32688772221825918</v>
      </c>
      <c r="BS239" s="468">
        <f t="shared" si="66"/>
        <v>0.38277816384526647</v>
      </c>
      <c r="BT239" s="468">
        <f t="shared" si="66"/>
        <v>0.42147029185741974</v>
      </c>
    </row>
    <row r="240" spans="1:72">
      <c r="AC240" s="465"/>
      <c r="AD240" s="465"/>
      <c r="AE240" s="465"/>
      <c r="AF240" s="465"/>
      <c r="AG240" s="465"/>
      <c r="AH240" s="465"/>
      <c r="AI240" s="465"/>
      <c r="AJ240" s="465"/>
      <c r="AK240" s="465"/>
      <c r="AL240" s="465"/>
      <c r="AM240" s="465"/>
      <c r="AN240" s="465"/>
      <c r="AO240" s="465"/>
      <c r="AP240" s="465"/>
      <c r="AQ240" s="465"/>
      <c r="AR240" s="465"/>
      <c r="AS240" s="465"/>
      <c r="AT240" s="465"/>
      <c r="AU240" s="465"/>
      <c r="AV240" s="465"/>
      <c r="AW240" s="465"/>
      <c r="AX240" s="465"/>
      <c r="AY240" s="465"/>
      <c r="AZ240" s="465"/>
      <c r="BA240" s="465"/>
      <c r="BB240" s="465"/>
    </row>
    <row r="241" spans="1:72" ht="13">
      <c r="A241" s="461" t="s">
        <v>196</v>
      </c>
      <c r="B241" s="465"/>
      <c r="C241" s="465"/>
      <c r="D241" s="465"/>
      <c r="E241" s="465"/>
      <c r="F241" s="465"/>
      <c r="G241" s="465"/>
      <c r="H241" s="465"/>
      <c r="I241" s="465"/>
      <c r="J241" s="465"/>
      <c r="K241" s="465"/>
      <c r="L241" s="465"/>
      <c r="M241" s="465"/>
      <c r="N241" s="465"/>
      <c r="O241" s="465"/>
      <c r="P241" s="465"/>
      <c r="Q241" s="465"/>
      <c r="R241" s="465"/>
      <c r="S241" s="465"/>
      <c r="T241" s="465"/>
      <c r="U241" s="465"/>
      <c r="V241" s="465"/>
      <c r="W241" s="465"/>
      <c r="X241" s="465"/>
      <c r="Y241" s="465"/>
      <c r="Z241" s="465"/>
      <c r="AA241" s="465"/>
      <c r="AB241" s="465"/>
      <c r="AC241" s="465"/>
      <c r="AD241" s="465"/>
      <c r="AE241" s="465"/>
      <c r="AF241" s="465"/>
      <c r="AG241" s="465"/>
      <c r="AH241" s="465"/>
      <c r="AI241" s="465"/>
      <c r="AJ241" s="465"/>
      <c r="AK241" s="465"/>
      <c r="AL241" s="465"/>
      <c r="AM241" s="465"/>
      <c r="AN241" s="465"/>
      <c r="AO241" s="465"/>
      <c r="AP241" s="465"/>
      <c r="AQ241" s="465"/>
      <c r="AR241" s="465"/>
      <c r="AS241" s="465"/>
      <c r="AT241" s="465"/>
      <c r="AU241" s="465"/>
      <c r="AV241" s="465"/>
      <c r="AW241" s="465"/>
      <c r="AX241" s="465"/>
      <c r="AY241" s="465"/>
      <c r="AZ241" s="465"/>
      <c r="BA241" s="465"/>
      <c r="BB241" s="465"/>
    </row>
    <row r="242" spans="1:72">
      <c r="B242" s="523" t="s">
        <v>63</v>
      </c>
      <c r="C242" s="523"/>
      <c r="D242" s="523"/>
      <c r="E242" s="523"/>
      <c r="F242" s="523"/>
      <c r="G242" s="523"/>
      <c r="H242" s="523"/>
      <c r="I242" s="523"/>
      <c r="J242" s="523"/>
      <c r="K242" s="523"/>
      <c r="L242" s="523"/>
      <c r="M242" s="523"/>
      <c r="N242" s="523"/>
      <c r="O242" s="523"/>
      <c r="P242" s="523"/>
      <c r="Q242" s="523"/>
      <c r="R242" s="523"/>
      <c r="S242" s="523"/>
      <c r="T242" s="523"/>
      <c r="U242" s="523"/>
      <c r="V242" s="523"/>
      <c r="W242" s="523"/>
      <c r="X242" s="523"/>
      <c r="Y242" s="523"/>
      <c r="Z242" s="523"/>
      <c r="AA242" s="523"/>
      <c r="AC242" s="523" t="s">
        <v>90</v>
      </c>
      <c r="AD242" s="523"/>
      <c r="AE242" s="523"/>
      <c r="AF242" s="523"/>
      <c r="AG242" s="523"/>
      <c r="AH242" s="523"/>
      <c r="AI242" s="523"/>
      <c r="AJ242" s="523"/>
      <c r="AK242" s="523"/>
      <c r="AL242" s="523"/>
      <c r="AM242" s="523"/>
      <c r="AN242" s="523"/>
      <c r="AO242" s="523"/>
      <c r="AP242" s="523"/>
      <c r="AQ242" s="523"/>
      <c r="AR242" s="523"/>
      <c r="AS242" s="523"/>
      <c r="AT242" s="523"/>
      <c r="AU242" s="523"/>
      <c r="AV242" s="523"/>
      <c r="AW242" s="523"/>
      <c r="AX242" s="523"/>
      <c r="AY242" s="523"/>
      <c r="AZ242" s="523"/>
      <c r="BA242" s="523"/>
      <c r="BB242" s="523"/>
    </row>
    <row r="243" spans="1:72">
      <c r="A243" s="463" t="s">
        <v>1</v>
      </c>
      <c r="B243" s="466">
        <f>ImportsSawnwood!C$5</f>
        <v>0.1492497864</v>
      </c>
      <c r="C243" s="466">
        <f>ImportsSawnwood!D$5</f>
        <v>0.1265050342</v>
      </c>
      <c r="D243" s="466">
        <f>ImportsSawnwood!E$5</f>
        <v>0.12720681720000004</v>
      </c>
      <c r="E243" s="466">
        <f>ImportsSawnwood!F$5</f>
        <v>9.3125030000000011E-2</v>
      </c>
      <c r="F243" s="466">
        <f>ImportsSawnwood!G$5</f>
        <v>9.4532489000000011E-2</v>
      </c>
      <c r="G243" s="466">
        <f>ImportsSawnwood!H$5</f>
        <v>0.11436477699999999</v>
      </c>
      <c r="H243" s="466">
        <f>ImportsSawnwood!I$5</f>
        <v>8.9518398000000027E-2</v>
      </c>
      <c r="I243" s="466">
        <f>ImportsSawnwood!J$5</f>
        <v>0.13727369320000002</v>
      </c>
      <c r="J243" s="466">
        <f>ImportsSawnwood!K$5</f>
        <v>9.9831438999999994E-2</v>
      </c>
      <c r="K243" s="466">
        <f>ImportsSawnwood!L$5</f>
        <v>0.13409754779999999</v>
      </c>
      <c r="L243" s="466">
        <f>ImportsSawnwood!M$5</f>
        <v>6.7792123979999994E-2</v>
      </c>
      <c r="M243" s="466">
        <f>ImportsSawnwood!N$5</f>
        <v>3.7948302900000001E-2</v>
      </c>
      <c r="N243" s="466">
        <f>ImportsSawnwood!O$5</f>
        <v>3.9737736784126981E-2</v>
      </c>
      <c r="O243" s="466">
        <f>ImportsSawnwood!P$5</f>
        <v>1.8388780173992678E-2</v>
      </c>
      <c r="P243" s="466">
        <f>ImportsSawnwood!Q$5</f>
        <v>4.0202503314285695E-2</v>
      </c>
      <c r="Q243" s="466">
        <f>ImportsSawnwood!R$5</f>
        <v>4.3110852249999984E-2</v>
      </c>
      <c r="R243" s="466">
        <f>ImportsSawnwood!S$5</f>
        <v>2.4224114899999996E-2</v>
      </c>
      <c r="S243" s="466">
        <f>ImportsSawnwood!T$5</f>
        <v>1.7466552899999998E-2</v>
      </c>
      <c r="T243" s="466">
        <f>ImportsSawnwood!U$5</f>
        <v>3.4597699399999994E-2</v>
      </c>
      <c r="U243" s="466">
        <f>ImportsSawnwood!V$5</f>
        <v>4.2413296797101444E-2</v>
      </c>
      <c r="V243" s="466">
        <f>ImportsSawnwood!W$5</f>
        <v>3.2902991799999989E-2</v>
      </c>
      <c r="W243" s="466">
        <f>ImportsSawnwood!X$5</f>
        <v>5.8758904120879123E-3</v>
      </c>
      <c r="X243" s="466">
        <f>ImportsSawnwood!Y$5</f>
        <v>2.5234599999999996E-2</v>
      </c>
      <c r="Y243" s="466">
        <f>ImportsSawnwood!Z$5</f>
        <v>3.3124466999999991E-2</v>
      </c>
      <c r="Z243" s="466">
        <f>ImportsSawnwood!AA$5</f>
        <v>3.5727201600000001E-2</v>
      </c>
      <c r="AA243" s="466">
        <f>ImportsSawnwood!AB$5</f>
        <v>0</v>
      </c>
      <c r="AB243" s="465"/>
      <c r="AC243" s="465">
        <f>ImportsSawnwood!AD$5</f>
        <v>5.4189029999999985</v>
      </c>
      <c r="AD243" s="465">
        <f>ImportsSawnwood!AE$5</f>
        <v>7.1206189999999996</v>
      </c>
      <c r="AE243" s="465">
        <f>ImportsSawnwood!AF$5</f>
        <v>7.9368989999999995</v>
      </c>
      <c r="AF243" s="465">
        <f>ImportsSawnwood!AG$5</f>
        <v>8.6786239999999992</v>
      </c>
      <c r="AG243" s="465">
        <f>ImportsSawnwood!AH$5</f>
        <v>11.121278</v>
      </c>
      <c r="AH243" s="465">
        <f>ImportsSawnwood!AI$5</f>
        <v>10.733614000000001</v>
      </c>
      <c r="AI243" s="465">
        <f>ImportsSawnwood!AJ$5</f>
        <v>11.407355000000001</v>
      </c>
      <c r="AJ243" s="465">
        <f>ImportsSawnwood!AK$5</f>
        <v>14.584300999999998</v>
      </c>
      <c r="AK243" s="465">
        <f>ImportsSawnwood!AL$5</f>
        <v>18.156513</v>
      </c>
      <c r="AL243" s="465">
        <f>ImportsSawnwood!AM$5</f>
        <v>15.39518</v>
      </c>
      <c r="AM243" s="465">
        <f>ImportsSawnwood!AN$5</f>
        <v>14.736217</v>
      </c>
      <c r="AN243" s="465">
        <f>ImportsSawnwood!AO$5</f>
        <v>18.818503</v>
      </c>
      <c r="AO243" s="465">
        <f>ImportsSawnwood!AP$5</f>
        <v>22.620198000000002</v>
      </c>
      <c r="AP243" s="465">
        <f>ImportsSawnwood!AQ$5</f>
        <v>18.859909999999999</v>
      </c>
      <c r="AQ243" s="465">
        <f>ImportsSawnwood!AR$5</f>
        <v>26.314839999999993</v>
      </c>
      <c r="AR243" s="465">
        <f>ImportsSawnwood!AS$5</f>
        <v>30.185693999999991</v>
      </c>
      <c r="AS243" s="465">
        <f>ImportsSawnwood!AT$5</f>
        <v>34.850538999999998</v>
      </c>
      <c r="AT243" s="465">
        <f>ImportsSawnwood!AU$5</f>
        <v>27.680928999999999</v>
      </c>
      <c r="AU243" s="465">
        <f>ImportsSawnwood!AV$5</f>
        <v>22.572718999999999</v>
      </c>
      <c r="AV243" s="465">
        <f>ImportsSawnwood!AW$5</f>
        <v>25.866216999999999</v>
      </c>
      <c r="AW243" s="465">
        <f>ImportsSawnwood!AX$5</f>
        <v>31.608361000000002</v>
      </c>
      <c r="AX243" s="465">
        <f>ImportsSawnwood!AY$5</f>
        <v>21.648599999999998</v>
      </c>
      <c r="AY243" s="465">
        <f>ImportsSawnwood!AZ$5</f>
        <v>12.879531999999999</v>
      </c>
      <c r="AZ243" s="465">
        <f>ImportsSawnwood!BA$5</f>
        <v>14.821132</v>
      </c>
      <c r="BA243" s="465">
        <f>ImportsSawnwood!BB$5</f>
        <v>11.914769</v>
      </c>
      <c r="BB243" s="465">
        <f>ImportsSawnwood!BC$5</f>
        <v>0</v>
      </c>
    </row>
    <row r="244" spans="1:72">
      <c r="B244" s="462">
        <v>2000</v>
      </c>
      <c r="C244" s="462">
        <f t="shared" ref="C244:AA244" si="68">1+B244</f>
        <v>2001</v>
      </c>
      <c r="D244" s="462">
        <f t="shared" si="68"/>
        <v>2002</v>
      </c>
      <c r="E244" s="462">
        <f t="shared" si="68"/>
        <v>2003</v>
      </c>
      <c r="F244" s="462">
        <f t="shared" si="68"/>
        <v>2004</v>
      </c>
      <c r="G244" s="462">
        <f t="shared" si="68"/>
        <v>2005</v>
      </c>
      <c r="H244" s="462">
        <f t="shared" si="68"/>
        <v>2006</v>
      </c>
      <c r="I244" s="462">
        <f t="shared" si="68"/>
        <v>2007</v>
      </c>
      <c r="J244" s="462">
        <f t="shared" si="68"/>
        <v>2008</v>
      </c>
      <c r="K244" s="462">
        <f t="shared" si="68"/>
        <v>2009</v>
      </c>
      <c r="L244" s="462">
        <f t="shared" si="68"/>
        <v>2010</v>
      </c>
      <c r="M244" s="462">
        <f t="shared" si="68"/>
        <v>2011</v>
      </c>
      <c r="N244" s="462">
        <f t="shared" si="68"/>
        <v>2012</v>
      </c>
      <c r="O244" s="462">
        <f t="shared" si="68"/>
        <v>2013</v>
      </c>
      <c r="P244" s="462">
        <f t="shared" si="68"/>
        <v>2014</v>
      </c>
      <c r="Q244" s="462">
        <f t="shared" si="68"/>
        <v>2015</v>
      </c>
      <c r="R244" s="462">
        <f t="shared" si="68"/>
        <v>2016</v>
      </c>
      <c r="S244" s="462">
        <f t="shared" si="68"/>
        <v>2017</v>
      </c>
      <c r="T244" s="462">
        <f t="shared" si="68"/>
        <v>2018</v>
      </c>
      <c r="U244" s="462">
        <f t="shared" si="68"/>
        <v>2019</v>
      </c>
      <c r="V244" s="462">
        <f t="shared" si="68"/>
        <v>2020</v>
      </c>
      <c r="W244" s="462">
        <f t="shared" si="68"/>
        <v>2021</v>
      </c>
      <c r="X244" s="462">
        <f t="shared" si="68"/>
        <v>2022</v>
      </c>
      <c r="Y244" s="462">
        <f t="shared" si="68"/>
        <v>2023</v>
      </c>
      <c r="Z244" s="462">
        <f t="shared" si="68"/>
        <v>2024</v>
      </c>
      <c r="AA244" s="462">
        <f t="shared" si="68"/>
        <v>2025</v>
      </c>
      <c r="AC244" s="462">
        <v>2000</v>
      </c>
      <c r="AD244" s="462">
        <f t="shared" ref="AD244:BB244" si="69">1+AC244</f>
        <v>2001</v>
      </c>
      <c r="AE244" s="462">
        <f t="shared" si="69"/>
        <v>2002</v>
      </c>
      <c r="AF244" s="462">
        <f t="shared" si="69"/>
        <v>2003</v>
      </c>
      <c r="AG244" s="462">
        <f t="shared" si="69"/>
        <v>2004</v>
      </c>
      <c r="AH244" s="462">
        <f t="shared" si="69"/>
        <v>2005</v>
      </c>
      <c r="AI244" s="462">
        <f t="shared" si="69"/>
        <v>2006</v>
      </c>
      <c r="AJ244" s="462">
        <f t="shared" si="69"/>
        <v>2007</v>
      </c>
      <c r="AK244" s="462">
        <f t="shared" si="69"/>
        <v>2008</v>
      </c>
      <c r="AL244" s="462">
        <f t="shared" si="69"/>
        <v>2009</v>
      </c>
      <c r="AM244" s="462">
        <f t="shared" si="69"/>
        <v>2010</v>
      </c>
      <c r="AN244" s="462">
        <f t="shared" si="69"/>
        <v>2011</v>
      </c>
      <c r="AO244" s="462">
        <f t="shared" si="69"/>
        <v>2012</v>
      </c>
      <c r="AP244" s="462">
        <f t="shared" si="69"/>
        <v>2013</v>
      </c>
      <c r="AQ244" s="462">
        <f t="shared" si="69"/>
        <v>2014</v>
      </c>
      <c r="AR244" s="462">
        <f t="shared" si="69"/>
        <v>2015</v>
      </c>
      <c r="AS244" s="462">
        <f t="shared" si="69"/>
        <v>2016</v>
      </c>
      <c r="AT244" s="462">
        <f t="shared" si="69"/>
        <v>2017</v>
      </c>
      <c r="AU244" s="462">
        <f t="shared" si="69"/>
        <v>2018</v>
      </c>
      <c r="AV244" s="462">
        <f t="shared" si="69"/>
        <v>2019</v>
      </c>
      <c r="AW244" s="462">
        <f t="shared" si="69"/>
        <v>2020</v>
      </c>
      <c r="AX244" s="462">
        <f t="shared" si="69"/>
        <v>2021</v>
      </c>
      <c r="AY244" s="462">
        <f t="shared" si="69"/>
        <v>2022</v>
      </c>
      <c r="AZ244" s="462">
        <f t="shared" si="69"/>
        <v>2023</v>
      </c>
      <c r="BA244" s="462">
        <f t="shared" si="69"/>
        <v>2024</v>
      </c>
      <c r="BB244" s="462">
        <f t="shared" si="69"/>
        <v>2025</v>
      </c>
    </row>
    <row r="245" spans="1:72">
      <c r="A245" s="462" t="s">
        <v>235</v>
      </c>
      <c r="B245" s="467">
        <f>ImportsSawnwood!C$6</f>
        <v>5.4051239999999996E-4</v>
      </c>
      <c r="C245" s="467">
        <f>ImportsSawnwood!D$6</f>
        <v>4.6705100000000001E-4</v>
      </c>
      <c r="D245" s="467">
        <f>ImportsSawnwood!E$6</f>
        <v>2.7924500000000001E-4</v>
      </c>
      <c r="E245" s="467">
        <f>ImportsSawnwood!F$6</f>
        <v>3.6923000000000001E-4</v>
      </c>
      <c r="F245" s="467">
        <f>ImportsSawnwood!G$6</f>
        <v>3.1364499999999993E-4</v>
      </c>
      <c r="G245" s="467">
        <f>ImportsSawnwood!H$6</f>
        <v>1.64E-4</v>
      </c>
      <c r="H245" s="467">
        <f>ImportsSawnwood!I$6</f>
        <v>2.3720299999999999E-4</v>
      </c>
      <c r="I245" s="467">
        <f>ImportsSawnwood!J$6</f>
        <v>1.8059799999999999E-4</v>
      </c>
      <c r="J245" s="467">
        <f>ImportsSawnwood!K$6</f>
        <v>2.2945799999999998E-4</v>
      </c>
      <c r="K245" s="467">
        <f>ImportsSawnwood!L$6</f>
        <v>8.5705599999999995E-5</v>
      </c>
      <c r="L245" s="467">
        <f>ImportsSawnwood!M$6</f>
        <v>3.0602599999999999E-4</v>
      </c>
      <c r="M245" s="467">
        <f>ImportsSawnwood!N$6</f>
        <v>3.939763999999999E-4</v>
      </c>
      <c r="N245" s="467">
        <f>ImportsSawnwood!O$6</f>
        <v>7.6084430476190462E-4</v>
      </c>
      <c r="O245" s="467">
        <f>ImportsSawnwood!P$6</f>
        <v>8.4266135531135518E-4</v>
      </c>
      <c r="P245" s="467">
        <f>ImportsSawnwood!Q$6</f>
        <v>4.2983976E-3</v>
      </c>
      <c r="Q245" s="467">
        <f>ImportsSawnwood!R$6</f>
        <v>6.1277434499999997E-3</v>
      </c>
      <c r="R245" s="467">
        <f>ImportsSawnwood!S$6</f>
        <v>1.5750010999999995E-3</v>
      </c>
      <c r="S245" s="467">
        <f>ImportsSawnwood!T$6</f>
        <v>8.2276629999999983E-4</v>
      </c>
      <c r="T245" s="467">
        <f>ImportsSawnwood!U$6</f>
        <v>3.4972791999999995E-3</v>
      </c>
      <c r="U245" s="467">
        <f>ImportsSawnwood!V$6</f>
        <v>3.6191202E-3</v>
      </c>
      <c r="V245" s="467">
        <f>ImportsSawnwood!W$6</f>
        <v>1.0638253399999999E-2</v>
      </c>
      <c r="W245" s="467">
        <f>ImportsSawnwood!X$6</f>
        <v>6.9473656593406561E-4</v>
      </c>
      <c r="X245" s="467">
        <f>ImportsSawnwood!Y$6</f>
        <v>2.3329999999999996E-3</v>
      </c>
      <c r="Y245" s="467">
        <f>ImportsSawnwood!Z$6</f>
        <v>4.7383599999999989E-4</v>
      </c>
      <c r="Z245" s="467">
        <f>ImportsSawnwood!AA$6</f>
        <v>7.4299999999999995E-4</v>
      </c>
      <c r="AA245" s="467">
        <f>ImportsSawnwood!AB$6</f>
        <v>0</v>
      </c>
      <c r="AB245" s="464"/>
      <c r="AC245" s="464"/>
      <c r="AD245" s="464"/>
      <c r="AE245" s="464"/>
      <c r="AF245" s="464"/>
      <c r="AG245" s="464"/>
      <c r="AH245" s="464"/>
      <c r="AI245" s="464"/>
      <c r="AJ245" s="464"/>
      <c r="AK245" s="464"/>
      <c r="AL245" s="464"/>
      <c r="AM245" s="464"/>
      <c r="AN245" s="464"/>
      <c r="AO245" s="464"/>
      <c r="AP245" s="464"/>
      <c r="AQ245" s="464"/>
      <c r="AR245" s="464"/>
      <c r="AS245" s="464"/>
      <c r="AT245" s="464"/>
      <c r="AU245" s="464"/>
      <c r="AV245" s="464"/>
      <c r="AW245" s="464"/>
      <c r="AX245" s="464"/>
      <c r="AY245" s="464"/>
      <c r="AZ245" s="464"/>
      <c r="BA245" s="464"/>
      <c r="BB245" s="464"/>
      <c r="BD245" s="468">
        <f t="shared" ref="BD245:BN250" si="70">I245/I$180</f>
        <v>6.1784699405081391E-4</v>
      </c>
      <c r="BE245" s="468">
        <f t="shared" si="70"/>
        <v>9.9936106173812507E-4</v>
      </c>
      <c r="BF245" s="468">
        <f t="shared" si="70"/>
        <v>3.0081903936698121E-4</v>
      </c>
      <c r="BG245" s="468">
        <f t="shared" si="70"/>
        <v>2.0542154825091258E-3</v>
      </c>
      <c r="BH245" s="468">
        <f t="shared" si="70"/>
        <v>3.7443050287057811E-3</v>
      </c>
      <c r="BI245" s="468">
        <f t="shared" si="70"/>
        <v>6.7301595503808202E-3</v>
      </c>
      <c r="BJ245" s="468">
        <f t="shared" si="70"/>
        <v>1.3610537749435211E-2</v>
      </c>
      <c r="BK245" s="468">
        <f t="shared" si="70"/>
        <v>4.6429088208152801E-2</v>
      </c>
      <c r="BL245" s="468">
        <f t="shared" si="70"/>
        <v>6.0045973889548653E-2</v>
      </c>
      <c r="BM245" s="468">
        <f t="shared" si="70"/>
        <v>2.5312655292087552E-2</v>
      </c>
      <c r="BN245" s="468">
        <f t="shared" si="70"/>
        <v>1.6072722501748331E-2</v>
      </c>
      <c r="BO245" s="468">
        <f t="shared" ref="BO245:BO250" si="71">T245/T$180</f>
        <v>4.1513028471454626E-2</v>
      </c>
      <c r="BP245" s="468">
        <f t="shared" ref="BP245:BP250" si="72">U245/U$180</f>
        <v>3.6972771514362769E-2</v>
      </c>
      <c r="BQ245" s="468">
        <f t="shared" ref="BQ245:BQ250" si="73">V245/V$180</f>
        <v>0.13805345651375098</v>
      </c>
      <c r="BR245" s="468">
        <f t="shared" ref="BR245:BR250" si="74">W245/W$180</f>
        <v>1.8884507286507403E-2</v>
      </c>
      <c r="BS245" s="468">
        <f t="shared" ref="BS245:BT250" si="75">X245/X$180</f>
        <v>2.0254012050225603E-2</v>
      </c>
      <c r="BT245" s="468">
        <f t="shared" si="75"/>
        <v>4.3811147445693326E-3</v>
      </c>
    </row>
    <row r="246" spans="1:72">
      <c r="A246" s="467" t="str">
        <f>ImportsSawnwood!B$7</f>
        <v xml:space="preserve">Argentina </v>
      </c>
      <c r="B246" s="467">
        <f>ImportsSawnwood!C$7</f>
        <v>4.5599999999999997E-4</v>
      </c>
      <c r="C246" s="467">
        <f>ImportsSawnwood!D$7</f>
        <v>4.7282999999999995E-3</v>
      </c>
      <c r="D246" s="467">
        <f>ImportsSawnwood!E$7</f>
        <v>2.9136800000000008E-2</v>
      </c>
      <c r="E246" s="467">
        <f>ImportsSawnwood!F$7</f>
        <v>2.2162499999999998E-2</v>
      </c>
      <c r="F246" s="467">
        <f>ImportsSawnwood!G$7</f>
        <v>3.6412599999999996E-2</v>
      </c>
      <c r="G246" s="467">
        <f>ImportsSawnwood!H$7</f>
        <v>4.1471499999999994E-2</v>
      </c>
      <c r="H246" s="467">
        <f>ImportsSawnwood!I$7</f>
        <v>2.8967E-2</v>
      </c>
      <c r="I246" s="467">
        <f>ImportsSawnwood!J$7</f>
        <v>2.0698400000000002E-2</v>
      </c>
      <c r="J246" s="467">
        <f>ImportsSawnwood!K$7</f>
        <v>1.1481E-2</v>
      </c>
      <c r="K246" s="467">
        <f>ImportsSawnwood!L$7</f>
        <v>5.4376517999999999E-2</v>
      </c>
      <c r="L246" s="467">
        <f>ImportsSawnwood!M$7</f>
        <v>1.6429137199999999E-2</v>
      </c>
      <c r="M246" s="467">
        <f>ImportsSawnwood!N$7</f>
        <v>1.0448999999999998E-2</v>
      </c>
      <c r="N246" s="467">
        <f>ImportsSawnwood!O$7</f>
        <v>5.0279999999999986E-3</v>
      </c>
      <c r="O246" s="467">
        <f>ImportsSawnwood!P$7</f>
        <v>1.7186813186813182E-3</v>
      </c>
      <c r="P246" s="467">
        <f>ImportsSawnwood!Q$7</f>
        <v>5.8909999999999995E-3</v>
      </c>
      <c r="Q246" s="467">
        <f>ImportsSawnwood!R$7</f>
        <v>3.488999999999999E-3</v>
      </c>
      <c r="R246" s="467">
        <f>ImportsSawnwood!S$7</f>
        <v>2.8990445999999993E-3</v>
      </c>
      <c r="S246" s="467">
        <f>ImportsSawnwood!T$7</f>
        <v>3.4059999999999997E-3</v>
      </c>
      <c r="T246" s="467">
        <f>ImportsSawnwood!U$7</f>
        <v>7.4159999999999972E-3</v>
      </c>
      <c r="U246" s="467">
        <f>ImportsSawnwood!V$7</f>
        <v>1.2163291666666664E-2</v>
      </c>
      <c r="V246" s="467">
        <f>ImportsSawnwood!W$7</f>
        <v>5.4869999999999988E-3</v>
      </c>
      <c r="W246" s="467">
        <f>ImportsSawnwood!X$7</f>
        <v>1.1253846153846151E-3</v>
      </c>
      <c r="X246" s="467">
        <f>ImportsSawnwood!Y$7</f>
        <v>7.3599999999999985E-3</v>
      </c>
      <c r="Y246" s="467">
        <f>ImportsSawnwood!Z$7</f>
        <v>1.4226269999999999E-2</v>
      </c>
      <c r="Z246" s="467">
        <f>ImportsSawnwood!AA$7</f>
        <v>2.3626000000000005E-2</v>
      </c>
      <c r="AA246" s="467">
        <f>ImportsSawnwood!AB$7</f>
        <v>0</v>
      </c>
      <c r="AB246" s="464"/>
      <c r="AC246" s="464"/>
      <c r="AD246" s="464"/>
      <c r="AE246" s="464"/>
      <c r="AF246" s="464"/>
      <c r="AG246" s="464"/>
      <c r="AH246" s="464"/>
      <c r="AI246" s="464"/>
      <c r="AJ246" s="464"/>
      <c r="AK246" s="464"/>
      <c r="AL246" s="464"/>
      <c r="AM246" s="464"/>
      <c r="AN246" s="464"/>
      <c r="AO246" s="464"/>
      <c r="AP246" s="464"/>
      <c r="AQ246" s="464"/>
      <c r="AR246" s="464"/>
      <c r="AS246" s="464"/>
      <c r="AT246" s="464"/>
      <c r="AU246" s="464"/>
      <c r="AV246" s="464"/>
      <c r="AW246" s="464"/>
      <c r="AX246" s="464"/>
      <c r="AY246" s="464"/>
      <c r="AZ246" s="464"/>
      <c r="BA246" s="464"/>
      <c r="BB246" s="464"/>
      <c r="BD246" s="468">
        <f t="shared" si="70"/>
        <v>7.0811660271217672E-2</v>
      </c>
      <c r="BE246" s="468">
        <f t="shared" si="70"/>
        <v>5.0003331109899914E-2</v>
      </c>
      <c r="BF246" s="468">
        <f t="shared" si="70"/>
        <v>0.19085674575385228</v>
      </c>
      <c r="BG246" s="468">
        <f t="shared" si="70"/>
        <v>0.11028144014072866</v>
      </c>
      <c r="BH246" s="468">
        <f t="shared" si="70"/>
        <v>9.9306058040397119E-2</v>
      </c>
      <c r="BI246" s="468">
        <f t="shared" si="70"/>
        <v>4.44759092070805E-2</v>
      </c>
      <c r="BJ246" s="468">
        <f t="shared" si="70"/>
        <v>2.7759878650799152E-2</v>
      </c>
      <c r="BK246" s="468">
        <f t="shared" si="70"/>
        <v>6.3631563221193899E-2</v>
      </c>
      <c r="BL246" s="468">
        <f t="shared" si="70"/>
        <v>3.4188833884785955E-2</v>
      </c>
      <c r="BM246" s="468">
        <f t="shared" si="70"/>
        <v>4.6592041514248998E-2</v>
      </c>
      <c r="BN246" s="468">
        <f t="shared" si="70"/>
        <v>6.6536138926636679E-2</v>
      </c>
      <c r="BO246" s="468">
        <f t="shared" si="71"/>
        <v>8.8028607822992072E-2</v>
      </c>
      <c r="BP246" s="468">
        <f t="shared" si="72"/>
        <v>0.12425964842345366</v>
      </c>
      <c r="BQ246" s="468">
        <f t="shared" si="73"/>
        <v>7.1205233360106979E-2</v>
      </c>
      <c r="BR246" s="468">
        <f t="shared" si="74"/>
        <v>3.0590492873770893E-2</v>
      </c>
      <c r="BS246" s="468">
        <f t="shared" si="75"/>
        <v>6.3896068876836881E-2</v>
      </c>
      <c r="BT246" s="468">
        <f t="shared" si="75"/>
        <v>0.13153690571679733</v>
      </c>
    </row>
    <row r="247" spans="1:72">
      <c r="A247" s="467" t="str">
        <f>ImportsSawnwood!B$8</f>
        <v xml:space="preserve">China </v>
      </c>
      <c r="B247" s="467">
        <f>ImportsSawnwood!C$8</f>
        <v>1.23404E-4</v>
      </c>
      <c r="C247" s="467">
        <f>ImportsSawnwood!D$8</f>
        <v>0</v>
      </c>
      <c r="D247" s="467">
        <f>ImportsSawnwood!E$8</f>
        <v>0</v>
      </c>
      <c r="E247" s="467">
        <f>ImportsSawnwood!F$8</f>
        <v>2.9999999999999997E-6</v>
      </c>
      <c r="F247" s="467">
        <f>ImportsSawnwood!G$8</f>
        <v>0</v>
      </c>
      <c r="G247" s="467">
        <f>ImportsSawnwood!H$8</f>
        <v>0</v>
      </c>
      <c r="H247" s="467">
        <f>ImportsSawnwood!I$8</f>
        <v>0</v>
      </c>
      <c r="I247" s="467">
        <f>ImportsSawnwood!J$8</f>
        <v>0</v>
      </c>
      <c r="J247" s="467">
        <f>ImportsSawnwood!K$8</f>
        <v>4.2999999999999995E-5</v>
      </c>
      <c r="K247" s="467">
        <f>ImportsSawnwood!L$8</f>
        <v>2.0415E-4</v>
      </c>
      <c r="L247" s="467">
        <f>ImportsSawnwood!M$8</f>
        <v>3.4319600000000003E-5</v>
      </c>
      <c r="M247" s="467">
        <f>ImportsSawnwood!N$8</f>
        <v>5.0691500000000001E-5</v>
      </c>
      <c r="N247" s="467">
        <f>ImportsSawnwood!O$8</f>
        <v>9.4579999999999979E-5</v>
      </c>
      <c r="O247" s="467">
        <f>ImportsSawnwood!P$8</f>
        <v>1.7032967032967031E-5</v>
      </c>
      <c r="P247" s="467">
        <f>ImportsSawnwood!Q$8</f>
        <v>5.62E-4</v>
      </c>
      <c r="Q247" s="467">
        <f>ImportsSawnwood!R$8</f>
        <v>9.2504059999999979E-4</v>
      </c>
      <c r="R247" s="467">
        <f>ImportsSawnwood!S$8</f>
        <v>3.0096103999999995E-3</v>
      </c>
      <c r="S247" s="467">
        <f>ImportsSawnwood!T$8</f>
        <v>2.5757699999999999E-4</v>
      </c>
      <c r="T247" s="467">
        <f>ImportsSawnwood!U$8</f>
        <v>4.3239999999999997E-3</v>
      </c>
      <c r="U247" s="467">
        <f>ImportsSawnwood!V$8</f>
        <v>9.6890000000000014E-3</v>
      </c>
      <c r="V247" s="467">
        <f>ImportsSawnwood!W$8</f>
        <v>4.0173839999999993E-4</v>
      </c>
      <c r="W247" s="467">
        <f>ImportsSawnwood!X$8</f>
        <v>1.8895604395604388E-4</v>
      </c>
      <c r="X247" s="467">
        <f>ImportsSawnwood!Y$8</f>
        <v>0</v>
      </c>
      <c r="Y247" s="467">
        <f>ImportsSawnwood!Z$8</f>
        <v>1.0999999999999998E-5</v>
      </c>
      <c r="Z247" s="467">
        <f>ImportsSawnwood!AA$8</f>
        <v>4.9999999999999987E-6</v>
      </c>
      <c r="AA247" s="467">
        <f>ImportsSawnwood!AB$8</f>
        <v>0</v>
      </c>
      <c r="AB247" s="464"/>
      <c r="AC247" s="464"/>
      <c r="AD247" s="464"/>
      <c r="AE247" s="464"/>
      <c r="AF247" s="464"/>
      <c r="AG247" s="464"/>
      <c r="AH247" s="464"/>
      <c r="AI247" s="464"/>
      <c r="AJ247" s="464"/>
      <c r="AK247" s="464"/>
      <c r="AL247" s="464"/>
      <c r="AM247" s="464"/>
      <c r="AN247" s="464"/>
      <c r="AO247" s="464"/>
      <c r="AP247" s="464"/>
      <c r="AQ247" s="464"/>
      <c r="AR247" s="464"/>
      <c r="AS247" s="464"/>
      <c r="AT247" s="464"/>
      <c r="AU247" s="464"/>
      <c r="AV247" s="464"/>
      <c r="AW247" s="464"/>
      <c r="AX247" s="464"/>
      <c r="AY247" s="464"/>
      <c r="AZ247" s="464"/>
      <c r="BA247" s="464"/>
      <c r="BB247" s="464"/>
      <c r="BD247" s="468">
        <f t="shared" ref="BD247" si="76">I247/I$180</f>
        <v>0</v>
      </c>
      <c r="BE247" s="468">
        <f t="shared" ref="BE247" si="77">J247/J$180</f>
        <v>1.8727839367003711E-4</v>
      </c>
      <c r="BF247" s="468">
        <f t="shared" ref="BF247" si="78">K247/K$180</f>
        <v>7.1654835724584175E-4</v>
      </c>
      <c r="BG247" s="468">
        <f t="shared" ref="BG247" si="79">L247/L$180</f>
        <v>2.3037210457124623E-4</v>
      </c>
      <c r="BH247" s="468">
        <f t="shared" ref="BH247" si="80">M247/M$180</f>
        <v>4.8176601025502833E-4</v>
      </c>
      <c r="BI247" s="468">
        <f t="shared" ref="BI247" si="81">N247/N$180</f>
        <v>8.3662121973064314E-4</v>
      </c>
      <c r="BJ247" s="468">
        <f t="shared" ref="BJ247" si="82">O247/O$180</f>
        <v>2.7511388688451852E-4</v>
      </c>
      <c r="BK247" s="468">
        <f t="shared" ref="BK247" si="83">P247/P$180</f>
        <v>6.070436009219313E-3</v>
      </c>
      <c r="BL247" s="468">
        <f t="shared" ref="BL247" si="84">Q247/Q$180</f>
        <v>9.0645054199147996E-3</v>
      </c>
      <c r="BM247" s="468">
        <f t="shared" ref="BM247" si="85">R247/R$180</f>
        <v>4.8369001531923847E-2</v>
      </c>
      <c r="BN247" s="468">
        <f t="shared" ref="BN247" si="86">S247/S$180</f>
        <v>5.0317613201134159E-3</v>
      </c>
      <c r="BO247" s="468">
        <f t="shared" si="71"/>
        <v>5.1326281044581694E-2</v>
      </c>
      <c r="BP247" s="468">
        <f t="shared" si="72"/>
        <v>9.8982394451187589E-2</v>
      </c>
      <c r="BQ247" s="468">
        <f t="shared" si="73"/>
        <v>5.213391019084382E-3</v>
      </c>
      <c r="BR247" s="468">
        <f t="shared" si="74"/>
        <v>5.1362515864123662E-3</v>
      </c>
      <c r="BS247" s="468">
        <f t="shared" si="75"/>
        <v>0</v>
      </c>
      <c r="BT247" s="468">
        <f t="shared" si="75"/>
        <v>1.0170662885526355E-4</v>
      </c>
    </row>
    <row r="248" spans="1:72">
      <c r="A248" s="467" t="str">
        <f>ImportsSawnwood!B$9</f>
        <v xml:space="preserve">Ecuador </v>
      </c>
      <c r="B248" s="467">
        <f>ImportsSawnwood!C$9</f>
        <v>6.9999999999999999E-6</v>
      </c>
      <c r="C248" s="467">
        <f>ImportsSawnwood!D$9</f>
        <v>3.4E-5</v>
      </c>
      <c r="D248" s="467">
        <f>ImportsSawnwood!E$9</f>
        <v>1.5E-5</v>
      </c>
      <c r="E248" s="467">
        <f>ImportsSawnwood!F$9</f>
        <v>4.9999999999999996E-6</v>
      </c>
      <c r="F248" s="467">
        <f>ImportsSawnwood!G$9</f>
        <v>9.9999999999999991E-6</v>
      </c>
      <c r="G248" s="467">
        <f>ImportsSawnwood!H$9</f>
        <v>0</v>
      </c>
      <c r="H248" s="467">
        <f>ImportsSawnwood!I$9</f>
        <v>7.4999999999999993E-5</v>
      </c>
      <c r="I248" s="467">
        <f>ImportsSawnwood!J$9</f>
        <v>8.0999999999999996E-4</v>
      </c>
      <c r="J248" s="467">
        <f>ImportsSawnwood!K$9</f>
        <v>5.9979999999999999E-3</v>
      </c>
      <c r="K248" s="467">
        <f>ImportsSawnwood!L$9</f>
        <v>5.2789999999999998E-3</v>
      </c>
      <c r="L248" s="467">
        <f>ImportsSawnwood!M$9</f>
        <v>9.5784219999999983E-4</v>
      </c>
      <c r="M248" s="467">
        <f>ImportsSawnwood!N$9</f>
        <v>1.7667999999999998E-3</v>
      </c>
      <c r="N248" s="467">
        <f>ImportsSawnwood!O$9</f>
        <v>1.3010999999999998E-2</v>
      </c>
      <c r="O248" s="467">
        <f>ImportsSawnwood!P$9</f>
        <v>6.8016483516483506E-3</v>
      </c>
      <c r="P248" s="467">
        <f>ImportsSawnwood!Q$9</f>
        <v>1.7428274999999997E-2</v>
      </c>
      <c r="Q248" s="467">
        <f>ImportsSawnwood!R$9</f>
        <v>2.1502999999999994E-2</v>
      </c>
      <c r="R248" s="467">
        <f>ImportsSawnwood!S$9</f>
        <v>3.6940879999999995E-3</v>
      </c>
      <c r="S248" s="467">
        <f>ImportsSawnwood!T$9</f>
        <v>9.50964E-4</v>
      </c>
      <c r="T248" s="467">
        <f>ImportsSawnwood!U$9</f>
        <v>5.9570000000000005E-3</v>
      </c>
      <c r="U248" s="467">
        <f>ImportsSawnwood!V$9</f>
        <v>4.990786666666666E-3</v>
      </c>
      <c r="V248" s="467">
        <f>ImportsSawnwood!W$9</f>
        <v>6.1600000000000005E-3</v>
      </c>
      <c r="W248" s="467">
        <f>ImportsSawnwood!X$9</f>
        <v>0</v>
      </c>
      <c r="X248" s="467">
        <f>ImportsSawnwood!Y$9</f>
        <v>3.7389999999999993E-3</v>
      </c>
      <c r="Y248" s="467">
        <f>ImportsSawnwood!Z$9</f>
        <v>2.9033609999999997E-3</v>
      </c>
      <c r="Z248" s="467">
        <f>ImportsSawnwood!AA$9</f>
        <v>1.008E-3</v>
      </c>
      <c r="AA248" s="467">
        <f>ImportsSawnwood!AB$9</f>
        <v>0</v>
      </c>
      <c r="AB248" s="464"/>
      <c r="AC248" s="464"/>
      <c r="AD248" s="464"/>
      <c r="AE248" s="464"/>
      <c r="AF248" s="464"/>
      <c r="AG248" s="464"/>
      <c r="AH248" s="464"/>
      <c r="AI248" s="464"/>
      <c r="AJ248" s="464"/>
      <c r="AK248" s="464"/>
      <c r="AL248" s="464"/>
      <c r="AM248" s="464"/>
      <c r="AN248" s="464"/>
      <c r="AO248" s="464"/>
      <c r="AP248" s="464"/>
      <c r="AQ248" s="464"/>
      <c r="AR248" s="464"/>
      <c r="AS248" s="464"/>
      <c r="AT248" s="464"/>
      <c r="AU248" s="464"/>
      <c r="AV248" s="464"/>
      <c r="AW248" s="464"/>
      <c r="AX248" s="464"/>
      <c r="AY248" s="464"/>
      <c r="AZ248" s="464"/>
      <c r="BA248" s="464"/>
      <c r="BB248" s="464"/>
      <c r="BD248" s="468">
        <f t="shared" si="70"/>
        <v>2.7711052458009463E-3</v>
      </c>
      <c r="BE248" s="468">
        <f t="shared" si="70"/>
        <v>2.612315826122983E-2</v>
      </c>
      <c r="BF248" s="468">
        <f t="shared" si="70"/>
        <v>1.852882085672691E-2</v>
      </c>
      <c r="BG248" s="468">
        <f t="shared" si="70"/>
        <v>6.4295657135034351E-3</v>
      </c>
      <c r="BH248" s="468">
        <f t="shared" si="70"/>
        <v>1.6791457875947328E-2</v>
      </c>
      <c r="BI248" s="468">
        <f t="shared" si="70"/>
        <v>0.11509070300185451</v>
      </c>
      <c r="BJ248" s="468">
        <f t="shared" si="70"/>
        <v>0.10985918728204691</v>
      </c>
      <c r="BK248" s="468">
        <f t="shared" si="70"/>
        <v>0.18825129562024323</v>
      </c>
      <c r="BL248" s="468">
        <f t="shared" si="70"/>
        <v>0.21070865434925551</v>
      </c>
      <c r="BM248" s="468">
        <f t="shared" si="70"/>
        <v>5.9369594194338737E-2</v>
      </c>
      <c r="BN248" s="468">
        <f t="shared" si="70"/>
        <v>1.857706189613333E-2</v>
      </c>
      <c r="BO248" s="468">
        <f t="shared" si="71"/>
        <v>7.0710142502907775E-2</v>
      </c>
      <c r="BP248" s="468">
        <f t="shared" si="72"/>
        <v>5.0985655326837395E-2</v>
      </c>
      <c r="BQ248" s="468">
        <f t="shared" si="73"/>
        <v>7.9938807635913822E-2</v>
      </c>
      <c r="BR248" s="468">
        <f t="shared" si="74"/>
        <v>0</v>
      </c>
      <c r="BS248" s="468">
        <f t="shared" si="75"/>
        <v>3.2460244773164823E-2</v>
      </c>
      <c r="BT248" s="468">
        <f t="shared" si="75"/>
        <v>2.6844641787258806E-2</v>
      </c>
    </row>
    <row r="249" spans="1:72">
      <c r="A249" s="467" t="str">
        <f>ImportsSawnwood!B$10</f>
        <v xml:space="preserve">Paraguay </v>
      </c>
      <c r="B249" s="467">
        <f>ImportsSawnwood!C$10</f>
        <v>0.14659293199999998</v>
      </c>
      <c r="C249" s="467">
        <f>ImportsSawnwood!D$10</f>
        <v>0.11831750999999999</v>
      </c>
      <c r="D249" s="467">
        <f>ImportsSawnwood!E$10</f>
        <v>9.511757500000001E-2</v>
      </c>
      <c r="E249" s="467">
        <f>ImportsSawnwood!F$10</f>
        <v>6.6909899999999994E-2</v>
      </c>
      <c r="F249" s="467">
        <f>ImportsSawnwood!G$10</f>
        <v>5.4874576999999994E-2</v>
      </c>
      <c r="G249" s="467">
        <f>ImportsSawnwood!H$10</f>
        <v>6.9481316000000001E-2</v>
      </c>
      <c r="H249" s="467">
        <f>ImportsSawnwood!I$10</f>
        <v>5.1923440000000008E-2</v>
      </c>
      <c r="I249" s="467">
        <f>ImportsSawnwood!J$10</f>
        <v>0.10835752999999999</v>
      </c>
      <c r="J249" s="467">
        <f>ImportsSawnwood!K$10</f>
        <v>7.2169465000000002E-2</v>
      </c>
      <c r="K249" s="467">
        <f>ImportsSawnwood!L$10</f>
        <v>6.7159261999999997E-2</v>
      </c>
      <c r="L249" s="467">
        <f>ImportsSawnwood!M$10</f>
        <v>3.3696047E-2</v>
      </c>
      <c r="M249" s="467">
        <f>ImportsSawnwood!N$10</f>
        <v>1.8255287000000002E-2</v>
      </c>
      <c r="N249" s="467">
        <f>ImportsSawnwood!O$10</f>
        <v>1.4238222222222218E-2</v>
      </c>
      <c r="O249" s="467">
        <f>ImportsSawnwood!P$10</f>
        <v>5.8680116758241746E-3</v>
      </c>
      <c r="P249" s="467">
        <f>ImportsSawnwood!Q$10</f>
        <v>6.9490199999999976E-3</v>
      </c>
      <c r="Q249" s="467">
        <f>ImportsSawnwood!R$10</f>
        <v>4.182838999999999E-3</v>
      </c>
      <c r="R249" s="467">
        <f>ImportsSawnwood!S$10</f>
        <v>4.3187109999999985E-3</v>
      </c>
      <c r="S249" s="467">
        <f>ImportsSawnwood!T$10</f>
        <v>3.9429999999999986E-3</v>
      </c>
      <c r="T249" s="467">
        <f>ImportsSawnwood!U$10</f>
        <v>4.1369999999999992E-3</v>
      </c>
      <c r="U249" s="467">
        <f>ImportsSawnwood!V$10</f>
        <v>3.4159933333333314E-3</v>
      </c>
      <c r="V249" s="467">
        <f>ImportsSawnwood!W$10</f>
        <v>1.4250000000000001E-3</v>
      </c>
      <c r="W249" s="467">
        <f>ImportsSawnwood!X$10</f>
        <v>2.1766483516483517E-3</v>
      </c>
      <c r="X249" s="467">
        <f>ImportsSawnwood!Y$10</f>
        <v>1.8749999999999997E-3</v>
      </c>
      <c r="Y249" s="467">
        <f>ImportsSawnwood!Z$10</f>
        <v>1.1019999999999999E-3</v>
      </c>
      <c r="Z249" s="467">
        <f>ImportsSawnwood!AA$10</f>
        <v>6.0099999999999997E-4</v>
      </c>
      <c r="AA249" s="467">
        <f>ImportsSawnwood!AB$10</f>
        <v>0</v>
      </c>
      <c r="AB249" s="464"/>
      <c r="AC249" s="464"/>
      <c r="AD249" s="464"/>
      <c r="AE249" s="464"/>
      <c r="AF249" s="464"/>
      <c r="AG249" s="464"/>
      <c r="AH249" s="464"/>
      <c r="AI249" s="464"/>
      <c r="AJ249" s="464"/>
      <c r="AK249" s="464"/>
      <c r="AL249" s="464"/>
      <c r="AM249" s="464"/>
      <c r="AN249" s="464"/>
      <c r="AO249" s="464"/>
      <c r="AP249" s="464"/>
      <c r="AQ249" s="464"/>
      <c r="AR249" s="464"/>
      <c r="AS249" s="464"/>
      <c r="AT249" s="464"/>
      <c r="AU249" s="464"/>
      <c r="AV249" s="464"/>
      <c r="AW249" s="464"/>
      <c r="AX249" s="464"/>
      <c r="AY249" s="464"/>
      <c r="AZ249" s="464"/>
      <c r="BA249" s="464"/>
      <c r="BB249" s="464"/>
      <c r="BD249" s="468">
        <f t="shared" si="70"/>
        <v>0.37070385161115232</v>
      </c>
      <c r="BE249" s="468">
        <f t="shared" si="70"/>
        <v>0.31432049947037133</v>
      </c>
      <c r="BF249" s="468">
        <f t="shared" si="70"/>
        <v>0.2357230411949208</v>
      </c>
      <c r="BG249" s="468">
        <f t="shared" si="70"/>
        <v>0.22618647254401647</v>
      </c>
      <c r="BH249" s="468">
        <f t="shared" si="70"/>
        <v>0.17349608482784068</v>
      </c>
      <c r="BI249" s="468">
        <f t="shared" si="70"/>
        <v>0.12594627661610808</v>
      </c>
      <c r="BJ249" s="468">
        <f t="shared" si="70"/>
        <v>9.4779230024641975E-2</v>
      </c>
      <c r="BK249" s="468">
        <f t="shared" si="70"/>
        <v>7.5059753090365083E-2</v>
      </c>
      <c r="BL249" s="468">
        <f t="shared" si="70"/>
        <v>4.0987786683234224E-2</v>
      </c>
      <c r="BM249" s="468">
        <f t="shared" si="70"/>
        <v>6.940823269847031E-2</v>
      </c>
      <c r="BN249" s="468">
        <f t="shared" si="70"/>
        <v>7.7026422721000687E-2</v>
      </c>
      <c r="BO249" s="468">
        <f t="shared" si="71"/>
        <v>4.9106573700609259E-2</v>
      </c>
      <c r="BP249" s="468">
        <f t="shared" si="72"/>
        <v>3.4897636449853123E-2</v>
      </c>
      <c r="BQ249" s="468">
        <f t="shared" si="73"/>
        <v>1.8492337805385908E-2</v>
      </c>
      <c r="BR249" s="468">
        <f t="shared" si="74"/>
        <v>5.9166213025799934E-2</v>
      </c>
      <c r="BS249" s="468">
        <f t="shared" si="75"/>
        <v>1.627787080761809E-2</v>
      </c>
      <c r="BT249" s="468">
        <f t="shared" si="75"/>
        <v>1.0189154999863677E-2</v>
      </c>
    </row>
    <row r="250" spans="1:72">
      <c r="A250" s="462" t="s">
        <v>27</v>
      </c>
      <c r="B250" s="467">
        <f t="shared" ref="B250:AA250" si="87">B243-SUM(B245:B249)</f>
        <v>1.5299380000000085E-3</v>
      </c>
      <c r="C250" s="467">
        <f t="shared" si="87"/>
        <v>2.9581732000000249E-3</v>
      </c>
      <c r="D250" s="467">
        <f t="shared" si="87"/>
        <v>2.6581972000000176E-3</v>
      </c>
      <c r="E250" s="467">
        <f t="shared" si="87"/>
        <v>3.6754000000000092E-3</v>
      </c>
      <c r="F250" s="467">
        <f t="shared" si="87"/>
        <v>2.9216670000000167E-3</v>
      </c>
      <c r="G250" s="467">
        <f t="shared" si="87"/>
        <v>3.2479609999999937E-3</v>
      </c>
      <c r="H250" s="467">
        <f t="shared" si="87"/>
        <v>8.3157550000000219E-3</v>
      </c>
      <c r="I250" s="467">
        <f t="shared" si="87"/>
        <v>7.2271652000000242E-3</v>
      </c>
      <c r="J250" s="467">
        <f t="shared" si="87"/>
        <v>9.9105159999999942E-3</v>
      </c>
      <c r="K250" s="467">
        <f t="shared" si="87"/>
        <v>6.9929122000000066E-3</v>
      </c>
      <c r="L250" s="467">
        <f t="shared" si="87"/>
        <v>1.6368751979999999E-2</v>
      </c>
      <c r="M250" s="467">
        <f t="shared" si="87"/>
        <v>7.032548000000003E-3</v>
      </c>
      <c r="N250" s="467">
        <f t="shared" si="87"/>
        <v>6.6050902571428566E-3</v>
      </c>
      <c r="O250" s="467">
        <f t="shared" si="87"/>
        <v>3.1407445054945117E-3</v>
      </c>
      <c r="P250" s="467">
        <f t="shared" si="87"/>
        <v>5.0738107142856981E-3</v>
      </c>
      <c r="Q250" s="467">
        <f t="shared" si="87"/>
        <v>6.8832291999999864E-3</v>
      </c>
      <c r="R250" s="467">
        <f t="shared" si="87"/>
        <v>8.727659799999999E-3</v>
      </c>
      <c r="S250" s="467">
        <f t="shared" si="87"/>
        <v>8.0862455999999999E-3</v>
      </c>
      <c r="T250" s="467">
        <f t="shared" si="87"/>
        <v>9.2664201999999966E-3</v>
      </c>
      <c r="U250" s="467">
        <f t="shared" si="87"/>
        <v>8.5351049304347795E-3</v>
      </c>
      <c r="V250" s="467">
        <f t="shared" si="87"/>
        <v>8.7909999999999898E-3</v>
      </c>
      <c r="W250" s="467">
        <f t="shared" si="87"/>
        <v>1.6901648351648358E-3</v>
      </c>
      <c r="X250" s="467">
        <f t="shared" si="87"/>
        <v>9.9275999999999982E-3</v>
      </c>
      <c r="Y250" s="467">
        <f t="shared" si="87"/>
        <v>1.4407999999999994E-2</v>
      </c>
      <c r="Z250" s="467">
        <f t="shared" si="87"/>
        <v>9.7442015999999951E-3</v>
      </c>
      <c r="AA250" s="467">
        <f t="shared" si="87"/>
        <v>0</v>
      </c>
      <c r="AB250" s="464"/>
      <c r="AC250" s="464"/>
      <c r="AD250" s="464"/>
      <c r="AE250" s="464"/>
      <c r="AF250" s="464"/>
      <c r="AG250" s="464"/>
      <c r="AH250" s="464"/>
      <c r="AI250" s="464"/>
      <c r="AJ250" s="464"/>
      <c r="AK250" s="464"/>
      <c r="AL250" s="464"/>
      <c r="AM250" s="464"/>
      <c r="AN250" s="464"/>
      <c r="AO250" s="464"/>
      <c r="AP250" s="464"/>
      <c r="AQ250" s="464"/>
      <c r="AR250" s="464"/>
      <c r="AS250" s="464"/>
      <c r="AT250" s="464"/>
      <c r="AU250" s="464"/>
      <c r="AV250" s="464"/>
      <c r="AW250" s="464"/>
      <c r="AX250" s="464"/>
      <c r="AY250" s="464"/>
      <c r="AZ250" s="464"/>
      <c r="BA250" s="464"/>
      <c r="BB250" s="464"/>
      <c r="BD250" s="468">
        <f t="shared" si="70"/>
        <v>2.4724981972827298E-2</v>
      </c>
      <c r="BE250" s="468">
        <f t="shared" si="70"/>
        <v>4.3163384114446528E-2</v>
      </c>
      <c r="BF250" s="468">
        <f t="shared" si="70"/>
        <v>2.4544500363822729E-2</v>
      </c>
      <c r="BG250" s="468">
        <f t="shared" si="70"/>
        <v>0.1098761012027341</v>
      </c>
      <c r="BH250" s="468">
        <f t="shared" si="70"/>
        <v>6.6836503001232561E-2</v>
      </c>
      <c r="BI250" s="468">
        <f t="shared" si="70"/>
        <v>5.8426291682827716E-2</v>
      </c>
      <c r="BJ250" s="468">
        <f t="shared" si="70"/>
        <v>5.0728826454334776E-2</v>
      </c>
      <c r="BK250" s="468">
        <f t="shared" si="70"/>
        <v>5.4804703316659549E-2</v>
      </c>
      <c r="BL250" s="468">
        <f t="shared" si="70"/>
        <v>6.7449005362484299E-2</v>
      </c>
      <c r="BM250" s="468">
        <f t="shared" si="70"/>
        <v>0.14026672363848497</v>
      </c>
      <c r="BN250" s="468">
        <f t="shared" si="70"/>
        <v>0.15796463905945524</v>
      </c>
      <c r="BO250" s="468">
        <f t="shared" si="71"/>
        <v>0.10999326722071895</v>
      </c>
      <c r="BP250" s="468">
        <f t="shared" si="72"/>
        <v>8.7194253576898667E-2</v>
      </c>
      <c r="BQ250" s="468">
        <f t="shared" si="73"/>
        <v>0.11408150291027881</v>
      </c>
      <c r="BR250" s="468">
        <f t="shared" si="74"/>
        <v>4.5942493471832192E-2</v>
      </c>
      <c r="BS250" s="468">
        <f t="shared" si="75"/>
        <v>8.6186768122511664E-2</v>
      </c>
      <c r="BT250" s="468">
        <f t="shared" si="75"/>
        <v>0.13321719168605789</v>
      </c>
    </row>
    <row r="251" spans="1:72">
      <c r="B251" s="466"/>
      <c r="C251" s="466"/>
      <c r="D251" s="466"/>
      <c r="E251" s="466"/>
      <c r="F251" s="466"/>
      <c r="G251" s="466"/>
      <c r="H251" s="466"/>
      <c r="I251" s="466"/>
      <c r="J251" s="466"/>
      <c r="K251" s="466"/>
      <c r="L251" s="466"/>
      <c r="M251" s="466"/>
      <c r="N251" s="466"/>
      <c r="O251" s="466"/>
      <c r="P251" s="466"/>
      <c r="Q251" s="466"/>
      <c r="R251" s="466"/>
      <c r="S251" s="466"/>
      <c r="T251" s="466"/>
      <c r="U251" s="466"/>
      <c r="V251" s="466"/>
      <c r="W251" s="466"/>
      <c r="X251" s="466"/>
      <c r="Y251" s="466"/>
      <c r="Z251" s="466"/>
      <c r="AA251" s="466"/>
      <c r="AB251" s="466"/>
      <c r="AC251" s="466"/>
      <c r="AD251" s="466"/>
      <c r="AE251" s="466"/>
      <c r="AF251" s="466"/>
      <c r="AG251" s="466"/>
      <c r="AH251" s="466"/>
      <c r="AI251" s="466"/>
      <c r="AJ251" s="466"/>
      <c r="AK251" s="466"/>
      <c r="AL251" s="466"/>
      <c r="AM251" s="466"/>
      <c r="AN251" s="466"/>
      <c r="AO251" s="466"/>
      <c r="AP251" s="466"/>
      <c r="AQ251" s="466"/>
      <c r="AR251" s="466"/>
      <c r="AS251" s="466"/>
      <c r="AT251" s="466"/>
      <c r="AU251" s="466"/>
      <c r="AV251" s="466"/>
      <c r="AW251" s="466"/>
      <c r="AX251" s="466"/>
      <c r="AY251" s="466"/>
      <c r="AZ251" s="466"/>
      <c r="BA251" s="466"/>
      <c r="BB251" s="466"/>
    </row>
    <row r="252" spans="1:72">
      <c r="B252" s="466"/>
      <c r="C252" s="466"/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  <c r="R252" s="466"/>
      <c r="S252" s="466"/>
      <c r="T252" s="466"/>
      <c r="U252" s="466"/>
      <c r="V252" s="466"/>
      <c r="W252" s="466"/>
      <c r="X252" s="466"/>
      <c r="Y252" s="466"/>
      <c r="Z252" s="466"/>
      <c r="AA252" s="466"/>
      <c r="AB252" s="466"/>
      <c r="AC252" s="466"/>
      <c r="AD252" s="466"/>
      <c r="AE252" s="466"/>
      <c r="AF252" s="466"/>
      <c r="AG252" s="466"/>
      <c r="AH252" s="466"/>
      <c r="AI252" s="466"/>
      <c r="AJ252" s="466"/>
      <c r="AK252" s="466"/>
      <c r="AL252" s="466"/>
      <c r="AM252" s="466"/>
      <c r="AN252" s="466"/>
      <c r="AO252" s="466"/>
      <c r="AP252" s="466"/>
      <c r="AQ252" s="466"/>
      <c r="AR252" s="466"/>
      <c r="AS252" s="466"/>
      <c r="AT252" s="466"/>
      <c r="AU252" s="466"/>
      <c r="AV252" s="466"/>
      <c r="AW252" s="466"/>
      <c r="AX252" s="466"/>
      <c r="AY252" s="466"/>
      <c r="AZ252" s="466"/>
      <c r="BA252" s="466"/>
      <c r="BB252" s="466"/>
    </row>
    <row r="253" spans="1:72">
      <c r="B253" s="466"/>
      <c r="C253" s="466"/>
      <c r="D253" s="466"/>
      <c r="E253" s="466"/>
      <c r="F253" s="466"/>
      <c r="G253" s="466"/>
      <c r="H253" s="466"/>
      <c r="I253" s="466"/>
      <c r="J253" s="466"/>
      <c r="K253" s="466"/>
      <c r="L253" s="466"/>
      <c r="M253" s="466"/>
      <c r="N253" s="466"/>
      <c r="O253" s="466"/>
      <c r="P253" s="466"/>
      <c r="Q253" s="466"/>
      <c r="R253" s="466"/>
      <c r="S253" s="466"/>
      <c r="T253" s="466"/>
      <c r="U253" s="466"/>
      <c r="V253" s="466"/>
      <c r="W253" s="466"/>
      <c r="X253" s="466"/>
      <c r="Y253" s="466"/>
      <c r="Z253" s="466"/>
      <c r="AA253" s="466"/>
      <c r="AB253" s="466"/>
      <c r="AC253" s="466"/>
      <c r="AD253" s="466"/>
      <c r="AE253" s="466"/>
      <c r="AF253" s="466"/>
      <c r="AG253" s="466"/>
      <c r="AH253" s="466"/>
      <c r="AI253" s="466"/>
      <c r="AJ253" s="466"/>
      <c r="AK253" s="466"/>
      <c r="AL253" s="466"/>
      <c r="AM253" s="466"/>
      <c r="AN253" s="466"/>
      <c r="AO253" s="466"/>
      <c r="AP253" s="466"/>
      <c r="AQ253" s="466"/>
      <c r="AR253" s="466"/>
      <c r="AS253" s="466"/>
      <c r="AT253" s="466"/>
      <c r="AU253" s="466"/>
      <c r="AV253" s="466"/>
      <c r="AW253" s="466"/>
      <c r="AX253" s="466"/>
      <c r="AY253" s="466"/>
      <c r="AZ253" s="466"/>
      <c r="BA253" s="466"/>
      <c r="BB253" s="466"/>
    </row>
    <row r="254" spans="1:72">
      <c r="B254" s="466"/>
      <c r="C254" s="466"/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  <c r="R254" s="466"/>
      <c r="S254" s="466"/>
      <c r="T254" s="466"/>
      <c r="U254" s="466"/>
      <c r="V254" s="466"/>
      <c r="W254" s="466"/>
      <c r="X254" s="466"/>
      <c r="Y254" s="466"/>
      <c r="Z254" s="466"/>
      <c r="AA254" s="466"/>
      <c r="AB254" s="466"/>
      <c r="AC254" s="466"/>
      <c r="AD254" s="466"/>
      <c r="AE254" s="466"/>
      <c r="AF254" s="466"/>
      <c r="AG254" s="466"/>
      <c r="AH254" s="466"/>
      <c r="AI254" s="466"/>
      <c r="AJ254" s="466"/>
      <c r="AK254" s="466"/>
      <c r="AL254" s="466"/>
      <c r="AM254" s="466"/>
      <c r="AN254" s="466"/>
      <c r="AO254" s="466"/>
      <c r="AP254" s="466"/>
      <c r="AQ254" s="466"/>
      <c r="AR254" s="466"/>
      <c r="AS254" s="466"/>
      <c r="AT254" s="466"/>
      <c r="AU254" s="466"/>
      <c r="AV254" s="466"/>
      <c r="AW254" s="466"/>
      <c r="AX254" s="466"/>
      <c r="AY254" s="466"/>
      <c r="AZ254" s="466"/>
      <c r="BA254" s="466"/>
      <c r="BB254" s="466"/>
    </row>
    <row r="255" spans="1:72">
      <c r="B255" s="466"/>
      <c r="C255" s="466"/>
      <c r="D255" s="466"/>
      <c r="E255" s="466"/>
      <c r="F255" s="466"/>
      <c r="G255" s="466"/>
      <c r="H255" s="466"/>
      <c r="I255" s="466"/>
      <c r="J255" s="466"/>
      <c r="K255" s="466"/>
      <c r="L255" s="466"/>
      <c r="M255" s="466"/>
      <c r="N255" s="466"/>
      <c r="O255" s="466"/>
      <c r="P255" s="466"/>
      <c r="Q255" s="466"/>
      <c r="R255" s="466"/>
      <c r="S255" s="466"/>
      <c r="T255" s="466"/>
      <c r="U255" s="466"/>
      <c r="V255" s="466"/>
      <c r="W255" s="466"/>
      <c r="X255" s="466"/>
      <c r="Y255" s="466"/>
      <c r="Z255" s="466"/>
      <c r="AA255" s="466"/>
      <c r="AB255" s="466"/>
      <c r="AC255" s="466"/>
      <c r="AD255" s="466"/>
      <c r="AE255" s="466"/>
      <c r="AF255" s="466"/>
      <c r="AG255" s="466"/>
      <c r="AH255" s="466"/>
      <c r="AI255" s="466"/>
      <c r="AJ255" s="466"/>
      <c r="AK255" s="466"/>
      <c r="AL255" s="466"/>
      <c r="AM255" s="466"/>
      <c r="AN255" s="466"/>
      <c r="AO255" s="466"/>
      <c r="AP255" s="466"/>
      <c r="AQ255" s="466"/>
      <c r="AR255" s="466"/>
      <c r="AS255" s="466"/>
      <c r="AT255" s="466"/>
      <c r="AU255" s="466"/>
      <c r="AV255" s="466"/>
      <c r="AW255" s="466"/>
      <c r="AX255" s="466"/>
      <c r="AY255" s="466"/>
      <c r="AZ255" s="466"/>
      <c r="BA255" s="466"/>
      <c r="BB255" s="466"/>
    </row>
    <row r="256" spans="1:72">
      <c r="B256" s="466"/>
      <c r="C256" s="466"/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  <c r="R256" s="466"/>
      <c r="S256" s="466"/>
      <c r="T256" s="466"/>
      <c r="U256" s="466"/>
      <c r="V256" s="466"/>
      <c r="W256" s="466"/>
      <c r="X256" s="466"/>
      <c r="Y256" s="466"/>
      <c r="Z256" s="466"/>
      <c r="AA256" s="466"/>
      <c r="AB256" s="466"/>
      <c r="AC256" s="466"/>
      <c r="AD256" s="466"/>
      <c r="AE256" s="466"/>
      <c r="AF256" s="466"/>
      <c r="AG256" s="466"/>
      <c r="AH256" s="466"/>
      <c r="AI256" s="466"/>
      <c r="AJ256" s="466"/>
      <c r="AK256" s="466"/>
      <c r="AL256" s="466"/>
      <c r="AM256" s="466"/>
      <c r="AN256" s="466"/>
      <c r="AO256" s="466"/>
      <c r="AP256" s="466"/>
      <c r="AQ256" s="466"/>
      <c r="AR256" s="466"/>
      <c r="AS256" s="466"/>
      <c r="AT256" s="466"/>
      <c r="AU256" s="466"/>
      <c r="AV256" s="466"/>
      <c r="AW256" s="466"/>
      <c r="AX256" s="466"/>
      <c r="AY256" s="466"/>
      <c r="AZ256" s="466"/>
      <c r="BA256" s="466"/>
      <c r="BB256" s="466"/>
    </row>
    <row r="257" spans="1:72">
      <c r="A257" s="462" t="str">
        <f t="shared" ref="A257:A262" si="88">A245</f>
        <v>EU-27 and UK</v>
      </c>
      <c r="B257" s="466"/>
      <c r="C257" s="466"/>
      <c r="D257" s="466"/>
      <c r="E257" s="466"/>
      <c r="F257" s="466"/>
      <c r="G257" s="466"/>
      <c r="H257" s="466"/>
      <c r="I257" s="466"/>
      <c r="J257" s="466"/>
      <c r="K257" s="466"/>
      <c r="L257" s="466"/>
      <c r="M257" s="466"/>
      <c r="N257" s="466"/>
      <c r="O257" s="466"/>
      <c r="P257" s="466"/>
      <c r="Q257" s="466"/>
      <c r="R257" s="466"/>
      <c r="S257" s="466"/>
      <c r="T257" s="466"/>
      <c r="U257" s="466"/>
      <c r="V257" s="466"/>
      <c r="W257" s="466"/>
      <c r="X257" s="466"/>
      <c r="Y257" s="466"/>
      <c r="Z257" s="466"/>
      <c r="AA257" s="466"/>
      <c r="AB257" s="466"/>
      <c r="AC257" s="465">
        <f>ImportsSawnwood!AD$6</f>
        <v>0.45408599999999999</v>
      </c>
      <c r="AD257" s="465">
        <f>ImportsSawnwood!AE$6</f>
        <v>0.37970599999999999</v>
      </c>
      <c r="AE257" s="465">
        <f>ImportsSawnwood!AF$6</f>
        <v>0.41041899999999998</v>
      </c>
      <c r="AF257" s="465">
        <f>ImportsSawnwood!AG$6</f>
        <v>0.39994499999999994</v>
      </c>
      <c r="AG257" s="465">
        <f>ImportsSawnwood!AH$6</f>
        <v>0.25741899999999995</v>
      </c>
      <c r="AH257" s="465">
        <f>ImportsSawnwood!AI$6</f>
        <v>0.11003699999999998</v>
      </c>
      <c r="AI257" s="465">
        <f>ImportsSawnwood!AJ$6</f>
        <v>8.3549999999999985E-2</v>
      </c>
      <c r="AJ257" s="465">
        <f>ImportsSawnwood!AK$6</f>
        <v>0.22017899999999999</v>
      </c>
      <c r="AK257" s="465">
        <f>ImportsSawnwood!AL$6</f>
        <v>0.224219</v>
      </c>
      <c r="AL257" s="465">
        <f>ImportsSawnwood!AM$6</f>
        <v>8.7141999999999997E-2</v>
      </c>
      <c r="AM257" s="465">
        <f>ImportsSawnwood!AN$6</f>
        <v>0.22042499999999998</v>
      </c>
      <c r="AN257" s="465">
        <f>ImportsSawnwood!AO$6</f>
        <v>0.84380599999999983</v>
      </c>
      <c r="AO257" s="465">
        <f>ImportsSawnwood!AP$6</f>
        <v>1.528778</v>
      </c>
      <c r="AP257" s="465">
        <f>ImportsSawnwood!AQ$6</f>
        <v>2.7064729999999995</v>
      </c>
      <c r="AQ257" s="465">
        <f>ImportsSawnwood!AR$6</f>
        <v>5.899419</v>
      </c>
      <c r="AR257" s="465">
        <f>ImportsSawnwood!AS$6</f>
        <v>6.7214879999999999</v>
      </c>
      <c r="AS257" s="465">
        <f>ImportsSawnwood!AT$6</f>
        <v>6.1207460000000005</v>
      </c>
      <c r="AT257" s="465">
        <f>ImportsSawnwood!AU$6</f>
        <v>5.1666569999999989</v>
      </c>
      <c r="AU257" s="465">
        <f>ImportsSawnwood!AV$6</f>
        <v>3.8346789999999999</v>
      </c>
      <c r="AV257" s="465">
        <f>ImportsSawnwood!AW$6</f>
        <v>3.7830329999999996</v>
      </c>
      <c r="AW257" s="465">
        <f>ImportsSawnwood!AX$6</f>
        <v>11.113623999999998</v>
      </c>
      <c r="AX257" s="465">
        <f>ImportsSawnwood!AY$6</f>
        <v>10.802599000000001</v>
      </c>
      <c r="AY257" s="465">
        <f>ImportsSawnwood!AZ$6</f>
        <v>1.699924</v>
      </c>
      <c r="AZ257" s="465">
        <f>ImportsSawnwood!BA$6</f>
        <v>0.59490499999999991</v>
      </c>
      <c r="BA257" s="465">
        <f>ImportsSawnwood!BB$6</f>
        <v>0.81199899999999992</v>
      </c>
      <c r="BB257" s="465">
        <f>ImportsSawnwood!BC$6</f>
        <v>0</v>
      </c>
      <c r="BD257" s="468">
        <f t="shared" ref="BD257:BN262" si="89">AJ257/AJ$180</f>
        <v>7.3627439584629415E-3</v>
      </c>
      <c r="BE257" s="468">
        <f t="shared" si="89"/>
        <v>5.9919532908829709E-3</v>
      </c>
      <c r="BF257" s="468">
        <f t="shared" si="89"/>
        <v>2.9935025584172186E-3</v>
      </c>
      <c r="BG257" s="468">
        <f t="shared" si="89"/>
        <v>7.2681521295710474E-3</v>
      </c>
      <c r="BH257" s="468">
        <f t="shared" si="89"/>
        <v>2.7182614229227436E-2</v>
      </c>
      <c r="BI257" s="468">
        <f t="shared" si="89"/>
        <v>4.434830092623375E-2</v>
      </c>
      <c r="BJ257" s="468">
        <f t="shared" si="89"/>
        <v>7.8737731817511911E-2</v>
      </c>
      <c r="BK257" s="468">
        <f t="shared" si="89"/>
        <v>0.13176667282829591</v>
      </c>
      <c r="BL257" s="468">
        <f t="shared" si="89"/>
        <v>0.15446198415258353</v>
      </c>
      <c r="BM257" s="468">
        <f t="shared" si="89"/>
        <v>0.13819714133412761</v>
      </c>
      <c r="BN257" s="468">
        <f t="shared" si="89"/>
        <v>0.13931094341637271</v>
      </c>
      <c r="BO257" s="468">
        <f t="shared" ref="BO257:BO262" si="90">AU257/AU$180</f>
        <v>0.11880029723937044</v>
      </c>
      <c r="BP257" s="468">
        <f t="shared" ref="BP257:BP262" si="91">AV257/AV$180</f>
        <v>0.10898172404241752</v>
      </c>
      <c r="BQ257" s="468">
        <f t="shared" ref="BQ257:BQ262" si="92">AW257/AW$180</f>
        <v>0.28102147505056035</v>
      </c>
      <c r="BR257" s="468">
        <f t="shared" ref="BR257:BR262" si="93">AX257/AX$180</f>
        <v>0.31480869554700952</v>
      </c>
      <c r="BS257" s="468">
        <f t="shared" ref="BS257:BT262" si="94">AY257/AY$180</f>
        <v>5.6001894134623177E-2</v>
      </c>
      <c r="BT257" s="468">
        <f t="shared" si="94"/>
        <v>1.6583102359335553E-2</v>
      </c>
    </row>
    <row r="258" spans="1:72">
      <c r="A258" s="467" t="str">
        <f t="shared" si="88"/>
        <v xml:space="preserve">Argentina </v>
      </c>
      <c r="B258" s="466"/>
      <c r="C258" s="466"/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  <c r="R258" s="466"/>
      <c r="S258" s="466"/>
      <c r="T258" s="466"/>
      <c r="U258" s="466"/>
      <c r="V258" s="466"/>
      <c r="W258" s="466"/>
      <c r="X258" s="466"/>
      <c r="Y258" s="466"/>
      <c r="Z258" s="466"/>
      <c r="AA258" s="466"/>
      <c r="AB258" s="466"/>
      <c r="AC258" s="465">
        <f>ImportsSawnwood!AD$7</f>
        <v>0.18470499999999998</v>
      </c>
      <c r="AD258" s="465">
        <f>ImportsSawnwood!AE$7</f>
        <v>0.55022099999999996</v>
      </c>
      <c r="AE258" s="465">
        <f>ImportsSawnwood!AF$7</f>
        <v>3.0403340000000005</v>
      </c>
      <c r="AF258" s="465">
        <f>ImportsSawnwood!AG$7</f>
        <v>2.482361</v>
      </c>
      <c r="AG258" s="465">
        <f>ImportsSawnwood!AH$7</f>
        <v>6.3283010000000006</v>
      </c>
      <c r="AH258" s="465">
        <f>ImportsSawnwood!AI$7</f>
        <v>6.5480369999999999</v>
      </c>
      <c r="AI258" s="465">
        <f>ImportsSawnwood!AJ$7</f>
        <v>5.0306049999999995</v>
      </c>
      <c r="AJ258" s="465">
        <f>ImportsSawnwood!AK$7</f>
        <v>4.7554349999999994</v>
      </c>
      <c r="AK258" s="465">
        <f>ImportsSawnwood!AL$7</f>
        <v>2.7725469999999999</v>
      </c>
      <c r="AL258" s="465">
        <f>ImportsSawnwood!AM$7</f>
        <v>3.8657189999999995</v>
      </c>
      <c r="AM258" s="465">
        <f>ImportsSawnwood!AN$7</f>
        <v>4.1478060000000001</v>
      </c>
      <c r="AN258" s="465">
        <f>ImportsSawnwood!AO$7</f>
        <v>3.0689699999999998</v>
      </c>
      <c r="AO258" s="465">
        <f>ImportsSawnwood!AP$7</f>
        <v>1.663046</v>
      </c>
      <c r="AP258" s="465">
        <f>ImportsSawnwood!AQ$7</f>
        <v>1.3286529999999999</v>
      </c>
      <c r="AQ258" s="465">
        <f>ImportsSawnwood!AR$7</f>
        <v>2.4428350000000001</v>
      </c>
      <c r="AR258" s="465">
        <f>ImportsSawnwood!AS$7</f>
        <v>1.366681</v>
      </c>
      <c r="AS258" s="465">
        <f>ImportsSawnwood!AT$7</f>
        <v>1.0632379999999999</v>
      </c>
      <c r="AT258" s="465">
        <f>ImportsSawnwood!AU$7</f>
        <v>1.35293</v>
      </c>
      <c r="AU258" s="465">
        <f>ImportsSawnwood!AV$7</f>
        <v>2.7014990000000001</v>
      </c>
      <c r="AV258" s="465">
        <f>ImportsSawnwood!AW$7</f>
        <v>3.6840819999999996</v>
      </c>
      <c r="AW258" s="465">
        <f>ImportsSawnwood!AX$7</f>
        <v>1.6320619999999999</v>
      </c>
      <c r="AX258" s="465">
        <f>ImportsSawnwood!AY$7</f>
        <v>2.0864499999999997</v>
      </c>
      <c r="AY258" s="465">
        <f>ImportsSawnwood!AZ$7</f>
        <v>2.3793569999999997</v>
      </c>
      <c r="AZ258" s="465">
        <f>ImportsSawnwood!BA$7</f>
        <v>4.5088689999999998</v>
      </c>
      <c r="BA258" s="465">
        <f>ImportsSawnwood!BB$7</f>
        <v>6.3429279999999997</v>
      </c>
      <c r="BB258" s="465">
        <f>ImportsSawnwood!BC$7</f>
        <v>0</v>
      </c>
      <c r="BD258" s="468">
        <f t="shared" si="89"/>
        <v>0.15902084356870189</v>
      </c>
      <c r="BE258" s="468">
        <f t="shared" si="89"/>
        <v>7.4092615348287649E-2</v>
      </c>
      <c r="BF258" s="468">
        <f t="shared" si="89"/>
        <v>0.1327952045698062</v>
      </c>
      <c r="BG258" s="468">
        <f t="shared" si="89"/>
        <v>0.13676708636473889</v>
      </c>
      <c r="BH258" s="468">
        <f t="shared" si="89"/>
        <v>9.8864700643361308E-2</v>
      </c>
      <c r="BI258" s="468">
        <f t="shared" si="89"/>
        <v>4.8243279575039238E-2</v>
      </c>
      <c r="BJ258" s="468">
        <f t="shared" si="89"/>
        <v>3.8653673468212198E-2</v>
      </c>
      <c r="BK258" s="468">
        <f t="shared" si="89"/>
        <v>5.4562023856673046E-2</v>
      </c>
      <c r="BL258" s="468">
        <f t="shared" si="89"/>
        <v>3.1406774655200906E-2</v>
      </c>
      <c r="BM258" s="468">
        <f t="shared" si="89"/>
        <v>2.4006297950905846E-2</v>
      </c>
      <c r="BN258" s="468">
        <f t="shared" si="89"/>
        <v>3.6479672383189589E-2</v>
      </c>
      <c r="BO258" s="468">
        <f t="shared" si="90"/>
        <v>8.3693807015362179E-2</v>
      </c>
      <c r="BP258" s="468">
        <f t="shared" si="91"/>
        <v>0.10613114077345812</v>
      </c>
      <c r="BQ258" s="468">
        <f t="shared" si="92"/>
        <v>4.1268669033068577E-2</v>
      </c>
      <c r="BR258" s="468">
        <f t="shared" si="93"/>
        <v>6.0803201416997701E-2</v>
      </c>
      <c r="BS258" s="468">
        <f t="shared" si="94"/>
        <v>7.8384974165006546E-2</v>
      </c>
      <c r="BT258" s="468">
        <f t="shared" si="94"/>
        <v>0.12568567443849851</v>
      </c>
    </row>
    <row r="259" spans="1:72">
      <c r="A259" s="467" t="str">
        <f t="shared" si="88"/>
        <v xml:space="preserve">China </v>
      </c>
      <c r="B259" s="466"/>
      <c r="C259" s="466"/>
      <c r="D259" s="466"/>
      <c r="E259" s="466"/>
      <c r="F259" s="466"/>
      <c r="G259" s="466"/>
      <c r="H259" s="466"/>
      <c r="I259" s="466"/>
      <c r="J259" s="466"/>
      <c r="K259" s="466"/>
      <c r="L259" s="466"/>
      <c r="M259" s="466"/>
      <c r="N259" s="466"/>
      <c r="O259" s="466"/>
      <c r="P259" s="466"/>
      <c r="Q259" s="466"/>
      <c r="R259" s="466"/>
      <c r="S259" s="466"/>
      <c r="T259" s="466"/>
      <c r="U259" s="466"/>
      <c r="V259" s="466"/>
      <c r="W259" s="466"/>
      <c r="X259" s="466"/>
      <c r="Y259" s="466"/>
      <c r="Z259" s="466"/>
      <c r="AA259" s="466"/>
      <c r="AB259" s="466"/>
      <c r="AC259" s="465">
        <f>ImportsSawnwood!AD$8</f>
        <v>0.21881599999999998</v>
      </c>
      <c r="AD259" s="465">
        <f>ImportsSawnwood!AE$8</f>
        <v>0</v>
      </c>
      <c r="AE259" s="465">
        <f>ImportsSawnwood!AF$8</f>
        <v>0</v>
      </c>
      <c r="AF259" s="465">
        <f>ImportsSawnwood!AG$8</f>
        <v>1.068E-2</v>
      </c>
      <c r="AG259" s="465">
        <f>ImportsSawnwood!AH$8</f>
        <v>0</v>
      </c>
      <c r="AH259" s="465">
        <f>ImportsSawnwood!AI$8</f>
        <v>0</v>
      </c>
      <c r="AI259" s="465">
        <f>ImportsSawnwood!AJ$8</f>
        <v>0</v>
      </c>
      <c r="AJ259" s="465">
        <f>ImportsSawnwood!AK$8</f>
        <v>0</v>
      </c>
      <c r="AK259" s="465">
        <f>ImportsSawnwood!AL$8</f>
        <v>5.0509999999999999E-2</v>
      </c>
      <c r="AL259" s="465">
        <f>ImportsSawnwood!AM$8</f>
        <v>3.1560999999999999E-2</v>
      </c>
      <c r="AM259" s="465">
        <f>ImportsSawnwood!AN$8</f>
        <v>0.19268599999999997</v>
      </c>
      <c r="AN259" s="465">
        <f>ImportsSawnwood!AO$8</f>
        <v>0.33905299999999999</v>
      </c>
      <c r="AO259" s="465">
        <f>ImportsSawnwood!AP$8</f>
        <v>0.62851400000000002</v>
      </c>
      <c r="AP259" s="465">
        <f>ImportsSawnwood!AQ$8</f>
        <v>0.210837</v>
      </c>
      <c r="AQ259" s="465">
        <f>ImportsSawnwood!AR$8</f>
        <v>0.82026100000000002</v>
      </c>
      <c r="AR259" s="465">
        <f>ImportsSawnwood!AS$8</f>
        <v>1.012583</v>
      </c>
      <c r="AS259" s="465">
        <f>ImportsSawnwood!AT$8</f>
        <v>4.6165969999999996</v>
      </c>
      <c r="AT259" s="465">
        <f>ImportsSawnwood!AU$8</f>
        <v>2.039777</v>
      </c>
      <c r="AU259" s="465">
        <f>ImportsSawnwood!AV$8</f>
        <v>4.1191719999999998</v>
      </c>
      <c r="AV259" s="465">
        <f>ImportsSawnwood!AW$8</f>
        <v>7.0995759999999999</v>
      </c>
      <c r="AW259" s="465">
        <f>ImportsSawnwood!AX$8</f>
        <v>3.490777</v>
      </c>
      <c r="AX259" s="465">
        <f>ImportsSawnwood!AY$8</f>
        <v>0</v>
      </c>
      <c r="AY259" s="465">
        <f>ImportsSawnwood!AZ$8</f>
        <v>0</v>
      </c>
      <c r="AZ259" s="465">
        <f>ImportsSawnwood!BA$8</f>
        <v>4.8789999999999997E-3</v>
      </c>
      <c r="BA259" s="465">
        <f>ImportsSawnwood!BB$8</f>
        <v>4.1019999999999997E-3</v>
      </c>
      <c r="BB259" s="465">
        <f>ImportsSawnwood!BC$8</f>
        <v>0</v>
      </c>
      <c r="BD259" s="468">
        <f t="shared" ref="BD259" si="95">AJ259/AJ$180</f>
        <v>0</v>
      </c>
      <c r="BE259" s="468">
        <f t="shared" ref="BE259" si="96">AK259/AK$180</f>
        <v>1.3498122849646946E-3</v>
      </c>
      <c r="BF259" s="468">
        <f t="shared" ref="BF259" si="97">AL259/AL$180</f>
        <v>1.084183680041838E-3</v>
      </c>
      <c r="BG259" s="468">
        <f t="shared" ref="BG259" si="98">AM259/AM$180</f>
        <v>6.3535041907157846E-3</v>
      </c>
      <c r="BH259" s="468">
        <f t="shared" ref="BH259" si="99">AN259/AN$180</f>
        <v>1.0922352889482003E-2</v>
      </c>
      <c r="BI259" s="468">
        <f t="shared" ref="BI259" si="100">AO259/AO$180</f>
        <v>1.8232554372414361E-2</v>
      </c>
      <c r="BJ259" s="468">
        <f t="shared" ref="BJ259" si="101">AP259/AP$180</f>
        <v>6.1337494086247165E-3</v>
      </c>
      <c r="BK259" s="468">
        <f t="shared" ref="BK259" si="102">AQ259/AQ$180</f>
        <v>1.8320967339463569E-2</v>
      </c>
      <c r="BL259" s="468">
        <f t="shared" ref="BL259" si="103">AR259/AR$180</f>
        <v>2.3269487247343963E-2</v>
      </c>
      <c r="BM259" s="468">
        <f t="shared" ref="BM259" si="104">AS259/AS$180</f>
        <v>0.10423574317439564</v>
      </c>
      <c r="BN259" s="468">
        <f t="shared" ref="BN259" si="105">AT259/AT$180</f>
        <v>5.4999443204574741E-2</v>
      </c>
      <c r="BO259" s="468">
        <f t="shared" si="90"/>
        <v>0.12761403444202032</v>
      </c>
      <c r="BP259" s="468">
        <f t="shared" si="91"/>
        <v>0.20452479067726093</v>
      </c>
      <c r="BQ259" s="468">
        <f t="shared" si="92"/>
        <v>8.8268534333406465E-2</v>
      </c>
      <c r="BR259" s="468">
        <f t="shared" si="93"/>
        <v>0</v>
      </c>
      <c r="BS259" s="468">
        <f t="shared" si="94"/>
        <v>0</v>
      </c>
      <c r="BT259" s="468">
        <f t="shared" si="94"/>
        <v>1.3600315413586736E-4</v>
      </c>
    </row>
    <row r="260" spans="1:72">
      <c r="A260" s="467" t="str">
        <f t="shared" si="88"/>
        <v xml:space="preserve">Ecuador </v>
      </c>
      <c r="B260" s="466"/>
      <c r="C260" s="466"/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  <c r="R260" s="466"/>
      <c r="S260" s="466"/>
      <c r="T260" s="466"/>
      <c r="U260" s="466"/>
      <c r="V260" s="466"/>
      <c r="W260" s="466"/>
      <c r="X260" s="466"/>
      <c r="Y260" s="466"/>
      <c r="Z260" s="466"/>
      <c r="AA260" s="466"/>
      <c r="AB260" s="466"/>
      <c r="AC260" s="465">
        <f>ImportsSawnwood!AD$9</f>
        <v>3.8499999999999997E-3</v>
      </c>
      <c r="AD260" s="465">
        <f>ImportsSawnwood!AE$9</f>
        <v>1.6382999999999998E-2</v>
      </c>
      <c r="AE260" s="465">
        <f>ImportsSawnwood!AF$9</f>
        <v>6.0769999999999999E-3</v>
      </c>
      <c r="AF260" s="465">
        <f>ImportsSawnwood!AG$9</f>
        <v>2.4599999999999999E-3</v>
      </c>
      <c r="AG260" s="465">
        <f>ImportsSawnwood!AH$9</f>
        <v>4.0000000000000001E-3</v>
      </c>
      <c r="AH260" s="465">
        <f>ImportsSawnwood!AI$9</f>
        <v>0</v>
      </c>
      <c r="AI260" s="465">
        <f>ImportsSawnwood!AJ$9</f>
        <v>6.0367999999999998E-2</v>
      </c>
      <c r="AJ260" s="465">
        <f>ImportsSawnwood!AK$9</f>
        <v>0.82663900000000001</v>
      </c>
      <c r="AK260" s="465">
        <f>ImportsSawnwood!AL$9</f>
        <v>6.7014539999999991</v>
      </c>
      <c r="AL260" s="465">
        <f>ImportsSawnwood!AM$9</f>
        <v>3.4634199999999997</v>
      </c>
      <c r="AM260" s="465">
        <f>ImportsSawnwood!AN$9</f>
        <v>4.3488229999999994</v>
      </c>
      <c r="AN260" s="465">
        <f>ImportsSawnwood!AO$9</f>
        <v>8.6413159999999998</v>
      </c>
      <c r="AO260" s="465">
        <f>ImportsSawnwood!AP$9</f>
        <v>12.908619999999999</v>
      </c>
      <c r="AP260" s="465">
        <f>ImportsSawnwood!AQ$9</f>
        <v>10.752298999999999</v>
      </c>
      <c r="AQ260" s="465">
        <f>ImportsSawnwood!AR$9</f>
        <v>14.218040999999999</v>
      </c>
      <c r="AR260" s="465">
        <f>ImportsSawnwood!AS$9</f>
        <v>17.815253999999999</v>
      </c>
      <c r="AS260" s="465">
        <f>ImportsSawnwood!AT$9</f>
        <v>15.159101999999999</v>
      </c>
      <c r="AT260" s="465">
        <f>ImportsSawnwood!AU$9</f>
        <v>8.8808489999999995</v>
      </c>
      <c r="AU260" s="465">
        <f>ImportsSawnwood!AV$9</f>
        <v>3.502869</v>
      </c>
      <c r="AV260" s="465">
        <f>ImportsSawnwood!AW$9</f>
        <v>4.4472319999999996</v>
      </c>
      <c r="AW260" s="465">
        <f>ImportsSawnwood!AX$9</f>
        <v>9.2564770000000003</v>
      </c>
      <c r="AX260" s="465">
        <f>ImportsSawnwood!AY$9</f>
        <v>5.0501309999999995</v>
      </c>
      <c r="AY260" s="465">
        <f>ImportsSawnwood!AZ$9</f>
        <v>4.5705669999999996</v>
      </c>
      <c r="AZ260" s="465">
        <f>ImportsSawnwood!BA$9</f>
        <v>3.761622</v>
      </c>
      <c r="BA260" s="465">
        <f>ImportsSawnwood!BB$9</f>
        <v>1.2960399999999999</v>
      </c>
      <c r="BB260" s="465">
        <f>ImportsSawnwood!BC$9</f>
        <v>0</v>
      </c>
      <c r="BD260" s="468">
        <f t="shared" si="89"/>
        <v>2.764265122050626E-2</v>
      </c>
      <c r="BE260" s="468">
        <f t="shared" si="89"/>
        <v>0.17908740717334767</v>
      </c>
      <c r="BF260" s="468">
        <f t="shared" si="89"/>
        <v>0.11897542666995667</v>
      </c>
      <c r="BG260" s="468">
        <f t="shared" si="89"/>
        <v>0.14339529158932765</v>
      </c>
      <c r="BH260" s="468">
        <f t="shared" si="89"/>
        <v>0.27837389075314795</v>
      </c>
      <c r="BI260" s="468">
        <f t="shared" si="89"/>
        <v>0.37446598806523868</v>
      </c>
      <c r="BJ260" s="468">
        <f t="shared" si="89"/>
        <v>0.31280993199773344</v>
      </c>
      <c r="BK260" s="468">
        <f t="shared" si="89"/>
        <v>0.31756753617708744</v>
      </c>
      <c r="BL260" s="468">
        <f t="shared" si="89"/>
        <v>0.40940034126703051</v>
      </c>
      <c r="BM260" s="468">
        <f t="shared" si="89"/>
        <v>0.34226948179069289</v>
      </c>
      <c r="BN260" s="468">
        <f t="shared" si="89"/>
        <v>0.23945840657282849</v>
      </c>
      <c r="BO260" s="468">
        <f t="shared" si="90"/>
        <v>0.10852065541615773</v>
      </c>
      <c r="BP260" s="468">
        <f t="shared" si="91"/>
        <v>0.12811598803833024</v>
      </c>
      <c r="BQ260" s="468">
        <f t="shared" si="92"/>
        <v>0.23406125853381277</v>
      </c>
      <c r="BR260" s="468">
        <f t="shared" si="93"/>
        <v>0.14717061629812553</v>
      </c>
      <c r="BS260" s="468">
        <f t="shared" si="94"/>
        <v>0.15057167806866792</v>
      </c>
      <c r="BT260" s="468">
        <f t="shared" si="94"/>
        <v>0.1048560066954027</v>
      </c>
    </row>
    <row r="261" spans="1:72">
      <c r="A261" s="467" t="str">
        <f t="shared" si="88"/>
        <v xml:space="preserve">Paraguay </v>
      </c>
      <c r="B261" s="466"/>
      <c r="C261" s="466"/>
      <c r="D261" s="466"/>
      <c r="E261" s="466"/>
      <c r="F261" s="466"/>
      <c r="G261" s="466"/>
      <c r="H261" s="466"/>
      <c r="I261" s="466"/>
      <c r="J261" s="466"/>
      <c r="K261" s="466"/>
      <c r="L261" s="466"/>
      <c r="M261" s="466"/>
      <c r="N261" s="466"/>
      <c r="O261" s="466"/>
      <c r="P261" s="466"/>
      <c r="Q261" s="466"/>
      <c r="R261" s="466"/>
      <c r="S261" s="466"/>
      <c r="T261" s="466"/>
      <c r="U261" s="466"/>
      <c r="V261" s="466"/>
      <c r="W261" s="466"/>
      <c r="X261" s="466"/>
      <c r="Y261" s="466"/>
      <c r="Z261" s="466"/>
      <c r="AA261" s="466"/>
      <c r="AB261" s="466"/>
      <c r="AC261" s="465">
        <f>ImportsSawnwood!AD$10</f>
        <v>3.7214419999999997</v>
      </c>
      <c r="AD261" s="465">
        <f>ImportsSawnwood!AE$10</f>
        <v>5.1598729999999993</v>
      </c>
      <c r="AE261" s="465">
        <f>ImportsSawnwood!AF$10</f>
        <v>3.4455099999999992</v>
      </c>
      <c r="AF261" s="465">
        <f>ImportsSawnwood!AG$10</f>
        <v>2.0625590000000003</v>
      </c>
      <c r="AG261" s="465">
        <f>ImportsSawnwood!AH$10</f>
        <v>3.2269369999999995</v>
      </c>
      <c r="AH261" s="465">
        <f>ImportsSawnwood!AI$10</f>
        <v>2.591761</v>
      </c>
      <c r="AI261" s="465">
        <f>ImportsSawnwood!AJ$10</f>
        <v>3.2280229999999999</v>
      </c>
      <c r="AJ261" s="465">
        <f>ImportsSawnwood!AK$10</f>
        <v>4.3658359999999998</v>
      </c>
      <c r="AK261" s="465">
        <f>ImportsSawnwood!AL$10</f>
        <v>5.2799609999999992</v>
      </c>
      <c r="AL261" s="465">
        <f>ImportsSawnwood!AM$10</f>
        <v>5.2947849999999992</v>
      </c>
      <c r="AM261" s="465">
        <f>ImportsSawnwood!AN$10</f>
        <v>3.8382639999999997</v>
      </c>
      <c r="AN261" s="465">
        <f>ImportsSawnwood!AO$10</f>
        <v>4.0950449999999998</v>
      </c>
      <c r="AO261" s="465">
        <f>ImportsSawnwood!AP$10</f>
        <v>2.7593769999999997</v>
      </c>
      <c r="AP261" s="465">
        <f>ImportsSawnwood!AQ$10</f>
        <v>2.2462040000000001</v>
      </c>
      <c r="AQ261" s="465">
        <f>ImportsSawnwood!AR$10</f>
        <v>1.3546039999999999</v>
      </c>
      <c r="AR261" s="465">
        <f>ImportsSawnwood!AS$10</f>
        <v>0.88552799999999998</v>
      </c>
      <c r="AS261" s="465">
        <f>ImportsSawnwood!AT$10</f>
        <v>0.93521799999999999</v>
      </c>
      <c r="AT261" s="465">
        <f>ImportsSawnwood!AU$10</f>
        <v>0.85021399999999991</v>
      </c>
      <c r="AU261" s="465">
        <f>ImportsSawnwood!AV$10</f>
        <v>1.0923589999999999</v>
      </c>
      <c r="AV261" s="465">
        <f>ImportsSawnwood!AW$10</f>
        <v>0.78363799999999995</v>
      </c>
      <c r="AW261" s="465">
        <f>ImportsSawnwood!AX$10</f>
        <v>0.32137899999999997</v>
      </c>
      <c r="AX261" s="465">
        <f>ImportsSawnwood!AY$10</f>
        <v>0.460675</v>
      </c>
      <c r="AY261" s="465">
        <f>ImportsSawnwood!AZ$10</f>
        <v>0.56952999999999998</v>
      </c>
      <c r="AZ261" s="465">
        <f>ImportsSawnwood!BA$10</f>
        <v>0.42483199999999999</v>
      </c>
      <c r="BA261" s="465">
        <f>ImportsSawnwood!BB$10</f>
        <v>0.26259399999999999</v>
      </c>
      <c r="BB261" s="465">
        <f>ImportsSawnwood!BC$10</f>
        <v>0</v>
      </c>
      <c r="BD261" s="468">
        <f t="shared" si="89"/>
        <v>0.14599272697505217</v>
      </c>
      <c r="BE261" s="468">
        <f t="shared" si="89"/>
        <v>0.14109990540357301</v>
      </c>
      <c r="BF261" s="468">
        <f t="shared" si="89"/>
        <v>0.18188648922183462</v>
      </c>
      <c r="BG261" s="468">
        <f t="shared" si="89"/>
        <v>0.12656044761463484</v>
      </c>
      <c r="BH261" s="468">
        <f t="shared" si="89"/>
        <v>0.13191898195358492</v>
      </c>
      <c r="BI261" s="468">
        <f t="shared" si="89"/>
        <v>8.0046731157125559E-2</v>
      </c>
      <c r="BJ261" s="468">
        <f t="shared" si="89"/>
        <v>6.5347412724761189E-2</v>
      </c>
      <c r="BK261" s="468">
        <f t="shared" si="89"/>
        <v>3.0255803508769413E-2</v>
      </c>
      <c r="BL261" s="468">
        <f t="shared" si="89"/>
        <v>2.034972195184593E-2</v>
      </c>
      <c r="BM261" s="468">
        <f t="shared" si="89"/>
        <v>2.111580093737269E-2</v>
      </c>
      <c r="BN261" s="468">
        <f t="shared" si="89"/>
        <v>2.2924710203485139E-2</v>
      </c>
      <c r="BO261" s="468">
        <f t="shared" si="90"/>
        <v>3.3841834972914667E-2</v>
      </c>
      <c r="BP261" s="468">
        <f t="shared" si="91"/>
        <v>2.2575066161239402E-2</v>
      </c>
      <c r="BQ261" s="468">
        <f t="shared" si="92"/>
        <v>8.1264581769433675E-3</v>
      </c>
      <c r="BR261" s="468">
        <f t="shared" si="93"/>
        <v>1.3424963364938253E-2</v>
      </c>
      <c r="BS261" s="468">
        <f t="shared" si="94"/>
        <v>1.8762461596219557E-2</v>
      </c>
      <c r="BT261" s="468">
        <f t="shared" si="94"/>
        <v>1.1842281610544949E-2</v>
      </c>
    </row>
    <row r="262" spans="1:72">
      <c r="A262" s="462" t="str">
        <f t="shared" si="88"/>
        <v>Others</v>
      </c>
      <c r="B262" s="466"/>
      <c r="C262" s="466"/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  <c r="R262" s="466"/>
      <c r="S262" s="466"/>
      <c r="T262" s="466"/>
      <c r="U262" s="466"/>
      <c r="V262" s="466"/>
      <c r="W262" s="466"/>
      <c r="X262" s="466"/>
      <c r="Y262" s="466"/>
      <c r="Z262" s="466"/>
      <c r="AA262" s="466"/>
      <c r="AB262" s="466"/>
      <c r="AC262" s="469">
        <f t="shared" ref="AC262:BB262" si="106">AC243-SUM(AC257:AC261)</f>
        <v>0.83600399999999908</v>
      </c>
      <c r="AD262" s="469">
        <f t="shared" si="106"/>
        <v>1.0144359999999999</v>
      </c>
      <c r="AE262" s="469">
        <f t="shared" si="106"/>
        <v>1.0345589999999998</v>
      </c>
      <c r="AF262" s="469">
        <f t="shared" si="106"/>
        <v>3.7206189999999992</v>
      </c>
      <c r="AG262" s="469">
        <f t="shared" si="106"/>
        <v>1.3046210000000009</v>
      </c>
      <c r="AH262" s="469">
        <f t="shared" si="106"/>
        <v>1.4837790000000002</v>
      </c>
      <c r="AI262" s="469">
        <f t="shared" si="106"/>
        <v>3.0048090000000016</v>
      </c>
      <c r="AJ262" s="469">
        <f t="shared" si="106"/>
        <v>4.4162119999999998</v>
      </c>
      <c r="AK262" s="469">
        <f t="shared" si="106"/>
        <v>3.1278220000000019</v>
      </c>
      <c r="AL262" s="469">
        <f t="shared" si="106"/>
        <v>2.652553000000001</v>
      </c>
      <c r="AM262" s="469">
        <f t="shared" si="106"/>
        <v>1.9882130000000018</v>
      </c>
      <c r="AN262" s="469">
        <f t="shared" si="106"/>
        <v>1.8303130000000003</v>
      </c>
      <c r="AO262" s="469">
        <f t="shared" si="106"/>
        <v>3.1318630000000027</v>
      </c>
      <c r="AP262" s="469">
        <f t="shared" si="106"/>
        <v>1.6154440000000037</v>
      </c>
      <c r="AQ262" s="469">
        <f t="shared" si="106"/>
        <v>1.5796799999999962</v>
      </c>
      <c r="AR262" s="469">
        <f t="shared" si="106"/>
        <v>2.3841599999999907</v>
      </c>
      <c r="AS262" s="469">
        <f t="shared" si="106"/>
        <v>6.9556380000000004</v>
      </c>
      <c r="AT262" s="469">
        <f t="shared" si="106"/>
        <v>9.3905019999999979</v>
      </c>
      <c r="AU262" s="469">
        <f t="shared" si="106"/>
        <v>7.3221410000000002</v>
      </c>
      <c r="AV262" s="469">
        <f t="shared" si="106"/>
        <v>6.0686560000000007</v>
      </c>
      <c r="AW262" s="469">
        <f t="shared" si="106"/>
        <v>5.7940420000000046</v>
      </c>
      <c r="AX262" s="469">
        <f t="shared" si="106"/>
        <v>3.2487449999999995</v>
      </c>
      <c r="AY262" s="469">
        <f t="shared" si="106"/>
        <v>3.6601540000000004</v>
      </c>
      <c r="AZ262" s="469">
        <f t="shared" si="106"/>
        <v>5.5260250000000006</v>
      </c>
      <c r="BA262" s="469">
        <f t="shared" si="106"/>
        <v>3.1971059999999998</v>
      </c>
      <c r="BB262" s="469">
        <f t="shared" si="106"/>
        <v>0</v>
      </c>
      <c r="BD262" s="468">
        <f t="shared" si="89"/>
        <v>0.14767729085104184</v>
      </c>
      <c r="BE262" s="468">
        <f t="shared" si="89"/>
        <v>8.3586865190711609E-2</v>
      </c>
      <c r="BF262" s="468">
        <f t="shared" si="89"/>
        <v>9.1120518140934026E-2</v>
      </c>
      <c r="BG262" s="468">
        <f t="shared" si="89"/>
        <v>6.5558056254920519E-2</v>
      </c>
      <c r="BH262" s="468">
        <f t="shared" si="89"/>
        <v>5.8962240370108734E-2</v>
      </c>
      <c r="BI262" s="468">
        <f t="shared" si="89"/>
        <v>9.0852172639675169E-2</v>
      </c>
      <c r="BJ262" s="468">
        <f t="shared" si="89"/>
        <v>4.6997105250342064E-2</v>
      </c>
      <c r="BK262" s="468">
        <f t="shared" si="89"/>
        <v>3.5282996127822416E-2</v>
      </c>
      <c r="BL262" s="468">
        <f t="shared" si="89"/>
        <v>5.4788773577699179E-2</v>
      </c>
      <c r="BM262" s="468">
        <f t="shared" si="89"/>
        <v>0.15704773368393798</v>
      </c>
      <c r="BN262" s="468">
        <f t="shared" si="89"/>
        <v>0.2532004142665818</v>
      </c>
      <c r="BO262" s="468">
        <f t="shared" si="90"/>
        <v>0.2268436359936728</v>
      </c>
      <c r="BP262" s="468">
        <f t="shared" si="91"/>
        <v>0.17482601751038424</v>
      </c>
      <c r="BQ262" s="468">
        <f t="shared" si="92"/>
        <v>0.14650938607828559</v>
      </c>
      <c r="BR262" s="468">
        <f t="shared" si="93"/>
        <v>9.4674732961472455E-2</v>
      </c>
      <c r="BS262" s="468">
        <f t="shared" si="94"/>
        <v>0.12057924755719525</v>
      </c>
      <c r="BT262" s="468">
        <f t="shared" si="94"/>
        <v>0.15403911248896426</v>
      </c>
    </row>
    <row r="263" spans="1:72">
      <c r="AC263" s="465"/>
      <c r="AD263" s="465"/>
      <c r="AE263" s="465"/>
      <c r="AF263" s="465"/>
      <c r="AG263" s="465"/>
      <c r="AH263" s="465"/>
      <c r="AI263" s="465"/>
      <c r="AJ263" s="465"/>
      <c r="AK263" s="465"/>
      <c r="AL263" s="465"/>
      <c r="AM263" s="465"/>
      <c r="AN263" s="465"/>
      <c r="AO263" s="465"/>
      <c r="AP263" s="465"/>
      <c r="AQ263" s="465"/>
      <c r="AR263" s="465"/>
      <c r="AS263" s="465"/>
      <c r="AT263" s="465"/>
      <c r="AU263" s="465"/>
      <c r="AV263" s="465"/>
      <c r="AW263" s="465"/>
      <c r="AX263" s="465"/>
      <c r="AY263" s="465"/>
      <c r="AZ263" s="465"/>
      <c r="BA263" s="465"/>
      <c r="BB263" s="465"/>
    </row>
    <row r="264" spans="1:72" ht="13">
      <c r="A264" s="461" t="s">
        <v>152</v>
      </c>
    </row>
    <row r="265" spans="1:72" ht="13">
      <c r="A265" s="461"/>
      <c r="B265" s="523" t="s">
        <v>63</v>
      </c>
      <c r="C265" s="523"/>
      <c r="D265" s="523"/>
      <c r="E265" s="523"/>
      <c r="F265" s="523"/>
      <c r="G265" s="523"/>
      <c r="H265" s="523"/>
      <c r="I265" s="523"/>
      <c r="J265" s="523"/>
      <c r="K265" s="523"/>
      <c r="L265" s="523"/>
      <c r="M265" s="523"/>
      <c r="N265" s="523"/>
      <c r="O265" s="523"/>
      <c r="P265" s="523"/>
      <c r="Q265" s="523"/>
      <c r="R265" s="523"/>
      <c r="S265" s="523"/>
      <c r="T265" s="523"/>
      <c r="U265" s="523"/>
      <c r="V265" s="523"/>
      <c r="W265" s="523"/>
      <c r="X265" s="523"/>
      <c r="Y265" s="523"/>
      <c r="Z265" s="523"/>
      <c r="AA265" s="523"/>
      <c r="AC265" s="523" t="s">
        <v>164</v>
      </c>
      <c r="AD265" s="523"/>
      <c r="AE265" s="523"/>
      <c r="AF265" s="523"/>
      <c r="AG265" s="523"/>
      <c r="AH265" s="523"/>
      <c r="AI265" s="523"/>
      <c r="AJ265" s="523"/>
      <c r="AK265" s="523"/>
      <c r="AL265" s="523"/>
      <c r="AM265" s="523"/>
      <c r="AN265" s="523"/>
      <c r="AO265" s="523"/>
      <c r="AP265" s="523"/>
      <c r="AQ265" s="523"/>
      <c r="AR265" s="523"/>
      <c r="AS265" s="523"/>
      <c r="AT265" s="523"/>
      <c r="AU265" s="523"/>
      <c r="AV265" s="523"/>
      <c r="AW265" s="523"/>
      <c r="AX265" s="523"/>
      <c r="AY265" s="523"/>
      <c r="AZ265" s="523"/>
      <c r="BA265" s="523"/>
      <c r="BB265" s="523"/>
    </row>
    <row r="266" spans="1:72">
      <c r="A266" s="463" t="s">
        <v>1</v>
      </c>
      <c r="B266" s="469">
        <f>Exports!C$6</f>
        <v>30.658858080573999</v>
      </c>
      <c r="C266" s="469">
        <f>Exports!D$6</f>
        <v>33.050890239659992</v>
      </c>
      <c r="D266" s="469">
        <f>Exports!E$6</f>
        <v>36.408859693349996</v>
      </c>
      <c r="E266" s="469">
        <f>Exports!F$6</f>
        <v>45.089841154177996</v>
      </c>
      <c r="F266" s="469">
        <f>Exports!G$6</f>
        <v>50.859360538919987</v>
      </c>
      <c r="G266" s="469">
        <f>Exports!H$6</f>
        <v>52.793440874170003</v>
      </c>
      <c r="H266" s="469">
        <f>Exports!I$6</f>
        <v>53.484261275965977</v>
      </c>
      <c r="I266" s="469">
        <f>Exports!J$6</f>
        <v>54.490270966672</v>
      </c>
      <c r="J266" s="469">
        <f>Exports!K$6</f>
        <v>53.527798213692009</v>
      </c>
      <c r="K266" s="469">
        <f>Exports!L$6</f>
        <v>55.57982596742</v>
      </c>
      <c r="L266" s="469">
        <f>Exports!M$6</f>
        <v>56.24012195791402</v>
      </c>
      <c r="M266" s="469">
        <f>Exports!N$6</f>
        <v>56.241821085792395</v>
      </c>
      <c r="N266" s="469">
        <f>Exports!O$6</f>
        <v>55.636919341949316</v>
      </c>
      <c r="O266" s="469">
        <f>Exports!P$6</f>
        <v>61.100189518795986</v>
      </c>
      <c r="P266" s="469">
        <f>Exports!Q$6</f>
        <v>67.296540183730016</v>
      </c>
      <c r="Q266" s="469">
        <f>Exports!R$6</f>
        <v>73.878795428074199</v>
      </c>
      <c r="R266" s="469">
        <f>Exports!S$6</f>
        <v>84.102608324875987</v>
      </c>
      <c r="S266" s="469">
        <f>Exports!T$6</f>
        <v>88.158095338833974</v>
      </c>
      <c r="T266" s="469">
        <f>Exports!U$6</f>
        <v>96.020851662164446</v>
      </c>
      <c r="U266" s="469">
        <f>Exports!V$6</f>
        <v>95.94839065294488</v>
      </c>
      <c r="V266" s="469">
        <f>Exports!W$6</f>
        <v>101.87522059083</v>
      </c>
      <c r="W266" s="469">
        <f>Exports!X$6</f>
        <v>106.05569434150001</v>
      </c>
      <c r="X266" s="469">
        <f>Exports!Y$6</f>
        <v>121.12116176679001</v>
      </c>
      <c r="Y266" s="469">
        <f>Exports!Z$6</f>
        <v>113.07897448190194</v>
      </c>
      <c r="Z266" s="469">
        <f>Exports!AA$6</f>
        <v>116.24069033955602</v>
      </c>
      <c r="AA266" s="469">
        <f>Exports!AB$6</f>
        <v>0</v>
      </c>
      <c r="AB266" s="464"/>
      <c r="AC266" s="469">
        <f>Exports!AD$6</f>
        <v>4.4442142999999996</v>
      </c>
      <c r="AD266" s="469">
        <f>Exports!AE$6</f>
        <v>4.0932874570000006</v>
      </c>
      <c r="AE266" s="469">
        <f>Exports!AF$6</f>
        <v>4.3073645579999997</v>
      </c>
      <c r="AF266" s="469">
        <f>Exports!AG$6</f>
        <v>5.5116067949999996</v>
      </c>
      <c r="AG266" s="469">
        <f>Exports!AH$6</f>
        <v>6.778803899999998</v>
      </c>
      <c r="AH266" s="469">
        <f>Exports!AI$6</f>
        <v>7.3025286339999997</v>
      </c>
      <c r="AI266" s="469">
        <f>Exports!AJ$6</f>
        <v>7.9672191249999971</v>
      </c>
      <c r="AJ266" s="469">
        <f>Exports!AK$6</f>
        <v>8.8819649550000008</v>
      </c>
      <c r="AK266" s="469">
        <f>Exports!AL$6</f>
        <v>9.3484181370000012</v>
      </c>
      <c r="AL266" s="469">
        <f>Exports!AM$6</f>
        <v>7.1467461060000002</v>
      </c>
      <c r="AM266" s="469">
        <f>Exports!AN$6</f>
        <v>9.2494084579999978</v>
      </c>
      <c r="AN266" s="469">
        <f>Exports!AO$6</f>
        <v>9.5618669109999956</v>
      </c>
      <c r="AO266" s="469">
        <f>Exports!AP$6</f>
        <v>8.9362146449999962</v>
      </c>
      <c r="AP266" s="469">
        <f>Exports!AQ$6</f>
        <v>9.6304285259999993</v>
      </c>
      <c r="AQ266" s="469">
        <f>Exports!AR$6</f>
        <v>9.7270162739999968</v>
      </c>
      <c r="AR266" s="469">
        <f>Exports!AS$6</f>
        <v>10.321235689999998</v>
      </c>
      <c r="AS266" s="469">
        <f>Exports!AT$6</f>
        <v>10.249691824000001</v>
      </c>
      <c r="AT266" s="469">
        <f>Exports!AU$6</f>
        <v>11.514461632000003</v>
      </c>
      <c r="AU266" s="469">
        <f>Exports!AV$6</f>
        <v>14.107954219999996</v>
      </c>
      <c r="AV266" s="469">
        <f>Exports!AW$6</f>
        <v>12.910857474999997</v>
      </c>
      <c r="AW266" s="469">
        <f>Exports!AX$6</f>
        <v>11.36521457100001</v>
      </c>
      <c r="AX266" s="469">
        <f>Exports!AY$6</f>
        <v>14.018703022999993</v>
      </c>
      <c r="AY266" s="469">
        <f>Exports!AZ$6</f>
        <v>16.468077638999993</v>
      </c>
      <c r="AZ266" s="469">
        <f>Exports!BA$6</f>
        <v>14.264868043999995</v>
      </c>
      <c r="BA266" s="469">
        <f>Exports!BB$6</f>
        <v>17.174316897999997</v>
      </c>
      <c r="BB266" s="469">
        <f>Exports!BC$6</f>
        <v>0</v>
      </c>
    </row>
    <row r="267" spans="1:72">
      <c r="B267" s="462">
        <v>2000</v>
      </c>
      <c r="C267" s="462">
        <f t="shared" ref="C267:AA267" si="107">1+B267</f>
        <v>2001</v>
      </c>
      <c r="D267" s="462">
        <f t="shared" si="107"/>
        <v>2002</v>
      </c>
      <c r="E267" s="462">
        <f t="shared" si="107"/>
        <v>2003</v>
      </c>
      <c r="F267" s="462">
        <f t="shared" si="107"/>
        <v>2004</v>
      </c>
      <c r="G267" s="462">
        <f t="shared" si="107"/>
        <v>2005</v>
      </c>
      <c r="H267" s="462">
        <f t="shared" si="107"/>
        <v>2006</v>
      </c>
      <c r="I267" s="462">
        <f t="shared" si="107"/>
        <v>2007</v>
      </c>
      <c r="J267" s="462">
        <f t="shared" si="107"/>
        <v>2008</v>
      </c>
      <c r="K267" s="462">
        <f t="shared" si="107"/>
        <v>2009</v>
      </c>
      <c r="L267" s="462">
        <f t="shared" si="107"/>
        <v>2010</v>
      </c>
      <c r="M267" s="462">
        <f t="shared" si="107"/>
        <v>2011</v>
      </c>
      <c r="N267" s="462">
        <f t="shared" si="107"/>
        <v>2012</v>
      </c>
      <c r="O267" s="462">
        <f t="shared" si="107"/>
        <v>2013</v>
      </c>
      <c r="P267" s="462">
        <f t="shared" si="107"/>
        <v>2014</v>
      </c>
      <c r="Q267" s="462">
        <f t="shared" si="107"/>
        <v>2015</v>
      </c>
      <c r="R267" s="462">
        <f t="shared" si="107"/>
        <v>2016</v>
      </c>
      <c r="S267" s="462">
        <f t="shared" si="107"/>
        <v>2017</v>
      </c>
      <c r="T267" s="462">
        <f t="shared" si="107"/>
        <v>2018</v>
      </c>
      <c r="U267" s="462">
        <f t="shared" si="107"/>
        <v>2019</v>
      </c>
      <c r="V267" s="462">
        <f t="shared" si="107"/>
        <v>2020</v>
      </c>
      <c r="W267" s="462">
        <f t="shared" si="107"/>
        <v>2021</v>
      </c>
      <c r="X267" s="462">
        <f t="shared" si="107"/>
        <v>2022</v>
      </c>
      <c r="Y267" s="462">
        <f t="shared" si="107"/>
        <v>2023</v>
      </c>
      <c r="Z267" s="462">
        <f t="shared" si="107"/>
        <v>2024</v>
      </c>
      <c r="AA267" s="462">
        <f t="shared" si="107"/>
        <v>2025</v>
      </c>
      <c r="AC267" s="462">
        <v>2000</v>
      </c>
      <c r="AD267" s="462">
        <f t="shared" ref="AD267:BB267" si="108">1+AC267</f>
        <v>2001</v>
      </c>
      <c r="AE267" s="462">
        <f t="shared" si="108"/>
        <v>2002</v>
      </c>
      <c r="AF267" s="462">
        <f t="shared" si="108"/>
        <v>2003</v>
      </c>
      <c r="AG267" s="462">
        <f t="shared" si="108"/>
        <v>2004</v>
      </c>
      <c r="AH267" s="462">
        <f t="shared" si="108"/>
        <v>2005</v>
      </c>
      <c r="AI267" s="462">
        <f t="shared" si="108"/>
        <v>2006</v>
      </c>
      <c r="AJ267" s="462">
        <f t="shared" si="108"/>
        <v>2007</v>
      </c>
      <c r="AK267" s="462">
        <f t="shared" si="108"/>
        <v>2008</v>
      </c>
      <c r="AL267" s="462">
        <f t="shared" si="108"/>
        <v>2009</v>
      </c>
      <c r="AM267" s="462">
        <f t="shared" si="108"/>
        <v>2010</v>
      </c>
      <c r="AN267" s="462">
        <f t="shared" si="108"/>
        <v>2011</v>
      </c>
      <c r="AO267" s="462">
        <f t="shared" si="108"/>
        <v>2012</v>
      </c>
      <c r="AP267" s="462">
        <f t="shared" si="108"/>
        <v>2013</v>
      </c>
      <c r="AQ267" s="462">
        <f t="shared" si="108"/>
        <v>2014</v>
      </c>
      <c r="AR267" s="462">
        <f t="shared" si="108"/>
        <v>2015</v>
      </c>
      <c r="AS267" s="462">
        <f t="shared" si="108"/>
        <v>2016</v>
      </c>
      <c r="AT267" s="462">
        <f t="shared" si="108"/>
        <v>2017</v>
      </c>
      <c r="AU267" s="462">
        <f t="shared" si="108"/>
        <v>2018</v>
      </c>
      <c r="AV267" s="462">
        <f t="shared" si="108"/>
        <v>2019</v>
      </c>
      <c r="AW267" s="462">
        <f t="shared" si="108"/>
        <v>2020</v>
      </c>
      <c r="AX267" s="462">
        <f t="shared" si="108"/>
        <v>2021</v>
      </c>
      <c r="AY267" s="462">
        <f t="shared" si="108"/>
        <v>2022</v>
      </c>
      <c r="AZ267" s="462">
        <f t="shared" si="108"/>
        <v>2023</v>
      </c>
      <c r="BA267" s="462">
        <f t="shared" si="108"/>
        <v>2024</v>
      </c>
      <c r="BB267" s="462">
        <f t="shared" si="108"/>
        <v>2025</v>
      </c>
    </row>
    <row r="268" spans="1:72">
      <c r="A268" s="465" t="str">
        <f>Exports!B$10</f>
        <v xml:space="preserve">Sawn wood </v>
      </c>
      <c r="B268" s="465">
        <f>Exports!C$10</f>
        <v>3.7495041412920003</v>
      </c>
      <c r="C268" s="465">
        <f>Exports!D$10</f>
        <v>3.7342018350000004</v>
      </c>
      <c r="D268" s="465">
        <f>Exports!E$10</f>
        <v>4.7434724464399993</v>
      </c>
      <c r="E268" s="465">
        <f>Exports!F$10</f>
        <v>5.2651155036480022</v>
      </c>
      <c r="F268" s="465">
        <f>Exports!G$10</f>
        <v>5.4382650613200001</v>
      </c>
      <c r="G268" s="465">
        <f>Exports!H$10</f>
        <v>5.0356326019999997</v>
      </c>
      <c r="H268" s="465">
        <f>Exports!I$10</f>
        <v>4.3659782835760002</v>
      </c>
      <c r="I268" s="465">
        <f>Exports!J$10</f>
        <v>4.3890485686320018</v>
      </c>
      <c r="J268" s="465">
        <f>Exports!K$10</f>
        <v>3.2020340217320005</v>
      </c>
      <c r="K268" s="465">
        <f>Exports!L$10</f>
        <v>2.0053371865800003</v>
      </c>
      <c r="L268" s="465">
        <f>Exports!M$10</f>
        <v>1.9445281331840003</v>
      </c>
      <c r="M268" s="465">
        <f>Exports!N$10</f>
        <v>1.8797852333866667</v>
      </c>
      <c r="N268" s="465">
        <f>Exports!O$10</f>
        <v>1.7503319824293333</v>
      </c>
      <c r="O268" s="465">
        <f>Exports!P$10</f>
        <v>1.7471847025360003</v>
      </c>
      <c r="P268" s="465">
        <f>Exports!Q$10</f>
        <v>2.2065100166199993</v>
      </c>
      <c r="Q268" s="465">
        <f>Exports!R$10</f>
        <v>2.7405492922080006</v>
      </c>
      <c r="R268" s="465">
        <f>Exports!S$10</f>
        <v>3.8072954734360005</v>
      </c>
      <c r="S268" s="465">
        <f>Exports!T$10</f>
        <v>4.7968960816139994</v>
      </c>
      <c r="T268" s="465">
        <f>Exports!U$10</f>
        <v>5.3480449469994458</v>
      </c>
      <c r="U268" s="465">
        <f>Exports!V$10</f>
        <v>5.5017909022543394</v>
      </c>
      <c r="V268" s="465">
        <f>Exports!W$10</f>
        <v>5.2924975612599994</v>
      </c>
      <c r="W268" s="465">
        <f>Exports!X$10</f>
        <v>6.9497654726500011</v>
      </c>
      <c r="X268" s="465">
        <f>Exports!Y$10</f>
        <v>5.9779319600000003</v>
      </c>
      <c r="Y268" s="465">
        <f>Exports!Z$10</f>
        <v>5.2697040889220004</v>
      </c>
      <c r="Z268" s="465">
        <f>Exports!AA$10</f>
        <v>5.3787332822859986</v>
      </c>
      <c r="AA268" s="465">
        <f>Exports!AB$10</f>
        <v>0</v>
      </c>
      <c r="AB268" s="464"/>
      <c r="BD268" s="468">
        <f t="shared" ref="BD268:BD276" si="109">I268/I$266</f>
        <v>8.0547380124361745E-2</v>
      </c>
      <c r="BE268" s="468">
        <f t="shared" ref="BE268:BE276" si="110">J268/J$266</f>
        <v>5.9820021158892803E-2</v>
      </c>
      <c r="BF268" s="468">
        <f t="shared" ref="BF268:BF276" si="111">K268/K$266</f>
        <v>3.6080307048019483E-2</v>
      </c>
      <c r="BG268" s="468">
        <f t="shared" ref="BG268:BG276" si="112">L268/L$266</f>
        <v>3.4575460818508583E-2</v>
      </c>
      <c r="BH268" s="468">
        <f t="shared" ref="BH268:BH276" si="113">M268/M$266</f>
        <v>3.3423263989251072E-2</v>
      </c>
      <c r="BI268" s="468">
        <f t="shared" ref="BI268:BI276" si="114">N268/N$266</f>
        <v>3.1459901143548977E-2</v>
      </c>
      <c r="BJ268" s="468">
        <f t="shared" ref="BJ268:BJ276" si="115">O268/O$266</f>
        <v>2.8595405616516485E-2</v>
      </c>
      <c r="BK268" s="468">
        <f t="shared" ref="BK268:BK276" si="116">P268/P$266</f>
        <v>3.2787867111680392E-2</v>
      </c>
      <c r="BL268" s="468">
        <f t="shared" ref="BL268:BL276" si="117">Q268/Q$266</f>
        <v>3.7095208122012537E-2</v>
      </c>
      <c r="BM268" s="468">
        <f t="shared" ref="BM268:BM276" si="118">R268/R$266</f>
        <v>4.526964798438806E-2</v>
      </c>
      <c r="BN268" s="468">
        <f t="shared" ref="BN268:BN276" si="119">S268/S$266</f>
        <v>5.4412428752881062E-2</v>
      </c>
      <c r="BO268" s="468">
        <f t="shared" ref="BO268:BO276" si="120">T268/T$266</f>
        <v>5.5696703939012875E-2</v>
      </c>
      <c r="BP268" s="468">
        <f t="shared" ref="BP268:BP276" si="121">U268/U$266</f>
        <v>5.7341148348750093E-2</v>
      </c>
      <c r="BQ268" s="468">
        <f t="shared" ref="BQ268:BQ276" si="122">V268/V$266</f>
        <v>5.1950783817359292E-2</v>
      </c>
      <c r="BR268" s="468">
        <f t="shared" ref="BR268:BR276" si="123">W268/W$266</f>
        <v>6.5529394869376006E-2</v>
      </c>
      <c r="BS268" s="468">
        <f t="shared" ref="BS268:BT276" si="124">X268/X$266</f>
        <v>4.9354975404794034E-2</v>
      </c>
      <c r="BT268" s="468">
        <f t="shared" si="124"/>
        <v>4.6601979838129907E-2</v>
      </c>
    </row>
    <row r="269" spans="1:72">
      <c r="A269" s="465" t="str">
        <f>Exports!B$12</f>
        <v xml:space="preserve">Plywood </v>
      </c>
      <c r="B269" s="465">
        <f>Exports!C$12</f>
        <v>3.8962739220000007</v>
      </c>
      <c r="C269" s="465">
        <f>Exports!D$12</f>
        <v>4.2372071999999994</v>
      </c>
      <c r="D269" s="465">
        <f>Exports!E$12</f>
        <v>5.1196282884399995</v>
      </c>
      <c r="E269" s="465">
        <f>Exports!F$12</f>
        <v>6.3662576622000007</v>
      </c>
      <c r="F269" s="465">
        <f>Exports!G$12</f>
        <v>8.0253728176199992</v>
      </c>
      <c r="G269" s="465">
        <f>Exports!H$12</f>
        <v>7.2023815980000006</v>
      </c>
      <c r="H269" s="465">
        <f>Exports!I$12</f>
        <v>5.7064160961799999</v>
      </c>
      <c r="I269" s="465">
        <f>Exports!J$12</f>
        <v>5.241937286859998</v>
      </c>
      <c r="J269" s="465">
        <f>Exports!K$12</f>
        <v>4.5016734074800002</v>
      </c>
      <c r="K269" s="465">
        <f>Exports!L$12</f>
        <v>3.2297443345600003</v>
      </c>
      <c r="L269" s="465">
        <f>Exports!M$12</f>
        <v>2.6856423689599986</v>
      </c>
      <c r="M269" s="465">
        <f>Exports!N$12</f>
        <v>2.5851694213357157</v>
      </c>
      <c r="N269" s="465">
        <f>Exports!O$12</f>
        <v>2.4870263400000008</v>
      </c>
      <c r="O269" s="465">
        <f>Exports!P$12</f>
        <v>2.8675038765700003</v>
      </c>
      <c r="P269" s="465">
        <f>Exports!Q$12</f>
        <v>3.1065141854499996</v>
      </c>
      <c r="Q269" s="465">
        <f>Exports!R$12</f>
        <v>3.6267326811066662</v>
      </c>
      <c r="R269" s="465">
        <f>Exports!S$12</f>
        <v>4.3064512628899996</v>
      </c>
      <c r="S269" s="465">
        <f>Exports!T$12</f>
        <v>5.2200083959399999</v>
      </c>
      <c r="T269" s="465">
        <f>Exports!U$12</f>
        <v>5.6522143128166666</v>
      </c>
      <c r="U269" s="465">
        <f>Exports!V$12</f>
        <v>5.2215812027166661</v>
      </c>
      <c r="V269" s="465">
        <f>Exports!W$12</f>
        <v>5.980474502879999</v>
      </c>
      <c r="W269" s="465">
        <f>Exports!X$12</f>
        <v>6.4099510234799988</v>
      </c>
      <c r="X269" s="465">
        <f>Exports!Y$12</f>
        <v>5.590860700000003</v>
      </c>
      <c r="Y269" s="465">
        <f>Exports!Z$12</f>
        <v>5.0333267702799995</v>
      </c>
      <c r="Z269" s="465">
        <f>Exports!AA$12</f>
        <v>5.7474170569899998</v>
      </c>
      <c r="AA269" s="465">
        <f>Exports!AB$12</f>
        <v>0</v>
      </c>
      <c r="AB269" s="464"/>
      <c r="BD269" s="468">
        <f t="shared" si="109"/>
        <v>9.6199508533663478E-2</v>
      </c>
      <c r="BE269" s="468">
        <f t="shared" si="110"/>
        <v>8.4099730564454744E-2</v>
      </c>
      <c r="BF269" s="468">
        <f t="shared" si="111"/>
        <v>5.8110011651587835E-2</v>
      </c>
      <c r="BG269" s="468">
        <f t="shared" si="112"/>
        <v>4.7753139137389072E-2</v>
      </c>
      <c r="BH269" s="468">
        <f t="shared" si="113"/>
        <v>4.5965250972087951E-2</v>
      </c>
      <c r="BI269" s="468">
        <f t="shared" si="114"/>
        <v>4.4701007342166484E-2</v>
      </c>
      <c r="BJ269" s="468">
        <f t="shared" si="115"/>
        <v>4.6931178105231286E-2</v>
      </c>
      <c r="BK269" s="468">
        <f t="shared" si="116"/>
        <v>4.6161573492021032E-2</v>
      </c>
      <c r="BL269" s="468">
        <f t="shared" si="117"/>
        <v>4.9090306089756508E-2</v>
      </c>
      <c r="BM269" s="468">
        <f t="shared" si="118"/>
        <v>5.1204728945561509E-2</v>
      </c>
      <c r="BN269" s="468">
        <f t="shared" si="119"/>
        <v>5.9211900800227098E-2</v>
      </c>
      <c r="BO269" s="468">
        <f t="shared" si="120"/>
        <v>5.8864446783946152E-2</v>
      </c>
      <c r="BP269" s="468">
        <f t="shared" si="121"/>
        <v>5.4420727301239043E-2</v>
      </c>
      <c r="BQ269" s="468">
        <f t="shared" si="122"/>
        <v>5.8703917087943112E-2</v>
      </c>
      <c r="BR269" s="468">
        <f t="shared" si="123"/>
        <v>6.0439480060730313E-2</v>
      </c>
      <c r="BS269" s="468">
        <f t="shared" si="124"/>
        <v>4.6159239380190217E-2</v>
      </c>
      <c r="BT269" s="468">
        <f t="shared" si="124"/>
        <v>4.4511606099554547E-2</v>
      </c>
    </row>
    <row r="270" spans="1:72">
      <c r="A270" s="465" t="str">
        <f>Exports!B$13</f>
        <v xml:space="preserve">Other panels </v>
      </c>
      <c r="B270" s="465">
        <f>Exports!C$13</f>
        <v>0.82973316647199991</v>
      </c>
      <c r="C270" s="465">
        <f>Exports!D$13</f>
        <v>1.08991424592</v>
      </c>
      <c r="D270" s="465">
        <f>Exports!E$13</f>
        <v>0.93887216920000005</v>
      </c>
      <c r="E270" s="465">
        <f>Exports!F$13</f>
        <v>1.13628921094</v>
      </c>
      <c r="F270" s="465">
        <f>Exports!G$13</f>
        <v>1.416114146</v>
      </c>
      <c r="G270" s="465">
        <f>Exports!H$13</f>
        <v>1.32888620604</v>
      </c>
      <c r="H270" s="465">
        <f>Exports!I$13</f>
        <v>1.1453360949599998</v>
      </c>
      <c r="I270" s="465">
        <f>Exports!J$13</f>
        <v>0.99535454564000014</v>
      </c>
      <c r="J270" s="465">
        <f>Exports!K$13</f>
        <v>0.57270275255999969</v>
      </c>
      <c r="K270" s="465">
        <f>Exports!L$13</f>
        <v>0.48280374739999998</v>
      </c>
      <c r="L270" s="465">
        <f>Exports!M$13</f>
        <v>0.39483488383999993</v>
      </c>
      <c r="M270" s="465">
        <f>Exports!N$13</f>
        <v>0.44517431469999991</v>
      </c>
      <c r="N270" s="465">
        <f>Exports!O$13</f>
        <v>0.58400806711999986</v>
      </c>
      <c r="O270" s="465">
        <f>Exports!P$13</f>
        <v>0.74274193121999998</v>
      </c>
      <c r="P270" s="465">
        <f>Exports!Q$13</f>
        <v>0.92924514589999974</v>
      </c>
      <c r="Q270" s="465">
        <f>Exports!R$13</f>
        <v>1.3402301674361901</v>
      </c>
      <c r="R270" s="465">
        <f>Exports!S$13</f>
        <v>2.0225543951599994</v>
      </c>
      <c r="S270" s="465">
        <f>Exports!T$13</f>
        <v>2.3398814905399998</v>
      </c>
      <c r="T270" s="465">
        <f>Exports!U$13</f>
        <v>2.4314895016999989</v>
      </c>
      <c r="U270" s="465">
        <f>Exports!V$13</f>
        <v>2.1410469312828564</v>
      </c>
      <c r="V270" s="465">
        <f>Exports!W$13</f>
        <v>2.2757981002400003</v>
      </c>
      <c r="W270" s="465">
        <f>Exports!X$13</f>
        <v>2.3975933492999992</v>
      </c>
      <c r="X270" s="465">
        <f>Exports!Y$13</f>
        <v>2.6152759999999988</v>
      </c>
      <c r="Y270" s="465">
        <f>Exports!Z$13</f>
        <v>1.9455657207599995</v>
      </c>
      <c r="Z270" s="465">
        <f>Exports!AA$13</f>
        <v>2.5329964400199985</v>
      </c>
      <c r="AA270" s="465">
        <f>Exports!AB$13</f>
        <v>0</v>
      </c>
      <c r="AB270" s="464"/>
      <c r="BD270" s="468">
        <f t="shared" si="109"/>
        <v>1.8266647017571098E-2</v>
      </c>
      <c r="BE270" s="468">
        <f t="shared" si="110"/>
        <v>1.0699165137965766E-2</v>
      </c>
      <c r="BF270" s="468">
        <f t="shared" si="111"/>
        <v>8.6866725290397958E-3</v>
      </c>
      <c r="BG270" s="468">
        <f t="shared" si="112"/>
        <v>7.0205196947379558E-3</v>
      </c>
      <c r="BH270" s="468">
        <f t="shared" si="113"/>
        <v>7.9153609557009574E-3</v>
      </c>
      <c r="BI270" s="468">
        <f t="shared" si="114"/>
        <v>1.0496772179829653E-2</v>
      </c>
      <c r="BJ270" s="468">
        <f t="shared" si="115"/>
        <v>1.2156131381417622E-2</v>
      </c>
      <c r="BK270" s="468">
        <f t="shared" si="116"/>
        <v>1.3808215747243707E-2</v>
      </c>
      <c r="BL270" s="468">
        <f t="shared" si="117"/>
        <v>1.8140931503695008E-2</v>
      </c>
      <c r="BM270" s="468">
        <f t="shared" si="118"/>
        <v>2.4048652419282522E-2</v>
      </c>
      <c r="BN270" s="468">
        <f t="shared" si="119"/>
        <v>2.6541878900022846E-2</v>
      </c>
      <c r="BO270" s="468">
        <f t="shared" si="120"/>
        <v>2.5322515470440159E-2</v>
      </c>
      <c r="BP270" s="468">
        <f t="shared" si="121"/>
        <v>2.2314568454068623E-2</v>
      </c>
      <c r="BQ270" s="468">
        <f t="shared" si="122"/>
        <v>2.2339074085350737E-2</v>
      </c>
      <c r="BR270" s="468">
        <f t="shared" si="123"/>
        <v>2.2606927088513827E-2</v>
      </c>
      <c r="BS270" s="468">
        <f t="shared" si="124"/>
        <v>2.1592230142537128E-2</v>
      </c>
      <c r="BT270" s="468">
        <f t="shared" si="124"/>
        <v>1.720537111053641E-2</v>
      </c>
    </row>
    <row r="271" spans="1:72">
      <c r="A271" s="465" t="str">
        <f>Exports!B$14</f>
        <v xml:space="preserve">Mouldings &amp; Joinery </v>
      </c>
      <c r="B271" s="465">
        <f>Exports!C$14</f>
        <v>0.87099084522000014</v>
      </c>
      <c r="C271" s="465">
        <f>Exports!D$14</f>
        <v>0.89614618944000002</v>
      </c>
      <c r="D271" s="465">
        <f>Exports!E$14</f>
        <v>1.0496256487700002</v>
      </c>
      <c r="E271" s="465">
        <f>Exports!F$14</f>
        <v>1.4493198277199999</v>
      </c>
      <c r="F271" s="465">
        <f>Exports!G$14</f>
        <v>1.9980666900199997</v>
      </c>
      <c r="G271" s="465">
        <f>Exports!H$14</f>
        <v>2.3159178028999996</v>
      </c>
      <c r="H271" s="465">
        <f>Exports!I$14</f>
        <v>2.746634000599999</v>
      </c>
      <c r="I271" s="465">
        <f>Exports!J$14</f>
        <v>2.7690899262700004</v>
      </c>
      <c r="J271" s="465">
        <f>Exports!K$14</f>
        <v>1.9850486796649993</v>
      </c>
      <c r="K271" s="465">
        <f>Exports!L$14</f>
        <v>1.5252654311799996</v>
      </c>
      <c r="L271" s="465">
        <f>Exports!M$14</f>
        <v>1.2210623449799995</v>
      </c>
      <c r="M271" s="465">
        <f>Exports!N$14</f>
        <v>1.2511262469999993</v>
      </c>
      <c r="N271" s="465">
        <f>Exports!O$14</f>
        <v>1.2552430240000001</v>
      </c>
      <c r="O271" s="465">
        <f>Exports!P$14</f>
        <v>1.3286718978000001</v>
      </c>
      <c r="P271" s="465">
        <f>Exports!Q$14</f>
        <v>1.3721967140800002</v>
      </c>
      <c r="Q271" s="465">
        <f>Exports!R$14</f>
        <v>1.4016282196399996</v>
      </c>
      <c r="R271" s="465">
        <f>Exports!S$14</f>
        <v>1.6273382518099997</v>
      </c>
      <c r="S271" s="465">
        <f>Exports!T$14</f>
        <v>1.5827726607200001</v>
      </c>
      <c r="T271" s="465">
        <f>Exports!U$14</f>
        <v>1.9367737847375703</v>
      </c>
      <c r="U271" s="465">
        <f>Exports!V$14</f>
        <v>1.6876633899543649</v>
      </c>
      <c r="V271" s="465">
        <f>Exports!W$14</f>
        <v>1.9516341843999998</v>
      </c>
      <c r="W271" s="465">
        <f>Exports!X$14</f>
        <v>1.9010927550999996</v>
      </c>
      <c r="X271" s="465">
        <f>Exports!Y$14</f>
        <v>1.7902399024999995</v>
      </c>
      <c r="Y271" s="465">
        <f>Exports!Z$14</f>
        <v>1.7367473383799992</v>
      </c>
      <c r="Z271" s="465">
        <f>Exports!AA$14</f>
        <v>1.9451323008266661</v>
      </c>
      <c r="AA271" s="465">
        <f>Exports!AB$14</f>
        <v>0</v>
      </c>
      <c r="AB271" s="464"/>
      <c r="BD271" s="468">
        <f t="shared" si="109"/>
        <v>5.0818061227180626E-2</v>
      </c>
      <c r="BE271" s="468">
        <f t="shared" si="110"/>
        <v>3.708444482884108E-2</v>
      </c>
      <c r="BF271" s="468">
        <f t="shared" si="111"/>
        <v>2.7442788901031925E-2</v>
      </c>
      <c r="BG271" s="468">
        <f t="shared" si="112"/>
        <v>2.1711587785918262E-2</v>
      </c>
      <c r="BH271" s="468">
        <f t="shared" si="113"/>
        <v>2.2245478948690271E-2</v>
      </c>
      <c r="BI271" s="468">
        <f t="shared" si="114"/>
        <v>2.256133227444115E-2</v>
      </c>
      <c r="BJ271" s="468">
        <f t="shared" si="115"/>
        <v>2.1745790123797678E-2</v>
      </c>
      <c r="BK271" s="468">
        <f t="shared" si="116"/>
        <v>2.0390301051639356E-2</v>
      </c>
      <c r="BL271" s="468">
        <f t="shared" si="117"/>
        <v>1.8971996112261681E-2</v>
      </c>
      <c r="BM271" s="468">
        <f t="shared" si="118"/>
        <v>1.9349438551582512E-2</v>
      </c>
      <c r="BN271" s="468">
        <f t="shared" si="119"/>
        <v>1.7953798282921644E-2</v>
      </c>
      <c r="BO271" s="468">
        <f t="shared" si="120"/>
        <v>2.0170345828131479E-2</v>
      </c>
      <c r="BP271" s="468">
        <f t="shared" si="121"/>
        <v>1.7589282930849937E-2</v>
      </c>
      <c r="BQ271" s="468">
        <f t="shared" si="122"/>
        <v>1.9157103887298681E-2</v>
      </c>
      <c r="BR271" s="468">
        <f t="shared" si="123"/>
        <v>1.792541896881528E-2</v>
      </c>
      <c r="BS271" s="468">
        <f t="shared" si="124"/>
        <v>1.4780570763901492E-2</v>
      </c>
      <c r="BT271" s="468">
        <f t="shared" si="124"/>
        <v>1.535871143452899E-2</v>
      </c>
    </row>
    <row r="272" spans="1:72">
      <c r="A272" s="465" t="str">
        <f>Exports!B$15</f>
        <v xml:space="preserve">Furniture </v>
      </c>
      <c r="B272" s="465">
        <f>Exports!C$15</f>
        <v>0.76805046360000007</v>
      </c>
      <c r="C272" s="465">
        <f>Exports!D$15</f>
        <v>0.78803762799999977</v>
      </c>
      <c r="D272" s="465">
        <f>Exports!E$15</f>
        <v>0.85829172240000018</v>
      </c>
      <c r="E272" s="465">
        <f>Exports!F$15</f>
        <v>1.1164459628000005</v>
      </c>
      <c r="F272" s="465">
        <f>Exports!G$15</f>
        <v>1.45166679</v>
      </c>
      <c r="G272" s="465">
        <f>Exports!H$15</f>
        <v>1.3316826235999999</v>
      </c>
      <c r="H272" s="465">
        <f>Exports!I$15</f>
        <v>1.1998739872000004</v>
      </c>
      <c r="I272" s="465">
        <f>Exports!J$15</f>
        <v>1.1855530707999997</v>
      </c>
      <c r="J272" s="465">
        <f>Exports!K$15</f>
        <v>1.0267756967999999</v>
      </c>
      <c r="K272" s="465">
        <f>Exports!L$15</f>
        <v>0.73496684240000021</v>
      </c>
      <c r="L272" s="465">
        <f>Exports!M$15</f>
        <v>0.77850106600000013</v>
      </c>
      <c r="M272" s="465">
        <f>Exports!N$15</f>
        <v>0.66205604640000004</v>
      </c>
      <c r="N272" s="465">
        <f>Exports!O$15</f>
        <v>0.64002475040000018</v>
      </c>
      <c r="O272" s="465">
        <f>Exports!P$15</f>
        <v>0.69232832200000005</v>
      </c>
      <c r="P272" s="465">
        <f>Exports!Q$15</f>
        <v>0.38761506000000001</v>
      </c>
      <c r="Q272" s="465">
        <f>Exports!R$15</f>
        <v>0.70116161919999986</v>
      </c>
      <c r="R272" s="465">
        <f>Exports!S$15</f>
        <v>0.78172340119999995</v>
      </c>
      <c r="S272" s="465">
        <f>Exports!T$15</f>
        <v>0.80465621879999993</v>
      </c>
      <c r="T272" s="465">
        <f>Exports!U$15</f>
        <v>0.84613119640000001</v>
      </c>
      <c r="U272" s="465">
        <f>Exports!V$15</f>
        <v>0.87740562559999991</v>
      </c>
      <c r="V272" s="465">
        <f>Exports!W$15</f>
        <v>0.93451077439999986</v>
      </c>
      <c r="W272" s="465">
        <f>Exports!X$15</f>
        <v>1.4066308284</v>
      </c>
      <c r="X272" s="465">
        <f>Exports!Y$15</f>
        <v>0.9538342688</v>
      </c>
      <c r="Y272" s="465">
        <f>Exports!Z$15</f>
        <v>0.87555214320000008</v>
      </c>
      <c r="Z272" s="465">
        <f>Exports!AA$15</f>
        <v>0.93695369040000009</v>
      </c>
      <c r="AA272" s="465">
        <f>Exports!AB$15</f>
        <v>0</v>
      </c>
      <c r="AB272" s="464"/>
      <c r="BD272" s="468">
        <f t="shared" si="109"/>
        <v>2.1757151318354099E-2</v>
      </c>
      <c r="BE272" s="468">
        <f t="shared" si="110"/>
        <v>1.9182102217261729E-2</v>
      </c>
      <c r="BF272" s="468">
        <f t="shared" si="111"/>
        <v>1.3223626191827697E-2</v>
      </c>
      <c r="BG272" s="468">
        <f t="shared" si="112"/>
        <v>1.384244981870013E-2</v>
      </c>
      <c r="BH272" s="468">
        <f t="shared" si="113"/>
        <v>1.1771596893885896E-2</v>
      </c>
      <c r="BI272" s="468">
        <f t="shared" si="114"/>
        <v>1.1503597934068792E-2</v>
      </c>
      <c r="BJ272" s="468">
        <f t="shared" si="115"/>
        <v>1.1331033953454793E-2</v>
      </c>
      <c r="BK272" s="468">
        <f t="shared" si="116"/>
        <v>5.7598066548703785E-3</v>
      </c>
      <c r="BL272" s="468">
        <f t="shared" si="117"/>
        <v>9.4907018331481345E-3</v>
      </c>
      <c r="BM272" s="468">
        <f t="shared" si="118"/>
        <v>9.2948770171350399E-3</v>
      </c>
      <c r="BN272" s="468">
        <f t="shared" si="119"/>
        <v>9.1274229066238208E-3</v>
      </c>
      <c r="BO272" s="468">
        <f t="shared" si="120"/>
        <v>8.8119526306326759E-3</v>
      </c>
      <c r="BP272" s="468">
        <f t="shared" si="121"/>
        <v>9.1445580236323674E-3</v>
      </c>
      <c r="BQ272" s="468">
        <f t="shared" si="122"/>
        <v>9.1730920333743769E-3</v>
      </c>
      <c r="BR272" s="468">
        <f t="shared" si="123"/>
        <v>1.3263133461468271E-2</v>
      </c>
      <c r="BS272" s="468">
        <f t="shared" si="124"/>
        <v>7.8750422707845099E-3</v>
      </c>
      <c r="BT272" s="468">
        <f t="shared" si="124"/>
        <v>7.7428376690852497E-3</v>
      </c>
    </row>
    <row r="273" spans="1:72">
      <c r="A273" s="465" t="str">
        <f>Exports!B$21</f>
        <v xml:space="preserve">Chips &amp; residues </v>
      </c>
      <c r="B273" s="465">
        <f>Exports!C$21</f>
        <v>1.30806487616</v>
      </c>
      <c r="C273" s="465">
        <f>Exports!D$21</f>
        <v>1.2683560873199997</v>
      </c>
      <c r="D273" s="465">
        <f>Exports!E$21</f>
        <v>1.5108828390599998</v>
      </c>
      <c r="E273" s="465">
        <f>Exports!F$21</f>
        <v>1.9276190418799997</v>
      </c>
      <c r="F273" s="465">
        <f>Exports!G$21</f>
        <v>2.4274841975999997</v>
      </c>
      <c r="G273" s="465">
        <f>Exports!H$21</f>
        <v>2.5438654320099996</v>
      </c>
      <c r="H273" s="465">
        <f>Exports!I$21</f>
        <v>2.3661816299099994</v>
      </c>
      <c r="I273" s="465">
        <f>Exports!J$21</f>
        <v>2.2941163844899997</v>
      </c>
      <c r="J273" s="465">
        <f>Exports!K$21</f>
        <v>2.27813855612</v>
      </c>
      <c r="K273" s="465">
        <f>Exports!L$21</f>
        <v>1.6510306084999997</v>
      </c>
      <c r="L273" s="465">
        <f>Exports!M$21</f>
        <v>1.9096380804899999</v>
      </c>
      <c r="M273" s="465">
        <f>Exports!N$21</f>
        <v>1.7104347640099997</v>
      </c>
      <c r="N273" s="465">
        <f>Exports!O$21</f>
        <v>1.7597714236899999</v>
      </c>
      <c r="O273" s="465">
        <f>Exports!P$21</f>
        <v>1.9996737981499999</v>
      </c>
      <c r="P273" s="465">
        <f>Exports!Q$21</f>
        <v>2.1759818343199999</v>
      </c>
      <c r="Q273" s="465">
        <f>Exports!R$21</f>
        <v>2.2637682837699997</v>
      </c>
      <c r="R273" s="465">
        <f>Exports!S$21</f>
        <v>2.6496138368</v>
      </c>
      <c r="S273" s="465">
        <f>Exports!T$21</f>
        <v>2.7845364671600001</v>
      </c>
      <c r="T273" s="465">
        <f>Exports!U$21</f>
        <v>2.6149530564500001</v>
      </c>
      <c r="U273" s="465">
        <f>Exports!V$21</f>
        <v>2.830689720530001</v>
      </c>
      <c r="V273" s="465">
        <f>Exports!W$21</f>
        <v>2.6450418666700006</v>
      </c>
      <c r="W273" s="465">
        <f>Exports!X$21</f>
        <v>2.8050221699500004</v>
      </c>
      <c r="X273" s="465">
        <f>Exports!Y$21</f>
        <v>3.0389183492500003</v>
      </c>
      <c r="Y273" s="465">
        <f>Exports!Z$21</f>
        <v>2.4203927577899997</v>
      </c>
      <c r="Z273" s="465">
        <f>Exports!AA$21</f>
        <v>0</v>
      </c>
      <c r="AA273" s="465">
        <f>Exports!AB$21</f>
        <v>0</v>
      </c>
      <c r="AB273" s="464"/>
      <c r="BD273" s="468">
        <f t="shared" si="109"/>
        <v>4.2101394318504216E-2</v>
      </c>
      <c r="BE273" s="468">
        <f t="shared" si="110"/>
        <v>4.2559915261697973E-2</v>
      </c>
      <c r="BF273" s="468">
        <f t="shared" si="111"/>
        <v>2.9705573555912308E-2</v>
      </c>
      <c r="BG273" s="468">
        <f t="shared" si="112"/>
        <v>3.3955084270959314E-2</v>
      </c>
      <c r="BH273" s="468">
        <f t="shared" si="113"/>
        <v>3.0412151153513832E-2</v>
      </c>
      <c r="BI273" s="468">
        <f t="shared" si="114"/>
        <v>3.1629562608854973E-2</v>
      </c>
      <c r="BJ273" s="468">
        <f t="shared" si="115"/>
        <v>3.272778388903113E-2</v>
      </c>
      <c r="BK273" s="468">
        <f t="shared" si="116"/>
        <v>3.2334230383601163E-2</v>
      </c>
      <c r="BL273" s="468">
        <f t="shared" si="117"/>
        <v>3.0641651243135455E-2</v>
      </c>
      <c r="BM273" s="468">
        <f t="shared" si="118"/>
        <v>3.1504538201299677E-2</v>
      </c>
      <c r="BN273" s="468">
        <f t="shared" si="119"/>
        <v>3.1585714918836286E-2</v>
      </c>
      <c r="BO273" s="468">
        <f t="shared" si="120"/>
        <v>2.7233179160400869E-2</v>
      </c>
      <c r="BP273" s="468">
        <f t="shared" si="121"/>
        <v>2.9502211566725434E-2</v>
      </c>
      <c r="BQ273" s="468">
        <f t="shared" si="122"/>
        <v>2.5963544926135711E-2</v>
      </c>
      <c r="BR273" s="468">
        <f t="shared" si="123"/>
        <v>2.6448576734765521E-2</v>
      </c>
      <c r="BS273" s="468">
        <f t="shared" si="124"/>
        <v>2.5089904232434762E-2</v>
      </c>
      <c r="BT273" s="468">
        <f t="shared" si="124"/>
        <v>2.1404445599896901E-2</v>
      </c>
    </row>
    <row r="274" spans="1:72">
      <c r="A274" s="465" t="str">
        <f>Exports!B$22</f>
        <v xml:space="preserve">Wood-based pulp </v>
      </c>
      <c r="B274" s="465">
        <f>Exports!C$22</f>
        <v>13.544589289499999</v>
      </c>
      <c r="C274" s="465">
        <f>Exports!D$22</f>
        <v>14.999254996500005</v>
      </c>
      <c r="D274" s="465">
        <f>Exports!E$22</f>
        <v>15.479563972500001</v>
      </c>
      <c r="E274" s="465">
        <f>Exports!F$22</f>
        <v>20.545829572499997</v>
      </c>
      <c r="F274" s="465">
        <f>Exports!G$22</f>
        <v>22.442911055999993</v>
      </c>
      <c r="G274" s="465">
        <f>Exports!H$22</f>
        <v>24.953562098999996</v>
      </c>
      <c r="H274" s="465">
        <f>Exports!I$22</f>
        <v>28.073325496500001</v>
      </c>
      <c r="I274" s="465">
        <f>Exports!J$22</f>
        <v>29.566214874</v>
      </c>
      <c r="J274" s="465">
        <f>Exports!K$22</f>
        <v>32.410662394500001</v>
      </c>
      <c r="K274" s="465">
        <f>Exports!L$22</f>
        <v>38.635099987499991</v>
      </c>
      <c r="L274" s="465">
        <f>Exports!M$22</f>
        <v>39.566805246000008</v>
      </c>
      <c r="M274" s="465">
        <f>Exports!N$22</f>
        <v>39.958974747000006</v>
      </c>
      <c r="N274" s="465">
        <f>Exports!O$22</f>
        <v>40.050743399999988</v>
      </c>
      <c r="O274" s="465">
        <f>Exports!P$22</f>
        <v>44.317502662500004</v>
      </c>
      <c r="P274" s="465">
        <f>Exports!Q$22</f>
        <v>49.627845917999998</v>
      </c>
      <c r="Q274" s="465">
        <f>Exports!R$22</f>
        <v>53.835192607500005</v>
      </c>
      <c r="R274" s="465">
        <f>Exports!S$22</f>
        <v>60.837912139500013</v>
      </c>
      <c r="S274" s="465">
        <f>Exports!T$22</f>
        <v>62.287840124999988</v>
      </c>
      <c r="T274" s="465">
        <f>Exports!U$22</f>
        <v>68.913926041500005</v>
      </c>
      <c r="U274" s="465">
        <f>Exports!V$22</f>
        <v>68.481185728499995</v>
      </c>
      <c r="V274" s="465">
        <f>Exports!W$22</f>
        <v>73.038787492500006</v>
      </c>
      <c r="W274" s="465">
        <f>Exports!X$22</f>
        <v>73.171860457499989</v>
      </c>
      <c r="X274" s="465">
        <f>Exports!Y$22</f>
        <v>89.097074361000011</v>
      </c>
      <c r="Y274" s="465">
        <f>Exports!Z$22</f>
        <v>85.951271294999984</v>
      </c>
      <c r="Z274" s="465">
        <f>Exports!AA$22</f>
        <v>88.950853201499982</v>
      </c>
      <c r="AA274" s="465">
        <f>Exports!AB$22</f>
        <v>0</v>
      </c>
      <c r="AB274" s="464"/>
      <c r="BD274" s="468">
        <f t="shared" si="109"/>
        <v>0.54259621670965164</v>
      </c>
      <c r="BE274" s="468">
        <f t="shared" si="110"/>
        <v>0.60549216437244746</v>
      </c>
      <c r="BF274" s="468">
        <f t="shared" si="111"/>
        <v>0.69512812095070731</v>
      </c>
      <c r="BG274" s="468">
        <f t="shared" si="112"/>
        <v>0.70353341828826232</v>
      </c>
      <c r="BH274" s="468">
        <f t="shared" si="113"/>
        <v>0.71048507988469634</v>
      </c>
      <c r="BI274" s="468">
        <f t="shared" si="114"/>
        <v>0.71985911286433124</v>
      </c>
      <c r="BJ274" s="468">
        <f t="shared" si="115"/>
        <v>0.7253251260189103</v>
      </c>
      <c r="BK274" s="468">
        <f t="shared" si="116"/>
        <v>0.73745018365741033</v>
      </c>
      <c r="BL274" s="468">
        <f t="shared" si="117"/>
        <v>0.72869613392535693</v>
      </c>
      <c r="BM274" s="468">
        <f t="shared" si="118"/>
        <v>0.72337723349188077</v>
      </c>
      <c r="BN274" s="468">
        <f t="shared" si="119"/>
        <v>0.70654702651637213</v>
      </c>
      <c r="BO274" s="468">
        <f t="shared" si="120"/>
        <v>0.71769750891154083</v>
      </c>
      <c r="BP274" s="468">
        <f t="shared" si="121"/>
        <v>0.71372938370799188</v>
      </c>
      <c r="BQ274" s="468">
        <f t="shared" si="122"/>
        <v>0.71694360089635356</v>
      </c>
      <c r="BR274" s="468">
        <f t="shared" si="123"/>
        <v>0.68993806425788062</v>
      </c>
      <c r="BS274" s="468">
        <f t="shared" si="124"/>
        <v>0.73560287121873835</v>
      </c>
      <c r="BT274" s="468">
        <f t="shared" si="124"/>
        <v>0.76009949408195521</v>
      </c>
    </row>
    <row r="275" spans="1:72">
      <c r="A275" s="465" t="str">
        <f>Exports!B$23</f>
        <v xml:space="preserve">Paper </v>
      </c>
      <c r="B275" s="465">
        <f>Exports!C$23</f>
        <v>4.286027794999999</v>
      </c>
      <c r="C275" s="465">
        <f>Exports!D$23</f>
        <v>4.7875178014999999</v>
      </c>
      <c r="D275" s="465">
        <f>Exports!E$23</f>
        <v>5.0928427654999977</v>
      </c>
      <c r="E275" s="465">
        <f>Exports!F$23</f>
        <v>6.2220138749999974</v>
      </c>
      <c r="F275" s="465">
        <f>Exports!G$23</f>
        <v>6.4860750394999993</v>
      </c>
      <c r="G275" s="465">
        <f>Exports!H$23</f>
        <v>7.1379053514999997</v>
      </c>
      <c r="H275" s="465">
        <f>Exports!I$23</f>
        <v>6.9638702035</v>
      </c>
      <c r="I275" s="465">
        <f>Exports!J$23</f>
        <v>7.0200642260000006</v>
      </c>
      <c r="J275" s="465">
        <f>Exports!K$23</f>
        <v>6.8892109009150007</v>
      </c>
      <c r="K275" s="465">
        <f>Exports!L$23</f>
        <v>6.8987488080000068</v>
      </c>
      <c r="L275" s="465">
        <f>Exports!M$23</f>
        <v>7.260035779499999</v>
      </c>
      <c r="M275" s="465">
        <f>Exports!N$23</f>
        <v>7.1621953899999964</v>
      </c>
      <c r="N275" s="465">
        <f>Exports!O$23</f>
        <v>6.5620424380000024</v>
      </c>
      <c r="O275" s="465">
        <f>Exports!P$23</f>
        <v>6.5322518660000037</v>
      </c>
      <c r="P275" s="465">
        <f>Exports!Q$23</f>
        <v>6.4415050419999993</v>
      </c>
      <c r="Q275" s="465">
        <f>Exports!R$23</f>
        <v>7.2041852225000023</v>
      </c>
      <c r="R275" s="465">
        <f>Exports!S$23</f>
        <v>7.3589205199999954</v>
      </c>
      <c r="S275" s="465">
        <f>Exports!T$23</f>
        <v>7.3999612190000006</v>
      </c>
      <c r="T275" s="465">
        <f>Exports!U$23</f>
        <v>7.0591906910000004</v>
      </c>
      <c r="U275" s="465">
        <f>Exports!V$23</f>
        <v>7.4878839280000005</v>
      </c>
      <c r="V275" s="465">
        <f>Exports!W$23</f>
        <v>7.318087791</v>
      </c>
      <c r="W275" s="465">
        <f>Exports!X$23</f>
        <v>7.2118508944999986</v>
      </c>
      <c r="X275" s="465">
        <f>Exports!Y$23</f>
        <v>8.7296082019999961</v>
      </c>
      <c r="Y275" s="465">
        <f>Exports!Z$23</f>
        <v>7.6753419924999964</v>
      </c>
      <c r="Z275" s="465">
        <f>Exports!AA$23</f>
        <v>8.5737612030000019</v>
      </c>
      <c r="AA275" s="465">
        <f>Exports!AB$23</f>
        <v>0</v>
      </c>
      <c r="AB275" s="464"/>
      <c r="BD275" s="468">
        <f t="shared" si="109"/>
        <v>0.12883151618559022</v>
      </c>
      <c r="BE275" s="468">
        <f t="shared" si="110"/>
        <v>0.12870342384366545</v>
      </c>
      <c r="BF275" s="468">
        <f t="shared" si="111"/>
        <v>0.12412325313943845</v>
      </c>
      <c r="BG275" s="468">
        <f t="shared" si="112"/>
        <v>0.12908997218983409</v>
      </c>
      <c r="BH275" s="468">
        <f t="shared" si="113"/>
        <v>0.12734643458778905</v>
      </c>
      <c r="BI275" s="468">
        <f t="shared" si="114"/>
        <v>0.11794402917367014</v>
      </c>
      <c r="BJ275" s="468">
        <f t="shared" si="115"/>
        <v>0.10691050089117179</v>
      </c>
      <c r="BK275" s="468">
        <f t="shared" si="116"/>
        <v>9.5718220051338287E-2</v>
      </c>
      <c r="BL275" s="468">
        <f t="shared" si="117"/>
        <v>9.7513571800365156E-2</v>
      </c>
      <c r="BM275" s="468">
        <f t="shared" si="118"/>
        <v>8.749931383309266E-2</v>
      </c>
      <c r="BN275" s="468">
        <f t="shared" si="119"/>
        <v>8.393966760010399E-2</v>
      </c>
      <c r="BO275" s="468">
        <f t="shared" si="120"/>
        <v>7.3517268060032906E-2</v>
      </c>
      <c r="BP275" s="468">
        <f t="shared" si="121"/>
        <v>7.8040745415777116E-2</v>
      </c>
      <c r="BQ275" s="468">
        <f t="shared" si="122"/>
        <v>7.1833835044070732E-2</v>
      </c>
      <c r="BR275" s="468">
        <f t="shared" si="123"/>
        <v>6.8000600432427449E-2</v>
      </c>
      <c r="BS275" s="468">
        <f t="shared" si="124"/>
        <v>7.2073352621965611E-2</v>
      </c>
      <c r="BT275" s="468">
        <f t="shared" si="124"/>
        <v>6.7875942699926237E-2</v>
      </c>
    </row>
    <row r="276" spans="1:72">
      <c r="A276" s="463" t="s">
        <v>0</v>
      </c>
      <c r="B276" s="465">
        <f t="shared" ref="B276:AA276" si="125">B266-SUM(B268:B275)</f>
        <v>1.4056235813300013</v>
      </c>
      <c r="C276" s="465">
        <f t="shared" si="125"/>
        <v>1.2502542559799892</v>
      </c>
      <c r="D276" s="465">
        <f t="shared" si="125"/>
        <v>1.6156798410399986</v>
      </c>
      <c r="E276" s="465">
        <f t="shared" si="125"/>
        <v>1.0609504974899977</v>
      </c>
      <c r="F276" s="465">
        <f t="shared" si="125"/>
        <v>1.1734047408600006</v>
      </c>
      <c r="G276" s="465">
        <f t="shared" si="125"/>
        <v>0.94360715912000614</v>
      </c>
      <c r="H276" s="465">
        <f t="shared" si="125"/>
        <v>0.91664548353997333</v>
      </c>
      <c r="I276" s="465">
        <f t="shared" si="125"/>
        <v>1.0288920839799971</v>
      </c>
      <c r="J276" s="465">
        <f t="shared" si="125"/>
        <v>0.66155180392000545</v>
      </c>
      <c r="K276" s="465">
        <f t="shared" si="125"/>
        <v>0.41682902129999633</v>
      </c>
      <c r="L276" s="465">
        <f t="shared" si="125"/>
        <v>0.47907405496001587</v>
      </c>
      <c r="M276" s="465">
        <f t="shared" si="125"/>
        <v>0.58690492196001287</v>
      </c>
      <c r="N276" s="465">
        <f t="shared" si="125"/>
        <v>0.54772791630998796</v>
      </c>
      <c r="O276" s="465">
        <f t="shared" si="125"/>
        <v>0.87233046201998121</v>
      </c>
      <c r="P276" s="465">
        <f t="shared" si="125"/>
        <v>1.0491262673600232</v>
      </c>
      <c r="Q276" s="465">
        <f t="shared" si="125"/>
        <v>0.76534733471333993</v>
      </c>
      <c r="R276" s="465">
        <f t="shared" si="125"/>
        <v>0.71079904407997674</v>
      </c>
      <c r="S276" s="465">
        <f t="shared" si="125"/>
        <v>0.94154268005998176</v>
      </c>
      <c r="T276" s="465">
        <f t="shared" si="125"/>
        <v>1.2181281305607712</v>
      </c>
      <c r="U276" s="465">
        <f t="shared" si="125"/>
        <v>1.7191432241066593</v>
      </c>
      <c r="V276" s="465">
        <f t="shared" si="125"/>
        <v>2.4383883174800047</v>
      </c>
      <c r="W276" s="465">
        <f t="shared" si="125"/>
        <v>3.8019273906200226</v>
      </c>
      <c r="X276" s="465">
        <f t="shared" si="125"/>
        <v>3.3274180232399999</v>
      </c>
      <c r="Y276" s="465">
        <f t="shared" si="125"/>
        <v>2.1710723750699543</v>
      </c>
      <c r="Z276" s="465">
        <f t="shared" si="125"/>
        <v>2.1748431645333852</v>
      </c>
      <c r="AA276" s="465">
        <f t="shared" si="125"/>
        <v>0</v>
      </c>
      <c r="BD276" s="468">
        <f t="shared" si="109"/>
        <v>1.8882124565122838E-2</v>
      </c>
      <c r="BE276" s="468">
        <f t="shared" si="110"/>
        <v>1.2359032614772962E-2</v>
      </c>
      <c r="BF276" s="468">
        <f t="shared" si="111"/>
        <v>7.4996460324351288E-3</v>
      </c>
      <c r="BG276" s="468">
        <f t="shared" si="112"/>
        <v>8.5183679956903312E-3</v>
      </c>
      <c r="BH276" s="468">
        <f t="shared" si="113"/>
        <v>1.0435382614384701E-2</v>
      </c>
      <c r="BI276" s="468">
        <f t="shared" si="114"/>
        <v>9.844684479088513E-3</v>
      </c>
      <c r="BJ276" s="468">
        <f t="shared" si="115"/>
        <v>1.4277050020468921E-2</v>
      </c>
      <c r="BK276" s="468">
        <f t="shared" si="116"/>
        <v>1.5589601850195351E-2</v>
      </c>
      <c r="BL276" s="468">
        <f t="shared" si="117"/>
        <v>1.0359499370268635E-2</v>
      </c>
      <c r="BM276" s="468">
        <f t="shared" si="118"/>
        <v>8.451569555777208E-3</v>
      </c>
      <c r="BN276" s="468">
        <f t="shared" si="119"/>
        <v>1.0680161322011101E-2</v>
      </c>
      <c r="BO276" s="468">
        <f t="shared" si="120"/>
        <v>1.2686079215862194E-2</v>
      </c>
      <c r="BP276" s="468">
        <f t="shared" si="121"/>
        <v>1.7917374250965561E-2</v>
      </c>
      <c r="BQ276" s="468">
        <f t="shared" si="122"/>
        <v>2.393504822211388E-2</v>
      </c>
      <c r="BR276" s="468">
        <f t="shared" si="123"/>
        <v>3.5848404126022616E-2</v>
      </c>
      <c r="BS276" s="468">
        <f t="shared" si="124"/>
        <v>2.7471813964653851E-2</v>
      </c>
      <c r="BT276" s="468">
        <f t="shared" si="124"/>
        <v>1.9199611466386532E-2</v>
      </c>
    </row>
    <row r="277" spans="1:72">
      <c r="A277" s="463"/>
      <c r="B277" s="464"/>
      <c r="C277" s="464"/>
      <c r="D277" s="464"/>
      <c r="E277" s="464"/>
      <c r="F277" s="464"/>
      <c r="G277" s="464"/>
      <c r="H277" s="464"/>
      <c r="I277" s="464"/>
      <c r="J277" s="464"/>
      <c r="K277" s="464"/>
      <c r="L277" s="464"/>
      <c r="M277" s="464"/>
      <c r="N277" s="464"/>
      <c r="O277" s="464"/>
      <c r="P277" s="464"/>
      <c r="Q277" s="464"/>
      <c r="R277" s="464"/>
      <c r="S277" s="464"/>
      <c r="T277" s="464"/>
      <c r="U277" s="464"/>
      <c r="V277" s="464"/>
      <c r="W277" s="464"/>
      <c r="X277" s="464"/>
      <c r="Y277" s="464"/>
      <c r="Z277" s="464"/>
      <c r="AA277" s="464"/>
    </row>
    <row r="278" spans="1:72">
      <c r="A278" s="463"/>
      <c r="B278" s="464"/>
      <c r="C278" s="464"/>
      <c r="D278" s="464"/>
      <c r="E278" s="464"/>
      <c r="F278" s="464"/>
      <c r="G278" s="464"/>
      <c r="H278" s="464"/>
      <c r="I278" s="464"/>
      <c r="J278" s="464"/>
      <c r="K278" s="464"/>
      <c r="L278" s="464"/>
      <c r="M278" s="464"/>
      <c r="N278" s="464"/>
      <c r="O278" s="464"/>
      <c r="P278" s="464"/>
      <c r="Q278" s="464"/>
      <c r="R278" s="464"/>
      <c r="S278" s="464"/>
      <c r="T278" s="464"/>
      <c r="U278" s="464"/>
      <c r="V278" s="464"/>
      <c r="W278" s="464"/>
      <c r="X278" s="464"/>
      <c r="Y278" s="464"/>
      <c r="Z278" s="464"/>
      <c r="AA278" s="464"/>
      <c r="AB278" s="464"/>
    </row>
    <row r="279" spans="1:72">
      <c r="AB279" s="464"/>
    </row>
    <row r="280" spans="1:72">
      <c r="A280" s="465"/>
      <c r="B280" s="465"/>
      <c r="C280" s="465"/>
      <c r="D280" s="465"/>
      <c r="E280" s="465"/>
      <c r="F280" s="465"/>
      <c r="G280" s="465"/>
      <c r="H280" s="465"/>
      <c r="I280" s="465"/>
      <c r="J280" s="465"/>
      <c r="K280" s="465"/>
      <c r="L280" s="465"/>
      <c r="M280" s="465"/>
      <c r="N280" s="465"/>
      <c r="O280" s="465"/>
      <c r="P280" s="465"/>
      <c r="Q280" s="465"/>
      <c r="R280" s="465"/>
      <c r="S280" s="465"/>
      <c r="T280" s="465"/>
      <c r="U280" s="465"/>
      <c r="V280" s="465"/>
      <c r="W280" s="465"/>
      <c r="X280" s="465"/>
      <c r="Y280" s="465"/>
      <c r="Z280" s="465"/>
      <c r="AA280" s="465"/>
      <c r="AB280" s="465"/>
      <c r="AC280" s="465"/>
      <c r="AD280" s="465"/>
      <c r="AE280" s="465"/>
      <c r="AF280" s="465"/>
      <c r="AG280" s="465"/>
      <c r="AH280" s="465"/>
      <c r="AI280" s="465"/>
      <c r="AJ280" s="465"/>
      <c r="AK280" s="465"/>
      <c r="AL280" s="465"/>
      <c r="AM280" s="465"/>
      <c r="AN280" s="465"/>
      <c r="AO280" s="465"/>
      <c r="AP280" s="465"/>
      <c r="AQ280" s="465"/>
      <c r="AR280" s="465"/>
      <c r="AS280" s="465"/>
      <c r="AT280" s="465"/>
      <c r="AU280" s="465"/>
      <c r="AV280" s="465"/>
      <c r="AW280" s="465"/>
      <c r="AX280" s="465"/>
      <c r="AY280" s="465"/>
      <c r="AZ280" s="465"/>
      <c r="BA280" s="465"/>
      <c r="BB280" s="465"/>
    </row>
    <row r="281" spans="1:72">
      <c r="A281" s="465"/>
      <c r="B281" s="465"/>
      <c r="C281" s="465"/>
      <c r="D281" s="465"/>
      <c r="E281" s="465"/>
      <c r="F281" s="465"/>
      <c r="G281" s="465"/>
      <c r="H281" s="465"/>
      <c r="I281" s="465"/>
      <c r="J281" s="465"/>
      <c r="K281" s="465"/>
      <c r="L281" s="465"/>
      <c r="M281" s="465"/>
      <c r="N281" s="465"/>
      <c r="O281" s="465"/>
      <c r="P281" s="465"/>
      <c r="Q281" s="465"/>
      <c r="R281" s="465"/>
      <c r="S281" s="465"/>
      <c r="T281" s="465"/>
      <c r="U281" s="465"/>
      <c r="V281" s="465"/>
      <c r="W281" s="465"/>
      <c r="X281" s="465"/>
      <c r="Y281" s="465"/>
      <c r="Z281" s="465"/>
      <c r="AA281" s="465"/>
      <c r="AB281" s="465"/>
      <c r="AC281" s="465"/>
      <c r="AD281" s="465"/>
      <c r="AE281" s="465"/>
      <c r="AF281" s="465"/>
      <c r="AG281" s="465"/>
      <c r="AH281" s="465"/>
      <c r="AI281" s="465"/>
      <c r="AJ281" s="465"/>
      <c r="AK281" s="465"/>
      <c r="AL281" s="465"/>
      <c r="AM281" s="465"/>
      <c r="AN281" s="465"/>
      <c r="AO281" s="465"/>
      <c r="AP281" s="465"/>
      <c r="AQ281" s="465"/>
      <c r="AR281" s="465"/>
      <c r="AS281" s="465"/>
      <c r="AT281" s="465"/>
      <c r="AU281" s="465"/>
      <c r="AV281" s="465"/>
      <c r="AW281" s="465"/>
      <c r="AX281" s="465"/>
      <c r="AY281" s="465"/>
      <c r="AZ281" s="465"/>
      <c r="BA281" s="465"/>
      <c r="BB281" s="465"/>
    </row>
    <row r="282" spans="1:72">
      <c r="A282" s="465"/>
      <c r="B282" s="465"/>
      <c r="C282" s="465"/>
      <c r="D282" s="465"/>
      <c r="E282" s="465"/>
      <c r="F282" s="465"/>
      <c r="G282" s="465"/>
      <c r="H282" s="465"/>
      <c r="I282" s="465"/>
      <c r="J282" s="465"/>
      <c r="K282" s="465"/>
      <c r="L282" s="465"/>
      <c r="M282" s="465"/>
      <c r="N282" s="465"/>
      <c r="O282" s="465"/>
      <c r="P282" s="465"/>
      <c r="Q282" s="465"/>
      <c r="R282" s="465"/>
      <c r="S282" s="465"/>
      <c r="T282" s="465"/>
      <c r="U282" s="465"/>
      <c r="V282" s="465"/>
      <c r="W282" s="465"/>
      <c r="X282" s="465"/>
      <c r="Y282" s="465"/>
      <c r="Z282" s="465"/>
      <c r="AA282" s="465"/>
      <c r="AB282" s="465"/>
      <c r="AC282" s="465"/>
      <c r="AD282" s="465"/>
      <c r="AE282" s="465"/>
      <c r="AF282" s="465"/>
      <c r="AG282" s="465"/>
      <c r="AH282" s="465"/>
      <c r="AI282" s="465"/>
      <c r="AJ282" s="465"/>
      <c r="AK282" s="465"/>
      <c r="AL282" s="465"/>
      <c r="AM282" s="465"/>
      <c r="AN282" s="465"/>
      <c r="AO282" s="465"/>
      <c r="AP282" s="465"/>
      <c r="AQ282" s="465"/>
      <c r="AR282" s="465"/>
      <c r="AS282" s="465"/>
      <c r="AT282" s="465"/>
      <c r="AU282" s="465"/>
      <c r="AV282" s="465"/>
      <c r="AW282" s="465"/>
      <c r="AX282" s="465"/>
      <c r="AY282" s="465"/>
      <c r="AZ282" s="465"/>
      <c r="BA282" s="465"/>
      <c r="BB282" s="465"/>
    </row>
    <row r="283" spans="1:72">
      <c r="A283" s="465" t="str">
        <f t="shared" ref="A283:A291" si="126">A268</f>
        <v xml:space="preserve">Sawn wood </v>
      </c>
      <c r="B283" s="465"/>
      <c r="C283" s="465"/>
      <c r="D283" s="465"/>
      <c r="E283" s="465"/>
      <c r="F283" s="465"/>
      <c r="G283" s="465"/>
      <c r="H283" s="465"/>
      <c r="I283" s="465"/>
      <c r="J283" s="465"/>
      <c r="K283" s="465"/>
      <c r="L283" s="465"/>
      <c r="M283" s="465"/>
      <c r="N283" s="465"/>
      <c r="O283" s="465"/>
      <c r="P283" s="465"/>
      <c r="Q283" s="465"/>
      <c r="R283" s="465"/>
      <c r="S283" s="465"/>
      <c r="T283" s="465"/>
      <c r="U283" s="465"/>
      <c r="V283" s="465"/>
      <c r="W283" s="465"/>
      <c r="X283" s="465"/>
      <c r="Y283" s="465"/>
      <c r="Z283" s="465"/>
      <c r="AA283" s="465"/>
      <c r="AB283" s="465"/>
      <c r="AC283" s="465">
        <f>Exports!AD$10</f>
        <v>0.47126157299999993</v>
      </c>
      <c r="AD283" s="465">
        <f>Exports!AE$10</f>
        <v>0.47924522599999997</v>
      </c>
      <c r="AE283" s="465">
        <f>Exports!AF$10</f>
        <v>0.57687327199999983</v>
      </c>
      <c r="AF283" s="465">
        <f>Exports!AG$10</f>
        <v>0.64809975099999984</v>
      </c>
      <c r="AG283" s="465">
        <f>Exports!AH$10</f>
        <v>0.83816311799999998</v>
      </c>
      <c r="AH283" s="465">
        <f>Exports!AI$10</f>
        <v>0.8786832</v>
      </c>
      <c r="AI283" s="465">
        <f>Exports!AJ$10</f>
        <v>0.84640901400000024</v>
      </c>
      <c r="AJ283" s="465">
        <f>Exports!AK$10</f>
        <v>0.92849334400000016</v>
      </c>
      <c r="AK283" s="465">
        <f>Exports!AL$10</f>
        <v>0.67954936199999971</v>
      </c>
      <c r="AL283" s="465">
        <f>Exports!AM$10</f>
        <v>0.4002754859999999</v>
      </c>
      <c r="AM283" s="465">
        <f>Exports!AN$10</f>
        <v>0.41812776300000004</v>
      </c>
      <c r="AN283" s="465">
        <f>Exports!AO$10</f>
        <v>0.40869589899999975</v>
      </c>
      <c r="AO283" s="465">
        <f>Exports!AP$10</f>
        <v>0.34987418300000001</v>
      </c>
      <c r="AP283" s="465">
        <f>Exports!AQ$10</f>
        <v>0.35342820400000002</v>
      </c>
      <c r="AQ283" s="465">
        <f>Exports!AR$10</f>
        <v>0.42533209000000005</v>
      </c>
      <c r="AR283" s="465">
        <f>Exports!AS$10</f>
        <v>0.45562797799999999</v>
      </c>
      <c r="AS283" s="465">
        <f>Exports!AT$10</f>
        <v>0.53718753700000021</v>
      </c>
      <c r="AT283" s="465">
        <f>Exports!AU$10</f>
        <v>0.66528125000000005</v>
      </c>
      <c r="AU283" s="465">
        <f>Exports!AV$10</f>
        <v>0.77138197399999997</v>
      </c>
      <c r="AV283" s="465">
        <f>Exports!AW$10</f>
        <v>0.7009842879999999</v>
      </c>
      <c r="AW283" s="465">
        <f>Exports!AX$10</f>
        <v>0.70739188800000019</v>
      </c>
      <c r="AX283" s="465">
        <f>Exports!AY$10</f>
        <v>0.944777537</v>
      </c>
      <c r="AY283" s="465">
        <f>Exports!AZ$10</f>
        <v>1.0210380299999999</v>
      </c>
      <c r="AZ283" s="465">
        <f>Exports!BA$10</f>
        <v>0.76224364700000002</v>
      </c>
      <c r="BA283" s="465">
        <f>Exports!BB$10</f>
        <v>0.76306809999999992</v>
      </c>
      <c r="BB283" s="465">
        <f>Exports!BC$10</f>
        <v>0</v>
      </c>
      <c r="BD283" s="468">
        <f t="shared" ref="BD283:BD291" si="127">AJ283/AJ$266</f>
        <v>0.10453692946371236</v>
      </c>
      <c r="BE283" s="468">
        <f t="shared" ref="BE283:BE291" si="128">AK283/AK$266</f>
        <v>7.2691374309672652E-2</v>
      </c>
      <c r="BF283" s="468">
        <f t="shared" ref="BF283:BF291" si="129">AL283/AL$266</f>
        <v>5.6008074172937447E-2</v>
      </c>
      <c r="BG283" s="468">
        <f t="shared" ref="BG283:BG291" si="130">AM283/AM$266</f>
        <v>4.5205892344212892E-2</v>
      </c>
      <c r="BH283" s="468">
        <f t="shared" ref="BH283:BH291" si="131">AN283/AN$266</f>
        <v>4.2742270186780673E-2</v>
      </c>
      <c r="BI283" s="468">
        <f t="shared" ref="BI283:BI291" si="132">AO283/AO$266</f>
        <v>3.9152392472551242E-2</v>
      </c>
      <c r="BJ283" s="468">
        <f t="shared" ref="BJ283:BJ291" si="133">AP283/AP$266</f>
        <v>3.6699115002600667E-2</v>
      </c>
      <c r="BK283" s="468">
        <f t="shared" ref="BK283:BK291" si="134">AQ283/AQ$266</f>
        <v>4.3726881709543253E-2</v>
      </c>
      <c r="BL283" s="468">
        <f t="shared" ref="BL283:BL291" si="135">AR283/AR$266</f>
        <v>4.4144712095030174E-2</v>
      </c>
      <c r="BM283" s="468">
        <f t="shared" ref="BM283:BM291" si="136">AS283/AS$266</f>
        <v>5.2410115955111684E-2</v>
      </c>
      <c r="BN283" s="468">
        <f t="shared" ref="BN283:BN291" si="137">AT283/AT$266</f>
        <v>5.7777885867551768E-2</v>
      </c>
      <c r="BO283" s="468">
        <f t="shared" ref="BO283:BO291" si="138">AU283/AU$266</f>
        <v>5.4677096478414865E-2</v>
      </c>
      <c r="BP283" s="468">
        <f t="shared" ref="BP283:BP291" si="139">AV283/AV$266</f>
        <v>5.4294169799128704E-2</v>
      </c>
      <c r="BQ283" s="468">
        <f t="shared" ref="BQ283:BQ291" si="140">AW283/AW$266</f>
        <v>6.2241841857083188E-2</v>
      </c>
      <c r="BR283" s="468">
        <f t="shared" ref="BR283:BR291" si="141">AX283/AX$266</f>
        <v>6.7394076003317621E-2</v>
      </c>
      <c r="BS283" s="468">
        <f t="shared" ref="BS283:BT291" si="142">AY283/AY$266</f>
        <v>6.2001045439691121E-2</v>
      </c>
      <c r="BT283" s="468">
        <f t="shared" si="142"/>
        <v>5.3435029658098411E-2</v>
      </c>
    </row>
    <row r="284" spans="1:72">
      <c r="A284" s="465" t="str">
        <f t="shared" si="126"/>
        <v xml:space="preserve">Plywood </v>
      </c>
      <c r="AC284" s="465">
        <f>Exports!AD$12</f>
        <v>0.37365916499999996</v>
      </c>
      <c r="AD284" s="465">
        <f>Exports!AE$12</f>
        <v>0.35996263400000006</v>
      </c>
      <c r="AE284" s="465">
        <f>Exports!AF$12</f>
        <v>0.43882496600000009</v>
      </c>
      <c r="AF284" s="465">
        <f>Exports!AG$12</f>
        <v>0.58994435500000009</v>
      </c>
      <c r="AG284" s="465">
        <f>Exports!AH$12</f>
        <v>0.89350393899999991</v>
      </c>
      <c r="AH284" s="465">
        <f>Exports!AI$12</f>
        <v>0.78576995999999988</v>
      </c>
      <c r="AI284" s="465">
        <f>Exports!AJ$12</f>
        <v>0.65002958900000007</v>
      </c>
      <c r="AJ284" s="465">
        <f>Exports!AK$12</f>
        <v>0.69713823899999983</v>
      </c>
      <c r="AK284" s="465">
        <f>Exports!AL$12</f>
        <v>0.63217430499999994</v>
      </c>
      <c r="AL284" s="465">
        <f>Exports!AM$12</f>
        <v>0.34227868799999989</v>
      </c>
      <c r="AM284" s="465">
        <f>Exports!AN$12</f>
        <v>0.41829439899999993</v>
      </c>
      <c r="AN284" s="465">
        <f>Exports!AO$12</f>
        <v>0.37037255099999999</v>
      </c>
      <c r="AO284" s="465">
        <f>Exports!AP$12</f>
        <v>0.37712710000000016</v>
      </c>
      <c r="AP284" s="465">
        <f>Exports!AQ$12</f>
        <v>0.4292287500000001</v>
      </c>
      <c r="AQ284" s="465">
        <f>Exports!AR$12</f>
        <v>0.46776042000000012</v>
      </c>
      <c r="AR284" s="465">
        <f>Exports!AS$12</f>
        <v>0.48220623199999996</v>
      </c>
      <c r="AS284" s="465">
        <f>Exports!AT$12</f>
        <v>0.47809688199999995</v>
      </c>
      <c r="AT284" s="465">
        <f>Exports!AU$12</f>
        <v>0.62058102700000006</v>
      </c>
      <c r="AU284" s="465">
        <f>Exports!AV$12</f>
        <v>0.77328700199999978</v>
      </c>
      <c r="AV284" s="465">
        <f>Exports!AW$12</f>
        <v>0.55120555400000004</v>
      </c>
      <c r="AW284" s="465">
        <f>Exports!AX$12</f>
        <v>0.64434740999999984</v>
      </c>
      <c r="AX284" s="465">
        <f>Exports!AY$12</f>
        <v>1.2096014270000002</v>
      </c>
      <c r="AY284" s="465">
        <f>Exports!AZ$12</f>
        <v>0.95034564700000013</v>
      </c>
      <c r="AZ284" s="465">
        <f>Exports!BA$12</f>
        <v>0.69496658700000002</v>
      </c>
      <c r="BA284" s="465">
        <f>Exports!BB$12</f>
        <v>0.83723265499999999</v>
      </c>
      <c r="BB284" s="465">
        <f>Exports!BC$12</f>
        <v>0</v>
      </c>
      <c r="BD284" s="468">
        <f t="shared" si="127"/>
        <v>7.8489190458644387E-2</v>
      </c>
      <c r="BE284" s="468">
        <f t="shared" si="128"/>
        <v>6.7623665922464909E-2</v>
      </c>
      <c r="BF284" s="468">
        <f t="shared" si="129"/>
        <v>4.7892940776592334E-2</v>
      </c>
      <c r="BG284" s="468">
        <f t="shared" si="130"/>
        <v>4.5223908199038258E-2</v>
      </c>
      <c r="BH284" s="468">
        <f t="shared" si="131"/>
        <v>3.8734334460765449E-2</v>
      </c>
      <c r="BI284" s="468">
        <f t="shared" si="132"/>
        <v>4.2202108496913832E-2</v>
      </c>
      <c r="BJ284" s="468">
        <f t="shared" si="133"/>
        <v>4.4570057172552462E-2</v>
      </c>
      <c r="BK284" s="468">
        <f t="shared" si="134"/>
        <v>4.8088787642959818E-2</v>
      </c>
      <c r="BL284" s="468">
        <f t="shared" si="135"/>
        <v>4.6719815968082022E-2</v>
      </c>
      <c r="BM284" s="468">
        <f t="shared" si="136"/>
        <v>4.6645000670217214E-2</v>
      </c>
      <c r="BN284" s="468">
        <f t="shared" si="137"/>
        <v>5.3895791816730237E-2</v>
      </c>
      <c r="BO284" s="468">
        <f t="shared" si="138"/>
        <v>5.4812128671622523E-2</v>
      </c>
      <c r="BP284" s="468">
        <f t="shared" si="139"/>
        <v>4.2693179369947321E-2</v>
      </c>
      <c r="BQ284" s="468">
        <f t="shared" si="140"/>
        <v>5.6694698192865232E-2</v>
      </c>
      <c r="BR284" s="468">
        <f t="shared" si="141"/>
        <v>8.62848314152493E-2</v>
      </c>
      <c r="BS284" s="468">
        <f t="shared" si="142"/>
        <v>5.7708353569415699E-2</v>
      </c>
      <c r="BT284" s="468">
        <f t="shared" si="142"/>
        <v>4.8718753293502268E-2</v>
      </c>
    </row>
    <row r="285" spans="1:72">
      <c r="A285" s="465" t="str">
        <f t="shared" si="126"/>
        <v xml:space="preserve">Other panels </v>
      </c>
      <c r="AB285" s="465"/>
      <c r="AC285" s="465">
        <f>Exports!AD$13</f>
        <v>0.11849945000000006</v>
      </c>
      <c r="AD285" s="465">
        <f>Exports!AE$13</f>
        <v>0.12450663200000002</v>
      </c>
      <c r="AE285" s="465">
        <f>Exports!AF$13</f>
        <v>9.6930429000000026E-2</v>
      </c>
      <c r="AF285" s="465">
        <f>Exports!AG$13</f>
        <v>0.12139163300000003</v>
      </c>
      <c r="AG285" s="465">
        <f>Exports!AH$13</f>
        <v>0.16147849400000003</v>
      </c>
      <c r="AH285" s="465">
        <f>Exports!AI$13</f>
        <v>0.17996166599999999</v>
      </c>
      <c r="AI285" s="465">
        <f>Exports!AJ$13</f>
        <v>0.17503686500000004</v>
      </c>
      <c r="AJ285" s="465">
        <f>Exports!AK$13</f>
        <v>0.17148610800000003</v>
      </c>
      <c r="AK285" s="465">
        <f>Exports!AL$13</f>
        <v>0.12782696699999999</v>
      </c>
      <c r="AL285" s="465">
        <f>Exports!AM$13</f>
        <v>8.5258620000000007E-2</v>
      </c>
      <c r="AM285" s="465">
        <f>Exports!AN$13</f>
        <v>8.1713725000000001E-2</v>
      </c>
      <c r="AN285" s="465">
        <f>Exports!AO$13</f>
        <v>9.4566023000000027E-2</v>
      </c>
      <c r="AO285" s="465">
        <f>Exports!AP$13</f>
        <v>0.11577472200000001</v>
      </c>
      <c r="AP285" s="465">
        <f>Exports!AQ$13</f>
        <v>0.14699823200000001</v>
      </c>
      <c r="AQ285" s="465">
        <f>Exports!AR$13</f>
        <v>0.17052999699999999</v>
      </c>
      <c r="AR285" s="465">
        <f>Exports!AS$13</f>
        <v>0.21548099300000001</v>
      </c>
      <c r="AS285" s="465">
        <f>Exports!AT$13</f>
        <v>0.27794441399999997</v>
      </c>
      <c r="AT285" s="465">
        <f>Exports!AU$13</f>
        <v>0.32637500999999997</v>
      </c>
      <c r="AU285" s="465">
        <f>Exports!AV$13</f>
        <v>0.35229020900000013</v>
      </c>
      <c r="AV285" s="465">
        <f>Exports!AW$13</f>
        <v>0.30361109399999997</v>
      </c>
      <c r="AW285" s="465">
        <f>Exports!AX$13</f>
        <v>0.31091434099999993</v>
      </c>
      <c r="AX285" s="465">
        <f>Exports!AY$13</f>
        <v>0.41110127000000007</v>
      </c>
      <c r="AY285" s="465">
        <f>Exports!AZ$13</f>
        <v>0.53144949499999983</v>
      </c>
      <c r="AZ285" s="465">
        <f>Exports!BA$13</f>
        <v>0.353409898</v>
      </c>
      <c r="BA285" s="465">
        <f>Exports!BB$13</f>
        <v>0.45621237200000003</v>
      </c>
      <c r="BB285" s="465">
        <f>Exports!BC$13</f>
        <v>0</v>
      </c>
      <c r="BD285" s="468">
        <f t="shared" si="127"/>
        <v>1.9307226370383717E-2</v>
      </c>
      <c r="BE285" s="468">
        <f t="shared" si="128"/>
        <v>1.3673646720408775E-2</v>
      </c>
      <c r="BF285" s="468">
        <f t="shared" si="129"/>
        <v>1.192971161077371E-2</v>
      </c>
      <c r="BG285" s="468">
        <f t="shared" si="130"/>
        <v>8.8344811855858921E-3</v>
      </c>
      <c r="BH285" s="468">
        <f t="shared" si="131"/>
        <v>9.8899120726320747E-3</v>
      </c>
      <c r="BI285" s="468">
        <f t="shared" si="132"/>
        <v>1.2955678282054075E-2</v>
      </c>
      <c r="BJ285" s="468">
        <f t="shared" si="133"/>
        <v>1.5263934684021352E-2</v>
      </c>
      <c r="BK285" s="468">
        <f t="shared" si="134"/>
        <v>1.753158339580671E-2</v>
      </c>
      <c r="BL285" s="468">
        <f t="shared" si="135"/>
        <v>2.0877441371557327E-2</v>
      </c>
      <c r="BM285" s="468">
        <f t="shared" si="136"/>
        <v>2.7117343503848937E-2</v>
      </c>
      <c r="BN285" s="468">
        <f t="shared" si="137"/>
        <v>2.8344791135780638E-2</v>
      </c>
      <c r="BO285" s="468">
        <f t="shared" si="138"/>
        <v>2.4971034319106276E-2</v>
      </c>
      <c r="BP285" s="468">
        <f t="shared" si="139"/>
        <v>2.3515951174265446E-2</v>
      </c>
      <c r="BQ285" s="468">
        <f t="shared" si="140"/>
        <v>2.7356662653192917E-2</v>
      </c>
      <c r="BR285" s="468">
        <f t="shared" si="141"/>
        <v>2.9325200007841001E-2</v>
      </c>
      <c r="BS285" s="468">
        <f t="shared" si="142"/>
        <v>3.2271495595904386E-2</v>
      </c>
      <c r="BT285" s="468">
        <f t="shared" si="142"/>
        <v>2.4774845228845228E-2</v>
      </c>
    </row>
    <row r="286" spans="1:72">
      <c r="A286" s="465" t="str">
        <f t="shared" si="126"/>
        <v xml:space="preserve">Mouldings &amp; Joinery </v>
      </c>
      <c r="AC286" s="465">
        <f>Exports!AD$14</f>
        <v>0.27031868199999998</v>
      </c>
      <c r="AD286" s="465">
        <f>Exports!AE$14</f>
        <v>0.257956929</v>
      </c>
      <c r="AE286" s="465">
        <f>Exports!AF$14</f>
        <v>0.31587528899999995</v>
      </c>
      <c r="AF286" s="465">
        <f>Exports!AG$14</f>
        <v>0.40278279099999997</v>
      </c>
      <c r="AG286" s="465">
        <f>Exports!AH$14</f>
        <v>0.7222634710000001</v>
      </c>
      <c r="AH286" s="465">
        <f>Exports!AI$14</f>
        <v>0.84088233899999987</v>
      </c>
      <c r="AI286" s="465">
        <f>Exports!AJ$14</f>
        <v>1.119371992</v>
      </c>
      <c r="AJ286" s="465">
        <f>Exports!AK$14</f>
        <v>1.1635622169999995</v>
      </c>
      <c r="AK286" s="465">
        <f>Exports!AL$14</f>
        <v>0.96192501400000008</v>
      </c>
      <c r="AL286" s="465">
        <f>Exports!AM$14</f>
        <v>0.62340788899999999</v>
      </c>
      <c r="AM286" s="465">
        <f>Exports!AN$14</f>
        <v>0.73017705000000011</v>
      </c>
      <c r="AN286" s="465">
        <f>Exports!AO$14</f>
        <v>0.734323226</v>
      </c>
      <c r="AO286" s="465">
        <f>Exports!AP$14</f>
        <v>0.69671212800000026</v>
      </c>
      <c r="AP286" s="465">
        <f>Exports!AQ$14</f>
        <v>0.72305011299999999</v>
      </c>
      <c r="AQ286" s="465">
        <f>Exports!AR$14</f>
        <v>0.78065075999999989</v>
      </c>
      <c r="AR286" s="465">
        <f>Exports!AS$14</f>
        <v>0.75673772499999992</v>
      </c>
      <c r="AS286" s="465">
        <f>Exports!AT$14</f>
        <v>0.7391041420000003</v>
      </c>
      <c r="AT286" s="465">
        <f>Exports!AU$14</f>
        <v>0.80271289999999984</v>
      </c>
      <c r="AU286" s="465">
        <f>Exports!AV$14</f>
        <v>0.84953256500000007</v>
      </c>
      <c r="AV286" s="465">
        <f>Exports!AW$14</f>
        <v>0.88070821899999974</v>
      </c>
      <c r="AW286" s="465">
        <f>Exports!AX$14</f>
        <v>0.98642836199999984</v>
      </c>
      <c r="AX286" s="465">
        <f>Exports!AY$14</f>
        <v>1.2844487079999998</v>
      </c>
      <c r="AY286" s="465">
        <f>Exports!AZ$14</f>
        <v>1.532860595</v>
      </c>
      <c r="AZ286" s="465">
        <f>Exports!BA$14</f>
        <v>1.042826509</v>
      </c>
      <c r="BA286" s="465">
        <f>Exports!BB$14</f>
        <v>1.0799373439999997</v>
      </c>
      <c r="BB286" s="465">
        <f>Exports!BC$14</f>
        <v>0</v>
      </c>
      <c r="BD286" s="468">
        <f t="shared" si="127"/>
        <v>0.13100279306382373</v>
      </c>
      <c r="BE286" s="468">
        <f t="shared" si="128"/>
        <v>0.10289708910139649</v>
      </c>
      <c r="BF286" s="468">
        <f t="shared" si="129"/>
        <v>8.7229611875622989E-2</v>
      </c>
      <c r="BG286" s="468">
        <f t="shared" si="130"/>
        <v>7.8943107909615062E-2</v>
      </c>
      <c r="BH286" s="468">
        <f t="shared" si="131"/>
        <v>7.6797055725094099E-2</v>
      </c>
      <c r="BI286" s="468">
        <f t="shared" si="132"/>
        <v>7.7965017144012494E-2</v>
      </c>
      <c r="BJ286" s="468">
        <f t="shared" si="133"/>
        <v>7.5079744483636079E-2</v>
      </c>
      <c r="BK286" s="468">
        <f t="shared" si="134"/>
        <v>8.0255932344500583E-2</v>
      </c>
      <c r="BL286" s="468">
        <f t="shared" si="135"/>
        <v>7.3318519964928733E-2</v>
      </c>
      <c r="BM286" s="468">
        <f t="shared" si="136"/>
        <v>7.2109889223143556E-2</v>
      </c>
      <c r="BN286" s="468">
        <f t="shared" si="137"/>
        <v>6.9713454754078044E-2</v>
      </c>
      <c r="BO286" s="468">
        <f t="shared" si="138"/>
        <v>6.0216566608620618E-2</v>
      </c>
      <c r="BP286" s="468">
        <f t="shared" si="139"/>
        <v>6.8214541187939182E-2</v>
      </c>
      <c r="BQ286" s="468">
        <f t="shared" si="140"/>
        <v>8.6793641759920187E-2</v>
      </c>
      <c r="BR286" s="468">
        <f t="shared" si="141"/>
        <v>9.1623933105127481E-2</v>
      </c>
      <c r="BS286" s="468">
        <f t="shared" si="142"/>
        <v>9.3080724332380627E-2</v>
      </c>
      <c r="BT286" s="468">
        <f t="shared" si="142"/>
        <v>7.3104532462789071E-2</v>
      </c>
    </row>
    <row r="287" spans="1:72">
      <c r="A287" s="465" t="str">
        <f t="shared" si="126"/>
        <v xml:space="preserve">Furniture </v>
      </c>
      <c r="AC287" s="465">
        <f>Exports!AD$15</f>
        <v>0.42427291599999994</v>
      </c>
      <c r="AD287" s="465">
        <f>Exports!AE$15</f>
        <v>0.41474069699999977</v>
      </c>
      <c r="AE287" s="465">
        <f>Exports!AF$15</f>
        <v>0.48840276599999993</v>
      </c>
      <c r="AF287" s="465">
        <f>Exports!AG$15</f>
        <v>0.60091007699999988</v>
      </c>
      <c r="AG287" s="465">
        <f>Exports!AH$15</f>
        <v>0.82978627500000002</v>
      </c>
      <c r="AH287" s="465">
        <f>Exports!AI$15</f>
        <v>0.86748303399999993</v>
      </c>
      <c r="AI287" s="465">
        <f>Exports!AJ$15</f>
        <v>0.8069413430000002</v>
      </c>
      <c r="AJ287" s="465">
        <f>Exports!AK$15</f>
        <v>0.83059731999999964</v>
      </c>
      <c r="AK287" s="465">
        <f>Exports!AL$15</f>
        <v>0.78394241400000009</v>
      </c>
      <c r="AL287" s="465">
        <f>Exports!AM$15</f>
        <v>0.52365516999999995</v>
      </c>
      <c r="AM287" s="465">
        <f>Exports!AN$15</f>
        <v>0.57354919800000015</v>
      </c>
      <c r="AN287" s="465">
        <f>Exports!AO$15</f>
        <v>0.50058027899999991</v>
      </c>
      <c r="AO287" s="465">
        <f>Exports!AP$15</f>
        <v>0.45863662500000002</v>
      </c>
      <c r="AP287" s="465">
        <f>Exports!AQ$15</f>
        <v>0.47757594699999995</v>
      </c>
      <c r="AQ287" s="465">
        <f>Exports!AR$15</f>
        <v>0.28623003799999996</v>
      </c>
      <c r="AR287" s="465">
        <f>Exports!AS$15</f>
        <v>0.44420782299999989</v>
      </c>
      <c r="AS287" s="465">
        <f>Exports!AT$15</f>
        <v>0.44948731099999989</v>
      </c>
      <c r="AT287" s="465">
        <f>Exports!AU$15</f>
        <v>0.47812643100000002</v>
      </c>
      <c r="AU287" s="465">
        <f>Exports!AV$15</f>
        <v>0.54999876700000006</v>
      </c>
      <c r="AV287" s="465">
        <f>Exports!AW$15</f>
        <v>0.55398246100000004</v>
      </c>
      <c r="AW287" s="465">
        <f>Exports!AX$15</f>
        <v>0.55428792100000002</v>
      </c>
      <c r="AX287" s="465">
        <f>Exports!AY$15</f>
        <v>0.94358752600000029</v>
      </c>
      <c r="AY287" s="465">
        <f>Exports!AZ$15</f>
        <v>0.73840818099999994</v>
      </c>
      <c r="AZ287" s="465">
        <f>Exports!BA$15</f>
        <v>0.65345324999999999</v>
      </c>
      <c r="BA287" s="465">
        <f>Exports!BB$15</f>
        <v>0.66961557099999991</v>
      </c>
      <c r="BB287" s="465">
        <f>Exports!BC$15</f>
        <v>0</v>
      </c>
      <c r="BD287" s="468">
        <f t="shared" si="127"/>
        <v>9.3515041345938243E-2</v>
      </c>
      <c r="BE287" s="468">
        <f t="shared" si="128"/>
        <v>8.3858295864756308E-2</v>
      </c>
      <c r="BF287" s="468">
        <f t="shared" si="129"/>
        <v>7.3271830597195692E-2</v>
      </c>
      <c r="BG287" s="468">
        <f t="shared" si="130"/>
        <v>6.2009284226595705E-2</v>
      </c>
      <c r="BH287" s="468">
        <f t="shared" si="131"/>
        <v>5.2351730437089759E-2</v>
      </c>
      <c r="BI287" s="468">
        <f t="shared" si="132"/>
        <v>5.1323367132482325E-2</v>
      </c>
      <c r="BJ287" s="468">
        <f t="shared" si="133"/>
        <v>4.9590311138351932E-2</v>
      </c>
      <c r="BK287" s="468">
        <f t="shared" si="134"/>
        <v>2.942629373049202E-2</v>
      </c>
      <c r="BL287" s="468">
        <f t="shared" si="135"/>
        <v>4.3038240414409137E-2</v>
      </c>
      <c r="BM287" s="468">
        <f t="shared" si="136"/>
        <v>4.3853739089746102E-2</v>
      </c>
      <c r="BN287" s="468">
        <f t="shared" si="137"/>
        <v>4.1523993590046111E-2</v>
      </c>
      <c r="BO287" s="468">
        <f t="shared" si="138"/>
        <v>3.8985012172799649E-2</v>
      </c>
      <c r="BP287" s="468">
        <f t="shared" si="139"/>
        <v>4.2908262450631708E-2</v>
      </c>
      <c r="BQ287" s="468">
        <f t="shared" si="140"/>
        <v>4.8770563682479506E-2</v>
      </c>
      <c r="BR287" s="468">
        <f t="shared" si="141"/>
        <v>6.7309188621221899E-2</v>
      </c>
      <c r="BS287" s="468">
        <f t="shared" si="142"/>
        <v>4.4838760005071178E-2</v>
      </c>
      <c r="BT287" s="468">
        <f t="shared" si="142"/>
        <v>4.5808573061063236E-2</v>
      </c>
    </row>
    <row r="288" spans="1:72">
      <c r="A288" s="465" t="str">
        <f t="shared" si="126"/>
        <v xml:space="preserve">Chips &amp; residues </v>
      </c>
      <c r="AC288" s="465">
        <f>Exports!AD$21</f>
        <v>5.2488534000000003E-2</v>
      </c>
      <c r="AD288" s="465">
        <f>Exports!AE$21</f>
        <v>4.8642062999999992E-2</v>
      </c>
      <c r="AE288" s="465">
        <f>Exports!AF$21</f>
        <v>5.1892437999999999E-2</v>
      </c>
      <c r="AF288" s="465">
        <f>Exports!AG$21</f>
        <v>6.1241208999999998E-2</v>
      </c>
      <c r="AG288" s="465">
        <f>Exports!AH$21</f>
        <v>8.6296275999999991E-2</v>
      </c>
      <c r="AH288" s="465">
        <f>Exports!AI$21</f>
        <v>0.10241196300000001</v>
      </c>
      <c r="AI288" s="465">
        <f>Exports!AJ$21</f>
        <v>0.110362881</v>
      </c>
      <c r="AJ288" s="465">
        <f>Exports!AK$21</f>
        <v>0.11673946999999998</v>
      </c>
      <c r="AK288" s="465">
        <f>Exports!AL$21</f>
        <v>0.14224724800000002</v>
      </c>
      <c r="AL288" s="465">
        <f>Exports!AM$21</f>
        <v>9.128529199999999E-2</v>
      </c>
      <c r="AM288" s="465">
        <f>Exports!AN$21</f>
        <v>0.11083660499999999</v>
      </c>
      <c r="AN288" s="465">
        <f>Exports!AO$21</f>
        <v>0.10751322799999999</v>
      </c>
      <c r="AO288" s="465">
        <f>Exports!AP$21</f>
        <v>0.11697366499999999</v>
      </c>
      <c r="AP288" s="465">
        <f>Exports!AQ$21</f>
        <v>0.12934830500000002</v>
      </c>
      <c r="AQ288" s="465">
        <f>Exports!AR$21</f>
        <v>0.13254703899999998</v>
      </c>
      <c r="AR288" s="465">
        <f>Exports!AS$21</f>
        <v>0.14047844099999998</v>
      </c>
      <c r="AS288" s="465">
        <f>Exports!AT$21</f>
        <v>0.147626483</v>
      </c>
      <c r="AT288" s="465">
        <f>Exports!AU$21</f>
        <v>0.161779108</v>
      </c>
      <c r="AU288" s="465">
        <f>Exports!AV$21</f>
        <v>0.14416166199999997</v>
      </c>
      <c r="AV288" s="465">
        <f>Exports!AW$21</f>
        <v>0.18853093900000001</v>
      </c>
      <c r="AW288" s="465">
        <f>Exports!AX$21</f>
        <v>0.14060852800000004</v>
      </c>
      <c r="AX288" s="465">
        <f>Exports!AY$21</f>
        <v>0.14853688100000004</v>
      </c>
      <c r="AY288" s="465">
        <f>Exports!AZ$21</f>
        <v>0.17138420799999998</v>
      </c>
      <c r="AZ288" s="465">
        <f>Exports!BA$21</f>
        <v>0.15831174400000003</v>
      </c>
      <c r="BA288" s="465">
        <f>Exports!BB$21</f>
        <v>0</v>
      </c>
      <c r="BB288" s="465">
        <f>Exports!BC$21</f>
        <v>0</v>
      </c>
      <c r="BD288" s="468">
        <f t="shared" si="127"/>
        <v>1.3143428350759573E-2</v>
      </c>
      <c r="BE288" s="468">
        <f t="shared" si="128"/>
        <v>1.5216183734550897E-2</v>
      </c>
      <c r="BF288" s="468">
        <f t="shared" si="129"/>
        <v>1.2772986565643079E-2</v>
      </c>
      <c r="BG288" s="468">
        <f t="shared" si="130"/>
        <v>1.1983102000878251E-2</v>
      </c>
      <c r="BH288" s="468">
        <f t="shared" si="131"/>
        <v>1.1243957796182721E-2</v>
      </c>
      <c r="BI288" s="468">
        <f t="shared" si="132"/>
        <v>1.3089845045905345E-2</v>
      </c>
      <c r="BJ288" s="468">
        <f t="shared" si="133"/>
        <v>1.3431209696514394E-2</v>
      </c>
      <c r="BK288" s="468">
        <f t="shared" si="134"/>
        <v>1.3626690371053863E-2</v>
      </c>
      <c r="BL288" s="468">
        <f t="shared" si="135"/>
        <v>1.3610622334310827E-2</v>
      </c>
      <c r="BM288" s="468">
        <f t="shared" si="136"/>
        <v>1.4403016747716022E-2</v>
      </c>
      <c r="BN288" s="468">
        <f t="shared" si="137"/>
        <v>1.4050080079332358E-2</v>
      </c>
      <c r="BO288" s="468">
        <f t="shared" si="138"/>
        <v>1.0218466813255651E-2</v>
      </c>
      <c r="BP288" s="468">
        <f t="shared" si="139"/>
        <v>1.4602511054363573E-2</v>
      </c>
      <c r="BQ288" s="468">
        <f t="shared" si="140"/>
        <v>1.2371832236127161E-2</v>
      </c>
      <c r="BR288" s="468">
        <f t="shared" si="141"/>
        <v>1.0595622202446317E-2</v>
      </c>
      <c r="BS288" s="468">
        <f t="shared" si="142"/>
        <v>1.0407056109216103E-2</v>
      </c>
      <c r="BT288" s="468">
        <f t="shared" si="142"/>
        <v>1.1098016715730376E-2</v>
      </c>
    </row>
    <row r="289" spans="1:72">
      <c r="A289" s="465" t="str">
        <f t="shared" si="126"/>
        <v xml:space="preserve">Wood-based pulp </v>
      </c>
      <c r="AC289" s="465">
        <f>Exports!AD$22</f>
        <v>1.6014799660000001</v>
      </c>
      <c r="AD289" s="465">
        <f>Exports!AE$22</f>
        <v>1.2458934579999998</v>
      </c>
      <c r="AE289" s="465">
        <f>Exports!AF$22</f>
        <v>1.1600611430000001</v>
      </c>
      <c r="AF289" s="465">
        <f>Exports!AG$22</f>
        <v>1.7435562640000006</v>
      </c>
      <c r="AG289" s="465">
        <f>Exports!AH$22</f>
        <v>1.7218546220000004</v>
      </c>
      <c r="AH289" s="465">
        <f>Exports!AI$22</f>
        <v>2.0336215769999999</v>
      </c>
      <c r="AI289" s="465">
        <f>Exports!AJ$22</f>
        <v>2.4785163699999999</v>
      </c>
      <c r="AJ289" s="465">
        <f>Exports!AK$22</f>
        <v>3.012065872</v>
      </c>
      <c r="AK289" s="465">
        <f>Exports!AL$22</f>
        <v>3.9011357329999989</v>
      </c>
      <c r="AL289" s="465">
        <f>Exports!AM$22</f>
        <v>3.3086944319999994</v>
      </c>
      <c r="AM289" s="465">
        <f>Exports!AN$22</f>
        <v>4.7505305370000004</v>
      </c>
      <c r="AN289" s="465">
        <f>Exports!AO$22</f>
        <v>4.984783524</v>
      </c>
      <c r="AO289" s="465">
        <f>Exports!AP$22</f>
        <v>4.6943714679999999</v>
      </c>
      <c r="AP289" s="465">
        <f>Exports!AQ$22</f>
        <v>5.1794257669999988</v>
      </c>
      <c r="AQ289" s="465">
        <f>Exports!AR$22</f>
        <v>5.29085597</v>
      </c>
      <c r="AR289" s="465">
        <f>Exports!AS$22</f>
        <v>5.5863180199999993</v>
      </c>
      <c r="AS289" s="465">
        <f>Exports!AT$22</f>
        <v>5.5692696330000002</v>
      </c>
      <c r="AT289" s="465">
        <f>Exports!AU$22</f>
        <v>6.3451934070000009</v>
      </c>
      <c r="AU289" s="465">
        <f>Exports!AV$22</f>
        <v>8.3464563610000013</v>
      </c>
      <c r="AV289" s="465">
        <f>Exports!AW$22</f>
        <v>7.4901139819999969</v>
      </c>
      <c r="AW289" s="465">
        <f>Exports!AX$22</f>
        <v>5.9866080629999985</v>
      </c>
      <c r="AX289" s="465">
        <f>Exports!AY$22</f>
        <v>6.7278666119999997</v>
      </c>
      <c r="AY289" s="465">
        <f>Exports!AZ$22</f>
        <v>8.3815106199999985</v>
      </c>
      <c r="AZ289" s="465">
        <f>Exports!BA$22</f>
        <v>7.9356401190000021</v>
      </c>
      <c r="BA289" s="465">
        <f>Exports!BB$22</f>
        <v>10.609792443999996</v>
      </c>
      <c r="BB289" s="465">
        <f>Exports!BC$22</f>
        <v>0</v>
      </c>
      <c r="BC289" s="465"/>
      <c r="BD289" s="468">
        <f t="shared" si="127"/>
        <v>0.33912156682225952</v>
      </c>
      <c r="BE289" s="468">
        <f t="shared" si="128"/>
        <v>0.41730436912740743</v>
      </c>
      <c r="BF289" s="468">
        <f t="shared" si="129"/>
        <v>0.46296515685959633</v>
      </c>
      <c r="BG289" s="468">
        <f t="shared" si="130"/>
        <v>0.51360371407224126</v>
      </c>
      <c r="BH289" s="468">
        <f t="shared" si="131"/>
        <v>0.52131906565918551</v>
      </c>
      <c r="BI289" s="468">
        <f t="shared" si="132"/>
        <v>0.52531990943465101</v>
      </c>
      <c r="BJ289" s="468">
        <f t="shared" si="133"/>
        <v>0.53781882633952471</v>
      </c>
      <c r="BK289" s="468">
        <f t="shared" si="134"/>
        <v>0.5439341130889529</v>
      </c>
      <c r="BL289" s="468">
        <f t="shared" si="135"/>
        <v>0.54124507837878866</v>
      </c>
      <c r="BM289" s="468">
        <f t="shared" si="136"/>
        <v>0.54335971545596784</v>
      </c>
      <c r="BN289" s="468">
        <f t="shared" si="137"/>
        <v>0.55106296844708602</v>
      </c>
      <c r="BO289" s="468">
        <f t="shared" si="138"/>
        <v>0.59161351325961442</v>
      </c>
      <c r="BP289" s="468">
        <f t="shared" si="139"/>
        <v>0.58014070688205777</v>
      </c>
      <c r="BQ289" s="468">
        <f t="shared" si="140"/>
        <v>0.52674835354852834</v>
      </c>
      <c r="BR289" s="468">
        <f t="shared" si="141"/>
        <v>0.47992076021311142</v>
      </c>
      <c r="BS289" s="468">
        <f t="shared" si="142"/>
        <v>0.50895501003412547</v>
      </c>
      <c r="BT289" s="468">
        <f t="shared" si="142"/>
        <v>0.55630659144707928</v>
      </c>
    </row>
    <row r="290" spans="1:72">
      <c r="A290" s="465" t="str">
        <f t="shared" si="126"/>
        <v xml:space="preserve">Paper </v>
      </c>
      <c r="B290" s="464"/>
      <c r="C290" s="464"/>
      <c r="D290" s="464"/>
      <c r="E290" s="464"/>
      <c r="F290" s="464"/>
      <c r="G290" s="464"/>
      <c r="H290" s="464"/>
      <c r="I290" s="464"/>
      <c r="J290" s="464"/>
      <c r="K290" s="464"/>
      <c r="L290" s="464"/>
      <c r="M290" s="464"/>
      <c r="N290" s="464"/>
      <c r="O290" s="464"/>
      <c r="P290" s="464"/>
      <c r="Q290" s="464"/>
      <c r="R290" s="464"/>
      <c r="S290" s="464"/>
      <c r="T290" s="464"/>
      <c r="U290" s="464"/>
      <c r="V290" s="464"/>
      <c r="W290" s="464"/>
      <c r="X290" s="464"/>
      <c r="Y290" s="464"/>
      <c r="Z290" s="464"/>
      <c r="AA290" s="464"/>
      <c r="AC290" s="465">
        <f>Exports!AD$23</f>
        <v>0.94116253599999933</v>
      </c>
      <c r="AD290" s="465">
        <f>Exports!AE$23</f>
        <v>0.94291956899999918</v>
      </c>
      <c r="AE290" s="465">
        <f>Exports!AF$23</f>
        <v>0.89466020700000015</v>
      </c>
      <c r="AF290" s="465">
        <f>Exports!AG$23</f>
        <v>1.0873469360000003</v>
      </c>
      <c r="AG290" s="465">
        <f>Exports!AH$23</f>
        <v>1.1876167880000004</v>
      </c>
      <c r="AH290" s="465">
        <f>Exports!AI$23</f>
        <v>1.3723514679999995</v>
      </c>
      <c r="AI290" s="465">
        <f>Exports!AJ$23</f>
        <v>1.523679435999999</v>
      </c>
      <c r="AJ290" s="465">
        <f>Exports!AK$23</f>
        <v>1.7021886669999999</v>
      </c>
      <c r="AK290" s="465">
        <f>Exports!AL$23</f>
        <v>1.9055875780000007</v>
      </c>
      <c r="AL290" s="465">
        <f>Exports!AM$23</f>
        <v>1.641939126</v>
      </c>
      <c r="AM290" s="465">
        <f>Exports!AN$23</f>
        <v>2.0085545989999991</v>
      </c>
      <c r="AN290" s="465">
        <f>Exports!AO$23</f>
        <v>2.1769721959999995</v>
      </c>
      <c r="AO290" s="465">
        <f>Exports!AP$23</f>
        <v>1.9513718009999992</v>
      </c>
      <c r="AP290" s="465">
        <f>Exports!AQ$23</f>
        <v>1.9701952030000001</v>
      </c>
      <c r="AQ290" s="465">
        <f>Exports!AR$23</f>
        <v>1.9089695809999991</v>
      </c>
      <c r="AR290" s="465">
        <f>Exports!AS$23</f>
        <v>2.020962636000001</v>
      </c>
      <c r="AS290" s="465">
        <f>Exports!AT$23</f>
        <v>1.8710193389999989</v>
      </c>
      <c r="AT290" s="465">
        <f>Exports!AU$23</f>
        <v>1.913081363000001</v>
      </c>
      <c r="AU290" s="465">
        <f>Exports!AV$23</f>
        <v>2.0724787230000001</v>
      </c>
      <c r="AV290" s="465">
        <f>Exports!AW$23</f>
        <v>1.986914788</v>
      </c>
      <c r="AW290" s="465">
        <f>Exports!AX$23</f>
        <v>1.7480804069999991</v>
      </c>
      <c r="AX290" s="465">
        <f>Exports!AY$23</f>
        <v>1.9054150120000002</v>
      </c>
      <c r="AY290" s="465">
        <f>Exports!AZ$23</f>
        <v>2.6994868189999996</v>
      </c>
      <c r="AZ290" s="465">
        <f>Exports!BA$23</f>
        <v>2.368806896000001</v>
      </c>
      <c r="BA290" s="465">
        <f>Exports!BB$23</f>
        <v>2.4794250780000011</v>
      </c>
      <c r="BB290" s="465">
        <f>Exports!BC$23</f>
        <v>0</v>
      </c>
      <c r="BD290" s="468">
        <f t="shared" si="127"/>
        <v>0.19164550587894091</v>
      </c>
      <c r="BE290" s="468">
        <f t="shared" si="128"/>
        <v>0.20384064448913519</v>
      </c>
      <c r="BF290" s="468">
        <f t="shared" si="129"/>
        <v>0.22974639110539014</v>
      </c>
      <c r="BG290" s="468">
        <f t="shared" si="130"/>
        <v>0.21715492489281951</v>
      </c>
      <c r="BH290" s="468">
        <f t="shared" si="131"/>
        <v>0.22767229624327914</v>
      </c>
      <c r="BI290" s="468">
        <f t="shared" si="132"/>
        <v>0.21836671102029018</v>
      </c>
      <c r="BJ290" s="468">
        <f t="shared" si="133"/>
        <v>0.20458022170881746</v>
      </c>
      <c r="BK290" s="468">
        <f t="shared" si="134"/>
        <v>0.19625438338194351</v>
      </c>
      <c r="BL290" s="468">
        <f t="shared" si="135"/>
        <v>0.19580626745672169</v>
      </c>
      <c r="BM290" s="468">
        <f t="shared" si="136"/>
        <v>0.18254396045537133</v>
      </c>
      <c r="BN290" s="468">
        <f t="shared" si="137"/>
        <v>0.16614596705792389</v>
      </c>
      <c r="BO290" s="468">
        <f t="shared" si="138"/>
        <v>0.14690143522453256</v>
      </c>
      <c r="BP290" s="468">
        <f t="shared" si="139"/>
        <v>0.15389487428293375</v>
      </c>
      <c r="BQ290" s="468">
        <f t="shared" si="140"/>
        <v>0.15380971437710286</v>
      </c>
      <c r="BR290" s="468">
        <f t="shared" si="141"/>
        <v>0.13591949332786726</v>
      </c>
      <c r="BS290" s="468">
        <f t="shared" si="142"/>
        <v>0.16392240054825993</v>
      </c>
      <c r="BT290" s="468">
        <f t="shared" si="142"/>
        <v>0.16605880185455726</v>
      </c>
    </row>
    <row r="291" spans="1:72">
      <c r="A291" s="465" t="str">
        <f t="shared" si="126"/>
        <v>Other wood</v>
      </c>
      <c r="B291" s="464"/>
      <c r="C291" s="464"/>
      <c r="D291" s="464"/>
      <c r="E291" s="464"/>
      <c r="F291" s="464"/>
      <c r="G291" s="464"/>
      <c r="H291" s="464"/>
      <c r="I291" s="464"/>
      <c r="J291" s="464"/>
      <c r="K291" s="464"/>
      <c r="L291" s="464"/>
      <c r="M291" s="464"/>
      <c r="N291" s="464"/>
      <c r="O291" s="464"/>
      <c r="P291" s="464"/>
      <c r="Q291" s="464"/>
      <c r="R291" s="464"/>
      <c r="S291" s="464"/>
      <c r="T291" s="464"/>
      <c r="U291" s="464"/>
      <c r="V291" s="464"/>
      <c r="W291" s="464"/>
      <c r="X291" s="464"/>
      <c r="Y291" s="464"/>
      <c r="Z291" s="464"/>
      <c r="AA291" s="464"/>
      <c r="AC291" s="465">
        <f t="shared" ref="AC291:BB291" si="143">AC266-SUM(AC283:AC290)</f>
        <v>0.19107147800000046</v>
      </c>
      <c r="AD291" s="465">
        <f t="shared" si="143"/>
        <v>0.21942024900000234</v>
      </c>
      <c r="AE291" s="465">
        <f t="shared" si="143"/>
        <v>0.28384404799999974</v>
      </c>
      <c r="AF291" s="465">
        <f t="shared" si="143"/>
        <v>0.25633377899999932</v>
      </c>
      <c r="AG291" s="465">
        <f t="shared" si="143"/>
        <v>0.33784091699999674</v>
      </c>
      <c r="AH291" s="465">
        <f t="shared" si="143"/>
        <v>0.24136342699999958</v>
      </c>
      <c r="AI291" s="465">
        <f t="shared" si="143"/>
        <v>0.25687163499999777</v>
      </c>
      <c r="AJ291" s="465">
        <f t="shared" si="143"/>
        <v>0.25969371800000118</v>
      </c>
      <c r="AK291" s="465">
        <f t="shared" si="143"/>
        <v>0.21402951600000186</v>
      </c>
      <c r="AL291" s="465">
        <f t="shared" si="143"/>
        <v>0.12995140300000152</v>
      </c>
      <c r="AM291" s="465">
        <f t="shared" si="143"/>
        <v>0.15762458199999685</v>
      </c>
      <c r="AN291" s="465">
        <f t="shared" si="143"/>
        <v>0.18405998499999576</v>
      </c>
      <c r="AO291" s="465">
        <f t="shared" si="143"/>
        <v>0.17537295299999656</v>
      </c>
      <c r="AP291" s="465">
        <f t="shared" si="143"/>
        <v>0.22117800500000051</v>
      </c>
      <c r="AQ291" s="465">
        <f t="shared" si="143"/>
        <v>0.26414037899999698</v>
      </c>
      <c r="AR291" s="465">
        <f t="shared" si="143"/>
        <v>0.219215841999997</v>
      </c>
      <c r="AS291" s="465">
        <f t="shared" si="143"/>
        <v>0.17995608300000221</v>
      </c>
      <c r="AT291" s="465">
        <f t="shared" si="143"/>
        <v>0.2013311360000003</v>
      </c>
      <c r="AU291" s="465">
        <f t="shared" si="143"/>
        <v>0.24836695699999467</v>
      </c>
      <c r="AV291" s="465">
        <f t="shared" si="143"/>
        <v>0.25480615000000029</v>
      </c>
      <c r="AW291" s="465">
        <f t="shared" si="143"/>
        <v>0.28654765100001178</v>
      </c>
      <c r="AX291" s="465">
        <f t="shared" si="143"/>
        <v>0.44336804999999302</v>
      </c>
      <c r="AY291" s="465">
        <f t="shared" si="143"/>
        <v>0.44159404399999502</v>
      </c>
      <c r="AZ291" s="465">
        <f t="shared" si="143"/>
        <v>0.29520939399999158</v>
      </c>
      <c r="BA291" s="465">
        <f t="shared" si="143"/>
        <v>0.27903333400000108</v>
      </c>
      <c r="BB291" s="465">
        <f t="shared" si="143"/>
        <v>0</v>
      </c>
      <c r="BD291" s="468">
        <f t="shared" si="127"/>
        <v>2.9238318245537499E-2</v>
      </c>
      <c r="BE291" s="468">
        <f t="shared" si="128"/>
        <v>2.2894730730207369E-2</v>
      </c>
      <c r="BF291" s="468">
        <f t="shared" si="129"/>
        <v>1.8183296436248341E-2</v>
      </c>
      <c r="BG291" s="468">
        <f t="shared" si="130"/>
        <v>1.7041585169013072E-2</v>
      </c>
      <c r="BH291" s="468">
        <f t="shared" si="131"/>
        <v>1.92493774189905E-2</v>
      </c>
      <c r="BI291" s="468">
        <f t="shared" si="132"/>
        <v>1.9624970971139494E-2</v>
      </c>
      <c r="BJ291" s="468">
        <f t="shared" si="133"/>
        <v>2.2966579773980925E-2</v>
      </c>
      <c r="BK291" s="468">
        <f t="shared" si="134"/>
        <v>2.7155334334747209E-2</v>
      </c>
      <c r="BL291" s="468">
        <f t="shared" si="135"/>
        <v>2.1239302016171382E-2</v>
      </c>
      <c r="BM291" s="468">
        <f t="shared" si="136"/>
        <v>1.7557218898877423E-2</v>
      </c>
      <c r="BN291" s="468">
        <f t="shared" si="137"/>
        <v>1.7485067251470802E-2</v>
      </c>
      <c r="BO291" s="468">
        <f t="shared" si="138"/>
        <v>1.7604746452033408E-2</v>
      </c>
      <c r="BP291" s="468">
        <f t="shared" si="139"/>
        <v>1.9735803798732614E-2</v>
      </c>
      <c r="BQ291" s="468">
        <f t="shared" si="140"/>
        <v>2.5212691692700601E-2</v>
      </c>
      <c r="BR291" s="468">
        <f t="shared" si="141"/>
        <v>3.1626895103817707E-2</v>
      </c>
      <c r="BS291" s="468">
        <f t="shared" si="142"/>
        <v>2.6815154365935474E-2</v>
      </c>
      <c r="BT291" s="468">
        <f t="shared" si="142"/>
        <v>2.069485627833486E-2</v>
      </c>
    </row>
    <row r="292" spans="1:72">
      <c r="AC292" s="465"/>
      <c r="AD292" s="465"/>
      <c r="AE292" s="465"/>
      <c r="AF292" s="465"/>
      <c r="AG292" s="465"/>
      <c r="AH292" s="465"/>
      <c r="AI292" s="465"/>
      <c r="AJ292" s="465"/>
      <c r="AK292" s="465"/>
      <c r="AL292" s="465"/>
      <c r="AM292" s="465"/>
      <c r="AN292" s="465"/>
      <c r="AO292" s="465"/>
      <c r="AP292" s="465"/>
      <c r="AQ292" s="465"/>
      <c r="AR292" s="465"/>
      <c r="AS292" s="465"/>
      <c r="AT292" s="465"/>
      <c r="AU292" s="465"/>
      <c r="AV292" s="465"/>
      <c r="AW292" s="465"/>
      <c r="AX292" s="465"/>
      <c r="AY292" s="465"/>
      <c r="AZ292" s="465"/>
      <c r="BA292" s="465"/>
      <c r="BB292" s="465"/>
    </row>
    <row r="293" spans="1:72" ht="13">
      <c r="A293" s="461" t="s">
        <v>151</v>
      </c>
    </row>
    <row r="294" spans="1:72" ht="13">
      <c r="A294" s="461"/>
      <c r="B294" s="523" t="s">
        <v>63</v>
      </c>
      <c r="C294" s="523"/>
      <c r="D294" s="523"/>
      <c r="E294" s="523"/>
      <c r="F294" s="523"/>
      <c r="G294" s="523"/>
      <c r="H294" s="523"/>
      <c r="I294" s="523"/>
      <c r="J294" s="523"/>
      <c r="K294" s="523"/>
      <c r="L294" s="523"/>
      <c r="M294" s="523"/>
      <c r="N294" s="523"/>
      <c r="O294" s="523"/>
      <c r="P294" s="523"/>
      <c r="Q294" s="523"/>
      <c r="R294" s="523"/>
      <c r="S294" s="523"/>
      <c r="T294" s="523"/>
      <c r="U294" s="523"/>
      <c r="V294" s="523"/>
      <c r="W294" s="523"/>
      <c r="X294" s="523"/>
      <c r="Y294" s="523"/>
      <c r="Z294" s="523"/>
      <c r="AA294" s="523"/>
      <c r="AC294" s="523" t="s">
        <v>164</v>
      </c>
      <c r="AD294" s="523"/>
      <c r="AE294" s="523"/>
      <c r="AF294" s="523"/>
      <c r="AG294" s="523"/>
      <c r="AH294" s="523"/>
      <c r="AI294" s="523"/>
      <c r="AJ294" s="523"/>
      <c r="AK294" s="523"/>
      <c r="AL294" s="523"/>
      <c r="AM294" s="523"/>
      <c r="AN294" s="523"/>
      <c r="AO294" s="523"/>
      <c r="AP294" s="523"/>
      <c r="AQ294" s="523"/>
      <c r="AR294" s="523"/>
      <c r="AS294" s="523"/>
      <c r="AT294" s="523"/>
      <c r="AU294" s="523"/>
      <c r="AV294" s="523"/>
      <c r="AW294" s="523"/>
      <c r="AX294" s="523"/>
      <c r="AY294" s="523"/>
      <c r="AZ294" s="523"/>
      <c r="BA294" s="523"/>
      <c r="BB294" s="523"/>
    </row>
    <row r="295" spans="1:72">
      <c r="A295" s="463" t="s">
        <v>1</v>
      </c>
      <c r="B295" s="469">
        <f>ExportsCoreVPA!C$5</f>
        <v>8.5719551194420003</v>
      </c>
      <c r="C295" s="469">
        <f>ExportsCoreVPA!D$5</f>
        <v>8.7003930794599977</v>
      </c>
      <c r="D295" s="469">
        <f>ExportsCoreVPA!E$5</f>
        <v>10.794841393780002</v>
      </c>
      <c r="E295" s="469">
        <f>ExportsCoreVPA!F$5</f>
        <v>11.982965762417999</v>
      </c>
      <c r="F295" s="469">
        <f>ExportsCoreVPA!G$5</f>
        <v>13.832075074339999</v>
      </c>
      <c r="G295" s="469">
        <f>ExportsCoreVPA!H$5</f>
        <v>12.638518152559996</v>
      </c>
      <c r="H295" s="469">
        <f>ExportsCoreVPA!I$5</f>
        <v>10.453016332976</v>
      </c>
      <c r="I295" s="469">
        <f>ExportsCoreVPA!J$5</f>
        <v>10.139615621351998</v>
      </c>
      <c r="J295" s="469">
        <f>ExportsCoreVPA!K$5</f>
        <v>7.8968740621320013</v>
      </c>
      <c r="K295" s="469">
        <f>ExportsCoreVPA!L$5</f>
        <v>5.2984286777400014</v>
      </c>
      <c r="L295" s="469">
        <f>ExportsCoreVPA!M$5</f>
        <v>4.7064146176239996</v>
      </c>
      <c r="M295" s="469">
        <f>ExportsCoreVPA!N$5</f>
        <v>4.6053587973223813</v>
      </c>
      <c r="N295" s="469">
        <f>ExportsCoreVPA!O$5</f>
        <v>4.3633829456593327</v>
      </c>
      <c r="O295" s="469">
        <f>ExportsCoreVPA!P$5</f>
        <v>4.7669812228660007</v>
      </c>
      <c r="P295" s="469">
        <f>ExportsCoreVPA!Q$5</f>
        <v>5.5675875560299994</v>
      </c>
      <c r="Q295" s="469">
        <f>ExportsCoreVPA!R$5</f>
        <v>6.6114205339279986</v>
      </c>
      <c r="R295" s="469">
        <f>ExportsCoreVPA!S$5</f>
        <v>8.4321434795060028</v>
      </c>
      <c r="S295" s="469">
        <f>ExportsCoreVPA!T$5</f>
        <v>10.492089315713999</v>
      </c>
      <c r="T295" s="469">
        <f>ExportsCoreVPA!U$5</f>
        <v>11.675776773080392</v>
      </c>
      <c r="U295" s="469">
        <f>ExportsCoreVPA!V$5</f>
        <v>11.928658399227668</v>
      </c>
      <c r="V295" s="469">
        <f>ExportsCoreVPA!W$5</f>
        <v>13.16921712972</v>
      </c>
      <c r="W295" s="469">
        <f>ExportsCoreVPA!X$5</f>
        <v>16.53037169613</v>
      </c>
      <c r="X295" s="469">
        <f>ExportsCoreVPA!Y$5</f>
        <v>14.357278460000002</v>
      </c>
      <c r="Y295" s="469">
        <f>ExportsCoreVPA!Z$5</f>
        <v>12.075112770792</v>
      </c>
      <c r="Z295" s="469">
        <f>ExportsCoreVPA!AA$5</f>
        <v>12.772183775995995</v>
      </c>
      <c r="AA295" s="469">
        <f>ExportsCoreVPA!AB$5</f>
        <v>0</v>
      </c>
      <c r="AB295" s="464"/>
      <c r="AC295" s="464">
        <f>ExportsCoreVPA!AD$5</f>
        <v>0.92200456299999978</v>
      </c>
      <c r="AD295" s="464">
        <f>ExportsCoreVPA!AE$5</f>
        <v>0.89370628200000013</v>
      </c>
      <c r="AE295" s="464">
        <f>ExportsCoreVPA!AF$5</f>
        <v>1.080812114</v>
      </c>
      <c r="AF295" s="464">
        <f>ExportsCoreVPA!AG$5</f>
        <v>1.2835113519999999</v>
      </c>
      <c r="AG295" s="464">
        <f>ExportsCoreVPA!AH$5</f>
        <v>1.7917079720000002</v>
      </c>
      <c r="AH295" s="464">
        <f>ExportsCoreVPA!AI$5</f>
        <v>1.7347245849999999</v>
      </c>
      <c r="AI295" s="464">
        <f>ExportsCoreVPA!AJ$5</f>
        <v>1.5667848639999995</v>
      </c>
      <c r="AJ295" s="464">
        <f>ExportsCoreVPA!AK$5</f>
        <v>1.7182947350000002</v>
      </c>
      <c r="AK295" s="464">
        <f>ExportsCoreVPA!AL$5</f>
        <v>1.3734533599999998</v>
      </c>
      <c r="AL295" s="464">
        <f>ExportsCoreVPA!AM$5</f>
        <v>0.76863482099999969</v>
      </c>
      <c r="AM295" s="464">
        <f>ExportsCoreVPA!AN$5</f>
        <v>0.87175461300000034</v>
      </c>
      <c r="AN295" s="464">
        <f>ExportsCoreVPA!AO$5</f>
        <v>0.82664925500000042</v>
      </c>
      <c r="AO295" s="464">
        <f>ExportsCoreVPA!AP$5</f>
        <v>0.77395035100000009</v>
      </c>
      <c r="AP295" s="464">
        <f>ExportsCoreVPA!AQ$5</f>
        <v>0.82516766900000016</v>
      </c>
      <c r="AQ295" s="464">
        <f>ExportsCoreVPA!AR$5</f>
        <v>0.95259407300000021</v>
      </c>
      <c r="AR295" s="464">
        <f>ExportsCoreVPA!AS$5</f>
        <v>1.0035554000000002</v>
      </c>
      <c r="AS295" s="464">
        <f>ExportsCoreVPA!AT$5</f>
        <v>1.0824863269999998</v>
      </c>
      <c r="AT295" s="464">
        <f>ExportsCoreVPA!AU$5</f>
        <v>1.3673029419999998</v>
      </c>
      <c r="AU295" s="464">
        <f>ExportsCoreVPA!AV$5</f>
        <v>1.6478299579999998</v>
      </c>
      <c r="AV295" s="464">
        <f>ExportsCoreVPA!AW$5</f>
        <v>1.3753053749999995</v>
      </c>
      <c r="AW295" s="464">
        <f>ExportsCoreVPA!AX$5</f>
        <v>1.5124748579999998</v>
      </c>
      <c r="AX295" s="464">
        <f>ExportsCoreVPA!AY$5</f>
        <v>2.4253011470000008</v>
      </c>
      <c r="AY295" s="464">
        <f>ExportsCoreVPA!AZ$5</f>
        <v>2.2289887939999993</v>
      </c>
      <c r="AZ295" s="464">
        <f>ExportsCoreVPA!BA$5</f>
        <v>1.6411824019999999</v>
      </c>
      <c r="BA295" s="464">
        <f>ExportsCoreVPA!BB$5</f>
        <v>1.7898388860000001</v>
      </c>
      <c r="BB295" s="464">
        <f>ExportsCoreVPA!BC$5</f>
        <v>0</v>
      </c>
    </row>
    <row r="296" spans="1:72">
      <c r="B296" s="462">
        <v>2000</v>
      </c>
      <c r="C296" s="462">
        <f t="shared" ref="C296:AA296" si="144">1+B296</f>
        <v>2001</v>
      </c>
      <c r="D296" s="462">
        <f t="shared" si="144"/>
        <v>2002</v>
      </c>
      <c r="E296" s="462">
        <f t="shared" si="144"/>
        <v>2003</v>
      </c>
      <c r="F296" s="462">
        <f t="shared" si="144"/>
        <v>2004</v>
      </c>
      <c r="G296" s="462">
        <f t="shared" si="144"/>
        <v>2005</v>
      </c>
      <c r="H296" s="462">
        <f t="shared" si="144"/>
        <v>2006</v>
      </c>
      <c r="I296" s="462">
        <f t="shared" si="144"/>
        <v>2007</v>
      </c>
      <c r="J296" s="462">
        <f t="shared" si="144"/>
        <v>2008</v>
      </c>
      <c r="K296" s="462">
        <f t="shared" si="144"/>
        <v>2009</v>
      </c>
      <c r="L296" s="462">
        <f t="shared" si="144"/>
        <v>2010</v>
      </c>
      <c r="M296" s="462">
        <f t="shared" si="144"/>
        <v>2011</v>
      </c>
      <c r="N296" s="462">
        <f t="shared" si="144"/>
        <v>2012</v>
      </c>
      <c r="O296" s="462">
        <f t="shared" si="144"/>
        <v>2013</v>
      </c>
      <c r="P296" s="462">
        <f t="shared" si="144"/>
        <v>2014</v>
      </c>
      <c r="Q296" s="462">
        <f t="shared" si="144"/>
        <v>2015</v>
      </c>
      <c r="R296" s="462">
        <f t="shared" si="144"/>
        <v>2016</v>
      </c>
      <c r="S296" s="462">
        <f t="shared" si="144"/>
        <v>2017</v>
      </c>
      <c r="T296" s="462">
        <f t="shared" si="144"/>
        <v>2018</v>
      </c>
      <c r="U296" s="462">
        <f t="shared" si="144"/>
        <v>2019</v>
      </c>
      <c r="V296" s="462">
        <f t="shared" si="144"/>
        <v>2020</v>
      </c>
      <c r="W296" s="462">
        <f t="shared" si="144"/>
        <v>2021</v>
      </c>
      <c r="X296" s="462">
        <f t="shared" si="144"/>
        <v>2022</v>
      </c>
      <c r="Y296" s="462">
        <f t="shared" si="144"/>
        <v>2023</v>
      </c>
      <c r="Z296" s="462">
        <f t="shared" si="144"/>
        <v>2024</v>
      </c>
      <c r="AA296" s="462">
        <f t="shared" si="144"/>
        <v>2025</v>
      </c>
      <c r="AC296" s="462">
        <v>2000</v>
      </c>
      <c r="AD296" s="462">
        <f t="shared" ref="AD296:BB296" si="145">1+AC296</f>
        <v>2001</v>
      </c>
      <c r="AE296" s="462">
        <f t="shared" si="145"/>
        <v>2002</v>
      </c>
      <c r="AF296" s="462">
        <f t="shared" si="145"/>
        <v>2003</v>
      </c>
      <c r="AG296" s="462">
        <f t="shared" si="145"/>
        <v>2004</v>
      </c>
      <c r="AH296" s="462">
        <f t="shared" si="145"/>
        <v>2005</v>
      </c>
      <c r="AI296" s="462">
        <f t="shared" si="145"/>
        <v>2006</v>
      </c>
      <c r="AJ296" s="462">
        <f t="shared" si="145"/>
        <v>2007</v>
      </c>
      <c r="AK296" s="462">
        <f t="shared" si="145"/>
        <v>2008</v>
      </c>
      <c r="AL296" s="462">
        <f t="shared" si="145"/>
        <v>2009</v>
      </c>
      <c r="AM296" s="462">
        <f t="shared" si="145"/>
        <v>2010</v>
      </c>
      <c r="AN296" s="462">
        <f t="shared" si="145"/>
        <v>2011</v>
      </c>
      <c r="AO296" s="462">
        <f t="shared" si="145"/>
        <v>2012</v>
      </c>
      <c r="AP296" s="462">
        <f t="shared" si="145"/>
        <v>2013</v>
      </c>
      <c r="AQ296" s="462">
        <f t="shared" si="145"/>
        <v>2014</v>
      </c>
      <c r="AR296" s="462">
        <f t="shared" si="145"/>
        <v>2015</v>
      </c>
      <c r="AS296" s="462">
        <f t="shared" si="145"/>
        <v>2016</v>
      </c>
      <c r="AT296" s="462">
        <f t="shared" si="145"/>
        <v>2017</v>
      </c>
      <c r="AU296" s="462">
        <f t="shared" si="145"/>
        <v>2018</v>
      </c>
      <c r="AV296" s="462">
        <f t="shared" si="145"/>
        <v>2019</v>
      </c>
      <c r="AW296" s="462">
        <f t="shared" si="145"/>
        <v>2020</v>
      </c>
      <c r="AX296" s="462">
        <f t="shared" si="145"/>
        <v>2021</v>
      </c>
      <c r="AY296" s="462">
        <f t="shared" si="145"/>
        <v>2022</v>
      </c>
      <c r="AZ296" s="462">
        <f t="shared" si="145"/>
        <v>2023</v>
      </c>
      <c r="BA296" s="462">
        <f t="shared" si="145"/>
        <v>2024</v>
      </c>
      <c r="BB296" s="462">
        <f t="shared" si="145"/>
        <v>2025</v>
      </c>
    </row>
    <row r="297" spans="1:72">
      <c r="A297" s="463" t="s">
        <v>235</v>
      </c>
      <c r="B297" s="464">
        <f>ExportsCoreVPA!C$37</f>
        <v>3.9953655812599997</v>
      </c>
      <c r="C297" s="464">
        <f>ExportsCoreVPA!D$37</f>
        <v>3.7976452810000003</v>
      </c>
      <c r="D297" s="464">
        <f>ExportsCoreVPA!E$37</f>
        <v>4.3303531693400004</v>
      </c>
      <c r="E297" s="464">
        <f>ExportsCoreVPA!F$37</f>
        <v>4.3327419255800006</v>
      </c>
      <c r="F297" s="464">
        <f>ExportsCoreVPA!G$37</f>
        <v>4.8821282777399997</v>
      </c>
      <c r="G297" s="464">
        <f>ExportsCoreVPA!H$37</f>
        <v>3.7596083550000001</v>
      </c>
      <c r="H297" s="464">
        <f>ExportsCoreVPA!I$37</f>
        <v>3.5879106332800004</v>
      </c>
      <c r="I297" s="464">
        <f>ExportsCoreVPA!J$37</f>
        <v>4.5233969555280007</v>
      </c>
      <c r="J297" s="464">
        <f>ExportsCoreVPA!K$37</f>
        <v>3.6755794724000008</v>
      </c>
      <c r="K297" s="464">
        <f>ExportsCoreVPA!L$37</f>
        <v>2.5615264764400001</v>
      </c>
      <c r="L297" s="464">
        <f>ExportsCoreVPA!M$37</f>
        <v>2.1938476862000003</v>
      </c>
      <c r="M297" s="464">
        <f>ExportsCoreVPA!N$37</f>
        <v>2.16550258445</v>
      </c>
      <c r="N297" s="464">
        <f>ExportsCoreVPA!O$37</f>
        <v>1.8288862438000002</v>
      </c>
      <c r="O297" s="464">
        <f>ExportsCoreVPA!P$37</f>
        <v>2.070317119846</v>
      </c>
      <c r="P297" s="464">
        <f>ExportsCoreVPA!Q$37</f>
        <v>2.2391318632999999</v>
      </c>
      <c r="Q297" s="464">
        <f>ExportsCoreVPA!R$37</f>
        <v>2.2893318227799999</v>
      </c>
      <c r="R297" s="464">
        <f>ExportsCoreVPA!S$37</f>
        <v>2.2733324605599998</v>
      </c>
      <c r="S297" s="464">
        <f>ExportsCoreVPA!T$37</f>
        <v>2.44404172015</v>
      </c>
      <c r="T297" s="464">
        <f>ExportsCoreVPA!U$37</f>
        <v>2.7838913701088881</v>
      </c>
      <c r="U297" s="464">
        <f>ExportsCoreVPA!V$37</f>
        <v>2.4491088562811432</v>
      </c>
      <c r="V297" s="464">
        <f>ExportsCoreVPA!W$37</f>
        <v>2.634008538699999</v>
      </c>
      <c r="W297" s="464">
        <f>ExportsCoreVPA!X$37</f>
        <v>2.8560786200000003</v>
      </c>
      <c r="X297" s="464">
        <f>ExportsCoreVPA!Y$37</f>
        <v>3.4688722599999995</v>
      </c>
      <c r="Y297" s="464">
        <f>ExportsCoreVPA!Z$37</f>
        <v>3.0215275285099996</v>
      </c>
      <c r="Z297" s="464">
        <f>ExportsCoreVPA!AA$37</f>
        <v>3.2348836649999999</v>
      </c>
      <c r="AA297" s="464">
        <f>ExportsCoreVPA!AB$37</f>
        <v>0</v>
      </c>
      <c r="AB297" s="466"/>
      <c r="BD297" s="468">
        <f t="shared" ref="BD297:BN300" si="146">I297/I$295</f>
        <v>0.44611128512629544</v>
      </c>
      <c r="BE297" s="468">
        <f t="shared" si="146"/>
        <v>0.46544739646103289</v>
      </c>
      <c r="BF297" s="468">
        <f t="shared" si="146"/>
        <v>0.48345021368346452</v>
      </c>
      <c r="BG297" s="468">
        <f t="shared" si="146"/>
        <v>0.46613990998259069</v>
      </c>
      <c r="BH297" s="468">
        <f t="shared" si="146"/>
        <v>0.47021365321395869</v>
      </c>
      <c r="BI297" s="468">
        <f t="shared" si="146"/>
        <v>0.41914410597845081</v>
      </c>
      <c r="BJ297" s="468">
        <f t="shared" si="146"/>
        <v>0.4343036028577611</v>
      </c>
      <c r="BK297" s="468">
        <f t="shared" si="146"/>
        <v>0.40217272575711871</v>
      </c>
      <c r="BL297" s="468">
        <f t="shared" si="146"/>
        <v>0.34626927920131179</v>
      </c>
      <c r="BM297" s="468">
        <f t="shared" si="146"/>
        <v>0.26960315204375329</v>
      </c>
      <c r="BN297" s="468">
        <f t="shared" si="146"/>
        <v>0.23294137579343319</v>
      </c>
      <c r="BO297" s="468">
        <f t="shared" ref="BO297:BO300" si="147">T297/T$295</f>
        <v>0.23843307594980859</v>
      </c>
      <c r="BP297" s="468">
        <f t="shared" ref="BP297:BP300" si="148">U297/U$295</f>
        <v>0.20531301797021137</v>
      </c>
      <c r="BQ297" s="468">
        <f t="shared" ref="BQ297:BQ300" si="149">V297/V$295</f>
        <v>0.20001253778067235</v>
      </c>
      <c r="BR297" s="468">
        <f t="shared" ref="BR297:BR300" si="150">W297/W$295</f>
        <v>0.17277764060614861</v>
      </c>
      <c r="BS297" s="468">
        <f t="shared" ref="BS297:BT300" si="151">X297/X$295</f>
        <v>0.24161071122667346</v>
      </c>
      <c r="BT297" s="468">
        <f t="shared" si="151"/>
        <v>0.25022768613959862</v>
      </c>
    </row>
    <row r="298" spans="1:72">
      <c r="A298" s="464" t="str">
        <f>ExportsCoreVPA!B$25</f>
        <v xml:space="preserve">China </v>
      </c>
      <c r="B298" s="464">
        <f>ExportsCoreVPA!C$25</f>
        <v>0.19979162000000003</v>
      </c>
      <c r="C298" s="464">
        <f>ExportsCoreVPA!D$25</f>
        <v>0.25033707999999999</v>
      </c>
      <c r="D298" s="464">
        <f>ExportsCoreVPA!E$25</f>
        <v>0.43101922400000003</v>
      </c>
      <c r="E298" s="464">
        <f>ExportsCoreVPA!F$25</f>
        <v>0.70147475999999997</v>
      </c>
      <c r="F298" s="464">
        <f>ExportsCoreVPA!G$25</f>
        <v>0.70988409600000013</v>
      </c>
      <c r="G298" s="464">
        <f>ExportsCoreVPA!H$25</f>
        <v>0.56540002000000011</v>
      </c>
      <c r="H298" s="464">
        <f>ExportsCoreVPA!I$25</f>
        <v>0.55220162000000006</v>
      </c>
      <c r="I298" s="464">
        <f>ExportsCoreVPA!J$25</f>
        <v>0.42210578800000004</v>
      </c>
      <c r="J298" s="464">
        <f>ExportsCoreVPA!K$25</f>
        <v>0.24190312</v>
      </c>
      <c r="K298" s="464">
        <f>ExportsCoreVPA!L$25</f>
        <v>0.18301440000000002</v>
      </c>
      <c r="L298" s="464">
        <f>ExportsCoreVPA!M$25</f>
        <v>0.22450642000000001</v>
      </c>
      <c r="M298" s="464">
        <f>ExportsCoreVPA!N$25</f>
        <v>0.20093769999999997</v>
      </c>
      <c r="N298" s="464">
        <f>ExportsCoreVPA!O$25</f>
        <v>0.14973848000000001</v>
      </c>
      <c r="O298" s="464">
        <f>ExportsCoreVPA!P$25</f>
        <v>0.25983475999999994</v>
      </c>
      <c r="P298" s="464">
        <f>ExportsCoreVPA!Q$25</f>
        <v>0.37787912000000001</v>
      </c>
      <c r="Q298" s="464">
        <f>ExportsCoreVPA!R$25</f>
        <v>0.31068666303999992</v>
      </c>
      <c r="R298" s="464">
        <f>ExportsCoreVPA!S$25</f>
        <v>0.66125664521999994</v>
      </c>
      <c r="S298" s="464">
        <f>ExportsCoreVPA!T$25</f>
        <v>0.85298810008199999</v>
      </c>
      <c r="T298" s="464">
        <f>ExportsCoreVPA!U$25</f>
        <v>0.95427657016428502</v>
      </c>
      <c r="U298" s="464">
        <f>ExportsCoreVPA!V$25</f>
        <v>1.3157883524500003</v>
      </c>
      <c r="V298" s="464">
        <f>ExportsCoreVPA!W$25</f>
        <v>1.8403990477280001</v>
      </c>
      <c r="W298" s="464">
        <f>ExportsCoreVPA!X$25</f>
        <v>2.6882477693199998</v>
      </c>
      <c r="X298" s="464">
        <f>ExportsCoreVPA!Y$25</f>
        <v>1.4663923399999998</v>
      </c>
      <c r="Y298" s="464">
        <f>ExportsCoreVPA!Z$25</f>
        <v>1.0468925879999997</v>
      </c>
      <c r="Z298" s="464">
        <f>ExportsCoreVPA!AA$25</f>
        <v>0.95342246405999997</v>
      </c>
      <c r="AA298" s="464">
        <f>ExportsCoreVPA!AB$25</f>
        <v>0</v>
      </c>
      <c r="AB298" s="466"/>
      <c r="BD298" s="468">
        <f t="shared" si="146"/>
        <v>4.162936779488266E-2</v>
      </c>
      <c r="BE298" s="468">
        <f t="shared" si="146"/>
        <v>3.0632769130762977E-2</v>
      </c>
      <c r="BF298" s="468">
        <f t="shared" si="146"/>
        <v>3.454125951886234E-2</v>
      </c>
      <c r="BG298" s="468">
        <f t="shared" si="146"/>
        <v>4.7702218831145074E-2</v>
      </c>
      <c r="BH298" s="468">
        <f t="shared" si="146"/>
        <v>4.3631280176655921E-2</v>
      </c>
      <c r="BI298" s="468">
        <f t="shared" si="146"/>
        <v>3.431706129505753E-2</v>
      </c>
      <c r="BJ298" s="468">
        <f t="shared" si="146"/>
        <v>5.4507191837391444E-2</v>
      </c>
      <c r="BK298" s="468">
        <f t="shared" si="146"/>
        <v>6.7871248758492611E-2</v>
      </c>
      <c r="BL298" s="468">
        <f t="shared" si="146"/>
        <v>4.6992421892638823E-2</v>
      </c>
      <c r="BM298" s="468">
        <f t="shared" si="146"/>
        <v>7.842094324262372E-2</v>
      </c>
      <c r="BN298" s="468">
        <f t="shared" si="146"/>
        <v>8.1298211863720979E-2</v>
      </c>
      <c r="BO298" s="468">
        <f t="shared" si="147"/>
        <v>8.1731313360192015E-2</v>
      </c>
      <c r="BP298" s="468">
        <f t="shared" si="148"/>
        <v>0.11030480615784857</v>
      </c>
      <c r="BQ298" s="468">
        <f t="shared" si="149"/>
        <v>0.13975007243024554</v>
      </c>
      <c r="BR298" s="468">
        <f t="shared" si="150"/>
        <v>0.16262476239111778</v>
      </c>
      <c r="BS298" s="468">
        <f t="shared" si="151"/>
        <v>0.10213581523026333</v>
      </c>
      <c r="BT298" s="468">
        <f t="shared" si="151"/>
        <v>8.6698369437367556E-2</v>
      </c>
    </row>
    <row r="299" spans="1:72">
      <c r="A299" s="464" t="str">
        <f>ExportsCoreVPA!B$14</f>
        <v xml:space="preserve">USA </v>
      </c>
      <c r="B299" s="464">
        <f>ExportsCoreVPA!C$14</f>
        <v>2.3128547680000002</v>
      </c>
      <c r="C299" s="464">
        <f>ExportsCoreVPA!D$14</f>
        <v>2.4612140500000002</v>
      </c>
      <c r="D299" s="464">
        <f>ExportsCoreVPA!E$14</f>
        <v>3.7089480199999993</v>
      </c>
      <c r="E299" s="464">
        <f>ExportsCoreVPA!F$14</f>
        <v>4.8035123199999994</v>
      </c>
      <c r="F299" s="464">
        <f>ExportsCoreVPA!G$14</f>
        <v>6.0117410899999992</v>
      </c>
      <c r="G299" s="464">
        <f>ExportsCoreVPA!H$14</f>
        <v>6.4211902199999997</v>
      </c>
      <c r="H299" s="464">
        <f>ExportsCoreVPA!I$14</f>
        <v>4.5015398799999993</v>
      </c>
      <c r="I299" s="464">
        <f>ExportsCoreVPA!J$14</f>
        <v>2.7600261543800007</v>
      </c>
      <c r="J299" s="464">
        <f>ExportsCoreVPA!K$14</f>
        <v>1.6252830000000003</v>
      </c>
      <c r="K299" s="464">
        <f>ExportsCoreVPA!L$14</f>
        <v>1.0872722200000002</v>
      </c>
      <c r="L299" s="464">
        <f>ExportsCoreVPA!M$14</f>
        <v>0.71090896680000015</v>
      </c>
      <c r="M299" s="464">
        <f>ExportsCoreVPA!N$14</f>
        <v>0.62683624000000004</v>
      </c>
      <c r="N299" s="464">
        <f>ExportsCoreVPA!O$14</f>
        <v>0.60997892730333336</v>
      </c>
      <c r="O299" s="464">
        <f>ExportsCoreVPA!P$14</f>
        <v>0.94619596332</v>
      </c>
      <c r="P299" s="464">
        <f>ExportsCoreVPA!Q$14</f>
        <v>1.0774687429199998</v>
      </c>
      <c r="Q299" s="464">
        <f>ExportsCoreVPA!R$14</f>
        <v>1.533105481</v>
      </c>
      <c r="R299" s="464">
        <f>ExportsCoreVPA!S$14</f>
        <v>2.4683861323300009</v>
      </c>
      <c r="S299" s="464">
        <f>ExportsCoreVPA!T$14</f>
        <v>3.26803822318</v>
      </c>
      <c r="T299" s="464">
        <f>ExportsCoreVPA!U$14</f>
        <v>3.5237148840083332</v>
      </c>
      <c r="U299" s="464">
        <f>ExportsCoreVPA!V$14</f>
        <v>3.6541864513678783</v>
      </c>
      <c r="V299" s="464">
        <f>ExportsCoreVPA!W$14</f>
        <v>4.1617215629399995</v>
      </c>
      <c r="W299" s="464">
        <f>ExportsCoreVPA!X$14</f>
        <v>5.1940938107600001</v>
      </c>
      <c r="X299" s="464">
        <f>ExportsCoreVPA!Y$14</f>
        <v>4.5672513400000021</v>
      </c>
      <c r="Y299" s="464">
        <f>ExportsCoreVPA!Z$14</f>
        <v>3.3442208312200008</v>
      </c>
      <c r="Z299" s="464">
        <f>ExportsCoreVPA!AA$14</f>
        <v>3.6072765546739984</v>
      </c>
      <c r="AA299" s="464">
        <f>ExportsCoreVPA!AB$14</f>
        <v>0</v>
      </c>
      <c r="AB299" s="466"/>
      <c r="BD299" s="468">
        <f t="shared" si="146"/>
        <v>0.27220224685519034</v>
      </c>
      <c r="BE299" s="468">
        <f t="shared" si="146"/>
        <v>0.20581346330363101</v>
      </c>
      <c r="BF299" s="468">
        <f t="shared" si="146"/>
        <v>0.20520654068023933</v>
      </c>
      <c r="BG299" s="468">
        <f t="shared" si="146"/>
        <v>0.15105107062558326</v>
      </c>
      <c r="BH299" s="468">
        <f t="shared" si="146"/>
        <v>0.13611018545709211</v>
      </c>
      <c r="BI299" s="468">
        <f t="shared" si="146"/>
        <v>0.13979495609252834</v>
      </c>
      <c r="BJ299" s="468">
        <f t="shared" si="146"/>
        <v>0.19848955116108655</v>
      </c>
      <c r="BK299" s="468">
        <f t="shared" si="146"/>
        <v>0.19352524447559746</v>
      </c>
      <c r="BL299" s="468">
        <f t="shared" si="146"/>
        <v>0.23188745491721829</v>
      </c>
      <c r="BM299" s="468">
        <f t="shared" si="146"/>
        <v>0.29273530963144989</v>
      </c>
      <c r="BN299" s="468">
        <f t="shared" si="146"/>
        <v>0.31147640139561716</v>
      </c>
      <c r="BO299" s="468">
        <f t="shared" si="147"/>
        <v>0.30179704121550111</v>
      </c>
      <c r="BP299" s="468">
        <f t="shared" si="148"/>
        <v>0.30633675046009129</v>
      </c>
      <c r="BQ299" s="468">
        <f t="shared" si="149"/>
        <v>0.31601890392921822</v>
      </c>
      <c r="BR299" s="468">
        <f t="shared" si="150"/>
        <v>0.31421518561352207</v>
      </c>
      <c r="BS299" s="468">
        <f t="shared" si="151"/>
        <v>0.31811400417736285</v>
      </c>
      <c r="BT299" s="468">
        <f t="shared" si="151"/>
        <v>0.27695151960064512</v>
      </c>
    </row>
    <row r="300" spans="1:72">
      <c r="A300" s="463" t="s">
        <v>27</v>
      </c>
      <c r="B300" s="464">
        <f t="shared" ref="B300:AA300" si="152">B295-SUM(B297:B299)</f>
        <v>2.0639431501820003</v>
      </c>
      <c r="C300" s="464">
        <f t="shared" si="152"/>
        <v>2.1911966684599964</v>
      </c>
      <c r="D300" s="464">
        <f t="shared" si="152"/>
        <v>2.3245209804400027</v>
      </c>
      <c r="E300" s="464">
        <f t="shared" si="152"/>
        <v>2.1452367568379991</v>
      </c>
      <c r="F300" s="464">
        <f t="shared" si="152"/>
        <v>2.2283216106000001</v>
      </c>
      <c r="G300" s="464">
        <f t="shared" si="152"/>
        <v>1.8923195575599969</v>
      </c>
      <c r="H300" s="464">
        <f t="shared" si="152"/>
        <v>1.8113641996959995</v>
      </c>
      <c r="I300" s="464">
        <f t="shared" si="152"/>
        <v>2.4340867234439969</v>
      </c>
      <c r="J300" s="464">
        <f t="shared" si="152"/>
        <v>2.3541084697320001</v>
      </c>
      <c r="K300" s="464">
        <f t="shared" si="152"/>
        <v>1.466615581300001</v>
      </c>
      <c r="L300" s="464">
        <f t="shared" si="152"/>
        <v>1.577151544623999</v>
      </c>
      <c r="M300" s="464">
        <f t="shared" si="152"/>
        <v>1.6120822728723816</v>
      </c>
      <c r="N300" s="464">
        <f t="shared" si="152"/>
        <v>1.7747792945559988</v>
      </c>
      <c r="O300" s="464">
        <f t="shared" si="152"/>
        <v>1.4906333797000006</v>
      </c>
      <c r="P300" s="464">
        <f t="shared" si="152"/>
        <v>1.8731078298099995</v>
      </c>
      <c r="Q300" s="464">
        <f t="shared" si="152"/>
        <v>2.4782965671079991</v>
      </c>
      <c r="R300" s="464">
        <f t="shared" si="152"/>
        <v>3.0291682413960022</v>
      </c>
      <c r="S300" s="464">
        <f t="shared" si="152"/>
        <v>3.9270212723019995</v>
      </c>
      <c r="T300" s="464">
        <f t="shared" si="152"/>
        <v>4.4138939487988855</v>
      </c>
      <c r="U300" s="464">
        <f t="shared" si="152"/>
        <v>4.5095747391286469</v>
      </c>
      <c r="V300" s="464">
        <f t="shared" si="152"/>
        <v>4.5330879803520006</v>
      </c>
      <c r="W300" s="464">
        <f t="shared" si="152"/>
        <v>5.7919514960500003</v>
      </c>
      <c r="X300" s="464">
        <f t="shared" si="152"/>
        <v>4.8547625199999995</v>
      </c>
      <c r="Y300" s="464">
        <f t="shared" si="152"/>
        <v>4.662471823061999</v>
      </c>
      <c r="Z300" s="464">
        <f t="shared" si="152"/>
        <v>4.9766010922619959</v>
      </c>
      <c r="AA300" s="464">
        <f t="shared" si="152"/>
        <v>0</v>
      </c>
      <c r="AB300" s="466"/>
      <c r="AC300" s="466"/>
      <c r="AD300" s="466"/>
      <c r="AE300" s="466"/>
      <c r="AF300" s="466"/>
      <c r="AG300" s="466"/>
      <c r="AH300" s="466"/>
      <c r="AI300" s="466"/>
      <c r="AJ300" s="466"/>
      <c r="AK300" s="466"/>
      <c r="AL300" s="466"/>
      <c r="AM300" s="466"/>
      <c r="AN300" s="466"/>
      <c r="AO300" s="466"/>
      <c r="AP300" s="466"/>
      <c r="AQ300" s="466"/>
      <c r="AR300" s="466"/>
      <c r="AS300" s="466"/>
      <c r="AT300" s="466"/>
      <c r="AU300" s="466"/>
      <c r="AV300" s="466"/>
      <c r="AW300" s="466"/>
      <c r="AX300" s="466"/>
      <c r="AY300" s="466"/>
      <c r="AZ300" s="466"/>
      <c r="BA300" s="466"/>
      <c r="BB300" s="466"/>
      <c r="BD300" s="468">
        <f t="shared" si="146"/>
        <v>0.24005710022363155</v>
      </c>
      <c r="BE300" s="468">
        <f t="shared" si="146"/>
        <v>0.29810637110457311</v>
      </c>
      <c r="BF300" s="468">
        <f t="shared" si="146"/>
        <v>0.27680198611743378</v>
      </c>
      <c r="BG300" s="468">
        <f t="shared" si="146"/>
        <v>0.33510680056068093</v>
      </c>
      <c r="BH300" s="468">
        <f t="shared" si="146"/>
        <v>0.35004488115229337</v>
      </c>
      <c r="BI300" s="468">
        <f t="shared" si="146"/>
        <v>0.40674387663396327</v>
      </c>
      <c r="BJ300" s="468">
        <f t="shared" si="146"/>
        <v>0.31269965414376089</v>
      </c>
      <c r="BK300" s="468">
        <f t="shared" si="146"/>
        <v>0.33643078100879115</v>
      </c>
      <c r="BL300" s="468">
        <f t="shared" si="146"/>
        <v>0.37485084398883117</v>
      </c>
      <c r="BM300" s="468">
        <f t="shared" si="146"/>
        <v>0.3592405950821731</v>
      </c>
      <c r="BN300" s="468">
        <f t="shared" si="146"/>
        <v>0.37428401094722868</v>
      </c>
      <c r="BO300" s="468">
        <f t="shared" si="147"/>
        <v>0.37803856947449832</v>
      </c>
      <c r="BP300" s="468">
        <f t="shared" si="148"/>
        <v>0.37804542541184877</v>
      </c>
      <c r="BQ300" s="468">
        <f t="shared" si="149"/>
        <v>0.34421848585986387</v>
      </c>
      <c r="BR300" s="468">
        <f t="shared" si="150"/>
        <v>0.35038241138921156</v>
      </c>
      <c r="BS300" s="468">
        <f t="shared" si="151"/>
        <v>0.33813946936570033</v>
      </c>
      <c r="BT300" s="468">
        <f t="shared" si="151"/>
        <v>0.38612242482238862</v>
      </c>
    </row>
    <row r="301" spans="1:72">
      <c r="A301" s="463"/>
      <c r="B301" s="466"/>
      <c r="C301" s="466"/>
      <c r="D301" s="466"/>
      <c r="E301" s="466"/>
      <c r="F301" s="466"/>
      <c r="G301" s="466"/>
      <c r="H301" s="466"/>
      <c r="I301" s="466"/>
      <c r="J301" s="466"/>
      <c r="K301" s="466"/>
      <c r="L301" s="466"/>
      <c r="M301" s="466"/>
      <c r="N301" s="466"/>
      <c r="O301" s="466"/>
      <c r="P301" s="466"/>
      <c r="Q301" s="466"/>
      <c r="R301" s="466"/>
      <c r="S301" s="466"/>
      <c r="T301" s="466"/>
      <c r="U301" s="466"/>
      <c r="V301" s="466"/>
      <c r="W301" s="466"/>
      <c r="X301" s="466"/>
      <c r="Y301" s="466"/>
      <c r="Z301" s="466"/>
      <c r="AA301" s="466"/>
      <c r="AB301" s="466"/>
      <c r="AC301" s="466"/>
      <c r="AD301" s="466"/>
      <c r="AE301" s="466"/>
      <c r="AF301" s="466"/>
      <c r="AG301" s="466"/>
      <c r="AH301" s="466"/>
      <c r="AI301" s="466"/>
      <c r="AJ301" s="466"/>
      <c r="AK301" s="466"/>
      <c r="AL301" s="466"/>
      <c r="AM301" s="466"/>
      <c r="AN301" s="466"/>
      <c r="AO301" s="466"/>
      <c r="AP301" s="466"/>
      <c r="AQ301" s="466"/>
      <c r="AR301" s="466"/>
      <c r="AS301" s="466"/>
      <c r="AT301" s="466"/>
      <c r="AU301" s="466"/>
      <c r="AV301" s="466"/>
      <c r="AW301" s="466"/>
      <c r="AX301" s="466"/>
      <c r="AY301" s="466"/>
      <c r="AZ301" s="466"/>
      <c r="BA301" s="466"/>
      <c r="BB301" s="466"/>
    </row>
    <row r="302" spans="1:72">
      <c r="A302" s="463"/>
      <c r="B302" s="466"/>
      <c r="C302" s="466"/>
      <c r="D302" s="466"/>
      <c r="E302" s="466"/>
      <c r="F302" s="466"/>
      <c r="G302" s="466"/>
      <c r="H302" s="466"/>
      <c r="I302" s="466"/>
      <c r="J302" s="466"/>
      <c r="K302" s="466"/>
      <c r="L302" s="466"/>
      <c r="M302" s="466"/>
      <c r="N302" s="466"/>
      <c r="O302" s="466"/>
      <c r="P302" s="466"/>
      <c r="Q302" s="466"/>
      <c r="R302" s="466"/>
      <c r="S302" s="466"/>
      <c r="T302" s="466"/>
      <c r="U302" s="466"/>
      <c r="V302" s="466"/>
      <c r="W302" s="466"/>
      <c r="X302" s="466"/>
      <c r="Y302" s="466"/>
      <c r="Z302" s="466"/>
      <c r="AA302" s="466"/>
      <c r="AB302" s="466"/>
      <c r="AC302" s="466"/>
      <c r="AD302" s="466"/>
      <c r="AE302" s="466"/>
      <c r="AF302" s="466"/>
      <c r="AG302" s="466"/>
      <c r="AH302" s="466"/>
      <c r="AI302" s="466"/>
      <c r="AJ302" s="466"/>
      <c r="AK302" s="466"/>
      <c r="AL302" s="466"/>
      <c r="AM302" s="466"/>
      <c r="AN302" s="466"/>
      <c r="AO302" s="466"/>
      <c r="AP302" s="466"/>
      <c r="AQ302" s="466"/>
      <c r="AR302" s="466"/>
      <c r="AS302" s="466"/>
      <c r="AT302" s="466"/>
      <c r="AU302" s="466"/>
      <c r="AV302" s="466"/>
      <c r="AW302" s="466"/>
      <c r="AX302" s="466"/>
      <c r="AY302" s="466"/>
      <c r="AZ302" s="466"/>
      <c r="BA302" s="466"/>
      <c r="BB302" s="466"/>
    </row>
    <row r="303" spans="1:72">
      <c r="B303" s="466"/>
      <c r="C303" s="466"/>
      <c r="D303" s="466"/>
      <c r="E303" s="466"/>
      <c r="F303" s="466"/>
      <c r="G303" s="466"/>
      <c r="H303" s="466"/>
      <c r="I303" s="466"/>
      <c r="J303" s="466"/>
      <c r="K303" s="466"/>
      <c r="L303" s="466"/>
      <c r="M303" s="466"/>
      <c r="N303" s="466"/>
      <c r="O303" s="466"/>
      <c r="P303" s="466"/>
      <c r="Q303" s="466"/>
      <c r="R303" s="466"/>
      <c r="S303" s="466"/>
      <c r="T303" s="466"/>
      <c r="U303" s="466"/>
      <c r="V303" s="466"/>
      <c r="W303" s="466"/>
      <c r="X303" s="466"/>
      <c r="Y303" s="466"/>
      <c r="Z303" s="466"/>
      <c r="AA303" s="466"/>
      <c r="AB303" s="466"/>
      <c r="AC303" s="466"/>
      <c r="AD303" s="466"/>
      <c r="AE303" s="466"/>
      <c r="AF303" s="466"/>
      <c r="AG303" s="466"/>
      <c r="AH303" s="466"/>
      <c r="AI303" s="466"/>
      <c r="AJ303" s="466"/>
      <c r="AK303" s="466"/>
      <c r="AL303" s="466"/>
      <c r="AM303" s="466"/>
      <c r="AN303" s="466"/>
      <c r="AO303" s="466"/>
      <c r="AP303" s="466"/>
      <c r="AQ303" s="466"/>
      <c r="AR303" s="466"/>
      <c r="AS303" s="466"/>
      <c r="AT303" s="466"/>
      <c r="AU303" s="466"/>
      <c r="AV303" s="466"/>
      <c r="AW303" s="466"/>
      <c r="AX303" s="466"/>
      <c r="AY303" s="466"/>
      <c r="AZ303" s="466"/>
      <c r="BA303" s="466"/>
      <c r="BB303" s="466"/>
    </row>
    <row r="304" spans="1:72">
      <c r="B304" s="466"/>
      <c r="C304" s="466"/>
      <c r="D304" s="466"/>
      <c r="E304" s="466"/>
      <c r="F304" s="466"/>
      <c r="G304" s="466"/>
      <c r="H304" s="466"/>
      <c r="I304" s="466"/>
      <c r="J304" s="466"/>
      <c r="K304" s="466"/>
      <c r="L304" s="466"/>
      <c r="M304" s="466"/>
      <c r="N304" s="466"/>
      <c r="O304" s="466"/>
      <c r="P304" s="466"/>
      <c r="Q304" s="466"/>
      <c r="R304" s="466"/>
      <c r="S304" s="466"/>
      <c r="T304" s="466"/>
      <c r="U304" s="466"/>
      <c r="V304" s="466"/>
      <c r="W304" s="466"/>
      <c r="X304" s="466"/>
      <c r="Y304" s="466"/>
      <c r="Z304" s="466"/>
      <c r="AA304" s="466"/>
      <c r="AB304" s="466"/>
      <c r="AC304" s="466"/>
      <c r="AD304" s="466"/>
      <c r="AE304" s="466"/>
      <c r="AF304" s="466"/>
      <c r="AG304" s="466"/>
      <c r="AH304" s="466"/>
      <c r="AI304" s="466"/>
      <c r="AJ304" s="466"/>
      <c r="AK304" s="466"/>
      <c r="AL304" s="466"/>
      <c r="AM304" s="466"/>
      <c r="AN304" s="466"/>
      <c r="AO304" s="466"/>
      <c r="AP304" s="466"/>
      <c r="AQ304" s="466"/>
      <c r="AR304" s="466"/>
      <c r="AS304" s="466"/>
      <c r="AT304" s="466"/>
      <c r="AU304" s="466"/>
      <c r="AV304" s="466"/>
      <c r="AW304" s="466"/>
      <c r="AX304" s="466"/>
      <c r="AY304" s="466"/>
      <c r="AZ304" s="466"/>
      <c r="BA304" s="466"/>
      <c r="BB304" s="466"/>
    </row>
    <row r="305" spans="1:72">
      <c r="A305" s="465" t="str">
        <f>A297</f>
        <v>EU-27 and UK</v>
      </c>
      <c r="B305" s="466"/>
      <c r="C305" s="466"/>
      <c r="D305" s="466"/>
      <c r="E305" s="466"/>
      <c r="F305" s="466"/>
      <c r="G305" s="466"/>
      <c r="H305" s="466"/>
      <c r="I305" s="466"/>
      <c r="J305" s="466"/>
      <c r="K305" s="466"/>
      <c r="L305" s="466"/>
      <c r="M305" s="466"/>
      <c r="N305" s="466"/>
      <c r="O305" s="466"/>
      <c r="P305" s="466"/>
      <c r="Q305" s="466"/>
      <c r="R305" s="466"/>
      <c r="S305" s="466"/>
      <c r="T305" s="466"/>
      <c r="U305" s="466"/>
      <c r="V305" s="466"/>
      <c r="W305" s="466"/>
      <c r="X305" s="466"/>
      <c r="Y305" s="466"/>
      <c r="Z305" s="466"/>
      <c r="AA305" s="466"/>
      <c r="AB305" s="466"/>
      <c r="AC305" s="464">
        <f>ExportsCoreVPA!AD$37</f>
        <v>0.37601281399999997</v>
      </c>
      <c r="AD305" s="464">
        <f>ExportsCoreVPA!AE$37</f>
        <v>0.34749713899999995</v>
      </c>
      <c r="AE305" s="464">
        <f>ExportsCoreVPA!AF$37</f>
        <v>0.41400341400000001</v>
      </c>
      <c r="AF305" s="464">
        <f>ExportsCoreVPA!AG$37</f>
        <v>0.46066045999999988</v>
      </c>
      <c r="AG305" s="464">
        <f>ExportsCoreVPA!AH$37</f>
        <v>0.66107618000000001</v>
      </c>
      <c r="AH305" s="464">
        <f>ExportsCoreVPA!AI$37</f>
        <v>0.57609801599999999</v>
      </c>
      <c r="AI305" s="464">
        <f>ExportsCoreVPA!AJ$37</f>
        <v>0.58179243299999994</v>
      </c>
      <c r="AJ305" s="464">
        <f>ExportsCoreVPA!AK$37</f>
        <v>0.81127518000000032</v>
      </c>
      <c r="AK305" s="464">
        <f>ExportsCoreVPA!AL$37</f>
        <v>0.66552313299999999</v>
      </c>
      <c r="AL305" s="464">
        <f>ExportsCoreVPA!AM$37</f>
        <v>0.35081021499999998</v>
      </c>
      <c r="AM305" s="464">
        <f>ExportsCoreVPA!AN$37</f>
        <v>0.42541238499999995</v>
      </c>
      <c r="AN305" s="464">
        <f>ExportsCoreVPA!AO$37</f>
        <v>0.38432417499999999</v>
      </c>
      <c r="AO305" s="464">
        <f>ExportsCoreVPA!AP$37</f>
        <v>0.32378460200000003</v>
      </c>
      <c r="AP305" s="464">
        <f>ExportsCoreVPA!AQ$37</f>
        <v>0.34648836400000005</v>
      </c>
      <c r="AQ305" s="464">
        <f>ExportsCoreVPA!AR$37</f>
        <v>0.38905968600000002</v>
      </c>
      <c r="AR305" s="464">
        <f>ExportsCoreVPA!AS$37</f>
        <v>0.343906826</v>
      </c>
      <c r="AS305" s="464">
        <f>ExportsCoreVPA!AT$37</f>
        <v>0.29318988299999993</v>
      </c>
      <c r="AT305" s="464">
        <f>ExportsCoreVPA!AU$37</f>
        <v>0.33576251200000007</v>
      </c>
      <c r="AU305" s="464">
        <f>ExportsCoreVPA!AV$37</f>
        <v>0.42400555599999995</v>
      </c>
      <c r="AV305" s="464">
        <f>ExportsCoreVPA!AW$37</f>
        <v>0.30053210699999999</v>
      </c>
      <c r="AW305" s="464">
        <f>ExportsCoreVPA!AX$37</f>
        <v>0.29990113499999999</v>
      </c>
      <c r="AX305" s="464">
        <f>ExportsCoreVPA!AY$37</f>
        <v>0.44919128200000003</v>
      </c>
      <c r="AY305" s="464">
        <f>ExportsCoreVPA!AZ$37</f>
        <v>0.49862292300000005</v>
      </c>
      <c r="AZ305" s="464">
        <f>ExportsCoreVPA!BA$37</f>
        <v>0.38696468000000006</v>
      </c>
      <c r="BA305" s="464">
        <f>ExportsCoreVPA!BB$37</f>
        <v>0.43372075100000002</v>
      </c>
      <c r="BB305" s="464">
        <f>ExportsCoreVPA!BC$37</f>
        <v>0</v>
      </c>
      <c r="BD305" s="468">
        <f t="shared" ref="BD305:BN308" si="153">AJ305/AJ$295</f>
        <v>0.47213971123527898</v>
      </c>
      <c r="BE305" s="468">
        <f t="shared" si="153"/>
        <v>0.48456187329142364</v>
      </c>
      <c r="BF305" s="468">
        <f t="shared" si="153"/>
        <v>0.45640687282888542</v>
      </c>
      <c r="BG305" s="468">
        <f t="shared" si="153"/>
        <v>0.48799556510061137</v>
      </c>
      <c r="BH305" s="468">
        <f t="shared" si="153"/>
        <v>0.46491806854649592</v>
      </c>
      <c r="BI305" s="468">
        <f t="shared" si="153"/>
        <v>0.41835319485500172</v>
      </c>
      <c r="BJ305" s="468">
        <f t="shared" si="153"/>
        <v>0.41990055720421104</v>
      </c>
      <c r="BK305" s="468">
        <f t="shared" si="153"/>
        <v>0.40842127515525695</v>
      </c>
      <c r="BL305" s="468">
        <f t="shared" si="153"/>
        <v>0.34268843155046541</v>
      </c>
      <c r="BM305" s="468">
        <f t="shared" si="153"/>
        <v>0.27084857857978284</v>
      </c>
      <c r="BN305" s="468">
        <f t="shared" si="153"/>
        <v>0.24556555953055217</v>
      </c>
      <c r="BO305" s="468">
        <f t="shared" ref="BO305:BO308" si="154">AU305/AU$295</f>
        <v>0.25731147436755125</v>
      </c>
      <c r="BP305" s="468">
        <f t="shared" ref="BP305:BP308" si="155">AV305/AV$295</f>
        <v>0.21852027372466287</v>
      </c>
      <c r="BQ305" s="468">
        <f t="shared" ref="BQ305:BQ308" si="156">AW305/AW$295</f>
        <v>0.19828503820325985</v>
      </c>
      <c r="BR305" s="468">
        <f t="shared" ref="BR305:BR308" si="157">AX305/AX$295</f>
        <v>0.18521051810643452</v>
      </c>
      <c r="BS305" s="468">
        <f t="shared" ref="BS305:BT308" si="158">AY305/AY$295</f>
        <v>0.2236991609568407</v>
      </c>
      <c r="BT305" s="468">
        <f t="shared" si="158"/>
        <v>0.2357840783135573</v>
      </c>
    </row>
    <row r="306" spans="1:72">
      <c r="A306" s="463" t="str">
        <f>A298</f>
        <v xml:space="preserve">China </v>
      </c>
      <c r="B306" s="466"/>
      <c r="C306" s="466"/>
      <c r="D306" s="466"/>
      <c r="E306" s="466"/>
      <c r="F306" s="466"/>
      <c r="G306" s="466"/>
      <c r="H306" s="466"/>
      <c r="I306" s="466"/>
      <c r="J306" s="466"/>
      <c r="K306" s="466"/>
      <c r="L306" s="466"/>
      <c r="M306" s="466"/>
      <c r="N306" s="466"/>
      <c r="O306" s="466"/>
      <c r="P306" s="466"/>
      <c r="Q306" s="466"/>
      <c r="R306" s="466"/>
      <c r="S306" s="466"/>
      <c r="T306" s="466"/>
      <c r="U306" s="466"/>
      <c r="V306" s="466"/>
      <c r="W306" s="466"/>
      <c r="X306" s="466"/>
      <c r="Y306" s="466"/>
      <c r="Z306" s="466"/>
      <c r="AA306" s="466"/>
      <c r="AB306" s="466"/>
      <c r="AC306" s="464">
        <f>ExportsCoreVPA!AD$25</f>
        <v>3.9767864999999999E-2</v>
      </c>
      <c r="AD306" s="464">
        <f>ExportsCoreVPA!AE$25</f>
        <v>5.4102564999999984E-2</v>
      </c>
      <c r="AE306" s="464">
        <f>ExportsCoreVPA!AF$25</f>
        <v>9.1675326000000001E-2</v>
      </c>
      <c r="AF306" s="464">
        <f>ExportsCoreVPA!AG$25</f>
        <v>0.140447026</v>
      </c>
      <c r="AG306" s="464">
        <f>ExportsCoreVPA!AH$25</f>
        <v>0.166858706</v>
      </c>
      <c r="AH306" s="464">
        <f>ExportsCoreVPA!AI$25</f>
        <v>0.16652886899999997</v>
      </c>
      <c r="AI306" s="464">
        <f>ExportsCoreVPA!AJ$25</f>
        <v>0.17751857200000001</v>
      </c>
      <c r="AJ306" s="464">
        <f>ExportsCoreVPA!AK$25</f>
        <v>0.13955383099999999</v>
      </c>
      <c r="AK306" s="464">
        <f>ExportsCoreVPA!AL$25</f>
        <v>9.8144198000000002E-2</v>
      </c>
      <c r="AL306" s="464">
        <f>ExportsCoreVPA!AM$25</f>
        <v>6.1605118999999986E-2</v>
      </c>
      <c r="AM306" s="464">
        <f>ExportsCoreVPA!AN$25</f>
        <v>6.5996326999999994E-2</v>
      </c>
      <c r="AN306" s="464">
        <f>ExportsCoreVPA!AO$25</f>
        <v>4.7578979000000007E-2</v>
      </c>
      <c r="AO306" s="464">
        <f>ExportsCoreVPA!AP$25</f>
        <v>3.8056601000000002E-2</v>
      </c>
      <c r="AP306" s="464">
        <f>ExportsCoreVPA!AQ$25</f>
        <v>5.4227552999999998E-2</v>
      </c>
      <c r="AQ306" s="464">
        <f>ExportsCoreVPA!AR$25</f>
        <v>6.5224053000000004E-2</v>
      </c>
      <c r="AR306" s="464">
        <f>ExportsCoreVPA!AS$25</f>
        <v>5.1297892999999997E-2</v>
      </c>
      <c r="AS306" s="464">
        <f>ExportsCoreVPA!AT$25</f>
        <v>7.5995364999999995E-2</v>
      </c>
      <c r="AT306" s="464">
        <f>ExportsCoreVPA!AU$25</f>
        <v>9.9856266000000013E-2</v>
      </c>
      <c r="AU306" s="464">
        <f>ExportsCoreVPA!AV$25</f>
        <v>0.104345563</v>
      </c>
      <c r="AV306" s="464">
        <f>ExportsCoreVPA!AW$25</f>
        <v>0.10124305399999999</v>
      </c>
      <c r="AW306" s="464">
        <f>ExportsCoreVPA!AX$25</f>
        <v>0.13745996699999999</v>
      </c>
      <c r="AX306" s="464">
        <f>ExportsCoreVPA!AY$25</f>
        <v>0.22421860400000002</v>
      </c>
      <c r="AY306" s="464">
        <f>ExportsCoreVPA!AZ$25</f>
        <v>0.11652394799999997</v>
      </c>
      <c r="AZ306" s="464">
        <f>ExportsCoreVPA!BA$25</f>
        <v>9.0409215000000001E-2</v>
      </c>
      <c r="BA306" s="464">
        <f>ExportsCoreVPA!BB$25</f>
        <v>8.999790399999999E-2</v>
      </c>
      <c r="BB306" s="464">
        <f>ExportsCoreVPA!BC$25</f>
        <v>0</v>
      </c>
      <c r="BD306" s="468">
        <f t="shared" si="153"/>
        <v>8.1216468954611543E-2</v>
      </c>
      <c r="BE306" s="468">
        <f t="shared" si="153"/>
        <v>7.1457976556262542E-2</v>
      </c>
      <c r="BF306" s="468">
        <f t="shared" si="153"/>
        <v>8.0148748556370705E-2</v>
      </c>
      <c r="BG306" s="468">
        <f t="shared" si="153"/>
        <v>7.5705165210292913E-2</v>
      </c>
      <c r="BH306" s="468">
        <f t="shared" si="153"/>
        <v>5.7556428814539949E-2</v>
      </c>
      <c r="BI306" s="468">
        <f t="shared" si="153"/>
        <v>4.9171889321877181E-2</v>
      </c>
      <c r="BJ306" s="468">
        <f t="shared" si="153"/>
        <v>6.5717011265985489E-2</v>
      </c>
      <c r="BK306" s="468">
        <f t="shared" si="153"/>
        <v>6.8469933677615891E-2</v>
      </c>
      <c r="BL306" s="468">
        <f t="shared" si="153"/>
        <v>5.111615462385035E-2</v>
      </c>
      <c r="BM306" s="468">
        <f t="shared" si="153"/>
        <v>7.0204457187568722E-2</v>
      </c>
      <c r="BN306" s="468">
        <f t="shared" si="153"/>
        <v>7.3031559380642389E-2</v>
      </c>
      <c r="BO306" s="468">
        <f t="shared" si="154"/>
        <v>6.3323016123973161E-2</v>
      </c>
      <c r="BP306" s="468">
        <f t="shared" si="155"/>
        <v>7.361496278599218E-2</v>
      </c>
      <c r="BQ306" s="468">
        <f t="shared" si="156"/>
        <v>9.088413355959403E-2</v>
      </c>
      <c r="BR306" s="468">
        <f t="shared" si="157"/>
        <v>9.2449799183639256E-2</v>
      </c>
      <c r="BS306" s="468">
        <f t="shared" si="158"/>
        <v>5.2276596595577145E-2</v>
      </c>
      <c r="BT306" s="468">
        <f t="shared" si="158"/>
        <v>5.508785305632348E-2</v>
      </c>
    </row>
    <row r="307" spans="1:72">
      <c r="A307" s="463" t="str">
        <f>A299</f>
        <v xml:space="preserve">USA </v>
      </c>
      <c r="B307" s="466"/>
      <c r="C307" s="466"/>
      <c r="D307" s="466"/>
      <c r="E307" s="466"/>
      <c r="F307" s="466"/>
      <c r="G307" s="466"/>
      <c r="H307" s="466"/>
      <c r="I307" s="466"/>
      <c r="J307" s="466"/>
      <c r="K307" s="466"/>
      <c r="L307" s="466"/>
      <c r="M307" s="466"/>
      <c r="N307" s="466"/>
      <c r="O307" s="466"/>
      <c r="P307" s="466"/>
      <c r="Q307" s="466"/>
      <c r="R307" s="466"/>
      <c r="S307" s="466"/>
      <c r="T307" s="466"/>
      <c r="U307" s="466"/>
      <c r="V307" s="466"/>
      <c r="W307" s="466"/>
      <c r="X307" s="466"/>
      <c r="Y307" s="466"/>
      <c r="Z307" s="466"/>
      <c r="AA307" s="466"/>
      <c r="AB307" s="466"/>
      <c r="AC307" s="464">
        <f>ExportsCoreVPA!AD$14</f>
        <v>0.27317379099999994</v>
      </c>
      <c r="AD307" s="464">
        <f>ExportsCoreVPA!AE$14</f>
        <v>0.265704043</v>
      </c>
      <c r="AE307" s="464">
        <f>ExportsCoreVPA!AF$14</f>
        <v>0.35510268299999997</v>
      </c>
      <c r="AF307" s="464">
        <f>ExportsCoreVPA!AG$14</f>
        <v>0.46062465199999991</v>
      </c>
      <c r="AG307" s="464">
        <f>ExportsCoreVPA!AH$14</f>
        <v>0.67813033699999992</v>
      </c>
      <c r="AH307" s="464">
        <f>ExportsCoreVPA!AI$14</f>
        <v>0.71620925399999991</v>
      </c>
      <c r="AI307" s="464">
        <f>ExportsCoreVPA!AJ$14</f>
        <v>0.53491825800000004</v>
      </c>
      <c r="AJ307" s="464">
        <f>ExportsCoreVPA!AK$14</f>
        <v>0.36753402299999999</v>
      </c>
      <c r="AK307" s="464">
        <f>ExportsCoreVPA!AL$14</f>
        <v>0.22383121500000003</v>
      </c>
      <c r="AL307" s="464">
        <f>ExportsCoreVPA!AM$14</f>
        <v>0.125176074</v>
      </c>
      <c r="AM307" s="464">
        <f>ExportsCoreVPA!AN$14</f>
        <v>0.11126880900000001</v>
      </c>
      <c r="AN307" s="464">
        <f>ExportsCoreVPA!AO$14</f>
        <v>0.10004011600000001</v>
      </c>
      <c r="AO307" s="464">
        <f>ExportsCoreVPA!AP$14</f>
        <v>9.9746743999999998E-2</v>
      </c>
      <c r="AP307" s="464">
        <f>ExportsCoreVPA!AQ$14</f>
        <v>0.148906967</v>
      </c>
      <c r="AQ307" s="464">
        <f>ExportsCoreVPA!AR$14</f>
        <v>0.17166043499999997</v>
      </c>
      <c r="AR307" s="464">
        <f>ExportsCoreVPA!AS$14</f>
        <v>0.22361611299999998</v>
      </c>
      <c r="AS307" s="464">
        <f>ExportsCoreVPA!AT$14</f>
        <v>0.30375964999999999</v>
      </c>
      <c r="AT307" s="464">
        <f>ExportsCoreVPA!AU$14</f>
        <v>0.40474984799999991</v>
      </c>
      <c r="AU307" s="464">
        <f>ExportsCoreVPA!AV$14</f>
        <v>0.49208967799999997</v>
      </c>
      <c r="AV307" s="464">
        <f>ExportsCoreVPA!AW$14</f>
        <v>0.435989554</v>
      </c>
      <c r="AW307" s="464">
        <f>ExportsCoreVPA!AX$14</f>
        <v>0.54234961299999995</v>
      </c>
      <c r="AX307" s="464">
        <f>ExportsCoreVPA!AY$14</f>
        <v>0.91548340399999995</v>
      </c>
      <c r="AY307" s="464">
        <f>ExportsCoreVPA!AZ$14</f>
        <v>0.82656549300000004</v>
      </c>
      <c r="AZ307" s="464">
        <f>ExportsCoreVPA!BA$14</f>
        <v>0.50806972299999997</v>
      </c>
      <c r="BA307" s="464">
        <f>ExportsCoreVPA!BB$14</f>
        <v>0.55659133399999994</v>
      </c>
      <c r="BB307" s="464">
        <f>ExportsCoreVPA!BC$14</f>
        <v>0</v>
      </c>
      <c r="BD307" s="468">
        <f t="shared" si="153"/>
        <v>0.21389463373988626</v>
      </c>
      <c r="BE307" s="468">
        <f t="shared" si="153"/>
        <v>0.16296965118640799</v>
      </c>
      <c r="BF307" s="468">
        <f t="shared" si="153"/>
        <v>0.16285506534448307</v>
      </c>
      <c r="BG307" s="468">
        <f t="shared" si="153"/>
        <v>0.12763776335761123</v>
      </c>
      <c r="BH307" s="468">
        <f t="shared" si="153"/>
        <v>0.1210188183136994</v>
      </c>
      <c r="BI307" s="468">
        <f t="shared" si="153"/>
        <v>0.12888002941160237</v>
      </c>
      <c r="BJ307" s="468">
        <f t="shared" si="153"/>
        <v>0.18045661820519046</v>
      </c>
      <c r="BK307" s="468">
        <f t="shared" si="153"/>
        <v>0.18020313149691405</v>
      </c>
      <c r="BL307" s="468">
        <f t="shared" si="153"/>
        <v>0.22282388495941521</v>
      </c>
      <c r="BM307" s="468">
        <f t="shared" si="153"/>
        <v>0.28061292085031581</v>
      </c>
      <c r="BN307" s="468">
        <f t="shared" si="153"/>
        <v>0.29602060784566059</v>
      </c>
      <c r="BO307" s="468">
        <f t="shared" si="154"/>
        <v>0.29862891836076211</v>
      </c>
      <c r="BP307" s="468">
        <f t="shared" si="155"/>
        <v>0.31701290631544299</v>
      </c>
      <c r="BQ307" s="468">
        <f t="shared" si="156"/>
        <v>0.35858421720620759</v>
      </c>
      <c r="BR307" s="468">
        <f t="shared" si="157"/>
        <v>0.3774720533705333</v>
      </c>
      <c r="BS307" s="468">
        <f t="shared" si="158"/>
        <v>0.37082532457092304</v>
      </c>
      <c r="BT307" s="468">
        <f t="shared" si="158"/>
        <v>0.30957541488432316</v>
      </c>
    </row>
    <row r="308" spans="1:72">
      <c r="A308" s="465" t="str">
        <f>A300</f>
        <v>Others</v>
      </c>
      <c r="B308" s="466"/>
      <c r="C308" s="466"/>
      <c r="D308" s="466"/>
      <c r="E308" s="466"/>
      <c r="F308" s="466"/>
      <c r="G308" s="466"/>
      <c r="H308" s="466"/>
      <c r="I308" s="466"/>
      <c r="J308" s="466"/>
      <c r="K308" s="466"/>
      <c r="L308" s="466"/>
      <c r="M308" s="466"/>
      <c r="N308" s="466"/>
      <c r="O308" s="466"/>
      <c r="P308" s="466"/>
      <c r="Q308" s="466"/>
      <c r="R308" s="466"/>
      <c r="S308" s="466"/>
      <c r="T308" s="466"/>
      <c r="U308" s="466"/>
      <c r="V308" s="466"/>
      <c r="W308" s="466"/>
      <c r="X308" s="466"/>
      <c r="Y308" s="466"/>
      <c r="Z308" s="466"/>
      <c r="AA308" s="466"/>
      <c r="AB308" s="466"/>
      <c r="AC308" s="464">
        <f t="shared" ref="AC308:BB308" si="159">AC295-SUM(AC305:AC307)</f>
        <v>0.2330500929999999</v>
      </c>
      <c r="AD308" s="464">
        <f t="shared" si="159"/>
        <v>0.22640253500000018</v>
      </c>
      <c r="AE308" s="464">
        <f t="shared" si="159"/>
        <v>0.22003069100000006</v>
      </c>
      <c r="AF308" s="464">
        <f t="shared" si="159"/>
        <v>0.22177921400000011</v>
      </c>
      <c r="AG308" s="464">
        <f t="shared" si="159"/>
        <v>0.28564274900000042</v>
      </c>
      <c r="AH308" s="464">
        <f t="shared" si="159"/>
        <v>0.27588844600000018</v>
      </c>
      <c r="AI308" s="464">
        <f t="shared" si="159"/>
        <v>0.27255560099999943</v>
      </c>
      <c r="AJ308" s="464">
        <f t="shared" si="159"/>
        <v>0.39993170099999986</v>
      </c>
      <c r="AK308" s="464">
        <f t="shared" si="159"/>
        <v>0.38595481399999987</v>
      </c>
      <c r="AL308" s="464">
        <f t="shared" si="159"/>
        <v>0.23104341299999975</v>
      </c>
      <c r="AM308" s="464">
        <f t="shared" si="159"/>
        <v>0.26907709200000041</v>
      </c>
      <c r="AN308" s="464">
        <f t="shared" si="159"/>
        <v>0.29470598500000045</v>
      </c>
      <c r="AO308" s="464">
        <f t="shared" si="159"/>
        <v>0.31236240400000004</v>
      </c>
      <c r="AP308" s="464">
        <f t="shared" si="159"/>
        <v>0.27554478500000013</v>
      </c>
      <c r="AQ308" s="464">
        <f t="shared" si="159"/>
        <v>0.32664989900000019</v>
      </c>
      <c r="AR308" s="464">
        <f t="shared" si="159"/>
        <v>0.38473456800000028</v>
      </c>
      <c r="AS308" s="464">
        <f t="shared" si="159"/>
        <v>0.4095414289999999</v>
      </c>
      <c r="AT308" s="464">
        <f t="shared" si="159"/>
        <v>0.52693431599999974</v>
      </c>
      <c r="AU308" s="464">
        <f t="shared" si="159"/>
        <v>0.62738916099999975</v>
      </c>
      <c r="AV308" s="464">
        <f t="shared" si="159"/>
        <v>0.53754065999999945</v>
      </c>
      <c r="AW308" s="464">
        <f t="shared" si="159"/>
        <v>0.53276414299999986</v>
      </c>
      <c r="AX308" s="464">
        <f t="shared" si="159"/>
        <v>0.83640785700000064</v>
      </c>
      <c r="AY308" s="464">
        <f t="shared" si="159"/>
        <v>0.78727642999999925</v>
      </c>
      <c r="AZ308" s="464">
        <f t="shared" si="159"/>
        <v>0.65573878399999985</v>
      </c>
      <c r="BA308" s="464">
        <f t="shared" si="159"/>
        <v>0.70952889700000021</v>
      </c>
      <c r="BB308" s="464">
        <f t="shared" si="159"/>
        <v>0</v>
      </c>
      <c r="BD308" s="468">
        <f t="shared" si="153"/>
        <v>0.23274918607022319</v>
      </c>
      <c r="BE308" s="468">
        <f t="shared" si="153"/>
        <v>0.28101049896590585</v>
      </c>
      <c r="BF308" s="468">
        <f t="shared" si="153"/>
        <v>0.30058931327026084</v>
      </c>
      <c r="BG308" s="468">
        <f t="shared" si="153"/>
        <v>0.30866150633148448</v>
      </c>
      <c r="BH308" s="468">
        <f t="shared" si="153"/>
        <v>0.35650668432526478</v>
      </c>
      <c r="BI308" s="468">
        <f t="shared" si="153"/>
        <v>0.40359488641151864</v>
      </c>
      <c r="BJ308" s="468">
        <f t="shared" si="153"/>
        <v>0.33392581332461302</v>
      </c>
      <c r="BK308" s="468">
        <f t="shared" si="153"/>
        <v>0.34290565967021308</v>
      </c>
      <c r="BL308" s="468">
        <f t="shared" si="153"/>
        <v>0.38337152886626907</v>
      </c>
      <c r="BM308" s="468">
        <f t="shared" si="153"/>
        <v>0.37833404338233267</v>
      </c>
      <c r="BN308" s="468">
        <f t="shared" si="153"/>
        <v>0.38538227324314484</v>
      </c>
      <c r="BO308" s="468">
        <f t="shared" si="154"/>
        <v>0.38073659114771347</v>
      </c>
      <c r="BP308" s="468">
        <f t="shared" si="155"/>
        <v>0.39085185717390192</v>
      </c>
      <c r="BQ308" s="468">
        <f t="shared" si="156"/>
        <v>0.35224661103093846</v>
      </c>
      <c r="BR308" s="468">
        <f t="shared" si="157"/>
        <v>0.34486762933939286</v>
      </c>
      <c r="BS308" s="468">
        <f t="shared" si="158"/>
        <v>0.35319891787665914</v>
      </c>
      <c r="BT308" s="468">
        <f t="shared" si="158"/>
        <v>0.39955265374579607</v>
      </c>
    </row>
    <row r="310" spans="1:72" ht="13">
      <c r="A310" s="461" t="s">
        <v>165</v>
      </c>
    </row>
    <row r="311" spans="1:72" ht="13">
      <c r="A311" s="461"/>
      <c r="B311" s="523" t="s">
        <v>63</v>
      </c>
      <c r="C311" s="523"/>
      <c r="D311" s="523"/>
      <c r="E311" s="523"/>
      <c r="F311" s="523"/>
      <c r="G311" s="523"/>
      <c r="H311" s="523"/>
      <c r="I311" s="523"/>
      <c r="J311" s="523"/>
      <c r="K311" s="523"/>
      <c r="L311" s="523"/>
      <c r="M311" s="523"/>
      <c r="N311" s="523"/>
      <c r="O311" s="523"/>
      <c r="P311" s="523"/>
      <c r="Q311" s="523"/>
      <c r="R311" s="523"/>
      <c r="S311" s="523"/>
      <c r="T311" s="523"/>
      <c r="U311" s="523"/>
      <c r="V311" s="523"/>
      <c r="W311" s="523"/>
      <c r="X311" s="523"/>
      <c r="Y311" s="523"/>
      <c r="Z311" s="523"/>
      <c r="AA311" s="523"/>
      <c r="AC311" s="523" t="s">
        <v>164</v>
      </c>
      <c r="AD311" s="523"/>
      <c r="AE311" s="523"/>
      <c r="AF311" s="523"/>
      <c r="AG311" s="523"/>
      <c r="AH311" s="523"/>
      <c r="AI311" s="523"/>
      <c r="AJ311" s="523"/>
      <c r="AK311" s="523"/>
      <c r="AL311" s="523"/>
      <c r="AM311" s="523"/>
      <c r="AN311" s="523"/>
      <c r="AO311" s="523"/>
      <c r="AP311" s="523"/>
      <c r="AQ311" s="523"/>
      <c r="AR311" s="523"/>
      <c r="AS311" s="523"/>
      <c r="AT311" s="523"/>
      <c r="AU311" s="523"/>
      <c r="AV311" s="523"/>
      <c r="AW311" s="523"/>
      <c r="AX311" s="523"/>
      <c r="AY311" s="523"/>
      <c r="AZ311" s="523"/>
      <c r="BA311" s="523"/>
      <c r="BB311" s="523"/>
    </row>
    <row r="312" spans="1:72">
      <c r="A312" s="463" t="s">
        <v>1</v>
      </c>
      <c r="B312" s="469">
        <f>ExportsTimberSectorMinusCoreVPA!C$5</f>
        <v>2.9482210004720004</v>
      </c>
      <c r="C312" s="469">
        <f>ExportsTimberSectorMinusCoreVPA!D$5</f>
        <v>3.2953682748800017</v>
      </c>
      <c r="D312" s="469">
        <f>ExportsTimberSectorMinusCoreVPA!E$5</f>
        <v>3.5307287225099988</v>
      </c>
      <c r="E312" s="469">
        <f>ExportsTimberSectorMinusCoreVPA!F$5</f>
        <v>4.4114129023799959</v>
      </c>
      <c r="F312" s="469">
        <f>ExportsTimberSectorMinusCoreVPA!G$5</f>
        <v>5.670815171480001</v>
      </c>
      <c r="G312" s="469">
        <f>ExportsTimberSectorMinusCoreVPA!H$5</f>
        <v>5.5195898391000009</v>
      </c>
      <c r="H312" s="469">
        <f>ExportsTimberSectorMinusCoreVPA!I$5</f>
        <v>5.6278676130799967</v>
      </c>
      <c r="I312" s="469">
        <f>ExportsTimberSectorMinusCoreVPA!J$5</f>
        <v>5.4702598608299988</v>
      </c>
      <c r="J312" s="469">
        <f>ExportsTimberSectorMinusCoreVPA!K$5</f>
        <v>4.0529123000250005</v>
      </c>
      <c r="K312" s="469">
        <f>ExportsTimberSectorMinusCoreVPA!L$5</f>
        <v>3.0965178856800009</v>
      </c>
      <c r="L312" s="469">
        <f>ExportsTimberSectorMinusCoreVPA!M$5</f>
        <v>2.7972282342999986</v>
      </c>
      <c r="M312" s="469">
        <f>ExportsTimberSectorMinusCoreVPA!N$5</f>
        <v>2.8048573874599998</v>
      </c>
      <c r="N312" s="469">
        <f>ExportsTimberSectorMinusCoreVPA!O$5</f>
        <v>2.9009791345999996</v>
      </c>
      <c r="O312" s="469">
        <f>ExportsTimberSectorMinusCoreVPA!P$5</f>
        <v>3.48377996928</v>
      </c>
      <c r="P312" s="469">
        <f>ExportsTimberSectorMinusCoreVPA!Q$5</f>
        <v>3.4836198333800015</v>
      </c>
      <c r="Q312" s="469">
        <f>ExportsTimberSectorMinusCoreVPA!R$5</f>
        <v>3.9642287803761902</v>
      </c>
      <c r="R312" s="469">
        <f>ExportsTimberSectorMinusCoreVPA!S$5</f>
        <v>4.8240183490699984</v>
      </c>
      <c r="S312" s="469">
        <f>ExportsTimberSectorMinusCoreVPA!T$5</f>
        <v>5.1936682119600031</v>
      </c>
      <c r="T312" s="469">
        <f>ExportsTimberSectorMinusCoreVPA!U$5</f>
        <v>5.7570051001339957</v>
      </c>
      <c r="U312" s="469">
        <f>ExportsTimberSectorMinusCoreVPA!V$5</f>
        <v>5.2199728766872209</v>
      </c>
      <c r="V312" s="469">
        <f>ExportsTimberSectorMinusCoreVPA!W$5</f>
        <v>5.7040863109399922</v>
      </c>
      <c r="W312" s="469">
        <f>ExportsTimberSectorMinusCoreVPA!X$5</f>
        <v>6.3365891234199978</v>
      </c>
      <c r="X312" s="469">
        <f>ExportsTimberSectorMinusCoreVPA!Y$5</f>
        <v>5.8982823945399829</v>
      </c>
      <c r="Y312" s="469">
        <f>ExportsTimberSectorMinusCoreVPA!Z$5</f>
        <v>4.9568556658199912</v>
      </c>
      <c r="Z312" s="469">
        <f>ExportsTimberSectorMinusCoreVPA!AA$5</f>
        <v>5.9438921590600016</v>
      </c>
      <c r="AA312" s="469">
        <f>ExportsTimberSectorMinusCoreVPA!AB$5</f>
        <v>0</v>
      </c>
      <c r="AB312" s="464"/>
      <c r="AC312" s="464">
        <f>ExportsTimberSectorMinusCoreVPA!AD$5</f>
        <v>0.92707870100000023</v>
      </c>
      <c r="AD312" s="464">
        <f>ExportsTimberSectorMinusCoreVPA!AE$5</f>
        <v>0.96212608500000019</v>
      </c>
      <c r="AE312" s="464">
        <f>ExportsTimberSectorMinusCoreVPA!AF$5</f>
        <v>1.1199386559999998</v>
      </c>
      <c r="AF312" s="464">
        <f>ExportsTimberSectorMinusCoreVPA!AG$5</f>
        <v>1.3359510339999998</v>
      </c>
      <c r="AG312" s="464">
        <f>ExportsTimberSectorMinusCoreVPA!AH$5</f>
        <v>1.991328242</v>
      </c>
      <c r="AH312" s="464">
        <f>ExportsTimberSectorMinusCoreVPA!AI$5</f>
        <v>2.0594190409999995</v>
      </c>
      <c r="AI312" s="464">
        <f>ExportsTimberSectorMinusCoreVPA!AJ$5</f>
        <v>2.2878755739999992</v>
      </c>
      <c r="AJ312" s="464">
        <f>ExportsTimberSectorMinusCoreVPA!AK$5</f>
        <v>2.3326762110000008</v>
      </c>
      <c r="AK312" s="464">
        <f>ExportsTimberSectorMinusCoreVPA!AL$5</f>
        <v>2.0259942179999992</v>
      </c>
      <c r="AL312" s="464">
        <f>ExportsTimberSectorMinusCoreVPA!AM$5</f>
        <v>1.3361924350000001</v>
      </c>
      <c r="AM312" s="464">
        <f>ExportsTimberSectorMinusCoreVPA!AN$5</f>
        <v>1.507732104</v>
      </c>
      <c r="AN312" s="464">
        <f>ExportsTimberSectorMinusCoreVPA!AO$5</f>
        <v>1.4659487079999998</v>
      </c>
      <c r="AO312" s="464">
        <f>ExportsTimberSectorMinusCoreVPA!AP$5</f>
        <v>1.3995473600000001</v>
      </c>
      <c r="AP312" s="464">
        <f>ExportsTimberSectorMinusCoreVPA!AQ$5</f>
        <v>1.5262915819999991</v>
      </c>
      <c r="AQ312" s="464">
        <f>ExportsTimberSectorMinusCoreVPA!AR$5</f>
        <v>1.4420496109999994</v>
      </c>
      <c r="AR312" s="464">
        <f>ExportsTimberSectorMinusCoreVPA!AS$5</f>
        <v>1.5699211929999999</v>
      </c>
      <c r="AS312" s="464">
        <f>ExportsTimberSectorMinusCoreVPA!AT$5</f>
        <v>1.5792900420000002</v>
      </c>
      <c r="AT312" s="464">
        <f>ExportsTimberSectorMinusCoreVPA!AU$5</f>
        <v>1.7271048119999994</v>
      </c>
      <c r="AU312" s="464">
        <f>ExportsTimberSectorMinusCoreVPA!AV$5</f>
        <v>1.8970275159999999</v>
      </c>
      <c r="AV312" s="464">
        <f>ExportsTimberSectorMinusCoreVPA!AW$5</f>
        <v>1.8699923910000003</v>
      </c>
      <c r="AW312" s="464">
        <f>ExportsTimberSectorMinusCoreVPA!AX$5</f>
        <v>1.9774427149999998</v>
      </c>
      <c r="AX312" s="464">
        <f>ExportsTimberSectorMinusCoreVPA!AY$5</f>
        <v>2.8115833710000002</v>
      </c>
      <c r="AY312" s="464">
        <f>ExportsTimberSectorMinusCoreVPA!AZ$5</f>
        <v>2.9867071979999991</v>
      </c>
      <c r="AZ312" s="464">
        <f>ExportsTimberSectorMinusCoreVPA!BA$5</f>
        <v>2.1609268830000001</v>
      </c>
      <c r="BA312" s="464">
        <f>ExportsTimberSectorMinusCoreVPA!BB$5</f>
        <v>2.29526049</v>
      </c>
      <c r="BB312" s="464">
        <f>ExportsTimberSectorMinusCoreVPA!BC$5</f>
        <v>0</v>
      </c>
    </row>
    <row r="313" spans="1:72">
      <c r="B313" s="462">
        <v>2000</v>
      </c>
      <c r="C313" s="462">
        <f t="shared" ref="C313:AA313" si="160">1+B313</f>
        <v>2001</v>
      </c>
      <c r="D313" s="462">
        <f t="shared" si="160"/>
        <v>2002</v>
      </c>
      <c r="E313" s="462">
        <f t="shared" si="160"/>
        <v>2003</v>
      </c>
      <c r="F313" s="462">
        <f t="shared" si="160"/>
        <v>2004</v>
      </c>
      <c r="G313" s="462">
        <f t="shared" si="160"/>
        <v>2005</v>
      </c>
      <c r="H313" s="462">
        <f t="shared" si="160"/>
        <v>2006</v>
      </c>
      <c r="I313" s="462">
        <f t="shared" si="160"/>
        <v>2007</v>
      </c>
      <c r="J313" s="462">
        <f t="shared" si="160"/>
        <v>2008</v>
      </c>
      <c r="K313" s="462">
        <f t="shared" si="160"/>
        <v>2009</v>
      </c>
      <c r="L313" s="462">
        <f t="shared" si="160"/>
        <v>2010</v>
      </c>
      <c r="M313" s="462">
        <f t="shared" si="160"/>
        <v>2011</v>
      </c>
      <c r="N313" s="462">
        <f t="shared" si="160"/>
        <v>2012</v>
      </c>
      <c r="O313" s="462">
        <f t="shared" si="160"/>
        <v>2013</v>
      </c>
      <c r="P313" s="462">
        <f t="shared" si="160"/>
        <v>2014</v>
      </c>
      <c r="Q313" s="462">
        <f t="shared" si="160"/>
        <v>2015</v>
      </c>
      <c r="R313" s="462">
        <f t="shared" si="160"/>
        <v>2016</v>
      </c>
      <c r="S313" s="462">
        <f t="shared" si="160"/>
        <v>2017</v>
      </c>
      <c r="T313" s="462">
        <f t="shared" si="160"/>
        <v>2018</v>
      </c>
      <c r="U313" s="462">
        <f t="shared" si="160"/>
        <v>2019</v>
      </c>
      <c r="V313" s="462">
        <f t="shared" si="160"/>
        <v>2020</v>
      </c>
      <c r="W313" s="462">
        <f t="shared" si="160"/>
        <v>2021</v>
      </c>
      <c r="X313" s="462">
        <f t="shared" si="160"/>
        <v>2022</v>
      </c>
      <c r="Y313" s="462">
        <f t="shared" si="160"/>
        <v>2023</v>
      </c>
      <c r="Z313" s="462">
        <f t="shared" si="160"/>
        <v>2024</v>
      </c>
      <c r="AA313" s="462">
        <f t="shared" si="160"/>
        <v>2025</v>
      </c>
      <c r="AC313" s="462">
        <v>2000</v>
      </c>
      <c r="AD313" s="462">
        <f t="shared" ref="AD313:BB313" si="161">1+AC313</f>
        <v>2001</v>
      </c>
      <c r="AE313" s="462">
        <f t="shared" si="161"/>
        <v>2002</v>
      </c>
      <c r="AF313" s="462">
        <f t="shared" si="161"/>
        <v>2003</v>
      </c>
      <c r="AG313" s="462">
        <f t="shared" si="161"/>
        <v>2004</v>
      </c>
      <c r="AH313" s="462">
        <f t="shared" si="161"/>
        <v>2005</v>
      </c>
      <c r="AI313" s="462">
        <f t="shared" si="161"/>
        <v>2006</v>
      </c>
      <c r="AJ313" s="462">
        <f t="shared" si="161"/>
        <v>2007</v>
      </c>
      <c r="AK313" s="462">
        <f t="shared" si="161"/>
        <v>2008</v>
      </c>
      <c r="AL313" s="462">
        <f t="shared" si="161"/>
        <v>2009</v>
      </c>
      <c r="AM313" s="462">
        <f t="shared" si="161"/>
        <v>2010</v>
      </c>
      <c r="AN313" s="462">
        <f t="shared" si="161"/>
        <v>2011</v>
      </c>
      <c r="AO313" s="462">
        <f t="shared" si="161"/>
        <v>2012</v>
      </c>
      <c r="AP313" s="462">
        <f t="shared" si="161"/>
        <v>2013</v>
      </c>
      <c r="AQ313" s="462">
        <f t="shared" si="161"/>
        <v>2014</v>
      </c>
      <c r="AR313" s="462">
        <f t="shared" si="161"/>
        <v>2015</v>
      </c>
      <c r="AS313" s="462">
        <f t="shared" si="161"/>
        <v>2016</v>
      </c>
      <c r="AT313" s="462">
        <f t="shared" si="161"/>
        <v>2017</v>
      </c>
      <c r="AU313" s="462">
        <f t="shared" si="161"/>
        <v>2018</v>
      </c>
      <c r="AV313" s="462">
        <f t="shared" si="161"/>
        <v>2019</v>
      </c>
      <c r="AW313" s="462">
        <f t="shared" si="161"/>
        <v>2020</v>
      </c>
      <c r="AX313" s="462">
        <f t="shared" si="161"/>
        <v>2021</v>
      </c>
      <c r="AY313" s="462">
        <f t="shared" si="161"/>
        <v>2022</v>
      </c>
      <c r="AZ313" s="462">
        <f t="shared" si="161"/>
        <v>2023</v>
      </c>
      <c r="BA313" s="462">
        <f t="shared" si="161"/>
        <v>2024</v>
      </c>
      <c r="BB313" s="462">
        <f t="shared" si="161"/>
        <v>2025</v>
      </c>
    </row>
    <row r="314" spans="1:72">
      <c r="A314" s="463" t="s">
        <v>235</v>
      </c>
      <c r="B314" s="464">
        <f>ExportsTimberSectorMinusCoreVPA!C$39</f>
        <v>1.1130037428720003</v>
      </c>
      <c r="C314" s="464">
        <f>ExportsTimberSectorMinusCoreVPA!D$39</f>
        <v>1.0946156744000006</v>
      </c>
      <c r="D314" s="464">
        <f>ExportsTimberSectorMinusCoreVPA!E$39</f>
        <v>0.86326541422999892</v>
      </c>
      <c r="E314" s="464">
        <f>ExportsTimberSectorMinusCoreVPA!F$39</f>
        <v>1.1249221835399994</v>
      </c>
      <c r="F314" s="464">
        <f>ExportsTimberSectorMinusCoreVPA!G$39</f>
        <v>1.43178207162</v>
      </c>
      <c r="G314" s="464">
        <f>ExportsTimberSectorMinusCoreVPA!H$39</f>
        <v>1.345171193080001</v>
      </c>
      <c r="H314" s="464">
        <f>ExportsTimberSectorMinusCoreVPA!I$39</f>
        <v>1.5057125804999998</v>
      </c>
      <c r="I314" s="464">
        <f>ExportsTimberSectorMinusCoreVPA!J$39</f>
        <v>1.8008856097799999</v>
      </c>
      <c r="J314" s="464">
        <f>ExportsTimberSectorMinusCoreVPA!K$39</f>
        <v>1.3849698179000001</v>
      </c>
      <c r="K314" s="464">
        <f>ExportsTimberSectorMinusCoreVPA!L$39</f>
        <v>0.96371583886000012</v>
      </c>
      <c r="L314" s="464">
        <f>ExportsTimberSectorMinusCoreVPA!M$39</f>
        <v>0.94679728919999984</v>
      </c>
      <c r="M314" s="464">
        <f>ExportsTimberSectorMinusCoreVPA!N$39</f>
        <v>0.80975433263999985</v>
      </c>
      <c r="N314" s="464">
        <f>ExportsTimberSectorMinusCoreVPA!O$39</f>
        <v>0.57195197486000016</v>
      </c>
      <c r="O314" s="464">
        <f>ExportsTimberSectorMinusCoreVPA!P$39</f>
        <v>0.58844411497999949</v>
      </c>
      <c r="P314" s="464">
        <f>ExportsTimberSectorMinusCoreVPA!Q$39</f>
        <v>0.50662381683999924</v>
      </c>
      <c r="Q314" s="464">
        <f>ExportsTimberSectorMinusCoreVPA!R$39</f>
        <v>0.53329225215999976</v>
      </c>
      <c r="R314" s="464">
        <f>ExportsTimberSectorMinusCoreVPA!S$39</f>
        <v>0.53141801026000057</v>
      </c>
      <c r="S314" s="464">
        <f>ExportsTimberSectorMinusCoreVPA!T$39</f>
        <v>0.51508283805000044</v>
      </c>
      <c r="T314" s="464">
        <f>ExportsTimberSectorMinusCoreVPA!U$39</f>
        <v>0.66201639751666708</v>
      </c>
      <c r="U314" s="464">
        <f>ExportsTimberSectorMinusCoreVPA!V$39</f>
        <v>0.63199137756238033</v>
      </c>
      <c r="V314" s="464">
        <f>ExportsTimberSectorMinusCoreVPA!W$39</f>
        <v>0.60890223556000045</v>
      </c>
      <c r="W314" s="464">
        <f>ExportsTimberSectorMinusCoreVPA!X$39</f>
        <v>0.71611735781999886</v>
      </c>
      <c r="X314" s="464">
        <f>ExportsTimberSectorMinusCoreVPA!Y$39</f>
        <v>0.75549288380000335</v>
      </c>
      <c r="Y314" s="464">
        <f>ExportsTimberSectorMinusCoreVPA!Z$39</f>
        <v>0.61510833275999999</v>
      </c>
      <c r="Z314" s="464">
        <f>ExportsTimberSectorMinusCoreVPA!AA$39</f>
        <v>0.60294432737333326</v>
      </c>
      <c r="AA314" s="464">
        <f>ExportsTimberSectorMinusCoreVPA!AB$39</f>
        <v>0</v>
      </c>
      <c r="AB314" s="466"/>
      <c r="BD314" s="468">
        <f t="shared" ref="BD314:BN318" si="162">I314/I$312</f>
        <v>0.32921390493261737</v>
      </c>
      <c r="BE314" s="468">
        <f t="shared" si="162"/>
        <v>0.34172212852754225</v>
      </c>
      <c r="BF314" s="468">
        <f t="shared" si="162"/>
        <v>0.31122566522762596</v>
      </c>
      <c r="BG314" s="468">
        <f t="shared" si="162"/>
        <v>0.33847695286006368</v>
      </c>
      <c r="BH314" s="468">
        <f t="shared" si="162"/>
        <v>0.28869714954502218</v>
      </c>
      <c r="BI314" s="468">
        <f t="shared" si="162"/>
        <v>0.19715825185997538</v>
      </c>
      <c r="BJ314" s="468">
        <f t="shared" si="162"/>
        <v>0.16890966713423478</v>
      </c>
      <c r="BK314" s="468">
        <f t="shared" si="162"/>
        <v>0.14543028260016669</v>
      </c>
      <c r="BL314" s="468">
        <f t="shared" si="162"/>
        <v>0.13452610374050925</v>
      </c>
      <c r="BM314" s="468">
        <f t="shared" si="162"/>
        <v>0.11016086005610869</v>
      </c>
      <c r="BN314" s="468">
        <f t="shared" si="162"/>
        <v>9.9175152710730602E-2</v>
      </c>
      <c r="BO314" s="468">
        <f t="shared" ref="BO314:BO318" si="163">T314/T$312</f>
        <v>0.11499319281500349</v>
      </c>
      <c r="BP314" s="468">
        <f t="shared" ref="BP314:BP318" si="164">U314/U$312</f>
        <v>0.12107177422030292</v>
      </c>
      <c r="BQ314" s="468">
        <f t="shared" ref="BQ314:BQ318" si="165">V314/V$312</f>
        <v>0.10674842601735768</v>
      </c>
      <c r="BR314" s="468">
        <f t="shared" ref="BR314:BR318" si="166">W314/W$312</f>
        <v>0.11301306489531301</v>
      </c>
      <c r="BS314" s="468">
        <f t="shared" ref="BS314:BT318" si="167">X314/X$312</f>
        <v>0.1280869299339347</v>
      </c>
      <c r="BT314" s="468">
        <f t="shared" si="167"/>
        <v>0.1240924437242506</v>
      </c>
    </row>
    <row r="315" spans="1:72">
      <c r="A315" s="464" t="str">
        <f>ExportsTimberSectorMinusCoreVPA!B$18</f>
        <v xml:space="preserve">Argentina </v>
      </c>
      <c r="B315" s="464">
        <f>ExportsTimberSectorMinusCoreVPA!C$18</f>
        <v>0.21888475054000001</v>
      </c>
      <c r="C315" s="464">
        <f>ExportsTimberSectorMinusCoreVPA!D$18</f>
        <v>0.19739819720000004</v>
      </c>
      <c r="D315" s="464">
        <f>ExportsTimberSectorMinusCoreVPA!E$18</f>
        <v>2.0523851700000009E-2</v>
      </c>
      <c r="E315" s="464">
        <f>ExportsTimberSectorMinusCoreVPA!F$18</f>
        <v>6.5576816199999985E-2</v>
      </c>
      <c r="F315" s="464">
        <f>ExportsTimberSectorMinusCoreVPA!G$18</f>
        <v>0.11997634500000005</v>
      </c>
      <c r="G315" s="464">
        <f>ExportsTimberSectorMinusCoreVPA!H$18</f>
        <v>0.10183831060000002</v>
      </c>
      <c r="H315" s="464">
        <f>ExportsTimberSectorMinusCoreVPA!I$18</f>
        <v>0.12971502289999998</v>
      </c>
      <c r="I315" s="464">
        <f>ExportsTimberSectorMinusCoreVPA!J$18</f>
        <v>0.1728291106</v>
      </c>
      <c r="J315" s="464">
        <f>ExportsTimberSectorMinusCoreVPA!K$18</f>
        <v>0.1584879750999999</v>
      </c>
      <c r="K315" s="464">
        <f>ExportsTimberSectorMinusCoreVPA!L$18</f>
        <v>9.2448917399999969E-2</v>
      </c>
      <c r="L315" s="464">
        <f>ExportsTimberSectorMinusCoreVPA!M$18</f>
        <v>0.10997158871999999</v>
      </c>
      <c r="M315" s="464">
        <f>ExportsTimberSectorMinusCoreVPA!N$18</f>
        <v>8.8412445899999859E-2</v>
      </c>
      <c r="N315" s="464">
        <f>ExportsTimberSectorMinusCoreVPA!O$18</f>
        <v>9.6923395200000081E-2</v>
      </c>
      <c r="O315" s="464">
        <f>ExportsTimberSectorMinusCoreVPA!P$18</f>
        <v>6.502669725999996E-2</v>
      </c>
      <c r="P315" s="464">
        <f>ExportsTimberSectorMinusCoreVPA!Q$18</f>
        <v>4.8229246799999986E-2</v>
      </c>
      <c r="Q315" s="464">
        <f>ExportsTimberSectorMinusCoreVPA!R$18</f>
        <v>0.10203982140000015</v>
      </c>
      <c r="R315" s="464">
        <f>ExportsTimberSectorMinusCoreVPA!S$18</f>
        <v>0.10961168082000007</v>
      </c>
      <c r="S315" s="464">
        <f>ExportsTimberSectorMinusCoreVPA!T$18</f>
        <v>0.1555150888599999</v>
      </c>
      <c r="T315" s="464">
        <f>ExportsTimberSectorMinusCoreVPA!U$18</f>
        <v>0.13648529894534789</v>
      </c>
      <c r="U315" s="464">
        <f>ExportsTimberSectorMinusCoreVPA!V$18</f>
        <v>8.013485806190479E-2</v>
      </c>
      <c r="V315" s="464">
        <f>ExportsTimberSectorMinusCoreVPA!W$18</f>
        <v>9.9722606480000003E-2</v>
      </c>
      <c r="W315" s="464">
        <f>ExportsTimberSectorMinusCoreVPA!X$18</f>
        <v>0.14746726053999998</v>
      </c>
      <c r="X315" s="464">
        <f>ExportsTimberSectorMinusCoreVPA!Y$18</f>
        <v>0.16040283465999985</v>
      </c>
      <c r="Y315" s="464">
        <f>ExportsTimberSectorMinusCoreVPA!Z$18</f>
        <v>0.10969312249999991</v>
      </c>
      <c r="Z315" s="464">
        <f>ExportsTimberSectorMinusCoreVPA!AA$18</f>
        <v>7.319836899333336E-2</v>
      </c>
      <c r="AA315" s="464">
        <f>ExportsTimberSectorMinusCoreVPA!AB$18</f>
        <v>0</v>
      </c>
      <c r="AB315" s="466"/>
      <c r="BD315" s="468">
        <f t="shared" si="162"/>
        <v>3.1594314529287598E-2</v>
      </c>
      <c r="BE315" s="468">
        <f t="shared" si="162"/>
        <v>3.9104713689221027E-2</v>
      </c>
      <c r="BF315" s="468">
        <f t="shared" si="162"/>
        <v>2.9855767288648496E-2</v>
      </c>
      <c r="BG315" s="468">
        <f t="shared" si="162"/>
        <v>3.9314485450816346E-2</v>
      </c>
      <c r="BH315" s="468">
        <f t="shared" si="162"/>
        <v>3.1521191164754256E-2</v>
      </c>
      <c r="BI315" s="468">
        <f t="shared" si="162"/>
        <v>3.3410579912138638E-2</v>
      </c>
      <c r="BJ315" s="468">
        <f t="shared" si="162"/>
        <v>1.8665558052863816E-2</v>
      </c>
      <c r="BK315" s="468">
        <f t="shared" si="162"/>
        <v>1.3844578084516557E-2</v>
      </c>
      <c r="BL315" s="468">
        <f t="shared" si="162"/>
        <v>2.5740144439977793E-2</v>
      </c>
      <c r="BM315" s="468">
        <f t="shared" si="162"/>
        <v>2.2722069629177846E-2</v>
      </c>
      <c r="BN315" s="468">
        <f t="shared" si="162"/>
        <v>2.9943208251516536E-2</v>
      </c>
      <c r="BO315" s="468">
        <f t="shared" si="163"/>
        <v>2.3707691164312355E-2</v>
      </c>
      <c r="BP315" s="468">
        <f t="shared" si="164"/>
        <v>1.5351585143247181E-2</v>
      </c>
      <c r="BQ315" s="468">
        <f t="shared" si="165"/>
        <v>1.7482660858188601E-2</v>
      </c>
      <c r="BR315" s="468">
        <f t="shared" si="166"/>
        <v>2.3272340634326726E-2</v>
      </c>
      <c r="BS315" s="468">
        <f t="shared" si="167"/>
        <v>2.7194838078367381E-2</v>
      </c>
      <c r="BT315" s="468">
        <f t="shared" si="167"/>
        <v>2.2129577678928411E-2</v>
      </c>
    </row>
    <row r="316" spans="1:72">
      <c r="A316" s="464" t="str">
        <f>ExportsTimberSectorMinusCoreVPA!B$14</f>
        <v xml:space="preserve">Canada </v>
      </c>
      <c r="B316" s="464">
        <f>ExportsTimberSectorMinusCoreVPA!C$14</f>
        <v>4.5469138719999996E-2</v>
      </c>
      <c r="C316" s="464">
        <f>ExportsTimberSectorMinusCoreVPA!D$14</f>
        <v>5.3652158500000012E-2</v>
      </c>
      <c r="D316" s="464">
        <f>ExportsTimberSectorMinusCoreVPA!E$14</f>
        <v>8.4485162900000008E-2</v>
      </c>
      <c r="E316" s="464">
        <f>ExportsTimberSectorMinusCoreVPA!F$14</f>
        <v>0.1044061094</v>
      </c>
      <c r="F316" s="464">
        <f>ExportsTimberSectorMinusCoreVPA!G$14</f>
        <v>0.13351438689999998</v>
      </c>
      <c r="G316" s="464">
        <f>ExportsTimberSectorMinusCoreVPA!H$14</f>
        <v>0.14101235274000001</v>
      </c>
      <c r="H316" s="464">
        <f>ExportsTimberSectorMinusCoreVPA!I$14</f>
        <v>0.17598754163999997</v>
      </c>
      <c r="I316" s="464">
        <f>ExportsTimberSectorMinusCoreVPA!J$14</f>
        <v>0.1382018599</v>
      </c>
      <c r="J316" s="464">
        <f>ExportsTimberSectorMinusCoreVPA!K$14</f>
        <v>0.11233597599999999</v>
      </c>
      <c r="K316" s="464">
        <f>ExportsTimberSectorMinusCoreVPA!L$14</f>
        <v>8.6143426499999995E-2</v>
      </c>
      <c r="L316" s="464">
        <f>ExportsTimberSectorMinusCoreVPA!M$14</f>
        <v>9.0524446500000008E-2</v>
      </c>
      <c r="M316" s="464">
        <f>ExportsTimberSectorMinusCoreVPA!N$14</f>
        <v>6.3036502700000038E-2</v>
      </c>
      <c r="N316" s="464">
        <f>ExportsTimberSectorMinusCoreVPA!O$14</f>
        <v>7.0475160440000031E-2</v>
      </c>
      <c r="O316" s="464">
        <f>ExportsTimberSectorMinusCoreVPA!P$14</f>
        <v>7.1454375899999992E-2</v>
      </c>
      <c r="P316" s="464">
        <f>ExportsTimberSectorMinusCoreVPA!Q$14</f>
        <v>5.7833137299999983E-2</v>
      </c>
      <c r="Q316" s="464">
        <f>ExportsTimberSectorMinusCoreVPA!R$14</f>
        <v>6.3574655399999985E-2</v>
      </c>
      <c r="R316" s="464">
        <f>ExportsTimberSectorMinusCoreVPA!S$14</f>
        <v>7.9703611299999949E-2</v>
      </c>
      <c r="S316" s="464">
        <f>ExportsTimberSectorMinusCoreVPA!T$14</f>
        <v>6.918588325000001E-2</v>
      </c>
      <c r="T316" s="464">
        <f>ExportsTimberSectorMinusCoreVPA!U$14</f>
        <v>5.843059812666667E-2</v>
      </c>
      <c r="U316" s="464">
        <f>ExportsTimberSectorMinusCoreVPA!V$14</f>
        <v>5.8658250866666706E-2</v>
      </c>
      <c r="V316" s="464">
        <f>ExportsTimberSectorMinusCoreVPA!W$14</f>
        <v>5.4645862920000038E-2</v>
      </c>
      <c r="W316" s="464">
        <f>ExportsTimberSectorMinusCoreVPA!X$14</f>
        <v>7.6510082779999863E-2</v>
      </c>
      <c r="X316" s="464">
        <f>ExportsTimberSectorMinusCoreVPA!Y$14</f>
        <v>6.1148206739999988E-2</v>
      </c>
      <c r="Y316" s="464">
        <f>ExportsTimberSectorMinusCoreVPA!Z$14</f>
        <v>3.5377498100000036E-2</v>
      </c>
      <c r="Z316" s="464">
        <f>ExportsTimberSectorMinusCoreVPA!AA$14</f>
        <v>3.8766866333333316E-2</v>
      </c>
      <c r="AA316" s="464">
        <f>ExportsTimberSectorMinusCoreVPA!AB$14</f>
        <v>0</v>
      </c>
      <c r="AB316" s="466"/>
      <c r="BD316" s="468">
        <f t="shared" si="162"/>
        <v>2.5264222069156093E-2</v>
      </c>
      <c r="BE316" s="468">
        <f t="shared" si="162"/>
        <v>2.7717346856803944E-2</v>
      </c>
      <c r="BF316" s="468">
        <f t="shared" si="162"/>
        <v>2.7819450647572391E-2</v>
      </c>
      <c r="BG316" s="468">
        <f t="shared" si="162"/>
        <v>3.2362195329639805E-2</v>
      </c>
      <c r="BH316" s="468">
        <f t="shared" si="162"/>
        <v>2.2474049119867775E-2</v>
      </c>
      <c r="BI316" s="468">
        <f t="shared" si="162"/>
        <v>2.4293577157947215E-2</v>
      </c>
      <c r="BJ316" s="468">
        <f t="shared" si="162"/>
        <v>2.0510588076768699E-2</v>
      </c>
      <c r="BK316" s="468">
        <f t="shared" si="162"/>
        <v>1.6601449086333587E-2</v>
      </c>
      <c r="BL316" s="468">
        <f t="shared" si="162"/>
        <v>1.6037080330658159E-2</v>
      </c>
      <c r="BM316" s="468">
        <f t="shared" si="162"/>
        <v>1.6522244637681708E-2</v>
      </c>
      <c r="BN316" s="468">
        <f t="shared" si="162"/>
        <v>1.3321198125571141E-2</v>
      </c>
      <c r="BO316" s="468">
        <f t="shared" si="163"/>
        <v>1.014947826349966E-2</v>
      </c>
      <c r="BP316" s="468">
        <f t="shared" si="164"/>
        <v>1.1237271198982417E-2</v>
      </c>
      <c r="BQ316" s="468">
        <f t="shared" si="165"/>
        <v>9.5801255347755764E-3</v>
      </c>
      <c r="BR316" s="468">
        <f t="shared" si="166"/>
        <v>1.2074332308720953E-2</v>
      </c>
      <c r="BS316" s="468">
        <f t="shared" si="167"/>
        <v>1.0367120909064076E-2</v>
      </c>
      <c r="BT316" s="468">
        <f t="shared" si="167"/>
        <v>7.1370845723722903E-3</v>
      </c>
    </row>
    <row r="317" spans="1:72">
      <c r="A317" s="464" t="str">
        <f>ExportsTimberSectorMinusCoreVPA!B$16</f>
        <v xml:space="preserve">USA </v>
      </c>
      <c r="B317" s="464">
        <f>ExportsTimberSectorMinusCoreVPA!C$16</f>
        <v>0.99714237945999973</v>
      </c>
      <c r="C317" s="464">
        <f>ExportsTimberSectorMinusCoreVPA!D$16</f>
        <v>1.3418869811000012</v>
      </c>
      <c r="D317" s="464">
        <f>ExportsTimberSectorMinusCoreVPA!E$16</f>
        <v>1.5939906702000004</v>
      </c>
      <c r="E317" s="464">
        <f>ExportsTimberSectorMinusCoreVPA!F$16</f>
        <v>1.9474437964</v>
      </c>
      <c r="F317" s="464">
        <f>ExportsTimberSectorMinusCoreVPA!G$16</f>
        <v>2.7243107093600023</v>
      </c>
      <c r="G317" s="464">
        <f>ExportsTimberSectorMinusCoreVPA!H$16</f>
        <v>2.9422620417400012</v>
      </c>
      <c r="H317" s="464">
        <f>ExportsTimberSectorMinusCoreVPA!I$16</f>
        <v>2.8258707620599988</v>
      </c>
      <c r="I317" s="464">
        <f>ExportsTimberSectorMinusCoreVPA!J$16</f>
        <v>2.2477624406000003</v>
      </c>
      <c r="J317" s="464">
        <f>ExportsTimberSectorMinusCoreVPA!K$16</f>
        <v>1.4122108350249996</v>
      </c>
      <c r="K317" s="464">
        <f>ExportsTimberSectorMinusCoreVPA!L$16</f>
        <v>1.1572878173400001</v>
      </c>
      <c r="L317" s="464">
        <f>ExportsTimberSectorMinusCoreVPA!M$16</f>
        <v>0.89323377369999923</v>
      </c>
      <c r="M317" s="464">
        <f>ExportsTimberSectorMinusCoreVPA!N$16</f>
        <v>0.93923021921999994</v>
      </c>
      <c r="N317" s="464">
        <f>ExportsTimberSectorMinusCoreVPA!O$16</f>
        <v>1.1339396485599997</v>
      </c>
      <c r="O317" s="464">
        <f>ExportsTimberSectorMinusCoreVPA!P$16</f>
        <v>1.3660628393800012</v>
      </c>
      <c r="P317" s="464">
        <f>ExportsTimberSectorMinusCoreVPA!Q$16</f>
        <v>1.4591189770800028</v>
      </c>
      <c r="Q317" s="464">
        <f>ExportsTimberSectorMinusCoreVPA!R$16</f>
        <v>1.5459850625399989</v>
      </c>
      <c r="R317" s="464">
        <f>ExportsTimberSectorMinusCoreVPA!S$16</f>
        <v>1.9257661383199971</v>
      </c>
      <c r="S317" s="464">
        <f>ExportsTimberSectorMinusCoreVPA!T$16</f>
        <v>1.935109599310002</v>
      </c>
      <c r="T317" s="464">
        <f>ExportsTimberSectorMinusCoreVPA!U$16</f>
        <v>2.3580298139016618</v>
      </c>
      <c r="U317" s="464">
        <f>ExportsTimberSectorMinusCoreVPA!V$16</f>
        <v>2.1549896286666659</v>
      </c>
      <c r="V317" s="464">
        <f>ExportsTimberSectorMinusCoreVPA!W$16</f>
        <v>2.6067268799999948</v>
      </c>
      <c r="W317" s="464">
        <f>ExportsTimberSectorMinusCoreVPA!X$16</f>
        <v>2.632157217540001</v>
      </c>
      <c r="X317" s="464">
        <f>ExportsTimberSectorMinusCoreVPA!Y$16</f>
        <v>2.5785219733599796</v>
      </c>
      <c r="Y317" s="464">
        <f>ExportsTimberSectorMinusCoreVPA!Z$16</f>
        <v>2.0982954371999893</v>
      </c>
      <c r="Z317" s="464">
        <f>ExportsTimberSectorMinusCoreVPA!AA$16</f>
        <v>2.4878665491133356</v>
      </c>
      <c r="AA317" s="464">
        <f>ExportsTimberSectorMinusCoreVPA!AB$16</f>
        <v>0</v>
      </c>
      <c r="AB317" s="466"/>
      <c r="BD317" s="468">
        <f t="shared" si="162"/>
        <v>0.41090597115782151</v>
      </c>
      <c r="BE317" s="468">
        <f t="shared" si="162"/>
        <v>0.34844347236832346</v>
      </c>
      <c r="BF317" s="468">
        <f t="shared" si="162"/>
        <v>0.37373845721735838</v>
      </c>
      <c r="BG317" s="468">
        <f t="shared" si="162"/>
        <v>0.31932817020329035</v>
      </c>
      <c r="BH317" s="468">
        <f t="shared" si="162"/>
        <v>0.3348584578378655</v>
      </c>
      <c r="BI317" s="468">
        <f t="shared" si="162"/>
        <v>0.39088169750533303</v>
      </c>
      <c r="BJ317" s="468">
        <f t="shared" si="162"/>
        <v>0.39212087199132961</v>
      </c>
      <c r="BK317" s="468">
        <f t="shared" si="162"/>
        <v>0.4188513807100141</v>
      </c>
      <c r="BL317" s="468">
        <f t="shared" si="162"/>
        <v>0.38998381480730049</v>
      </c>
      <c r="BM317" s="468">
        <f t="shared" si="162"/>
        <v>0.39920373410089893</v>
      </c>
      <c r="BN317" s="468">
        <f t="shared" si="162"/>
        <v>0.3725901463735829</v>
      </c>
      <c r="BO317" s="468">
        <f t="shared" si="163"/>
        <v>0.40959314311651002</v>
      </c>
      <c r="BP317" s="468">
        <f t="shared" si="164"/>
        <v>0.41283540730470203</v>
      </c>
      <c r="BQ317" s="468">
        <f t="shared" si="165"/>
        <v>0.45699288858944792</v>
      </c>
      <c r="BR317" s="468">
        <f t="shared" si="166"/>
        <v>0.41539023065446407</v>
      </c>
      <c r="BS317" s="468">
        <f t="shared" si="167"/>
        <v>0.4371648898579199</v>
      </c>
      <c r="BT317" s="468">
        <f t="shared" si="167"/>
        <v>0.42331178849301382</v>
      </c>
    </row>
    <row r="318" spans="1:72">
      <c r="A318" s="463" t="s">
        <v>27</v>
      </c>
      <c r="B318" s="464">
        <f t="shared" ref="B318:AA318" si="168">B312-SUM(B314:B317)</f>
        <v>0.57372098888000034</v>
      </c>
      <c r="C318" s="464">
        <f t="shared" si="168"/>
        <v>0.60781526367999961</v>
      </c>
      <c r="D318" s="464">
        <f t="shared" si="168"/>
        <v>0.96846362347999948</v>
      </c>
      <c r="E318" s="464">
        <f t="shared" si="168"/>
        <v>1.1690639968399967</v>
      </c>
      <c r="F318" s="464">
        <f t="shared" si="168"/>
        <v>1.261231658599999</v>
      </c>
      <c r="G318" s="464">
        <f t="shared" si="168"/>
        <v>0.98930594093999868</v>
      </c>
      <c r="H318" s="464">
        <f t="shared" si="168"/>
        <v>0.99058170597999773</v>
      </c>
      <c r="I318" s="464">
        <f t="shared" si="168"/>
        <v>1.110580839949999</v>
      </c>
      <c r="J318" s="464">
        <f t="shared" si="168"/>
        <v>0.98490769600000094</v>
      </c>
      <c r="K318" s="464">
        <f t="shared" si="168"/>
        <v>0.79692188558000066</v>
      </c>
      <c r="L318" s="464">
        <f t="shared" si="168"/>
        <v>0.75670113617999979</v>
      </c>
      <c r="M318" s="464">
        <f t="shared" si="168"/>
        <v>0.90442388700000009</v>
      </c>
      <c r="N318" s="464">
        <f t="shared" si="168"/>
        <v>1.0276889555399995</v>
      </c>
      <c r="O318" s="464">
        <f t="shared" si="168"/>
        <v>1.3927919417599992</v>
      </c>
      <c r="P318" s="464">
        <f t="shared" si="168"/>
        <v>1.4118146553599997</v>
      </c>
      <c r="Q318" s="464">
        <f t="shared" si="168"/>
        <v>1.7193369888761914</v>
      </c>
      <c r="R318" s="464">
        <f t="shared" si="168"/>
        <v>2.1775189083700006</v>
      </c>
      <c r="S318" s="464">
        <f t="shared" si="168"/>
        <v>2.5187748024900007</v>
      </c>
      <c r="T318" s="464">
        <f t="shared" si="168"/>
        <v>2.5420429916436524</v>
      </c>
      <c r="U318" s="464">
        <f t="shared" si="168"/>
        <v>2.2941987615296031</v>
      </c>
      <c r="V318" s="464">
        <f t="shared" si="168"/>
        <v>2.3340887259799969</v>
      </c>
      <c r="W318" s="464">
        <f t="shared" si="168"/>
        <v>2.7643372047399981</v>
      </c>
      <c r="X318" s="464">
        <f t="shared" si="168"/>
        <v>2.3427164959800004</v>
      </c>
      <c r="Y318" s="464">
        <f t="shared" si="168"/>
        <v>2.0983812752600017</v>
      </c>
      <c r="Z318" s="464">
        <f t="shared" si="168"/>
        <v>2.741116047246666</v>
      </c>
      <c r="AA318" s="464">
        <f t="shared" si="168"/>
        <v>0</v>
      </c>
      <c r="AB318" s="466"/>
      <c r="AC318" s="466"/>
      <c r="AD318" s="466"/>
      <c r="AE318" s="466"/>
      <c r="AF318" s="466"/>
      <c r="AG318" s="466"/>
      <c r="AH318" s="466"/>
      <c r="AI318" s="466"/>
      <c r="AJ318" s="466"/>
      <c r="AK318" s="466"/>
      <c r="AL318" s="466"/>
      <c r="AM318" s="466"/>
      <c r="AN318" s="466"/>
      <c r="AO318" s="466"/>
      <c r="AP318" s="466"/>
      <c r="AQ318" s="466"/>
      <c r="AR318" s="466"/>
      <c r="AS318" s="466"/>
      <c r="AT318" s="466"/>
      <c r="AU318" s="466"/>
      <c r="AV318" s="466"/>
      <c r="AW318" s="466"/>
      <c r="AX318" s="466"/>
      <c r="AY318" s="466"/>
      <c r="AZ318" s="466"/>
      <c r="BA318" s="466"/>
      <c r="BB318" s="466"/>
      <c r="BD318" s="468">
        <f t="shared" si="162"/>
        <v>0.2030215873111175</v>
      </c>
      <c r="BE318" s="468">
        <f t="shared" si="162"/>
        <v>0.24301233855810933</v>
      </c>
      <c r="BF318" s="468">
        <f t="shared" si="162"/>
        <v>0.25736065961879473</v>
      </c>
      <c r="BG318" s="468">
        <f t="shared" si="162"/>
        <v>0.27051819615618994</v>
      </c>
      <c r="BH318" s="468">
        <f t="shared" si="162"/>
        <v>0.32244915233249027</v>
      </c>
      <c r="BI318" s="468">
        <f t="shared" si="162"/>
        <v>0.35425589356460574</v>
      </c>
      <c r="BJ318" s="468">
        <f t="shared" si="162"/>
        <v>0.39979331474480301</v>
      </c>
      <c r="BK318" s="468">
        <f t="shared" si="162"/>
        <v>0.40527230951896914</v>
      </c>
      <c r="BL318" s="468">
        <f t="shared" si="162"/>
        <v>0.43371285668155429</v>
      </c>
      <c r="BM318" s="468">
        <f t="shared" si="162"/>
        <v>0.45139109157613283</v>
      </c>
      <c r="BN318" s="468">
        <f t="shared" si="162"/>
        <v>0.48497029453859886</v>
      </c>
      <c r="BO318" s="468">
        <f t="shared" si="163"/>
        <v>0.44155649464067448</v>
      </c>
      <c r="BP318" s="468">
        <f t="shared" si="164"/>
        <v>0.43950396213276544</v>
      </c>
      <c r="BQ318" s="468">
        <f t="shared" si="165"/>
        <v>0.40919589900023023</v>
      </c>
      <c r="BR318" s="468">
        <f t="shared" si="166"/>
        <v>0.43625003150717528</v>
      </c>
      <c r="BS318" s="468">
        <f t="shared" si="167"/>
        <v>0.39718622122071401</v>
      </c>
      <c r="BT318" s="468">
        <f t="shared" si="167"/>
        <v>0.42332910553143482</v>
      </c>
    </row>
    <row r="319" spans="1:72">
      <c r="A319" s="463"/>
      <c r="B319" s="466"/>
      <c r="C319" s="466"/>
      <c r="D319" s="466"/>
      <c r="E319" s="466"/>
      <c r="F319" s="466"/>
      <c r="G319" s="466"/>
      <c r="H319" s="466"/>
      <c r="I319" s="466"/>
      <c r="J319" s="466"/>
      <c r="K319" s="466"/>
      <c r="L319" s="466"/>
      <c r="M319" s="466"/>
      <c r="N319" s="466"/>
      <c r="O319" s="466"/>
      <c r="P319" s="466"/>
      <c r="Q319" s="466"/>
      <c r="R319" s="466"/>
      <c r="S319" s="466"/>
      <c r="T319" s="466"/>
      <c r="U319" s="466"/>
      <c r="V319" s="466"/>
      <c r="W319" s="466"/>
      <c r="X319" s="466"/>
      <c r="Y319" s="466"/>
      <c r="Z319" s="466"/>
      <c r="AA319" s="466"/>
      <c r="AB319" s="466"/>
      <c r="AC319" s="466"/>
      <c r="AD319" s="466"/>
      <c r="AE319" s="466"/>
      <c r="AF319" s="466"/>
      <c r="AG319" s="466"/>
      <c r="AH319" s="466"/>
      <c r="AI319" s="466"/>
      <c r="AJ319" s="466"/>
      <c r="AK319" s="466"/>
      <c r="AL319" s="466"/>
      <c r="AM319" s="466"/>
      <c r="AN319" s="466"/>
      <c r="AO319" s="466"/>
      <c r="AP319" s="466"/>
      <c r="AQ319" s="466"/>
      <c r="AR319" s="466"/>
      <c r="AS319" s="466"/>
      <c r="AT319" s="466"/>
      <c r="AU319" s="466"/>
      <c r="AV319" s="466"/>
      <c r="AW319" s="466"/>
      <c r="AX319" s="466"/>
      <c r="AY319" s="466"/>
      <c r="AZ319" s="466"/>
      <c r="BA319" s="466"/>
      <c r="BB319" s="466"/>
    </row>
    <row r="320" spans="1:72">
      <c r="A320" s="463"/>
      <c r="B320" s="466"/>
      <c r="C320" s="466"/>
      <c r="D320" s="466"/>
      <c r="E320" s="466"/>
      <c r="F320" s="466"/>
      <c r="G320" s="466"/>
      <c r="H320" s="466"/>
      <c r="I320" s="466"/>
      <c r="J320" s="466"/>
      <c r="K320" s="466"/>
      <c r="L320" s="466"/>
      <c r="M320" s="466"/>
      <c r="N320" s="466"/>
      <c r="O320" s="466"/>
      <c r="P320" s="466"/>
      <c r="Q320" s="466"/>
      <c r="R320" s="466"/>
      <c r="S320" s="466"/>
      <c r="T320" s="466"/>
      <c r="U320" s="466"/>
      <c r="V320" s="466"/>
      <c r="W320" s="466"/>
      <c r="X320" s="466"/>
      <c r="Y320" s="466"/>
      <c r="Z320" s="466"/>
      <c r="AA320" s="466"/>
      <c r="AB320" s="466"/>
      <c r="AC320" s="466"/>
      <c r="AD320" s="466"/>
      <c r="AE320" s="466"/>
      <c r="AF320" s="466"/>
      <c r="AG320" s="466"/>
      <c r="AH320" s="466"/>
      <c r="AI320" s="466"/>
      <c r="AJ320" s="466"/>
      <c r="AK320" s="466"/>
      <c r="AL320" s="466"/>
      <c r="AM320" s="466"/>
      <c r="AN320" s="466"/>
      <c r="AO320" s="466"/>
      <c r="AP320" s="466"/>
      <c r="AQ320" s="466"/>
      <c r="AR320" s="466"/>
      <c r="AS320" s="466"/>
      <c r="AT320" s="466"/>
      <c r="AU320" s="466"/>
      <c r="AV320" s="466"/>
      <c r="AW320" s="466"/>
      <c r="AX320" s="466"/>
      <c r="AY320" s="466"/>
      <c r="AZ320" s="466"/>
      <c r="BA320" s="466"/>
      <c r="BB320" s="466"/>
    </row>
    <row r="321" spans="1:72">
      <c r="B321" s="466"/>
      <c r="C321" s="466"/>
      <c r="D321" s="466"/>
      <c r="E321" s="466"/>
      <c r="F321" s="466"/>
      <c r="G321" s="466"/>
      <c r="H321" s="466"/>
      <c r="I321" s="466"/>
      <c r="J321" s="466"/>
      <c r="K321" s="466"/>
      <c r="L321" s="466"/>
      <c r="M321" s="466"/>
      <c r="N321" s="466"/>
      <c r="O321" s="466"/>
      <c r="P321" s="466"/>
      <c r="Q321" s="466"/>
      <c r="R321" s="466"/>
      <c r="S321" s="466"/>
      <c r="T321" s="466"/>
      <c r="U321" s="466"/>
      <c r="V321" s="466"/>
      <c r="W321" s="466"/>
      <c r="X321" s="466"/>
      <c r="Y321" s="466"/>
      <c r="Z321" s="466"/>
      <c r="AA321" s="466"/>
      <c r="AB321" s="466"/>
      <c r="AC321" s="466"/>
      <c r="AD321" s="466"/>
      <c r="AE321" s="466"/>
      <c r="AF321" s="466"/>
      <c r="AG321" s="466"/>
      <c r="AH321" s="466"/>
      <c r="AI321" s="466"/>
      <c r="AJ321" s="466"/>
      <c r="AK321" s="466"/>
      <c r="AL321" s="466"/>
      <c r="AM321" s="466"/>
      <c r="AN321" s="466"/>
      <c r="AO321" s="466"/>
      <c r="AP321" s="466"/>
      <c r="AQ321" s="466"/>
      <c r="AR321" s="466"/>
      <c r="AS321" s="466"/>
      <c r="AT321" s="466"/>
      <c r="AU321" s="466"/>
      <c r="AV321" s="466"/>
      <c r="AW321" s="466"/>
      <c r="AX321" s="466"/>
      <c r="AY321" s="466"/>
      <c r="AZ321" s="466"/>
      <c r="BA321" s="466"/>
      <c r="BB321" s="466"/>
    </row>
    <row r="322" spans="1:72">
      <c r="B322" s="466"/>
      <c r="C322" s="466"/>
      <c r="D322" s="466"/>
      <c r="E322" s="466"/>
      <c r="F322" s="466"/>
      <c r="G322" s="466"/>
      <c r="H322" s="466"/>
      <c r="I322" s="466"/>
      <c r="J322" s="466"/>
      <c r="K322" s="466"/>
      <c r="L322" s="466"/>
      <c r="M322" s="466"/>
      <c r="N322" s="466"/>
      <c r="O322" s="466"/>
      <c r="P322" s="466"/>
      <c r="Q322" s="466"/>
      <c r="R322" s="466"/>
      <c r="S322" s="466"/>
      <c r="T322" s="466"/>
      <c r="U322" s="466"/>
      <c r="V322" s="466"/>
      <c r="W322" s="466"/>
      <c r="X322" s="466"/>
      <c r="Y322" s="466"/>
      <c r="Z322" s="466"/>
      <c r="AA322" s="466"/>
      <c r="AB322" s="466"/>
      <c r="AC322" s="466"/>
      <c r="AD322" s="466"/>
      <c r="AE322" s="466"/>
      <c r="AF322" s="466"/>
      <c r="AG322" s="466"/>
      <c r="AH322" s="466"/>
      <c r="AI322" s="466"/>
      <c r="AJ322" s="466"/>
      <c r="AK322" s="466"/>
      <c r="AL322" s="466"/>
      <c r="AM322" s="466"/>
      <c r="AN322" s="466"/>
      <c r="AO322" s="466"/>
      <c r="AP322" s="466"/>
      <c r="AQ322" s="466"/>
      <c r="AR322" s="466"/>
      <c r="AS322" s="466"/>
      <c r="AT322" s="466"/>
      <c r="AU322" s="466"/>
      <c r="AV322" s="466"/>
      <c r="AW322" s="466"/>
      <c r="AX322" s="466"/>
      <c r="AY322" s="466"/>
      <c r="AZ322" s="466"/>
      <c r="BA322" s="466"/>
      <c r="BB322" s="466"/>
    </row>
    <row r="323" spans="1:72">
      <c r="B323" s="466"/>
      <c r="C323" s="466"/>
      <c r="D323" s="466"/>
      <c r="E323" s="466"/>
      <c r="F323" s="466"/>
      <c r="G323" s="466"/>
      <c r="H323" s="466"/>
      <c r="I323" s="466"/>
      <c r="J323" s="466"/>
      <c r="K323" s="466"/>
      <c r="L323" s="466"/>
      <c r="M323" s="466"/>
      <c r="N323" s="466"/>
      <c r="O323" s="466"/>
      <c r="P323" s="466"/>
      <c r="Q323" s="466"/>
      <c r="R323" s="466"/>
      <c r="S323" s="466"/>
      <c r="T323" s="466"/>
      <c r="U323" s="466"/>
      <c r="V323" s="466"/>
      <c r="W323" s="466"/>
      <c r="X323" s="466"/>
      <c r="Y323" s="466"/>
      <c r="Z323" s="466"/>
      <c r="AA323" s="466"/>
      <c r="AB323" s="466"/>
      <c r="AC323" s="466"/>
      <c r="AD323" s="466"/>
      <c r="AE323" s="466"/>
      <c r="AF323" s="466"/>
      <c r="AG323" s="466"/>
      <c r="AH323" s="466"/>
      <c r="AI323" s="466"/>
      <c r="AJ323" s="466"/>
      <c r="AK323" s="466"/>
      <c r="AL323" s="466"/>
      <c r="AM323" s="466"/>
      <c r="AN323" s="466"/>
      <c r="AO323" s="466"/>
      <c r="AP323" s="466"/>
      <c r="AQ323" s="466"/>
      <c r="AR323" s="466"/>
      <c r="AS323" s="466"/>
      <c r="AT323" s="466"/>
      <c r="AU323" s="466"/>
      <c r="AV323" s="466"/>
      <c r="AW323" s="466"/>
      <c r="AX323" s="466"/>
      <c r="AY323" s="466"/>
      <c r="AZ323" s="466"/>
      <c r="BA323" s="466"/>
      <c r="BB323" s="466"/>
    </row>
    <row r="324" spans="1:72">
      <c r="A324" s="465" t="str">
        <f>A314</f>
        <v>EU-27 and UK</v>
      </c>
      <c r="B324" s="466"/>
      <c r="C324" s="466"/>
      <c r="D324" s="466"/>
      <c r="E324" s="466"/>
      <c r="F324" s="466"/>
      <c r="G324" s="466"/>
      <c r="H324" s="466"/>
      <c r="I324" s="466"/>
      <c r="J324" s="466"/>
      <c r="K324" s="466"/>
      <c r="L324" s="466"/>
      <c r="M324" s="466"/>
      <c r="N324" s="466"/>
      <c r="O324" s="466"/>
      <c r="P324" s="466"/>
      <c r="Q324" s="466"/>
      <c r="R324" s="466"/>
      <c r="S324" s="466"/>
      <c r="T324" s="466"/>
      <c r="U324" s="466"/>
      <c r="V324" s="466"/>
      <c r="W324" s="466"/>
      <c r="X324" s="466"/>
      <c r="Y324" s="466"/>
      <c r="Z324" s="466"/>
      <c r="AA324" s="466"/>
      <c r="AB324" s="466"/>
      <c r="AC324" s="464">
        <f>ExportsTimberSectorMinusCoreVPA!AD$39</f>
        <v>0.36575168299999994</v>
      </c>
      <c r="AD324" s="464">
        <f>ExportsTimberSectorMinusCoreVPA!AE$39</f>
        <v>0.30692665699999999</v>
      </c>
      <c r="AE324" s="464">
        <f>ExportsTimberSectorMinusCoreVPA!AF$39</f>
        <v>0.28733802999999997</v>
      </c>
      <c r="AF324" s="464">
        <f>ExportsTimberSectorMinusCoreVPA!AG$39</f>
        <v>0.38633819299999994</v>
      </c>
      <c r="AG324" s="464">
        <f>ExportsTimberSectorMinusCoreVPA!AH$39</f>
        <v>0.51836691499999998</v>
      </c>
      <c r="AH324" s="464">
        <f>ExportsTimberSectorMinusCoreVPA!AI$39</f>
        <v>0.53562134800000005</v>
      </c>
      <c r="AI324" s="464">
        <f>ExportsTimberSectorMinusCoreVPA!AJ$39</f>
        <v>0.6264868979999999</v>
      </c>
      <c r="AJ324" s="464">
        <f>ExportsTimberSectorMinusCoreVPA!AK$39</f>
        <v>0.80493121700000003</v>
      </c>
      <c r="AK324" s="464">
        <f>ExportsTimberSectorMinusCoreVPA!AL$39</f>
        <v>0.71885868400000008</v>
      </c>
      <c r="AL324" s="464">
        <f>ExportsTimberSectorMinusCoreVPA!AM$39</f>
        <v>0.4850117060000001</v>
      </c>
      <c r="AM324" s="464">
        <f>ExportsTimberSectorMinusCoreVPA!AN$39</f>
        <v>0.50677998099999999</v>
      </c>
      <c r="AN324" s="464">
        <f>ExportsTimberSectorMinusCoreVPA!AO$39</f>
        <v>0.4652123689999999</v>
      </c>
      <c r="AO324" s="464">
        <f>ExportsTimberSectorMinusCoreVPA!AP$39</f>
        <v>0.32064284299999996</v>
      </c>
      <c r="AP324" s="464">
        <f>ExportsTimberSectorMinusCoreVPA!AQ$39</f>
        <v>0.292224019</v>
      </c>
      <c r="AQ324" s="464">
        <f>ExportsTimberSectorMinusCoreVPA!AR$39</f>
        <v>0.25909836199999997</v>
      </c>
      <c r="AR324" s="464">
        <f>ExportsTimberSectorMinusCoreVPA!AS$39</f>
        <v>0.297663811</v>
      </c>
      <c r="AS324" s="464">
        <f>ExportsTimberSectorMinusCoreVPA!AT$39</f>
        <v>0.26965927299999998</v>
      </c>
      <c r="AT324" s="464">
        <f>ExportsTimberSectorMinusCoreVPA!AU$39</f>
        <v>0.26368455200000002</v>
      </c>
      <c r="AU324" s="464">
        <f>ExportsTimberSectorMinusCoreVPA!AV$39</f>
        <v>0.317199283</v>
      </c>
      <c r="AV324" s="464">
        <f>ExportsTimberSectorMinusCoreVPA!AW$39</f>
        <v>0.33722143300000001</v>
      </c>
      <c r="AW324" s="464">
        <f>ExportsTimberSectorMinusCoreVPA!AX$39</f>
        <v>0.3018102399999999</v>
      </c>
      <c r="AX324" s="464">
        <f>ExportsTimberSectorMinusCoreVPA!AY$39</f>
        <v>0.35280551799999998</v>
      </c>
      <c r="AY324" s="464">
        <f>ExportsTimberSectorMinusCoreVPA!AZ$39</f>
        <v>0.4042018120000001</v>
      </c>
      <c r="AZ324" s="464">
        <f>ExportsTimberSectorMinusCoreVPA!BA$39</f>
        <v>0.31276188399999999</v>
      </c>
      <c r="BA324" s="464">
        <f>ExportsTimberSectorMinusCoreVPA!BB$39</f>
        <v>0.27702952600000003</v>
      </c>
      <c r="BB324" s="464">
        <f>ExportsTimberSectorMinusCoreVPA!BC$39</f>
        <v>0</v>
      </c>
      <c r="BD324" s="468">
        <f t="shared" ref="BD324:BN327" si="169">AJ324/AJ$312</f>
        <v>0.34506770086832245</v>
      </c>
      <c r="BE324" s="468">
        <f t="shared" si="169"/>
        <v>0.35481773719454929</v>
      </c>
      <c r="BF324" s="468">
        <f t="shared" si="169"/>
        <v>0.36298043103349859</v>
      </c>
      <c r="BG324" s="468">
        <f t="shared" si="169"/>
        <v>0.33612070715713832</v>
      </c>
      <c r="BH324" s="468">
        <f t="shared" si="169"/>
        <v>0.31734559774242793</v>
      </c>
      <c r="BI324" s="468">
        <f t="shared" si="169"/>
        <v>0.22910467495719467</v>
      </c>
      <c r="BJ324" s="468">
        <f t="shared" si="169"/>
        <v>0.19146015246777412</v>
      </c>
      <c r="BK324" s="468">
        <f t="shared" si="169"/>
        <v>0.179673681143554</v>
      </c>
      <c r="BL324" s="468">
        <f t="shared" si="169"/>
        <v>0.18960430136699227</v>
      </c>
      <c r="BM324" s="468">
        <f t="shared" si="169"/>
        <v>0.17074714956000459</v>
      </c>
      <c r="BN324" s="468">
        <f t="shared" si="169"/>
        <v>0.15267431957105804</v>
      </c>
      <c r="BO324" s="468">
        <f t="shared" ref="BO324:BO327" si="170">AU324/AU$312</f>
        <v>0.16720858307255046</v>
      </c>
      <c r="BP324" s="468">
        <f t="shared" ref="BP324:BP327" si="171">AV324/AV$312</f>
        <v>0.18033305088459045</v>
      </c>
      <c r="BQ324" s="468">
        <f t="shared" ref="BQ324:BQ327" si="172">AW324/AW$312</f>
        <v>0.15262654018273289</v>
      </c>
      <c r="BR324" s="468">
        <f t="shared" ref="BR324:BR327" si="173">AX324/AX$312</f>
        <v>0.12548285839182394</v>
      </c>
      <c r="BS324" s="468">
        <f t="shared" ref="BS324:BT327" si="174">AY324/AY$312</f>
        <v>0.13533359154545427</v>
      </c>
      <c r="BT324" s="468">
        <f t="shared" si="174"/>
        <v>0.14473506089470034</v>
      </c>
    </row>
    <row r="325" spans="1:72">
      <c r="A325" s="465" t="str">
        <f>A315</f>
        <v xml:space="preserve">Argentina </v>
      </c>
      <c r="B325" s="466"/>
      <c r="C325" s="466"/>
      <c r="D325" s="466"/>
      <c r="E325" s="466"/>
      <c r="F325" s="466"/>
      <c r="G325" s="466"/>
      <c r="H325" s="466"/>
      <c r="I325" s="466"/>
      <c r="J325" s="466"/>
      <c r="K325" s="466"/>
      <c r="L325" s="466"/>
      <c r="M325" s="466"/>
      <c r="N325" s="466"/>
      <c r="O325" s="466"/>
      <c r="P325" s="466"/>
      <c r="Q325" s="466"/>
      <c r="R325" s="466"/>
      <c r="S325" s="466"/>
      <c r="T325" s="466"/>
      <c r="U325" s="466"/>
      <c r="V325" s="466"/>
      <c r="W325" s="466"/>
      <c r="X325" s="466"/>
      <c r="Y325" s="466"/>
      <c r="Z325" s="466"/>
      <c r="AA325" s="466"/>
      <c r="AB325" s="466"/>
      <c r="AC325" s="464">
        <f>ExportsTimberSectorMinusCoreVPA!AD$18</f>
        <v>6.8699447999999996E-2</v>
      </c>
      <c r="AD325" s="464">
        <f>ExportsTimberSectorMinusCoreVPA!AE$18</f>
        <v>5.8771383000000003E-2</v>
      </c>
      <c r="AE325" s="464">
        <f>ExportsTimberSectorMinusCoreVPA!AF$18</f>
        <v>2.848228E-3</v>
      </c>
      <c r="AF325" s="464">
        <f>ExportsTimberSectorMinusCoreVPA!AG$18</f>
        <v>1.1311551999999999E-2</v>
      </c>
      <c r="AG325" s="464">
        <f>ExportsTimberSectorMinusCoreVPA!AH$18</f>
        <v>2.2348383999999999E-2</v>
      </c>
      <c r="AH325" s="464">
        <f>ExportsTimberSectorMinusCoreVPA!AI$18</f>
        <v>2.6678576999999998E-2</v>
      </c>
      <c r="AI325" s="464">
        <f>ExportsTimberSectorMinusCoreVPA!AJ$18</f>
        <v>3.5777626999999999E-2</v>
      </c>
      <c r="AJ325" s="464">
        <f>ExportsTimberSectorMinusCoreVPA!AK$18</f>
        <v>5.4025046000000007E-2</v>
      </c>
      <c r="AK325" s="464">
        <f>ExportsTimberSectorMinusCoreVPA!AL$18</f>
        <v>6.2902896E-2</v>
      </c>
      <c r="AL325" s="464">
        <f>ExportsTimberSectorMinusCoreVPA!AM$18</f>
        <v>3.3629976999999998E-2</v>
      </c>
      <c r="AM325" s="464">
        <f>ExportsTimberSectorMinusCoreVPA!AN$18</f>
        <v>4.2961062000000001E-2</v>
      </c>
      <c r="AN325" s="464">
        <f>ExportsTimberSectorMinusCoreVPA!AO$18</f>
        <v>3.509273999999999E-2</v>
      </c>
      <c r="AO325" s="464">
        <f>ExportsTimberSectorMinusCoreVPA!AP$18</f>
        <v>2.9904880999999998E-2</v>
      </c>
      <c r="AP325" s="464">
        <f>ExportsTimberSectorMinusCoreVPA!AQ$18</f>
        <v>2.1233267000000004E-2</v>
      </c>
      <c r="AQ325" s="464">
        <f>ExportsTimberSectorMinusCoreVPA!AR$18</f>
        <v>1.4710580999999999E-2</v>
      </c>
      <c r="AR325" s="464">
        <f>ExportsTimberSectorMinusCoreVPA!AS$18</f>
        <v>2.3874417999999998E-2</v>
      </c>
      <c r="AS325" s="464">
        <f>ExportsTimberSectorMinusCoreVPA!AT$18</f>
        <v>2.3207425E-2</v>
      </c>
      <c r="AT325" s="464">
        <f>ExportsTimberSectorMinusCoreVPA!AU$18</f>
        <v>3.4316948E-2</v>
      </c>
      <c r="AU325" s="464">
        <f>ExportsTimberSectorMinusCoreVPA!AV$18</f>
        <v>3.1368923E-2</v>
      </c>
      <c r="AV325" s="464">
        <f>ExportsTimberSectorMinusCoreVPA!AW$18</f>
        <v>1.6890057E-2</v>
      </c>
      <c r="AW325" s="464">
        <f>ExportsTimberSectorMinusCoreVPA!AX$18</f>
        <v>1.609932E-2</v>
      </c>
      <c r="AX325" s="464">
        <f>ExportsTimberSectorMinusCoreVPA!AY$18</f>
        <v>3.1780032E-2</v>
      </c>
      <c r="AY325" s="464">
        <f>ExportsTimberSectorMinusCoreVPA!AZ$18</f>
        <v>3.2910563999999996E-2</v>
      </c>
      <c r="AZ325" s="464">
        <f>ExportsTimberSectorMinusCoreVPA!BA$18</f>
        <v>2.9085296999999993E-2</v>
      </c>
      <c r="BA325" s="464">
        <f>ExportsTimberSectorMinusCoreVPA!BB$18</f>
        <v>2.0119379E-2</v>
      </c>
      <c r="BB325" s="464">
        <f>ExportsTimberSectorMinusCoreVPA!BC$18</f>
        <v>0</v>
      </c>
      <c r="BD325" s="468">
        <f t="shared" si="169"/>
        <v>2.3160113583376354E-2</v>
      </c>
      <c r="BE325" s="468">
        <f t="shared" si="169"/>
        <v>3.1047914866260504E-2</v>
      </c>
      <c r="BF325" s="468">
        <f t="shared" si="169"/>
        <v>2.5168513246372329E-2</v>
      </c>
      <c r="BG325" s="468">
        <f t="shared" si="169"/>
        <v>2.8493829829599492E-2</v>
      </c>
      <c r="BH325" s="468">
        <f t="shared" si="169"/>
        <v>2.3938586533410959E-2</v>
      </c>
      <c r="BI325" s="468">
        <f t="shared" si="169"/>
        <v>2.1367537715908373E-2</v>
      </c>
      <c r="BJ325" s="468">
        <f t="shared" si="169"/>
        <v>1.3911671433171815E-2</v>
      </c>
      <c r="BK325" s="468">
        <f t="shared" si="169"/>
        <v>1.0201161518845973E-2</v>
      </c>
      <c r="BL325" s="468">
        <f t="shared" si="169"/>
        <v>1.5207399012416542E-2</v>
      </c>
      <c r="BM325" s="468">
        <f t="shared" si="169"/>
        <v>1.4694846660725033E-2</v>
      </c>
      <c r="BN325" s="468">
        <f t="shared" si="169"/>
        <v>1.9869638345955818E-2</v>
      </c>
      <c r="BO325" s="468">
        <f t="shared" si="170"/>
        <v>1.6535829204071494E-2</v>
      </c>
      <c r="BP325" s="468">
        <f t="shared" si="171"/>
        <v>9.0321527944655679E-3</v>
      </c>
      <c r="BQ325" s="468">
        <f t="shared" si="172"/>
        <v>8.1414848975789426E-3</v>
      </c>
      <c r="BR325" s="468">
        <f t="shared" si="173"/>
        <v>1.1303250804437909E-2</v>
      </c>
      <c r="BS325" s="468">
        <f t="shared" si="174"/>
        <v>1.1019012517208928E-2</v>
      </c>
      <c r="BT325" s="468">
        <f t="shared" si="174"/>
        <v>1.3459639578189278E-2</v>
      </c>
    </row>
    <row r="326" spans="1:72">
      <c r="A326" s="465" t="str">
        <f>A316</f>
        <v xml:space="preserve">Canada </v>
      </c>
      <c r="B326" s="466"/>
      <c r="C326" s="466"/>
      <c r="D326" s="466"/>
      <c r="E326" s="466"/>
      <c r="F326" s="466"/>
      <c r="G326" s="466"/>
      <c r="H326" s="466"/>
      <c r="I326" s="466"/>
      <c r="J326" s="466"/>
      <c r="K326" s="466"/>
      <c r="L326" s="466"/>
      <c r="M326" s="466"/>
      <c r="N326" s="466"/>
      <c r="O326" s="466"/>
      <c r="P326" s="466"/>
      <c r="Q326" s="466"/>
      <c r="R326" s="466"/>
      <c r="S326" s="466"/>
      <c r="T326" s="466"/>
      <c r="U326" s="466"/>
      <c r="V326" s="466"/>
      <c r="W326" s="466"/>
      <c r="X326" s="466"/>
      <c r="Y326" s="466"/>
      <c r="Z326" s="466"/>
      <c r="AA326" s="466"/>
      <c r="AB326" s="466"/>
      <c r="AC326" s="464">
        <f>ExportsTimberSectorMinusCoreVPA!AD$14</f>
        <v>1.9263734000000001E-2</v>
      </c>
      <c r="AD326" s="464">
        <f>ExportsTimberSectorMinusCoreVPA!AE$14</f>
        <v>2.1292774E-2</v>
      </c>
      <c r="AE326" s="464">
        <f>ExportsTimberSectorMinusCoreVPA!AF$14</f>
        <v>3.4782340000000009E-2</v>
      </c>
      <c r="AF326" s="464">
        <f>ExportsTimberSectorMinusCoreVPA!AG$14</f>
        <v>3.9465167000000002E-2</v>
      </c>
      <c r="AG326" s="464">
        <f>ExportsTimberSectorMinusCoreVPA!AH$14</f>
        <v>5.8100104E-2</v>
      </c>
      <c r="AH326" s="464">
        <f>ExportsTimberSectorMinusCoreVPA!AI$14</f>
        <v>6.1629532000000001E-2</v>
      </c>
      <c r="AI326" s="464">
        <f>ExportsTimberSectorMinusCoreVPA!AJ$14</f>
        <v>6.8405623999999998E-2</v>
      </c>
      <c r="AJ326" s="464">
        <f>ExportsTimberSectorMinusCoreVPA!AK$14</f>
        <v>5.6589041999999999E-2</v>
      </c>
      <c r="AK326" s="464">
        <f>ExportsTimberSectorMinusCoreVPA!AL$14</f>
        <v>5.1623357000000002E-2</v>
      </c>
      <c r="AL326" s="464">
        <f>ExportsTimberSectorMinusCoreVPA!AM$14</f>
        <v>3.5114311000000002E-2</v>
      </c>
      <c r="AM326" s="464">
        <f>ExportsTimberSectorMinusCoreVPA!AN$14</f>
        <v>4.3205970999999996E-2</v>
      </c>
      <c r="AN326" s="464">
        <f>ExportsTimberSectorMinusCoreVPA!AO$14</f>
        <v>3.4186754E-2</v>
      </c>
      <c r="AO326" s="464">
        <f>ExportsTimberSectorMinusCoreVPA!AP$14</f>
        <v>4.0126880999999996E-2</v>
      </c>
      <c r="AP326" s="464">
        <f>ExportsTimberSectorMinusCoreVPA!AQ$14</f>
        <v>4.0466881000000003E-2</v>
      </c>
      <c r="AQ326" s="464">
        <f>ExportsTimberSectorMinusCoreVPA!AR$14</f>
        <v>3.4618765000000003E-2</v>
      </c>
      <c r="AR326" s="464">
        <f>ExportsTimberSectorMinusCoreVPA!AS$14</f>
        <v>3.6770558000000002E-2</v>
      </c>
      <c r="AS326" s="464">
        <f>ExportsTimberSectorMinusCoreVPA!AT$14</f>
        <v>3.7413123E-2</v>
      </c>
      <c r="AT326" s="464">
        <f>ExportsTimberSectorMinusCoreVPA!AU$14</f>
        <v>3.7042294999999996E-2</v>
      </c>
      <c r="AU326" s="464">
        <f>ExportsTimberSectorMinusCoreVPA!AV$14</f>
        <v>3.8116335000000001E-2</v>
      </c>
      <c r="AV326" s="464">
        <f>ExportsTimberSectorMinusCoreVPA!AW$14</f>
        <v>4.2322460999999999E-2</v>
      </c>
      <c r="AW326" s="464">
        <f>ExportsTimberSectorMinusCoreVPA!AX$14</f>
        <v>3.8168786000000003E-2</v>
      </c>
      <c r="AX326" s="464">
        <f>ExportsTimberSectorMinusCoreVPA!AY$14</f>
        <v>5.1364667999999995E-2</v>
      </c>
      <c r="AY326" s="464">
        <f>ExportsTimberSectorMinusCoreVPA!AZ$14</f>
        <v>4.8437338000000003E-2</v>
      </c>
      <c r="AZ326" s="464">
        <f>ExportsTimberSectorMinusCoreVPA!BA$14</f>
        <v>2.6359453000000001E-2</v>
      </c>
      <c r="BA326" s="464">
        <f>ExportsTimberSectorMinusCoreVPA!BB$14</f>
        <v>2.2280253000000003E-2</v>
      </c>
      <c r="BB326" s="464">
        <f>ExportsTimberSectorMinusCoreVPA!BC$14</f>
        <v>0</v>
      </c>
      <c r="BD326" s="468">
        <f t="shared" si="169"/>
        <v>2.4259278563028987E-2</v>
      </c>
      <c r="BE326" s="468">
        <f t="shared" si="169"/>
        <v>2.548050559145279E-2</v>
      </c>
      <c r="BF326" s="468">
        <f t="shared" si="169"/>
        <v>2.6279381682025465E-2</v>
      </c>
      <c r="BG326" s="468">
        <f t="shared" si="169"/>
        <v>2.8656265184892553E-2</v>
      </c>
      <c r="BH326" s="468">
        <f t="shared" si="169"/>
        <v>2.3320566274546629E-2</v>
      </c>
      <c r="BI326" s="468">
        <f t="shared" si="169"/>
        <v>2.8671327706980915E-2</v>
      </c>
      <c r="BJ326" s="468">
        <f t="shared" si="169"/>
        <v>2.6513204604701822E-2</v>
      </c>
      <c r="BK326" s="468">
        <f t="shared" si="169"/>
        <v>2.4006639394322488E-2</v>
      </c>
      <c r="BL326" s="468">
        <f t="shared" si="169"/>
        <v>2.3421913255234336E-2</v>
      </c>
      <c r="BM326" s="468">
        <f t="shared" si="169"/>
        <v>2.3689836575313501E-2</v>
      </c>
      <c r="BN326" s="468">
        <f t="shared" si="169"/>
        <v>2.1447624222125095E-2</v>
      </c>
      <c r="BO326" s="468">
        <f t="shared" si="170"/>
        <v>2.0092663221022041E-2</v>
      </c>
      <c r="BP326" s="468">
        <f t="shared" si="171"/>
        <v>2.2632424176532381E-2</v>
      </c>
      <c r="BQ326" s="468">
        <f t="shared" si="172"/>
        <v>1.930209442249254E-2</v>
      </c>
      <c r="BR326" s="468">
        <f t="shared" si="173"/>
        <v>1.826894714551219E-2</v>
      </c>
      <c r="BS326" s="468">
        <f t="shared" si="174"/>
        <v>1.621763861969305E-2</v>
      </c>
      <c r="BT326" s="468">
        <f t="shared" si="174"/>
        <v>1.2198216055975644E-2</v>
      </c>
    </row>
    <row r="327" spans="1:72">
      <c r="A327" s="463" t="str">
        <f>A317</f>
        <v xml:space="preserve">USA </v>
      </c>
      <c r="B327" s="466"/>
      <c r="C327" s="466"/>
      <c r="D327" s="466"/>
      <c r="E327" s="466"/>
      <c r="F327" s="466"/>
      <c r="G327" s="466"/>
      <c r="H327" s="466"/>
      <c r="I327" s="466"/>
      <c r="J327" s="466"/>
      <c r="K327" s="466"/>
      <c r="L327" s="466"/>
      <c r="M327" s="466"/>
      <c r="N327" s="466"/>
      <c r="O327" s="466"/>
      <c r="P327" s="466"/>
      <c r="Q327" s="466"/>
      <c r="R327" s="466"/>
      <c r="S327" s="466"/>
      <c r="T327" s="466"/>
      <c r="U327" s="466"/>
      <c r="V327" s="466"/>
      <c r="W327" s="466"/>
      <c r="X327" s="466"/>
      <c r="Y327" s="466"/>
      <c r="Z327" s="466"/>
      <c r="AA327" s="466"/>
      <c r="AB327" s="466"/>
      <c r="AC327" s="464">
        <f>ExportsTimberSectorMinusCoreVPA!AD$16</f>
        <v>0.325165229</v>
      </c>
      <c r="AD327" s="464">
        <f>ExportsTimberSectorMinusCoreVPA!AE$16</f>
        <v>0.42962659699999994</v>
      </c>
      <c r="AE327" s="464">
        <f>ExportsTimberSectorMinusCoreVPA!AF$16</f>
        <v>0.61350210999999999</v>
      </c>
      <c r="AF327" s="464">
        <f>ExportsTimberSectorMinusCoreVPA!AG$16</f>
        <v>0.68156658600000009</v>
      </c>
      <c r="AG327" s="464">
        <f>ExportsTimberSectorMinusCoreVPA!AH$16</f>
        <v>1.105592374</v>
      </c>
      <c r="AH327" s="464">
        <f>ExportsTimberSectorMinusCoreVPA!AI$16</f>
        <v>1.1259429770000002</v>
      </c>
      <c r="AI327" s="464">
        <f>ExportsTimberSectorMinusCoreVPA!AJ$16</f>
        <v>1.2004107340000001</v>
      </c>
      <c r="AJ327" s="464">
        <f>ExportsTimberSectorMinusCoreVPA!AK$16</f>
        <v>0.97861514799999993</v>
      </c>
      <c r="AK327" s="464">
        <f>ExportsTimberSectorMinusCoreVPA!AL$16</f>
        <v>0.7040011989999998</v>
      </c>
      <c r="AL327" s="464">
        <f>ExportsTimberSectorMinusCoreVPA!AM$16</f>
        <v>0.44407616799999994</v>
      </c>
      <c r="AM327" s="464">
        <f>ExportsTimberSectorMinusCoreVPA!AN$16</f>
        <v>0.53311218100000002</v>
      </c>
      <c r="AN327" s="464">
        <f>ExportsTimberSectorMinusCoreVPA!AO$16</f>
        <v>0.49751340800000005</v>
      </c>
      <c r="AO327" s="464">
        <f>ExportsTimberSectorMinusCoreVPA!AP$16</f>
        <v>0.57761198899999999</v>
      </c>
      <c r="AP327" s="464">
        <f>ExportsTimberSectorMinusCoreVPA!AQ$16</f>
        <v>0.66383082900000001</v>
      </c>
      <c r="AQ327" s="464">
        <f>ExportsTimberSectorMinusCoreVPA!AR$16</f>
        <v>0.70701962299999999</v>
      </c>
      <c r="AR327" s="464">
        <f>ExportsTimberSectorMinusCoreVPA!AS$16</f>
        <v>0.74142901299999997</v>
      </c>
      <c r="AS327" s="464">
        <f>ExportsTimberSectorMinusCoreVPA!AT$16</f>
        <v>0.76355228500000005</v>
      </c>
      <c r="AT327" s="464">
        <f>ExportsTimberSectorMinusCoreVPA!AU$16</f>
        <v>0.851021264</v>
      </c>
      <c r="AU327" s="464">
        <f>ExportsTimberSectorMinusCoreVPA!AV$16</f>
        <v>0.93231427399999989</v>
      </c>
      <c r="AV327" s="464">
        <f>ExportsTimberSectorMinusCoreVPA!AW$16</f>
        <v>0.94206911100000001</v>
      </c>
      <c r="AW327" s="464">
        <f>ExportsTimberSectorMinusCoreVPA!AX$16</f>
        <v>1.121592127</v>
      </c>
      <c r="AX327" s="464">
        <f>ExportsTimberSectorMinusCoreVPA!AY$16</f>
        <v>1.5650495370000002</v>
      </c>
      <c r="AY327" s="464">
        <f>ExportsTimberSectorMinusCoreVPA!AZ$16</f>
        <v>1.8082557640000001</v>
      </c>
      <c r="AZ327" s="464">
        <f>ExportsTimberSectorMinusCoreVPA!BA$16</f>
        <v>1.1620779489999999</v>
      </c>
      <c r="BA327" s="464">
        <f>ExportsTimberSectorMinusCoreVPA!BB$16</f>
        <v>1.2361457339999999</v>
      </c>
      <c r="BB327" s="464">
        <f>ExportsTimberSectorMinusCoreVPA!BC$16</f>
        <v>0</v>
      </c>
      <c r="BD327" s="468">
        <f t="shared" si="169"/>
        <v>0.4195246401473246</v>
      </c>
      <c r="BE327" s="468">
        <f t="shared" si="169"/>
        <v>0.3474843080721961</v>
      </c>
      <c r="BF327" s="468">
        <f t="shared" si="169"/>
        <v>0.33234447102673492</v>
      </c>
      <c r="BG327" s="468">
        <f t="shared" si="169"/>
        <v>0.35358548085940339</v>
      </c>
      <c r="BH327" s="468">
        <f t="shared" si="169"/>
        <v>0.33937981955641527</v>
      </c>
      <c r="BI327" s="468">
        <f t="shared" si="169"/>
        <v>0.41271342829012941</v>
      </c>
      <c r="BJ327" s="468">
        <f t="shared" si="169"/>
        <v>0.43493054461463992</v>
      </c>
      <c r="BK327" s="468">
        <f t="shared" si="169"/>
        <v>0.49028800230368791</v>
      </c>
      <c r="BL327" s="468">
        <f t="shared" si="169"/>
        <v>0.47227148490376486</v>
      </c>
      <c r="BM327" s="468">
        <f t="shared" si="169"/>
        <v>0.48347818620640676</v>
      </c>
      <c r="BN327" s="468">
        <f t="shared" si="169"/>
        <v>0.49274442297136062</v>
      </c>
      <c r="BO327" s="468">
        <f t="shared" si="170"/>
        <v>0.49146059618884302</v>
      </c>
      <c r="BP327" s="468">
        <f t="shared" si="171"/>
        <v>0.50378232314422278</v>
      </c>
      <c r="BQ327" s="468">
        <f t="shared" si="172"/>
        <v>0.56719323320574677</v>
      </c>
      <c r="BR327" s="468">
        <f t="shared" si="173"/>
        <v>0.55664347468499809</v>
      </c>
      <c r="BS327" s="468">
        <f t="shared" si="174"/>
        <v>0.60543456191851341</v>
      </c>
      <c r="BT327" s="468">
        <f t="shared" si="174"/>
        <v>0.53776828736874938</v>
      </c>
    </row>
    <row r="328" spans="1:72">
      <c r="A328" s="465" t="str">
        <f>A318</f>
        <v>Others</v>
      </c>
      <c r="B328" s="466"/>
      <c r="C328" s="466"/>
      <c r="D328" s="466"/>
      <c r="E328" s="466"/>
      <c r="F328" s="466"/>
      <c r="G328" s="466"/>
      <c r="H328" s="466"/>
      <c r="I328" s="466"/>
      <c r="J328" s="466"/>
      <c r="K328" s="466"/>
      <c r="L328" s="466"/>
      <c r="M328" s="466"/>
      <c r="N328" s="466"/>
      <c r="O328" s="466"/>
      <c r="P328" s="466"/>
      <c r="Q328" s="466"/>
      <c r="R328" s="466"/>
      <c r="S328" s="466"/>
      <c r="T328" s="466"/>
      <c r="U328" s="466"/>
      <c r="V328" s="466"/>
      <c r="W328" s="466"/>
      <c r="X328" s="466"/>
      <c r="Y328" s="466"/>
      <c r="Z328" s="466"/>
      <c r="AA328" s="466"/>
      <c r="AB328" s="466"/>
      <c r="AC328" s="464">
        <f t="shared" ref="AC328:BB328" si="175">AC312-SUM(AC324:AC327)</f>
        <v>0.14819860700000032</v>
      </c>
      <c r="AD328" s="464">
        <f t="shared" si="175"/>
        <v>0.14550867400000023</v>
      </c>
      <c r="AE328" s="464">
        <f t="shared" si="175"/>
        <v>0.18146794799999977</v>
      </c>
      <c r="AF328" s="464">
        <f t="shared" si="175"/>
        <v>0.21726953599999987</v>
      </c>
      <c r="AG328" s="464">
        <f t="shared" si="175"/>
        <v>0.28692046500000012</v>
      </c>
      <c r="AH328" s="464">
        <f t="shared" si="175"/>
        <v>0.30954660699999925</v>
      </c>
      <c r="AI328" s="464">
        <f t="shared" si="175"/>
        <v>0.35679469099999928</v>
      </c>
      <c r="AJ328" s="464">
        <f t="shared" si="175"/>
        <v>0.43851575800000075</v>
      </c>
      <c r="AK328" s="464">
        <f t="shared" si="175"/>
        <v>0.48860808199999939</v>
      </c>
      <c r="AL328" s="464">
        <f t="shared" si="175"/>
        <v>0.33836027300000004</v>
      </c>
      <c r="AM328" s="464">
        <f t="shared" si="175"/>
        <v>0.38167290899999995</v>
      </c>
      <c r="AN328" s="464">
        <f t="shared" si="175"/>
        <v>0.43394343699999971</v>
      </c>
      <c r="AO328" s="464">
        <f t="shared" si="175"/>
        <v>0.43126076600000018</v>
      </c>
      <c r="AP328" s="464">
        <f t="shared" si="175"/>
        <v>0.50853658599999907</v>
      </c>
      <c r="AQ328" s="464">
        <f t="shared" si="175"/>
        <v>0.42660227999999956</v>
      </c>
      <c r="AR328" s="464">
        <f t="shared" si="175"/>
        <v>0.47018339299999989</v>
      </c>
      <c r="AS328" s="464">
        <f t="shared" si="175"/>
        <v>0.4854579360000002</v>
      </c>
      <c r="AT328" s="464">
        <f t="shared" si="175"/>
        <v>0.54103975299999929</v>
      </c>
      <c r="AU328" s="464">
        <f t="shared" si="175"/>
        <v>0.57802870100000003</v>
      </c>
      <c r="AV328" s="464">
        <f t="shared" si="175"/>
        <v>0.53148932900000023</v>
      </c>
      <c r="AW328" s="464">
        <f t="shared" si="175"/>
        <v>0.49977224199999992</v>
      </c>
      <c r="AX328" s="464">
        <f t="shared" si="175"/>
        <v>0.81058361600000017</v>
      </c>
      <c r="AY328" s="464">
        <f t="shared" si="175"/>
        <v>0.69290171999999872</v>
      </c>
      <c r="AZ328" s="464">
        <f t="shared" si="175"/>
        <v>0.63064230000000032</v>
      </c>
      <c r="BA328" s="464">
        <f t="shared" si="175"/>
        <v>0.73968559799999989</v>
      </c>
      <c r="BB328" s="464">
        <f t="shared" si="175"/>
        <v>0</v>
      </c>
      <c r="BD328" s="468">
        <f t="shared" ref="BD328:BN328" si="176">AJ328/AJ$295</f>
        <v>0.2552040398354597</v>
      </c>
      <c r="BE328" s="468">
        <f t="shared" si="176"/>
        <v>0.35575149199096173</v>
      </c>
      <c r="BF328" s="468">
        <f t="shared" si="176"/>
        <v>0.44020939951665317</v>
      </c>
      <c r="BG328" s="468">
        <f t="shared" si="176"/>
        <v>0.43782149621960165</v>
      </c>
      <c r="BH328" s="468">
        <f t="shared" si="176"/>
        <v>0.5249426336203491</v>
      </c>
      <c r="BI328" s="468">
        <f t="shared" si="176"/>
        <v>0.55722019564017244</v>
      </c>
      <c r="BJ328" s="468">
        <f t="shared" si="176"/>
        <v>0.61628273271574208</v>
      </c>
      <c r="BK328" s="468">
        <f t="shared" si="176"/>
        <v>0.44783217961508298</v>
      </c>
      <c r="BL328" s="468">
        <f t="shared" si="176"/>
        <v>0.46851762543452985</v>
      </c>
      <c r="BM328" s="468">
        <f t="shared" si="176"/>
        <v>0.44846565161279889</v>
      </c>
      <c r="BN328" s="468">
        <f t="shared" si="176"/>
        <v>0.39569852179839704</v>
      </c>
      <c r="BO328" s="468">
        <f t="shared" ref="BO328" si="177">AU328/AU$295</f>
        <v>0.35078176494713303</v>
      </c>
      <c r="BP328" s="468">
        <f t="shared" ref="BP328" si="178">AV328/AV$295</f>
        <v>0.38645186637185974</v>
      </c>
      <c r="BQ328" s="468">
        <f t="shared" ref="BQ328" si="179">AW328/AW$295</f>
        <v>0.33043342132699438</v>
      </c>
      <c r="BR328" s="468">
        <f t="shared" ref="BR328" si="180">AX328/AX$295</f>
        <v>0.33421978008902492</v>
      </c>
      <c r="BS328" s="468">
        <f t="shared" ref="BS328:BT328" si="181">AY328/AY$295</f>
        <v>0.31085922094590795</v>
      </c>
      <c r="BT328" s="468">
        <f t="shared" si="181"/>
        <v>0.38426094456745241</v>
      </c>
    </row>
    <row r="329" spans="1:72">
      <c r="A329" s="465"/>
      <c r="B329" s="464"/>
      <c r="C329" s="464"/>
      <c r="D329" s="464"/>
      <c r="E329" s="464"/>
      <c r="F329" s="464"/>
      <c r="G329" s="464"/>
      <c r="H329" s="464"/>
      <c r="I329" s="464"/>
      <c r="J329" s="464"/>
      <c r="K329" s="464"/>
      <c r="L329" s="464"/>
      <c r="M329" s="464"/>
      <c r="N329" s="464"/>
      <c r="O329" s="464"/>
      <c r="P329" s="464"/>
      <c r="Q329" s="464"/>
      <c r="R329" s="464"/>
      <c r="S329" s="464"/>
      <c r="T329" s="464"/>
      <c r="U329" s="464"/>
      <c r="V329" s="464"/>
      <c r="W329" s="464"/>
      <c r="X329" s="464"/>
      <c r="Y329" s="464"/>
      <c r="Z329" s="464"/>
      <c r="AA329" s="464"/>
      <c r="AB329" s="469"/>
    </row>
    <row r="330" spans="1:72" ht="13">
      <c r="A330" s="461" t="s">
        <v>186</v>
      </c>
    </row>
    <row r="331" spans="1:72" ht="13">
      <c r="A331" s="461"/>
      <c r="B331" s="523" t="s">
        <v>63</v>
      </c>
      <c r="C331" s="523"/>
      <c r="D331" s="523"/>
      <c r="E331" s="523"/>
      <c r="F331" s="523"/>
      <c r="G331" s="523"/>
      <c r="H331" s="523"/>
      <c r="I331" s="523"/>
      <c r="J331" s="523"/>
      <c r="K331" s="523"/>
      <c r="L331" s="523"/>
      <c r="M331" s="523"/>
      <c r="N331" s="523"/>
      <c r="O331" s="523"/>
      <c r="P331" s="523"/>
      <c r="Q331" s="523"/>
      <c r="R331" s="523"/>
      <c r="S331" s="523"/>
      <c r="T331" s="523"/>
      <c r="U331" s="523"/>
      <c r="V331" s="523"/>
      <c r="W331" s="523"/>
      <c r="X331" s="523"/>
      <c r="Y331" s="523"/>
      <c r="Z331" s="523"/>
      <c r="AA331" s="523"/>
      <c r="AC331" s="523" t="s">
        <v>164</v>
      </c>
      <c r="AD331" s="523"/>
      <c r="AE331" s="523"/>
      <c r="AF331" s="523"/>
      <c r="AG331" s="523"/>
      <c r="AH331" s="523"/>
      <c r="AI331" s="523"/>
      <c r="AJ331" s="523"/>
      <c r="AK331" s="523"/>
      <c r="AL331" s="523"/>
      <c r="AM331" s="523"/>
      <c r="AN331" s="523"/>
      <c r="AO331" s="523"/>
      <c r="AP331" s="523"/>
      <c r="AQ331" s="523"/>
      <c r="AR331" s="523"/>
      <c r="AS331" s="523"/>
      <c r="AT331" s="523"/>
      <c r="AU331" s="523"/>
      <c r="AV331" s="523"/>
      <c r="AW331" s="523"/>
      <c r="AX331" s="523"/>
      <c r="AY331" s="523"/>
      <c r="AZ331" s="523"/>
      <c r="BA331" s="523"/>
      <c r="BB331" s="523"/>
    </row>
    <row r="332" spans="1:72">
      <c r="A332" s="463" t="s">
        <v>1</v>
      </c>
      <c r="B332" s="469">
        <f>ExportsPaperSectorMinusCoreVPA!C$5</f>
        <v>19.138681960659998</v>
      </c>
      <c r="C332" s="469">
        <f>ExportsPaperSectorMinusCoreVPA!D$5</f>
        <v>21.055128885319995</v>
      </c>
      <c r="D332" s="469">
        <f>ExportsPaperSectorMinusCoreVPA!E$5</f>
        <v>22.083289577059997</v>
      </c>
      <c r="E332" s="469">
        <f>ExportsPaperSectorMinusCoreVPA!F$5</f>
        <v>28.695462489379999</v>
      </c>
      <c r="F332" s="469">
        <f>ExportsPaperSectorMinusCoreVPA!G$5</f>
        <v>31.356470293099985</v>
      </c>
      <c r="G332" s="469">
        <f>ExportsPaperSectorMinusCoreVPA!H$5</f>
        <v>34.635332882509999</v>
      </c>
      <c r="H332" s="469">
        <f>ExportsPaperSectorMinusCoreVPA!I$5</f>
        <v>37.403377329909986</v>
      </c>
      <c r="I332" s="469">
        <f>ExportsPaperSectorMinusCoreVPA!J$5</f>
        <v>38.880395484490002</v>
      </c>
      <c r="J332" s="469">
        <f>ExportsPaperSectorMinusCoreVPA!K$5</f>
        <v>41.57801185153501</v>
      </c>
      <c r="K332" s="469">
        <f>ExportsPaperSectorMinusCoreVPA!L$5</f>
        <v>47.184879404</v>
      </c>
      <c r="L332" s="469">
        <f>ExportsPaperSectorMinusCoreVPA!M$5</f>
        <v>48.736479105990021</v>
      </c>
      <c r="M332" s="469">
        <f>ExportsPaperSectorMinusCoreVPA!N$5</f>
        <v>48.83160490101001</v>
      </c>
      <c r="N332" s="469">
        <f>ExportsPaperSectorMinusCoreVPA!O$5</f>
        <v>48.372557261689984</v>
      </c>
      <c r="O332" s="469">
        <f>ExportsPaperSectorMinusCoreVPA!P$5</f>
        <v>52.849428326649985</v>
      </c>
      <c r="P332" s="469">
        <f>ExportsPaperSectorMinusCoreVPA!Q$5</f>
        <v>58.245332794320014</v>
      </c>
      <c r="Q332" s="469">
        <f>ExportsPaperSectorMinusCoreVPA!R$5</f>
        <v>63.303146113770005</v>
      </c>
      <c r="R332" s="469">
        <f>ExportsPaperSectorMinusCoreVPA!S$5</f>
        <v>70.84644649629999</v>
      </c>
      <c r="S332" s="469">
        <f>ExportsPaperSectorMinusCoreVPA!T$5</f>
        <v>72.472337811159974</v>
      </c>
      <c r="T332" s="469">
        <f>ExportsPaperSectorMinusCoreVPA!U$5</f>
        <v>78.588069788950051</v>
      </c>
      <c r="U332" s="469">
        <f>ExportsPaperSectorMinusCoreVPA!V$5</f>
        <v>78.799759377029986</v>
      </c>
      <c r="V332" s="469">
        <f>ExportsPaperSectorMinusCoreVPA!W$5</f>
        <v>83.001917150170001</v>
      </c>
      <c r="W332" s="469">
        <f>ExportsPaperSectorMinusCoreVPA!X$5</f>
        <v>83.188733521950013</v>
      </c>
      <c r="X332" s="469">
        <f>ExportsPaperSectorMinusCoreVPA!Y$5</f>
        <v>100.86560091225002</v>
      </c>
      <c r="Y332" s="469">
        <f>ExportsPaperSectorMinusCoreVPA!Z$5</f>
        <v>96.047006045289947</v>
      </c>
      <c r="Z332" s="469">
        <f>ExportsPaperSectorMinusCoreVPA!AA$5</f>
        <v>97.524614404500028</v>
      </c>
      <c r="AA332" s="469">
        <f>ExportsPaperSectorMinusCoreVPA!AB$5</f>
        <v>0</v>
      </c>
      <c r="AB332" s="464"/>
      <c r="AC332" s="469">
        <f>ExportsPaperSectorMinusCoreVPA!AD$5</f>
        <v>2.5951310359999997</v>
      </c>
      <c r="AD332" s="469">
        <f>ExportsPaperSectorMinusCoreVPA!AE$5</f>
        <v>2.2374550900000005</v>
      </c>
      <c r="AE332" s="469">
        <f>ExportsPaperSectorMinusCoreVPA!AF$5</f>
        <v>2.1066137880000002</v>
      </c>
      <c r="AF332" s="469">
        <f>ExportsPaperSectorMinusCoreVPA!AG$5</f>
        <v>2.8921444090000001</v>
      </c>
      <c r="AG332" s="469">
        <f>ExportsPaperSectorMinusCoreVPA!AH$5</f>
        <v>2.9957676859999984</v>
      </c>
      <c r="AH332" s="469">
        <f>ExportsPaperSectorMinusCoreVPA!AI$5</f>
        <v>3.5083850079999999</v>
      </c>
      <c r="AI332" s="469">
        <f>ExportsPaperSectorMinusCoreVPA!AJ$5</f>
        <v>4.1125586869999973</v>
      </c>
      <c r="AJ332" s="469">
        <f>ExportsPaperSectorMinusCoreVPA!AK$5</f>
        <v>4.8309940090000012</v>
      </c>
      <c r="AK332" s="469">
        <f>ExportsPaperSectorMinusCoreVPA!AL$5</f>
        <v>5.9489705590000019</v>
      </c>
      <c r="AL332" s="469">
        <f>ExportsPaperSectorMinusCoreVPA!AM$5</f>
        <v>5.0419188500000001</v>
      </c>
      <c r="AM332" s="469">
        <f>ExportsPaperSectorMinusCoreVPA!AN$5</f>
        <v>6.8699217409999971</v>
      </c>
      <c r="AN332" s="469">
        <f>ExportsPaperSectorMinusCoreVPA!AO$5</f>
        <v>7.2692689479999961</v>
      </c>
      <c r="AO332" s="469">
        <f>ExportsPaperSectorMinusCoreVPA!AP$5</f>
        <v>6.7627169339999966</v>
      </c>
      <c r="AP332" s="469">
        <f>ExportsPaperSectorMinusCoreVPA!AQ$5</f>
        <v>7.2789692750000006</v>
      </c>
      <c r="AQ332" s="469">
        <f>ExportsPaperSectorMinusCoreVPA!AR$5</f>
        <v>7.3323725899999976</v>
      </c>
      <c r="AR332" s="469">
        <f>ExportsPaperSectorMinusCoreVPA!AS$5</f>
        <v>7.7477590969999977</v>
      </c>
      <c r="AS332" s="469">
        <f>ExportsPaperSectorMinusCoreVPA!AT$5</f>
        <v>7.5879154550000001</v>
      </c>
      <c r="AT332" s="469">
        <f>ExportsPaperSectorMinusCoreVPA!AU$5</f>
        <v>8.4200538780000027</v>
      </c>
      <c r="AU332" s="469">
        <f>ExportsPaperSectorMinusCoreVPA!AV$5</f>
        <v>10.563096745999998</v>
      </c>
      <c r="AV332" s="469">
        <f>ExportsPaperSectorMinusCoreVPA!AW$5</f>
        <v>9.6655597089999965</v>
      </c>
      <c r="AW332" s="469">
        <f>ExportsPaperSectorMinusCoreVPA!AX$5</f>
        <v>7.8752969980000094</v>
      </c>
      <c r="AX332" s="469">
        <f>ExportsPaperSectorMinusCoreVPA!AY$5</f>
        <v>8.7818185049999933</v>
      </c>
      <c r="AY332" s="469">
        <f>ExportsPaperSectorMinusCoreVPA!AZ$5</f>
        <v>11.252381646999995</v>
      </c>
      <c r="AZ332" s="469">
        <f>ExportsPaperSectorMinusCoreVPA!BA$5</f>
        <v>10.462758758999994</v>
      </c>
      <c r="BA332" s="469">
        <f>ExportsPaperSectorMinusCoreVPA!BB$5</f>
        <v>13.089217521999997</v>
      </c>
      <c r="BB332" s="469">
        <f>ExportsPaperSectorMinusCoreVPA!BC$5</f>
        <v>0</v>
      </c>
    </row>
    <row r="333" spans="1:72">
      <c r="B333" s="462">
        <v>2000</v>
      </c>
      <c r="C333" s="462">
        <f t="shared" ref="C333:AA333" si="182">1+B333</f>
        <v>2001</v>
      </c>
      <c r="D333" s="462">
        <f t="shared" si="182"/>
        <v>2002</v>
      </c>
      <c r="E333" s="462">
        <f t="shared" si="182"/>
        <v>2003</v>
      </c>
      <c r="F333" s="462">
        <f t="shared" si="182"/>
        <v>2004</v>
      </c>
      <c r="G333" s="462">
        <f t="shared" si="182"/>
        <v>2005</v>
      </c>
      <c r="H333" s="462">
        <f t="shared" si="182"/>
        <v>2006</v>
      </c>
      <c r="I333" s="462">
        <f t="shared" si="182"/>
        <v>2007</v>
      </c>
      <c r="J333" s="462">
        <f t="shared" si="182"/>
        <v>2008</v>
      </c>
      <c r="K333" s="462">
        <f t="shared" si="182"/>
        <v>2009</v>
      </c>
      <c r="L333" s="462">
        <f t="shared" si="182"/>
        <v>2010</v>
      </c>
      <c r="M333" s="462">
        <f t="shared" si="182"/>
        <v>2011</v>
      </c>
      <c r="N333" s="462">
        <f t="shared" si="182"/>
        <v>2012</v>
      </c>
      <c r="O333" s="462">
        <f t="shared" si="182"/>
        <v>2013</v>
      </c>
      <c r="P333" s="462">
        <f t="shared" si="182"/>
        <v>2014</v>
      </c>
      <c r="Q333" s="462">
        <f t="shared" si="182"/>
        <v>2015</v>
      </c>
      <c r="R333" s="462">
        <f t="shared" si="182"/>
        <v>2016</v>
      </c>
      <c r="S333" s="462">
        <f t="shared" si="182"/>
        <v>2017</v>
      </c>
      <c r="T333" s="462">
        <f t="shared" si="182"/>
        <v>2018</v>
      </c>
      <c r="U333" s="462">
        <f t="shared" si="182"/>
        <v>2019</v>
      </c>
      <c r="V333" s="462">
        <f t="shared" si="182"/>
        <v>2020</v>
      </c>
      <c r="W333" s="462">
        <f t="shared" si="182"/>
        <v>2021</v>
      </c>
      <c r="X333" s="462">
        <f t="shared" si="182"/>
        <v>2022</v>
      </c>
      <c r="Y333" s="462">
        <f t="shared" si="182"/>
        <v>2023</v>
      </c>
      <c r="Z333" s="462">
        <f t="shared" si="182"/>
        <v>2024</v>
      </c>
      <c r="AA333" s="462">
        <f t="shared" si="182"/>
        <v>2025</v>
      </c>
      <c r="AC333" s="462">
        <v>2000</v>
      </c>
      <c r="AD333" s="462">
        <f t="shared" ref="AD333:BB333" si="183">1+AC333</f>
        <v>2001</v>
      </c>
      <c r="AE333" s="462">
        <f t="shared" si="183"/>
        <v>2002</v>
      </c>
      <c r="AF333" s="462">
        <f t="shared" si="183"/>
        <v>2003</v>
      </c>
      <c r="AG333" s="462">
        <f t="shared" si="183"/>
        <v>2004</v>
      </c>
      <c r="AH333" s="462">
        <f t="shared" si="183"/>
        <v>2005</v>
      </c>
      <c r="AI333" s="462">
        <f t="shared" si="183"/>
        <v>2006</v>
      </c>
      <c r="AJ333" s="462">
        <f t="shared" si="183"/>
        <v>2007</v>
      </c>
      <c r="AK333" s="462">
        <f t="shared" si="183"/>
        <v>2008</v>
      </c>
      <c r="AL333" s="462">
        <f t="shared" si="183"/>
        <v>2009</v>
      </c>
      <c r="AM333" s="462">
        <f t="shared" si="183"/>
        <v>2010</v>
      </c>
      <c r="AN333" s="462">
        <f t="shared" si="183"/>
        <v>2011</v>
      </c>
      <c r="AO333" s="462">
        <f t="shared" si="183"/>
        <v>2012</v>
      </c>
      <c r="AP333" s="462">
        <f t="shared" si="183"/>
        <v>2013</v>
      </c>
      <c r="AQ333" s="462">
        <f t="shared" si="183"/>
        <v>2014</v>
      </c>
      <c r="AR333" s="462">
        <f t="shared" si="183"/>
        <v>2015</v>
      </c>
      <c r="AS333" s="462">
        <f t="shared" si="183"/>
        <v>2016</v>
      </c>
      <c r="AT333" s="462">
        <f t="shared" si="183"/>
        <v>2017</v>
      </c>
      <c r="AU333" s="462">
        <f t="shared" si="183"/>
        <v>2018</v>
      </c>
      <c r="AV333" s="462">
        <f t="shared" si="183"/>
        <v>2019</v>
      </c>
      <c r="AW333" s="462">
        <f t="shared" si="183"/>
        <v>2020</v>
      </c>
      <c r="AX333" s="462">
        <f t="shared" si="183"/>
        <v>2021</v>
      </c>
      <c r="AY333" s="462">
        <f t="shared" si="183"/>
        <v>2022</v>
      </c>
      <c r="AZ333" s="462">
        <f t="shared" si="183"/>
        <v>2023</v>
      </c>
      <c r="BA333" s="462">
        <f t="shared" si="183"/>
        <v>2024</v>
      </c>
      <c r="BB333" s="462">
        <f t="shared" si="183"/>
        <v>2025</v>
      </c>
    </row>
    <row r="334" spans="1:72">
      <c r="A334" s="463" t="s">
        <v>235</v>
      </c>
      <c r="B334" s="465">
        <f>ExportsPaperSectorMinusCoreVPA!C$47</f>
        <v>6.8170003470600005</v>
      </c>
      <c r="C334" s="465">
        <f>ExportsPaperSectorMinusCoreVPA!D$47</f>
        <v>6.4777016472</v>
      </c>
      <c r="D334" s="465">
        <f>ExportsPaperSectorMinusCoreVPA!E$47</f>
        <v>7.6465194289000014</v>
      </c>
      <c r="E334" s="465">
        <f>ExportsPaperSectorMinusCoreVPA!F$47</f>
        <v>9.3140053866800034</v>
      </c>
      <c r="F334" s="465">
        <f>ExportsPaperSectorMinusCoreVPA!G$47</f>
        <v>11.11915527</v>
      </c>
      <c r="G334" s="465">
        <f>ExportsPaperSectorMinusCoreVPA!H$47</f>
        <v>13.221997161899997</v>
      </c>
      <c r="H334" s="465">
        <f>ExportsPaperSectorMinusCoreVPA!I$47</f>
        <v>13.922358856619999</v>
      </c>
      <c r="I334" s="465">
        <f>ExportsPaperSectorMinusCoreVPA!J$47</f>
        <v>15.712869909039998</v>
      </c>
      <c r="J334" s="465">
        <f>ExportsPaperSectorMinusCoreVPA!K$47</f>
        <v>17.58727302766</v>
      </c>
      <c r="K334" s="465">
        <f>ExportsPaperSectorMinusCoreVPA!L$47</f>
        <v>16.756722362499996</v>
      </c>
      <c r="L334" s="465">
        <f>ExportsPaperSectorMinusCoreVPA!M$47</f>
        <v>19.687669659400004</v>
      </c>
      <c r="M334" s="465">
        <f>ExportsPaperSectorMinusCoreVPA!N$47</f>
        <v>19.797542908499999</v>
      </c>
      <c r="N334" s="465">
        <f>ExportsPaperSectorMinusCoreVPA!O$47</f>
        <v>19.311875790999995</v>
      </c>
      <c r="O334" s="465">
        <f>ExportsPaperSectorMinusCoreVPA!P$47</f>
        <v>19.27915943484</v>
      </c>
      <c r="P334" s="465">
        <f>ExportsPaperSectorMinusCoreVPA!Q$47</f>
        <v>21.844193888709999</v>
      </c>
      <c r="Q334" s="465">
        <f>ExportsPaperSectorMinusCoreVPA!R$47</f>
        <v>23.056876777799999</v>
      </c>
      <c r="R334" s="465">
        <f>ExportsPaperSectorMinusCoreVPA!S$47</f>
        <v>22.737491970280001</v>
      </c>
      <c r="S334" s="465">
        <f>ExportsPaperSectorMinusCoreVPA!T$47</f>
        <v>21.480663608139995</v>
      </c>
      <c r="T334" s="465">
        <f>ExportsPaperSectorMinusCoreVPA!U$47</f>
        <v>23.617947816549997</v>
      </c>
      <c r="U334" s="465">
        <f>ExportsPaperSectorMinusCoreVPA!V$47</f>
        <v>20.633852856209998</v>
      </c>
      <c r="V334" s="465">
        <f>ExportsPaperSectorMinusCoreVPA!W$47</f>
        <v>17.451090381749999</v>
      </c>
      <c r="W334" s="465">
        <f>ExportsPaperSectorMinusCoreVPA!X$47</f>
        <v>21.522415788600004</v>
      </c>
      <c r="X334" s="465">
        <f>ExportsPaperSectorMinusCoreVPA!Y$47</f>
        <v>24.733190636869995</v>
      </c>
      <c r="Y334" s="465">
        <f>ExportsPaperSectorMinusCoreVPA!Z$47</f>
        <v>20.236332419559997</v>
      </c>
      <c r="Z334" s="465">
        <f>ExportsPaperSectorMinusCoreVPA!AA$47</f>
        <v>22.0663301795</v>
      </c>
      <c r="AA334" s="465">
        <f>ExportsPaperSectorMinusCoreVPA!AB$47</f>
        <v>0</v>
      </c>
      <c r="AB334" s="466"/>
      <c r="BD334" s="468">
        <f t="shared" ref="BD334:BN339" si="184">I334/I$332</f>
        <v>0.40413348972512658</v>
      </c>
      <c r="BE334" s="468">
        <f t="shared" si="184"/>
        <v>0.42299456478245961</v>
      </c>
      <c r="BF334" s="468">
        <f t="shared" si="184"/>
        <v>0.35512907045979397</v>
      </c>
      <c r="BG334" s="468">
        <f t="shared" si="184"/>
        <v>0.40396167348453915</v>
      </c>
      <c r="BH334" s="468">
        <f t="shared" si="184"/>
        <v>0.40542478480142102</v>
      </c>
      <c r="BI334" s="468">
        <f t="shared" si="184"/>
        <v>0.39923206223158647</v>
      </c>
      <c r="BJ334" s="468">
        <f t="shared" si="184"/>
        <v>0.36479409608141861</v>
      </c>
      <c r="BK334" s="468">
        <f t="shared" si="184"/>
        <v>0.37503766981378134</v>
      </c>
      <c r="BL334" s="468">
        <f t="shared" si="184"/>
        <v>0.36422955561105291</v>
      </c>
      <c r="BM334" s="468">
        <f t="shared" si="184"/>
        <v>0.32094047189039304</v>
      </c>
      <c r="BN334" s="468">
        <f t="shared" si="184"/>
        <v>0.29639810522066806</v>
      </c>
      <c r="BO334" s="468">
        <f t="shared" ref="BO334:BO339" si="185">T334/T$332</f>
        <v>0.30052841200931008</v>
      </c>
      <c r="BP334" s="468">
        <f t="shared" ref="BP334:BP339" si="186">U334/U$332</f>
        <v>0.2618517241592585</v>
      </c>
      <c r="BQ334" s="468">
        <f t="shared" ref="BQ334:BQ339" si="187">V334/V$332</f>
        <v>0.2102492446069272</v>
      </c>
      <c r="BR334" s="468">
        <f t="shared" ref="BR334:BR339" si="188">W334/W$332</f>
        <v>0.25871791620581819</v>
      </c>
      <c r="BS334" s="468">
        <f t="shared" ref="BS334:BT339" si="189">X334/X$332</f>
        <v>0.24520937180939528</v>
      </c>
      <c r="BT334" s="468">
        <f t="shared" si="189"/>
        <v>0.21069196482832342</v>
      </c>
    </row>
    <row r="335" spans="1:72">
      <c r="A335" s="465" t="str">
        <f>ExportsPaperSectorMinusCoreVPA!B$19</f>
        <v xml:space="preserve">Argentina </v>
      </c>
      <c r="B335" s="465">
        <f>ExportsPaperSectorMinusCoreVPA!C$19</f>
        <v>1.3430074324999997</v>
      </c>
      <c r="C335" s="465">
        <f>ExportsPaperSectorMinusCoreVPA!D$19</f>
        <v>1.2658817459999991</v>
      </c>
      <c r="D335" s="465">
        <f>ExportsPaperSectorMinusCoreVPA!E$19</f>
        <v>0.63765744799999968</v>
      </c>
      <c r="E335" s="465">
        <f>ExportsPaperSectorMinusCoreVPA!F$19</f>
        <v>1.0095537634999994</v>
      </c>
      <c r="F335" s="465">
        <f>ExportsPaperSectorMinusCoreVPA!G$19</f>
        <v>1.3433891610000002</v>
      </c>
      <c r="G335" s="465">
        <f>ExportsPaperSectorMinusCoreVPA!H$19</f>
        <v>1.4364233285000005</v>
      </c>
      <c r="H335" s="465">
        <f>ExportsPaperSectorMinusCoreVPA!I$19</f>
        <v>1.5451622859999987</v>
      </c>
      <c r="I335" s="465">
        <f>ExportsPaperSectorMinusCoreVPA!J$19</f>
        <v>1.8841127825000001</v>
      </c>
      <c r="J335" s="465">
        <f>ExportsPaperSectorMinusCoreVPA!K$19</f>
        <v>1.6141826055000006</v>
      </c>
      <c r="K335" s="465">
        <f>ExportsPaperSectorMinusCoreVPA!L$19</f>
        <v>1.2298239980000001</v>
      </c>
      <c r="L335" s="465">
        <f>ExportsPaperSectorMinusCoreVPA!M$19</f>
        <v>1.5903847330000001</v>
      </c>
      <c r="M335" s="465">
        <f>ExportsPaperSectorMinusCoreVPA!N$19</f>
        <v>1.5798531535</v>
      </c>
      <c r="N335" s="465">
        <f>ExportsPaperSectorMinusCoreVPA!O$19</f>
        <v>1.427632201</v>
      </c>
      <c r="O335" s="465">
        <f>ExportsPaperSectorMinusCoreVPA!P$19</f>
        <v>1.4946379645000001</v>
      </c>
      <c r="P335" s="465">
        <f>ExportsPaperSectorMinusCoreVPA!Q$19</f>
        <v>1.4410151705000001</v>
      </c>
      <c r="Q335" s="465">
        <f>ExportsPaperSectorMinusCoreVPA!R$19</f>
        <v>1.7215794289999999</v>
      </c>
      <c r="R335" s="465">
        <f>ExportsPaperSectorMinusCoreVPA!S$19</f>
        <v>1.8113392115</v>
      </c>
      <c r="S335" s="465">
        <f>ExportsPaperSectorMinusCoreVPA!T$19</f>
        <v>1.8335457675</v>
      </c>
      <c r="T335" s="465">
        <f>ExportsPaperSectorMinusCoreVPA!U$19</f>
        <v>1.8665062529999998</v>
      </c>
      <c r="U335" s="465">
        <f>ExportsPaperSectorMinusCoreVPA!V$19</f>
        <v>1.70132292</v>
      </c>
      <c r="V335" s="465">
        <f>ExportsPaperSectorMinusCoreVPA!W$19</f>
        <v>1.7589404924999998</v>
      </c>
      <c r="W335" s="465">
        <f>ExportsPaperSectorMinusCoreVPA!X$19</f>
        <v>1.7074087514999998</v>
      </c>
      <c r="X335" s="465">
        <f>ExportsPaperSectorMinusCoreVPA!Y$19</f>
        <v>2.2073028149999998</v>
      </c>
      <c r="Y335" s="465">
        <f>ExportsPaperSectorMinusCoreVPA!Z$19</f>
        <v>1.9093654915</v>
      </c>
      <c r="Z335" s="465">
        <f>ExportsPaperSectorMinusCoreVPA!AA$19</f>
        <v>1.5795221169999998</v>
      </c>
      <c r="AA335" s="465">
        <f>ExportsPaperSectorMinusCoreVPA!AB$19</f>
        <v>0</v>
      </c>
      <c r="AB335" s="466"/>
      <c r="BD335" s="468">
        <f t="shared" si="184"/>
        <v>4.8459197984537017E-2</v>
      </c>
      <c r="BE335" s="468">
        <f t="shared" si="184"/>
        <v>3.8822986805233856E-2</v>
      </c>
      <c r="BF335" s="468">
        <f t="shared" si="184"/>
        <v>2.6063942804010733E-2</v>
      </c>
      <c r="BG335" s="468">
        <f t="shared" si="184"/>
        <v>3.2632327204870484E-2</v>
      </c>
      <c r="BH335" s="468">
        <f t="shared" si="184"/>
        <v>3.2353086831830156E-2</v>
      </c>
      <c r="BI335" s="468">
        <f t="shared" si="184"/>
        <v>2.9513267063320088E-2</v>
      </c>
      <c r="BJ335" s="468">
        <f t="shared" si="184"/>
        <v>2.8281062100842257E-2</v>
      </c>
      <c r="BK335" s="468">
        <f t="shared" si="184"/>
        <v>2.4740440158331885E-2</v>
      </c>
      <c r="BL335" s="468">
        <f t="shared" si="184"/>
        <v>2.719579570193769E-2</v>
      </c>
      <c r="BM335" s="468">
        <f t="shared" si="184"/>
        <v>2.556711452838497E-2</v>
      </c>
      <c r="BN335" s="468">
        <f t="shared" si="184"/>
        <v>2.5299939575257543E-2</v>
      </c>
      <c r="BO335" s="468">
        <f t="shared" si="185"/>
        <v>2.3750503836174403E-2</v>
      </c>
      <c r="BP335" s="468">
        <f t="shared" si="186"/>
        <v>2.1590458314215782E-2</v>
      </c>
      <c r="BQ335" s="468">
        <f t="shared" si="187"/>
        <v>2.1191564639617452E-2</v>
      </c>
      <c r="BR335" s="468">
        <f t="shared" si="188"/>
        <v>2.0524519117116818E-2</v>
      </c>
      <c r="BS335" s="468">
        <f t="shared" si="189"/>
        <v>2.1883603478655578E-2</v>
      </c>
      <c r="BT335" s="468">
        <f t="shared" si="189"/>
        <v>1.9879489950989822E-2</v>
      </c>
    </row>
    <row r="336" spans="1:72">
      <c r="A336" s="465" t="str">
        <f>ExportsPaperSectorMinusCoreVPA!B$35</f>
        <v xml:space="preserve">China </v>
      </c>
      <c r="B336" s="465">
        <f>ExportsPaperSectorMinusCoreVPA!C$35</f>
        <v>0.64809584199999992</v>
      </c>
      <c r="C336" s="465">
        <f>ExportsPaperSectorMinusCoreVPA!D$35</f>
        <v>2.0615422274999999</v>
      </c>
      <c r="D336" s="465">
        <f>ExportsPaperSectorMinusCoreVPA!E$35</f>
        <v>1.7967682314999998</v>
      </c>
      <c r="E336" s="465">
        <f>ExportsPaperSectorMinusCoreVPA!F$35</f>
        <v>3.6537438094999999</v>
      </c>
      <c r="F336" s="465">
        <f>ExportsPaperSectorMinusCoreVPA!G$35</f>
        <v>3.8358704974999998</v>
      </c>
      <c r="G336" s="465">
        <f>ExportsPaperSectorMinusCoreVPA!H$35</f>
        <v>3.2622821850000001</v>
      </c>
      <c r="H336" s="465">
        <f>ExportsPaperSectorMinusCoreVPA!I$35</f>
        <v>4.4060667174999999</v>
      </c>
      <c r="I336" s="465">
        <f>ExportsPaperSectorMinusCoreVPA!J$35</f>
        <v>4.1233959694999998</v>
      </c>
      <c r="J336" s="465">
        <f>ExportsPaperSectorMinusCoreVPA!K$35</f>
        <v>5.7289118439999989</v>
      </c>
      <c r="K336" s="465">
        <f>ExportsPaperSectorMinusCoreVPA!L$35</f>
        <v>12.778169017</v>
      </c>
      <c r="L336" s="465">
        <f>ExportsPaperSectorMinusCoreVPA!M$35</f>
        <v>9.6872876429999994</v>
      </c>
      <c r="M336" s="465">
        <f>ExportsPaperSectorMinusCoreVPA!N$35</f>
        <v>10.4592269976</v>
      </c>
      <c r="N336" s="465">
        <f>ExportsPaperSectorMinusCoreVPA!O$35</f>
        <v>10.939885675699999</v>
      </c>
      <c r="O336" s="465">
        <f>ExportsPaperSectorMinusCoreVPA!P$35</f>
        <v>13.769233938999999</v>
      </c>
      <c r="P336" s="465">
        <f>ExportsPaperSectorMinusCoreVPA!Q$35</f>
        <v>16.088658771749998</v>
      </c>
      <c r="Q336" s="465">
        <f>ExportsPaperSectorMinusCoreVPA!R$35</f>
        <v>18.232143605859999</v>
      </c>
      <c r="R336" s="465">
        <f>ExportsPaperSectorMinusCoreVPA!S$35</f>
        <v>24.51676506439</v>
      </c>
      <c r="S336" s="465">
        <f>ExportsPaperSectorMinusCoreVPA!T$35</f>
        <v>25.726566236719997</v>
      </c>
      <c r="T336" s="465">
        <f>ExportsPaperSectorMinusCoreVPA!U$35</f>
        <v>30.840467735159997</v>
      </c>
      <c r="U336" s="465">
        <f>ExportsPaperSectorMinusCoreVPA!V$35</f>
        <v>32.34173149683</v>
      </c>
      <c r="V336" s="465">
        <f>ExportsPaperSectorMinusCoreVPA!W$35</f>
        <v>37.337975233399995</v>
      </c>
      <c r="W336" s="465">
        <f>ExportsPaperSectorMinusCoreVPA!X$35</f>
        <v>33.761538893320001</v>
      </c>
      <c r="X336" s="465">
        <f>ExportsPaperSectorMinusCoreVPA!Y$35</f>
        <v>41.410236823570003</v>
      </c>
      <c r="Y336" s="465">
        <f>ExportsPaperSectorMinusCoreVPA!Z$35</f>
        <v>44.497000145899996</v>
      </c>
      <c r="Z336" s="465">
        <f>ExportsPaperSectorMinusCoreVPA!AA$35</f>
        <v>40.769858477</v>
      </c>
      <c r="AA336" s="465">
        <f>ExportsPaperSectorMinusCoreVPA!AB$35</f>
        <v>0</v>
      </c>
      <c r="AB336" s="466"/>
      <c r="BD336" s="468">
        <f t="shared" si="184"/>
        <v>0.10605334431705786</v>
      </c>
      <c r="BE336" s="468">
        <f t="shared" si="184"/>
        <v>0.13778705591928139</v>
      </c>
      <c r="BF336" s="468">
        <f t="shared" si="184"/>
        <v>0.27081067448731799</v>
      </c>
      <c r="BG336" s="468">
        <f t="shared" si="184"/>
        <v>0.19876872151417624</v>
      </c>
      <c r="BH336" s="468">
        <f t="shared" si="184"/>
        <v>0.21418970395920095</v>
      </c>
      <c r="BI336" s="468">
        <f t="shared" si="184"/>
        <v>0.22615892760261719</v>
      </c>
      <c r="BJ336" s="468">
        <f t="shared" si="184"/>
        <v>0.26053704599973299</v>
      </c>
      <c r="BK336" s="468">
        <f t="shared" si="184"/>
        <v>0.27622228254001729</v>
      </c>
      <c r="BL336" s="468">
        <f t="shared" si="184"/>
        <v>0.2880132303865709</v>
      </c>
      <c r="BM336" s="468">
        <f t="shared" si="184"/>
        <v>0.34605497208205649</v>
      </c>
      <c r="BN336" s="468">
        <f t="shared" si="184"/>
        <v>0.35498463294719845</v>
      </c>
      <c r="BO336" s="468">
        <f t="shared" si="185"/>
        <v>0.39243192787382025</v>
      </c>
      <c r="BP336" s="468">
        <f t="shared" si="186"/>
        <v>0.41042931796385113</v>
      </c>
      <c r="BQ336" s="468">
        <f t="shared" si="187"/>
        <v>0.44984473269270164</v>
      </c>
      <c r="BR336" s="468">
        <f t="shared" si="188"/>
        <v>0.40584268402657853</v>
      </c>
      <c r="BS336" s="468">
        <f t="shared" si="189"/>
        <v>0.41054865532993395</v>
      </c>
      <c r="BT336" s="468">
        <f t="shared" si="189"/>
        <v>0.46328357309667628</v>
      </c>
    </row>
    <row r="337" spans="1:72">
      <c r="A337" s="465" t="str">
        <f>ExportsPaperSectorMinusCoreVPA!B$37</f>
        <v xml:space="preserve">Japan </v>
      </c>
      <c r="B337" s="465">
        <f>ExportsPaperSectorMinusCoreVPA!C$37</f>
        <v>2.7622073475999995</v>
      </c>
      <c r="C337" s="465">
        <f>ExportsPaperSectorMinusCoreVPA!D$37</f>
        <v>2.5562464479999996</v>
      </c>
      <c r="D337" s="465">
        <f>ExportsPaperSectorMinusCoreVPA!E$37</f>
        <v>2.8079376954999997</v>
      </c>
      <c r="E337" s="465">
        <f>ExportsPaperSectorMinusCoreVPA!F$37</f>
        <v>3.0408205515999995</v>
      </c>
      <c r="F337" s="465">
        <f>ExportsPaperSectorMinusCoreVPA!G$37</f>
        <v>2.8884995420999999</v>
      </c>
      <c r="G337" s="465">
        <f>ExportsPaperSectorMinusCoreVPA!H$37</f>
        <v>3.2423852287099999</v>
      </c>
      <c r="H337" s="465">
        <f>ExportsPaperSectorMinusCoreVPA!I$37</f>
        <v>2.8921501677699997</v>
      </c>
      <c r="I337" s="465">
        <f>ExportsPaperSectorMinusCoreVPA!J$37</f>
        <v>2.7566981304799998</v>
      </c>
      <c r="J337" s="465">
        <f>ExportsPaperSectorMinusCoreVPA!K$37</f>
        <v>2.5904324056600001</v>
      </c>
      <c r="K337" s="465">
        <f>ExportsPaperSectorMinusCoreVPA!L$37</f>
        <v>2.1501540089</v>
      </c>
      <c r="L337" s="465">
        <f>ExportsPaperSectorMinusCoreVPA!M$37</f>
        <v>2.2604338796899999</v>
      </c>
      <c r="M337" s="465">
        <f>ExportsPaperSectorMinusCoreVPA!N$37</f>
        <v>2.4317404646099998</v>
      </c>
      <c r="N337" s="465">
        <f>ExportsPaperSectorMinusCoreVPA!O$37</f>
        <v>2.6559651858199995</v>
      </c>
      <c r="O337" s="465">
        <f>ExportsPaperSectorMinusCoreVPA!P$37</f>
        <v>2.7761646761499996</v>
      </c>
      <c r="P337" s="465">
        <f>ExportsPaperSectorMinusCoreVPA!Q$37</f>
        <v>2.5945086853599997</v>
      </c>
      <c r="Q337" s="465">
        <f>ExportsPaperSectorMinusCoreVPA!R$37</f>
        <v>2.3580330488599999</v>
      </c>
      <c r="R337" s="465">
        <f>ExportsPaperSectorMinusCoreVPA!S$37</f>
        <v>2.5959202024399999</v>
      </c>
      <c r="S337" s="465">
        <f>ExportsPaperSectorMinusCoreVPA!T$37</f>
        <v>2.7173445028400001</v>
      </c>
      <c r="T337" s="465">
        <f>ExportsPaperSectorMinusCoreVPA!U$37</f>
        <v>2.5311151257</v>
      </c>
      <c r="U337" s="465">
        <f>ExportsPaperSectorMinusCoreVPA!V$37</f>
        <v>2.6208414758499998</v>
      </c>
      <c r="V337" s="465">
        <f>ExportsPaperSectorMinusCoreVPA!W$37</f>
        <v>2.4618423211999998</v>
      </c>
      <c r="W337" s="465">
        <f>ExportsPaperSectorMinusCoreVPA!X$37</f>
        <v>2.0143502824600001</v>
      </c>
      <c r="X337" s="465">
        <f>ExportsPaperSectorMinusCoreVPA!Y$37</f>
        <v>2.5988100975999999</v>
      </c>
      <c r="Y337" s="465">
        <f>ExportsPaperSectorMinusCoreVPA!Z$37</f>
        <v>1.6561287957999999</v>
      </c>
      <c r="Z337" s="465">
        <f>ExportsPaperSectorMinusCoreVPA!AA$37</f>
        <v>1.0795099785</v>
      </c>
      <c r="AA337" s="465">
        <f>ExportsPaperSectorMinusCoreVPA!AB$37</f>
        <v>0</v>
      </c>
      <c r="AB337" s="466"/>
      <c r="BD337" s="468">
        <f t="shared" si="184"/>
        <v>7.0902008483419099E-2</v>
      </c>
      <c r="BE337" s="468">
        <f t="shared" si="184"/>
        <v>6.2302940672339158E-2</v>
      </c>
      <c r="BF337" s="468">
        <f t="shared" si="184"/>
        <v>4.5568708367149609E-2</v>
      </c>
      <c r="BG337" s="468">
        <f t="shared" si="184"/>
        <v>4.6380738230476282E-2</v>
      </c>
      <c r="BH337" s="468">
        <f t="shared" si="184"/>
        <v>4.9798495657465129E-2</v>
      </c>
      <c r="BI337" s="468">
        <f t="shared" si="184"/>
        <v>5.4906445641307172E-2</v>
      </c>
      <c r="BJ337" s="468">
        <f t="shared" si="184"/>
        <v>5.2529701153836018E-2</v>
      </c>
      <c r="BK337" s="468">
        <f t="shared" si="184"/>
        <v>4.4544490706610089E-2</v>
      </c>
      <c r="BL337" s="468">
        <f t="shared" si="184"/>
        <v>3.7249855554131288E-2</v>
      </c>
      <c r="BM337" s="468">
        <f t="shared" si="184"/>
        <v>3.664150187935783E-2</v>
      </c>
      <c r="BN337" s="468">
        <f t="shared" si="184"/>
        <v>3.7494919922695769E-2</v>
      </c>
      <c r="BO337" s="468">
        <f t="shared" si="185"/>
        <v>3.2207371074227477E-2</v>
      </c>
      <c r="BP337" s="468">
        <f t="shared" si="186"/>
        <v>3.3259511152948666E-2</v>
      </c>
      <c r="BQ337" s="468">
        <f t="shared" si="187"/>
        <v>2.9660065763853955E-2</v>
      </c>
      <c r="BR337" s="468">
        <f t="shared" si="188"/>
        <v>2.4214219848995511E-2</v>
      </c>
      <c r="BS337" s="468">
        <f t="shared" si="189"/>
        <v>2.5765078223852402E-2</v>
      </c>
      <c r="BT337" s="468">
        <f t="shared" si="189"/>
        <v>1.7242898701278309E-2</v>
      </c>
    </row>
    <row r="338" spans="1:72">
      <c r="A338" s="465" t="str">
        <f>ExportsPaperSectorMinusCoreVPA!B$17</f>
        <v xml:space="preserve">USA </v>
      </c>
      <c r="B338" s="465">
        <f>ExportsPaperSectorMinusCoreVPA!C$17</f>
        <v>4.2133886384999997</v>
      </c>
      <c r="C338" s="465">
        <f>ExportsPaperSectorMinusCoreVPA!D$17</f>
        <v>4.4355910214999996</v>
      </c>
      <c r="D338" s="465">
        <f>ExportsPaperSectorMinusCoreVPA!E$17</f>
        <v>4.7810523364999993</v>
      </c>
      <c r="E338" s="465">
        <f>ExportsPaperSectorMinusCoreVPA!F$17</f>
        <v>5.8752996261000003</v>
      </c>
      <c r="F338" s="465">
        <f>ExportsPaperSectorMinusCoreVPA!G$17</f>
        <v>6.1612510751999991</v>
      </c>
      <c r="G338" s="465">
        <f>ExportsPaperSectorMinusCoreVPA!H$17</f>
        <v>6.6587198818999997</v>
      </c>
      <c r="H338" s="465">
        <f>ExportsPaperSectorMinusCoreVPA!I$17</f>
        <v>6.9557246766199992</v>
      </c>
      <c r="I338" s="465">
        <f>ExportsPaperSectorMinusCoreVPA!J$17</f>
        <v>6.9784625018699993</v>
      </c>
      <c r="J338" s="465">
        <f>ExportsPaperSectorMinusCoreVPA!K$17</f>
        <v>7.4304300549999995</v>
      </c>
      <c r="K338" s="465">
        <f>ExportsPaperSectorMinusCoreVPA!L$17</f>
        <v>7.1190544110000005</v>
      </c>
      <c r="L338" s="465">
        <f>ExportsPaperSectorMinusCoreVPA!M$17</f>
        <v>8.5038853777999996</v>
      </c>
      <c r="M338" s="465">
        <f>ExportsPaperSectorMinusCoreVPA!N$17</f>
        <v>8.3026087405000002</v>
      </c>
      <c r="N338" s="465">
        <f>ExportsPaperSectorMinusCoreVPA!O$17</f>
        <v>8.4173097371000001</v>
      </c>
      <c r="O338" s="465">
        <f>ExportsPaperSectorMinusCoreVPA!P$17</f>
        <v>9.5774660562399987</v>
      </c>
      <c r="P338" s="465">
        <f>ExportsPaperSectorMinusCoreVPA!Q$17</f>
        <v>9.8736804135000007</v>
      </c>
      <c r="Q338" s="465">
        <f>ExportsPaperSectorMinusCoreVPA!R$17</f>
        <v>9.8524637699999982</v>
      </c>
      <c r="R338" s="465">
        <f>ExportsPaperSectorMinusCoreVPA!S$17</f>
        <v>9.7319054073799993</v>
      </c>
      <c r="S338" s="465">
        <f>ExportsPaperSectorMinusCoreVPA!T$17</f>
        <v>9.8062277490699987</v>
      </c>
      <c r="T338" s="465">
        <f>ExportsPaperSectorMinusCoreVPA!U$17</f>
        <v>9.2188068730499992</v>
      </c>
      <c r="U338" s="465">
        <f>ExportsPaperSectorMinusCoreVPA!V$17</f>
        <v>10.973903642369999</v>
      </c>
      <c r="V338" s="465">
        <f>ExportsPaperSectorMinusCoreVPA!W$17</f>
        <v>11.720731035789999</v>
      </c>
      <c r="W338" s="465">
        <f>ExportsPaperSectorMinusCoreVPA!X$17</f>
        <v>12.212773171849998</v>
      </c>
      <c r="X338" s="465">
        <f>ExportsPaperSectorMinusCoreVPA!Y$17</f>
        <v>12.994110604119999</v>
      </c>
      <c r="Y338" s="465">
        <f>ExportsPaperSectorMinusCoreVPA!Z$17</f>
        <v>12.782051859769998</v>
      </c>
      <c r="Z338" s="465">
        <f>ExportsPaperSectorMinusCoreVPA!AA$17</f>
        <v>14.339466697499999</v>
      </c>
      <c r="AA338" s="465">
        <f>ExportsPaperSectorMinusCoreVPA!AB$17</f>
        <v>0</v>
      </c>
      <c r="AB338" s="466"/>
      <c r="BD338" s="468">
        <f t="shared" si="184"/>
        <v>0.17948537855418206</v>
      </c>
      <c r="BE338" s="468">
        <f t="shared" si="184"/>
        <v>0.17871056657380016</v>
      </c>
      <c r="BF338" s="468">
        <f t="shared" si="184"/>
        <v>0.15087575725363617</v>
      </c>
      <c r="BG338" s="468">
        <f t="shared" si="184"/>
        <v>0.17448706869665556</v>
      </c>
      <c r="BH338" s="468">
        <f t="shared" si="184"/>
        <v>0.17002530957831111</v>
      </c>
      <c r="BI338" s="468">
        <f t="shared" si="184"/>
        <v>0.17401002166503871</v>
      </c>
      <c r="BJ338" s="468">
        <f t="shared" si="184"/>
        <v>0.1812217531861256</v>
      </c>
      <c r="BK338" s="468">
        <f t="shared" si="184"/>
        <v>0.16951882562619447</v>
      </c>
      <c r="BL338" s="468">
        <f t="shared" si="184"/>
        <v>0.155639401433428</v>
      </c>
      <c r="BM338" s="468">
        <f t="shared" si="184"/>
        <v>0.13736617556235872</v>
      </c>
      <c r="BN338" s="468">
        <f t="shared" si="184"/>
        <v>0.13530994094080326</v>
      </c>
      <c r="BO338" s="468">
        <f t="shared" si="185"/>
        <v>0.1173054243195857</v>
      </c>
      <c r="BP338" s="468">
        <f t="shared" si="186"/>
        <v>0.13926316183103568</v>
      </c>
      <c r="BQ338" s="468">
        <f t="shared" si="187"/>
        <v>0.14121036523270225</v>
      </c>
      <c r="BR338" s="468">
        <f t="shared" si="188"/>
        <v>0.14680801900449128</v>
      </c>
      <c r="BS338" s="468">
        <f t="shared" si="189"/>
        <v>0.12882598712146154</v>
      </c>
      <c r="BT338" s="468">
        <f t="shared" si="189"/>
        <v>0.13308121081611599</v>
      </c>
    </row>
    <row r="339" spans="1:72">
      <c r="A339" s="463" t="s">
        <v>27</v>
      </c>
      <c r="B339" s="465">
        <f t="shared" ref="B339:AA339" si="190">B332-SUM(B334:B338)</f>
        <v>3.3549823529999969</v>
      </c>
      <c r="C339" s="465">
        <f t="shared" si="190"/>
        <v>4.2581657951199965</v>
      </c>
      <c r="D339" s="465">
        <f t="shared" si="190"/>
        <v>4.413354436659997</v>
      </c>
      <c r="E339" s="465">
        <f t="shared" si="190"/>
        <v>5.8020393519999942</v>
      </c>
      <c r="F339" s="465">
        <f t="shared" si="190"/>
        <v>6.0083047472999844</v>
      </c>
      <c r="G339" s="465">
        <f t="shared" si="190"/>
        <v>6.8135250965000012</v>
      </c>
      <c r="H339" s="465">
        <f t="shared" si="190"/>
        <v>7.6819146253999904</v>
      </c>
      <c r="I339" s="465">
        <f t="shared" si="190"/>
        <v>7.4248561911000053</v>
      </c>
      <c r="J339" s="465">
        <f t="shared" si="190"/>
        <v>6.626781913715007</v>
      </c>
      <c r="K339" s="465">
        <f t="shared" si="190"/>
        <v>7.1509556066000002</v>
      </c>
      <c r="L339" s="465">
        <f t="shared" si="190"/>
        <v>7.0068178131000209</v>
      </c>
      <c r="M339" s="465">
        <f t="shared" si="190"/>
        <v>6.2606326363000093</v>
      </c>
      <c r="N339" s="465">
        <f t="shared" si="190"/>
        <v>5.6198886710699867</v>
      </c>
      <c r="O339" s="465">
        <f t="shared" si="190"/>
        <v>5.9527662559199825</v>
      </c>
      <c r="P339" s="465">
        <f t="shared" si="190"/>
        <v>6.4032758645000243</v>
      </c>
      <c r="Q339" s="465">
        <f t="shared" si="190"/>
        <v>8.0820494822500066</v>
      </c>
      <c r="R339" s="465">
        <f t="shared" si="190"/>
        <v>9.4530246403099909</v>
      </c>
      <c r="S339" s="465">
        <f t="shared" si="190"/>
        <v>10.907989946889984</v>
      </c>
      <c r="T339" s="465">
        <f t="shared" si="190"/>
        <v>10.513225985490052</v>
      </c>
      <c r="U339" s="465">
        <f t="shared" si="190"/>
        <v>10.52810698576998</v>
      </c>
      <c r="V339" s="465">
        <f t="shared" si="190"/>
        <v>12.27133768553</v>
      </c>
      <c r="W339" s="465">
        <f t="shared" si="190"/>
        <v>11.970246634220004</v>
      </c>
      <c r="X339" s="465">
        <f t="shared" si="190"/>
        <v>16.921949935090026</v>
      </c>
      <c r="Y339" s="465">
        <f t="shared" si="190"/>
        <v>14.966127332759953</v>
      </c>
      <c r="Z339" s="465">
        <f t="shared" si="190"/>
        <v>17.689926955000033</v>
      </c>
      <c r="AA339" s="465">
        <f t="shared" si="190"/>
        <v>0</v>
      </c>
      <c r="AB339" s="466"/>
      <c r="AC339" s="466"/>
      <c r="AD339" s="466"/>
      <c r="AE339" s="466"/>
      <c r="AF339" s="466"/>
      <c r="AG339" s="466"/>
      <c r="AH339" s="466"/>
      <c r="AI339" s="466"/>
      <c r="AJ339" s="466"/>
      <c r="AK339" s="466"/>
      <c r="AL339" s="466"/>
      <c r="AM339" s="466"/>
      <c r="AN339" s="466"/>
      <c r="AO339" s="466"/>
      <c r="AP339" s="466"/>
      <c r="AQ339" s="466"/>
      <c r="AR339" s="466"/>
      <c r="AS339" s="466"/>
      <c r="AT339" s="466"/>
      <c r="AU339" s="466"/>
      <c r="AV339" s="466"/>
      <c r="AW339" s="466"/>
      <c r="AX339" s="466"/>
      <c r="AY339" s="466"/>
      <c r="AZ339" s="466"/>
      <c r="BA339" s="466"/>
      <c r="BB339" s="466"/>
      <c r="BD339" s="468">
        <f t="shared" si="184"/>
        <v>0.19096658093567737</v>
      </c>
      <c r="BE339" s="468">
        <f t="shared" si="184"/>
        <v>0.15938188524688571</v>
      </c>
      <c r="BF339" s="468">
        <f t="shared" si="184"/>
        <v>0.15155184662809149</v>
      </c>
      <c r="BG339" s="468">
        <f t="shared" si="184"/>
        <v>0.14376947086928235</v>
      </c>
      <c r="BH339" s="468">
        <f t="shared" si="184"/>
        <v>0.12820861917177162</v>
      </c>
      <c r="BI339" s="468">
        <f t="shared" si="184"/>
        <v>0.11617927579613031</v>
      </c>
      <c r="BJ339" s="468">
        <f t="shared" si="184"/>
        <v>0.11263634147804444</v>
      </c>
      <c r="BK339" s="468">
        <f t="shared" si="184"/>
        <v>0.10993629115506506</v>
      </c>
      <c r="BL339" s="468">
        <f t="shared" si="184"/>
        <v>0.1276721613128792</v>
      </c>
      <c r="BM339" s="468">
        <f t="shared" si="184"/>
        <v>0.133429764057449</v>
      </c>
      <c r="BN339" s="468">
        <f t="shared" si="184"/>
        <v>0.1505124613933769</v>
      </c>
      <c r="BO339" s="468">
        <f t="shared" si="185"/>
        <v>0.13377636088688202</v>
      </c>
      <c r="BP339" s="468">
        <f t="shared" si="186"/>
        <v>0.13360582657869013</v>
      </c>
      <c r="BQ339" s="468">
        <f t="shared" si="187"/>
        <v>0.14784402706419736</v>
      </c>
      <c r="BR339" s="468">
        <f t="shared" si="188"/>
        <v>0.14389264179699957</v>
      </c>
      <c r="BS339" s="468">
        <f t="shared" si="189"/>
        <v>0.16776730403670131</v>
      </c>
      <c r="BT339" s="468">
        <f t="shared" si="189"/>
        <v>0.15582086260661612</v>
      </c>
    </row>
    <row r="340" spans="1:72">
      <c r="A340" s="463"/>
      <c r="B340" s="466"/>
      <c r="C340" s="466"/>
      <c r="D340" s="466"/>
      <c r="E340" s="466"/>
      <c r="F340" s="466"/>
      <c r="G340" s="466"/>
      <c r="H340" s="466"/>
      <c r="I340" s="466"/>
      <c r="J340" s="466"/>
      <c r="K340" s="466"/>
      <c r="L340" s="466"/>
      <c r="M340" s="466"/>
      <c r="N340" s="466"/>
      <c r="O340" s="466"/>
      <c r="P340" s="466"/>
      <c r="Q340" s="466"/>
      <c r="R340" s="466"/>
      <c r="S340" s="466"/>
      <c r="T340" s="466"/>
      <c r="U340" s="466"/>
      <c r="V340" s="466"/>
      <c r="W340" s="466"/>
      <c r="X340" s="466"/>
      <c r="Y340" s="466"/>
      <c r="Z340" s="466"/>
      <c r="AA340" s="466"/>
      <c r="AB340" s="466"/>
      <c r="AC340" s="466"/>
      <c r="AD340" s="466"/>
      <c r="AE340" s="466"/>
      <c r="AF340" s="466"/>
      <c r="AG340" s="466"/>
      <c r="AH340" s="466"/>
      <c r="AI340" s="466"/>
      <c r="AJ340" s="466"/>
      <c r="AK340" s="466"/>
      <c r="AL340" s="466"/>
      <c r="AM340" s="466"/>
      <c r="AN340" s="466"/>
      <c r="AO340" s="466"/>
      <c r="AP340" s="466"/>
      <c r="AQ340" s="466"/>
      <c r="AR340" s="466"/>
      <c r="AS340" s="466"/>
      <c r="AT340" s="466"/>
      <c r="AU340" s="466"/>
      <c r="AV340" s="466"/>
      <c r="AW340" s="466"/>
      <c r="AX340" s="466"/>
      <c r="AY340" s="466"/>
      <c r="AZ340" s="466"/>
      <c r="BA340" s="466"/>
      <c r="BB340" s="466"/>
    </row>
    <row r="341" spans="1:72">
      <c r="A341" s="463"/>
      <c r="B341" s="466"/>
      <c r="C341" s="466"/>
      <c r="D341" s="466"/>
      <c r="E341" s="466"/>
      <c r="F341" s="466"/>
      <c r="G341" s="466"/>
      <c r="H341" s="466"/>
      <c r="I341" s="466"/>
      <c r="J341" s="466"/>
      <c r="K341" s="466"/>
      <c r="L341" s="466"/>
      <c r="M341" s="466"/>
      <c r="N341" s="466"/>
      <c r="O341" s="466"/>
      <c r="P341" s="466"/>
      <c r="Q341" s="466"/>
      <c r="R341" s="466"/>
      <c r="S341" s="466"/>
      <c r="T341" s="466"/>
      <c r="U341" s="466"/>
      <c r="V341" s="466"/>
      <c r="W341" s="466"/>
      <c r="X341" s="466"/>
      <c r="Y341" s="466"/>
      <c r="Z341" s="466"/>
      <c r="AA341" s="466"/>
      <c r="AB341" s="466"/>
      <c r="AC341" s="466"/>
      <c r="AD341" s="466"/>
      <c r="AE341" s="466"/>
      <c r="AF341" s="466"/>
      <c r="AG341" s="466"/>
      <c r="AH341" s="466"/>
      <c r="AI341" s="466"/>
      <c r="AJ341" s="466"/>
      <c r="AK341" s="466"/>
      <c r="AL341" s="466"/>
      <c r="AM341" s="466"/>
      <c r="AN341" s="466"/>
      <c r="AO341" s="466"/>
      <c r="AP341" s="466"/>
      <c r="AQ341" s="466"/>
      <c r="AR341" s="466"/>
      <c r="AS341" s="466"/>
      <c r="AT341" s="466"/>
      <c r="AU341" s="466"/>
      <c r="AV341" s="466"/>
      <c r="AW341" s="466"/>
      <c r="AX341" s="466"/>
      <c r="AY341" s="466"/>
      <c r="AZ341" s="466"/>
      <c r="BA341" s="466"/>
      <c r="BB341" s="466"/>
    </row>
    <row r="342" spans="1:72">
      <c r="B342" s="466"/>
      <c r="C342" s="466"/>
      <c r="D342" s="466"/>
      <c r="E342" s="466"/>
      <c r="F342" s="466"/>
      <c r="G342" s="466"/>
      <c r="H342" s="466"/>
      <c r="I342" s="466"/>
      <c r="J342" s="466"/>
      <c r="K342" s="466"/>
      <c r="L342" s="466"/>
      <c r="M342" s="466"/>
      <c r="N342" s="466"/>
      <c r="O342" s="466"/>
      <c r="P342" s="466"/>
      <c r="Q342" s="466"/>
      <c r="R342" s="466"/>
      <c r="S342" s="466"/>
      <c r="T342" s="466"/>
      <c r="U342" s="466"/>
      <c r="V342" s="466"/>
      <c r="W342" s="466"/>
      <c r="X342" s="466"/>
      <c r="Y342" s="466"/>
      <c r="Z342" s="466"/>
      <c r="AA342" s="466"/>
      <c r="AB342" s="466"/>
      <c r="AC342" s="466"/>
      <c r="AD342" s="466"/>
      <c r="AE342" s="466"/>
      <c r="AF342" s="466"/>
      <c r="AG342" s="466"/>
      <c r="AH342" s="466"/>
      <c r="AI342" s="466"/>
      <c r="AJ342" s="466"/>
      <c r="AK342" s="466"/>
      <c r="AL342" s="466"/>
      <c r="AM342" s="466"/>
      <c r="AN342" s="466"/>
      <c r="AO342" s="466"/>
      <c r="AP342" s="466"/>
      <c r="AQ342" s="466"/>
      <c r="AR342" s="466"/>
      <c r="AS342" s="466"/>
      <c r="AT342" s="466"/>
      <c r="AU342" s="466"/>
      <c r="AV342" s="466"/>
      <c r="AW342" s="466"/>
      <c r="AX342" s="466"/>
      <c r="AY342" s="466"/>
      <c r="AZ342" s="466"/>
      <c r="BA342" s="466"/>
      <c r="BB342" s="466"/>
    </row>
    <row r="343" spans="1:72">
      <c r="B343" s="466"/>
      <c r="C343" s="466"/>
      <c r="D343" s="466"/>
      <c r="E343" s="466"/>
      <c r="F343" s="466"/>
      <c r="G343" s="466"/>
      <c r="H343" s="466"/>
      <c r="I343" s="466"/>
      <c r="J343" s="466"/>
      <c r="K343" s="466"/>
      <c r="L343" s="466"/>
      <c r="M343" s="466"/>
      <c r="N343" s="466"/>
      <c r="O343" s="466"/>
      <c r="P343" s="466"/>
      <c r="Q343" s="466"/>
      <c r="R343" s="466"/>
      <c r="S343" s="466"/>
      <c r="T343" s="466"/>
      <c r="U343" s="466"/>
      <c r="V343" s="466"/>
      <c r="W343" s="466"/>
      <c r="X343" s="466"/>
      <c r="Y343" s="466"/>
      <c r="Z343" s="466"/>
      <c r="AA343" s="466"/>
      <c r="AB343" s="466"/>
      <c r="AC343" s="466"/>
      <c r="AD343" s="466"/>
      <c r="AE343" s="466"/>
      <c r="AF343" s="466"/>
      <c r="AG343" s="466"/>
      <c r="AH343" s="466"/>
      <c r="AI343" s="466"/>
      <c r="AJ343" s="466"/>
      <c r="AK343" s="466"/>
      <c r="AL343" s="466"/>
      <c r="AM343" s="466"/>
      <c r="AN343" s="466"/>
      <c r="AO343" s="466"/>
      <c r="AP343" s="466"/>
      <c r="AQ343" s="466"/>
      <c r="AR343" s="466"/>
      <c r="AS343" s="466"/>
      <c r="AT343" s="466"/>
      <c r="AU343" s="466"/>
      <c r="AV343" s="466"/>
      <c r="AW343" s="466"/>
      <c r="AX343" s="466"/>
      <c r="AY343" s="466"/>
      <c r="AZ343" s="466"/>
      <c r="BA343" s="466"/>
      <c r="BB343" s="466"/>
    </row>
    <row r="344" spans="1:72">
      <c r="A344" s="465" t="str">
        <f t="shared" ref="A344:A349" si="191">A334</f>
        <v>EU-27 and UK</v>
      </c>
      <c r="B344" s="466"/>
      <c r="C344" s="466"/>
      <c r="D344" s="466"/>
      <c r="E344" s="466"/>
      <c r="F344" s="466"/>
      <c r="G344" s="466"/>
      <c r="H344" s="466"/>
      <c r="I344" s="466"/>
      <c r="J344" s="466"/>
      <c r="K344" s="466"/>
      <c r="L344" s="466"/>
      <c r="M344" s="466"/>
      <c r="N344" s="466"/>
      <c r="O344" s="466"/>
      <c r="P344" s="466"/>
      <c r="Q344" s="466"/>
      <c r="R344" s="466"/>
      <c r="S344" s="466"/>
      <c r="T344" s="466"/>
      <c r="U344" s="466"/>
      <c r="V344" s="466"/>
      <c r="W344" s="466"/>
      <c r="X344" s="466"/>
      <c r="Y344" s="466"/>
      <c r="Z344" s="466"/>
      <c r="AA344" s="466"/>
      <c r="AB344" s="466"/>
      <c r="AC344" s="464">
        <f>ExportsPaperSectorMinusCoreVPA!AD$47</f>
        <v>0.83048013599999992</v>
      </c>
      <c r="AD344" s="464">
        <f>ExportsPaperSectorMinusCoreVPA!AE$47</f>
        <v>0.61633721399999997</v>
      </c>
      <c r="AE344" s="464">
        <f>ExportsPaperSectorMinusCoreVPA!AF$47</f>
        <v>0.66530004300000001</v>
      </c>
      <c r="AF344" s="464">
        <f>ExportsPaperSectorMinusCoreVPA!AG$47</f>
        <v>0.90126156999999996</v>
      </c>
      <c r="AG344" s="464">
        <f>ExportsPaperSectorMinusCoreVPA!AH$47</f>
        <v>0.97016752899999981</v>
      </c>
      <c r="AH344" s="464">
        <f>ExportsPaperSectorMinusCoreVPA!AI$47</f>
        <v>1.1936779529999999</v>
      </c>
      <c r="AI344" s="464">
        <f>ExportsPaperSectorMinusCoreVPA!AJ$47</f>
        <v>1.3638764250000002</v>
      </c>
      <c r="AJ344" s="464">
        <f>ExportsPaperSectorMinusCoreVPA!AK$47</f>
        <v>1.7531392749999997</v>
      </c>
      <c r="AK344" s="464">
        <f>ExportsPaperSectorMinusCoreVPA!AL$47</f>
        <v>2.2308157819999996</v>
      </c>
      <c r="AL344" s="464">
        <f>ExportsPaperSectorMinusCoreVPA!AM$47</f>
        <v>1.5881592639999997</v>
      </c>
      <c r="AM344" s="464">
        <f>ExportsPaperSectorMinusCoreVPA!AN$47</f>
        <v>2.5114001660000005</v>
      </c>
      <c r="AN344" s="464">
        <f>ExportsPaperSectorMinusCoreVPA!AO$47</f>
        <v>2.6063248690000003</v>
      </c>
      <c r="AO344" s="464">
        <f>ExportsPaperSectorMinusCoreVPA!AP$47</f>
        <v>2.4210799010000001</v>
      </c>
      <c r="AP344" s="464">
        <f>ExportsPaperSectorMinusCoreVPA!AQ$47</f>
        <v>2.3567121500000003</v>
      </c>
      <c r="AQ344" s="464">
        <f>ExportsPaperSectorMinusCoreVPA!AR$47</f>
        <v>2.3484293539999994</v>
      </c>
      <c r="AR344" s="464">
        <f>ExportsPaperSectorMinusCoreVPA!AS$47</f>
        <v>2.3860385100000006</v>
      </c>
      <c r="AS344" s="464">
        <f>ExportsPaperSectorMinusCoreVPA!AT$47</f>
        <v>2.0352552809999995</v>
      </c>
      <c r="AT344" s="464">
        <f>ExportsPaperSectorMinusCoreVPA!AU$47</f>
        <v>2.1208236629999999</v>
      </c>
      <c r="AU344" s="464">
        <f>ExportsPaperSectorMinusCoreVPA!AV$47</f>
        <v>2.8095879010000004</v>
      </c>
      <c r="AV344" s="464">
        <f>ExportsPaperSectorMinusCoreVPA!AW$47</f>
        <v>2.2717564330000002</v>
      </c>
      <c r="AW344" s="464">
        <f>ExportsPaperSectorMinusCoreVPA!AX$47</f>
        <v>1.5004157520000001</v>
      </c>
      <c r="AX344" s="464">
        <f>ExportsPaperSectorMinusCoreVPA!AY$47</f>
        <v>2.0016852979999999</v>
      </c>
      <c r="AY344" s="464">
        <f>ExportsPaperSectorMinusCoreVPA!AZ$47</f>
        <v>2.5882466430000006</v>
      </c>
      <c r="AZ344" s="464">
        <f>ExportsPaperSectorMinusCoreVPA!BA$47</f>
        <v>1.8702655800000005</v>
      </c>
      <c r="BA344" s="464">
        <f>ExportsPaperSectorMinusCoreVPA!BB$47</f>
        <v>2.7477012619999996</v>
      </c>
      <c r="BB344" s="464">
        <f>ExportsPaperSectorMinusCoreVPA!BC$47</f>
        <v>0</v>
      </c>
      <c r="BD344" s="468">
        <f t="shared" ref="BD344:BN349" si="192">AJ344/AJ$332</f>
        <v>0.36289411076353068</v>
      </c>
      <c r="BE344" s="468">
        <f t="shared" si="192"/>
        <v>0.3749919015190068</v>
      </c>
      <c r="BF344" s="468">
        <f t="shared" si="192"/>
        <v>0.31499104036551473</v>
      </c>
      <c r="BG344" s="468">
        <f t="shared" si="192"/>
        <v>0.36556459602907165</v>
      </c>
      <c r="BH344" s="468">
        <f t="shared" si="192"/>
        <v>0.35854016238002612</v>
      </c>
      <c r="BI344" s="468">
        <f t="shared" si="192"/>
        <v>0.35800402776402845</v>
      </c>
      <c r="BJ344" s="468">
        <f t="shared" si="192"/>
        <v>0.32377003679549121</v>
      </c>
      <c r="BK344" s="468">
        <f t="shared" si="192"/>
        <v>0.32028232678776081</v>
      </c>
      <c r="BL344" s="468">
        <f t="shared" si="192"/>
        <v>0.30796498447194831</v>
      </c>
      <c r="BM344" s="468">
        <f t="shared" si="192"/>
        <v>0.26822324168871481</v>
      </c>
      <c r="BN344" s="468">
        <f t="shared" si="192"/>
        <v>0.25187768317508136</v>
      </c>
      <c r="BO344" s="468">
        <f t="shared" ref="BO344:BO349" si="193">AU344/AU$332</f>
        <v>0.26598146060376915</v>
      </c>
      <c r="BP344" s="468">
        <f t="shared" ref="BP344:BP349" si="194">AV344/AV$332</f>
        <v>0.23503620084046195</v>
      </c>
      <c r="BQ344" s="468">
        <f t="shared" ref="BQ344:BQ349" si="195">AW344/AW$332</f>
        <v>0.19052179903577501</v>
      </c>
      <c r="BR344" s="468">
        <f t="shared" ref="BR344:BR349" si="196">AX344/AX$332</f>
        <v>0.22793517047298639</v>
      </c>
      <c r="BS344" s="468">
        <f t="shared" ref="BS344:BT349" si="197">AY344/AY$332</f>
        <v>0.23001767307546442</v>
      </c>
      <c r="BT344" s="468">
        <f t="shared" si="197"/>
        <v>0.17875453530754598</v>
      </c>
    </row>
    <row r="345" spans="1:72">
      <c r="A345" s="465" t="str">
        <f t="shared" si="191"/>
        <v xml:space="preserve">Argentina </v>
      </c>
      <c r="B345" s="466"/>
      <c r="C345" s="466"/>
      <c r="D345" s="466"/>
      <c r="E345" s="466"/>
      <c r="F345" s="466"/>
      <c r="G345" s="466"/>
      <c r="H345" s="466"/>
      <c r="I345" s="466"/>
      <c r="J345" s="466"/>
      <c r="K345" s="466"/>
      <c r="L345" s="466"/>
      <c r="M345" s="466"/>
      <c r="N345" s="466"/>
      <c r="O345" s="466"/>
      <c r="P345" s="466"/>
      <c r="Q345" s="466"/>
      <c r="R345" s="466"/>
      <c r="S345" s="466"/>
      <c r="T345" s="466"/>
      <c r="U345" s="466"/>
      <c r="V345" s="466"/>
      <c r="W345" s="466"/>
      <c r="X345" s="466"/>
      <c r="Y345" s="466"/>
      <c r="Z345" s="466"/>
      <c r="AA345" s="466"/>
      <c r="AB345" s="466"/>
      <c r="AC345" s="464">
        <f>ExportsPaperSectorMinusCoreVPA!AD$19</f>
        <v>0.29143687899999998</v>
      </c>
      <c r="AD345" s="464">
        <f>ExportsPaperSectorMinusCoreVPA!AE$19</f>
        <v>0.26091776299999997</v>
      </c>
      <c r="AE345" s="464">
        <f>ExportsPaperSectorMinusCoreVPA!AF$19</f>
        <v>0.110663913</v>
      </c>
      <c r="AF345" s="464">
        <f>ExportsPaperSectorMinusCoreVPA!AG$19</f>
        <v>0.162115123</v>
      </c>
      <c r="AG345" s="464">
        <f>ExportsPaperSectorMinusCoreVPA!AH$19</f>
        <v>0.224811971</v>
      </c>
      <c r="AH345" s="464">
        <f>ExportsPaperSectorMinusCoreVPA!AI$19</f>
        <v>0.26290156199999998</v>
      </c>
      <c r="AI345" s="464">
        <f>ExportsPaperSectorMinusCoreVPA!AJ$19</f>
        <v>0.30817981</v>
      </c>
      <c r="AJ345" s="464">
        <f>ExportsPaperSectorMinusCoreVPA!AK$19</f>
        <v>0.39099595100000001</v>
      </c>
      <c r="AK345" s="464">
        <f>ExportsPaperSectorMinusCoreVPA!AL$19</f>
        <v>0.40740276000000003</v>
      </c>
      <c r="AL345" s="464">
        <f>ExportsPaperSectorMinusCoreVPA!AM$19</f>
        <v>0.26905260799999997</v>
      </c>
      <c r="AM345" s="464">
        <f>ExportsPaperSectorMinusCoreVPA!AN$19</f>
        <v>0.41587570899999998</v>
      </c>
      <c r="AN345" s="464">
        <f>ExportsPaperSectorMinusCoreVPA!AO$19</f>
        <v>0.47306575000000001</v>
      </c>
      <c r="AO345" s="464">
        <f>ExportsPaperSectorMinusCoreVPA!AP$19</f>
        <v>0.402546293</v>
      </c>
      <c r="AP345" s="464">
        <f>ExportsPaperSectorMinusCoreVPA!AQ$19</f>
        <v>0.42495854599999994</v>
      </c>
      <c r="AQ345" s="464">
        <f>ExportsPaperSectorMinusCoreVPA!AR$19</f>
        <v>0.40701796699999998</v>
      </c>
      <c r="AR345" s="464">
        <f>ExportsPaperSectorMinusCoreVPA!AS$19</f>
        <v>0.44840787900000001</v>
      </c>
      <c r="AS345" s="464">
        <f>ExportsPaperSectorMinusCoreVPA!AT$19</f>
        <v>0.41282612399999996</v>
      </c>
      <c r="AT345" s="464">
        <f>ExportsPaperSectorMinusCoreVPA!AU$19</f>
        <v>0.429966456</v>
      </c>
      <c r="AU345" s="464">
        <f>ExportsPaperSectorMinusCoreVPA!AV$19</f>
        <v>0.45634699299999992</v>
      </c>
      <c r="AV345" s="464">
        <f>ExportsPaperSectorMinusCoreVPA!AW$19</f>
        <v>0.40663120899999999</v>
      </c>
      <c r="AW345" s="464">
        <f>ExportsPaperSectorMinusCoreVPA!AX$19</f>
        <v>0.38200588099999994</v>
      </c>
      <c r="AX345" s="464">
        <f>ExportsPaperSectorMinusCoreVPA!AY$19</f>
        <v>0.45203050399999994</v>
      </c>
      <c r="AY345" s="464">
        <f>ExportsPaperSectorMinusCoreVPA!AZ$19</f>
        <v>0.62493849400000001</v>
      </c>
      <c r="AZ345" s="464">
        <f>ExportsPaperSectorMinusCoreVPA!BA$19</f>
        <v>0.5379201469999999</v>
      </c>
      <c r="BA345" s="464">
        <f>ExportsPaperSectorMinusCoreVPA!BB$19</f>
        <v>0.43591226099999997</v>
      </c>
      <c r="BB345" s="464">
        <f>ExportsPaperSectorMinusCoreVPA!BC$19</f>
        <v>0</v>
      </c>
      <c r="BD345" s="468">
        <f t="shared" si="192"/>
        <v>8.0934886334279435E-2</v>
      </c>
      <c r="BE345" s="468">
        <f t="shared" si="192"/>
        <v>6.8482900690045242E-2</v>
      </c>
      <c r="BF345" s="468">
        <f t="shared" si="192"/>
        <v>5.3363137330145638E-2</v>
      </c>
      <c r="BG345" s="468">
        <f t="shared" si="192"/>
        <v>6.0535727287551959E-2</v>
      </c>
      <c r="BH345" s="468">
        <f t="shared" si="192"/>
        <v>6.5077486248483793E-2</v>
      </c>
      <c r="BI345" s="468">
        <f t="shared" si="192"/>
        <v>5.952434456870026E-2</v>
      </c>
      <c r="BJ345" s="468">
        <f t="shared" si="192"/>
        <v>5.8381692509617014E-2</v>
      </c>
      <c r="BK345" s="468">
        <f t="shared" si="192"/>
        <v>5.5509722399417802E-2</v>
      </c>
      <c r="BL345" s="468">
        <f t="shared" si="192"/>
        <v>5.7875815882508223E-2</v>
      </c>
      <c r="BM345" s="468">
        <f t="shared" si="192"/>
        <v>5.4405735863592319E-2</v>
      </c>
      <c r="BN345" s="468">
        <f t="shared" si="192"/>
        <v>5.106457300984979E-2</v>
      </c>
      <c r="BO345" s="468">
        <f t="shared" si="193"/>
        <v>4.320200827212986E-2</v>
      </c>
      <c r="BP345" s="468">
        <f t="shared" si="194"/>
        <v>4.2070115052040814E-2</v>
      </c>
      <c r="BQ345" s="468">
        <f t="shared" si="195"/>
        <v>4.8506853912558878E-2</v>
      </c>
      <c r="BR345" s="468">
        <f t="shared" si="196"/>
        <v>5.147345094215202E-2</v>
      </c>
      <c r="BS345" s="468">
        <f t="shared" si="197"/>
        <v>5.5538330782320677E-2</v>
      </c>
      <c r="BT345" s="468">
        <f t="shared" si="197"/>
        <v>5.141284047453399E-2</v>
      </c>
    </row>
    <row r="346" spans="1:72">
      <c r="A346" s="465" t="str">
        <f t="shared" si="191"/>
        <v xml:space="preserve">China </v>
      </c>
      <c r="B346" s="466"/>
      <c r="C346" s="466"/>
      <c r="D346" s="466"/>
      <c r="E346" s="466"/>
      <c r="F346" s="466"/>
      <c r="G346" s="466"/>
      <c r="H346" s="466"/>
      <c r="I346" s="466"/>
      <c r="J346" s="466"/>
      <c r="K346" s="466"/>
      <c r="L346" s="466"/>
      <c r="M346" s="466"/>
      <c r="N346" s="466"/>
      <c r="O346" s="466"/>
      <c r="P346" s="466"/>
      <c r="Q346" s="466"/>
      <c r="R346" s="466"/>
      <c r="S346" s="466"/>
      <c r="T346" s="466"/>
      <c r="U346" s="466"/>
      <c r="V346" s="466"/>
      <c r="W346" s="466"/>
      <c r="X346" s="466"/>
      <c r="Y346" s="466"/>
      <c r="Z346" s="466"/>
      <c r="AA346" s="466"/>
      <c r="AB346" s="466"/>
      <c r="AC346" s="464">
        <f>ExportsPaperSectorMinusCoreVPA!AD$35</f>
        <v>8.5217606999999987E-2</v>
      </c>
      <c r="AD346" s="464">
        <f>ExportsPaperSectorMinusCoreVPA!AE$35</f>
        <v>0.150873075</v>
      </c>
      <c r="AE346" s="464">
        <f>ExportsPaperSectorMinusCoreVPA!AF$35</f>
        <v>0.15073941299999999</v>
      </c>
      <c r="AF346" s="464">
        <f>ExportsPaperSectorMinusCoreVPA!AG$35</f>
        <v>0.32036211400000003</v>
      </c>
      <c r="AG346" s="464">
        <f>ExportsPaperSectorMinusCoreVPA!AH$35</f>
        <v>0.29689177999999999</v>
      </c>
      <c r="AH346" s="464">
        <f>ExportsPaperSectorMinusCoreVPA!AI$35</f>
        <v>0.291343725</v>
      </c>
      <c r="AI346" s="464">
        <f>ExportsPaperSectorMinusCoreVPA!AJ$35</f>
        <v>0.40675468400000003</v>
      </c>
      <c r="AJ346" s="464">
        <f>ExportsPaperSectorMinusCoreVPA!AK$35</f>
        <v>0.44800235900000002</v>
      </c>
      <c r="AK346" s="464">
        <f>ExportsPaperSectorMinusCoreVPA!AL$35</f>
        <v>0.74306605599999997</v>
      </c>
      <c r="AL346" s="464">
        <f>ExportsPaperSectorMinusCoreVPA!AM$35</f>
        <v>1.139343931</v>
      </c>
      <c r="AM346" s="464">
        <f>ExportsPaperSectorMinusCoreVPA!AN$35</f>
        <v>1.2743523160000001</v>
      </c>
      <c r="AN346" s="464">
        <f>ExportsPaperSectorMinusCoreVPA!AO$35</f>
        <v>1.4110180270000001</v>
      </c>
      <c r="AO346" s="464">
        <f>ExportsPaperSectorMinusCoreVPA!AP$35</f>
        <v>1.3322732980000001</v>
      </c>
      <c r="AP346" s="464">
        <f>ExportsPaperSectorMinusCoreVPA!AQ$35</f>
        <v>1.6823866019999998</v>
      </c>
      <c r="AQ346" s="464">
        <f>ExportsPaperSectorMinusCoreVPA!AR$35</f>
        <v>1.8532189769999998</v>
      </c>
      <c r="AR346" s="464">
        <f>ExportsPaperSectorMinusCoreVPA!AS$35</f>
        <v>2.0251119190000004</v>
      </c>
      <c r="AS346" s="464">
        <f>ExportsPaperSectorMinusCoreVPA!AT$35</f>
        <v>2.3629695269999997</v>
      </c>
      <c r="AT346" s="464">
        <f>ExportsPaperSectorMinusCoreVPA!AU$35</f>
        <v>2.7135788180000002</v>
      </c>
      <c r="AU346" s="464">
        <f>ExportsPaperSectorMinusCoreVPA!AV$35</f>
        <v>3.6924154459999996</v>
      </c>
      <c r="AV346" s="464">
        <f>ExportsPaperSectorMinusCoreVPA!AW$35</f>
        <v>3.4523449459999997</v>
      </c>
      <c r="AW346" s="464">
        <f>ExportsPaperSectorMinusCoreVPA!AX$35</f>
        <v>3.0211681240000003</v>
      </c>
      <c r="AX346" s="464">
        <f>ExportsPaperSectorMinusCoreVPA!AY$35</f>
        <v>2.9344411909999994</v>
      </c>
      <c r="AY346" s="464">
        <f>ExportsPaperSectorMinusCoreVPA!AZ$35</f>
        <v>3.4293571089999997</v>
      </c>
      <c r="AZ346" s="464">
        <f>ExportsPaperSectorMinusCoreVPA!BA$35</f>
        <v>3.8750474849999996</v>
      </c>
      <c r="BA346" s="464">
        <f>ExportsPaperSectorMinusCoreVPA!BB$35</f>
        <v>4.6627869310000003</v>
      </c>
      <c r="BB346" s="464">
        <f>ExportsPaperSectorMinusCoreVPA!BC$35</f>
        <v>0</v>
      </c>
      <c r="BD346" s="468">
        <f t="shared" si="192"/>
        <v>9.2735026821681971E-2</v>
      </c>
      <c r="BE346" s="468">
        <f t="shared" si="192"/>
        <v>0.12490666219146769</v>
      </c>
      <c r="BF346" s="468">
        <f t="shared" si="192"/>
        <v>0.22597426989528005</v>
      </c>
      <c r="BG346" s="468">
        <f t="shared" si="192"/>
        <v>0.18549735558042954</v>
      </c>
      <c r="BH346" s="468">
        <f t="shared" si="192"/>
        <v>0.19410728053860429</v>
      </c>
      <c r="BI346" s="468">
        <f t="shared" si="192"/>
        <v>0.19700267082034884</v>
      </c>
      <c r="BJ346" s="468">
        <f t="shared" si="192"/>
        <v>0.23112978478673407</v>
      </c>
      <c r="BK346" s="468">
        <f t="shared" si="192"/>
        <v>0.25274479089175694</v>
      </c>
      <c r="BL346" s="468">
        <f t="shared" si="192"/>
        <v>0.26138034154729228</v>
      </c>
      <c r="BM346" s="468">
        <f t="shared" si="192"/>
        <v>0.31141221077297832</v>
      </c>
      <c r="BN346" s="468">
        <f t="shared" si="192"/>
        <v>0.32227570717689408</v>
      </c>
      <c r="BO346" s="468">
        <f t="shared" si="193"/>
        <v>0.34955804484118091</v>
      </c>
      <c r="BP346" s="468">
        <f t="shared" si="194"/>
        <v>0.35718003405280097</v>
      </c>
      <c r="BQ346" s="468">
        <f t="shared" si="195"/>
        <v>0.3836259286179618</v>
      </c>
      <c r="BR346" s="468">
        <f t="shared" si="196"/>
        <v>0.33414960572565394</v>
      </c>
      <c r="BS346" s="468">
        <f t="shared" si="197"/>
        <v>0.3047672232050806</v>
      </c>
      <c r="BT346" s="468">
        <f t="shared" si="197"/>
        <v>0.37036574905893821</v>
      </c>
    </row>
    <row r="347" spans="1:72">
      <c r="A347" s="465" t="str">
        <f t="shared" si="191"/>
        <v xml:space="preserve">Japan </v>
      </c>
      <c r="B347" s="466"/>
      <c r="C347" s="466"/>
      <c r="D347" s="466"/>
      <c r="E347" s="466"/>
      <c r="F347" s="466"/>
      <c r="G347" s="466"/>
      <c r="H347" s="466"/>
      <c r="I347" s="466"/>
      <c r="J347" s="466"/>
      <c r="K347" s="466"/>
      <c r="L347" s="466"/>
      <c r="M347" s="466"/>
      <c r="N347" s="466"/>
      <c r="O347" s="466"/>
      <c r="P347" s="466"/>
      <c r="Q347" s="466"/>
      <c r="R347" s="466"/>
      <c r="S347" s="466"/>
      <c r="T347" s="466"/>
      <c r="U347" s="466"/>
      <c r="V347" s="466"/>
      <c r="W347" s="466"/>
      <c r="X347" s="466"/>
      <c r="Y347" s="466"/>
      <c r="Z347" s="466"/>
      <c r="AA347" s="466"/>
      <c r="AB347" s="466"/>
      <c r="AC347" s="464">
        <f>ExportsPaperSectorMinusCoreVPA!AD$37</f>
        <v>0.23881746600000001</v>
      </c>
      <c r="AD347" s="464">
        <f>ExportsPaperSectorMinusCoreVPA!AE$37</f>
        <v>0.16113873200000001</v>
      </c>
      <c r="AE347" s="464">
        <f>ExportsPaperSectorMinusCoreVPA!AF$37</f>
        <v>0.14745489000000001</v>
      </c>
      <c r="AF347" s="464">
        <f>ExportsPaperSectorMinusCoreVPA!AG$37</f>
        <v>0.170514689</v>
      </c>
      <c r="AG347" s="464">
        <f>ExportsPaperSectorMinusCoreVPA!AH$37</f>
        <v>0.16562161099999997</v>
      </c>
      <c r="AH347" s="464">
        <f>ExportsPaperSectorMinusCoreVPA!AI$37</f>
        <v>0.20320270899999998</v>
      </c>
      <c r="AI347" s="464">
        <f>ExportsPaperSectorMinusCoreVPA!AJ$37</f>
        <v>0.21892852399999999</v>
      </c>
      <c r="AJ347" s="464">
        <f>ExportsPaperSectorMinusCoreVPA!AK$37</f>
        <v>0.20191094899999998</v>
      </c>
      <c r="AK347" s="464">
        <f>ExportsPaperSectorMinusCoreVPA!AL$37</f>
        <v>0.224385473</v>
      </c>
      <c r="AL347" s="464">
        <f>ExportsPaperSectorMinusCoreVPA!AM$37</f>
        <v>0.14100688799999997</v>
      </c>
      <c r="AM347" s="464">
        <f>ExportsPaperSectorMinusCoreVPA!AN$37</f>
        <v>0.19925206000000001</v>
      </c>
      <c r="AN347" s="464">
        <f>ExportsPaperSectorMinusCoreVPA!AO$37</f>
        <v>0.21283315799999999</v>
      </c>
      <c r="AO347" s="464">
        <f>ExportsPaperSectorMinusCoreVPA!AP$37</f>
        <v>0.22027480600000002</v>
      </c>
      <c r="AP347" s="464">
        <f>ExportsPaperSectorMinusCoreVPA!AQ$37</f>
        <v>0.23058065699999999</v>
      </c>
      <c r="AQ347" s="464">
        <f>ExportsPaperSectorMinusCoreVPA!AR$37</f>
        <v>0.20264463499999999</v>
      </c>
      <c r="AR347" s="464">
        <f>ExportsPaperSectorMinusCoreVPA!AS$37</f>
        <v>0.18647155400000001</v>
      </c>
      <c r="AS347" s="464">
        <f>ExportsPaperSectorMinusCoreVPA!AT$37</f>
        <v>0.19261879899999998</v>
      </c>
      <c r="AT347" s="464">
        <f>ExportsPaperSectorMinusCoreVPA!AU$37</f>
        <v>0.21973515899999999</v>
      </c>
      <c r="AU347" s="464">
        <f>ExportsPaperSectorMinusCoreVPA!AV$37</f>
        <v>0.24794616899999999</v>
      </c>
      <c r="AV347" s="464">
        <f>ExportsPaperSectorMinusCoreVPA!AW$37</f>
        <v>0.25669791200000003</v>
      </c>
      <c r="AW347" s="464">
        <f>ExportsPaperSectorMinusCoreVPA!AX$37</f>
        <v>0.19466151800000001</v>
      </c>
      <c r="AX347" s="464">
        <f>ExportsPaperSectorMinusCoreVPA!AY$37</f>
        <v>0.221503374</v>
      </c>
      <c r="AY347" s="464">
        <f>ExportsPaperSectorMinusCoreVPA!AZ$37</f>
        <v>0.34653924699999994</v>
      </c>
      <c r="AZ347" s="464">
        <f>ExportsPaperSectorMinusCoreVPA!BA$37</f>
        <v>0.18720663800000001</v>
      </c>
      <c r="BA347" s="464">
        <f>ExportsPaperSectorMinusCoreVPA!BB$37</f>
        <v>0.14037463600000002</v>
      </c>
      <c r="BB347" s="464">
        <f>ExportsPaperSectorMinusCoreVPA!BC$37</f>
        <v>0</v>
      </c>
      <c r="BD347" s="468">
        <f t="shared" si="192"/>
        <v>4.1794907760979577E-2</v>
      </c>
      <c r="BE347" s="468">
        <f t="shared" si="192"/>
        <v>3.7718370056569639E-2</v>
      </c>
      <c r="BF347" s="468">
        <f t="shared" si="192"/>
        <v>2.7966909463447626E-2</v>
      </c>
      <c r="BG347" s="468">
        <f t="shared" si="192"/>
        <v>2.9003541453879293E-2</v>
      </c>
      <c r="BH347" s="468">
        <f t="shared" si="192"/>
        <v>2.9278481718379271E-2</v>
      </c>
      <c r="BI347" s="468">
        <f t="shared" si="192"/>
        <v>3.2571939377286988E-2</v>
      </c>
      <c r="BJ347" s="468">
        <f t="shared" si="192"/>
        <v>3.1677652190666789E-2</v>
      </c>
      <c r="BK347" s="468">
        <f t="shared" si="192"/>
        <v>2.7636980051500636E-2</v>
      </c>
      <c r="BL347" s="468">
        <f t="shared" si="192"/>
        <v>2.4067804853690339E-2</v>
      </c>
      <c r="BM347" s="468">
        <f t="shared" si="192"/>
        <v>2.5384942695042188E-2</v>
      </c>
      <c r="BN347" s="468">
        <f t="shared" si="192"/>
        <v>2.6096645245243157E-2</v>
      </c>
      <c r="BO347" s="468">
        <f t="shared" si="193"/>
        <v>2.3472867376121639E-2</v>
      </c>
      <c r="BP347" s="468">
        <f t="shared" si="194"/>
        <v>2.6557997646114394E-2</v>
      </c>
      <c r="BQ347" s="468">
        <f t="shared" si="195"/>
        <v>2.4717990705548726E-2</v>
      </c>
      <c r="BR347" s="468">
        <f t="shared" si="196"/>
        <v>2.5222950562447336E-2</v>
      </c>
      <c r="BS347" s="468">
        <f t="shared" si="197"/>
        <v>3.0796968843692839E-2</v>
      </c>
      <c r="BT347" s="468">
        <f t="shared" si="197"/>
        <v>1.7892665052509801E-2</v>
      </c>
    </row>
    <row r="348" spans="1:72">
      <c r="A348" s="463" t="str">
        <f t="shared" si="191"/>
        <v xml:space="preserve">USA </v>
      </c>
      <c r="B348" s="466"/>
      <c r="C348" s="466"/>
      <c r="D348" s="466"/>
      <c r="E348" s="466"/>
      <c r="F348" s="466"/>
      <c r="G348" s="466"/>
      <c r="H348" s="466"/>
      <c r="I348" s="466"/>
      <c r="J348" s="466"/>
      <c r="K348" s="466"/>
      <c r="L348" s="466"/>
      <c r="M348" s="466"/>
      <c r="N348" s="466"/>
      <c r="O348" s="466"/>
      <c r="P348" s="466"/>
      <c r="Q348" s="466"/>
      <c r="R348" s="466"/>
      <c r="S348" s="466"/>
      <c r="T348" s="466"/>
      <c r="U348" s="466"/>
      <c r="V348" s="466"/>
      <c r="W348" s="466"/>
      <c r="X348" s="466"/>
      <c r="Y348" s="466"/>
      <c r="Z348" s="466"/>
      <c r="AA348" s="466"/>
      <c r="AB348" s="466"/>
      <c r="AC348" s="464">
        <f>ExportsPaperSectorMinusCoreVPA!AD$17</f>
        <v>0.52561203400000001</v>
      </c>
      <c r="AD348" s="464">
        <f>ExportsPaperSectorMinusCoreVPA!AE$17</f>
        <v>0.450465112</v>
      </c>
      <c r="AE348" s="464">
        <f>ExportsPaperSectorMinusCoreVPA!AF$17</f>
        <v>0.441915799</v>
      </c>
      <c r="AF348" s="464">
        <f>ExportsPaperSectorMinusCoreVPA!AG$17</f>
        <v>0.59755168999999997</v>
      </c>
      <c r="AG348" s="464">
        <f>ExportsPaperSectorMinusCoreVPA!AH$17</f>
        <v>0.56561938300000003</v>
      </c>
      <c r="AH348" s="464">
        <f>ExportsPaperSectorMinusCoreVPA!AI$17</f>
        <v>0.60134974200000002</v>
      </c>
      <c r="AI348" s="464">
        <f>ExportsPaperSectorMinusCoreVPA!AJ$17</f>
        <v>0.72550091100000003</v>
      </c>
      <c r="AJ348" s="464">
        <f>ExportsPaperSectorMinusCoreVPA!AK$17</f>
        <v>0.817349781</v>
      </c>
      <c r="AK348" s="464">
        <f>ExportsPaperSectorMinusCoreVPA!AL$17</f>
        <v>1.016821274</v>
      </c>
      <c r="AL348" s="464">
        <f>ExportsPaperSectorMinusCoreVPA!AM$17</f>
        <v>0.74854875999999992</v>
      </c>
      <c r="AM348" s="464">
        <f>ExportsPaperSectorMinusCoreVPA!AN$17</f>
        <v>1.0579215049999999</v>
      </c>
      <c r="AN348" s="464">
        <f>ExportsPaperSectorMinusCoreVPA!AO$17</f>
        <v>1.133694019</v>
      </c>
      <c r="AO348" s="464">
        <f>ExportsPaperSectorMinusCoreVPA!AP$17</f>
        <v>1.1016265669999998</v>
      </c>
      <c r="AP348" s="464">
        <f>ExportsPaperSectorMinusCoreVPA!AQ$17</f>
        <v>1.2916929380000002</v>
      </c>
      <c r="AQ348" s="464">
        <f>ExportsPaperSectorMinusCoreVPA!AR$17</f>
        <v>1.2262245029999999</v>
      </c>
      <c r="AR348" s="464">
        <f>ExportsPaperSectorMinusCoreVPA!AS$17</f>
        <v>1.223174327</v>
      </c>
      <c r="AS348" s="464">
        <f>ExportsPaperSectorMinusCoreVPA!AT$17</f>
        <v>1.0392262409999999</v>
      </c>
      <c r="AT348" s="464">
        <f>ExportsPaperSectorMinusCoreVPA!AU$17</f>
        <v>1.0936214820000001</v>
      </c>
      <c r="AU348" s="464">
        <f>ExportsPaperSectorMinusCoreVPA!AV$17</f>
        <v>1.2085387190000001</v>
      </c>
      <c r="AV348" s="464">
        <f>ExportsPaperSectorMinusCoreVPA!AW$17</f>
        <v>1.3908416729999999</v>
      </c>
      <c r="AW348" s="464">
        <f>ExportsPaperSectorMinusCoreVPA!AX$17</f>
        <v>1.075785738</v>
      </c>
      <c r="AX348" s="464">
        <f>ExportsPaperSectorMinusCoreVPA!AY$17</f>
        <v>1.2804733750000001</v>
      </c>
      <c r="AY348" s="464">
        <f>ExportsPaperSectorMinusCoreVPA!AZ$17</f>
        <v>1.428498219</v>
      </c>
      <c r="AZ348" s="464">
        <f>ExportsPaperSectorMinusCoreVPA!BA$17</f>
        <v>1.4342134620000002</v>
      </c>
      <c r="BA348" s="464">
        <f>ExportsPaperSectorMinusCoreVPA!BB$17</f>
        <v>1.9526118889999999</v>
      </c>
      <c r="BB348" s="464">
        <f>ExportsPaperSectorMinusCoreVPA!BC$17</f>
        <v>0</v>
      </c>
      <c r="BD348" s="468">
        <f t="shared" si="192"/>
        <v>0.16918873827566358</v>
      </c>
      <c r="BE348" s="468">
        <f t="shared" si="192"/>
        <v>0.1709239042142652</v>
      </c>
      <c r="BF348" s="468">
        <f t="shared" si="192"/>
        <v>0.14846505512479638</v>
      </c>
      <c r="BG348" s="468">
        <f t="shared" si="192"/>
        <v>0.15399323964438744</v>
      </c>
      <c r="BH348" s="468">
        <f t="shared" si="192"/>
        <v>0.15595708827253046</v>
      </c>
      <c r="BI348" s="468">
        <f t="shared" si="192"/>
        <v>0.16289703942235126</v>
      </c>
      <c r="BJ348" s="468">
        <f t="shared" si="192"/>
        <v>0.17745547332317874</v>
      </c>
      <c r="BK348" s="468">
        <f t="shared" si="192"/>
        <v>0.16723434167439113</v>
      </c>
      <c r="BL348" s="468">
        <f t="shared" si="192"/>
        <v>0.15787459466487852</v>
      </c>
      <c r="BM348" s="468">
        <f t="shared" si="192"/>
        <v>0.13695806801790467</v>
      </c>
      <c r="BN348" s="468">
        <f t="shared" si="192"/>
        <v>0.12988295536414854</v>
      </c>
      <c r="BO348" s="468">
        <f t="shared" si="193"/>
        <v>0.11441140302512574</v>
      </c>
      <c r="BP348" s="468">
        <f t="shared" si="194"/>
        <v>0.1438966510863236</v>
      </c>
      <c r="BQ348" s="468">
        <f t="shared" si="195"/>
        <v>0.13660256092858514</v>
      </c>
      <c r="BR348" s="468">
        <f t="shared" si="196"/>
        <v>0.14580959220131379</v>
      </c>
      <c r="BS348" s="468">
        <f t="shared" si="197"/>
        <v>0.12695074374595647</v>
      </c>
      <c r="BT348" s="468">
        <f t="shared" si="197"/>
        <v>0.1370779442626735</v>
      </c>
    </row>
    <row r="349" spans="1:72">
      <c r="A349" s="465" t="str">
        <f t="shared" si="191"/>
        <v>Others</v>
      </c>
      <c r="B349" s="466"/>
      <c r="C349" s="466"/>
      <c r="D349" s="466"/>
      <c r="E349" s="466"/>
      <c r="F349" s="466"/>
      <c r="G349" s="466"/>
      <c r="H349" s="466"/>
      <c r="I349" s="466"/>
      <c r="J349" s="466"/>
      <c r="K349" s="466"/>
      <c r="L349" s="466"/>
      <c r="M349" s="466"/>
      <c r="N349" s="466"/>
      <c r="O349" s="466"/>
      <c r="P349" s="466"/>
      <c r="Q349" s="466"/>
      <c r="R349" s="466"/>
      <c r="S349" s="466"/>
      <c r="T349" s="466"/>
      <c r="U349" s="466"/>
      <c r="V349" s="466"/>
      <c r="W349" s="466"/>
      <c r="X349" s="466"/>
      <c r="Y349" s="466"/>
      <c r="Z349" s="466"/>
      <c r="AA349" s="466"/>
      <c r="AB349" s="466"/>
      <c r="AC349" s="464">
        <f t="shared" ref="AC349:BB349" si="198">AC332-SUM(AC344:AC348)</f>
        <v>0.62356691399999997</v>
      </c>
      <c r="AD349" s="464">
        <f t="shared" si="198"/>
        <v>0.59772319400000051</v>
      </c>
      <c r="AE349" s="464">
        <f t="shared" si="198"/>
        <v>0.59053973000000037</v>
      </c>
      <c r="AF349" s="464">
        <f t="shared" si="198"/>
        <v>0.74033922300000032</v>
      </c>
      <c r="AG349" s="464">
        <f t="shared" si="198"/>
        <v>0.77265541199999843</v>
      </c>
      <c r="AH349" s="464">
        <f t="shared" si="198"/>
        <v>0.95590931700000015</v>
      </c>
      <c r="AI349" s="464">
        <f t="shared" si="198"/>
        <v>1.0893183329999969</v>
      </c>
      <c r="AJ349" s="464">
        <f t="shared" si="198"/>
        <v>1.2195956940000015</v>
      </c>
      <c r="AK349" s="464">
        <f t="shared" si="198"/>
        <v>1.3264792140000026</v>
      </c>
      <c r="AL349" s="464">
        <f t="shared" si="198"/>
        <v>1.1558073990000004</v>
      </c>
      <c r="AM349" s="464">
        <f t="shared" si="198"/>
        <v>1.4111199849999974</v>
      </c>
      <c r="AN349" s="464">
        <f t="shared" si="198"/>
        <v>1.432333124999996</v>
      </c>
      <c r="AO349" s="464">
        <f t="shared" si="198"/>
        <v>1.2849160689999977</v>
      </c>
      <c r="AP349" s="464">
        <f t="shared" si="198"/>
        <v>1.2926383820000007</v>
      </c>
      <c r="AQ349" s="464">
        <f t="shared" si="198"/>
        <v>1.2948371539999979</v>
      </c>
      <c r="AR349" s="464">
        <f t="shared" si="198"/>
        <v>1.4785549079999978</v>
      </c>
      <c r="AS349" s="464">
        <f t="shared" si="198"/>
        <v>1.5450194830000017</v>
      </c>
      <c r="AT349" s="464">
        <f t="shared" si="198"/>
        <v>1.8423283000000019</v>
      </c>
      <c r="AU349" s="464">
        <f t="shared" si="198"/>
        <v>2.1482615179999982</v>
      </c>
      <c r="AV349" s="464">
        <f t="shared" si="198"/>
        <v>1.887287535999997</v>
      </c>
      <c r="AW349" s="464">
        <f t="shared" si="198"/>
        <v>1.7012599850000081</v>
      </c>
      <c r="AX349" s="464">
        <f t="shared" si="198"/>
        <v>1.8916847629999936</v>
      </c>
      <c r="AY349" s="464">
        <f t="shared" si="198"/>
        <v>2.8348019349999944</v>
      </c>
      <c r="AZ349" s="464">
        <f t="shared" si="198"/>
        <v>2.5581054469999938</v>
      </c>
      <c r="BA349" s="464">
        <f t="shared" si="198"/>
        <v>3.1498305429999984</v>
      </c>
      <c r="BB349" s="464">
        <f t="shared" si="198"/>
        <v>0</v>
      </c>
      <c r="BD349" s="468">
        <f t="shared" si="192"/>
        <v>0.25245233004386469</v>
      </c>
      <c r="BE349" s="468">
        <f t="shared" si="192"/>
        <v>0.22297626132864548</v>
      </c>
      <c r="BF349" s="468">
        <f t="shared" si="192"/>
        <v>0.22923958782081555</v>
      </c>
      <c r="BG349" s="468">
        <f t="shared" si="192"/>
        <v>0.20540554000468023</v>
      </c>
      <c r="BH349" s="468">
        <f t="shared" si="192"/>
        <v>0.19703950084197611</v>
      </c>
      <c r="BI349" s="468">
        <f t="shared" si="192"/>
        <v>0.18999997804728438</v>
      </c>
      <c r="BJ349" s="468">
        <f t="shared" si="192"/>
        <v>0.17758536039431222</v>
      </c>
      <c r="BK349" s="468">
        <f t="shared" si="192"/>
        <v>0.17659183819517255</v>
      </c>
      <c r="BL349" s="468">
        <f t="shared" si="192"/>
        <v>0.19083645857968243</v>
      </c>
      <c r="BM349" s="468">
        <f t="shared" si="192"/>
        <v>0.20361580096176779</v>
      </c>
      <c r="BN349" s="468">
        <f t="shared" si="192"/>
        <v>0.21880243602878302</v>
      </c>
      <c r="BO349" s="468">
        <f t="shared" si="193"/>
        <v>0.20337421588167273</v>
      </c>
      <c r="BP349" s="468">
        <f t="shared" si="194"/>
        <v>0.19525900132225832</v>
      </c>
      <c r="BQ349" s="468">
        <f t="shared" si="195"/>
        <v>0.21602486679957034</v>
      </c>
      <c r="BR349" s="468">
        <f t="shared" si="196"/>
        <v>0.21540923009544649</v>
      </c>
      <c r="BS349" s="468">
        <f t="shared" si="197"/>
        <v>0.25192906034748502</v>
      </c>
      <c r="BT349" s="468">
        <f t="shared" si="197"/>
        <v>0.24449626584379849</v>
      </c>
    </row>
    <row r="350" spans="1:72">
      <c r="A350" s="465"/>
      <c r="B350" s="466"/>
      <c r="C350" s="466"/>
      <c r="D350" s="466"/>
      <c r="E350" s="466"/>
      <c r="F350" s="466"/>
      <c r="G350" s="466"/>
      <c r="H350" s="466"/>
      <c r="I350" s="466"/>
      <c r="J350" s="466"/>
      <c r="K350" s="466"/>
      <c r="L350" s="466"/>
      <c r="M350" s="466"/>
      <c r="N350" s="466"/>
      <c r="O350" s="466"/>
      <c r="P350" s="466"/>
      <c r="Q350" s="466"/>
      <c r="R350" s="466"/>
      <c r="S350" s="466"/>
      <c r="T350" s="466"/>
      <c r="U350" s="466"/>
      <c r="V350" s="466"/>
      <c r="W350" s="466"/>
      <c r="X350" s="466"/>
      <c r="Y350" s="466"/>
      <c r="Z350" s="466"/>
      <c r="AA350" s="466"/>
      <c r="AB350" s="466"/>
      <c r="AC350" s="464"/>
      <c r="AD350" s="464"/>
      <c r="AE350" s="464"/>
      <c r="AF350" s="464"/>
      <c r="AG350" s="464"/>
      <c r="AH350" s="464"/>
      <c r="AI350" s="464"/>
      <c r="AJ350" s="464"/>
      <c r="AK350" s="464"/>
      <c r="AL350" s="464"/>
      <c r="AM350" s="464"/>
      <c r="AN350" s="464"/>
      <c r="AO350" s="464"/>
      <c r="AP350" s="464"/>
      <c r="AQ350" s="464"/>
      <c r="AR350" s="464"/>
      <c r="AS350" s="464"/>
      <c r="AT350" s="464"/>
      <c r="AU350" s="464"/>
      <c r="AV350" s="464"/>
      <c r="AW350" s="464"/>
      <c r="AX350" s="464"/>
      <c r="AY350" s="464"/>
      <c r="AZ350" s="464"/>
      <c r="BA350" s="464"/>
      <c r="BB350" s="464"/>
      <c r="BD350" s="468"/>
      <c r="BE350" s="468"/>
      <c r="BF350" s="468"/>
      <c r="BG350" s="468"/>
      <c r="BH350" s="468"/>
      <c r="BI350" s="468"/>
      <c r="BJ350" s="468"/>
      <c r="BK350" s="468"/>
      <c r="BL350" s="468"/>
      <c r="BM350" s="468"/>
      <c r="BN350" s="468"/>
      <c r="BO350" s="468"/>
      <c r="BP350" s="468"/>
      <c r="BQ350" s="468"/>
      <c r="BR350" s="468"/>
      <c r="BS350" s="468"/>
      <c r="BT350" s="468"/>
    </row>
    <row r="351" spans="1:72" ht="13">
      <c r="A351" s="461" t="s">
        <v>167</v>
      </c>
    </row>
    <row r="352" spans="1:72" ht="13">
      <c r="A352" s="461"/>
      <c r="B352" s="523" t="s">
        <v>62</v>
      </c>
      <c r="C352" s="523"/>
      <c r="D352" s="523"/>
      <c r="E352" s="523"/>
      <c r="F352" s="523"/>
      <c r="G352" s="523"/>
      <c r="H352" s="523"/>
      <c r="I352" s="523"/>
      <c r="J352" s="523"/>
      <c r="K352" s="523"/>
      <c r="L352" s="523"/>
      <c r="M352" s="523"/>
      <c r="N352" s="523"/>
      <c r="O352" s="523"/>
      <c r="P352" s="523"/>
      <c r="Q352" s="523"/>
      <c r="R352" s="523"/>
      <c r="S352" s="523"/>
      <c r="T352" s="523"/>
      <c r="U352" s="523"/>
      <c r="V352" s="523"/>
      <c r="W352" s="523"/>
      <c r="X352" s="523"/>
      <c r="Y352" s="523"/>
      <c r="Z352" s="523"/>
      <c r="AA352" s="523"/>
      <c r="AC352" s="523" t="s">
        <v>164</v>
      </c>
      <c r="AD352" s="523"/>
      <c r="AE352" s="523"/>
      <c r="AF352" s="523"/>
      <c r="AG352" s="523"/>
      <c r="AH352" s="523"/>
      <c r="AI352" s="523"/>
      <c r="AJ352" s="523"/>
      <c r="AK352" s="523"/>
      <c r="AL352" s="523"/>
      <c r="AM352" s="523"/>
      <c r="AN352" s="523"/>
      <c r="AO352" s="523"/>
      <c r="AP352" s="523"/>
      <c r="AQ352" s="523"/>
      <c r="AR352" s="523"/>
      <c r="AS352" s="523"/>
      <c r="AT352" s="523"/>
      <c r="AU352" s="523"/>
      <c r="AV352" s="523"/>
      <c r="AW352" s="523"/>
      <c r="AX352" s="523"/>
      <c r="AY352" s="523"/>
      <c r="AZ352" s="523"/>
      <c r="BA352" s="523"/>
      <c r="BB352" s="523"/>
    </row>
    <row r="353" spans="1:72">
      <c r="A353" s="463" t="s">
        <v>1</v>
      </c>
      <c r="B353" s="467">
        <f>ExportsLogs!C$5</f>
        <v>0.69952300000000001</v>
      </c>
      <c r="C353" s="467">
        <f>ExportsLogs!D$5</f>
        <v>0.53999099999999989</v>
      </c>
      <c r="D353" s="467">
        <f>ExportsLogs!E$5</f>
        <v>0.66922899999999985</v>
      </c>
      <c r="E353" s="467">
        <f>ExportsLogs!F$5</f>
        <v>9.9328E-2</v>
      </c>
      <c r="F353" s="467">
        <f>ExportsLogs!G$5</f>
        <v>7.0582999999999993E-2</v>
      </c>
      <c r="G353" s="467">
        <f>ExportsLogs!H$5</f>
        <v>1.7978999999999998E-2</v>
      </c>
      <c r="H353" s="467">
        <f>ExportsLogs!I$5</f>
        <v>4.0736000000000001E-3</v>
      </c>
      <c r="I353" s="467">
        <f>ExportsLogs!J$5</f>
        <v>1.5730000000000001E-2</v>
      </c>
      <c r="J353" s="467">
        <f>ExportsLogs!K$5</f>
        <v>1.53498E-2</v>
      </c>
      <c r="K353" s="467">
        <f>ExportsLogs!L$5</f>
        <v>3.2309779999999998E-3</v>
      </c>
      <c r="L353" s="467">
        <f>ExportsLogs!M$5</f>
        <v>1.5278000000000002E-2</v>
      </c>
      <c r="M353" s="467">
        <f>ExportsLogs!N$5</f>
        <v>4.1106999999999998E-2</v>
      </c>
      <c r="N353" s="467">
        <f>ExportsLogs!O$5</f>
        <v>4.1617500000000002E-2</v>
      </c>
      <c r="O353" s="467">
        <f>ExportsLogs!P$5</f>
        <v>6.7033999999999996E-2</v>
      </c>
      <c r="P353" s="467">
        <f>ExportsLogs!Q$5</f>
        <v>0.13542000000000001</v>
      </c>
      <c r="Q353" s="467">
        <f>ExportsLogs!R$5</f>
        <v>0.11559959999999998</v>
      </c>
      <c r="R353" s="467">
        <f>ExportsLogs!S$5</f>
        <v>0.18562572699999999</v>
      </c>
      <c r="S353" s="467">
        <f>ExportsLogs!T$5</f>
        <v>0.28636321360000005</v>
      </c>
      <c r="T353" s="467">
        <f>ExportsLogs!U$5</f>
        <v>0.41913980771428572</v>
      </c>
      <c r="U353" s="467">
        <f>ExportsLogs!V$5</f>
        <v>0.95845817566666647</v>
      </c>
      <c r="V353" s="467">
        <f>ExportsLogs!W$5</f>
        <v>1.4690818326000001</v>
      </c>
      <c r="W353" s="467">
        <f>ExportsLogs!X$5</f>
        <v>2.7971000000000004</v>
      </c>
      <c r="X353" s="467">
        <f>ExportsLogs!Y$5</f>
        <v>2.3471689999999992</v>
      </c>
      <c r="Y353" s="467">
        <f>ExportsLogs!Z$5</f>
        <v>1.5233016607999998</v>
      </c>
      <c r="Z353" s="467">
        <f>ExportsLogs!AA$5</f>
        <v>1.3224942493999998</v>
      </c>
      <c r="AA353" s="467">
        <f>ExportsLogs!AB$5</f>
        <v>0</v>
      </c>
      <c r="AB353" s="464"/>
      <c r="AC353" s="465">
        <f>ExportsLogs!AD$5</f>
        <v>28.181570999999998</v>
      </c>
      <c r="AD353" s="465">
        <f>ExportsLogs!AE$5</f>
        <v>17.746427999999998</v>
      </c>
      <c r="AE353" s="465">
        <f>ExportsLogs!AF$5</f>
        <v>23.151671999999998</v>
      </c>
      <c r="AF353" s="465">
        <f>ExportsLogs!AG$5</f>
        <v>3.8140779999999999</v>
      </c>
      <c r="AG353" s="465">
        <f>ExportsLogs!AH$5</f>
        <v>5.0391259999999996</v>
      </c>
      <c r="AH353" s="465">
        <f>ExportsLogs!AI$5</f>
        <v>1.792735</v>
      </c>
      <c r="AI353" s="465">
        <f>ExportsLogs!AJ$5</f>
        <v>0.78597799999999995</v>
      </c>
      <c r="AJ353" s="465">
        <f>ExportsLogs!AK$5</f>
        <v>4.3543219999999998</v>
      </c>
      <c r="AK353" s="465">
        <f>ExportsLogs!AL$5</f>
        <v>5.7517509999999996</v>
      </c>
      <c r="AL353" s="465">
        <f>ExportsLogs!AM$5</f>
        <v>1.0007539999999999</v>
      </c>
      <c r="AM353" s="465">
        <f>ExportsLogs!AN$5</f>
        <v>5.0426269999999995</v>
      </c>
      <c r="AN353" s="465">
        <f>ExportsLogs!AO$5</f>
        <v>11.489573999999999</v>
      </c>
      <c r="AO353" s="465">
        <f>ExportsLogs!AP$5</f>
        <v>12.655535</v>
      </c>
      <c r="AP353" s="465">
        <f>ExportsLogs!AQ$5</f>
        <v>12.429414000000001</v>
      </c>
      <c r="AQ353" s="465">
        <f>ExportsLogs!AR$5</f>
        <v>24.649553999999998</v>
      </c>
      <c r="AR353" s="465">
        <f>ExportsLogs!AS$5</f>
        <v>32.512298999999992</v>
      </c>
      <c r="AS353" s="465">
        <f>ExportsLogs!AT$5</f>
        <v>40.779899999999998</v>
      </c>
      <c r="AT353" s="465">
        <f>ExportsLogs!AU$5</f>
        <v>50.072930999999997</v>
      </c>
      <c r="AU353" s="465">
        <f>ExportsLogs!AV$5</f>
        <v>62.813396999999995</v>
      </c>
      <c r="AV353" s="465">
        <f>ExportsLogs!AW$5</f>
        <v>88.74297999999996</v>
      </c>
      <c r="AW353" s="465">
        <f>ExportsLogs!AX$5</f>
        <v>116.32374100000001</v>
      </c>
      <c r="AX353" s="465">
        <f>ExportsLogs!AY$5</f>
        <v>228.51985900000005</v>
      </c>
      <c r="AY353" s="465">
        <f>ExportsLogs!AZ$5</f>
        <v>202.20383699999994</v>
      </c>
      <c r="AZ353" s="465">
        <f>ExportsLogs!BA$5</f>
        <v>154.32236299999991</v>
      </c>
      <c r="BA353" s="465">
        <f>ExportsLogs!BB$5</f>
        <v>155.44310499999997</v>
      </c>
      <c r="BB353" s="465">
        <f>ExportsLogs!BC$5</f>
        <v>0</v>
      </c>
    </row>
    <row r="354" spans="1:72">
      <c r="B354" s="462">
        <v>2000</v>
      </c>
      <c r="C354" s="462">
        <f t="shared" ref="C354:AA354" si="199">1+B354</f>
        <v>2001</v>
      </c>
      <c r="D354" s="462">
        <f t="shared" si="199"/>
        <v>2002</v>
      </c>
      <c r="E354" s="462">
        <f t="shared" si="199"/>
        <v>2003</v>
      </c>
      <c r="F354" s="462">
        <f t="shared" si="199"/>
        <v>2004</v>
      </c>
      <c r="G354" s="462">
        <f t="shared" si="199"/>
        <v>2005</v>
      </c>
      <c r="H354" s="462">
        <f t="shared" si="199"/>
        <v>2006</v>
      </c>
      <c r="I354" s="462">
        <f t="shared" si="199"/>
        <v>2007</v>
      </c>
      <c r="J354" s="462">
        <f t="shared" si="199"/>
        <v>2008</v>
      </c>
      <c r="K354" s="462">
        <f t="shared" si="199"/>
        <v>2009</v>
      </c>
      <c r="L354" s="462">
        <f t="shared" si="199"/>
        <v>2010</v>
      </c>
      <c r="M354" s="462">
        <f t="shared" si="199"/>
        <v>2011</v>
      </c>
      <c r="N354" s="462">
        <f t="shared" si="199"/>
        <v>2012</v>
      </c>
      <c r="O354" s="462">
        <f t="shared" si="199"/>
        <v>2013</v>
      </c>
      <c r="P354" s="462">
        <f t="shared" si="199"/>
        <v>2014</v>
      </c>
      <c r="Q354" s="462">
        <f t="shared" si="199"/>
        <v>2015</v>
      </c>
      <c r="R354" s="462">
        <f t="shared" si="199"/>
        <v>2016</v>
      </c>
      <c r="S354" s="462">
        <f t="shared" si="199"/>
        <v>2017</v>
      </c>
      <c r="T354" s="462">
        <f t="shared" si="199"/>
        <v>2018</v>
      </c>
      <c r="U354" s="462">
        <f t="shared" si="199"/>
        <v>2019</v>
      </c>
      <c r="V354" s="462">
        <f t="shared" si="199"/>
        <v>2020</v>
      </c>
      <c r="W354" s="462">
        <f t="shared" si="199"/>
        <v>2021</v>
      </c>
      <c r="X354" s="462">
        <f t="shared" si="199"/>
        <v>2022</v>
      </c>
      <c r="Y354" s="462">
        <f t="shared" si="199"/>
        <v>2023</v>
      </c>
      <c r="Z354" s="462">
        <f t="shared" si="199"/>
        <v>2024</v>
      </c>
      <c r="AA354" s="462">
        <f t="shared" si="199"/>
        <v>2025</v>
      </c>
      <c r="AC354" s="462">
        <v>2000</v>
      </c>
      <c r="AD354" s="462">
        <f t="shared" ref="AD354:BB354" si="200">1+AC354</f>
        <v>2001</v>
      </c>
      <c r="AE354" s="462">
        <f t="shared" si="200"/>
        <v>2002</v>
      </c>
      <c r="AF354" s="462">
        <f t="shared" si="200"/>
        <v>2003</v>
      </c>
      <c r="AG354" s="462">
        <f t="shared" si="200"/>
        <v>2004</v>
      </c>
      <c r="AH354" s="462">
        <f t="shared" si="200"/>
        <v>2005</v>
      </c>
      <c r="AI354" s="462">
        <f t="shared" si="200"/>
        <v>2006</v>
      </c>
      <c r="AJ354" s="462">
        <f t="shared" si="200"/>
        <v>2007</v>
      </c>
      <c r="AK354" s="462">
        <f t="shared" si="200"/>
        <v>2008</v>
      </c>
      <c r="AL354" s="462">
        <f t="shared" si="200"/>
        <v>2009</v>
      </c>
      <c r="AM354" s="462">
        <f t="shared" si="200"/>
        <v>2010</v>
      </c>
      <c r="AN354" s="462">
        <f t="shared" si="200"/>
        <v>2011</v>
      </c>
      <c r="AO354" s="462">
        <f t="shared" si="200"/>
        <v>2012</v>
      </c>
      <c r="AP354" s="462">
        <f t="shared" si="200"/>
        <v>2013</v>
      </c>
      <c r="AQ354" s="462">
        <f t="shared" si="200"/>
        <v>2014</v>
      </c>
      <c r="AR354" s="462">
        <f t="shared" si="200"/>
        <v>2015</v>
      </c>
      <c r="AS354" s="462">
        <f t="shared" si="200"/>
        <v>2016</v>
      </c>
      <c r="AT354" s="462">
        <f t="shared" si="200"/>
        <v>2017</v>
      </c>
      <c r="AU354" s="462">
        <f t="shared" si="200"/>
        <v>2018</v>
      </c>
      <c r="AV354" s="462">
        <f t="shared" si="200"/>
        <v>2019</v>
      </c>
      <c r="AW354" s="462">
        <f t="shared" si="200"/>
        <v>2020</v>
      </c>
      <c r="AX354" s="462">
        <f t="shared" si="200"/>
        <v>2021</v>
      </c>
      <c r="AY354" s="462">
        <f t="shared" si="200"/>
        <v>2022</v>
      </c>
      <c r="AZ354" s="462">
        <f t="shared" si="200"/>
        <v>2023</v>
      </c>
      <c r="BA354" s="462">
        <f t="shared" si="200"/>
        <v>2024</v>
      </c>
      <c r="BB354" s="462">
        <f t="shared" si="200"/>
        <v>2025</v>
      </c>
    </row>
    <row r="355" spans="1:72">
      <c r="A355" s="463" t="s">
        <v>235</v>
      </c>
      <c r="B355" s="467">
        <f>ExportsLogs!C$15</f>
        <v>0.52979300000000007</v>
      </c>
      <c r="C355" s="467">
        <f>ExportsLogs!D$15</f>
        <v>0.45621899999999999</v>
      </c>
      <c r="D355" s="467">
        <f>ExportsLogs!E$15</f>
        <v>0.44157399999999997</v>
      </c>
      <c r="E355" s="467">
        <f>ExportsLogs!F$15</f>
        <v>1.8997E-2</v>
      </c>
      <c r="F355" s="467">
        <f>ExportsLogs!G$15</f>
        <v>6.9168999999999994E-2</v>
      </c>
      <c r="G355" s="467">
        <f>ExportsLogs!H$15</f>
        <v>1.6531000000000001E-2</v>
      </c>
      <c r="H355" s="467">
        <f>ExportsLogs!I$15</f>
        <v>2.1096000000000001E-3</v>
      </c>
      <c r="I355" s="467">
        <f>ExportsLogs!J$15</f>
        <v>6.0999999999999997E-4</v>
      </c>
      <c r="J355" s="467">
        <f>ExportsLogs!K$15</f>
        <v>5.3680000000000004E-4</v>
      </c>
      <c r="K355" s="467">
        <f>ExportsLogs!L$15</f>
        <v>6.4199999999999988E-4</v>
      </c>
      <c r="L355" s="467">
        <f>ExportsLogs!M$15</f>
        <v>6.4999999999999986E-4</v>
      </c>
      <c r="M355" s="467">
        <f>ExportsLogs!N$15</f>
        <v>8.8899999999999992E-4</v>
      </c>
      <c r="N355" s="467">
        <f>ExportsLogs!O$15</f>
        <v>1.5399999999999999E-3</v>
      </c>
      <c r="O355" s="467">
        <f>ExportsLogs!P$15</f>
        <v>7.6000000000000004E-5</v>
      </c>
      <c r="P355" s="467">
        <f>ExportsLogs!Q$15</f>
        <v>9.7999999999999997E-5</v>
      </c>
      <c r="Q355" s="467">
        <f>ExportsLogs!R$15</f>
        <v>6.5000000000000008E-5</v>
      </c>
      <c r="R355" s="467">
        <f>ExportsLogs!S$15</f>
        <v>1.3999999999999999E-4</v>
      </c>
      <c r="S355" s="467">
        <f>ExportsLogs!T$15</f>
        <v>2.3799999999999998E-4</v>
      </c>
      <c r="T355" s="467">
        <f>ExportsLogs!U$15</f>
        <v>6.9773750000000009E-4</v>
      </c>
      <c r="U355" s="467">
        <f>ExportsLogs!V$15</f>
        <v>8.8512292333333339E-2</v>
      </c>
      <c r="V355" s="467">
        <f>ExportsLogs!W$15</f>
        <v>0.28383605059999995</v>
      </c>
      <c r="W355" s="467">
        <f>ExportsLogs!X$15</f>
        <v>0.64122999999999986</v>
      </c>
      <c r="X355" s="467">
        <f>ExportsLogs!Y$15</f>
        <v>1.1967950000000001</v>
      </c>
      <c r="Y355" s="467">
        <f>ExportsLogs!Z$15</f>
        <v>0.77571099999999993</v>
      </c>
      <c r="Z355" s="467">
        <f>ExportsLogs!AA$15</f>
        <v>0.62995726499999993</v>
      </c>
      <c r="AA355" s="467">
        <f>ExportsLogs!AB$15</f>
        <v>0</v>
      </c>
      <c r="AB355" s="464"/>
      <c r="BD355" s="468">
        <f t="shared" ref="BD355:BN360" si="201">I355/I$353</f>
        <v>3.8779402415766051E-2</v>
      </c>
      <c r="BE355" s="468">
        <f t="shared" si="201"/>
        <v>3.4971139689116471E-2</v>
      </c>
      <c r="BF355" s="468">
        <f t="shared" si="201"/>
        <v>0.19870144581609653</v>
      </c>
      <c r="BG355" s="468">
        <f t="shared" si="201"/>
        <v>4.2544835711480544E-2</v>
      </c>
      <c r="BH355" s="468">
        <f t="shared" si="201"/>
        <v>2.1626486973021625E-2</v>
      </c>
      <c r="BI355" s="468">
        <f t="shared" si="201"/>
        <v>3.7003664323902202E-2</v>
      </c>
      <c r="BJ355" s="468">
        <f t="shared" si="201"/>
        <v>1.1337530208550886E-3</v>
      </c>
      <c r="BK355" s="468">
        <f t="shared" si="201"/>
        <v>7.236744941662974E-4</v>
      </c>
      <c r="BL355" s="468">
        <f t="shared" si="201"/>
        <v>5.6228568264942108E-4</v>
      </c>
      <c r="BM355" s="468">
        <f t="shared" si="201"/>
        <v>7.5420580036300675E-4</v>
      </c>
      <c r="BN355" s="468">
        <f t="shared" si="201"/>
        <v>8.3111233809676712E-4</v>
      </c>
      <c r="BO355" s="468">
        <f t="shared" ref="BO355:BO360" si="202">T355/T$353</f>
        <v>1.6646891732975779E-3</v>
      </c>
      <c r="BP355" s="468">
        <f t="shared" ref="BP355:BP360" si="203">U355/U$353</f>
        <v>9.2348622590409449E-2</v>
      </c>
      <c r="BQ355" s="468">
        <f t="shared" ref="BQ355:BQ360" si="204">V355/V$353</f>
        <v>0.19320642615099473</v>
      </c>
      <c r="BR355" s="468">
        <f t="shared" ref="BR355:BR360" si="205">W355/W$353</f>
        <v>0.22924814986950762</v>
      </c>
      <c r="BS355" s="468">
        <f t="shared" ref="BS355:BT360" si="206">X355/X$353</f>
        <v>0.50988872126378648</v>
      </c>
      <c r="BT355" s="468">
        <f t="shared" si="206"/>
        <v>0.5092300625423174</v>
      </c>
    </row>
    <row r="356" spans="1:72">
      <c r="A356" s="467" t="str">
        <f>ExportsLogs!B$12</f>
        <v xml:space="preserve">China </v>
      </c>
      <c r="B356" s="467">
        <f>ExportsLogs!C$12</f>
        <v>0</v>
      </c>
      <c r="C356" s="467">
        <f>ExportsLogs!D$12</f>
        <v>0</v>
      </c>
      <c r="D356" s="467">
        <f>ExportsLogs!E$12</f>
        <v>0</v>
      </c>
      <c r="E356" s="467">
        <f>ExportsLogs!F$12</f>
        <v>0</v>
      </c>
      <c r="F356" s="467">
        <f>ExportsLogs!G$12</f>
        <v>0</v>
      </c>
      <c r="G356" s="467">
        <f>ExportsLogs!H$12</f>
        <v>0</v>
      </c>
      <c r="H356" s="467">
        <f>ExportsLogs!I$12</f>
        <v>0</v>
      </c>
      <c r="I356" s="467">
        <f>ExportsLogs!J$12</f>
        <v>2.24E-4</v>
      </c>
      <c r="J356" s="467">
        <f>ExportsLogs!K$12</f>
        <v>0</v>
      </c>
      <c r="K356" s="467">
        <f>ExportsLogs!L$12</f>
        <v>0</v>
      </c>
      <c r="L356" s="467">
        <f>ExportsLogs!M$12</f>
        <v>3.5760000000000002E-3</v>
      </c>
      <c r="M356" s="467">
        <f>ExportsLogs!N$12</f>
        <v>1.4794999999999999E-2</v>
      </c>
      <c r="N356" s="467">
        <f>ExportsLogs!O$12</f>
        <v>4.4089999999999997E-3</v>
      </c>
      <c r="O356" s="467">
        <f>ExportsLogs!P$12</f>
        <v>4.2308999999999999E-2</v>
      </c>
      <c r="P356" s="467">
        <f>ExportsLogs!Q$12</f>
        <v>9.5326999999999995E-2</v>
      </c>
      <c r="Q356" s="467">
        <f>ExportsLogs!R$12</f>
        <v>3.6943999999999998E-2</v>
      </c>
      <c r="R356" s="467">
        <f>ExportsLogs!S$12</f>
        <v>7.7421166999999985E-2</v>
      </c>
      <c r="S356" s="467">
        <f>ExportsLogs!T$12</f>
        <v>0.16252726000000001</v>
      </c>
      <c r="T356" s="467">
        <f>ExportsLogs!U$12</f>
        <v>0.24143528571428569</v>
      </c>
      <c r="U356" s="467">
        <f>ExportsLogs!V$12</f>
        <v>0.69988600000000001</v>
      </c>
      <c r="V356" s="467">
        <f>ExportsLogs!W$12</f>
        <v>1.0268636644</v>
      </c>
      <c r="W356" s="467">
        <f>ExportsLogs!X$12</f>
        <v>1.9680679999999999</v>
      </c>
      <c r="X356" s="467">
        <f>ExportsLogs!Y$12</f>
        <v>1.0093749999999999</v>
      </c>
      <c r="Y356" s="467">
        <f>ExportsLogs!Z$12</f>
        <v>0.53712300000000002</v>
      </c>
      <c r="Z356" s="467">
        <f>ExportsLogs!AA$12</f>
        <v>0.44307028140000004</v>
      </c>
      <c r="AA356" s="467">
        <f>ExportsLogs!AB$12</f>
        <v>0</v>
      </c>
      <c r="BD356" s="468">
        <f t="shared" si="201"/>
        <v>1.4240305149396058E-2</v>
      </c>
      <c r="BE356" s="468">
        <f t="shared" si="201"/>
        <v>0</v>
      </c>
      <c r="BF356" s="468">
        <f t="shared" si="201"/>
        <v>0</v>
      </c>
      <c r="BG356" s="468">
        <f t="shared" si="201"/>
        <v>0.23406205000654534</v>
      </c>
      <c r="BH356" s="468">
        <f t="shared" si="201"/>
        <v>0.3599143698153599</v>
      </c>
      <c r="BI356" s="468">
        <f t="shared" si="201"/>
        <v>0.10594101039226286</v>
      </c>
      <c r="BJ356" s="468">
        <f t="shared" si="201"/>
        <v>0.63115732314944661</v>
      </c>
      <c r="BK356" s="468">
        <f t="shared" si="201"/>
        <v>0.70393590311623089</v>
      </c>
      <c r="BL356" s="468">
        <f t="shared" si="201"/>
        <v>0.31958588092000323</v>
      </c>
      <c r="BM356" s="468">
        <f t="shared" si="201"/>
        <v>0.41708209444480715</v>
      </c>
      <c r="BN356" s="468">
        <f t="shared" si="201"/>
        <v>0.56755634900445873</v>
      </c>
      <c r="BO356" s="468">
        <f t="shared" si="202"/>
        <v>0.57602566320511472</v>
      </c>
      <c r="BP356" s="468">
        <f t="shared" si="203"/>
        <v>0.73022070004586936</v>
      </c>
      <c r="BQ356" s="468">
        <f t="shared" si="204"/>
        <v>0.69898329801182235</v>
      </c>
      <c r="BR356" s="468">
        <f t="shared" si="205"/>
        <v>0.70361016767366191</v>
      </c>
      <c r="BS356" s="468">
        <f t="shared" si="206"/>
        <v>0.43003933674993161</v>
      </c>
      <c r="BT356" s="468">
        <f t="shared" si="206"/>
        <v>0.35260448657156751</v>
      </c>
    </row>
    <row r="357" spans="1:72">
      <c r="A357" s="467" t="str">
        <f>ExportsLogs!B$20</f>
        <v xml:space="preserve">India </v>
      </c>
      <c r="B357" s="467">
        <f>ExportsLogs!C$20</f>
        <v>2.3730000000000001E-3</v>
      </c>
      <c r="C357" s="467">
        <f>ExportsLogs!D$20</f>
        <v>2.856E-3</v>
      </c>
      <c r="D357" s="467">
        <f>ExportsLogs!E$20</f>
        <v>5.372E-3</v>
      </c>
      <c r="E357" s="467">
        <f>ExportsLogs!F$20</f>
        <v>3.6940000000000002E-3</v>
      </c>
      <c r="F357" s="467">
        <f>ExportsLogs!G$20</f>
        <v>1.1769999999999999E-3</v>
      </c>
      <c r="G357" s="467">
        <f>ExportsLogs!H$20</f>
        <v>1.2880000000000001E-3</v>
      </c>
      <c r="H357" s="467">
        <f>ExportsLogs!I$20</f>
        <v>4.3599999999999997E-4</v>
      </c>
      <c r="I357" s="467">
        <f>ExportsLogs!J$20</f>
        <v>4.0400000000000001E-4</v>
      </c>
      <c r="J357" s="467">
        <f>ExportsLogs!K$20</f>
        <v>2.99E-4</v>
      </c>
      <c r="K357" s="467">
        <f>ExportsLogs!L$20</f>
        <v>1.446E-3</v>
      </c>
      <c r="L357" s="467">
        <f>ExportsLogs!M$20</f>
        <v>2.1579999999999998E-3</v>
      </c>
      <c r="M357" s="467">
        <f>ExportsLogs!N$20</f>
        <v>1.6808E-2</v>
      </c>
      <c r="N357" s="467">
        <f>ExportsLogs!O$20</f>
        <v>1.6337000000000001E-2</v>
      </c>
      <c r="O357" s="467">
        <f>ExportsLogs!P$20</f>
        <v>1.9987999999999999E-2</v>
      </c>
      <c r="P357" s="467">
        <f>ExportsLogs!Q$20</f>
        <v>2.9170999999999999E-2</v>
      </c>
      <c r="Q357" s="467">
        <f>ExportsLogs!R$20</f>
        <v>6.826299999999999E-2</v>
      </c>
      <c r="R357" s="467">
        <f>ExportsLogs!S$20</f>
        <v>9.0024999999999994E-2</v>
      </c>
      <c r="S357" s="467">
        <f>ExportsLogs!T$20</f>
        <v>0.10625395360000001</v>
      </c>
      <c r="T357" s="467">
        <f>ExportsLogs!U$20</f>
        <v>0.13587199999999999</v>
      </c>
      <c r="U357" s="467">
        <f>ExportsLogs!V$20</f>
        <v>0.138847</v>
      </c>
      <c r="V357" s="467">
        <f>ExportsLogs!W$20</f>
        <v>0.104348</v>
      </c>
      <c r="W357" s="467">
        <f>ExportsLogs!X$20</f>
        <v>0.13006399999999999</v>
      </c>
      <c r="X357" s="467">
        <f>ExportsLogs!Y$20</f>
        <v>9.0687999999999991E-2</v>
      </c>
      <c r="Y357" s="467">
        <f>ExportsLogs!Z$20</f>
        <v>0.19558899999999999</v>
      </c>
      <c r="Z357" s="467">
        <f>ExportsLogs!AA$20</f>
        <v>0.23707499999999998</v>
      </c>
      <c r="AA357" s="467">
        <f>ExportsLogs!AB$20</f>
        <v>0</v>
      </c>
      <c r="BD357" s="468">
        <f t="shared" si="201"/>
        <v>2.5683407501589317E-2</v>
      </c>
      <c r="BE357" s="468">
        <f t="shared" si="201"/>
        <v>1.947908116066659E-2</v>
      </c>
      <c r="BF357" s="468">
        <f t="shared" si="201"/>
        <v>0.44754250880074087</v>
      </c>
      <c r="BG357" s="468">
        <f t="shared" si="201"/>
        <v>0.14124885456211542</v>
      </c>
      <c r="BH357" s="468">
        <f t="shared" si="201"/>
        <v>0.40888413165640891</v>
      </c>
      <c r="BI357" s="468">
        <f t="shared" si="201"/>
        <v>0.39255121042830543</v>
      </c>
      <c r="BJ357" s="468">
        <f t="shared" si="201"/>
        <v>0.29817704448488824</v>
      </c>
      <c r="BK357" s="468">
        <f t="shared" si="201"/>
        <v>0.21541131295229654</v>
      </c>
      <c r="BL357" s="468">
        <f t="shared" si="201"/>
        <v>0.59051242391842185</v>
      </c>
      <c r="BM357" s="468">
        <f t="shared" si="201"/>
        <v>0.48498126555485488</v>
      </c>
      <c r="BN357" s="468">
        <f t="shared" si="201"/>
        <v>0.37104610003580429</v>
      </c>
      <c r="BO357" s="468">
        <f t="shared" si="202"/>
        <v>0.32416868428927564</v>
      </c>
      <c r="BP357" s="468">
        <f t="shared" si="203"/>
        <v>0.14486495449154407</v>
      </c>
      <c r="BQ357" s="468">
        <f t="shared" si="204"/>
        <v>7.1029399237293372E-2</v>
      </c>
      <c r="BR357" s="468">
        <f t="shared" si="205"/>
        <v>4.6499588859890591E-2</v>
      </c>
      <c r="BS357" s="468">
        <f t="shared" si="206"/>
        <v>3.863718377330308E-2</v>
      </c>
      <c r="BT357" s="468">
        <f t="shared" si="206"/>
        <v>0.12839807441507123</v>
      </c>
    </row>
    <row r="358" spans="1:72">
      <c r="A358" s="467" t="str">
        <f>ExportsLogs!B$7</f>
        <v xml:space="preserve">Morocco </v>
      </c>
      <c r="B358" s="467">
        <f>ExportsLogs!C$7</f>
        <v>0.16599999999999998</v>
      </c>
      <c r="C358" s="467">
        <f>ExportsLogs!D$7</f>
        <v>8.0674999999999997E-2</v>
      </c>
      <c r="D358" s="467">
        <f>ExportsLogs!E$7</f>
        <v>0.20666299999999999</v>
      </c>
      <c r="E358" s="467">
        <f>ExportsLogs!F$7</f>
        <v>6.7387000000000002E-2</v>
      </c>
      <c r="F358" s="467">
        <f>ExportsLogs!G$7</f>
        <v>0</v>
      </c>
      <c r="G358" s="467">
        <f>ExportsLogs!H$7</f>
        <v>0</v>
      </c>
      <c r="H358" s="467">
        <f>ExportsLogs!I$7</f>
        <v>0</v>
      </c>
      <c r="I358" s="467">
        <f>ExportsLogs!J$7</f>
        <v>0</v>
      </c>
      <c r="J358" s="467">
        <f>ExportsLogs!K$7</f>
        <v>0</v>
      </c>
      <c r="K358" s="467">
        <f>ExportsLogs!L$7</f>
        <v>0</v>
      </c>
      <c r="L358" s="467">
        <f>ExportsLogs!M$7</f>
        <v>0</v>
      </c>
      <c r="M358" s="467">
        <f>ExportsLogs!N$7</f>
        <v>0</v>
      </c>
      <c r="N358" s="467">
        <f>ExportsLogs!O$7</f>
        <v>0</v>
      </c>
      <c r="O358" s="467">
        <f>ExportsLogs!P$7</f>
        <v>0</v>
      </c>
      <c r="P358" s="467">
        <f>ExportsLogs!Q$7</f>
        <v>2.5900000000000001E-4</v>
      </c>
      <c r="Q358" s="467">
        <f>ExportsLogs!R$7</f>
        <v>2.5399999999999999E-4</v>
      </c>
      <c r="R358" s="467">
        <f>ExportsLogs!S$7</f>
        <v>0</v>
      </c>
      <c r="S358" s="467">
        <f>ExportsLogs!T$7</f>
        <v>0</v>
      </c>
      <c r="T358" s="467">
        <f>ExportsLogs!U$7</f>
        <v>0</v>
      </c>
      <c r="U358" s="467">
        <f>ExportsLogs!V$7</f>
        <v>0</v>
      </c>
      <c r="V358" s="467">
        <f>ExportsLogs!W$7</f>
        <v>0</v>
      </c>
      <c r="W358" s="467">
        <f>ExportsLogs!X$7</f>
        <v>2.1599999999999999E-4</v>
      </c>
      <c r="X358" s="467">
        <f>ExportsLogs!Y$7</f>
        <v>3.7999999999999995E-5</v>
      </c>
      <c r="Y358" s="467">
        <f>ExportsLogs!Z$7</f>
        <v>0</v>
      </c>
      <c r="Z358" s="467">
        <f>ExportsLogs!AA$7</f>
        <v>0</v>
      </c>
      <c r="AA358" s="467">
        <f>ExportsLogs!AB$7</f>
        <v>0</v>
      </c>
      <c r="BD358" s="468">
        <f t="shared" si="201"/>
        <v>0</v>
      </c>
      <c r="BE358" s="468">
        <f t="shared" si="201"/>
        <v>0</v>
      </c>
      <c r="BF358" s="468">
        <f t="shared" si="201"/>
        <v>0</v>
      </c>
      <c r="BG358" s="468">
        <f t="shared" si="201"/>
        <v>0</v>
      </c>
      <c r="BH358" s="468">
        <f t="shared" si="201"/>
        <v>0</v>
      </c>
      <c r="BI358" s="468">
        <f t="shared" si="201"/>
        <v>0</v>
      </c>
      <c r="BJ358" s="468">
        <f t="shared" si="201"/>
        <v>0</v>
      </c>
      <c r="BK358" s="468">
        <f t="shared" si="201"/>
        <v>1.9125683060109287E-3</v>
      </c>
      <c r="BL358" s="468">
        <f t="shared" si="201"/>
        <v>2.1972394368146605E-3</v>
      </c>
      <c r="BM358" s="468">
        <f t="shared" si="201"/>
        <v>0</v>
      </c>
      <c r="BN358" s="468">
        <f t="shared" si="201"/>
        <v>0</v>
      </c>
      <c r="BO358" s="468">
        <f t="shared" si="202"/>
        <v>0</v>
      </c>
      <c r="BP358" s="468">
        <f t="shared" si="203"/>
        <v>0</v>
      </c>
      <c r="BQ358" s="468">
        <f t="shared" si="204"/>
        <v>0</v>
      </c>
      <c r="BR358" s="468">
        <f t="shared" si="205"/>
        <v>7.7222837939294259E-5</v>
      </c>
      <c r="BS358" s="468">
        <f t="shared" si="206"/>
        <v>1.6189716207056247E-5</v>
      </c>
      <c r="BT358" s="468">
        <f t="shared" si="206"/>
        <v>0</v>
      </c>
    </row>
    <row r="359" spans="1:72">
      <c r="A359" s="467" t="str">
        <f>ExportsLogs!B$13</f>
        <v xml:space="preserve">Vietnam </v>
      </c>
      <c r="B359" s="467">
        <f>ExportsLogs!C$13</f>
        <v>2.1999999999999999E-5</v>
      </c>
      <c r="C359" s="467">
        <f>ExportsLogs!D$13</f>
        <v>0</v>
      </c>
      <c r="D359" s="467">
        <f>ExportsLogs!E$13</f>
        <v>1.562E-2</v>
      </c>
      <c r="E359" s="467">
        <f>ExportsLogs!F$13</f>
        <v>1.9289999999999999E-3</v>
      </c>
      <c r="F359" s="467">
        <f>ExportsLogs!G$13</f>
        <v>0</v>
      </c>
      <c r="G359" s="467">
        <f>ExportsLogs!H$13</f>
        <v>0</v>
      </c>
      <c r="H359" s="467">
        <f>ExportsLogs!I$13</f>
        <v>1.1309999999999998E-3</v>
      </c>
      <c r="I359" s="467">
        <f>ExportsLogs!J$13</f>
        <v>9.162E-3</v>
      </c>
      <c r="J359" s="467">
        <f>ExportsLogs!K$13</f>
        <v>1.2493000000000001E-2</v>
      </c>
      <c r="K359" s="467">
        <f>ExportsLogs!L$13</f>
        <v>3.0299999999999999E-4</v>
      </c>
      <c r="L359" s="467">
        <f>ExportsLogs!M$13</f>
        <v>3.7799999999999999E-3</v>
      </c>
      <c r="M359" s="467">
        <f>ExportsLogs!N$13</f>
        <v>4.5439999999999994E-3</v>
      </c>
      <c r="N359" s="467">
        <f>ExportsLogs!O$13</f>
        <v>3.1929999999999997E-3</v>
      </c>
      <c r="O359" s="467">
        <f>ExportsLogs!P$13</f>
        <v>1.57E-3</v>
      </c>
      <c r="P359" s="467">
        <f>ExportsLogs!Q$13</f>
        <v>7.9170000000000004E-3</v>
      </c>
      <c r="Q359" s="467">
        <f>ExportsLogs!R$13</f>
        <v>7.0029999999999997E-3</v>
      </c>
      <c r="R359" s="467">
        <f>ExportsLogs!S$13</f>
        <v>7.5299999999999994E-3</v>
      </c>
      <c r="S359" s="467">
        <f>ExportsLogs!T$13</f>
        <v>1.2740999999999999E-2</v>
      </c>
      <c r="T359" s="467">
        <f>ExportsLogs!U$13</f>
        <v>3.6659999999999998E-2</v>
      </c>
      <c r="U359" s="467">
        <f>ExportsLogs!V$13</f>
        <v>2.6043999999999998E-2</v>
      </c>
      <c r="V359" s="467">
        <f>ExportsLogs!W$13</f>
        <v>4.5676000000000001E-2</v>
      </c>
      <c r="W359" s="467">
        <f>ExportsLogs!X$13</f>
        <v>3.9851999999999999E-2</v>
      </c>
      <c r="X359" s="467">
        <f>ExportsLogs!Y$13</f>
        <v>3.6427000000000001E-2</v>
      </c>
      <c r="Y359" s="467">
        <f>ExportsLogs!Z$13</f>
        <v>8.9560000000000004E-3</v>
      </c>
      <c r="Z359" s="467">
        <f>ExportsLogs!AA$13</f>
        <v>9.6410000000000003E-3</v>
      </c>
      <c r="AA359" s="467">
        <f>ExportsLogs!AB$13</f>
        <v>0</v>
      </c>
      <c r="BD359" s="468">
        <f t="shared" si="201"/>
        <v>0.58245390972663702</v>
      </c>
      <c r="BE359" s="468">
        <f t="shared" si="201"/>
        <v>0.81388682588698225</v>
      </c>
      <c r="BF359" s="468">
        <f t="shared" si="201"/>
        <v>9.37796543337652E-2</v>
      </c>
      <c r="BG359" s="468">
        <f t="shared" si="201"/>
        <v>0.24741458306061001</v>
      </c>
      <c r="BH359" s="468">
        <f t="shared" si="201"/>
        <v>0.11054078380811053</v>
      </c>
      <c r="BI359" s="468">
        <f t="shared" si="201"/>
        <v>7.6722532588454365E-2</v>
      </c>
      <c r="BJ359" s="468">
        <f t="shared" si="201"/>
        <v>2.342095056240117E-2</v>
      </c>
      <c r="BK359" s="468">
        <f t="shared" si="201"/>
        <v>5.8462560921577311E-2</v>
      </c>
      <c r="BL359" s="468">
        <f t="shared" si="201"/>
        <v>6.0579794393752232E-2</v>
      </c>
      <c r="BM359" s="468">
        <f t="shared" si="201"/>
        <v>4.0565497690953148E-2</v>
      </c>
      <c r="BN359" s="468">
        <f t="shared" si="201"/>
        <v>4.4492446637356763E-2</v>
      </c>
      <c r="BO359" s="468">
        <f t="shared" si="202"/>
        <v>8.7464849019995627E-2</v>
      </c>
      <c r="BP359" s="468">
        <f t="shared" si="203"/>
        <v>2.7172808017297989E-2</v>
      </c>
      <c r="BQ359" s="468">
        <f t="shared" si="204"/>
        <v>3.1091528726593824E-2</v>
      </c>
      <c r="BR359" s="468">
        <f t="shared" si="205"/>
        <v>1.4247613599799791E-2</v>
      </c>
      <c r="BS359" s="468">
        <f t="shared" si="206"/>
        <v>1.5519547165116792E-2</v>
      </c>
      <c r="BT359" s="468">
        <f t="shared" si="206"/>
        <v>5.8793344945849623E-3</v>
      </c>
    </row>
    <row r="360" spans="1:72">
      <c r="A360" s="463" t="s">
        <v>27</v>
      </c>
      <c r="B360" s="467">
        <f t="shared" ref="B360:AA360" si="207">B353-SUM(B355:B359)</f>
        <v>1.3349999999999751E-3</v>
      </c>
      <c r="C360" s="467">
        <f t="shared" si="207"/>
        <v>2.4099999999993571E-4</v>
      </c>
      <c r="D360" s="467">
        <f t="shared" si="207"/>
        <v>0</v>
      </c>
      <c r="E360" s="467">
        <f t="shared" si="207"/>
        <v>7.3209999999999942E-3</v>
      </c>
      <c r="F360" s="467">
        <f t="shared" si="207"/>
        <v>2.370000000000011E-4</v>
      </c>
      <c r="G360" s="467">
        <f t="shared" si="207"/>
        <v>1.5999999999999695E-4</v>
      </c>
      <c r="H360" s="467">
        <f t="shared" si="207"/>
        <v>3.9699999999999978E-4</v>
      </c>
      <c r="I360" s="467">
        <f t="shared" si="207"/>
        <v>5.3300000000000014E-3</v>
      </c>
      <c r="J360" s="467">
        <f t="shared" si="207"/>
        <v>2.0210000000000002E-3</v>
      </c>
      <c r="K360" s="467">
        <f t="shared" si="207"/>
        <v>8.3997799999999991E-4</v>
      </c>
      <c r="L360" s="467">
        <f t="shared" si="207"/>
        <v>5.1140000000000022E-3</v>
      </c>
      <c r="M360" s="467">
        <f t="shared" si="207"/>
        <v>4.0709999999999982E-3</v>
      </c>
      <c r="N360" s="467">
        <f t="shared" si="207"/>
        <v>1.61385E-2</v>
      </c>
      <c r="O360" s="467">
        <f t="shared" si="207"/>
        <v>3.0909999999999965E-3</v>
      </c>
      <c r="P360" s="467">
        <f t="shared" si="207"/>
        <v>2.6480000000000115E-3</v>
      </c>
      <c r="Q360" s="467">
        <f t="shared" si="207"/>
        <v>3.0705999999999928E-3</v>
      </c>
      <c r="R360" s="467">
        <f t="shared" si="207"/>
        <v>1.0509560000000001E-2</v>
      </c>
      <c r="S360" s="467">
        <f t="shared" si="207"/>
        <v>4.6030000000000237E-3</v>
      </c>
      <c r="T360" s="467">
        <f t="shared" si="207"/>
        <v>4.4747845000000508E-3</v>
      </c>
      <c r="U360" s="467">
        <f t="shared" si="207"/>
        <v>5.1688833333330964E-3</v>
      </c>
      <c r="V360" s="467">
        <f t="shared" si="207"/>
        <v>8.3581176000000479E-3</v>
      </c>
      <c r="W360" s="467">
        <f t="shared" si="207"/>
        <v>1.7670000000000741E-2</v>
      </c>
      <c r="X360" s="467">
        <f t="shared" si="207"/>
        <v>1.3845999999998693E-2</v>
      </c>
      <c r="Y360" s="467">
        <f t="shared" si="207"/>
        <v>5.9226607999998127E-3</v>
      </c>
      <c r="Z360" s="467">
        <f t="shared" si="207"/>
        <v>2.7507029999997989E-3</v>
      </c>
      <c r="AA360" s="467">
        <f t="shared" si="207"/>
        <v>0</v>
      </c>
      <c r="BD360" s="468">
        <f t="shared" si="201"/>
        <v>0.33884297520661166</v>
      </c>
      <c r="BE360" s="468">
        <f t="shared" si="201"/>
        <v>0.13166295326323471</v>
      </c>
      <c r="BF360" s="468">
        <f t="shared" si="201"/>
        <v>0.2599763910493974</v>
      </c>
      <c r="BG360" s="468">
        <f t="shared" si="201"/>
        <v>0.33472967665924869</v>
      </c>
      <c r="BH360" s="468">
        <f t="shared" si="201"/>
        <v>9.9034227747098996E-2</v>
      </c>
      <c r="BI360" s="468">
        <f t="shared" si="201"/>
        <v>0.38778158226707515</v>
      </c>
      <c r="BJ360" s="468">
        <f t="shared" si="201"/>
        <v>4.6110928782408876E-2</v>
      </c>
      <c r="BK360" s="468">
        <f t="shared" si="201"/>
        <v>1.9553980209717998E-2</v>
      </c>
      <c r="BL360" s="468">
        <f t="shared" si="201"/>
        <v>2.6562375648358585E-2</v>
      </c>
      <c r="BM360" s="468">
        <f t="shared" si="201"/>
        <v>5.6616936509021734E-2</v>
      </c>
      <c r="BN360" s="468">
        <f t="shared" si="201"/>
        <v>1.6073991984283355E-2</v>
      </c>
      <c r="BO360" s="468">
        <f t="shared" si="202"/>
        <v>1.0676114312316451E-2</v>
      </c>
      <c r="BP360" s="468">
        <f t="shared" si="203"/>
        <v>5.3929148548791089E-3</v>
      </c>
      <c r="BQ360" s="468">
        <f t="shared" si="204"/>
        <v>5.6893478732956233E-3</v>
      </c>
      <c r="BR360" s="468">
        <f t="shared" si="205"/>
        <v>6.3172571592008649E-3</v>
      </c>
      <c r="BS360" s="468">
        <f t="shared" si="206"/>
        <v>5.8990213316547288E-3</v>
      </c>
      <c r="BT360" s="468">
        <f t="shared" si="206"/>
        <v>3.8880419764588058E-3</v>
      </c>
    </row>
    <row r="361" spans="1:72">
      <c r="A361" s="463"/>
      <c r="B361" s="464"/>
      <c r="C361" s="464"/>
      <c r="D361" s="464"/>
      <c r="E361" s="464"/>
      <c r="F361" s="464"/>
      <c r="G361" s="464"/>
      <c r="H361" s="464"/>
      <c r="I361" s="464"/>
      <c r="J361" s="464"/>
      <c r="K361" s="464"/>
      <c r="L361" s="464"/>
      <c r="M361" s="464"/>
      <c r="N361" s="464"/>
      <c r="O361" s="464"/>
      <c r="P361" s="464"/>
      <c r="Q361" s="464"/>
      <c r="R361" s="464"/>
      <c r="S361" s="464"/>
      <c r="T361" s="464"/>
      <c r="U361" s="464"/>
      <c r="V361" s="464"/>
      <c r="W361" s="464"/>
      <c r="X361" s="464"/>
      <c r="Y361" s="464"/>
      <c r="Z361" s="464"/>
      <c r="AA361" s="464"/>
      <c r="AB361" s="464"/>
    </row>
    <row r="362" spans="1:72">
      <c r="A362" s="463"/>
      <c r="B362" s="464"/>
      <c r="C362" s="464"/>
      <c r="D362" s="464"/>
      <c r="E362" s="464"/>
      <c r="F362" s="464"/>
      <c r="G362" s="464"/>
      <c r="H362" s="464"/>
      <c r="I362" s="464"/>
      <c r="J362" s="464"/>
      <c r="K362" s="464"/>
      <c r="L362" s="464"/>
      <c r="M362" s="464"/>
      <c r="N362" s="464"/>
      <c r="O362" s="464"/>
      <c r="P362" s="464"/>
      <c r="Q362" s="464"/>
      <c r="R362" s="464"/>
      <c r="S362" s="464"/>
      <c r="T362" s="464"/>
      <c r="U362" s="464"/>
      <c r="V362" s="464"/>
      <c r="W362" s="464"/>
      <c r="X362" s="464"/>
      <c r="Y362" s="464"/>
      <c r="Z362" s="464"/>
      <c r="AA362" s="464"/>
      <c r="AB362" s="464"/>
    </row>
    <row r="363" spans="1:72">
      <c r="A363" s="463"/>
      <c r="B363" s="464"/>
      <c r="C363" s="464"/>
      <c r="D363" s="464"/>
      <c r="E363" s="464"/>
      <c r="F363" s="464"/>
      <c r="G363" s="464"/>
      <c r="H363" s="464"/>
      <c r="I363" s="464"/>
      <c r="J363" s="464"/>
      <c r="K363" s="464"/>
      <c r="L363" s="464"/>
      <c r="M363" s="464"/>
      <c r="N363" s="464"/>
      <c r="O363" s="464"/>
      <c r="P363" s="464"/>
      <c r="Q363" s="464"/>
      <c r="R363" s="464"/>
      <c r="S363" s="464"/>
      <c r="T363" s="464"/>
      <c r="U363" s="464"/>
      <c r="V363" s="464"/>
      <c r="W363" s="464"/>
      <c r="X363" s="464"/>
      <c r="Y363" s="464"/>
      <c r="Z363" s="464"/>
      <c r="AA363" s="464"/>
      <c r="AB363" s="464"/>
    </row>
    <row r="364" spans="1:72">
      <c r="A364" s="463"/>
      <c r="B364" s="464"/>
      <c r="C364" s="464"/>
      <c r="D364" s="464"/>
      <c r="E364" s="464"/>
      <c r="F364" s="464"/>
      <c r="G364" s="464"/>
      <c r="H364" s="464"/>
      <c r="I364" s="464"/>
      <c r="J364" s="464"/>
      <c r="K364" s="464"/>
      <c r="L364" s="464"/>
      <c r="M364" s="464"/>
      <c r="N364" s="464"/>
      <c r="O364" s="464"/>
      <c r="P364" s="464"/>
      <c r="Q364" s="464"/>
      <c r="R364" s="464"/>
      <c r="S364" s="464"/>
      <c r="T364" s="464"/>
      <c r="U364" s="464"/>
      <c r="V364" s="464"/>
      <c r="W364" s="464"/>
      <c r="X364" s="464"/>
      <c r="Y364" s="464"/>
      <c r="Z364" s="464"/>
      <c r="AA364" s="464"/>
      <c r="AB364" s="464"/>
    </row>
    <row r="365" spans="1:72">
      <c r="A365" s="463"/>
      <c r="B365" s="464"/>
      <c r="C365" s="464"/>
      <c r="D365" s="464"/>
      <c r="E365" s="464"/>
      <c r="F365" s="464"/>
      <c r="G365" s="464"/>
      <c r="H365" s="464"/>
      <c r="I365" s="464"/>
      <c r="J365" s="464"/>
      <c r="K365" s="464"/>
      <c r="L365" s="464"/>
      <c r="M365" s="464"/>
      <c r="N365" s="464"/>
      <c r="O365" s="464"/>
      <c r="P365" s="464"/>
      <c r="Q365" s="464"/>
      <c r="R365" s="464"/>
      <c r="S365" s="464"/>
      <c r="T365" s="464"/>
      <c r="U365" s="464"/>
      <c r="V365" s="464"/>
      <c r="W365" s="464"/>
      <c r="X365" s="464"/>
      <c r="Y365" s="464"/>
      <c r="Z365" s="464"/>
      <c r="AA365" s="464"/>
      <c r="AB365" s="464"/>
    </row>
    <row r="366" spans="1:72">
      <c r="A366" s="463"/>
      <c r="B366" s="464"/>
      <c r="C366" s="464"/>
      <c r="D366" s="464"/>
      <c r="E366" s="464"/>
      <c r="F366" s="464"/>
      <c r="G366" s="464"/>
      <c r="H366" s="464"/>
      <c r="I366" s="464"/>
      <c r="J366" s="464"/>
      <c r="K366" s="464"/>
      <c r="L366" s="464"/>
      <c r="M366" s="464"/>
      <c r="N366" s="464"/>
      <c r="O366" s="464"/>
      <c r="P366" s="464"/>
      <c r="Q366" s="464"/>
      <c r="R366" s="464"/>
      <c r="S366" s="464"/>
      <c r="T366" s="464"/>
      <c r="U366" s="464"/>
      <c r="V366" s="464"/>
      <c r="W366" s="464"/>
      <c r="X366" s="464"/>
      <c r="Y366" s="464"/>
      <c r="Z366" s="464"/>
      <c r="AA366" s="464"/>
      <c r="AB366" s="464"/>
    </row>
    <row r="367" spans="1:72">
      <c r="A367" s="465" t="str">
        <f t="shared" ref="A367:A372" si="208">A355</f>
        <v>EU-27 and UK</v>
      </c>
      <c r="B367" s="465"/>
      <c r="C367" s="465"/>
      <c r="D367" s="465"/>
      <c r="E367" s="465"/>
      <c r="F367" s="465"/>
      <c r="G367" s="465"/>
      <c r="H367" s="465"/>
      <c r="I367" s="465"/>
      <c r="J367" s="465"/>
      <c r="K367" s="465"/>
      <c r="L367" s="465"/>
      <c r="M367" s="465"/>
      <c r="N367" s="465"/>
      <c r="O367" s="465"/>
      <c r="P367" s="465"/>
      <c r="Q367" s="465"/>
      <c r="R367" s="465"/>
      <c r="S367" s="465"/>
      <c r="T367" s="465"/>
      <c r="U367" s="465"/>
      <c r="V367" s="465"/>
      <c r="W367" s="465"/>
      <c r="X367" s="465"/>
      <c r="Y367" s="465"/>
      <c r="Z367" s="465"/>
      <c r="AA367" s="465"/>
      <c r="AB367" s="465"/>
      <c r="AC367" s="465">
        <f>ExportsLogs!AD$15</f>
        <v>22.704663999999998</v>
      </c>
      <c r="AD367" s="465">
        <f>ExportsLogs!AE$15</f>
        <v>14.658882</v>
      </c>
      <c r="AE367" s="465">
        <f>ExportsLogs!AF$15</f>
        <v>15.822367999999999</v>
      </c>
      <c r="AF367" s="465">
        <f>ExportsLogs!AG$15</f>
        <v>1.2990839999999999</v>
      </c>
      <c r="AG367" s="465">
        <f>ExportsLogs!AH$15</f>
        <v>4.8100990000000001</v>
      </c>
      <c r="AH367" s="465">
        <f>ExportsLogs!AI$15</f>
        <v>1.5491569999999999</v>
      </c>
      <c r="AI367" s="465">
        <f>ExportsLogs!AJ$15</f>
        <v>0.32572899999999994</v>
      </c>
      <c r="AJ367" s="465">
        <f>ExportsLogs!AK$15</f>
        <v>0.32414399999999999</v>
      </c>
      <c r="AK367" s="465">
        <f>ExportsLogs!AL$15</f>
        <v>0.25293699999999997</v>
      </c>
      <c r="AL367" s="465">
        <f>ExportsLogs!AM$15</f>
        <v>0.25496599999999997</v>
      </c>
      <c r="AM367" s="465">
        <f>ExportsLogs!AN$15</f>
        <v>0.47619600000000001</v>
      </c>
      <c r="AN367" s="465">
        <f>ExportsLogs!AO$15</f>
        <v>0.33299200000000001</v>
      </c>
      <c r="AO367" s="465">
        <f>ExportsLogs!AP$15</f>
        <v>0.51711699999999994</v>
      </c>
      <c r="AP367" s="465">
        <f>ExportsLogs!AQ$15</f>
        <v>6.7535999999999999E-2</v>
      </c>
      <c r="AQ367" s="465">
        <f>ExportsLogs!AR$15</f>
        <v>0.14343400000000001</v>
      </c>
      <c r="AR367" s="465">
        <f>ExportsLogs!AS$15</f>
        <v>4.4786999999999993E-2</v>
      </c>
      <c r="AS367" s="465">
        <f>ExportsLogs!AT$15</f>
        <v>0.23683199999999999</v>
      </c>
      <c r="AT367" s="465">
        <f>ExportsLogs!AU$15</f>
        <v>0.13372400000000001</v>
      </c>
      <c r="AU367" s="465">
        <f>ExportsLogs!AV$15</f>
        <v>0.22385500000000003</v>
      </c>
      <c r="AV367" s="465">
        <f>ExportsLogs!AW$15</f>
        <v>6.391316999999999</v>
      </c>
      <c r="AW367" s="465">
        <f>ExportsLogs!AX$15</f>
        <v>20.307675</v>
      </c>
      <c r="AX367" s="465">
        <f>ExportsLogs!AY$15</f>
        <v>43.484865999999997</v>
      </c>
      <c r="AY367" s="465">
        <f>ExportsLogs!AZ$15</f>
        <v>95.518397000000007</v>
      </c>
      <c r="AZ367" s="465">
        <f>ExportsLogs!BA$15</f>
        <v>62.317964999999994</v>
      </c>
      <c r="BA367" s="465">
        <f>ExportsLogs!BB$15</f>
        <v>50.003542000000003</v>
      </c>
      <c r="BB367" s="465">
        <f>ExportsLogs!BC$15</f>
        <v>0</v>
      </c>
      <c r="BD367" s="468">
        <f t="shared" ref="BD367:BN372" si="209">AJ367/AJ$353</f>
        <v>7.4441899335878234E-2</v>
      </c>
      <c r="BE367" s="468">
        <f t="shared" si="209"/>
        <v>4.3975651936253843E-2</v>
      </c>
      <c r="BF367" s="468">
        <f t="shared" si="209"/>
        <v>0.25477390047903881</v>
      </c>
      <c r="BG367" s="468">
        <f t="shared" si="209"/>
        <v>9.4434111426444992E-2</v>
      </c>
      <c r="BH367" s="468">
        <f t="shared" si="209"/>
        <v>2.8982101512205764E-2</v>
      </c>
      <c r="BI367" s="468">
        <f t="shared" si="209"/>
        <v>4.086093555112446E-2</v>
      </c>
      <c r="BJ367" s="468">
        <f t="shared" si="209"/>
        <v>5.4335626764061441E-3</v>
      </c>
      <c r="BK367" s="468">
        <f t="shared" si="209"/>
        <v>5.8189288130730482E-3</v>
      </c>
      <c r="BL367" s="468">
        <f t="shared" si="209"/>
        <v>1.3775402348508176E-3</v>
      </c>
      <c r="BM367" s="468">
        <f t="shared" si="209"/>
        <v>5.8075669631362506E-3</v>
      </c>
      <c r="BN367" s="468">
        <f t="shared" si="209"/>
        <v>2.6705846318442997E-3</v>
      </c>
      <c r="BO367" s="468">
        <f t="shared" ref="BO367:BO372" si="210">AU367/AU$353</f>
        <v>3.5638098031857764E-3</v>
      </c>
      <c r="BP367" s="468">
        <f t="shared" ref="BP367:BP372" si="211">AV367/AV$353</f>
        <v>7.2020536159592585E-2</v>
      </c>
      <c r="BQ367" s="468">
        <f t="shared" ref="BQ367:BQ372" si="212">AW367/AW$353</f>
        <v>0.17457893655603801</v>
      </c>
      <c r="BR367" s="468">
        <f t="shared" ref="BR367:BR372" si="213">AX367/AX$353</f>
        <v>0.19028922120943539</v>
      </c>
      <c r="BS367" s="468">
        <f t="shared" ref="BS367:BT372" si="214">AY367/AY$353</f>
        <v>0.47238666890381531</v>
      </c>
      <c r="BT367" s="468">
        <f t="shared" si="214"/>
        <v>0.40381681428763522</v>
      </c>
    </row>
    <row r="368" spans="1:72">
      <c r="A368" s="465" t="str">
        <f t="shared" si="208"/>
        <v xml:space="preserve">China </v>
      </c>
      <c r="AC368" s="465">
        <f>ExportsLogs!AD$12</f>
        <v>0</v>
      </c>
      <c r="AD368" s="465">
        <f>ExportsLogs!AE$12</f>
        <v>0</v>
      </c>
      <c r="AE368" s="465">
        <f>ExportsLogs!AF$12</f>
        <v>0</v>
      </c>
      <c r="AF368" s="465">
        <f>ExportsLogs!AG$12</f>
        <v>0</v>
      </c>
      <c r="AG368" s="465">
        <f>ExportsLogs!AH$12</f>
        <v>0</v>
      </c>
      <c r="AH368" s="465">
        <f>ExportsLogs!AI$12</f>
        <v>0</v>
      </c>
      <c r="AI368" s="465">
        <f>ExportsLogs!AJ$12</f>
        <v>0</v>
      </c>
      <c r="AJ368" s="465">
        <f>ExportsLogs!AK$12</f>
        <v>8.3999999999999991E-2</v>
      </c>
      <c r="AK368" s="465">
        <f>ExportsLogs!AL$12</f>
        <v>0</v>
      </c>
      <c r="AL368" s="465">
        <f>ExportsLogs!AM$12</f>
        <v>0</v>
      </c>
      <c r="AM368" s="465">
        <f>ExportsLogs!AN$12</f>
        <v>0.73715799999999998</v>
      </c>
      <c r="AN368" s="465">
        <f>ExportsLogs!AO$12</f>
        <v>2.0356139999999998</v>
      </c>
      <c r="AO368" s="465">
        <f>ExportsLogs!AP$12</f>
        <v>0.67582100000000001</v>
      </c>
      <c r="AP368" s="465">
        <f>ExportsLogs!AQ$12</f>
        <v>4.7282729999999997</v>
      </c>
      <c r="AQ368" s="465">
        <f>ExportsLogs!AR$12</f>
        <v>10.442513</v>
      </c>
      <c r="AR368" s="465">
        <f>ExportsLogs!AS$12</f>
        <v>4.2025249999999996</v>
      </c>
      <c r="AS368" s="465">
        <f>ExportsLogs!AT$12</f>
        <v>5.6064639999999999</v>
      </c>
      <c r="AT368" s="465">
        <f>ExportsLogs!AU$12</f>
        <v>11.922369999999999</v>
      </c>
      <c r="AU368" s="465">
        <f>ExportsLogs!AV$12</f>
        <v>14.683710999999999</v>
      </c>
      <c r="AV368" s="465">
        <f>ExportsLogs!AW$12</f>
        <v>35.005063</v>
      </c>
      <c r="AW368" s="465">
        <f>ExportsLogs!AX$12</f>
        <v>53.461086999999999</v>
      </c>
      <c r="AX368" s="465">
        <f>ExportsLogs!AY$12</f>
        <v>133.44125299999999</v>
      </c>
      <c r="AY368" s="465">
        <f>ExportsLogs!AZ$12</f>
        <v>66.152875999999992</v>
      </c>
      <c r="AZ368" s="465">
        <f>ExportsLogs!BA$12</f>
        <v>36.825499999999998</v>
      </c>
      <c r="BA368" s="465">
        <f>ExportsLogs!BB$12</f>
        <v>36.502564999999997</v>
      </c>
      <c r="BB368" s="465">
        <f>ExportsLogs!BC$12</f>
        <v>0</v>
      </c>
      <c r="BD368" s="468">
        <f t="shared" si="209"/>
        <v>1.9291177822861973E-2</v>
      </c>
      <c r="BE368" s="468">
        <f t="shared" si="209"/>
        <v>0</v>
      </c>
      <c r="BF368" s="468">
        <f t="shared" si="209"/>
        <v>0</v>
      </c>
      <c r="BG368" s="468">
        <f t="shared" si="209"/>
        <v>0.14618531174326399</v>
      </c>
      <c r="BH368" s="468">
        <f t="shared" si="209"/>
        <v>0.17717053739329239</v>
      </c>
      <c r="BI368" s="468">
        <f t="shared" si="209"/>
        <v>5.3401219308389571E-2</v>
      </c>
      <c r="BJ368" s="468">
        <f t="shared" si="209"/>
        <v>0.38040996944827804</v>
      </c>
      <c r="BK368" s="468">
        <f t="shared" si="209"/>
        <v>0.423639024056987</v>
      </c>
      <c r="BL368" s="468">
        <f t="shared" si="209"/>
        <v>0.12925954574913329</v>
      </c>
      <c r="BM368" s="468">
        <f t="shared" si="209"/>
        <v>0.13748106297465174</v>
      </c>
      <c r="BN368" s="468">
        <f t="shared" si="209"/>
        <v>0.23810010242859558</v>
      </c>
      <c r="BO368" s="468">
        <f t="shared" si="210"/>
        <v>0.23376718504811958</v>
      </c>
      <c r="BP368" s="468">
        <f t="shared" si="211"/>
        <v>0.39445444586152073</v>
      </c>
      <c r="BQ368" s="468">
        <f t="shared" si="212"/>
        <v>0.45958878678085152</v>
      </c>
      <c r="BR368" s="468">
        <f t="shared" si="213"/>
        <v>0.58393722796756997</v>
      </c>
      <c r="BS368" s="468">
        <f t="shared" si="214"/>
        <v>0.32715935059135409</v>
      </c>
      <c r="BT368" s="468">
        <f t="shared" si="214"/>
        <v>0.2386271132978959</v>
      </c>
    </row>
    <row r="369" spans="1:72">
      <c r="A369" s="465" t="str">
        <f t="shared" si="208"/>
        <v xml:space="preserve">India </v>
      </c>
      <c r="AC369" s="465">
        <f>ExportsLogs!AD$20</f>
        <v>0.38384799999999997</v>
      </c>
      <c r="AD369" s="465">
        <f>ExportsLogs!AE$20</f>
        <v>0.55445999999999995</v>
      </c>
      <c r="AE369" s="465">
        <f>ExportsLogs!AF$20</f>
        <v>1.126136</v>
      </c>
      <c r="AF369" s="465">
        <f>ExportsLogs!AG$20</f>
        <v>0.66203000000000001</v>
      </c>
      <c r="AG369" s="465">
        <f>ExportsLogs!AH$20</f>
        <v>0.210282</v>
      </c>
      <c r="AH369" s="465">
        <f>ExportsLogs!AI$20</f>
        <v>0.22524</v>
      </c>
      <c r="AI369" s="465">
        <f>ExportsLogs!AJ$20</f>
        <v>8.8170999999999999E-2</v>
      </c>
      <c r="AJ369" s="465">
        <f>ExportsLogs!AK$20</f>
        <v>6.4430000000000001E-2</v>
      </c>
      <c r="AK369" s="465">
        <f>ExportsLogs!AL$20</f>
        <v>0.108954</v>
      </c>
      <c r="AL369" s="465">
        <f>ExportsLogs!AM$20</f>
        <v>0.36120199999999997</v>
      </c>
      <c r="AM369" s="465">
        <f>ExportsLogs!AN$20</f>
        <v>0.64720099999999992</v>
      </c>
      <c r="AN369" s="465">
        <f>ExportsLogs!AO$20</f>
        <v>5.4712779999999999</v>
      </c>
      <c r="AO369" s="465">
        <f>ExportsLogs!AP$20</f>
        <v>5.597963</v>
      </c>
      <c r="AP369" s="465">
        <f>ExportsLogs!AQ$20</f>
        <v>5.9063970000000001</v>
      </c>
      <c r="AQ369" s="465">
        <f>ExportsLogs!AR$20</f>
        <v>9.9664159999999988</v>
      </c>
      <c r="AR369" s="465">
        <f>ExportsLogs!AS$20</f>
        <v>24.549099999999999</v>
      </c>
      <c r="AS369" s="465">
        <f>ExportsLogs!AT$20</f>
        <v>28.102611999999997</v>
      </c>
      <c r="AT369" s="465">
        <f>ExportsLogs!AU$20</f>
        <v>32.973272000000001</v>
      </c>
      <c r="AU369" s="465">
        <f>ExportsLogs!AV$20</f>
        <v>38.493915999999999</v>
      </c>
      <c r="AV369" s="465">
        <f>ExportsLogs!AW$20</f>
        <v>39.181235000000001</v>
      </c>
      <c r="AW369" s="465">
        <f>ExportsLogs!AX$20</f>
        <v>31.513069999999999</v>
      </c>
      <c r="AX369" s="465">
        <f>ExportsLogs!AY$20</f>
        <v>36.124870000000001</v>
      </c>
      <c r="AY369" s="465">
        <f>ExportsLogs!AZ$20</f>
        <v>25.792683999999998</v>
      </c>
      <c r="AZ369" s="465">
        <f>ExportsLogs!BA$20</f>
        <v>49.686734999999999</v>
      </c>
      <c r="BA369" s="465">
        <f>ExportsLogs!BB$20</f>
        <v>63.431950999999998</v>
      </c>
      <c r="BB369" s="465">
        <f>ExportsLogs!BC$20</f>
        <v>0</v>
      </c>
      <c r="BD369" s="468">
        <f t="shared" si="209"/>
        <v>1.4796792703892822E-2</v>
      </c>
      <c r="BE369" s="468">
        <f t="shared" si="209"/>
        <v>1.8942753258964096E-2</v>
      </c>
      <c r="BF369" s="468">
        <f t="shared" si="209"/>
        <v>0.36092985888639967</v>
      </c>
      <c r="BG369" s="468">
        <f t="shared" si="209"/>
        <v>0.12834599901995528</v>
      </c>
      <c r="BH369" s="468">
        <f t="shared" si="209"/>
        <v>0.47619502690004001</v>
      </c>
      <c r="BI369" s="468">
        <f t="shared" si="209"/>
        <v>0.44233317674835554</v>
      </c>
      <c r="BJ369" s="468">
        <f t="shared" si="209"/>
        <v>0.47519512987498841</v>
      </c>
      <c r="BK369" s="468">
        <f t="shared" si="209"/>
        <v>0.4043243946726176</v>
      </c>
      <c r="BL369" s="468">
        <f t="shared" si="209"/>
        <v>0.75507118090910785</v>
      </c>
      <c r="BM369" s="468">
        <f t="shared" si="209"/>
        <v>0.68912900718245995</v>
      </c>
      <c r="BN369" s="468">
        <f t="shared" si="209"/>
        <v>0.65850493153676193</v>
      </c>
      <c r="BO369" s="468">
        <f t="shared" si="210"/>
        <v>0.61282971210743464</v>
      </c>
      <c r="BP369" s="468">
        <f t="shared" si="211"/>
        <v>0.44151362733142407</v>
      </c>
      <c r="BQ369" s="468">
        <f t="shared" si="212"/>
        <v>0.27090832644386836</v>
      </c>
      <c r="BR369" s="468">
        <f t="shared" si="213"/>
        <v>0.15808197221056394</v>
      </c>
      <c r="BS369" s="468">
        <f t="shared" si="214"/>
        <v>0.12755783660030154</v>
      </c>
      <c r="BT369" s="468">
        <f t="shared" si="214"/>
        <v>0.32196717335127917</v>
      </c>
    </row>
    <row r="370" spans="1:72">
      <c r="A370" s="465" t="str">
        <f t="shared" si="208"/>
        <v xml:space="preserve">Morocco </v>
      </c>
      <c r="AC370" s="465">
        <f>ExportsLogs!AD$7</f>
        <v>5.0659999999999998</v>
      </c>
      <c r="AD370" s="465">
        <f>ExportsLogs!AE$7</f>
        <v>2.522586</v>
      </c>
      <c r="AE370" s="465">
        <f>ExportsLogs!AF$7</f>
        <v>5.86205</v>
      </c>
      <c r="AF370" s="465">
        <f>ExportsLogs!AG$7</f>
        <v>1.479814</v>
      </c>
      <c r="AG370" s="465">
        <f>ExportsLogs!AH$7</f>
        <v>0</v>
      </c>
      <c r="AH370" s="465">
        <f>ExportsLogs!AI$7</f>
        <v>0</v>
      </c>
      <c r="AI370" s="465">
        <f>ExportsLogs!AJ$7</f>
        <v>0</v>
      </c>
      <c r="AJ370" s="465">
        <f>ExportsLogs!AK$7</f>
        <v>0</v>
      </c>
      <c r="AK370" s="465">
        <f>ExportsLogs!AL$7</f>
        <v>0</v>
      </c>
      <c r="AL370" s="465">
        <f>ExportsLogs!AM$7</f>
        <v>0</v>
      </c>
      <c r="AM370" s="465">
        <f>ExportsLogs!AN$7</f>
        <v>0</v>
      </c>
      <c r="AN370" s="465">
        <f>ExportsLogs!AO$7</f>
        <v>0</v>
      </c>
      <c r="AO370" s="465">
        <f>ExportsLogs!AP$7</f>
        <v>0</v>
      </c>
      <c r="AP370" s="465">
        <f>ExportsLogs!AQ$7</f>
        <v>0</v>
      </c>
      <c r="AQ370" s="465">
        <f>ExportsLogs!AR$7</f>
        <v>6.3E-2</v>
      </c>
      <c r="AR370" s="465">
        <f>ExportsLogs!AS$7</f>
        <v>6.3347000000000001E-2</v>
      </c>
      <c r="AS370" s="465">
        <f>ExportsLogs!AT$7</f>
        <v>0</v>
      </c>
      <c r="AT370" s="465">
        <f>ExportsLogs!AU$7</f>
        <v>0</v>
      </c>
      <c r="AU370" s="465">
        <f>ExportsLogs!AV$7</f>
        <v>0</v>
      </c>
      <c r="AV370" s="465">
        <f>ExportsLogs!AW$7</f>
        <v>0</v>
      </c>
      <c r="AW370" s="465">
        <f>ExportsLogs!AX$7</f>
        <v>0</v>
      </c>
      <c r="AX370" s="465">
        <f>ExportsLogs!AY$7</f>
        <v>5.7071999999999998E-2</v>
      </c>
      <c r="AY370" s="465">
        <f>ExportsLogs!AZ$7</f>
        <v>1.0515999999999999E-2</v>
      </c>
      <c r="AZ370" s="465">
        <f>ExportsLogs!BA$7</f>
        <v>0</v>
      </c>
      <c r="BA370" s="465">
        <f>ExportsLogs!BB$7</f>
        <v>0</v>
      </c>
      <c r="BB370" s="465">
        <f>ExportsLogs!BC$7</f>
        <v>0</v>
      </c>
      <c r="BD370" s="468">
        <f t="shared" si="209"/>
        <v>0</v>
      </c>
      <c r="BE370" s="468">
        <f t="shared" si="209"/>
        <v>0</v>
      </c>
      <c r="BF370" s="468">
        <f t="shared" si="209"/>
        <v>0</v>
      </c>
      <c r="BG370" s="468">
        <f t="shared" si="209"/>
        <v>0</v>
      </c>
      <c r="BH370" s="468">
        <f t="shared" si="209"/>
        <v>0</v>
      </c>
      <c r="BI370" s="468">
        <f t="shared" si="209"/>
        <v>0</v>
      </c>
      <c r="BJ370" s="468">
        <f t="shared" si="209"/>
        <v>0</v>
      </c>
      <c r="BK370" s="468">
        <f t="shared" si="209"/>
        <v>2.555827176426803E-3</v>
      </c>
      <c r="BL370" s="468">
        <f t="shared" si="209"/>
        <v>1.9484011266013522E-3</v>
      </c>
      <c r="BM370" s="468">
        <f t="shared" si="209"/>
        <v>0</v>
      </c>
      <c r="BN370" s="468">
        <f t="shared" si="209"/>
        <v>0</v>
      </c>
      <c r="BO370" s="468">
        <f t="shared" si="210"/>
        <v>0</v>
      </c>
      <c r="BP370" s="468">
        <f t="shared" si="211"/>
        <v>0</v>
      </c>
      <c r="BQ370" s="468">
        <f t="shared" si="212"/>
        <v>0</v>
      </c>
      <c r="BR370" s="468">
        <f t="shared" si="213"/>
        <v>2.4974634699035059E-4</v>
      </c>
      <c r="BS370" s="468">
        <f t="shared" si="214"/>
        <v>5.2006926060458497E-5</v>
      </c>
      <c r="BT370" s="468">
        <f t="shared" si="214"/>
        <v>0</v>
      </c>
    </row>
    <row r="371" spans="1:72">
      <c r="A371" s="465" t="str">
        <f t="shared" si="208"/>
        <v xml:space="preserve">Vietnam </v>
      </c>
      <c r="AC371" s="465">
        <f>ExportsLogs!AD$13</f>
        <v>4.2639999999999996E-3</v>
      </c>
      <c r="AD371" s="465">
        <f>ExportsLogs!AE$13</f>
        <v>0</v>
      </c>
      <c r="AE371" s="465">
        <f>ExportsLogs!AF$13</f>
        <v>0.34111799999999998</v>
      </c>
      <c r="AF371" s="465">
        <f>ExportsLogs!AG$13</f>
        <v>8.8659000000000002E-2</v>
      </c>
      <c r="AG371" s="465">
        <f>ExportsLogs!AH$13</f>
        <v>0</v>
      </c>
      <c r="AH371" s="465">
        <f>ExportsLogs!AI$13</f>
        <v>0</v>
      </c>
      <c r="AI371" s="465">
        <f>ExportsLogs!AJ$13</f>
        <v>0.29200100000000001</v>
      </c>
      <c r="AJ371" s="465">
        <f>ExportsLogs!AK$13</f>
        <v>3.341323</v>
      </c>
      <c r="AK371" s="465">
        <f>ExportsLogs!AL$13</f>
        <v>4.8602189999999998</v>
      </c>
      <c r="AL371" s="465">
        <f>ExportsLogs!AM$13</f>
        <v>0.19053199999999998</v>
      </c>
      <c r="AM371" s="465">
        <f>ExportsLogs!AN$13</f>
        <v>2.0682769999999997</v>
      </c>
      <c r="AN371" s="465">
        <f>ExportsLogs!AO$13</f>
        <v>2.2113939999999999</v>
      </c>
      <c r="AO371" s="465">
        <f>ExportsLogs!AP$13</f>
        <v>1.9981939999999998</v>
      </c>
      <c r="AP371" s="465">
        <f>ExportsLogs!AQ$13</f>
        <v>1.18323</v>
      </c>
      <c r="AQ371" s="465">
        <f>ExportsLogs!AR$13</f>
        <v>3.090157</v>
      </c>
      <c r="AR371" s="465">
        <f>ExportsLogs!AS$13</f>
        <v>3.1824049999999997</v>
      </c>
      <c r="AS371" s="465">
        <f>ExportsLogs!AT$13</f>
        <v>3.3083839999999998</v>
      </c>
      <c r="AT371" s="465">
        <f>ExportsLogs!AU$13</f>
        <v>4.0644140000000002</v>
      </c>
      <c r="AU371" s="465">
        <f>ExportsLogs!AV$13</f>
        <v>8.4060159999999993</v>
      </c>
      <c r="AV371" s="465">
        <f>ExportsLogs!AW$13</f>
        <v>6.9142049999999999</v>
      </c>
      <c r="AW371" s="465">
        <f>ExportsLogs!AX$13</f>
        <v>9.1752919999999989</v>
      </c>
      <c r="AX371" s="465">
        <f>ExportsLogs!AY$13</f>
        <v>11.506174</v>
      </c>
      <c r="AY371" s="465">
        <f>ExportsLogs!AZ$13</f>
        <v>12.294877999999999</v>
      </c>
      <c r="AZ371" s="465">
        <f>ExportsLogs!BA$13</f>
        <v>4.1658339999999994</v>
      </c>
      <c r="BA371" s="465">
        <f>ExportsLogs!BB$13</f>
        <v>4.4238499999999998</v>
      </c>
      <c r="BB371" s="465">
        <f>ExportsLogs!BC$13</f>
        <v>0</v>
      </c>
      <c r="BD371" s="468">
        <f t="shared" si="209"/>
        <v>0.76735781138831727</v>
      </c>
      <c r="BE371" s="468">
        <f t="shared" si="209"/>
        <v>0.84499815795224797</v>
      </c>
      <c r="BF371" s="468">
        <f t="shared" si="209"/>
        <v>0.19038844711087838</v>
      </c>
      <c r="BG371" s="468">
        <f t="shared" si="209"/>
        <v>0.41015863358523241</v>
      </c>
      <c r="BH371" s="468">
        <f t="shared" si="209"/>
        <v>0.19246962507052046</v>
      </c>
      <c r="BI371" s="468">
        <f t="shared" si="209"/>
        <v>0.15789091492378629</v>
      </c>
      <c r="BJ371" s="468">
        <f t="shared" si="209"/>
        <v>9.5195960163528215E-2</v>
      </c>
      <c r="BK371" s="468">
        <f t="shared" si="209"/>
        <v>0.12536360698453206</v>
      </c>
      <c r="BL371" s="468">
        <f t="shared" si="209"/>
        <v>9.7883111864836156E-2</v>
      </c>
      <c r="BM371" s="468">
        <f t="shared" si="209"/>
        <v>8.1127810514493665E-2</v>
      </c>
      <c r="BN371" s="468">
        <f t="shared" si="209"/>
        <v>8.1169883983823521E-2</v>
      </c>
      <c r="BO371" s="468">
        <f t="shared" si="210"/>
        <v>0.13382520929412559</v>
      </c>
      <c r="BP371" s="468">
        <f t="shared" si="211"/>
        <v>7.7912697995942928E-2</v>
      </c>
      <c r="BQ371" s="468">
        <f t="shared" si="212"/>
        <v>7.8877208737638496E-2</v>
      </c>
      <c r="BR371" s="468">
        <f t="shared" si="213"/>
        <v>5.0350871256226344E-2</v>
      </c>
      <c r="BS371" s="468">
        <f t="shared" si="214"/>
        <v>6.080437533932654E-2</v>
      </c>
      <c r="BT371" s="468">
        <f t="shared" si="214"/>
        <v>2.6994363739751715E-2</v>
      </c>
    </row>
    <row r="372" spans="1:72">
      <c r="A372" s="465" t="str">
        <f t="shared" si="208"/>
        <v>Others</v>
      </c>
      <c r="AB372" s="465"/>
      <c r="AC372" s="465">
        <f t="shared" ref="AC372:BB372" si="215">AC353-SUM(AC367:AC371)</f>
        <v>2.2795000000002119E-2</v>
      </c>
      <c r="AD372" s="465">
        <f t="shared" si="215"/>
        <v>1.0499999999996845E-2</v>
      </c>
      <c r="AE372" s="465">
        <f t="shared" si="215"/>
        <v>0</v>
      </c>
      <c r="AF372" s="465">
        <f t="shared" si="215"/>
        <v>0.28449100000000049</v>
      </c>
      <c r="AG372" s="465">
        <f t="shared" si="215"/>
        <v>1.8744999999999123E-2</v>
      </c>
      <c r="AH372" s="465">
        <f t="shared" si="215"/>
        <v>1.8337999999999965E-2</v>
      </c>
      <c r="AI372" s="465">
        <f t="shared" si="215"/>
        <v>8.0077000000000065E-2</v>
      </c>
      <c r="AJ372" s="465">
        <f t="shared" si="215"/>
        <v>0.54042499999999993</v>
      </c>
      <c r="AK372" s="465">
        <f t="shared" si="215"/>
        <v>0.52964099999999981</v>
      </c>
      <c r="AL372" s="465">
        <f t="shared" si="215"/>
        <v>0.19405399999999995</v>
      </c>
      <c r="AM372" s="465">
        <f t="shared" si="215"/>
        <v>1.1137949999999996</v>
      </c>
      <c r="AN372" s="465">
        <f t="shared" si="215"/>
        <v>1.4382959999999994</v>
      </c>
      <c r="AO372" s="465">
        <f t="shared" si="215"/>
        <v>3.8664400000000008</v>
      </c>
      <c r="AP372" s="465">
        <f t="shared" si="215"/>
        <v>0.54397800000000096</v>
      </c>
      <c r="AQ372" s="465">
        <f t="shared" si="215"/>
        <v>0.94403399999999849</v>
      </c>
      <c r="AR372" s="465">
        <f t="shared" si="215"/>
        <v>0.47013499999999198</v>
      </c>
      <c r="AS372" s="465">
        <f t="shared" si="215"/>
        <v>3.5256080000000054</v>
      </c>
      <c r="AT372" s="465">
        <f t="shared" si="215"/>
        <v>0.97915099999999455</v>
      </c>
      <c r="AU372" s="465">
        <f t="shared" si="215"/>
        <v>1.0058989999999923</v>
      </c>
      <c r="AV372" s="465">
        <f t="shared" si="215"/>
        <v>1.2511599999999561</v>
      </c>
      <c r="AW372" s="465">
        <f t="shared" si="215"/>
        <v>1.8666170000000193</v>
      </c>
      <c r="AX372" s="465">
        <f t="shared" si="215"/>
        <v>3.9056240000001026</v>
      </c>
      <c r="AY372" s="465">
        <f t="shared" si="215"/>
        <v>2.4344859999999358</v>
      </c>
      <c r="AZ372" s="465">
        <f t="shared" si="215"/>
        <v>1.3263289999999301</v>
      </c>
      <c r="BA372" s="465">
        <f t="shared" si="215"/>
        <v>1.0811969999999747</v>
      </c>
      <c r="BB372" s="465">
        <f t="shared" si="215"/>
        <v>0</v>
      </c>
      <c r="BD372" s="468">
        <f t="shared" si="209"/>
        <v>0.12411231874904978</v>
      </c>
      <c r="BE372" s="468">
        <f t="shared" si="209"/>
        <v>9.208343685253409E-2</v>
      </c>
      <c r="BF372" s="468">
        <f t="shared" si="209"/>
        <v>0.19390779352368312</v>
      </c>
      <c r="BG372" s="468">
        <f t="shared" si="209"/>
        <v>0.22087594422510326</v>
      </c>
      <c r="BH372" s="468">
        <f t="shared" si="209"/>
        <v>0.12518270912394136</v>
      </c>
      <c r="BI372" s="468">
        <f t="shared" si="209"/>
        <v>0.30551375346834414</v>
      </c>
      <c r="BJ372" s="468">
        <f t="shared" si="209"/>
        <v>4.3765377836799138E-2</v>
      </c>
      <c r="BK372" s="468">
        <f t="shared" si="209"/>
        <v>3.8298218296363436E-2</v>
      </c>
      <c r="BL372" s="468">
        <f t="shared" si="209"/>
        <v>1.4460220115470521E-2</v>
      </c>
      <c r="BM372" s="468">
        <f t="shared" si="209"/>
        <v>8.6454552365258508E-2</v>
      </c>
      <c r="BN372" s="468">
        <f t="shared" si="209"/>
        <v>1.9554497418974626E-2</v>
      </c>
      <c r="BO372" s="468">
        <f t="shared" si="210"/>
        <v>1.601408374713427E-2</v>
      </c>
      <c r="BP372" s="468">
        <f t="shared" si="211"/>
        <v>1.4098692651519666E-2</v>
      </c>
      <c r="BQ372" s="468">
        <f t="shared" si="212"/>
        <v>1.6046741481603649E-2</v>
      </c>
      <c r="BR372" s="468">
        <f t="shared" si="213"/>
        <v>1.709096100921409E-2</v>
      </c>
      <c r="BS372" s="468">
        <f t="shared" si="214"/>
        <v>1.2039761639142072E-2</v>
      </c>
      <c r="BT372" s="468">
        <f t="shared" si="214"/>
        <v>8.5945353234380614E-3</v>
      </c>
    </row>
    <row r="373" spans="1:72">
      <c r="A373" s="465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  <c r="L373" s="466"/>
      <c r="M373" s="466"/>
      <c r="N373" s="466"/>
      <c r="O373" s="466"/>
      <c r="P373" s="466"/>
      <c r="Q373" s="466"/>
      <c r="R373" s="466"/>
      <c r="S373" s="466"/>
      <c r="T373" s="466"/>
      <c r="U373" s="466"/>
      <c r="V373" s="466"/>
      <c r="W373" s="466"/>
      <c r="X373" s="466"/>
      <c r="Y373" s="466"/>
      <c r="Z373" s="466"/>
      <c r="AA373" s="466"/>
      <c r="AB373" s="466"/>
      <c r="AC373" s="464"/>
      <c r="AD373" s="464"/>
      <c r="AE373" s="464"/>
      <c r="AF373" s="464"/>
      <c r="AG373" s="464"/>
      <c r="AH373" s="464"/>
      <c r="AI373" s="464"/>
      <c r="AJ373" s="464"/>
      <c r="AK373" s="464"/>
      <c r="AL373" s="464"/>
      <c r="AM373" s="464"/>
      <c r="AN373" s="464"/>
      <c r="AO373" s="464"/>
      <c r="AP373" s="464"/>
      <c r="AQ373" s="464"/>
      <c r="AR373" s="464"/>
      <c r="AS373" s="464"/>
      <c r="AT373" s="464"/>
      <c r="AU373" s="464"/>
      <c r="AV373" s="464"/>
      <c r="AW373" s="464"/>
      <c r="AX373" s="464"/>
      <c r="AY373" s="464"/>
      <c r="AZ373" s="464"/>
      <c r="BA373" s="464"/>
      <c r="BB373" s="464"/>
      <c r="BD373" s="468"/>
      <c r="BE373" s="468"/>
    </row>
    <row r="374" spans="1:72">
      <c r="A374" s="465"/>
      <c r="AC374" s="464"/>
      <c r="AD374" s="464"/>
      <c r="AE374" s="464"/>
      <c r="AF374" s="464"/>
      <c r="AG374" s="464"/>
      <c r="AH374" s="464"/>
      <c r="AI374" s="464"/>
      <c r="AJ374" s="464"/>
      <c r="AK374" s="464"/>
      <c r="AL374" s="464"/>
      <c r="AM374" s="464"/>
      <c r="AN374" s="464"/>
      <c r="AO374" s="464"/>
      <c r="AP374" s="464"/>
      <c r="AQ374" s="464"/>
      <c r="AR374" s="464"/>
      <c r="AS374" s="464"/>
      <c r="AT374" s="464"/>
      <c r="AU374" s="464"/>
      <c r="AV374" s="464"/>
      <c r="AW374" s="464"/>
      <c r="AX374" s="464"/>
      <c r="AY374" s="464"/>
      <c r="AZ374" s="464"/>
      <c r="BA374" s="464"/>
      <c r="BB374" s="464"/>
    </row>
    <row r="375" spans="1:72" ht="13">
      <c r="A375" s="461" t="s">
        <v>166</v>
      </c>
    </row>
    <row r="376" spans="1:72" ht="13">
      <c r="A376" s="461"/>
      <c r="B376" s="523" t="s">
        <v>62</v>
      </c>
      <c r="C376" s="523"/>
      <c r="D376" s="523"/>
      <c r="E376" s="523"/>
      <c r="F376" s="523"/>
      <c r="G376" s="523"/>
      <c r="H376" s="523"/>
      <c r="I376" s="523"/>
      <c r="J376" s="523"/>
      <c r="K376" s="523"/>
      <c r="L376" s="523"/>
      <c r="M376" s="523"/>
      <c r="N376" s="523"/>
      <c r="O376" s="523"/>
      <c r="P376" s="523"/>
      <c r="Q376" s="523"/>
      <c r="R376" s="523"/>
      <c r="S376" s="523"/>
      <c r="T376" s="523"/>
      <c r="U376" s="523"/>
      <c r="V376" s="523"/>
      <c r="W376" s="523"/>
      <c r="X376" s="523"/>
      <c r="Y376" s="523"/>
      <c r="Z376" s="523"/>
      <c r="AA376" s="523"/>
      <c r="AC376" s="523" t="s">
        <v>164</v>
      </c>
      <c r="AD376" s="523"/>
      <c r="AE376" s="523"/>
      <c r="AF376" s="523"/>
      <c r="AG376" s="523"/>
      <c r="AH376" s="523"/>
      <c r="AI376" s="523"/>
      <c r="AJ376" s="523"/>
      <c r="AK376" s="523"/>
      <c r="AL376" s="523"/>
      <c r="AM376" s="523"/>
      <c r="AN376" s="523"/>
      <c r="AO376" s="523"/>
      <c r="AP376" s="523"/>
      <c r="AQ376" s="523"/>
      <c r="AR376" s="523"/>
      <c r="AS376" s="523"/>
      <c r="AT376" s="523"/>
      <c r="AU376" s="523"/>
      <c r="AV376" s="523"/>
      <c r="AW376" s="523"/>
      <c r="AX376" s="523"/>
      <c r="AY376" s="523"/>
      <c r="AZ376" s="523"/>
      <c r="BA376" s="523"/>
      <c r="BB376" s="523"/>
    </row>
    <row r="377" spans="1:72">
      <c r="A377" s="463" t="s">
        <v>1</v>
      </c>
      <c r="B377" s="467">
        <f>ExportsVeneer!C$5</f>
        <v>0.11929160849999999</v>
      </c>
      <c r="C377" s="467">
        <f>ExportsVeneer!D$5</f>
        <v>9.9470023399999968E-2</v>
      </c>
      <c r="D377" s="467">
        <f>ExportsVeneer!E$5</f>
        <v>0.13816403099999999</v>
      </c>
      <c r="E377" s="467">
        <f>ExportsVeneer!F$5</f>
        <v>0.13277084029999997</v>
      </c>
      <c r="F377" s="467">
        <f>ExportsVeneer!G$5</f>
        <v>0.15676536599999993</v>
      </c>
      <c r="G377" s="467">
        <f>ExportsVeneer!H$5</f>
        <v>0.20132892239999997</v>
      </c>
      <c r="H377" s="467">
        <f>ExportsVeneer!I$5</f>
        <v>0.19818334379999997</v>
      </c>
      <c r="I377" s="467">
        <f>ExportsVeneer!J$5</f>
        <v>0.2594209294</v>
      </c>
      <c r="J377" s="467">
        <f>ExportsVeneer!K$5</f>
        <v>9.3587806799999979E-2</v>
      </c>
      <c r="K377" s="467">
        <f>ExportsVeneer!L$5</f>
        <v>3.1640093999999994E-2</v>
      </c>
      <c r="L377" s="467">
        <f>ExportsVeneer!M$5</f>
        <v>3.2087429199999996E-2</v>
      </c>
      <c r="M377" s="467">
        <f>ExportsVeneer!N$5</f>
        <v>5.2261653999999977E-2</v>
      </c>
      <c r="N377" s="467">
        <f>ExportsVeneer!O$5</f>
        <v>4.4424801699999995E-2</v>
      </c>
      <c r="O377" s="467">
        <f>ExportsVeneer!P$5</f>
        <v>4.487297039999999E-2</v>
      </c>
      <c r="P377" s="467">
        <f>ExportsVeneer!Q$5</f>
        <v>6.2707028400000003E-2</v>
      </c>
      <c r="Q377" s="467">
        <f>ExportsVeneer!R$5</f>
        <v>6.7652084533333351E-2</v>
      </c>
      <c r="R377" s="467">
        <f>ExportsVeneer!S$5</f>
        <v>6.9879482199999968E-2</v>
      </c>
      <c r="S377" s="467">
        <f>ExportsVeneer!T$5</f>
        <v>9.9379802399999967E-2</v>
      </c>
      <c r="T377" s="467">
        <f>ExportsVeneer!U$5</f>
        <v>0.13493563449999998</v>
      </c>
      <c r="U377" s="467">
        <f>ExportsVeneer!V$5</f>
        <v>0.1299095361</v>
      </c>
      <c r="V377" s="467">
        <f>ExportsVeneer!W$5</f>
        <v>0.22482275419999989</v>
      </c>
      <c r="W377" s="467">
        <f>ExportsVeneer!X$5</f>
        <v>0.19660800000000006</v>
      </c>
      <c r="X377" s="467">
        <f>ExportsVeneer!Y$5</f>
        <v>0.23227200000000006</v>
      </c>
      <c r="Y377" s="467">
        <f>ExportsVeneer!Z$5</f>
        <v>0.13093697409999996</v>
      </c>
      <c r="Z377" s="467">
        <f>ExportsVeneer!AA$5</f>
        <v>0.17028378280000001</v>
      </c>
      <c r="AA377" s="467">
        <f>ExportsVeneer!AB$5</f>
        <v>0</v>
      </c>
      <c r="AB377" s="464"/>
      <c r="AC377" s="465">
        <f>ExportsVeneer!AD$5</f>
        <v>48.902253999999999</v>
      </c>
      <c r="AD377" s="465">
        <f>ExportsVeneer!AE$5</f>
        <v>36.751993999999996</v>
      </c>
      <c r="AE377" s="465">
        <f>ExportsVeneer!AF$5</f>
        <v>41.962204</v>
      </c>
      <c r="AF377" s="465">
        <f>ExportsVeneer!AG$5</f>
        <v>41.653168000000001</v>
      </c>
      <c r="AG377" s="465">
        <f>ExportsVeneer!AH$5</f>
        <v>55.001788999999995</v>
      </c>
      <c r="AH377" s="465">
        <f>ExportsVeneer!AI$5</f>
        <v>68.47869</v>
      </c>
      <c r="AI377" s="465">
        <f>ExportsVeneer!AJ$5</f>
        <v>69.560282999999998</v>
      </c>
      <c r="AJ377" s="465">
        <f>ExportsVeneer!AK$5</f>
        <v>88.308829999999986</v>
      </c>
      <c r="AK377" s="465">
        <f>ExportsVeneer!AL$5</f>
        <v>55.977942000000006</v>
      </c>
      <c r="AL377" s="465">
        <f>ExportsVeneer!AM$5</f>
        <v>25.079893000000002</v>
      </c>
      <c r="AM377" s="465">
        <f>ExportsVeneer!AN$5</f>
        <v>30.289824000000003</v>
      </c>
      <c r="AN377" s="465">
        <f>ExportsVeneer!AO$5</f>
        <v>36.091231000000008</v>
      </c>
      <c r="AO377" s="465">
        <f>ExportsVeneer!AP$5</f>
        <v>34.293533000000011</v>
      </c>
      <c r="AP377" s="465">
        <f>ExportsVeneer!AQ$5</f>
        <v>30.081300999999996</v>
      </c>
      <c r="AQ377" s="465">
        <f>ExportsVeneer!AR$5</f>
        <v>34.852009000000002</v>
      </c>
      <c r="AR377" s="465">
        <f>ExportsVeneer!AS$5</f>
        <v>33.208890999999994</v>
      </c>
      <c r="AS377" s="465">
        <f>ExportsVeneer!AT$5</f>
        <v>26.422008000000002</v>
      </c>
      <c r="AT377" s="465">
        <f>ExportsVeneer!AU$5</f>
        <v>31.367733999999999</v>
      </c>
      <c r="AU377" s="465">
        <f>ExportsVeneer!AV$5</f>
        <v>40.347584999999995</v>
      </c>
      <c r="AV377" s="465">
        <f>ExportsVeneer!AW$5</f>
        <v>34.372552999999996</v>
      </c>
      <c r="AW377" s="465">
        <f>ExportsVeneer!AX$5</f>
        <v>44.411818999999987</v>
      </c>
      <c r="AX377" s="465">
        <f>ExportsVeneer!AY$5</f>
        <v>42.402324000000007</v>
      </c>
      <c r="AY377" s="465">
        <f>ExportsVeneer!AZ$5</f>
        <v>55.40128</v>
      </c>
      <c r="AZ377" s="465">
        <f>ExportsVeneer!BA$5</f>
        <v>29.64980499999999</v>
      </c>
      <c r="BA377" s="465">
        <f>ExportsVeneer!BB$5</f>
        <v>34.09502599999999</v>
      </c>
      <c r="BB377" s="465">
        <f>ExportsVeneer!BC$5</f>
        <v>0</v>
      </c>
    </row>
    <row r="378" spans="1:72">
      <c r="B378" s="462">
        <v>2000</v>
      </c>
      <c r="C378" s="462">
        <f t="shared" ref="C378:AA378" si="216">1+B378</f>
        <v>2001</v>
      </c>
      <c r="D378" s="462">
        <f t="shared" si="216"/>
        <v>2002</v>
      </c>
      <c r="E378" s="462">
        <f t="shared" si="216"/>
        <v>2003</v>
      </c>
      <c r="F378" s="462">
        <f t="shared" si="216"/>
        <v>2004</v>
      </c>
      <c r="G378" s="462">
        <f t="shared" si="216"/>
        <v>2005</v>
      </c>
      <c r="H378" s="462">
        <f t="shared" si="216"/>
        <v>2006</v>
      </c>
      <c r="I378" s="462">
        <f t="shared" si="216"/>
        <v>2007</v>
      </c>
      <c r="J378" s="462">
        <f t="shared" si="216"/>
        <v>2008</v>
      </c>
      <c r="K378" s="462">
        <f t="shared" si="216"/>
        <v>2009</v>
      </c>
      <c r="L378" s="462">
        <f t="shared" si="216"/>
        <v>2010</v>
      </c>
      <c r="M378" s="462">
        <f t="shared" si="216"/>
        <v>2011</v>
      </c>
      <c r="N378" s="462">
        <f t="shared" si="216"/>
        <v>2012</v>
      </c>
      <c r="O378" s="462">
        <f t="shared" si="216"/>
        <v>2013</v>
      </c>
      <c r="P378" s="462">
        <f t="shared" si="216"/>
        <v>2014</v>
      </c>
      <c r="Q378" s="462">
        <f t="shared" si="216"/>
        <v>2015</v>
      </c>
      <c r="R378" s="462">
        <f t="shared" si="216"/>
        <v>2016</v>
      </c>
      <c r="S378" s="462">
        <f t="shared" si="216"/>
        <v>2017</v>
      </c>
      <c r="T378" s="462">
        <f t="shared" si="216"/>
        <v>2018</v>
      </c>
      <c r="U378" s="462">
        <f t="shared" si="216"/>
        <v>2019</v>
      </c>
      <c r="V378" s="462">
        <f t="shared" si="216"/>
        <v>2020</v>
      </c>
      <c r="W378" s="462">
        <f t="shared" si="216"/>
        <v>2021</v>
      </c>
      <c r="X378" s="462">
        <f t="shared" si="216"/>
        <v>2022</v>
      </c>
      <c r="Y378" s="462">
        <f t="shared" si="216"/>
        <v>2023</v>
      </c>
      <c r="Z378" s="462">
        <f t="shared" si="216"/>
        <v>2024</v>
      </c>
      <c r="AA378" s="462">
        <f t="shared" si="216"/>
        <v>2025</v>
      </c>
      <c r="AC378" s="462">
        <v>2000</v>
      </c>
      <c r="AD378" s="462">
        <f t="shared" ref="AD378:BB378" si="217">1+AC378</f>
        <v>2001</v>
      </c>
      <c r="AE378" s="462">
        <f t="shared" si="217"/>
        <v>2002</v>
      </c>
      <c r="AF378" s="462">
        <f t="shared" si="217"/>
        <v>2003</v>
      </c>
      <c r="AG378" s="462">
        <f t="shared" si="217"/>
        <v>2004</v>
      </c>
      <c r="AH378" s="462">
        <f t="shared" si="217"/>
        <v>2005</v>
      </c>
      <c r="AI378" s="462">
        <f t="shared" si="217"/>
        <v>2006</v>
      </c>
      <c r="AJ378" s="462">
        <f t="shared" si="217"/>
        <v>2007</v>
      </c>
      <c r="AK378" s="462">
        <f t="shared" si="217"/>
        <v>2008</v>
      </c>
      <c r="AL378" s="462">
        <f t="shared" si="217"/>
        <v>2009</v>
      </c>
      <c r="AM378" s="462">
        <f t="shared" si="217"/>
        <v>2010</v>
      </c>
      <c r="AN378" s="462">
        <f t="shared" si="217"/>
        <v>2011</v>
      </c>
      <c r="AO378" s="462">
        <f t="shared" si="217"/>
        <v>2012</v>
      </c>
      <c r="AP378" s="462">
        <f t="shared" si="217"/>
        <v>2013</v>
      </c>
      <c r="AQ378" s="462">
        <f t="shared" si="217"/>
        <v>2014</v>
      </c>
      <c r="AR378" s="462">
        <f t="shared" si="217"/>
        <v>2015</v>
      </c>
      <c r="AS378" s="462">
        <f t="shared" si="217"/>
        <v>2016</v>
      </c>
      <c r="AT378" s="462">
        <f t="shared" si="217"/>
        <v>2017</v>
      </c>
      <c r="AU378" s="462">
        <f t="shared" si="217"/>
        <v>2018</v>
      </c>
      <c r="AV378" s="462">
        <f t="shared" si="217"/>
        <v>2019</v>
      </c>
      <c r="AW378" s="462">
        <f t="shared" si="217"/>
        <v>2020</v>
      </c>
      <c r="AX378" s="462">
        <f t="shared" si="217"/>
        <v>2021</v>
      </c>
      <c r="AY378" s="462">
        <f t="shared" si="217"/>
        <v>2022</v>
      </c>
      <c r="AZ378" s="462">
        <f t="shared" si="217"/>
        <v>2023</v>
      </c>
      <c r="BA378" s="462">
        <f t="shared" si="217"/>
        <v>2024</v>
      </c>
      <c r="BB378" s="462">
        <f t="shared" si="217"/>
        <v>2025</v>
      </c>
    </row>
    <row r="379" spans="1:72">
      <c r="A379" s="463" t="s">
        <v>235</v>
      </c>
      <c r="B379" s="467">
        <f>ExportsVeneer!C$19</f>
        <v>1.8134295399999993E-2</v>
      </c>
      <c r="C379" s="467">
        <f>ExportsVeneer!D$19</f>
        <v>1.8761519999999997E-2</v>
      </c>
      <c r="D379" s="467">
        <f>ExportsVeneer!E$19</f>
        <v>1.8578390999999996E-2</v>
      </c>
      <c r="E379" s="467">
        <f>ExportsVeneer!F$19</f>
        <v>1.8857559999999995E-2</v>
      </c>
      <c r="F379" s="467">
        <f>ExportsVeneer!G$19</f>
        <v>2.3527791800000003E-2</v>
      </c>
      <c r="G379" s="467">
        <f>ExportsVeneer!H$19</f>
        <v>2.4292669999999995E-2</v>
      </c>
      <c r="H379" s="467">
        <f>ExportsVeneer!I$19</f>
        <v>2.1396191199999998E-2</v>
      </c>
      <c r="I379" s="467">
        <f>ExportsVeneer!J$19</f>
        <v>2.1403759999999997E-2</v>
      </c>
      <c r="J379" s="467">
        <f>ExportsVeneer!K$19</f>
        <v>1.1191128999999998E-2</v>
      </c>
      <c r="K379" s="467">
        <f>ExportsVeneer!L$19</f>
        <v>6.7371399999999991E-3</v>
      </c>
      <c r="L379" s="467">
        <f>ExportsVeneer!M$19</f>
        <v>5.8593993999999988E-3</v>
      </c>
      <c r="M379" s="467">
        <f>ExportsVeneer!N$19</f>
        <v>4.9937029999999995E-3</v>
      </c>
      <c r="N379" s="467">
        <f>ExportsVeneer!O$19</f>
        <v>3.7430619999999993E-3</v>
      </c>
      <c r="O379" s="467">
        <f>ExportsVeneer!P$19</f>
        <v>4.9383645999999991E-3</v>
      </c>
      <c r="P379" s="467">
        <f>ExportsVeneer!Q$19</f>
        <v>3.7075563999999991E-3</v>
      </c>
      <c r="Q379" s="467">
        <f>ExportsVeneer!R$19</f>
        <v>4.5046061999999987E-3</v>
      </c>
      <c r="R379" s="467">
        <f>ExportsVeneer!S$19</f>
        <v>4.6282841999999999E-3</v>
      </c>
      <c r="S379" s="467">
        <f>ExportsVeneer!T$19</f>
        <v>5.1252521999999986E-3</v>
      </c>
      <c r="T379" s="467">
        <f>ExportsVeneer!U$19</f>
        <v>3.2300883333333326E-3</v>
      </c>
      <c r="U379" s="467">
        <f>ExportsVeneer!V$19</f>
        <v>3.9783750000000001E-3</v>
      </c>
      <c r="V379" s="467">
        <f>ExportsVeneer!W$19</f>
        <v>3.0179999999999998E-3</v>
      </c>
      <c r="W379" s="467">
        <f>ExportsVeneer!X$19</f>
        <v>3.6489999999999995E-3</v>
      </c>
      <c r="X379" s="467">
        <f>ExportsVeneer!Y$19</f>
        <v>5.8859999999999997E-3</v>
      </c>
      <c r="Y379" s="467">
        <f>ExportsVeneer!Z$19</f>
        <v>4.1609999999999998E-3</v>
      </c>
      <c r="Z379" s="467">
        <f>ExportsVeneer!AA$19</f>
        <v>4.6039999999999996E-3</v>
      </c>
      <c r="AA379" s="467">
        <f>ExportsVeneer!AB$19</f>
        <v>0</v>
      </c>
      <c r="AB379" s="464"/>
      <c r="BD379" s="468">
        <f t="shared" ref="BD379:BN384" si="218">I379/I$377</f>
        <v>8.2505910565903617E-2</v>
      </c>
      <c r="BE379" s="468">
        <f t="shared" si="218"/>
        <v>0.11957892147121028</v>
      </c>
      <c r="BF379" s="468">
        <f t="shared" si="218"/>
        <v>0.21293046727358017</v>
      </c>
      <c r="BG379" s="468">
        <f t="shared" si="218"/>
        <v>0.18260731838248978</v>
      </c>
      <c r="BH379" s="468">
        <f t="shared" si="218"/>
        <v>9.5551950958153789E-2</v>
      </c>
      <c r="BI379" s="468">
        <f t="shared" si="218"/>
        <v>8.4256132987983595E-2</v>
      </c>
      <c r="BJ379" s="468">
        <f t="shared" si="218"/>
        <v>0.11005209942598318</v>
      </c>
      <c r="BK379" s="468">
        <f t="shared" si="218"/>
        <v>5.9125053356857825E-2</v>
      </c>
      <c r="BL379" s="468">
        <f t="shared" si="218"/>
        <v>6.6584883985067775E-2</v>
      </c>
      <c r="BM379" s="468">
        <f t="shared" si="218"/>
        <v>6.6232376862117082E-2</v>
      </c>
      <c r="BN379" s="468">
        <f t="shared" si="218"/>
        <v>5.157237261723515E-2</v>
      </c>
      <c r="BO379" s="468">
        <f t="shared" ref="BO379:BO384" si="219">T379/T$377</f>
        <v>2.3937993438889065E-2</v>
      </c>
      <c r="BP379" s="468">
        <f t="shared" ref="BP379:BP384" si="220">U379/U$377</f>
        <v>3.0624195262598589E-2</v>
      </c>
      <c r="BQ379" s="468">
        <f t="shared" ref="BQ379:BQ384" si="221">V379/V$377</f>
        <v>1.3423908139276772E-2</v>
      </c>
      <c r="BR379" s="468">
        <f t="shared" ref="BR379:BR384" si="222">W379/W$377</f>
        <v>1.8559773763020825E-2</v>
      </c>
      <c r="BS379" s="468">
        <f t="shared" ref="BS379:BT384" si="223">X379/X$377</f>
        <v>2.5340979541227517E-2</v>
      </c>
      <c r="BT379" s="468">
        <f t="shared" si="223"/>
        <v>3.1778647922794792E-2</v>
      </c>
    </row>
    <row r="380" spans="1:72">
      <c r="A380" s="467" t="str">
        <f>ExportsVeneer!B$11</f>
        <v xml:space="preserve">Argentina </v>
      </c>
      <c r="B380" s="467">
        <f>ExportsVeneer!C$11</f>
        <v>3.5673999999999997E-3</v>
      </c>
      <c r="C380" s="467">
        <f>ExportsVeneer!D$11</f>
        <v>3.1574479999999998E-3</v>
      </c>
      <c r="D380" s="467">
        <f>ExportsVeneer!E$11</f>
        <v>1.3031159999999998E-3</v>
      </c>
      <c r="E380" s="467">
        <f>ExportsVeneer!F$11</f>
        <v>2.9658049999999997E-3</v>
      </c>
      <c r="F380" s="467">
        <f>ExportsVeneer!G$11</f>
        <v>5.5379999999999995E-3</v>
      </c>
      <c r="G380" s="467">
        <f>ExportsVeneer!H$11</f>
        <v>5.8088099999999993E-3</v>
      </c>
      <c r="H380" s="467">
        <f>ExportsVeneer!I$11</f>
        <v>6.6579999999999999E-3</v>
      </c>
      <c r="I380" s="467">
        <f>ExportsVeneer!J$11</f>
        <v>5.2852499999999992E-3</v>
      </c>
      <c r="J380" s="467">
        <f>ExportsVeneer!K$11</f>
        <v>5.9615999999999992E-3</v>
      </c>
      <c r="K380" s="467">
        <f>ExportsVeneer!L$11</f>
        <v>2.7743299999999998E-3</v>
      </c>
      <c r="L380" s="467">
        <f>ExportsVeneer!M$11</f>
        <v>3.5025431999999995E-3</v>
      </c>
      <c r="M380" s="467">
        <f>ExportsVeneer!N$11</f>
        <v>3.5918300000000003E-3</v>
      </c>
      <c r="N380" s="467">
        <f>ExportsVeneer!O$11</f>
        <v>3.4519519999999995E-3</v>
      </c>
      <c r="O380" s="467">
        <f>ExportsVeneer!P$11</f>
        <v>2.9839999999999997E-3</v>
      </c>
      <c r="P380" s="467">
        <f>ExportsVeneer!Q$11</f>
        <v>6.5529999999999972E-3</v>
      </c>
      <c r="Q380" s="467">
        <f>ExportsVeneer!R$11</f>
        <v>1.9889999999999999E-3</v>
      </c>
      <c r="R380" s="467">
        <f>ExportsVeneer!S$11</f>
        <v>1.4989999999999997E-3</v>
      </c>
      <c r="S380" s="467">
        <f>ExportsVeneer!T$11</f>
        <v>1.3582793000000001E-3</v>
      </c>
      <c r="T380" s="467">
        <f>ExportsVeneer!U$11</f>
        <v>1.3407434999999999E-3</v>
      </c>
      <c r="U380" s="467">
        <f>ExportsVeneer!V$11</f>
        <v>8.5799999999999993E-4</v>
      </c>
      <c r="V380" s="467">
        <f>ExportsVeneer!W$11</f>
        <v>9.0700000000000004E-4</v>
      </c>
      <c r="W380" s="467">
        <f>ExportsVeneer!X$11</f>
        <v>8.439999999999997E-4</v>
      </c>
      <c r="X380" s="467">
        <f>ExportsVeneer!Y$11</f>
        <v>8.8799999999999968E-4</v>
      </c>
      <c r="Y380" s="467">
        <f>ExportsVeneer!Z$11</f>
        <v>6.5299999999999993E-4</v>
      </c>
      <c r="Z380" s="467">
        <f>ExportsVeneer!AA$11</f>
        <v>3.7257279999999984E-4</v>
      </c>
      <c r="AA380" s="467">
        <f>ExportsVeneer!AB$11</f>
        <v>0</v>
      </c>
      <c r="AB380" s="464"/>
      <c r="BD380" s="468">
        <f t="shared" si="218"/>
        <v>2.0373259829975766E-2</v>
      </c>
      <c r="BE380" s="468">
        <f t="shared" si="218"/>
        <v>6.3700605921240591E-2</v>
      </c>
      <c r="BF380" s="468">
        <f t="shared" si="218"/>
        <v>8.7683999927433851E-2</v>
      </c>
      <c r="BG380" s="468">
        <f t="shared" si="218"/>
        <v>0.10915624240785235</v>
      </c>
      <c r="BH380" s="468">
        <f t="shared" si="218"/>
        <v>6.8727828629380955E-2</v>
      </c>
      <c r="BI380" s="468">
        <f t="shared" si="218"/>
        <v>7.7703261869596585E-2</v>
      </c>
      <c r="BJ380" s="468">
        <f t="shared" si="218"/>
        <v>6.6498829326440134E-2</v>
      </c>
      <c r="BK380" s="468">
        <f t="shared" si="218"/>
        <v>0.10450184241229324</v>
      </c>
      <c r="BL380" s="468">
        <f t="shared" si="218"/>
        <v>2.9400424446936076E-2</v>
      </c>
      <c r="BM380" s="468">
        <f t="shared" si="218"/>
        <v>2.1451217908423487E-2</v>
      </c>
      <c r="BN380" s="468">
        <f t="shared" si="218"/>
        <v>1.3667558872103377E-2</v>
      </c>
      <c r="BO380" s="468">
        <f t="shared" si="219"/>
        <v>9.9361707155273364E-3</v>
      </c>
      <c r="BP380" s="468">
        <f t="shared" si="220"/>
        <v>6.60459598084886E-3</v>
      </c>
      <c r="BQ380" s="468">
        <f t="shared" si="221"/>
        <v>4.0342891591530925E-3</v>
      </c>
      <c r="BR380" s="468">
        <f t="shared" si="222"/>
        <v>4.2928059895833304E-3</v>
      </c>
      <c r="BS380" s="468">
        <f t="shared" si="223"/>
        <v>3.823103947096505E-3</v>
      </c>
      <c r="BT380" s="468">
        <f t="shared" si="223"/>
        <v>4.9871322022554676E-3</v>
      </c>
    </row>
    <row r="381" spans="1:72">
      <c r="A381" s="467" t="str">
        <f>ExportsVeneer!B$15</f>
        <v xml:space="preserve">Malaysia </v>
      </c>
      <c r="B381" s="467">
        <f>ExportsVeneer!C$15</f>
        <v>2.4739999999999996E-3</v>
      </c>
      <c r="C381" s="467">
        <f>ExportsVeneer!D$15</f>
        <v>1.5279999999999998E-3</v>
      </c>
      <c r="D381" s="467">
        <f>ExportsVeneer!E$15</f>
        <v>2.4759999999999995E-3</v>
      </c>
      <c r="E381" s="467">
        <f>ExportsVeneer!F$15</f>
        <v>5.6429999999999987E-3</v>
      </c>
      <c r="F381" s="467">
        <f>ExportsVeneer!G$15</f>
        <v>5.9079999999999992E-3</v>
      </c>
      <c r="G381" s="467">
        <f>ExportsVeneer!H$15</f>
        <v>1.3649999999999999E-3</v>
      </c>
      <c r="H381" s="467">
        <f>ExportsVeneer!I$15</f>
        <v>2.7369999999999998E-3</v>
      </c>
      <c r="I381" s="467">
        <f>ExportsVeneer!J$15</f>
        <v>2.4949999999999998E-3</v>
      </c>
      <c r="J381" s="467">
        <f>ExportsVeneer!K$15</f>
        <v>2.1689999999999995E-3</v>
      </c>
      <c r="K381" s="467">
        <f>ExportsVeneer!L$15</f>
        <v>7.1322399999999993E-4</v>
      </c>
      <c r="L381" s="467">
        <f>ExportsVeneer!M$15</f>
        <v>2.8130099999999991E-4</v>
      </c>
      <c r="M381" s="467">
        <f>ExportsVeneer!N$15</f>
        <v>1.6299999999999998E-4</v>
      </c>
      <c r="N381" s="467">
        <f>ExportsVeneer!O$15</f>
        <v>9.7999999999999983E-5</v>
      </c>
      <c r="O381" s="467">
        <f>ExportsVeneer!P$15</f>
        <v>3.2199999999999991E-4</v>
      </c>
      <c r="P381" s="467">
        <f>ExportsVeneer!Q$15</f>
        <v>4.8899999999999985E-4</v>
      </c>
      <c r="Q381" s="467">
        <f>ExportsVeneer!R$15</f>
        <v>1.1154333333333332E-2</v>
      </c>
      <c r="R381" s="467">
        <f>ExportsVeneer!S$15</f>
        <v>1.9750220000000002E-2</v>
      </c>
      <c r="S381" s="467">
        <f>ExportsVeneer!T$15</f>
        <v>3.748399999999999E-2</v>
      </c>
      <c r="T381" s="467">
        <f>ExportsVeneer!U$15</f>
        <v>8.2428000000000015E-2</v>
      </c>
      <c r="U381" s="467">
        <f>ExportsVeneer!V$15</f>
        <v>6.3024585000000008E-2</v>
      </c>
      <c r="V381" s="467">
        <f>ExportsVeneer!W$15</f>
        <v>4.9058999999999992E-2</v>
      </c>
      <c r="W381" s="467">
        <f>ExportsVeneer!X$15</f>
        <v>8.462100000000003E-2</v>
      </c>
      <c r="X381" s="467">
        <f>ExportsVeneer!Y$15</f>
        <v>0.11332399999999999</v>
      </c>
      <c r="Y381" s="467">
        <f>ExportsVeneer!Z$15</f>
        <v>3.1109999999999995E-2</v>
      </c>
      <c r="Z381" s="467">
        <f>ExportsVeneer!AA$15</f>
        <v>3.4484000000000001E-2</v>
      </c>
      <c r="AA381" s="467">
        <f>ExportsVeneer!AB$15</f>
        <v>0</v>
      </c>
      <c r="AB381" s="464"/>
      <c r="BD381" s="468">
        <f t="shared" si="218"/>
        <v>9.6175740553028789E-3</v>
      </c>
      <c r="BE381" s="468">
        <f t="shared" si="218"/>
        <v>2.3176096055282279E-2</v>
      </c>
      <c r="BF381" s="468">
        <f t="shared" si="218"/>
        <v>2.2541778794968183E-2</v>
      </c>
      <c r="BG381" s="468">
        <f t="shared" si="218"/>
        <v>8.7667041895646766E-3</v>
      </c>
      <c r="BH381" s="468">
        <f t="shared" si="218"/>
        <v>3.1189215710624094E-3</v>
      </c>
      <c r="BI381" s="468">
        <f t="shared" si="218"/>
        <v>2.2059749565522539E-3</v>
      </c>
      <c r="BJ381" s="468">
        <f t="shared" si="218"/>
        <v>7.1758120117673329E-3</v>
      </c>
      <c r="BK381" s="468">
        <f t="shared" si="218"/>
        <v>7.798168921045537E-3</v>
      </c>
      <c r="BL381" s="468">
        <f t="shared" si="218"/>
        <v>0.16487789563730884</v>
      </c>
      <c r="BM381" s="468">
        <f t="shared" si="218"/>
        <v>0.28263260370867505</v>
      </c>
      <c r="BN381" s="468">
        <f t="shared" si="218"/>
        <v>0.37717925669773722</v>
      </c>
      <c r="BO381" s="468">
        <f t="shared" si="219"/>
        <v>0.61086902881832916</v>
      </c>
      <c r="BP381" s="468">
        <f t="shared" si="220"/>
        <v>0.48514209881779424</v>
      </c>
      <c r="BQ381" s="468">
        <f t="shared" si="221"/>
        <v>0.21821189841112629</v>
      </c>
      <c r="BR381" s="468">
        <f t="shared" si="222"/>
        <v>0.4304046630859375</v>
      </c>
      <c r="BS381" s="468">
        <f t="shared" si="223"/>
        <v>0.48789350416752758</v>
      </c>
      <c r="BT381" s="468">
        <f t="shared" si="223"/>
        <v>0.23759522635860272</v>
      </c>
    </row>
    <row r="382" spans="1:72">
      <c r="A382" s="467" t="str">
        <f>ExportsVeneer!B$16</f>
        <v xml:space="preserve">South Korea </v>
      </c>
      <c r="B382" s="467">
        <f>ExportsVeneer!C$16</f>
        <v>1.0891999999999997E-2</v>
      </c>
      <c r="C382" s="467">
        <f>ExportsVeneer!D$16</f>
        <v>1.9369999999999997E-3</v>
      </c>
      <c r="D382" s="467">
        <f>ExportsVeneer!E$16</f>
        <v>8.2799999999999985E-4</v>
      </c>
      <c r="E382" s="467">
        <f>ExportsVeneer!F$16</f>
        <v>2.8621649999999995E-4</v>
      </c>
      <c r="F382" s="467">
        <f>ExportsVeneer!G$16</f>
        <v>2.5586000000000001E-4</v>
      </c>
      <c r="G382" s="467">
        <f>ExportsVeneer!H$16</f>
        <v>4.4199999999999996E-4</v>
      </c>
      <c r="H382" s="467">
        <f>ExportsVeneer!I$16</f>
        <v>5.0949999999999988E-3</v>
      </c>
      <c r="I382" s="467">
        <f>ExportsVeneer!J$16</f>
        <v>8.2993799999999993E-2</v>
      </c>
      <c r="J382" s="467">
        <f>ExportsVeneer!K$16</f>
        <v>3.7813999999999993E-2</v>
      </c>
      <c r="K382" s="467">
        <f>ExportsVeneer!L$16</f>
        <v>4.4229999999999998E-3</v>
      </c>
      <c r="L382" s="467">
        <f>ExportsVeneer!M$16</f>
        <v>9.5919999999999998E-3</v>
      </c>
      <c r="M382" s="467">
        <f>ExportsVeneer!N$16</f>
        <v>2.5580999999999996E-2</v>
      </c>
      <c r="N382" s="467">
        <f>ExportsVeneer!O$16</f>
        <v>1.250221E-2</v>
      </c>
      <c r="O382" s="467">
        <f>ExportsVeneer!P$16</f>
        <v>1.8981999999999995E-2</v>
      </c>
      <c r="P382" s="467">
        <f>ExportsVeneer!Q$16</f>
        <v>1.8614419999999996E-2</v>
      </c>
      <c r="Q382" s="467">
        <f>ExportsVeneer!R$16</f>
        <v>1.1568999999999998E-2</v>
      </c>
      <c r="R382" s="467">
        <f>ExportsVeneer!S$16</f>
        <v>1.5515999999999995E-2</v>
      </c>
      <c r="S382" s="467">
        <f>ExportsVeneer!T$16</f>
        <v>2.5094835999999995E-2</v>
      </c>
      <c r="T382" s="467">
        <f>ExportsVeneer!U$16</f>
        <v>1.0242999999999997E-2</v>
      </c>
      <c r="U382" s="467">
        <f>ExportsVeneer!V$16</f>
        <v>2.0020999999999994E-2</v>
      </c>
      <c r="V382" s="467">
        <f>ExportsVeneer!W$16</f>
        <v>6.8688999999999986E-2</v>
      </c>
      <c r="W382" s="467">
        <f>ExportsVeneer!X$16</f>
        <v>4.1329000000000005E-2</v>
      </c>
      <c r="X382" s="467">
        <f>ExportsVeneer!Y$16</f>
        <v>4.5988999999999988E-2</v>
      </c>
      <c r="Y382" s="467">
        <f>ExportsVeneer!Z$16</f>
        <v>6.8799999999999992E-4</v>
      </c>
      <c r="Z382" s="467">
        <f>ExportsVeneer!AA$16</f>
        <v>2.6249999999999993E-3</v>
      </c>
      <c r="AA382" s="467">
        <f>ExportsVeneer!AB$16</f>
        <v>0</v>
      </c>
      <c r="AB382" s="464"/>
      <c r="BD382" s="468">
        <f t="shared" si="218"/>
        <v>0.31991944594428701</v>
      </c>
      <c r="BE382" s="468">
        <f t="shared" si="218"/>
        <v>0.40404836156498114</v>
      </c>
      <c r="BF382" s="468">
        <f t="shared" si="218"/>
        <v>0.1397909879787336</v>
      </c>
      <c r="BG382" s="468">
        <f t="shared" si="218"/>
        <v>0.29893326574133899</v>
      </c>
      <c r="BH382" s="468">
        <f t="shared" si="218"/>
        <v>0.48947934177513797</v>
      </c>
      <c r="BI382" s="468">
        <f t="shared" si="218"/>
        <v>0.28142410368935877</v>
      </c>
      <c r="BJ382" s="468">
        <f t="shared" si="218"/>
        <v>0.42301634660673143</v>
      </c>
      <c r="BK382" s="468">
        <f t="shared" si="218"/>
        <v>0.29684742643617273</v>
      </c>
      <c r="BL382" s="468">
        <f t="shared" si="218"/>
        <v>0.17100729533765882</v>
      </c>
      <c r="BM382" s="468">
        <f t="shared" si="218"/>
        <v>0.22203942432761761</v>
      </c>
      <c r="BN382" s="468">
        <f t="shared" si="218"/>
        <v>0.25251444854955762</v>
      </c>
      <c r="BO382" s="468">
        <f t="shared" si="219"/>
        <v>7.5910266683483066E-2</v>
      </c>
      <c r="BP382" s="468">
        <f t="shared" si="220"/>
        <v>0.15411493721745337</v>
      </c>
      <c r="BQ382" s="468">
        <f t="shared" si="221"/>
        <v>0.30552512464505704</v>
      </c>
      <c r="BR382" s="468">
        <f t="shared" si="222"/>
        <v>0.21021016438802079</v>
      </c>
      <c r="BS382" s="468">
        <f t="shared" si="223"/>
        <v>0.19799631466556442</v>
      </c>
      <c r="BT382" s="468">
        <f t="shared" si="223"/>
        <v>5.2544363784866183E-3</v>
      </c>
    </row>
    <row r="383" spans="1:72">
      <c r="A383" s="467" t="str">
        <f>ExportsVeneer!B$8</f>
        <v xml:space="preserve">USA </v>
      </c>
      <c r="B383" s="467">
        <f>ExportsVeneer!C$8</f>
        <v>3.7139719999999994E-2</v>
      </c>
      <c r="C383" s="467">
        <f>ExportsVeneer!D$8</f>
        <v>4.2578499999999991E-2</v>
      </c>
      <c r="D383" s="467">
        <f>ExportsVeneer!E$8</f>
        <v>7.925649999999998E-2</v>
      </c>
      <c r="E383" s="467">
        <f>ExportsVeneer!F$8</f>
        <v>7.7274799999999991E-2</v>
      </c>
      <c r="F383" s="467">
        <f>ExportsVeneer!G$8</f>
        <v>9.7196799999999972E-2</v>
      </c>
      <c r="G383" s="467">
        <f>ExportsVeneer!H$8</f>
        <v>0.1533022</v>
      </c>
      <c r="H383" s="467">
        <f>ExportsVeneer!I$8</f>
        <v>0.14291519999999999</v>
      </c>
      <c r="I383" s="467">
        <f>ExportsVeneer!J$8</f>
        <v>0.11990907019999998</v>
      </c>
      <c r="J383" s="467">
        <f>ExportsVeneer!K$8</f>
        <v>1.7675999999999997E-2</v>
      </c>
      <c r="K383" s="467">
        <f>ExportsVeneer!L$8</f>
        <v>5.1869999999999989E-3</v>
      </c>
      <c r="L383" s="467">
        <f>ExportsVeneer!M$8</f>
        <v>5.3319999999999991E-3</v>
      </c>
      <c r="M383" s="467">
        <f>ExportsVeneer!N$8</f>
        <v>3.4630000000000004E-3</v>
      </c>
      <c r="N383" s="467">
        <f>ExportsVeneer!O$8</f>
        <v>1.19493863E-2</v>
      </c>
      <c r="O383" s="467">
        <f>ExportsVeneer!P$8</f>
        <v>4.2244227999999979E-3</v>
      </c>
      <c r="P383" s="467">
        <f>ExportsVeneer!Q$8</f>
        <v>7.2835067999999972E-3</v>
      </c>
      <c r="Q383" s="467">
        <f>ExportsVeneer!R$8</f>
        <v>1.204759E-2</v>
      </c>
      <c r="R383" s="467">
        <f>ExportsVeneer!S$8</f>
        <v>5.0351371999999995E-3</v>
      </c>
      <c r="S383" s="467">
        <f>ExportsVeneer!T$8</f>
        <v>7.7408972999999989E-3</v>
      </c>
      <c r="T383" s="467">
        <f>ExportsVeneer!U$8</f>
        <v>5.5148399999999983E-3</v>
      </c>
      <c r="U383" s="467">
        <f>ExportsVeneer!V$8</f>
        <v>6.4610659999999988E-3</v>
      </c>
      <c r="V383" s="467">
        <f>ExportsVeneer!W$8</f>
        <v>4.255377999999998E-3</v>
      </c>
      <c r="W383" s="467">
        <f>ExportsVeneer!X$8</f>
        <v>5.8889999999999984E-3</v>
      </c>
      <c r="X383" s="467">
        <f>ExportsVeneer!Y$8</f>
        <v>3.0299999999999997E-3</v>
      </c>
      <c r="Y383" s="467">
        <f>ExportsVeneer!Z$8</f>
        <v>2.2209999999999995E-3</v>
      </c>
      <c r="Z383" s="467">
        <f>ExportsVeneer!AA$8</f>
        <v>2.1649999999999998E-3</v>
      </c>
      <c r="AA383" s="467">
        <f>ExportsVeneer!AB$8</f>
        <v>0</v>
      </c>
      <c r="AB383" s="464"/>
      <c r="BD383" s="468">
        <f t="shared" si="218"/>
        <v>0.46221818138317095</v>
      </c>
      <c r="BE383" s="468">
        <f t="shared" si="218"/>
        <v>0.18887075789449959</v>
      </c>
      <c r="BF383" s="468">
        <f t="shared" si="218"/>
        <v>0.16393756605147886</v>
      </c>
      <c r="BG383" s="468">
        <f t="shared" si="218"/>
        <v>0.16617099384203704</v>
      </c>
      <c r="BH383" s="468">
        <f t="shared" si="218"/>
        <v>6.6262732518951692E-2</v>
      </c>
      <c r="BI383" s="468">
        <f t="shared" si="218"/>
        <v>0.26898007065274082</v>
      </c>
      <c r="BJ383" s="468">
        <f t="shared" si="218"/>
        <v>9.414181326404901E-2</v>
      </c>
      <c r="BK383" s="468">
        <f t="shared" si="218"/>
        <v>0.11615136270753339</v>
      </c>
      <c r="BL383" s="468">
        <f t="shared" si="218"/>
        <v>0.17808157846287714</v>
      </c>
      <c r="BM383" s="468">
        <f t="shared" si="218"/>
        <v>7.2054586575056243E-2</v>
      </c>
      <c r="BN383" s="468">
        <f t="shared" si="218"/>
        <v>7.789205767227407E-2</v>
      </c>
      <c r="BO383" s="468">
        <f t="shared" si="219"/>
        <v>4.0870152798666383E-2</v>
      </c>
      <c r="BP383" s="468">
        <f t="shared" si="220"/>
        <v>4.9735117174358065E-2</v>
      </c>
      <c r="BQ383" s="468">
        <f t="shared" si="221"/>
        <v>1.8927701580483531E-2</v>
      </c>
      <c r="BR383" s="468">
        <f t="shared" si="222"/>
        <v>2.9953002929687483E-2</v>
      </c>
      <c r="BS383" s="468">
        <f t="shared" si="223"/>
        <v>1.3045050630295511E-2</v>
      </c>
      <c r="BT383" s="468">
        <f t="shared" si="223"/>
        <v>1.6962359297411012E-2</v>
      </c>
    </row>
    <row r="384" spans="1:72">
      <c r="A384" s="463" t="s">
        <v>27</v>
      </c>
      <c r="B384" s="466">
        <f t="shared" ref="B384:AA384" si="224">B377-SUM(B379:B383)</f>
        <v>4.7084193100000019E-2</v>
      </c>
      <c r="C384" s="466">
        <f t="shared" si="224"/>
        <v>3.150755539999997E-2</v>
      </c>
      <c r="D384" s="466">
        <f t="shared" si="224"/>
        <v>3.5722024000000019E-2</v>
      </c>
      <c r="E384" s="466">
        <f t="shared" si="224"/>
        <v>2.7743458799999982E-2</v>
      </c>
      <c r="F384" s="466">
        <f t="shared" si="224"/>
        <v>2.4338914199999978E-2</v>
      </c>
      <c r="G384" s="466">
        <f t="shared" si="224"/>
        <v>1.6118242399999982E-2</v>
      </c>
      <c r="H384" s="466">
        <f t="shared" si="224"/>
        <v>1.9381952599999974E-2</v>
      </c>
      <c r="I384" s="466">
        <f t="shared" si="224"/>
        <v>2.7334049200000043E-2</v>
      </c>
      <c r="J384" s="466">
        <f t="shared" si="224"/>
        <v>1.8776077799999985E-2</v>
      </c>
      <c r="K384" s="466">
        <f t="shared" si="224"/>
        <v>1.1805399999999994E-2</v>
      </c>
      <c r="L384" s="466">
        <f t="shared" si="224"/>
        <v>7.5201855999999963E-3</v>
      </c>
      <c r="M384" s="466">
        <f t="shared" si="224"/>
        <v>1.4469120999999981E-2</v>
      </c>
      <c r="N384" s="466">
        <f t="shared" si="224"/>
        <v>1.2680191399999992E-2</v>
      </c>
      <c r="O384" s="466">
        <f t="shared" si="224"/>
        <v>1.3422182999999997E-2</v>
      </c>
      <c r="P384" s="466">
        <f t="shared" si="224"/>
        <v>2.6059545200000013E-2</v>
      </c>
      <c r="Q384" s="466">
        <f t="shared" si="224"/>
        <v>2.6387555000000021E-2</v>
      </c>
      <c r="R384" s="466">
        <f t="shared" si="224"/>
        <v>2.345084079999997E-2</v>
      </c>
      <c r="S384" s="466">
        <f t="shared" si="224"/>
        <v>2.2576537599999988E-2</v>
      </c>
      <c r="T384" s="466">
        <f t="shared" si="224"/>
        <v>3.2178962666666644E-2</v>
      </c>
      <c r="U384" s="466">
        <f t="shared" si="224"/>
        <v>3.556651009999999E-2</v>
      </c>
      <c r="V384" s="466">
        <f t="shared" si="224"/>
        <v>9.8894376199999912E-2</v>
      </c>
      <c r="W384" s="466">
        <f t="shared" si="224"/>
        <v>6.0276000000000024E-2</v>
      </c>
      <c r="X384" s="466">
        <f t="shared" si="224"/>
        <v>6.3155000000000072E-2</v>
      </c>
      <c r="Y384" s="466">
        <f t="shared" si="224"/>
        <v>9.2103974099999958E-2</v>
      </c>
      <c r="Z384" s="466">
        <f t="shared" si="224"/>
        <v>0.12603321000000001</v>
      </c>
      <c r="AA384" s="466">
        <f t="shared" si="224"/>
        <v>0</v>
      </c>
      <c r="AB384" s="464"/>
      <c r="BD384" s="468">
        <f t="shared" si="218"/>
        <v>0.10536562822135986</v>
      </c>
      <c r="BE384" s="468">
        <f t="shared" si="218"/>
        <v>0.20062525709278603</v>
      </c>
      <c r="BF384" s="468">
        <f t="shared" si="218"/>
        <v>0.37311519997380527</v>
      </c>
      <c r="BG384" s="468">
        <f t="shared" si="218"/>
        <v>0.23436547543671704</v>
      </c>
      <c r="BH384" s="468">
        <f t="shared" si="218"/>
        <v>0.27685922454731315</v>
      </c>
      <c r="BI384" s="468">
        <f t="shared" si="218"/>
        <v>0.28543045584376786</v>
      </c>
      <c r="BJ384" s="468">
        <f t="shared" si="218"/>
        <v>0.29911509936502889</v>
      </c>
      <c r="BK384" s="468">
        <f t="shared" si="218"/>
        <v>0.41557614616609723</v>
      </c>
      <c r="BL384" s="468">
        <f t="shared" si="218"/>
        <v>0.39004792213015133</v>
      </c>
      <c r="BM384" s="468">
        <f t="shared" si="218"/>
        <v>0.33558979061811051</v>
      </c>
      <c r="BN384" s="468">
        <f t="shared" si="218"/>
        <v>0.22717430559109258</v>
      </c>
      <c r="BO384" s="468">
        <f t="shared" si="219"/>
        <v>0.23847638754510506</v>
      </c>
      <c r="BP384" s="468">
        <f t="shared" si="220"/>
        <v>0.27377905554694681</v>
      </c>
      <c r="BQ384" s="468">
        <f t="shared" si="221"/>
        <v>0.43987707806490328</v>
      </c>
      <c r="BR384" s="468">
        <f t="shared" si="222"/>
        <v>0.30657958984375</v>
      </c>
      <c r="BS384" s="468">
        <f t="shared" si="223"/>
        <v>0.27190104704828844</v>
      </c>
      <c r="BT384" s="468">
        <f t="shared" si="223"/>
        <v>0.70342219784044924</v>
      </c>
    </row>
    <row r="385" spans="1:72">
      <c r="A385" s="463"/>
      <c r="B385" s="464"/>
      <c r="C385" s="464"/>
      <c r="D385" s="464"/>
      <c r="E385" s="464"/>
      <c r="F385" s="464"/>
      <c r="G385" s="464"/>
      <c r="H385" s="464"/>
      <c r="I385" s="464"/>
      <c r="J385" s="464"/>
      <c r="K385" s="464"/>
      <c r="L385" s="464"/>
      <c r="M385" s="464"/>
      <c r="N385" s="464"/>
      <c r="O385" s="464"/>
      <c r="P385" s="464"/>
      <c r="Q385" s="464"/>
      <c r="R385" s="464"/>
      <c r="S385" s="464"/>
      <c r="T385" s="464"/>
      <c r="U385" s="464"/>
      <c r="V385" s="464"/>
      <c r="W385" s="464"/>
      <c r="X385" s="464"/>
      <c r="Y385" s="464"/>
      <c r="Z385" s="464"/>
      <c r="AA385" s="464"/>
      <c r="AB385" s="464"/>
    </row>
    <row r="386" spans="1:72">
      <c r="A386" s="463"/>
      <c r="B386" s="464"/>
      <c r="C386" s="464"/>
      <c r="D386" s="464"/>
      <c r="E386" s="464"/>
      <c r="F386" s="464"/>
      <c r="G386" s="464"/>
      <c r="H386" s="464"/>
      <c r="I386" s="464"/>
      <c r="J386" s="464"/>
      <c r="K386" s="464"/>
      <c r="L386" s="464"/>
      <c r="M386" s="464"/>
      <c r="N386" s="464"/>
      <c r="O386" s="464"/>
      <c r="P386" s="464"/>
      <c r="Q386" s="464"/>
      <c r="R386" s="464"/>
      <c r="S386" s="464"/>
      <c r="T386" s="464"/>
      <c r="U386" s="464"/>
      <c r="V386" s="464"/>
      <c r="W386" s="464"/>
      <c r="X386" s="464"/>
      <c r="Y386" s="464"/>
      <c r="Z386" s="464"/>
      <c r="AA386" s="464"/>
      <c r="AB386" s="464"/>
    </row>
    <row r="387" spans="1:72">
      <c r="A387" s="463"/>
      <c r="B387" s="464"/>
      <c r="C387" s="464"/>
      <c r="D387" s="464"/>
      <c r="E387" s="464"/>
      <c r="F387" s="464"/>
      <c r="G387" s="464"/>
      <c r="H387" s="464"/>
      <c r="I387" s="464"/>
      <c r="J387" s="464"/>
      <c r="K387" s="464"/>
      <c r="L387" s="464"/>
      <c r="M387" s="464"/>
      <c r="N387" s="464"/>
      <c r="O387" s="464"/>
      <c r="P387" s="464"/>
      <c r="Q387" s="464"/>
      <c r="R387" s="464"/>
      <c r="S387" s="464"/>
      <c r="T387" s="464"/>
      <c r="U387" s="464"/>
      <c r="V387" s="464"/>
      <c r="W387" s="464"/>
      <c r="X387" s="464"/>
      <c r="Y387" s="464"/>
      <c r="Z387" s="464"/>
      <c r="AA387" s="464"/>
      <c r="AB387" s="464"/>
    </row>
    <row r="388" spans="1:72">
      <c r="A388" s="465" t="str">
        <f t="shared" ref="A388:A393" si="225">A379</f>
        <v>EU-27 and UK</v>
      </c>
      <c r="B388" s="465"/>
      <c r="C388" s="465"/>
      <c r="D388" s="465"/>
      <c r="E388" s="465"/>
      <c r="F388" s="465"/>
      <c r="G388" s="465"/>
      <c r="H388" s="465"/>
      <c r="I388" s="465"/>
      <c r="J388" s="465"/>
      <c r="K388" s="465"/>
      <c r="L388" s="465"/>
      <c r="M388" s="465"/>
      <c r="N388" s="465"/>
      <c r="O388" s="465"/>
      <c r="P388" s="465"/>
      <c r="Q388" s="465"/>
      <c r="R388" s="465"/>
      <c r="S388" s="465"/>
      <c r="T388" s="465"/>
      <c r="U388" s="465"/>
      <c r="V388" s="465"/>
      <c r="W388" s="465"/>
      <c r="X388" s="465"/>
      <c r="Y388" s="465"/>
      <c r="Z388" s="465"/>
      <c r="AA388" s="465"/>
      <c r="AB388" s="465"/>
      <c r="AC388" s="465">
        <f>ExportsVeneer!AD$19</f>
        <v>10.250538000000001</v>
      </c>
      <c r="AD388" s="465">
        <f>ExportsVeneer!AE$19</f>
        <v>8.8137279999999993</v>
      </c>
      <c r="AE388" s="465">
        <f>ExportsVeneer!AF$19</f>
        <v>9.0238489999999985</v>
      </c>
      <c r="AF388" s="465">
        <f>ExportsVeneer!AG$19</f>
        <v>8.5585989999999992</v>
      </c>
      <c r="AG388" s="465">
        <f>ExportsVeneer!AH$19</f>
        <v>12.004304999999999</v>
      </c>
      <c r="AH388" s="465">
        <f>ExportsVeneer!AI$19</f>
        <v>12.969882999999999</v>
      </c>
      <c r="AI388" s="465">
        <f>ExportsVeneer!AJ$19</f>
        <v>14.275013999999997</v>
      </c>
      <c r="AJ388" s="465">
        <f>ExportsVeneer!AK$19</f>
        <v>14.644731</v>
      </c>
      <c r="AK388" s="465">
        <f>ExportsVeneer!AL$19</f>
        <v>13.890325999999996</v>
      </c>
      <c r="AL388" s="465">
        <f>ExportsVeneer!AM$19</f>
        <v>6.7522490000000008</v>
      </c>
      <c r="AM388" s="465">
        <f>ExportsVeneer!AN$19</f>
        <v>7.2261630000000006</v>
      </c>
      <c r="AN388" s="465">
        <f>ExportsVeneer!AO$19</f>
        <v>7.4085349999999988</v>
      </c>
      <c r="AO388" s="465">
        <f>ExportsVeneer!AP$19</f>
        <v>5.6247379999999998</v>
      </c>
      <c r="AP388" s="465">
        <f>ExportsVeneer!AQ$19</f>
        <v>5.2875339999999991</v>
      </c>
      <c r="AQ388" s="465">
        <f>ExportsVeneer!AR$19</f>
        <v>6.4807579999999989</v>
      </c>
      <c r="AR388" s="465">
        <f>ExportsVeneer!AS$19</f>
        <v>5.3633470000000001</v>
      </c>
      <c r="AS388" s="465">
        <f>ExportsVeneer!AT$19</f>
        <v>3.424944</v>
      </c>
      <c r="AT388" s="465">
        <f>ExportsVeneer!AU$19</f>
        <v>3.463365</v>
      </c>
      <c r="AU388" s="465">
        <f>ExportsVeneer!AV$19</f>
        <v>2.9655040000000001</v>
      </c>
      <c r="AV388" s="465">
        <f>ExportsVeneer!AW$19</f>
        <v>2.5221679999999997</v>
      </c>
      <c r="AW388" s="465">
        <f>ExportsVeneer!AX$19</f>
        <v>1.2002969999999999</v>
      </c>
      <c r="AX388" s="465">
        <f>ExportsVeneer!AY$19</f>
        <v>1.9000600000000001</v>
      </c>
      <c r="AY388" s="465">
        <f>ExportsVeneer!AZ$19</f>
        <v>2.2709969999999999</v>
      </c>
      <c r="AZ388" s="465">
        <f>ExportsVeneer!BA$19</f>
        <v>2.0759980000000002</v>
      </c>
      <c r="BA388" s="465">
        <f>ExportsVeneer!BB$19</f>
        <v>2.1135519999999999</v>
      </c>
      <c r="BB388" s="465">
        <f>ExportsVeneer!BC$19</f>
        <v>0</v>
      </c>
      <c r="BD388" s="468">
        <f t="shared" ref="BD388:BN393" si="226">AJ388/AJ$377</f>
        <v>0.16583540966401664</v>
      </c>
      <c r="BE388" s="468">
        <f t="shared" si="226"/>
        <v>0.24813927600267968</v>
      </c>
      <c r="BF388" s="468">
        <f t="shared" si="226"/>
        <v>0.26922957765409927</v>
      </c>
      <c r="BG388" s="468">
        <f t="shared" si="226"/>
        <v>0.23856734855904083</v>
      </c>
      <c r="BH388" s="468">
        <f t="shared" si="226"/>
        <v>0.20527243861535222</v>
      </c>
      <c r="BI388" s="468">
        <f t="shared" si="226"/>
        <v>0.16401745483616395</v>
      </c>
      <c r="BJ388" s="468">
        <f t="shared" si="226"/>
        <v>0.17577477782626488</v>
      </c>
      <c r="BK388" s="468">
        <f t="shared" si="226"/>
        <v>0.18595077259391268</v>
      </c>
      <c r="BL388" s="468">
        <f t="shared" si="226"/>
        <v>0.16150334559500951</v>
      </c>
      <c r="BM388" s="468">
        <f t="shared" si="226"/>
        <v>0.12962466743632808</v>
      </c>
      <c r="BN388" s="468">
        <f t="shared" si="226"/>
        <v>0.11041170522550338</v>
      </c>
      <c r="BO388" s="468">
        <f t="shared" ref="BO388:BO393" si="227">AU388/AU$377</f>
        <v>7.3498921930519517E-2</v>
      </c>
      <c r="BP388" s="468">
        <f t="shared" ref="BP388:BP393" si="228">AV388/AV$377</f>
        <v>7.3377383402390861E-2</v>
      </c>
      <c r="BQ388" s="468">
        <f t="shared" ref="BQ388:BQ393" si="229">AW388/AW$377</f>
        <v>2.702652192651691E-2</v>
      </c>
      <c r="BR388" s="468">
        <f t="shared" ref="BR388:BR393" si="230">AX388/AX$377</f>
        <v>4.4810279738440748E-2</v>
      </c>
      <c r="BS388" s="468">
        <f t="shared" ref="BS388:BT393" si="231">AY388/AY$377</f>
        <v>4.0991778529304738E-2</v>
      </c>
      <c r="BT388" s="468">
        <f t="shared" si="231"/>
        <v>7.0017256437268333E-2</v>
      </c>
    </row>
    <row r="389" spans="1:72">
      <c r="A389" s="465" t="str">
        <f t="shared" si="225"/>
        <v xml:space="preserve">Argentina </v>
      </c>
      <c r="AC389" s="465">
        <f>ExportsVeneer!AD$11</f>
        <v>3.7272670000000003</v>
      </c>
      <c r="AD389" s="465">
        <f>ExportsVeneer!AE$11</f>
        <v>2.9354969999999998</v>
      </c>
      <c r="AE389" s="465">
        <f>ExportsVeneer!AF$11</f>
        <v>1.076133</v>
      </c>
      <c r="AF389" s="465">
        <f>ExportsVeneer!AG$11</f>
        <v>2.5929659999999997</v>
      </c>
      <c r="AG389" s="465">
        <f>ExportsVeneer!AH$11</f>
        <v>4.2248890000000001</v>
      </c>
      <c r="AH389" s="465">
        <f>ExportsVeneer!AI$11</f>
        <v>5.8994979999999995</v>
      </c>
      <c r="AI389" s="465">
        <f>ExportsVeneer!AJ$11</f>
        <v>5.8441030000000005</v>
      </c>
      <c r="AJ389" s="465">
        <f>ExportsVeneer!AK$11</f>
        <v>7.7175629999999993</v>
      </c>
      <c r="AK389" s="465">
        <f>ExportsVeneer!AL$11</f>
        <v>9.0441500000000001</v>
      </c>
      <c r="AL389" s="465">
        <f>ExportsVeneer!AM$11</f>
        <v>5.6398609999999998</v>
      </c>
      <c r="AM389" s="465">
        <f>ExportsVeneer!AN$11</f>
        <v>6.4273789999999993</v>
      </c>
      <c r="AN389" s="465">
        <f>ExportsVeneer!AO$11</f>
        <v>7.4053309999999994</v>
      </c>
      <c r="AO389" s="465">
        <f>ExportsVeneer!AP$11</f>
        <v>7.5154869999999994</v>
      </c>
      <c r="AP389" s="465">
        <f>ExportsVeneer!AQ$11</f>
        <v>6.4236999999999993</v>
      </c>
      <c r="AQ389" s="465">
        <f>ExportsVeneer!AR$11</f>
        <v>6.7283059999999999</v>
      </c>
      <c r="AR389" s="465">
        <f>ExportsVeneer!AS$11</f>
        <v>4.8449489999999997</v>
      </c>
      <c r="AS389" s="465">
        <f>ExportsVeneer!AT$11</f>
        <v>3.304605</v>
      </c>
      <c r="AT389" s="465">
        <f>ExportsVeneer!AU$11</f>
        <v>2.9666649999999999</v>
      </c>
      <c r="AU389" s="465">
        <f>ExportsVeneer!AV$11</f>
        <v>2.7541499999999997</v>
      </c>
      <c r="AV389" s="465">
        <f>ExportsVeneer!AW$11</f>
        <v>2.0904669999999999</v>
      </c>
      <c r="AW389" s="465">
        <f>ExportsVeneer!AX$11</f>
        <v>1.986119</v>
      </c>
      <c r="AX389" s="465">
        <f>ExportsVeneer!AY$11</f>
        <v>1.8382259999999999</v>
      </c>
      <c r="AY389" s="465">
        <f>ExportsVeneer!AZ$11</f>
        <v>2.3620989999999997</v>
      </c>
      <c r="AZ389" s="465">
        <f>ExportsVeneer!BA$11</f>
        <v>1.8599219999999999</v>
      </c>
      <c r="BA389" s="465">
        <f>ExportsVeneer!BB$11</f>
        <v>1.3764269999999998</v>
      </c>
      <c r="BB389" s="465">
        <f>ExportsVeneer!BC$11</f>
        <v>0</v>
      </c>
      <c r="BD389" s="468">
        <f t="shared" si="226"/>
        <v>8.7392880191029601E-2</v>
      </c>
      <c r="BE389" s="468">
        <f t="shared" si="226"/>
        <v>0.16156631839019733</v>
      </c>
      <c r="BF389" s="468">
        <f t="shared" si="226"/>
        <v>0.2248757999087157</v>
      </c>
      <c r="BG389" s="468">
        <f t="shared" si="226"/>
        <v>0.21219598370726744</v>
      </c>
      <c r="BH389" s="468">
        <f t="shared" si="226"/>
        <v>0.20518366358853202</v>
      </c>
      <c r="BI389" s="468">
        <f t="shared" si="226"/>
        <v>0.21915172752833595</v>
      </c>
      <c r="BJ389" s="468">
        <f t="shared" si="226"/>
        <v>0.21354462029418209</v>
      </c>
      <c r="BK389" s="468">
        <f t="shared" si="226"/>
        <v>0.19305360560419915</v>
      </c>
      <c r="BL389" s="468">
        <f t="shared" si="226"/>
        <v>0.14589312843960975</v>
      </c>
      <c r="BM389" s="468">
        <f t="shared" si="226"/>
        <v>0.12507016877748275</v>
      </c>
      <c r="BN389" s="468">
        <f t="shared" si="226"/>
        <v>9.45769624289724E-2</v>
      </c>
      <c r="BO389" s="468">
        <f t="shared" si="227"/>
        <v>6.8260591061398104E-2</v>
      </c>
      <c r="BP389" s="468">
        <f t="shared" si="228"/>
        <v>6.0817914805455391E-2</v>
      </c>
      <c r="BQ389" s="468">
        <f t="shared" si="229"/>
        <v>4.4720505593342182E-2</v>
      </c>
      <c r="BR389" s="468">
        <f t="shared" si="230"/>
        <v>4.3352010611493831E-2</v>
      </c>
      <c r="BS389" s="468">
        <f t="shared" si="231"/>
        <v>4.2636180969103959E-2</v>
      </c>
      <c r="BT389" s="468">
        <f t="shared" si="231"/>
        <v>6.2729653702612895E-2</v>
      </c>
    </row>
    <row r="390" spans="1:72">
      <c r="A390" s="465" t="str">
        <f t="shared" si="225"/>
        <v xml:space="preserve">Malaysia </v>
      </c>
      <c r="AC390" s="465">
        <f>ExportsVeneer!AD$15</f>
        <v>0.52339199999999997</v>
      </c>
      <c r="AD390" s="465">
        <f>ExportsVeneer!AE$15</f>
        <v>0.330119</v>
      </c>
      <c r="AE390" s="465">
        <f>ExportsVeneer!AF$15</f>
        <v>0.41215499999999994</v>
      </c>
      <c r="AF390" s="465">
        <f>ExportsVeneer!AG$15</f>
        <v>0.80704399999999998</v>
      </c>
      <c r="AG390" s="465">
        <f>ExportsVeneer!AH$15</f>
        <v>1.0134370000000001</v>
      </c>
      <c r="AH390" s="465">
        <f>ExportsVeneer!AI$15</f>
        <v>0.431363</v>
      </c>
      <c r="AI390" s="465">
        <f>ExportsVeneer!AJ$15</f>
        <v>0.74951599999999996</v>
      </c>
      <c r="AJ390" s="465">
        <f>ExportsVeneer!AK$15</f>
        <v>0.7803699999999999</v>
      </c>
      <c r="AK390" s="465">
        <f>ExportsVeneer!AL$15</f>
        <v>1.2263729999999999</v>
      </c>
      <c r="AL390" s="465">
        <f>ExportsVeneer!AM$15</f>
        <v>0.68585499999999999</v>
      </c>
      <c r="AM390" s="465">
        <f>ExportsVeneer!AN$15</f>
        <v>9.772299999999999E-2</v>
      </c>
      <c r="AN390" s="465">
        <f>ExportsVeneer!AO$15</f>
        <v>0.350854</v>
      </c>
      <c r="AO390" s="465">
        <f>ExportsVeneer!AP$15</f>
        <v>0.166736</v>
      </c>
      <c r="AP390" s="465">
        <f>ExportsVeneer!AQ$15</f>
        <v>0.20513599999999999</v>
      </c>
      <c r="AQ390" s="465">
        <f>ExportsVeneer!AR$15</f>
        <v>0.12747600000000001</v>
      </c>
      <c r="AR390" s="465">
        <f>ExportsVeneer!AS$15</f>
        <v>2.6673689999999999</v>
      </c>
      <c r="AS390" s="465">
        <f>ExportsVeneer!AT$15</f>
        <v>3.9713939999999996</v>
      </c>
      <c r="AT390" s="465">
        <f>ExportsVeneer!AU$15</f>
        <v>7.3117069999999993</v>
      </c>
      <c r="AU390" s="465">
        <f>ExportsVeneer!AV$15</f>
        <v>17.468975999999998</v>
      </c>
      <c r="AV390" s="465">
        <f>ExportsVeneer!AW$15</f>
        <v>12.657199</v>
      </c>
      <c r="AW390" s="465">
        <f>ExportsVeneer!AX$15</f>
        <v>8.431476</v>
      </c>
      <c r="AX390" s="465">
        <f>ExportsVeneer!AY$15</f>
        <v>15.921116999999999</v>
      </c>
      <c r="AY390" s="465">
        <f>ExportsVeneer!AZ$15</f>
        <v>23.436040999999999</v>
      </c>
      <c r="AZ390" s="465">
        <f>ExportsVeneer!BA$15</f>
        <v>5.5389359999999996</v>
      </c>
      <c r="BA390" s="465">
        <f>ExportsVeneer!BB$15</f>
        <v>6.571542</v>
      </c>
      <c r="BB390" s="465">
        <f>ExportsVeneer!BC$15</f>
        <v>0</v>
      </c>
      <c r="BD390" s="468">
        <f t="shared" si="226"/>
        <v>8.8368286614147196E-3</v>
      </c>
      <c r="BE390" s="468">
        <f t="shared" si="226"/>
        <v>2.1908147319885388E-2</v>
      </c>
      <c r="BF390" s="468">
        <f t="shared" si="226"/>
        <v>2.7346807261099556E-2</v>
      </c>
      <c r="BG390" s="468">
        <f t="shared" si="226"/>
        <v>3.2262650321111135E-3</v>
      </c>
      <c r="BH390" s="468">
        <f t="shared" si="226"/>
        <v>9.7213087577977027E-3</v>
      </c>
      <c r="BI390" s="468">
        <f t="shared" si="226"/>
        <v>4.8620245688888323E-3</v>
      </c>
      <c r="BJ390" s="468">
        <f t="shared" si="226"/>
        <v>6.8193859035551689E-3</v>
      </c>
      <c r="BK390" s="468">
        <f t="shared" si="226"/>
        <v>3.6576370676364737E-3</v>
      </c>
      <c r="BL390" s="468">
        <f t="shared" si="226"/>
        <v>8.0320929717285661E-2</v>
      </c>
      <c r="BM390" s="468">
        <f t="shared" si="226"/>
        <v>0.1503062901199636</v>
      </c>
      <c r="BN390" s="468">
        <f t="shared" si="226"/>
        <v>0.23309643597462282</v>
      </c>
      <c r="BO390" s="468">
        <f t="shared" si="227"/>
        <v>0.43296212152474556</v>
      </c>
      <c r="BP390" s="468">
        <f t="shared" si="228"/>
        <v>0.36823563847585022</v>
      </c>
      <c r="BQ390" s="468">
        <f t="shared" si="229"/>
        <v>0.1898475718817102</v>
      </c>
      <c r="BR390" s="468">
        <f t="shared" si="230"/>
        <v>0.37547746203722221</v>
      </c>
      <c r="BS390" s="468">
        <f t="shared" si="231"/>
        <v>0.42302345721976098</v>
      </c>
      <c r="BT390" s="468">
        <f t="shared" si="231"/>
        <v>0.18681188628390646</v>
      </c>
    </row>
    <row r="391" spans="1:72">
      <c r="A391" s="465" t="str">
        <f t="shared" si="225"/>
        <v xml:space="preserve">South Korea </v>
      </c>
      <c r="AC391" s="465">
        <f>ExportsVeneer!AD$16</f>
        <v>3.1846570000000001</v>
      </c>
      <c r="AD391" s="465">
        <f>ExportsVeneer!AE$16</f>
        <v>0.55004900000000001</v>
      </c>
      <c r="AE391" s="465">
        <f>ExportsVeneer!AF$16</f>
        <v>0.18326200000000001</v>
      </c>
      <c r="AF391" s="465">
        <f>ExportsVeneer!AG$16</f>
        <v>0.105355</v>
      </c>
      <c r="AG391" s="465">
        <f>ExportsVeneer!AH$16</f>
        <v>0.106859</v>
      </c>
      <c r="AH391" s="465">
        <f>ExportsVeneer!AI$16</f>
        <v>0.84982999999999997</v>
      </c>
      <c r="AI391" s="465">
        <f>ExportsVeneer!AJ$16</f>
        <v>1.4543809999999999</v>
      </c>
      <c r="AJ391" s="465">
        <f>ExportsVeneer!AK$16</f>
        <v>16.848133999999998</v>
      </c>
      <c r="AK391" s="465">
        <f>ExportsVeneer!AL$16</f>
        <v>8.6184409999999989</v>
      </c>
      <c r="AL391" s="465">
        <f>ExportsVeneer!AM$16</f>
        <v>1.25908</v>
      </c>
      <c r="AM391" s="465">
        <f>ExportsVeneer!AN$16</f>
        <v>2.5278339999999999</v>
      </c>
      <c r="AN391" s="465">
        <f>ExportsVeneer!AO$16</f>
        <v>6.7705769999999994</v>
      </c>
      <c r="AO391" s="465">
        <f>ExportsVeneer!AP$16</f>
        <v>3.1104949999999998</v>
      </c>
      <c r="AP391" s="465">
        <f>ExportsVeneer!AQ$16</f>
        <v>4.7115960000000001</v>
      </c>
      <c r="AQ391" s="465">
        <f>ExportsVeneer!AR$16</f>
        <v>4.4784639999999998</v>
      </c>
      <c r="AR391" s="465">
        <f>ExportsVeneer!AS$16</f>
        <v>2.7059219999999997</v>
      </c>
      <c r="AS391" s="465">
        <f>ExportsVeneer!AT$16</f>
        <v>3.1979639999999998</v>
      </c>
      <c r="AT391" s="465">
        <f>ExportsVeneer!AU$16</f>
        <v>5.114833</v>
      </c>
      <c r="AU391" s="465">
        <f>ExportsVeneer!AV$16</f>
        <v>2.2155109999999998</v>
      </c>
      <c r="AV391" s="465">
        <f>ExportsVeneer!AW$16</f>
        <v>4.0564919999999995</v>
      </c>
      <c r="AW391" s="465">
        <f>ExportsVeneer!AX$16</f>
        <v>12.009673999999999</v>
      </c>
      <c r="AX391" s="465">
        <f>ExportsVeneer!AY$16</f>
        <v>8.4966159999999995</v>
      </c>
      <c r="AY391" s="465">
        <f>ExportsVeneer!AZ$16</f>
        <v>10.492339999999999</v>
      </c>
      <c r="AZ391" s="465">
        <f>ExportsVeneer!BA$16</f>
        <v>0.128858</v>
      </c>
      <c r="BA391" s="465">
        <f>ExportsVeneer!BB$16</f>
        <v>0.50562499999999999</v>
      </c>
      <c r="BB391" s="465">
        <f>ExportsVeneer!BC$16</f>
        <v>0</v>
      </c>
      <c r="BD391" s="468">
        <f t="shared" si="226"/>
        <v>0.19078651591239518</v>
      </c>
      <c r="BE391" s="468">
        <f t="shared" si="226"/>
        <v>0.15396137642930849</v>
      </c>
      <c r="BF391" s="468">
        <f t="shared" si="226"/>
        <v>5.0202766016585472E-2</v>
      </c>
      <c r="BG391" s="468">
        <f t="shared" si="226"/>
        <v>8.3454892309707693E-2</v>
      </c>
      <c r="BH391" s="468">
        <f t="shared" si="226"/>
        <v>0.18759617814088964</v>
      </c>
      <c r="BI391" s="468">
        <f t="shared" si="226"/>
        <v>9.0702086600409432E-2</v>
      </c>
      <c r="BJ391" s="468">
        <f t="shared" si="226"/>
        <v>0.15662873091825386</v>
      </c>
      <c r="BK391" s="468">
        <f t="shared" si="226"/>
        <v>0.1284994503473243</v>
      </c>
      <c r="BL391" s="468">
        <f t="shared" si="226"/>
        <v>8.1481853760187295E-2</v>
      </c>
      <c r="BM391" s="468">
        <f t="shared" si="226"/>
        <v>0.12103410157168977</v>
      </c>
      <c r="BN391" s="468">
        <f t="shared" si="226"/>
        <v>0.16306032817034219</v>
      </c>
      <c r="BO391" s="468">
        <f t="shared" si="227"/>
        <v>5.4910622283836814E-2</v>
      </c>
      <c r="BP391" s="468">
        <f t="shared" si="228"/>
        <v>0.11801544098280975</v>
      </c>
      <c r="BQ391" s="468">
        <f t="shared" si="229"/>
        <v>0.2704161700740067</v>
      </c>
      <c r="BR391" s="468">
        <f t="shared" si="230"/>
        <v>0.20038090365046968</v>
      </c>
      <c r="BS391" s="468">
        <f t="shared" si="231"/>
        <v>0.18938804301994464</v>
      </c>
      <c r="BT391" s="468">
        <f t="shared" si="231"/>
        <v>4.3459982283188727E-3</v>
      </c>
    </row>
    <row r="392" spans="1:72">
      <c r="A392" s="465" t="str">
        <f t="shared" si="225"/>
        <v xml:space="preserve">USA </v>
      </c>
      <c r="AB392" s="465"/>
      <c r="AC392" s="465">
        <f>ExportsVeneer!AD$8</f>
        <v>17.580755</v>
      </c>
      <c r="AD392" s="465">
        <f>ExportsVeneer!AE$8</f>
        <v>14.880237000000001</v>
      </c>
      <c r="AE392" s="465">
        <f>ExportsVeneer!AF$8</f>
        <v>21.049996</v>
      </c>
      <c r="AF392" s="465">
        <f>ExportsVeneer!AG$8</f>
        <v>21.506870999999997</v>
      </c>
      <c r="AG392" s="465">
        <f>ExportsVeneer!AH$8</f>
        <v>25.341441999999997</v>
      </c>
      <c r="AH392" s="465">
        <f>ExportsVeneer!AI$8</f>
        <v>36.387798000000004</v>
      </c>
      <c r="AI392" s="465">
        <f>ExportsVeneer!AJ$8</f>
        <v>32.397776</v>
      </c>
      <c r="AJ392" s="465">
        <f>ExportsVeneer!AK$8</f>
        <v>28.038523999999999</v>
      </c>
      <c r="AK392" s="465">
        <f>ExportsVeneer!AL$8</f>
        <v>7.7661449999999999</v>
      </c>
      <c r="AL392" s="465">
        <f>ExportsVeneer!AM$8</f>
        <v>2.735967</v>
      </c>
      <c r="AM392" s="465">
        <f>ExportsVeneer!AN$8</f>
        <v>3.6023339999999999</v>
      </c>
      <c r="AN392" s="465">
        <f>ExportsVeneer!AO$8</f>
        <v>2.2006799999999997</v>
      </c>
      <c r="AO392" s="465">
        <f>ExportsVeneer!AP$8</f>
        <v>6.4111579999999995</v>
      </c>
      <c r="AP392" s="465">
        <f>ExportsVeneer!AQ$8</f>
        <v>2.3724029999999998</v>
      </c>
      <c r="AQ392" s="465">
        <f>ExportsVeneer!AR$8</f>
        <v>3.409503</v>
      </c>
      <c r="AR392" s="465">
        <f>ExportsVeneer!AS$8</f>
        <v>5.649629</v>
      </c>
      <c r="AS392" s="465">
        <f>ExportsVeneer!AT$8</f>
        <v>2.6122859999999997</v>
      </c>
      <c r="AT392" s="465">
        <f>ExportsVeneer!AU$8</f>
        <v>4.1126399999999999</v>
      </c>
      <c r="AU392" s="465">
        <f>ExportsVeneer!AV$8</f>
        <v>3.0223749999999998</v>
      </c>
      <c r="AV392" s="465">
        <f>ExportsVeneer!AW$8</f>
        <v>2.7899089999999998</v>
      </c>
      <c r="AW392" s="465">
        <f>ExportsVeneer!AX$8</f>
        <v>1.4988359999999998</v>
      </c>
      <c r="AX392" s="465">
        <f>ExportsVeneer!AY$8</f>
        <v>1.8869119999999999</v>
      </c>
      <c r="AY392" s="465">
        <f>ExportsVeneer!AZ$8</f>
        <v>1.6562619999999999</v>
      </c>
      <c r="AZ392" s="465">
        <f>ExportsVeneer!BA$8</f>
        <v>1.3591949999999999</v>
      </c>
      <c r="BA392" s="465">
        <f>ExportsVeneer!BB$8</f>
        <v>1.2459519999999999</v>
      </c>
      <c r="BB392" s="465">
        <f>ExportsVeneer!BC$8</f>
        <v>0</v>
      </c>
      <c r="BD392" s="468">
        <f t="shared" si="226"/>
        <v>0.31750532760993438</v>
      </c>
      <c r="BE392" s="468">
        <f t="shared" si="226"/>
        <v>0.13873580775799152</v>
      </c>
      <c r="BF392" s="468">
        <f t="shared" si="226"/>
        <v>0.10909005871755513</v>
      </c>
      <c r="BG392" s="468">
        <f t="shared" si="226"/>
        <v>0.11892885214519568</v>
      </c>
      <c r="BH392" s="468">
        <f t="shared" si="226"/>
        <v>6.0975476286746752E-2</v>
      </c>
      <c r="BI392" s="468">
        <f t="shared" si="226"/>
        <v>0.1869494752844508</v>
      </c>
      <c r="BJ392" s="468">
        <f t="shared" si="226"/>
        <v>7.8866369509749595E-2</v>
      </c>
      <c r="BK392" s="468">
        <f t="shared" si="226"/>
        <v>9.7828019039017222E-2</v>
      </c>
      <c r="BL392" s="468">
        <f t="shared" si="226"/>
        <v>0.17012398878360621</v>
      </c>
      <c r="BM392" s="468">
        <f t="shared" si="226"/>
        <v>9.8867807473224573E-2</v>
      </c>
      <c r="BN392" s="468">
        <f t="shared" si="226"/>
        <v>0.13111052267913265</v>
      </c>
      <c r="BO392" s="468">
        <f t="shared" si="227"/>
        <v>7.4908448671711092E-2</v>
      </c>
      <c r="BP392" s="468">
        <f t="shared" si="228"/>
        <v>8.1166766984110836E-2</v>
      </c>
      <c r="BQ392" s="468">
        <f t="shared" si="229"/>
        <v>3.3748583907360345E-2</v>
      </c>
      <c r="BR392" s="468">
        <f t="shared" si="230"/>
        <v>4.4500202394566854E-2</v>
      </c>
      <c r="BS392" s="468">
        <f t="shared" si="231"/>
        <v>2.9895735260990357E-2</v>
      </c>
      <c r="BT392" s="468">
        <f t="shared" si="231"/>
        <v>4.5841616833567723E-2</v>
      </c>
    </row>
    <row r="393" spans="1:72">
      <c r="A393" s="465" t="str">
        <f t="shared" si="225"/>
        <v>Others</v>
      </c>
      <c r="AB393" s="465"/>
      <c r="AC393" s="465">
        <f t="shared" ref="AC393:BB393" si="232">AC377-SUM(AC388:AC392)</f>
        <v>13.635644999999997</v>
      </c>
      <c r="AD393" s="465">
        <f t="shared" si="232"/>
        <v>9.2423639999999949</v>
      </c>
      <c r="AE393" s="465">
        <f t="shared" si="232"/>
        <v>10.216809000000001</v>
      </c>
      <c r="AF393" s="465">
        <f t="shared" si="232"/>
        <v>8.0823330000000055</v>
      </c>
      <c r="AG393" s="465">
        <f t="shared" si="232"/>
        <v>12.310856999999999</v>
      </c>
      <c r="AH393" s="465">
        <f t="shared" si="232"/>
        <v>11.940317999999998</v>
      </c>
      <c r="AI393" s="465">
        <f t="shared" si="232"/>
        <v>14.839493000000004</v>
      </c>
      <c r="AJ393" s="465">
        <f t="shared" si="232"/>
        <v>20.279507999999993</v>
      </c>
      <c r="AK393" s="465">
        <f t="shared" si="232"/>
        <v>15.432507000000008</v>
      </c>
      <c r="AL393" s="465">
        <f t="shared" si="232"/>
        <v>8.0068810000000035</v>
      </c>
      <c r="AM393" s="465">
        <f t="shared" si="232"/>
        <v>10.408391000000005</v>
      </c>
      <c r="AN393" s="465">
        <f t="shared" si="232"/>
        <v>11.955254000000011</v>
      </c>
      <c r="AO393" s="465">
        <f t="shared" si="232"/>
        <v>11.464919000000013</v>
      </c>
      <c r="AP393" s="465">
        <f t="shared" si="232"/>
        <v>11.080932000000001</v>
      </c>
      <c r="AQ393" s="465">
        <f t="shared" si="232"/>
        <v>13.627502000000003</v>
      </c>
      <c r="AR393" s="465">
        <f t="shared" si="232"/>
        <v>11.977674999999994</v>
      </c>
      <c r="AS393" s="465">
        <f t="shared" si="232"/>
        <v>9.9108149999999995</v>
      </c>
      <c r="AT393" s="465">
        <f t="shared" si="232"/>
        <v>8.3985239999999983</v>
      </c>
      <c r="AU393" s="465">
        <f t="shared" si="232"/>
        <v>11.921068999999999</v>
      </c>
      <c r="AV393" s="465">
        <f t="shared" si="232"/>
        <v>10.256318</v>
      </c>
      <c r="AW393" s="465">
        <f t="shared" si="232"/>
        <v>19.285416999999988</v>
      </c>
      <c r="AX393" s="465">
        <f t="shared" si="232"/>
        <v>12.359393000000011</v>
      </c>
      <c r="AY393" s="465">
        <f t="shared" si="232"/>
        <v>15.183541000000005</v>
      </c>
      <c r="AZ393" s="465">
        <f t="shared" si="232"/>
        <v>18.68689599999999</v>
      </c>
      <c r="BA393" s="465">
        <f t="shared" si="232"/>
        <v>22.28192799999999</v>
      </c>
      <c r="BB393" s="465">
        <f t="shared" si="232"/>
        <v>0</v>
      </c>
      <c r="BD393" s="468">
        <f t="shared" si="226"/>
        <v>0.2296430379612095</v>
      </c>
      <c r="BE393" s="468">
        <f t="shared" si="226"/>
        <v>0.27568907409993754</v>
      </c>
      <c r="BF393" s="468">
        <f t="shared" si="226"/>
        <v>0.319254990441945</v>
      </c>
      <c r="BG393" s="468">
        <f t="shared" si="226"/>
        <v>0.34362665824667732</v>
      </c>
      <c r="BH393" s="468">
        <f t="shared" si="226"/>
        <v>0.33125093461068172</v>
      </c>
      <c r="BI393" s="468">
        <f t="shared" si="226"/>
        <v>0.33431723118175105</v>
      </c>
      <c r="BJ393" s="468">
        <f t="shared" si="226"/>
        <v>0.36836611554799448</v>
      </c>
      <c r="BK393" s="468">
        <f t="shared" si="226"/>
        <v>0.39101051534791015</v>
      </c>
      <c r="BL393" s="468">
        <f t="shared" si="226"/>
        <v>0.36067675370430152</v>
      </c>
      <c r="BM393" s="468">
        <f t="shared" si="226"/>
        <v>0.37509696462131109</v>
      </c>
      <c r="BN393" s="468">
        <f t="shared" si="226"/>
        <v>0.26774404552142655</v>
      </c>
      <c r="BO393" s="468">
        <f t="shared" si="227"/>
        <v>0.29545929452778896</v>
      </c>
      <c r="BP393" s="468">
        <f t="shared" si="228"/>
        <v>0.29838685534938303</v>
      </c>
      <c r="BQ393" s="468">
        <f t="shared" si="229"/>
        <v>0.43424064661706369</v>
      </c>
      <c r="BR393" s="468">
        <f t="shared" si="230"/>
        <v>0.29147914156780674</v>
      </c>
      <c r="BS393" s="468">
        <f t="shared" si="231"/>
        <v>0.27406480500089536</v>
      </c>
      <c r="BT393" s="468">
        <f t="shared" si="231"/>
        <v>0.63025358851432567</v>
      </c>
    </row>
    <row r="394" spans="1:72">
      <c r="A394" s="465"/>
      <c r="AC394" s="464"/>
      <c r="AD394" s="464"/>
      <c r="AE394" s="464"/>
      <c r="AF394" s="464"/>
      <c r="AG394" s="464"/>
      <c r="AH394" s="464"/>
      <c r="AI394" s="464"/>
      <c r="AJ394" s="464"/>
      <c r="AK394" s="464"/>
      <c r="AL394" s="464"/>
      <c r="AM394" s="464"/>
      <c r="AN394" s="464"/>
      <c r="AO394" s="464"/>
      <c r="AP394" s="464"/>
      <c r="AQ394" s="464"/>
      <c r="AR394" s="464"/>
      <c r="AS394" s="464"/>
      <c r="AT394" s="464"/>
      <c r="AU394" s="464"/>
      <c r="AV394" s="464"/>
      <c r="AW394" s="464"/>
      <c r="AX394" s="464"/>
      <c r="AY394" s="464"/>
      <c r="AZ394" s="464"/>
      <c r="BA394" s="464"/>
      <c r="BB394" s="464"/>
    </row>
    <row r="395" spans="1:72">
      <c r="A395" s="465"/>
      <c r="B395" s="466"/>
      <c r="C395" s="466"/>
      <c r="D395" s="466"/>
      <c r="E395" s="466"/>
      <c r="F395" s="466"/>
      <c r="G395" s="466"/>
      <c r="H395" s="466"/>
      <c r="I395" s="466"/>
      <c r="J395" s="466"/>
      <c r="K395" s="466"/>
      <c r="L395" s="466"/>
      <c r="M395" s="466"/>
      <c r="N395" s="466"/>
      <c r="O395" s="466"/>
      <c r="P395" s="466"/>
      <c r="Q395" s="466"/>
      <c r="R395" s="466"/>
      <c r="S395" s="466"/>
      <c r="T395" s="466"/>
      <c r="U395" s="466"/>
      <c r="V395" s="466"/>
      <c r="W395" s="466"/>
      <c r="X395" s="466"/>
      <c r="Y395" s="466"/>
      <c r="Z395" s="466"/>
      <c r="AA395" s="466"/>
      <c r="AB395" s="466"/>
      <c r="AC395" s="464"/>
      <c r="AD395" s="464"/>
      <c r="AE395" s="464"/>
      <c r="AF395" s="464"/>
      <c r="AG395" s="464"/>
      <c r="AH395" s="464"/>
      <c r="AI395" s="464"/>
      <c r="AJ395" s="464"/>
      <c r="AK395" s="464"/>
      <c r="AL395" s="464"/>
      <c r="AM395" s="464"/>
      <c r="AN395" s="464"/>
      <c r="AO395" s="464"/>
      <c r="AP395" s="464"/>
      <c r="AQ395" s="464"/>
      <c r="AR395" s="464"/>
      <c r="AS395" s="464"/>
      <c r="AT395" s="464"/>
      <c r="AU395" s="464"/>
      <c r="AV395" s="464"/>
      <c r="AW395" s="464"/>
      <c r="AX395" s="464"/>
      <c r="AY395" s="464"/>
      <c r="AZ395" s="464"/>
      <c r="BA395" s="464"/>
      <c r="BB395" s="464"/>
      <c r="BD395" s="468"/>
      <c r="BE395" s="468"/>
    </row>
    <row r="396" spans="1:72" ht="13">
      <c r="A396" s="461" t="s">
        <v>168</v>
      </c>
    </row>
    <row r="397" spans="1:72" ht="13">
      <c r="A397" s="461"/>
      <c r="B397" s="523" t="s">
        <v>63</v>
      </c>
      <c r="C397" s="523"/>
      <c r="D397" s="523"/>
      <c r="E397" s="523"/>
      <c r="F397" s="523"/>
      <c r="G397" s="523"/>
      <c r="H397" s="523"/>
      <c r="I397" s="523"/>
      <c r="J397" s="523"/>
      <c r="K397" s="523"/>
      <c r="L397" s="523"/>
      <c r="M397" s="523"/>
      <c r="N397" s="523"/>
      <c r="O397" s="523"/>
      <c r="P397" s="523"/>
      <c r="Q397" s="523"/>
      <c r="R397" s="523"/>
      <c r="S397" s="523"/>
      <c r="T397" s="523"/>
      <c r="U397" s="523"/>
      <c r="V397" s="523"/>
      <c r="W397" s="523"/>
      <c r="X397" s="523"/>
      <c r="Y397" s="523"/>
      <c r="Z397" s="523"/>
      <c r="AA397" s="523"/>
      <c r="AC397" s="523" t="s">
        <v>164</v>
      </c>
      <c r="AD397" s="523"/>
      <c r="AE397" s="523"/>
      <c r="AF397" s="523"/>
      <c r="AG397" s="523"/>
      <c r="AH397" s="523"/>
      <c r="AI397" s="523"/>
      <c r="AJ397" s="523"/>
      <c r="AK397" s="523"/>
      <c r="AL397" s="523"/>
      <c r="AM397" s="523"/>
      <c r="AN397" s="523"/>
      <c r="AO397" s="523"/>
      <c r="AP397" s="523"/>
      <c r="AQ397" s="523"/>
      <c r="AR397" s="523"/>
      <c r="AS397" s="523"/>
      <c r="AT397" s="523"/>
      <c r="AU397" s="523"/>
      <c r="AV397" s="523"/>
      <c r="AW397" s="523"/>
      <c r="AX397" s="523"/>
      <c r="AY397" s="523"/>
      <c r="AZ397" s="523"/>
      <c r="BA397" s="523"/>
      <c r="BB397" s="523"/>
    </row>
    <row r="398" spans="1:72">
      <c r="A398" s="463" t="s">
        <v>1</v>
      </c>
      <c r="B398" s="464">
        <f>ExportsOtherPanels!C$5</f>
        <v>0.82973316647199991</v>
      </c>
      <c r="C398" s="464">
        <f>ExportsOtherPanels!D$5</f>
        <v>1.08991424592</v>
      </c>
      <c r="D398" s="464">
        <f>ExportsOtherPanels!E$5</f>
        <v>0.93887216920000005</v>
      </c>
      <c r="E398" s="464">
        <f>ExportsOtherPanels!F$5</f>
        <v>1.13628921094</v>
      </c>
      <c r="F398" s="464">
        <f>ExportsOtherPanels!G$5</f>
        <v>1.416114146</v>
      </c>
      <c r="G398" s="464">
        <f>ExportsOtherPanels!H$5</f>
        <v>1.32888620604</v>
      </c>
      <c r="H398" s="464">
        <f>ExportsOtherPanels!I$5</f>
        <v>1.1453360949599998</v>
      </c>
      <c r="I398" s="464">
        <f>ExportsOtherPanels!J$5</f>
        <v>0.99535454564000014</v>
      </c>
      <c r="J398" s="464">
        <f>ExportsOtherPanels!K$5</f>
        <v>0.57270275255999969</v>
      </c>
      <c r="K398" s="464">
        <f>ExportsOtherPanels!L$5</f>
        <v>0.48280374739999998</v>
      </c>
      <c r="L398" s="464">
        <f>ExportsOtherPanels!M$5</f>
        <v>0.39483488383999993</v>
      </c>
      <c r="M398" s="464">
        <f>ExportsOtherPanels!N$5</f>
        <v>0.44517431469999991</v>
      </c>
      <c r="N398" s="464">
        <f>ExportsOtherPanels!O$5</f>
        <v>0.58400806711999986</v>
      </c>
      <c r="O398" s="464">
        <f>ExportsOtherPanels!P$5</f>
        <v>0.74274193121999998</v>
      </c>
      <c r="P398" s="464">
        <f>ExportsOtherPanels!Q$5</f>
        <v>0.92924514589999974</v>
      </c>
      <c r="Q398" s="464">
        <f>ExportsOtherPanels!R$5</f>
        <v>1.3402301674361901</v>
      </c>
      <c r="R398" s="464">
        <f>ExportsOtherPanels!S$5</f>
        <v>2.0225543951599994</v>
      </c>
      <c r="S398" s="464">
        <f>ExportsOtherPanels!T$5</f>
        <v>2.3398814905399998</v>
      </c>
      <c r="T398" s="464">
        <f>ExportsOtherPanels!U$5</f>
        <v>2.4314895016999989</v>
      </c>
      <c r="U398" s="464">
        <f>ExportsOtherPanels!V$5</f>
        <v>2.1410469312828564</v>
      </c>
      <c r="V398" s="464">
        <f>ExportsOtherPanels!W$5</f>
        <v>2.2757981002400003</v>
      </c>
      <c r="W398" s="464">
        <f>ExportsOtherPanels!X$5</f>
        <v>2.3975933492999992</v>
      </c>
      <c r="X398" s="464">
        <f>ExportsOtherPanels!Y$5</f>
        <v>2.6152759999999988</v>
      </c>
      <c r="Y398" s="464">
        <f>ExportsOtherPanels!Z$5</f>
        <v>1.9455657207599995</v>
      </c>
      <c r="Z398" s="464">
        <f>ExportsOtherPanels!AA$5</f>
        <v>2.5329964400199985</v>
      </c>
      <c r="AA398" s="464">
        <f>ExportsOtherPanels!AB$5</f>
        <v>0</v>
      </c>
      <c r="AB398" s="464"/>
      <c r="AC398" s="465">
        <f>ExportsOtherPanels!AD$5</f>
        <v>118.49945000000005</v>
      </c>
      <c r="AD398" s="465">
        <f>ExportsOtherPanels!AE$5</f>
        <v>124.50663200000001</v>
      </c>
      <c r="AE398" s="465">
        <f>ExportsOtherPanels!AF$5</f>
        <v>96.930429000000018</v>
      </c>
      <c r="AF398" s="465">
        <f>ExportsOtherPanels!AG$5</f>
        <v>121.39163300000003</v>
      </c>
      <c r="AG398" s="465">
        <f>ExportsOtherPanels!AH$5</f>
        <v>161.47849400000001</v>
      </c>
      <c r="AH398" s="465">
        <f>ExportsOtherPanels!AI$5</f>
        <v>179.96166599999998</v>
      </c>
      <c r="AI398" s="465">
        <f>ExportsOtherPanels!AJ$5</f>
        <v>175.03686500000003</v>
      </c>
      <c r="AJ398" s="465">
        <f>ExportsOtherPanels!AK$5</f>
        <v>171.48610800000003</v>
      </c>
      <c r="AK398" s="465">
        <f>ExportsOtherPanels!AL$5</f>
        <v>127.826967</v>
      </c>
      <c r="AL398" s="465">
        <f>ExportsOtherPanels!AM$5</f>
        <v>85.258620000000008</v>
      </c>
      <c r="AM398" s="465">
        <f>ExportsOtherPanels!AN$5</f>
        <v>81.713724999999997</v>
      </c>
      <c r="AN398" s="465">
        <f>ExportsOtherPanels!AO$5</f>
        <v>94.56602300000003</v>
      </c>
      <c r="AO398" s="465">
        <f>ExportsOtherPanels!AP$5</f>
        <v>115.77472200000001</v>
      </c>
      <c r="AP398" s="465">
        <f>ExportsOtherPanels!AQ$5</f>
        <v>146.998232</v>
      </c>
      <c r="AQ398" s="465">
        <f>ExportsOtherPanels!AR$5</f>
        <v>170.52999699999998</v>
      </c>
      <c r="AR398" s="465">
        <f>ExportsOtherPanels!AS$5</f>
        <v>215.48099300000001</v>
      </c>
      <c r="AS398" s="465">
        <f>ExportsOtherPanels!AT$5</f>
        <v>277.94441399999999</v>
      </c>
      <c r="AT398" s="465">
        <f>ExportsOtherPanels!AU$5</f>
        <v>326.37500999999997</v>
      </c>
      <c r="AU398" s="465">
        <f>ExportsOtherPanels!AV$5</f>
        <v>352.29020900000012</v>
      </c>
      <c r="AV398" s="465">
        <f>ExportsOtherPanels!AW$5</f>
        <v>303.61109399999998</v>
      </c>
      <c r="AW398" s="465">
        <f>ExportsOtherPanels!AX$5</f>
        <v>310.91434099999992</v>
      </c>
      <c r="AX398" s="465">
        <f>ExportsOtherPanels!AY$5</f>
        <v>411.10127000000006</v>
      </c>
      <c r="AY398" s="465">
        <f>ExportsOtherPanels!AZ$5</f>
        <v>531.44949499999984</v>
      </c>
      <c r="AZ398" s="465">
        <f>ExportsOtherPanels!BA$5</f>
        <v>353.409898</v>
      </c>
      <c r="BA398" s="465">
        <f>ExportsOtherPanels!BB$5</f>
        <v>456.21237200000002</v>
      </c>
      <c r="BB398" s="465">
        <f>ExportsOtherPanels!BC$5</f>
        <v>0</v>
      </c>
    </row>
    <row r="399" spans="1:72">
      <c r="B399" s="462">
        <v>2000</v>
      </c>
      <c r="C399" s="462">
        <f t="shared" ref="C399:AA399" si="233">1+B399</f>
        <v>2001</v>
      </c>
      <c r="D399" s="462">
        <f t="shared" si="233"/>
        <v>2002</v>
      </c>
      <c r="E399" s="462">
        <f t="shared" si="233"/>
        <v>2003</v>
      </c>
      <c r="F399" s="462">
        <f t="shared" si="233"/>
        <v>2004</v>
      </c>
      <c r="G399" s="462">
        <f t="shared" si="233"/>
        <v>2005</v>
      </c>
      <c r="H399" s="462">
        <f t="shared" si="233"/>
        <v>2006</v>
      </c>
      <c r="I399" s="462">
        <f t="shared" si="233"/>
        <v>2007</v>
      </c>
      <c r="J399" s="462">
        <f t="shared" si="233"/>
        <v>2008</v>
      </c>
      <c r="K399" s="462">
        <f t="shared" si="233"/>
        <v>2009</v>
      </c>
      <c r="L399" s="462">
        <f t="shared" si="233"/>
        <v>2010</v>
      </c>
      <c r="M399" s="462">
        <f t="shared" si="233"/>
        <v>2011</v>
      </c>
      <c r="N399" s="462">
        <f t="shared" si="233"/>
        <v>2012</v>
      </c>
      <c r="O399" s="462">
        <f t="shared" si="233"/>
        <v>2013</v>
      </c>
      <c r="P399" s="462">
        <f t="shared" si="233"/>
        <v>2014</v>
      </c>
      <c r="Q399" s="462">
        <f t="shared" si="233"/>
        <v>2015</v>
      </c>
      <c r="R399" s="462">
        <f t="shared" si="233"/>
        <v>2016</v>
      </c>
      <c r="S399" s="462">
        <f t="shared" si="233"/>
        <v>2017</v>
      </c>
      <c r="T399" s="462">
        <f t="shared" si="233"/>
        <v>2018</v>
      </c>
      <c r="U399" s="462">
        <f t="shared" si="233"/>
        <v>2019</v>
      </c>
      <c r="V399" s="462">
        <f t="shared" si="233"/>
        <v>2020</v>
      </c>
      <c r="W399" s="462">
        <f t="shared" si="233"/>
        <v>2021</v>
      </c>
      <c r="X399" s="462">
        <f t="shared" si="233"/>
        <v>2022</v>
      </c>
      <c r="Y399" s="462">
        <f t="shared" si="233"/>
        <v>2023</v>
      </c>
      <c r="Z399" s="462">
        <f t="shared" si="233"/>
        <v>2024</v>
      </c>
      <c r="AA399" s="462">
        <f t="shared" si="233"/>
        <v>2025</v>
      </c>
      <c r="AC399" s="462">
        <v>2000</v>
      </c>
      <c r="AD399" s="462">
        <f t="shared" ref="AD399:BB399" si="234">1+AC399</f>
        <v>2001</v>
      </c>
      <c r="AE399" s="462">
        <f t="shared" si="234"/>
        <v>2002</v>
      </c>
      <c r="AF399" s="462">
        <f t="shared" si="234"/>
        <v>2003</v>
      </c>
      <c r="AG399" s="462">
        <f t="shared" si="234"/>
        <v>2004</v>
      </c>
      <c r="AH399" s="462">
        <f t="shared" si="234"/>
        <v>2005</v>
      </c>
      <c r="AI399" s="462">
        <f t="shared" si="234"/>
        <v>2006</v>
      </c>
      <c r="AJ399" s="462">
        <f t="shared" si="234"/>
        <v>2007</v>
      </c>
      <c r="AK399" s="462">
        <f t="shared" si="234"/>
        <v>2008</v>
      </c>
      <c r="AL399" s="462">
        <f t="shared" si="234"/>
        <v>2009</v>
      </c>
      <c r="AM399" s="462">
        <f t="shared" si="234"/>
        <v>2010</v>
      </c>
      <c r="AN399" s="462">
        <f t="shared" si="234"/>
        <v>2011</v>
      </c>
      <c r="AO399" s="462">
        <f t="shared" si="234"/>
        <v>2012</v>
      </c>
      <c r="AP399" s="462">
        <f t="shared" si="234"/>
        <v>2013</v>
      </c>
      <c r="AQ399" s="462">
        <f t="shared" si="234"/>
        <v>2014</v>
      </c>
      <c r="AR399" s="462">
        <f t="shared" si="234"/>
        <v>2015</v>
      </c>
      <c r="AS399" s="462">
        <f t="shared" si="234"/>
        <v>2016</v>
      </c>
      <c r="AT399" s="462">
        <f t="shared" si="234"/>
        <v>2017</v>
      </c>
      <c r="AU399" s="462">
        <f t="shared" si="234"/>
        <v>2018</v>
      </c>
      <c r="AV399" s="462">
        <f t="shared" si="234"/>
        <v>2019</v>
      </c>
      <c r="AW399" s="462">
        <f t="shared" si="234"/>
        <v>2020</v>
      </c>
      <c r="AX399" s="462">
        <f t="shared" si="234"/>
        <v>2021</v>
      </c>
      <c r="AY399" s="462">
        <f t="shared" si="234"/>
        <v>2022</v>
      </c>
      <c r="AZ399" s="462">
        <f t="shared" si="234"/>
        <v>2023</v>
      </c>
      <c r="BA399" s="462">
        <f t="shared" si="234"/>
        <v>2024</v>
      </c>
      <c r="BB399" s="462">
        <f t="shared" si="234"/>
        <v>2025</v>
      </c>
    </row>
    <row r="400" spans="1:72">
      <c r="A400" s="463" t="s">
        <v>235</v>
      </c>
      <c r="B400" s="466">
        <f>ExportsOtherPanels!C$28</f>
        <v>0.36249095285200006</v>
      </c>
      <c r="C400" s="466">
        <f>ExportsOtherPanels!D$28</f>
        <v>0.42817764600000008</v>
      </c>
      <c r="D400" s="466">
        <f>ExportsOtherPanels!E$28</f>
        <v>0.14311026360000001</v>
      </c>
      <c r="E400" s="466">
        <f>ExportsOtherPanels!F$28</f>
        <v>0.17184611999999999</v>
      </c>
      <c r="F400" s="466">
        <f>ExportsOtherPanels!G$28</f>
        <v>0.21521017000000001</v>
      </c>
      <c r="G400" s="466">
        <f>ExportsOtherPanels!H$28</f>
        <v>0.15279535400000002</v>
      </c>
      <c r="H400" s="466">
        <f>ExportsOtherPanels!I$28</f>
        <v>0.16231871196</v>
      </c>
      <c r="I400" s="466">
        <f>ExportsOtherPanels!J$28</f>
        <v>0.20798248400000002</v>
      </c>
      <c r="J400" s="466">
        <f>ExportsOtherPanels!K$28</f>
        <v>0.12522944284000001</v>
      </c>
      <c r="K400" s="466">
        <f>ExportsOtherPanels!L$28</f>
        <v>0.10084024432000002</v>
      </c>
      <c r="L400" s="466">
        <f>ExportsOtherPanels!M$28</f>
        <v>8.8389219840000005E-2</v>
      </c>
      <c r="M400" s="466">
        <f>ExportsOtherPanels!N$28</f>
        <v>3.9854806E-2</v>
      </c>
      <c r="N400" s="466">
        <f>ExportsOtherPanels!O$28</f>
        <v>3.4511441919999997E-2</v>
      </c>
      <c r="O400" s="466">
        <f>ExportsOtherPanels!P$28</f>
        <v>2.4885144999999994E-2</v>
      </c>
      <c r="P400" s="466">
        <f>ExportsOtherPanels!Q$28</f>
        <v>3.0182153760000004E-2</v>
      </c>
      <c r="Q400" s="466">
        <f>ExportsOtherPanels!R$28</f>
        <v>2.9269020600000001E-2</v>
      </c>
      <c r="R400" s="466">
        <f>ExportsOtherPanels!S$28</f>
        <v>3.8849489659999993E-2</v>
      </c>
      <c r="S400" s="466">
        <f>ExportsOtherPanels!T$28</f>
        <v>3.864583667999999E-2</v>
      </c>
      <c r="T400" s="466">
        <f>ExportsOtherPanels!U$28</f>
        <v>0.11343280040000001</v>
      </c>
      <c r="U400" s="466">
        <f>ExportsOtherPanels!V$28</f>
        <v>3.9079085361904763E-2</v>
      </c>
      <c r="V400" s="466">
        <f>ExportsOtherPanels!W$28</f>
        <v>3.5184443279999998E-2</v>
      </c>
      <c r="W400" s="466">
        <f>ExportsOtherPanels!X$28</f>
        <v>5.4360199999999997E-2</v>
      </c>
      <c r="X400" s="466">
        <f>ExportsOtherPanels!Y$28</f>
        <v>9.4344399999999981E-2</v>
      </c>
      <c r="Y400" s="466">
        <f>ExportsOtherPanels!Z$28</f>
        <v>0.16256009460000001</v>
      </c>
      <c r="Z400" s="466">
        <f>ExportsOtherPanels!AA$28</f>
        <v>0.14993279513999999</v>
      </c>
      <c r="AA400" s="466">
        <f>ExportsOtherPanels!AB$28</f>
        <v>0</v>
      </c>
      <c r="AB400" s="464"/>
      <c r="BD400" s="468">
        <f t="shared" ref="BD400:BN405" si="235">I400/I$398</f>
        <v>0.20895316639787884</v>
      </c>
      <c r="BE400" s="468">
        <f t="shared" si="235"/>
        <v>0.2186639443938769</v>
      </c>
      <c r="BF400" s="468">
        <f t="shared" si="235"/>
        <v>0.20886383931990174</v>
      </c>
      <c r="BG400" s="468">
        <f t="shared" si="235"/>
        <v>0.22386375535100445</v>
      </c>
      <c r="BH400" s="468">
        <f t="shared" si="235"/>
        <v>8.9526292699204577E-2</v>
      </c>
      <c r="BI400" s="468">
        <f t="shared" si="235"/>
        <v>5.9094118494271951E-2</v>
      </c>
      <c r="BJ400" s="468">
        <f t="shared" si="235"/>
        <v>3.3504429942610874E-2</v>
      </c>
      <c r="BK400" s="468">
        <f t="shared" si="235"/>
        <v>3.2480292087797506E-2</v>
      </c>
      <c r="BL400" s="468">
        <f t="shared" si="235"/>
        <v>2.1838801506752038E-2</v>
      </c>
      <c r="BM400" s="468">
        <f t="shared" si="235"/>
        <v>1.9208130942222054E-2</v>
      </c>
      <c r="BN400" s="468">
        <f t="shared" si="235"/>
        <v>1.651615128212381E-2</v>
      </c>
      <c r="BO400" s="468">
        <f t="shared" ref="BO400:BO405" si="236">T400/T$398</f>
        <v>4.6651569057029607E-2</v>
      </c>
      <c r="BP400" s="468">
        <f t="shared" ref="BP400:BP405" si="237">U400/U$398</f>
        <v>1.8252325435243799E-2</v>
      </c>
      <c r="BQ400" s="468">
        <f t="shared" ref="BQ400:BQ405" si="238">V400/V$398</f>
        <v>1.5460265687140493E-2</v>
      </c>
      <c r="BR400" s="468">
        <f t="shared" ref="BR400:BR405" si="239">W400/W$398</f>
        <v>2.2672818981530372E-2</v>
      </c>
      <c r="BS400" s="468">
        <f t="shared" ref="BS400:BT405" si="240">X400/X$398</f>
        <v>3.6074356970354188E-2</v>
      </c>
      <c r="BT400" s="468">
        <f t="shared" si="240"/>
        <v>8.3554152329790687E-2</v>
      </c>
    </row>
    <row r="401" spans="1:72">
      <c r="A401" s="466" t="s">
        <v>185</v>
      </c>
      <c r="B401" s="466">
        <f>ExportsOtherPanels!C$37</f>
        <v>1.48734E-2</v>
      </c>
      <c r="C401" s="466">
        <f>ExportsOtherPanels!D$37</f>
        <v>7.6770000000000007E-3</v>
      </c>
      <c r="D401" s="466">
        <f>ExportsOtherPanels!E$37</f>
        <v>0.11932180000000003</v>
      </c>
      <c r="E401" s="466">
        <f>ExportsOtherPanels!F$37</f>
        <v>0.1704358</v>
      </c>
      <c r="F401" s="466">
        <f>ExportsOtherPanels!G$37</f>
        <v>0.14174357000000001</v>
      </c>
      <c r="G401" s="466">
        <f>ExportsOtherPanels!H$37</f>
        <v>3.6531100840000004E-2</v>
      </c>
      <c r="H401" s="466">
        <f>ExportsOtherPanels!I$37</f>
        <v>2.2257993680000004E-2</v>
      </c>
      <c r="I401" s="466">
        <f>ExportsOtherPanels!J$37</f>
        <v>1.7701359999999999E-2</v>
      </c>
      <c r="J401" s="466">
        <f>ExportsOtherPanels!K$37</f>
        <v>1.0455092000000001E-2</v>
      </c>
      <c r="K401" s="466">
        <f>ExportsOtherPanels!L$37</f>
        <v>1.0930387520000001E-2</v>
      </c>
      <c r="L401" s="466">
        <f>ExportsOtherPanels!M$37</f>
        <v>9.7422000000000012E-3</v>
      </c>
      <c r="M401" s="466">
        <f>ExportsOtherPanels!N$37</f>
        <v>7.0929637999999993E-3</v>
      </c>
      <c r="N401" s="466">
        <f>ExportsOtherPanels!O$37</f>
        <v>1.682105544E-2</v>
      </c>
      <c r="O401" s="466">
        <f>ExportsOtherPanels!P$37</f>
        <v>7.3858006799999995E-3</v>
      </c>
      <c r="P401" s="466">
        <f>ExportsOtherPanels!Q$37</f>
        <v>7.752781260000001E-2</v>
      </c>
      <c r="Q401" s="466">
        <f>ExportsOtherPanels!R$37</f>
        <v>7.3019000000000001E-2</v>
      </c>
      <c r="R401" s="466">
        <f>ExportsOtherPanels!S$37</f>
        <v>0.18712700296000004</v>
      </c>
      <c r="S401" s="466">
        <f>ExportsOtherPanels!T$37</f>
        <v>0.26530322486000002</v>
      </c>
      <c r="T401" s="466">
        <f>ExportsOtherPanels!U$37</f>
        <v>0.15034258949999998</v>
      </c>
      <c r="U401" s="466">
        <f>ExportsOtherPanels!V$37</f>
        <v>6.5541971071428562E-2</v>
      </c>
      <c r="V401" s="466">
        <f>ExportsOtherPanels!W$37</f>
        <v>0.10373268244</v>
      </c>
      <c r="W401" s="466">
        <f>ExportsOtherPanels!X$37</f>
        <v>3.9251929599999992E-2</v>
      </c>
      <c r="X401" s="466">
        <f>ExportsOtherPanels!Y$37</f>
        <v>3.67474E-2</v>
      </c>
      <c r="Y401" s="466">
        <f>ExportsOtherPanels!Z$37</f>
        <v>4.848680000000001E-2</v>
      </c>
      <c r="Z401" s="466">
        <f>ExportsOtherPanels!AA$37</f>
        <v>8.4053135759999995E-2</v>
      </c>
      <c r="AA401" s="466">
        <f>ExportsOtherPanels!AB$37</f>
        <v>0</v>
      </c>
      <c r="AB401" s="464"/>
      <c r="BD401" s="468">
        <f t="shared" si="235"/>
        <v>1.778397464254132E-2</v>
      </c>
      <c r="BE401" s="468">
        <f t="shared" si="235"/>
        <v>1.8255704120969218E-2</v>
      </c>
      <c r="BF401" s="468">
        <f t="shared" si="235"/>
        <v>2.2639400747948714E-2</v>
      </c>
      <c r="BG401" s="468">
        <f t="shared" si="235"/>
        <v>2.4674111631807744E-2</v>
      </c>
      <c r="BH401" s="468">
        <f t="shared" si="235"/>
        <v>1.5933003243414665E-2</v>
      </c>
      <c r="BI401" s="468">
        <f t="shared" si="235"/>
        <v>2.8802779254320933E-2</v>
      </c>
      <c r="BJ401" s="468">
        <f t="shared" si="235"/>
        <v>9.9439662277695309E-3</v>
      </c>
      <c r="BK401" s="468">
        <f t="shared" si="235"/>
        <v>8.3430957850107651E-2</v>
      </c>
      <c r="BL401" s="468">
        <f t="shared" si="235"/>
        <v>5.4482432774724511E-2</v>
      </c>
      <c r="BM401" s="468">
        <f t="shared" si="235"/>
        <v>9.2520133652670866E-2</v>
      </c>
      <c r="BN401" s="468">
        <f t="shared" si="235"/>
        <v>0.11338318882071806</v>
      </c>
      <c r="BO401" s="468">
        <f t="shared" si="236"/>
        <v>6.1831477945879072E-2</v>
      </c>
      <c r="BP401" s="468">
        <f t="shared" si="237"/>
        <v>3.0612113220777285E-2</v>
      </c>
      <c r="BQ401" s="468">
        <f t="shared" si="238"/>
        <v>4.5580793142001745E-2</v>
      </c>
      <c r="BR401" s="468">
        <f t="shared" si="239"/>
        <v>1.6371387421248884E-2</v>
      </c>
      <c r="BS401" s="468">
        <f t="shared" si="240"/>
        <v>1.4051060002844831E-2</v>
      </c>
      <c r="BT401" s="468">
        <f t="shared" si="240"/>
        <v>2.492169731540065E-2</v>
      </c>
    </row>
    <row r="402" spans="1:72">
      <c r="A402" s="466" t="str">
        <f>ExportsOtherPanels!B$8</f>
        <v xml:space="preserve">South Africa </v>
      </c>
      <c r="B402" s="466">
        <f>ExportsOtherPanels!C$8</f>
        <v>3.8774000000000005E-3</v>
      </c>
      <c r="C402" s="466">
        <f>ExportsOtherPanels!D$8</f>
        <v>2.6622E-3</v>
      </c>
      <c r="D402" s="466">
        <f>ExportsOtherPanels!E$8</f>
        <v>1.9099690000000002E-2</v>
      </c>
      <c r="E402" s="466">
        <f>ExportsOtherPanels!F$8</f>
        <v>3.3528599999999999E-2</v>
      </c>
      <c r="F402" s="466">
        <f>ExportsOtherPanels!G$8</f>
        <v>3.3182760000000006E-2</v>
      </c>
      <c r="G402" s="466">
        <f>ExportsOtherPanels!H$8</f>
        <v>8.4208464359999999E-2</v>
      </c>
      <c r="H402" s="466">
        <f>ExportsOtherPanels!I$8</f>
        <v>4.2721780840000001E-2</v>
      </c>
      <c r="I402" s="466">
        <f>ExportsOtherPanels!J$8</f>
        <v>2.53764E-2</v>
      </c>
      <c r="J402" s="466">
        <f>ExportsOtherPanels!K$8</f>
        <v>3.2469442800000001E-3</v>
      </c>
      <c r="K402" s="466">
        <f>ExportsOtherPanels!L$8</f>
        <v>2.1312494600000002E-2</v>
      </c>
      <c r="L402" s="466">
        <f>ExportsOtherPanels!M$8</f>
        <v>1.304237296E-2</v>
      </c>
      <c r="M402" s="466">
        <f>ExportsOtherPanels!N$8</f>
        <v>7.482651600000001E-2</v>
      </c>
      <c r="N402" s="466">
        <f>ExportsOtherPanels!O$8</f>
        <v>5.1546600000000005E-2</v>
      </c>
      <c r="O402" s="466">
        <f>ExportsOtherPanels!P$8</f>
        <v>6.0850800000000003E-2</v>
      </c>
      <c r="P402" s="466">
        <f>ExportsOtherPanels!Q$8</f>
        <v>4.0372200000000004E-2</v>
      </c>
      <c r="Q402" s="466">
        <f>ExportsOtherPanels!R$8</f>
        <v>2.6170200000000008E-2</v>
      </c>
      <c r="R402" s="466">
        <f>ExportsOtherPanels!S$8</f>
        <v>3.9556400000000005E-2</v>
      </c>
      <c r="S402" s="466">
        <f>ExportsOtherPanels!T$8</f>
        <v>5.0168200000000031E-2</v>
      </c>
      <c r="T402" s="466">
        <f>ExportsOtherPanels!U$8</f>
        <v>4.2892736000000008E-2</v>
      </c>
      <c r="U402" s="466">
        <f>ExportsOtherPanels!V$8</f>
        <v>3.0242336000000012E-2</v>
      </c>
      <c r="V402" s="466">
        <f>ExportsOtherPanels!W$8</f>
        <v>3.394599999999999E-2</v>
      </c>
      <c r="W402" s="466">
        <f>ExportsOtherPanels!X$8</f>
        <v>5.6214600000000003E-2</v>
      </c>
      <c r="X402" s="466">
        <f>ExportsOtherPanels!Y$8</f>
        <v>5.3306200000000005E-2</v>
      </c>
      <c r="Y402" s="466">
        <f>ExportsOtherPanels!Z$8</f>
        <v>3.0388065400000008E-2</v>
      </c>
      <c r="Z402" s="466">
        <f>ExportsOtherPanels!AA$8</f>
        <v>2.4008999999999999E-2</v>
      </c>
      <c r="AA402" s="466">
        <f>ExportsOtherPanels!AB$8</f>
        <v>0</v>
      </c>
      <c r="AB402" s="464"/>
      <c r="BD402" s="468">
        <f t="shared" si="235"/>
        <v>2.5494835092839507E-2</v>
      </c>
      <c r="BE402" s="468">
        <f t="shared" si="235"/>
        <v>5.6695105191760554E-3</v>
      </c>
      <c r="BF402" s="468">
        <f t="shared" si="235"/>
        <v>4.4143183881177973E-2</v>
      </c>
      <c r="BG402" s="468">
        <f t="shared" si="235"/>
        <v>3.3032473810711206E-2</v>
      </c>
      <c r="BH402" s="468">
        <f t="shared" si="235"/>
        <v>0.16808363270110296</v>
      </c>
      <c r="BI402" s="468">
        <f t="shared" si="235"/>
        <v>8.8263506794005284E-2</v>
      </c>
      <c r="BJ402" s="468">
        <f t="shared" si="235"/>
        <v>8.1927244769995369E-2</v>
      </c>
      <c r="BK402" s="468">
        <f t="shared" si="235"/>
        <v>4.3446231791610175E-2</v>
      </c>
      <c r="BL402" s="468">
        <f t="shared" si="235"/>
        <v>1.9526645971611443E-2</v>
      </c>
      <c r="BM402" s="468">
        <f t="shared" si="235"/>
        <v>1.9557644577895664E-2</v>
      </c>
      <c r="BN402" s="468">
        <f t="shared" si="235"/>
        <v>2.1440487564360438E-2</v>
      </c>
      <c r="BO402" s="468">
        <f t="shared" si="236"/>
        <v>1.7640518690297098E-2</v>
      </c>
      <c r="BP402" s="468">
        <f t="shared" si="237"/>
        <v>1.4125022463603653E-2</v>
      </c>
      <c r="BQ402" s="468">
        <f t="shared" si="238"/>
        <v>1.4916085920108697E-2</v>
      </c>
      <c r="BR402" s="468">
        <f t="shared" si="239"/>
        <v>2.3446261233754425E-2</v>
      </c>
      <c r="BS402" s="468">
        <f t="shared" si="240"/>
        <v>2.0382628831526778E-2</v>
      </c>
      <c r="BT402" s="468">
        <f t="shared" si="240"/>
        <v>1.5619141042498152E-2</v>
      </c>
    </row>
    <row r="403" spans="1:72">
      <c r="A403" s="466" t="str">
        <f>ExportsOtherPanels!B$26</f>
        <v xml:space="preserve">South Korea </v>
      </c>
      <c r="B403" s="466">
        <f>ExportsOtherPanels!C$26</f>
        <v>2.4265999999999997E-3</v>
      </c>
      <c r="C403" s="466">
        <f>ExportsOtherPanels!D$26</f>
        <v>8.1773999999999996E-3</v>
      </c>
      <c r="D403" s="466">
        <f>ExportsOtherPanels!E$26</f>
        <v>0.1417612</v>
      </c>
      <c r="E403" s="466">
        <f>ExportsOtherPanels!F$26</f>
        <v>0.13900499999999999</v>
      </c>
      <c r="F403" s="466">
        <f>ExportsOtherPanels!G$26</f>
        <v>0.10464240000000001</v>
      </c>
      <c r="G403" s="466">
        <f>ExportsOtherPanels!H$26</f>
        <v>1.0365599999999999E-2</v>
      </c>
      <c r="H403" s="466">
        <f>ExportsOtherPanels!I$26</f>
        <v>1.131424896E-2</v>
      </c>
      <c r="I403" s="466">
        <f>ExportsOtherPanels!J$26</f>
        <v>7.5249999999999996E-3</v>
      </c>
      <c r="J403" s="466">
        <f>ExportsOtherPanels!K$26</f>
        <v>1.09522E-2</v>
      </c>
      <c r="K403" s="466">
        <f>ExportsOtherPanels!L$26</f>
        <v>4.3861999999999998E-3</v>
      </c>
      <c r="L403" s="466">
        <f>ExportsOtherPanels!M$26</f>
        <v>2.2764E-3</v>
      </c>
      <c r="M403" s="466">
        <f>ExportsOtherPanels!N$26</f>
        <v>5.3567999999999992E-3</v>
      </c>
      <c r="N403" s="466">
        <f>ExportsOtherPanels!O$26</f>
        <v>1.4449399999999999E-2</v>
      </c>
      <c r="O403" s="466">
        <f>ExportsOtherPanels!P$26</f>
        <v>2.1904799999999995E-2</v>
      </c>
      <c r="P403" s="466">
        <f>ExportsOtherPanels!Q$26</f>
        <v>1.5288E-2</v>
      </c>
      <c r="Q403" s="466">
        <f>ExportsOtherPanels!R$26</f>
        <v>1.4313599999999999E-2</v>
      </c>
      <c r="R403" s="466">
        <f>ExportsOtherPanels!S$26</f>
        <v>2.7246599999999996E-2</v>
      </c>
      <c r="S403" s="466">
        <f>ExportsOtherPanels!T$26</f>
        <v>0.12593460000000001</v>
      </c>
      <c r="T403" s="466">
        <f>ExportsOtherPanels!U$26</f>
        <v>9.6632402000000006E-2</v>
      </c>
      <c r="U403" s="466">
        <f>ExportsOtherPanels!V$26</f>
        <v>1.0533999999999998E-2</v>
      </c>
      <c r="V403" s="466">
        <f>ExportsOtherPanels!W$26</f>
        <v>8.9671999999999998E-3</v>
      </c>
      <c r="W403" s="466">
        <f>ExportsOtherPanels!X$26</f>
        <v>4.9153999999999986E-3</v>
      </c>
      <c r="X403" s="466">
        <f>ExportsOtherPanels!Y$26</f>
        <v>7.2743999999999986E-3</v>
      </c>
      <c r="Y403" s="466">
        <f>ExportsOtherPanels!Z$26</f>
        <v>9.6919999999999981E-4</v>
      </c>
      <c r="Z403" s="466">
        <f>ExportsOtherPanels!AA$26</f>
        <v>2.5199999999999997E-3</v>
      </c>
      <c r="AA403" s="466">
        <f>ExportsOtherPanels!AB$26</f>
        <v>0</v>
      </c>
      <c r="AB403" s="464"/>
      <c r="BD403" s="468">
        <f t="shared" si="235"/>
        <v>7.5601201933141538E-3</v>
      </c>
      <c r="BE403" s="468">
        <f t="shared" si="235"/>
        <v>1.9123707632001618E-2</v>
      </c>
      <c r="BF403" s="468">
        <f t="shared" si="235"/>
        <v>9.0848507776101813E-3</v>
      </c>
      <c r="BG403" s="468">
        <f t="shared" si="235"/>
        <v>5.7654480218684839E-3</v>
      </c>
      <c r="BH403" s="468">
        <f t="shared" si="235"/>
        <v>1.2033039245783783E-2</v>
      </c>
      <c r="BI403" s="468">
        <f t="shared" si="235"/>
        <v>2.4741781515547095E-2</v>
      </c>
      <c r="BJ403" s="468">
        <f t="shared" si="235"/>
        <v>2.9491804729564672E-2</v>
      </c>
      <c r="BK403" s="468">
        <f t="shared" si="235"/>
        <v>1.6452063341362032E-2</v>
      </c>
      <c r="BL403" s="468">
        <f t="shared" si="235"/>
        <v>1.0679956583413861E-2</v>
      </c>
      <c r="BM403" s="468">
        <f t="shared" si="235"/>
        <v>1.3471380579529275E-2</v>
      </c>
      <c r="BN403" s="468">
        <f t="shared" si="235"/>
        <v>5.3820930892930274E-2</v>
      </c>
      <c r="BO403" s="468">
        <f t="shared" si="236"/>
        <v>3.9742060137392551E-2</v>
      </c>
      <c r="BP403" s="468">
        <f t="shared" si="237"/>
        <v>4.9200229318132303E-3</v>
      </c>
      <c r="BQ403" s="468">
        <f t="shared" si="238"/>
        <v>3.9402440836269004E-3</v>
      </c>
      <c r="BR403" s="468">
        <f t="shared" si="239"/>
        <v>2.0501391536788746E-3</v>
      </c>
      <c r="BS403" s="468">
        <f t="shared" si="240"/>
        <v>2.7815037495086568E-3</v>
      </c>
      <c r="BT403" s="468">
        <f t="shared" si="240"/>
        <v>4.9815844803299662E-4</v>
      </c>
    </row>
    <row r="404" spans="1:72">
      <c r="A404" s="466" t="str">
        <f>ExportsOtherPanels!B$13</f>
        <v xml:space="preserve">USA </v>
      </c>
      <c r="B404" s="466">
        <f>ExportsOtherPanels!C$13</f>
        <v>0.27519140000000003</v>
      </c>
      <c r="C404" s="466">
        <f>ExportsOtherPanels!D$13</f>
        <v>0.47986309999999999</v>
      </c>
      <c r="D404" s="466">
        <f>ExportsOtherPanels!E$13</f>
        <v>0.30717552000000009</v>
      </c>
      <c r="E404" s="466">
        <f>ExportsOtherPanels!F$13</f>
        <v>0.34458627600000002</v>
      </c>
      <c r="F404" s="466">
        <f>ExportsOtherPanels!G$13</f>
        <v>0.59483052800000003</v>
      </c>
      <c r="G404" s="466">
        <f>ExportsOtherPanels!H$13</f>
        <v>0.82245881964000001</v>
      </c>
      <c r="H404" s="466">
        <f>ExportsOtherPanels!I$13</f>
        <v>0.60323563776</v>
      </c>
      <c r="I404" s="466">
        <f>ExportsOtherPanels!J$13</f>
        <v>0.40057180000000003</v>
      </c>
      <c r="J404" s="466">
        <f>ExportsOtherPanels!K$13</f>
        <v>0.200747176</v>
      </c>
      <c r="K404" s="466">
        <f>ExportsOtherPanels!L$13</f>
        <v>0.16178721200000001</v>
      </c>
      <c r="L404" s="466">
        <f>ExportsOtherPanels!M$13</f>
        <v>0.1275078218</v>
      </c>
      <c r="M404" s="466">
        <f>ExportsOtherPanels!N$13</f>
        <v>0.1187645945</v>
      </c>
      <c r="N404" s="466">
        <f>ExportsOtherPanels!O$13</f>
        <v>0.1294125508</v>
      </c>
      <c r="O404" s="466">
        <f>ExportsOtherPanels!P$13</f>
        <v>0.18951415759999993</v>
      </c>
      <c r="P404" s="466">
        <f>ExportsOtherPanels!Q$13</f>
        <v>0.17559368367999989</v>
      </c>
      <c r="Q404" s="466">
        <f>ExportsOtherPanels!R$13</f>
        <v>0.24262451199999996</v>
      </c>
      <c r="R404" s="466">
        <f>ExportsOtherPanels!S$13</f>
        <v>0.41694428012000001</v>
      </c>
      <c r="S404" s="466">
        <f>ExportsOtherPanels!T$13</f>
        <v>0.40367925705999996</v>
      </c>
      <c r="T404" s="466">
        <f>ExportsOtherPanels!U$13</f>
        <v>0.41028372169999999</v>
      </c>
      <c r="U404" s="466">
        <f>ExportsOtherPanels!V$13</f>
        <v>0.4384170954999998</v>
      </c>
      <c r="V404" s="466">
        <f>ExportsOtherPanels!W$13</f>
        <v>0.52306083439999995</v>
      </c>
      <c r="W404" s="466">
        <f>ExportsOtherPanels!X$13</f>
        <v>0.58050470735999993</v>
      </c>
      <c r="X404" s="466">
        <f>ExportsOtherPanels!Y$13</f>
        <v>0.79986599999999985</v>
      </c>
      <c r="Y404" s="466">
        <f>ExportsOtherPanels!Z$13</f>
        <v>0.32682438929999985</v>
      </c>
      <c r="Z404" s="466">
        <f>ExportsOtherPanels!AA$13</f>
        <v>0.47024949804000005</v>
      </c>
      <c r="AA404" s="466">
        <f>ExportsOtherPanels!AB$13</f>
        <v>0</v>
      </c>
      <c r="AB404" s="464"/>
      <c r="BD404" s="468">
        <f t="shared" si="235"/>
        <v>0.40244132279763439</v>
      </c>
      <c r="BE404" s="468">
        <f t="shared" si="235"/>
        <v>0.35052594928635084</v>
      </c>
      <c r="BF404" s="468">
        <f t="shared" si="235"/>
        <v>0.33509932942993559</v>
      </c>
      <c r="BG404" s="468">
        <f t="shared" si="235"/>
        <v>0.32293960594340587</v>
      </c>
      <c r="BH404" s="468">
        <f t="shared" si="235"/>
        <v>0.26678222569968957</v>
      </c>
      <c r="BI404" s="468">
        <f t="shared" si="235"/>
        <v>0.2215937725624067</v>
      </c>
      <c r="BJ404" s="468">
        <f t="shared" si="235"/>
        <v>0.25515478476987435</v>
      </c>
      <c r="BK404" s="468">
        <f t="shared" si="235"/>
        <v>0.18896378900094499</v>
      </c>
      <c r="BL404" s="468">
        <f t="shared" si="235"/>
        <v>0.1810319733841923</v>
      </c>
      <c r="BM404" s="468">
        <f t="shared" si="235"/>
        <v>0.20614737537727215</v>
      </c>
      <c r="BN404" s="468">
        <f t="shared" si="235"/>
        <v>0.17252124036710872</v>
      </c>
      <c r="BO404" s="468">
        <f t="shared" si="236"/>
        <v>0.16873760771459068</v>
      </c>
      <c r="BP404" s="468">
        <f t="shared" si="237"/>
        <v>0.20476762517172492</v>
      </c>
      <c r="BQ404" s="468">
        <f t="shared" si="238"/>
        <v>0.22983622068444437</v>
      </c>
      <c r="BR404" s="468">
        <f t="shared" si="239"/>
        <v>0.24211975209619427</v>
      </c>
      <c r="BS404" s="468">
        <f t="shared" si="240"/>
        <v>0.30584381916096054</v>
      </c>
      <c r="BT404" s="468">
        <f t="shared" si="240"/>
        <v>0.16798424530852235</v>
      </c>
    </row>
    <row r="405" spans="1:72">
      <c r="A405" s="463" t="s">
        <v>27</v>
      </c>
      <c r="B405" s="466">
        <f t="shared" ref="B405:AA405" si="241">B398-SUM(B400:B404)</f>
        <v>0.17087341361999986</v>
      </c>
      <c r="C405" s="466">
        <f t="shared" si="241"/>
        <v>0.16335689991999991</v>
      </c>
      <c r="D405" s="466">
        <f t="shared" si="241"/>
        <v>0.20840369559999983</v>
      </c>
      <c r="E405" s="466">
        <f t="shared" si="241"/>
        <v>0.27688741494000002</v>
      </c>
      <c r="F405" s="466">
        <f t="shared" si="241"/>
        <v>0.32650471799999981</v>
      </c>
      <c r="G405" s="466">
        <f t="shared" si="241"/>
        <v>0.22252686720000003</v>
      </c>
      <c r="H405" s="466">
        <f t="shared" si="241"/>
        <v>0.30348772175999983</v>
      </c>
      <c r="I405" s="466">
        <f t="shared" si="241"/>
        <v>0.33619750164000006</v>
      </c>
      <c r="J405" s="466">
        <f t="shared" si="241"/>
        <v>0.22207189743999967</v>
      </c>
      <c r="K405" s="466">
        <f t="shared" si="241"/>
        <v>0.18354720895999993</v>
      </c>
      <c r="L405" s="466">
        <f t="shared" si="241"/>
        <v>0.15387686923999994</v>
      </c>
      <c r="M405" s="466">
        <f t="shared" si="241"/>
        <v>0.19927863439999988</v>
      </c>
      <c r="N405" s="466">
        <f t="shared" si="241"/>
        <v>0.33726701895999989</v>
      </c>
      <c r="O405" s="466">
        <f t="shared" si="241"/>
        <v>0.43820122794000005</v>
      </c>
      <c r="P405" s="466">
        <f t="shared" si="241"/>
        <v>0.59028129585999989</v>
      </c>
      <c r="Q405" s="466">
        <f t="shared" si="241"/>
        <v>0.95483383483619011</v>
      </c>
      <c r="R405" s="466">
        <f t="shared" si="241"/>
        <v>1.3128306224199993</v>
      </c>
      <c r="S405" s="466">
        <f t="shared" si="241"/>
        <v>1.4561503719399997</v>
      </c>
      <c r="T405" s="466">
        <f t="shared" si="241"/>
        <v>1.617905252099999</v>
      </c>
      <c r="U405" s="466">
        <f t="shared" si="241"/>
        <v>1.5572324433495233</v>
      </c>
      <c r="V405" s="466">
        <f t="shared" si="241"/>
        <v>1.5709069401200004</v>
      </c>
      <c r="W405" s="466">
        <f t="shared" si="241"/>
        <v>1.6623465123399992</v>
      </c>
      <c r="X405" s="466">
        <f t="shared" si="241"/>
        <v>1.623737599999999</v>
      </c>
      <c r="Y405" s="466">
        <f t="shared" si="241"/>
        <v>1.3763371714599995</v>
      </c>
      <c r="Z405" s="466">
        <f t="shared" si="241"/>
        <v>1.8022320110799983</v>
      </c>
      <c r="AA405" s="466">
        <f t="shared" si="241"/>
        <v>0</v>
      </c>
      <c r="AB405" s="464"/>
      <c r="BD405" s="468">
        <f t="shared" si="235"/>
        <v>0.33776658087579176</v>
      </c>
      <c r="BE405" s="468">
        <f t="shared" si="235"/>
        <v>0.38776118404762533</v>
      </c>
      <c r="BF405" s="468">
        <f t="shared" si="235"/>
        <v>0.38016939584342574</v>
      </c>
      <c r="BG405" s="468">
        <f t="shared" si="235"/>
        <v>0.38972460524120228</v>
      </c>
      <c r="BH405" s="468">
        <f t="shared" si="235"/>
        <v>0.44764180641080442</v>
      </c>
      <c r="BI405" s="468">
        <f t="shared" si="235"/>
        <v>0.57750404137944811</v>
      </c>
      <c r="BJ405" s="468">
        <f t="shared" si="235"/>
        <v>0.58997776956018522</v>
      </c>
      <c r="BK405" s="468">
        <f t="shared" si="235"/>
        <v>0.63522666592817767</v>
      </c>
      <c r="BL405" s="468">
        <f t="shared" si="235"/>
        <v>0.7124401897793059</v>
      </c>
      <c r="BM405" s="468">
        <f t="shared" si="235"/>
        <v>0.64909533487040993</v>
      </c>
      <c r="BN405" s="468">
        <f t="shared" si="235"/>
        <v>0.6223180010727587</v>
      </c>
      <c r="BO405" s="468">
        <f t="shared" si="236"/>
        <v>0.66539676645481105</v>
      </c>
      <c r="BP405" s="468">
        <f t="shared" si="237"/>
        <v>0.72732289077683709</v>
      </c>
      <c r="BQ405" s="468">
        <f t="shared" si="238"/>
        <v>0.69026639048267779</v>
      </c>
      <c r="BR405" s="468">
        <f t="shared" si="239"/>
        <v>0.69333964111359314</v>
      </c>
      <c r="BS405" s="468">
        <f t="shared" si="240"/>
        <v>0.62086663128480502</v>
      </c>
      <c r="BT405" s="468">
        <f t="shared" si="240"/>
        <v>0.70742260555575509</v>
      </c>
    </row>
    <row r="406" spans="1:72">
      <c r="A406" s="463"/>
      <c r="B406" s="464"/>
      <c r="C406" s="464"/>
      <c r="D406" s="464"/>
      <c r="E406" s="464"/>
      <c r="F406" s="464"/>
      <c r="G406" s="464"/>
      <c r="H406" s="464"/>
      <c r="I406" s="464"/>
      <c r="J406" s="464"/>
      <c r="K406" s="464"/>
      <c r="L406" s="464"/>
      <c r="M406" s="464"/>
      <c r="N406" s="464"/>
      <c r="O406" s="464"/>
      <c r="P406" s="464"/>
      <c r="Q406" s="464"/>
      <c r="R406" s="464"/>
      <c r="S406" s="464"/>
      <c r="T406" s="464"/>
      <c r="U406" s="464"/>
      <c r="V406" s="464"/>
      <c r="W406" s="464"/>
      <c r="X406" s="464"/>
      <c r="Y406" s="464"/>
      <c r="Z406" s="464"/>
      <c r="AA406" s="464"/>
      <c r="AB406" s="464"/>
    </row>
    <row r="407" spans="1:72">
      <c r="A407" s="463"/>
      <c r="B407" s="464"/>
      <c r="C407" s="464"/>
      <c r="D407" s="464"/>
      <c r="E407" s="464"/>
      <c r="F407" s="464"/>
      <c r="G407" s="464"/>
      <c r="H407" s="464"/>
      <c r="I407" s="464"/>
      <c r="J407" s="464"/>
      <c r="K407" s="464"/>
      <c r="L407" s="464"/>
      <c r="M407" s="464"/>
      <c r="N407" s="464"/>
      <c r="O407" s="464"/>
      <c r="P407" s="464"/>
      <c r="Q407" s="464"/>
      <c r="R407" s="464"/>
      <c r="S407" s="464"/>
      <c r="T407" s="464"/>
      <c r="U407" s="464"/>
      <c r="V407" s="464"/>
      <c r="W407" s="464"/>
      <c r="X407" s="464"/>
      <c r="Y407" s="464"/>
      <c r="Z407" s="464"/>
      <c r="AA407" s="464"/>
      <c r="AB407" s="464"/>
    </row>
    <row r="408" spans="1:72">
      <c r="A408" s="463"/>
      <c r="B408" s="464"/>
      <c r="C408" s="464"/>
      <c r="D408" s="464"/>
      <c r="E408" s="464"/>
      <c r="F408" s="464"/>
      <c r="G408" s="464"/>
      <c r="H408" s="464"/>
      <c r="I408" s="464"/>
      <c r="J408" s="464"/>
      <c r="K408" s="464"/>
      <c r="L408" s="464"/>
      <c r="M408" s="464"/>
      <c r="N408" s="464"/>
      <c r="O408" s="464"/>
      <c r="P408" s="464"/>
      <c r="Q408" s="464"/>
      <c r="R408" s="464"/>
      <c r="S408" s="464"/>
      <c r="T408" s="464"/>
      <c r="U408" s="464"/>
      <c r="V408" s="464"/>
      <c r="W408" s="464"/>
      <c r="X408" s="464"/>
      <c r="Y408" s="464"/>
      <c r="Z408" s="464"/>
      <c r="AA408" s="464"/>
      <c r="AB408" s="464"/>
    </row>
    <row r="409" spans="1:72">
      <c r="A409" s="463"/>
      <c r="B409" s="464"/>
      <c r="C409" s="464"/>
      <c r="D409" s="464"/>
      <c r="E409" s="464"/>
      <c r="F409" s="464"/>
      <c r="G409" s="464"/>
      <c r="H409" s="464"/>
      <c r="I409" s="464"/>
      <c r="J409" s="464"/>
      <c r="K409" s="464"/>
      <c r="L409" s="464"/>
      <c r="M409" s="464"/>
      <c r="N409" s="464"/>
      <c r="O409" s="464"/>
      <c r="P409" s="464"/>
      <c r="Q409" s="464"/>
      <c r="R409" s="464"/>
      <c r="S409" s="464"/>
      <c r="T409" s="464"/>
      <c r="U409" s="464"/>
      <c r="V409" s="464"/>
      <c r="W409" s="464"/>
      <c r="X409" s="464"/>
      <c r="Y409" s="464"/>
      <c r="Z409" s="464"/>
      <c r="AA409" s="464"/>
      <c r="AB409" s="464"/>
    </row>
    <row r="410" spans="1:72">
      <c r="A410" s="463"/>
      <c r="B410" s="464"/>
      <c r="C410" s="464"/>
      <c r="D410" s="464"/>
      <c r="E410" s="464"/>
      <c r="F410" s="464"/>
      <c r="G410" s="464"/>
      <c r="H410" s="464"/>
      <c r="I410" s="464"/>
      <c r="J410" s="464"/>
      <c r="K410" s="464"/>
      <c r="L410" s="464"/>
      <c r="M410" s="464"/>
      <c r="N410" s="464"/>
      <c r="O410" s="464"/>
      <c r="P410" s="464"/>
      <c r="Q410" s="464"/>
      <c r="R410" s="464"/>
      <c r="S410" s="464"/>
      <c r="T410" s="464"/>
      <c r="U410" s="464"/>
      <c r="V410" s="464"/>
      <c r="W410" s="464"/>
      <c r="X410" s="464"/>
      <c r="Y410" s="464"/>
      <c r="Z410" s="464"/>
      <c r="AA410" s="464"/>
      <c r="AB410" s="464"/>
    </row>
    <row r="411" spans="1:72">
      <c r="AB411" s="464"/>
    </row>
    <row r="412" spans="1:72">
      <c r="A412" s="465" t="str">
        <f t="shared" ref="A412:A417" si="242">A400</f>
        <v>EU-27 and UK</v>
      </c>
      <c r="B412" s="465"/>
      <c r="C412" s="465"/>
      <c r="D412" s="465"/>
      <c r="E412" s="465"/>
      <c r="F412" s="465"/>
      <c r="G412" s="465"/>
      <c r="H412" s="465"/>
      <c r="I412" s="465"/>
      <c r="J412" s="465"/>
      <c r="K412" s="465"/>
      <c r="L412" s="465"/>
      <c r="M412" s="465"/>
      <c r="N412" s="465"/>
      <c r="O412" s="465"/>
      <c r="P412" s="465"/>
      <c r="Q412" s="465"/>
      <c r="R412" s="465"/>
      <c r="S412" s="465"/>
      <c r="T412" s="465"/>
      <c r="U412" s="465"/>
      <c r="V412" s="465"/>
      <c r="W412" s="465"/>
      <c r="X412" s="465"/>
      <c r="Y412" s="465"/>
      <c r="Z412" s="465"/>
      <c r="AA412" s="465"/>
      <c r="AB412" s="465"/>
      <c r="AC412" s="465">
        <f>ExportsOtherPanels!AD$28</f>
        <v>61.191498999999993</v>
      </c>
      <c r="AD412" s="465">
        <f>ExportsOtherPanels!AE$28</f>
        <v>53.292791000000001</v>
      </c>
      <c r="AE412" s="465">
        <f>ExportsOtherPanels!AF$28</f>
        <v>15.004539000000001</v>
      </c>
      <c r="AF412" s="465">
        <f>ExportsOtherPanels!AG$28</f>
        <v>23.356374999999996</v>
      </c>
      <c r="AG412" s="465">
        <f>ExportsOtherPanels!AH$28</f>
        <v>25.771025999999999</v>
      </c>
      <c r="AH412" s="465">
        <f>ExportsOtherPanels!AI$28</f>
        <v>23.411075000000007</v>
      </c>
      <c r="AI412" s="465">
        <f>ExportsOtherPanels!AJ$28</f>
        <v>29.279138999999997</v>
      </c>
      <c r="AJ412" s="465">
        <f>ExportsOtherPanels!AK$28</f>
        <v>39.758774999999993</v>
      </c>
      <c r="AK412" s="465">
        <f>ExportsOtherPanels!AL$28</f>
        <v>29.266718999999998</v>
      </c>
      <c r="AL412" s="465">
        <f>ExportsOtherPanels!AM$28</f>
        <v>20.820075000000006</v>
      </c>
      <c r="AM412" s="465">
        <f>ExportsOtherPanels!AN$28</f>
        <v>18.371946999999999</v>
      </c>
      <c r="AN412" s="465">
        <f>ExportsOtherPanels!AO$28</f>
        <v>9.3622309999999977</v>
      </c>
      <c r="AO412" s="465">
        <f>ExportsOtherPanels!AP$28</f>
        <v>7.6458460000000006</v>
      </c>
      <c r="AP412" s="465">
        <f>ExportsOtherPanels!AQ$28</f>
        <v>5.8324630000000006</v>
      </c>
      <c r="AQ412" s="465">
        <f>ExportsOtherPanels!AR$28</f>
        <v>6.3653579999999987</v>
      </c>
      <c r="AR412" s="465">
        <f>ExportsOtherPanels!AS$28</f>
        <v>5.8144259999999992</v>
      </c>
      <c r="AS412" s="465">
        <f>ExportsOtherPanels!AT$28</f>
        <v>6.7406069999999998</v>
      </c>
      <c r="AT412" s="465">
        <f>ExportsOtherPanels!AU$28</f>
        <v>6.3226010000000006</v>
      </c>
      <c r="AU412" s="465">
        <f>ExportsOtherPanels!AV$28</f>
        <v>14.823324999999999</v>
      </c>
      <c r="AV412" s="465">
        <f>ExportsOtherPanels!AW$28</f>
        <v>6.2179329999999986</v>
      </c>
      <c r="AW412" s="465">
        <f>ExportsOtherPanels!AX$28</f>
        <v>4.2191019999999995</v>
      </c>
      <c r="AX412" s="465">
        <f>ExportsOtherPanels!AY$28</f>
        <v>7.9825039999999987</v>
      </c>
      <c r="AY412" s="465">
        <f>ExportsOtherPanels!AZ$28</f>
        <v>15.357223999999999</v>
      </c>
      <c r="AZ412" s="465">
        <f>ExportsOtherPanels!BA$28</f>
        <v>24.280624999999997</v>
      </c>
      <c r="BA412" s="465">
        <f>ExportsOtherPanels!BB$28</f>
        <v>23.937766</v>
      </c>
      <c r="BB412" s="465">
        <f>ExportsOtherPanels!BC$28</f>
        <v>0</v>
      </c>
      <c r="BD412" s="468">
        <f t="shared" ref="BD412:BN417" si="243">AJ412/AJ$398</f>
        <v>0.23184837223082808</v>
      </c>
      <c r="BE412" s="468">
        <f t="shared" si="243"/>
        <v>0.2289557492199592</v>
      </c>
      <c r="BF412" s="468">
        <f t="shared" si="243"/>
        <v>0.24419906163153948</v>
      </c>
      <c r="BG412" s="468">
        <f t="shared" si="243"/>
        <v>0.2248330620100846</v>
      </c>
      <c r="BH412" s="468">
        <f t="shared" si="243"/>
        <v>9.9002059122228231E-2</v>
      </c>
      <c r="BI412" s="468">
        <f t="shared" si="243"/>
        <v>6.6040720011402834E-2</v>
      </c>
      <c r="BJ412" s="468">
        <f t="shared" si="243"/>
        <v>3.967709625242296E-2</v>
      </c>
      <c r="BK412" s="468">
        <f t="shared" si="243"/>
        <v>3.7326910877738415E-2</v>
      </c>
      <c r="BL412" s="468">
        <f t="shared" si="243"/>
        <v>2.6983475057588947E-2</v>
      </c>
      <c r="BM412" s="468">
        <f t="shared" si="243"/>
        <v>2.4251636875853889E-2</v>
      </c>
      <c r="BN412" s="468">
        <f t="shared" si="243"/>
        <v>1.9372197031874473E-2</v>
      </c>
      <c r="BO412" s="468">
        <f t="shared" ref="BO412:BO417" si="244">AU412/AU$398</f>
        <v>4.2077028033441578E-2</v>
      </c>
      <c r="BP412" s="468">
        <f t="shared" ref="BP412:BP417" si="245">AV412/AV$398</f>
        <v>2.0479926863278583E-2</v>
      </c>
      <c r="BQ412" s="468">
        <f t="shared" ref="BQ412:BQ417" si="246">AW412/AW$398</f>
        <v>1.3569981964903962E-2</v>
      </c>
      <c r="BR412" s="468">
        <f t="shared" ref="BR412:BR417" si="247">AX412/AX$398</f>
        <v>1.9417366431390488E-2</v>
      </c>
      <c r="BS412" s="468">
        <f t="shared" ref="BS412:BT417" si="248">AY412/AY$398</f>
        <v>2.8896864414181076E-2</v>
      </c>
      <c r="BT412" s="468">
        <f t="shared" si="248"/>
        <v>6.8703862391539458E-2</v>
      </c>
    </row>
    <row r="413" spans="1:72">
      <c r="A413" s="465" t="str">
        <f t="shared" si="242"/>
        <v>Middle East:</v>
      </c>
      <c r="B413" s="465"/>
      <c r="C413" s="465"/>
      <c r="D413" s="465"/>
      <c r="E413" s="465"/>
      <c r="F413" s="465"/>
      <c r="G413" s="465"/>
      <c r="H413" s="465"/>
      <c r="I413" s="465"/>
      <c r="J413" s="465"/>
      <c r="K413" s="465"/>
      <c r="L413" s="465"/>
      <c r="M413" s="465"/>
      <c r="N413" s="465"/>
      <c r="O413" s="465"/>
      <c r="P413" s="465"/>
      <c r="Q413" s="465"/>
      <c r="R413" s="465"/>
      <c r="S413" s="465"/>
      <c r="T413" s="465"/>
      <c r="U413" s="465"/>
      <c r="V413" s="465"/>
      <c r="W413" s="465"/>
      <c r="X413" s="465"/>
      <c r="Y413" s="465"/>
      <c r="Z413" s="465"/>
      <c r="AA413" s="465"/>
      <c r="AB413" s="465"/>
      <c r="AC413" s="465">
        <f>ExportsOtherPanels!AD$37</f>
        <v>1.9970820000000002</v>
      </c>
      <c r="AD413" s="465">
        <f>ExportsOtherPanels!AE$37</f>
        <v>0.99251500000000004</v>
      </c>
      <c r="AE413" s="465">
        <f>ExportsOtherPanels!AF$37</f>
        <v>9.8640469999999993</v>
      </c>
      <c r="AF413" s="465">
        <f>ExportsOtherPanels!AG$37</f>
        <v>13.627493999999999</v>
      </c>
      <c r="AG413" s="465">
        <f>ExportsOtherPanels!AH$37</f>
        <v>11.833247999999998</v>
      </c>
      <c r="AH413" s="465">
        <f>ExportsOtherPanels!AI$37</f>
        <v>4.7924930000000003</v>
      </c>
      <c r="AI413" s="465">
        <f>ExportsOtherPanels!AJ$37</f>
        <v>3.5237970000000001</v>
      </c>
      <c r="AJ413" s="465">
        <f>ExportsOtherPanels!AK$37</f>
        <v>3.4698729999999998</v>
      </c>
      <c r="AK413" s="465">
        <f>ExportsOtherPanels!AL$37</f>
        <v>3.0678489999999998</v>
      </c>
      <c r="AL413" s="465">
        <f>ExportsOtherPanels!AM$37</f>
        <v>2.1214179999999998</v>
      </c>
      <c r="AM413" s="465">
        <f>ExportsOtherPanels!AN$37</f>
        <v>2.661632</v>
      </c>
      <c r="AN413" s="465">
        <f>ExportsOtherPanels!AO$37</f>
        <v>1.7584600000000001</v>
      </c>
      <c r="AO413" s="465">
        <f>ExportsOtherPanels!AP$37</f>
        <v>3.3030939999999998</v>
      </c>
      <c r="AP413" s="465">
        <f>ExportsOtherPanels!AQ$37</f>
        <v>1.8511649999999997</v>
      </c>
      <c r="AQ413" s="465">
        <f>ExportsOtherPanels!AR$37</f>
        <v>10.789228999999999</v>
      </c>
      <c r="AR413" s="465">
        <f>ExportsOtherPanels!AS$37</f>
        <v>9.3579810000000005</v>
      </c>
      <c r="AS413" s="465">
        <f>ExportsOtherPanels!AT$37</f>
        <v>20.682672</v>
      </c>
      <c r="AT413" s="465">
        <f>ExportsOtherPanels!AU$37</f>
        <v>28.436237999999996</v>
      </c>
      <c r="AU413" s="465">
        <f>ExportsOtherPanels!AV$37</f>
        <v>16.126245000000001</v>
      </c>
      <c r="AV413" s="465">
        <f>ExportsOtherPanels!AW$37</f>
        <v>7.6121239999999997</v>
      </c>
      <c r="AW413" s="465">
        <f>ExportsOtherPanels!AX$37</f>
        <v>10.635539999999999</v>
      </c>
      <c r="AX413" s="465">
        <f>ExportsOtherPanels!AY$37</f>
        <v>6.9769319999999988</v>
      </c>
      <c r="AY413" s="465">
        <f>ExportsOtherPanels!AZ$37</f>
        <v>5.0242979999999999</v>
      </c>
      <c r="AZ413" s="465">
        <f>ExportsOtherPanels!BA$37</f>
        <v>7.320811</v>
      </c>
      <c r="BA413" s="465">
        <f>ExportsOtherPanels!BB$37</f>
        <v>12.829714000000001</v>
      </c>
      <c r="BB413" s="465">
        <f>ExportsOtherPanels!BC$37</f>
        <v>0</v>
      </c>
      <c r="BD413" s="468">
        <f t="shared" si="243"/>
        <v>2.0234134650720506E-2</v>
      </c>
      <c r="BE413" s="468">
        <f t="shared" si="243"/>
        <v>2.4000014018951101E-2</v>
      </c>
      <c r="BF413" s="468">
        <f t="shared" si="243"/>
        <v>2.4882152678520949E-2</v>
      </c>
      <c r="BG413" s="468">
        <f t="shared" si="243"/>
        <v>3.2572643090251978E-2</v>
      </c>
      <c r="BH413" s="468">
        <f t="shared" si="243"/>
        <v>1.8595050782668522E-2</v>
      </c>
      <c r="BI413" s="468">
        <f t="shared" si="243"/>
        <v>2.8530355702344069E-2</v>
      </c>
      <c r="BJ413" s="468">
        <f t="shared" si="243"/>
        <v>1.2593110643670869E-2</v>
      </c>
      <c r="BK413" s="468">
        <f t="shared" si="243"/>
        <v>6.3268804256180214E-2</v>
      </c>
      <c r="BL413" s="468">
        <f t="shared" si="243"/>
        <v>4.3428336159560953E-2</v>
      </c>
      <c r="BM413" s="468">
        <f t="shared" si="243"/>
        <v>7.4412979567921811E-2</v>
      </c>
      <c r="BN413" s="468">
        <f t="shared" si="243"/>
        <v>8.712749790494069E-2</v>
      </c>
      <c r="BO413" s="468">
        <f t="shared" si="244"/>
        <v>4.5775456109823351E-2</v>
      </c>
      <c r="BP413" s="468">
        <f t="shared" si="245"/>
        <v>2.5071956033332565E-2</v>
      </c>
      <c r="BQ413" s="468">
        <f t="shared" si="246"/>
        <v>3.4207299559720218E-2</v>
      </c>
      <c r="BR413" s="468">
        <f t="shared" si="247"/>
        <v>1.6971321932427983E-2</v>
      </c>
      <c r="BS413" s="468">
        <f t="shared" si="248"/>
        <v>9.4539519696034361E-3</v>
      </c>
      <c r="BT413" s="468">
        <f t="shared" si="248"/>
        <v>2.0714787676942768E-2</v>
      </c>
    </row>
    <row r="414" spans="1:72">
      <c r="A414" s="465" t="str">
        <f t="shared" si="242"/>
        <v xml:space="preserve">South Africa </v>
      </c>
      <c r="B414" s="465"/>
      <c r="C414" s="465"/>
      <c r="D414" s="465"/>
      <c r="E414" s="465"/>
      <c r="F414" s="465"/>
      <c r="G414" s="465"/>
      <c r="H414" s="465"/>
      <c r="I414" s="465"/>
      <c r="J414" s="465"/>
      <c r="K414" s="465"/>
      <c r="L414" s="465"/>
      <c r="M414" s="465"/>
      <c r="N414" s="465"/>
      <c r="O414" s="465"/>
      <c r="P414" s="465"/>
      <c r="Q414" s="465"/>
      <c r="R414" s="465"/>
      <c r="S414" s="465"/>
      <c r="T414" s="465"/>
      <c r="U414" s="465"/>
      <c r="V414" s="465"/>
      <c r="W414" s="465"/>
      <c r="X414" s="465"/>
      <c r="Y414" s="465"/>
      <c r="Z414" s="465"/>
      <c r="AA414" s="465"/>
      <c r="AB414" s="465"/>
      <c r="AC414" s="465">
        <f>ExportsOtherPanels!AD$8</f>
        <v>0.62885999999999997</v>
      </c>
      <c r="AD414" s="465">
        <f>ExportsOtherPanels!AE$8</f>
        <v>0.29597099999999998</v>
      </c>
      <c r="AE414" s="465">
        <f>ExportsOtherPanels!AF$8</f>
        <v>1.676974</v>
      </c>
      <c r="AF414" s="465">
        <f>ExportsOtherPanels!AG$8</f>
        <v>3.238715</v>
      </c>
      <c r="AG414" s="465">
        <f>ExportsOtherPanels!AH$8</f>
        <v>3.0549099999999996</v>
      </c>
      <c r="AH414" s="465">
        <f>ExportsOtherPanels!AI$8</f>
        <v>9.6159920000000003</v>
      </c>
      <c r="AI414" s="465">
        <f>ExportsOtherPanels!AJ$8</f>
        <v>6.082382</v>
      </c>
      <c r="AJ414" s="465">
        <f>ExportsOtherPanels!AK$8</f>
        <v>4.9181910000000002</v>
      </c>
      <c r="AK414" s="465">
        <f>ExportsOtherPanels!AL$8</f>
        <v>0.83993399999999996</v>
      </c>
      <c r="AL414" s="465">
        <f>ExportsOtherPanels!AM$8</f>
        <v>3.353888</v>
      </c>
      <c r="AM414" s="465">
        <f>ExportsOtherPanels!AN$8</f>
        <v>2.2141389999999999</v>
      </c>
      <c r="AN414" s="465">
        <f>ExportsOtherPanels!AO$8</f>
        <v>14.134542</v>
      </c>
      <c r="AO414" s="465">
        <f>ExportsOtherPanels!AP$8</f>
        <v>11.175647</v>
      </c>
      <c r="AP414" s="465">
        <f>ExportsOtherPanels!AQ$8</f>
        <v>12.085820999999999</v>
      </c>
      <c r="AQ414" s="465">
        <f>ExportsOtherPanels!AR$8</f>
        <v>8.387715</v>
      </c>
      <c r="AR414" s="465">
        <f>ExportsOtherPanels!AS$8</f>
        <v>4.7654360000000002</v>
      </c>
      <c r="AS414" s="465">
        <f>ExportsOtherPanels!AT$8</f>
        <v>6.0640009999999993</v>
      </c>
      <c r="AT414" s="465">
        <f>ExportsOtherPanels!AU$8</f>
        <v>7.5084499999999998</v>
      </c>
      <c r="AU414" s="465">
        <f>ExportsOtherPanels!AV$8</f>
        <v>6.443746</v>
      </c>
      <c r="AV414" s="465">
        <f>ExportsOtherPanels!AW$8</f>
        <v>3.8932709999999999</v>
      </c>
      <c r="AW414" s="465">
        <f>ExportsOtherPanels!AX$8</f>
        <v>4.9025109999999996</v>
      </c>
      <c r="AX414" s="465">
        <f>ExportsOtherPanels!AY$8</f>
        <v>7.623075</v>
      </c>
      <c r="AY414" s="465">
        <f>ExportsOtherPanels!AZ$8</f>
        <v>9.3464999999999989</v>
      </c>
      <c r="AZ414" s="465">
        <f>ExportsOtherPanels!BA$8</f>
        <v>5.6291299999999991</v>
      </c>
      <c r="BA414" s="465">
        <f>ExportsOtherPanels!BB$8</f>
        <v>4.1353780000000002</v>
      </c>
      <c r="BB414" s="465">
        <f>ExportsOtherPanels!BC$8</f>
        <v>0</v>
      </c>
      <c r="BD414" s="468">
        <f t="shared" si="243"/>
        <v>2.8679821691445697E-2</v>
      </c>
      <c r="BE414" s="468">
        <f t="shared" si="243"/>
        <v>6.570867006490109E-3</v>
      </c>
      <c r="BF414" s="468">
        <f t="shared" si="243"/>
        <v>3.9337817102833704E-2</v>
      </c>
      <c r="BG414" s="468">
        <f t="shared" si="243"/>
        <v>2.709629257508454E-2</v>
      </c>
      <c r="BH414" s="468">
        <f t="shared" si="243"/>
        <v>0.14946744667479561</v>
      </c>
      <c r="BI414" s="468">
        <f t="shared" si="243"/>
        <v>9.6529249277748197E-2</v>
      </c>
      <c r="BJ414" s="468">
        <f t="shared" si="243"/>
        <v>8.2217458234463664E-2</v>
      </c>
      <c r="BK414" s="468">
        <f t="shared" si="243"/>
        <v>4.9186155794044853E-2</v>
      </c>
      <c r="BL414" s="468">
        <f t="shared" si="243"/>
        <v>2.2115342674330445E-2</v>
      </c>
      <c r="BM414" s="468">
        <f t="shared" si="243"/>
        <v>2.1817315601816697E-2</v>
      </c>
      <c r="BN414" s="468">
        <f t="shared" si="243"/>
        <v>2.3005591022425401E-2</v>
      </c>
      <c r="BO414" s="468">
        <f t="shared" si="244"/>
        <v>1.8291016427311488E-2</v>
      </c>
      <c r="BP414" s="468">
        <f t="shared" si="245"/>
        <v>1.2823217191134656E-2</v>
      </c>
      <c r="BQ414" s="468">
        <f t="shared" si="246"/>
        <v>1.5768043970670369E-2</v>
      </c>
      <c r="BR414" s="468">
        <f t="shared" si="247"/>
        <v>1.8543058745598133E-2</v>
      </c>
      <c r="BS414" s="468">
        <f t="shared" si="248"/>
        <v>1.7586807566728428E-2</v>
      </c>
      <c r="BT414" s="468">
        <f t="shared" si="248"/>
        <v>1.5928048512099113E-2</v>
      </c>
    </row>
    <row r="415" spans="1:72">
      <c r="A415" s="465" t="str">
        <f t="shared" si="242"/>
        <v xml:space="preserve">South Korea </v>
      </c>
      <c r="B415" s="465"/>
      <c r="C415" s="465"/>
      <c r="D415" s="465"/>
      <c r="E415" s="465"/>
      <c r="F415" s="465"/>
      <c r="G415" s="465"/>
      <c r="H415" s="465"/>
      <c r="I415" s="465"/>
      <c r="J415" s="465"/>
      <c r="K415" s="465"/>
      <c r="L415" s="465"/>
      <c r="M415" s="465"/>
      <c r="N415" s="465"/>
      <c r="O415" s="465"/>
      <c r="P415" s="465"/>
      <c r="Q415" s="465"/>
      <c r="R415" s="465"/>
      <c r="S415" s="465"/>
      <c r="T415" s="465"/>
      <c r="U415" s="465"/>
      <c r="V415" s="465"/>
      <c r="W415" s="465"/>
      <c r="X415" s="465"/>
      <c r="Y415" s="465"/>
      <c r="Z415" s="465"/>
      <c r="AA415" s="465"/>
      <c r="AB415" s="465"/>
      <c r="AC415" s="465">
        <f>ExportsOtherPanels!AD$26</f>
        <v>0.86530099999999988</v>
      </c>
      <c r="AD415" s="465">
        <f>ExportsOtherPanels!AE$26</f>
        <v>2.6122459999999998</v>
      </c>
      <c r="AE415" s="465">
        <f>ExportsOtherPanels!AF$26</f>
        <v>9.3063439999999993</v>
      </c>
      <c r="AF415" s="465">
        <f>ExportsOtherPanels!AG$26</f>
        <v>8.1917029999999986</v>
      </c>
      <c r="AG415" s="465">
        <f>ExportsOtherPanels!AH$26</f>
        <v>7.7189750000000004</v>
      </c>
      <c r="AH415" s="465">
        <f>ExportsOtherPanels!AI$26</f>
        <v>3.3267150000000001</v>
      </c>
      <c r="AI415" s="465">
        <f>ExportsOtherPanels!AJ$26</f>
        <v>4.631079999999999</v>
      </c>
      <c r="AJ415" s="465">
        <f>ExportsOtherPanels!AK$26</f>
        <v>3.2078499999999996</v>
      </c>
      <c r="AK415" s="465">
        <f>ExportsOtherPanels!AL$26</f>
        <v>3.8323729999999996</v>
      </c>
      <c r="AL415" s="465">
        <f>ExportsOtherPanels!AM$26</f>
        <v>1.5534330000000001</v>
      </c>
      <c r="AM415" s="465">
        <f>ExportsOtherPanels!AN$26</f>
        <v>1.01308</v>
      </c>
      <c r="AN415" s="465">
        <f>ExportsOtherPanels!AO$26</f>
        <v>1.4966729999999999</v>
      </c>
      <c r="AO415" s="465">
        <f>ExportsOtherPanels!AP$26</f>
        <v>2.3367079999999998</v>
      </c>
      <c r="AP415" s="465">
        <f>ExportsOtherPanels!AQ$26</f>
        <v>4.6176489999999992</v>
      </c>
      <c r="AQ415" s="465">
        <f>ExportsOtherPanels!AR$26</f>
        <v>2.8379460000000001</v>
      </c>
      <c r="AR415" s="465">
        <f>ExportsOtherPanels!AS$26</f>
        <v>1.8619289999999999</v>
      </c>
      <c r="AS415" s="465">
        <f>ExportsOtherPanels!AT$26</f>
        <v>3.2391609999999997</v>
      </c>
      <c r="AT415" s="465">
        <f>ExportsOtherPanels!AU$26</f>
        <v>13.457278000000001</v>
      </c>
      <c r="AU415" s="465">
        <f>ExportsOtherPanels!AV$26</f>
        <v>10.948521</v>
      </c>
      <c r="AV415" s="465">
        <f>ExportsOtherPanels!AW$26</f>
        <v>1.1971370000000001</v>
      </c>
      <c r="AW415" s="465">
        <f>ExportsOtherPanels!AX$26</f>
        <v>0.97079899999999997</v>
      </c>
      <c r="AX415" s="465">
        <f>ExportsOtherPanels!AY$26</f>
        <v>1.1535199999999999</v>
      </c>
      <c r="AY415" s="465">
        <f>ExportsOtherPanels!AZ$26</f>
        <v>1.562972</v>
      </c>
      <c r="AZ415" s="465">
        <f>ExportsOtherPanels!BA$26</f>
        <v>0.17807599999999998</v>
      </c>
      <c r="BA415" s="465">
        <f>ExportsOtherPanels!BB$26</f>
        <v>0.45887299999999998</v>
      </c>
      <c r="BB415" s="465">
        <f>ExportsOtherPanels!BC$26</f>
        <v>0</v>
      </c>
      <c r="BD415" s="468">
        <f t="shared" si="243"/>
        <v>1.8706179978147261E-2</v>
      </c>
      <c r="BE415" s="468">
        <f t="shared" si="243"/>
        <v>2.9980942910113793E-2</v>
      </c>
      <c r="BF415" s="468">
        <f t="shared" si="243"/>
        <v>1.8220245647888742E-2</v>
      </c>
      <c r="BG415" s="468">
        <f t="shared" si="243"/>
        <v>1.2397917240953096E-2</v>
      </c>
      <c r="BH415" s="468">
        <f t="shared" si="243"/>
        <v>1.582675206717744E-2</v>
      </c>
      <c r="BI415" s="468">
        <f t="shared" si="243"/>
        <v>2.018323136202391E-2</v>
      </c>
      <c r="BJ415" s="468">
        <f t="shared" si="243"/>
        <v>3.1412956041539326E-2</v>
      </c>
      <c r="BK415" s="468">
        <f t="shared" si="243"/>
        <v>1.6641916671117987E-2</v>
      </c>
      <c r="BL415" s="468">
        <f t="shared" si="243"/>
        <v>8.6408038782334728E-3</v>
      </c>
      <c r="BM415" s="468">
        <f t="shared" si="243"/>
        <v>1.1653988484186625E-2</v>
      </c>
      <c r="BN415" s="468">
        <f t="shared" si="243"/>
        <v>4.1232562505321722E-2</v>
      </c>
      <c r="BO415" s="468">
        <f t="shared" si="244"/>
        <v>3.1078130246872674E-2</v>
      </c>
      <c r="BP415" s="468">
        <f t="shared" si="245"/>
        <v>3.9429949157259725E-3</v>
      </c>
      <c r="BQ415" s="468">
        <f t="shared" si="246"/>
        <v>3.1224001983234354E-3</v>
      </c>
      <c r="BR415" s="468">
        <f t="shared" si="247"/>
        <v>2.8059266272760473E-3</v>
      </c>
      <c r="BS415" s="468">
        <f t="shared" si="248"/>
        <v>2.9409605516701083E-3</v>
      </c>
      <c r="BT415" s="468">
        <f t="shared" si="248"/>
        <v>5.0387949236215218E-4</v>
      </c>
    </row>
    <row r="416" spans="1:72">
      <c r="A416" s="465" t="str">
        <f t="shared" si="242"/>
        <v xml:space="preserve">USA </v>
      </c>
      <c r="AB416" s="465"/>
      <c r="AC416" s="465">
        <f>ExportsOtherPanels!AD$13</f>
        <v>34.68045399999999</v>
      </c>
      <c r="AD416" s="465">
        <f>ExportsOtherPanels!AE$13</f>
        <v>51.377198999999997</v>
      </c>
      <c r="AE416" s="465">
        <f>ExportsOtherPanels!AF$13</f>
        <v>39.228074999999997</v>
      </c>
      <c r="AF416" s="465">
        <f>ExportsOtherPanels!AG$13</f>
        <v>45.091480999999995</v>
      </c>
      <c r="AG416" s="465">
        <f>ExportsOtherPanels!AH$13</f>
        <v>73.638131000000001</v>
      </c>
      <c r="AH416" s="465">
        <f>ExportsOtherPanels!AI$13</f>
        <v>108.11807899999998</v>
      </c>
      <c r="AI416" s="465">
        <f>ExportsOtherPanels!AJ$13</f>
        <v>87.055097000000018</v>
      </c>
      <c r="AJ416" s="465">
        <f>ExportsOtherPanels!AK$13</f>
        <v>60.105373</v>
      </c>
      <c r="AK416" s="465">
        <f>ExportsOtherPanels!AL$13</f>
        <v>38.249159999999996</v>
      </c>
      <c r="AL416" s="465">
        <f>ExportsOtherPanels!AM$13</f>
        <v>23.919277999999998</v>
      </c>
      <c r="AM416" s="465">
        <f>ExportsOtherPanels!AN$13</f>
        <v>23.979766999999999</v>
      </c>
      <c r="AN416" s="465">
        <f>ExportsOtherPanels!AO$13</f>
        <v>22.357120999999999</v>
      </c>
      <c r="AO416" s="465">
        <f>ExportsOtherPanels!AP$13</f>
        <v>23.361499000000002</v>
      </c>
      <c r="AP416" s="465">
        <f>ExportsOtherPanels!AQ$13</f>
        <v>35.211110999999995</v>
      </c>
      <c r="AQ416" s="465">
        <f>ExportsOtherPanels!AR$13</f>
        <v>32.268042999999999</v>
      </c>
      <c r="AR416" s="465">
        <f>ExportsOtherPanels!AS$13</f>
        <v>42.836975999999993</v>
      </c>
      <c r="AS416" s="465">
        <f>ExportsOtherPanels!AT$13</f>
        <v>63.580231999999995</v>
      </c>
      <c r="AT416" s="465">
        <f>ExportsOtherPanels!AU$13</f>
        <v>68.995705999999998</v>
      </c>
      <c r="AU416" s="465">
        <f>ExportsOtherPanels!AV$13</f>
        <v>69.903003999999996</v>
      </c>
      <c r="AV416" s="465">
        <f>ExportsOtherPanels!AW$13</f>
        <v>70.311824000000001</v>
      </c>
      <c r="AW416" s="465">
        <f>ExportsOtherPanels!AX$13</f>
        <v>87.602710000000002</v>
      </c>
      <c r="AX416" s="465">
        <f>ExportsOtherPanels!AY$13</f>
        <v>116.93223499999999</v>
      </c>
      <c r="AY416" s="465">
        <f>ExportsOtherPanels!AZ$13</f>
        <v>207.15060799999998</v>
      </c>
      <c r="AZ416" s="465">
        <f>ExportsOtherPanels!BA$13</f>
        <v>72.919287999999995</v>
      </c>
      <c r="BA416" s="465">
        <f>ExportsOtherPanels!BB$13</f>
        <v>105.42690399999999</v>
      </c>
      <c r="BB416" s="465">
        <f>ExportsOtherPanels!BC$13</f>
        <v>0</v>
      </c>
      <c r="BD416" s="468">
        <f t="shared" si="243"/>
        <v>0.35049703851229741</v>
      </c>
      <c r="BE416" s="468">
        <f t="shared" si="243"/>
        <v>0.29922606236913996</v>
      </c>
      <c r="BF416" s="468">
        <f t="shared" si="243"/>
        <v>0.28054967345237347</v>
      </c>
      <c r="BG416" s="468">
        <f t="shared" si="243"/>
        <v>0.29346070075743091</v>
      </c>
      <c r="BH416" s="468">
        <f t="shared" si="243"/>
        <v>0.23641811604998966</v>
      </c>
      <c r="BI416" s="468">
        <f t="shared" si="243"/>
        <v>0.20178410793333626</v>
      </c>
      <c r="BJ416" s="468">
        <f t="shared" si="243"/>
        <v>0.23953424827585679</v>
      </c>
      <c r="BK416" s="468">
        <f t="shared" si="243"/>
        <v>0.18922209328368195</v>
      </c>
      <c r="BL416" s="468">
        <f t="shared" si="243"/>
        <v>0.19879700480125406</v>
      </c>
      <c r="BM416" s="468">
        <f t="shared" si="243"/>
        <v>0.22875160930559302</v>
      </c>
      <c r="BN416" s="468">
        <f t="shared" si="243"/>
        <v>0.21140008850555073</v>
      </c>
      <c r="BO416" s="468">
        <f t="shared" si="244"/>
        <v>0.19842448701150242</v>
      </c>
      <c r="BP416" s="468">
        <f t="shared" si="245"/>
        <v>0.23158516071879773</v>
      </c>
      <c r="BQ416" s="468">
        <f t="shared" si="246"/>
        <v>0.28175834449527698</v>
      </c>
      <c r="BR416" s="468">
        <f t="shared" si="247"/>
        <v>0.28443656960728914</v>
      </c>
      <c r="BS416" s="468">
        <f t="shared" si="248"/>
        <v>0.3897841844783389</v>
      </c>
      <c r="BT416" s="468">
        <f t="shared" si="248"/>
        <v>0.20633063310524483</v>
      </c>
    </row>
    <row r="417" spans="1:72">
      <c r="A417" s="465" t="str">
        <f t="shared" si="242"/>
        <v>Others</v>
      </c>
      <c r="AC417" s="465">
        <f t="shared" ref="AC417:BB417" si="249">AC398-SUM(AC412:AC416)</f>
        <v>19.136254000000065</v>
      </c>
      <c r="AD417" s="465">
        <f t="shared" si="249"/>
        <v>15.935910000000021</v>
      </c>
      <c r="AE417" s="465">
        <f t="shared" si="249"/>
        <v>21.850450000000009</v>
      </c>
      <c r="AF417" s="465">
        <f t="shared" si="249"/>
        <v>27.885865000000038</v>
      </c>
      <c r="AG417" s="465">
        <f t="shared" si="249"/>
        <v>39.462204000000014</v>
      </c>
      <c r="AH417" s="465">
        <f t="shared" si="249"/>
        <v>30.697311999999982</v>
      </c>
      <c r="AI417" s="465">
        <f t="shared" si="249"/>
        <v>44.465370000000007</v>
      </c>
      <c r="AJ417" s="465">
        <f t="shared" si="249"/>
        <v>60.026046000000036</v>
      </c>
      <c r="AK417" s="465">
        <f t="shared" si="249"/>
        <v>52.570931999999999</v>
      </c>
      <c r="AL417" s="465">
        <f t="shared" si="249"/>
        <v>33.490528000000005</v>
      </c>
      <c r="AM417" s="465">
        <f t="shared" si="249"/>
        <v>33.47316</v>
      </c>
      <c r="AN417" s="465">
        <f t="shared" si="249"/>
        <v>45.456996000000032</v>
      </c>
      <c r="AO417" s="465">
        <f t="shared" si="249"/>
        <v>67.951928000000009</v>
      </c>
      <c r="AP417" s="465">
        <f t="shared" si="249"/>
        <v>87.400023000000004</v>
      </c>
      <c r="AQ417" s="465">
        <f t="shared" si="249"/>
        <v>109.88170599999998</v>
      </c>
      <c r="AR417" s="465">
        <f t="shared" si="249"/>
        <v>150.844245</v>
      </c>
      <c r="AS417" s="465">
        <f t="shared" si="249"/>
        <v>177.63774100000001</v>
      </c>
      <c r="AT417" s="465">
        <f t="shared" si="249"/>
        <v>201.65473699999998</v>
      </c>
      <c r="AU417" s="465">
        <f t="shared" si="249"/>
        <v>234.04536800000011</v>
      </c>
      <c r="AV417" s="465">
        <f t="shared" si="249"/>
        <v>214.37880499999997</v>
      </c>
      <c r="AW417" s="465">
        <f t="shared" si="249"/>
        <v>202.5836789999999</v>
      </c>
      <c r="AX417" s="465">
        <f t="shared" si="249"/>
        <v>270.4330040000001</v>
      </c>
      <c r="AY417" s="465">
        <f t="shared" si="249"/>
        <v>293.00789299999985</v>
      </c>
      <c r="AZ417" s="465">
        <f t="shared" si="249"/>
        <v>243.08196800000002</v>
      </c>
      <c r="BA417" s="465">
        <f t="shared" si="249"/>
        <v>309.42373700000002</v>
      </c>
      <c r="BB417" s="465">
        <f t="shared" si="249"/>
        <v>0</v>
      </c>
      <c r="BD417" s="468">
        <f t="shared" si="243"/>
        <v>0.35003445293656105</v>
      </c>
      <c r="BE417" s="468">
        <f t="shared" si="243"/>
        <v>0.41126636447534581</v>
      </c>
      <c r="BF417" s="468">
        <f t="shared" si="243"/>
        <v>0.3928110494868437</v>
      </c>
      <c r="BG417" s="468">
        <f t="shared" si="243"/>
        <v>0.4096393843261949</v>
      </c>
      <c r="BH417" s="468">
        <f t="shared" si="243"/>
        <v>0.48069057530314052</v>
      </c>
      <c r="BI417" s="468">
        <f t="shared" si="243"/>
        <v>0.58693233571314474</v>
      </c>
      <c r="BJ417" s="468">
        <f t="shared" si="243"/>
        <v>0.59456513055204641</v>
      </c>
      <c r="BK417" s="468">
        <f t="shared" si="243"/>
        <v>0.6443541191172365</v>
      </c>
      <c r="BL417" s="468">
        <f t="shared" si="243"/>
        <v>0.70003503742903206</v>
      </c>
      <c r="BM417" s="468">
        <f t="shared" si="243"/>
        <v>0.63911247016462802</v>
      </c>
      <c r="BN417" s="468">
        <f t="shared" si="243"/>
        <v>0.617862063029887</v>
      </c>
      <c r="BO417" s="468">
        <f t="shared" si="244"/>
        <v>0.6643538821710484</v>
      </c>
      <c r="BP417" s="468">
        <f t="shared" si="245"/>
        <v>0.7060967442777305</v>
      </c>
      <c r="BQ417" s="468">
        <f t="shared" si="246"/>
        <v>0.65157392981110496</v>
      </c>
      <c r="BR417" s="468">
        <f t="shared" si="247"/>
        <v>0.65782575665601828</v>
      </c>
      <c r="BS417" s="468">
        <f t="shared" si="248"/>
        <v>0.55133723101947807</v>
      </c>
      <c r="BT417" s="468">
        <f t="shared" si="248"/>
        <v>0.68781878882181169</v>
      </c>
    </row>
    <row r="418" spans="1:72">
      <c r="AC418" s="464"/>
      <c r="AD418" s="464"/>
      <c r="AE418" s="464"/>
      <c r="AF418" s="464"/>
      <c r="AG418" s="464"/>
      <c r="AH418" s="464"/>
      <c r="AI418" s="464"/>
      <c r="AJ418" s="464"/>
      <c r="AK418" s="464"/>
      <c r="AL418" s="464"/>
      <c r="AM418" s="464"/>
      <c r="AN418" s="464"/>
      <c r="AO418" s="464"/>
      <c r="AP418" s="464"/>
      <c r="AQ418" s="464"/>
      <c r="AR418" s="464"/>
      <c r="AS418" s="464"/>
      <c r="AT418" s="464"/>
      <c r="AU418" s="464"/>
      <c r="AV418" s="464"/>
      <c r="AW418" s="464"/>
      <c r="AX418" s="464"/>
      <c r="AY418" s="464"/>
      <c r="AZ418" s="464"/>
      <c r="BA418" s="464"/>
      <c r="BB418" s="464"/>
    </row>
    <row r="419" spans="1:72" ht="13">
      <c r="A419" s="461" t="s">
        <v>157</v>
      </c>
    </row>
    <row r="420" spans="1:72" ht="13">
      <c r="A420" s="461"/>
      <c r="B420" s="523" t="s">
        <v>63</v>
      </c>
      <c r="C420" s="523"/>
      <c r="D420" s="523"/>
      <c r="E420" s="523"/>
      <c r="F420" s="523"/>
      <c r="G420" s="523"/>
      <c r="H420" s="523"/>
      <c r="I420" s="523"/>
      <c r="J420" s="523"/>
      <c r="K420" s="523"/>
      <c r="L420" s="523"/>
      <c r="M420" s="523"/>
      <c r="N420" s="523"/>
      <c r="O420" s="523"/>
      <c r="P420" s="523"/>
      <c r="Q420" s="523"/>
      <c r="R420" s="523"/>
      <c r="S420" s="523"/>
      <c r="T420" s="523"/>
      <c r="U420" s="523"/>
      <c r="V420" s="523"/>
      <c r="W420" s="523"/>
      <c r="X420" s="523"/>
      <c r="Y420" s="523"/>
      <c r="Z420" s="523"/>
      <c r="AA420" s="523"/>
      <c r="AC420" s="523" t="s">
        <v>147</v>
      </c>
      <c r="AD420" s="523"/>
      <c r="AE420" s="523"/>
      <c r="AF420" s="523"/>
      <c r="AG420" s="523"/>
      <c r="AH420" s="523"/>
      <c r="AI420" s="523"/>
      <c r="AJ420" s="523"/>
      <c r="AK420" s="523"/>
      <c r="AL420" s="523"/>
      <c r="AM420" s="523"/>
      <c r="AN420" s="523"/>
      <c r="AO420" s="523"/>
      <c r="AP420" s="523"/>
      <c r="AQ420" s="523"/>
      <c r="AR420" s="523"/>
      <c r="AS420" s="523"/>
      <c r="AT420" s="523"/>
      <c r="AU420" s="523"/>
      <c r="AV420" s="523"/>
      <c r="AW420" s="523"/>
      <c r="AX420" s="523"/>
      <c r="AY420" s="523"/>
      <c r="AZ420" s="523"/>
      <c r="BA420" s="523"/>
      <c r="BB420" s="523"/>
    </row>
    <row r="421" spans="1:72">
      <c r="A421" s="463" t="s">
        <v>1</v>
      </c>
      <c r="B421" s="464">
        <f>'ExportsMouldings&amp;Joinery'!C$5</f>
        <v>0.87099084522000014</v>
      </c>
      <c r="C421" s="464">
        <f>'ExportsMouldings&amp;Joinery'!D$5</f>
        <v>0.89614618944000002</v>
      </c>
      <c r="D421" s="464">
        <f>'ExportsMouldings&amp;Joinery'!E$5</f>
        <v>1.0496256487700002</v>
      </c>
      <c r="E421" s="464">
        <f>'ExportsMouldings&amp;Joinery'!F$5</f>
        <v>1.4493198277199999</v>
      </c>
      <c r="F421" s="464">
        <f>'ExportsMouldings&amp;Joinery'!G$5</f>
        <v>1.9980666900199997</v>
      </c>
      <c r="G421" s="464">
        <f>'ExportsMouldings&amp;Joinery'!H$5</f>
        <v>2.3159178028999996</v>
      </c>
      <c r="H421" s="464">
        <f>'ExportsMouldings&amp;Joinery'!I$5</f>
        <v>2.746634000599999</v>
      </c>
      <c r="I421" s="464">
        <f>'ExportsMouldings&amp;Joinery'!J$5</f>
        <v>2.7690899262700004</v>
      </c>
      <c r="J421" s="464">
        <f>'ExportsMouldings&amp;Joinery'!K$5</f>
        <v>1.9850486796649993</v>
      </c>
      <c r="K421" s="464">
        <f>'ExportsMouldings&amp;Joinery'!L$5</f>
        <v>1.5252654311799996</v>
      </c>
      <c r="L421" s="464">
        <f>'ExportsMouldings&amp;Joinery'!M$5</f>
        <v>1.2210623449799995</v>
      </c>
      <c r="M421" s="464">
        <f>'ExportsMouldings&amp;Joinery'!N$5</f>
        <v>1.2511262469999993</v>
      </c>
      <c r="N421" s="464">
        <f>'ExportsMouldings&amp;Joinery'!O$5</f>
        <v>1.2552430240000001</v>
      </c>
      <c r="O421" s="464">
        <f>'ExportsMouldings&amp;Joinery'!P$5</f>
        <v>1.3286718978000001</v>
      </c>
      <c r="P421" s="464">
        <f>'ExportsMouldings&amp;Joinery'!Q$5</f>
        <v>1.3721967140800002</v>
      </c>
      <c r="Q421" s="464">
        <f>'ExportsMouldings&amp;Joinery'!R$5</f>
        <v>1.4016282196399996</v>
      </c>
      <c r="R421" s="464">
        <f>'ExportsMouldings&amp;Joinery'!S$5</f>
        <v>1.6273382518099997</v>
      </c>
      <c r="S421" s="464">
        <f>'ExportsMouldings&amp;Joinery'!T$5</f>
        <v>1.5827726607200001</v>
      </c>
      <c r="T421" s="464">
        <f>'ExportsMouldings&amp;Joinery'!U$5</f>
        <v>1.9367737847375703</v>
      </c>
      <c r="U421" s="464">
        <f>'ExportsMouldings&amp;Joinery'!V$5</f>
        <v>1.6876633899543649</v>
      </c>
      <c r="V421" s="464">
        <f>'ExportsMouldings&amp;Joinery'!W$5</f>
        <v>1.9516341843999998</v>
      </c>
      <c r="W421" s="464">
        <f>'ExportsMouldings&amp;Joinery'!X$5</f>
        <v>1.9010927550999996</v>
      </c>
      <c r="X421" s="464">
        <f>'ExportsMouldings&amp;Joinery'!Y$5</f>
        <v>1.7902399024999995</v>
      </c>
      <c r="Y421" s="464">
        <f>'ExportsMouldings&amp;Joinery'!Z$5</f>
        <v>1.7367473383799992</v>
      </c>
      <c r="Z421" s="464">
        <f>'ExportsMouldings&amp;Joinery'!AA$5</f>
        <v>1.9451323008266661</v>
      </c>
      <c r="AA421" s="464">
        <f>'ExportsMouldings&amp;Joinery'!AB$5</f>
        <v>0</v>
      </c>
      <c r="AB421" s="464"/>
      <c r="AC421" s="464">
        <f>'ExportsMouldings&amp;Joinery'!AD$5</f>
        <v>0.27031868199999998</v>
      </c>
      <c r="AD421" s="464">
        <f>'ExportsMouldings&amp;Joinery'!AE$5</f>
        <v>0.257956929</v>
      </c>
      <c r="AE421" s="464">
        <f>'ExportsMouldings&amp;Joinery'!AF$5</f>
        <v>0.31587528899999995</v>
      </c>
      <c r="AF421" s="464">
        <f>'ExportsMouldings&amp;Joinery'!AG$5</f>
        <v>0.40278279099999997</v>
      </c>
      <c r="AG421" s="464">
        <f>'ExportsMouldings&amp;Joinery'!AH$5</f>
        <v>0.7222634710000001</v>
      </c>
      <c r="AH421" s="464">
        <f>'ExportsMouldings&amp;Joinery'!AI$5</f>
        <v>0.84088233899999987</v>
      </c>
      <c r="AI421" s="464">
        <f>'ExportsMouldings&amp;Joinery'!AJ$5</f>
        <v>1.119371992</v>
      </c>
      <c r="AJ421" s="464">
        <f>'ExportsMouldings&amp;Joinery'!AK$5</f>
        <v>1.1635622169999995</v>
      </c>
      <c r="AK421" s="464">
        <f>'ExportsMouldings&amp;Joinery'!AL$5</f>
        <v>0.96192501400000008</v>
      </c>
      <c r="AL421" s="464">
        <f>'ExportsMouldings&amp;Joinery'!AM$5</f>
        <v>0.62340788899999999</v>
      </c>
      <c r="AM421" s="464">
        <f>'ExportsMouldings&amp;Joinery'!AN$5</f>
        <v>0.73017705000000011</v>
      </c>
      <c r="AN421" s="464">
        <f>'ExportsMouldings&amp;Joinery'!AO$5</f>
        <v>0.734323226</v>
      </c>
      <c r="AO421" s="464">
        <f>'ExportsMouldings&amp;Joinery'!AP$5</f>
        <v>0.69671212800000026</v>
      </c>
      <c r="AP421" s="464">
        <f>'ExportsMouldings&amp;Joinery'!AQ$5</f>
        <v>0.72305011299999999</v>
      </c>
      <c r="AQ421" s="464">
        <f>'ExportsMouldings&amp;Joinery'!AR$5</f>
        <v>0.78065075999999989</v>
      </c>
      <c r="AR421" s="464">
        <f>'ExportsMouldings&amp;Joinery'!AS$5</f>
        <v>0.75673772499999992</v>
      </c>
      <c r="AS421" s="464">
        <f>'ExportsMouldings&amp;Joinery'!AT$5</f>
        <v>0.7391041420000003</v>
      </c>
      <c r="AT421" s="464">
        <f>'ExportsMouldings&amp;Joinery'!AU$5</f>
        <v>0.80271289999999984</v>
      </c>
      <c r="AU421" s="464">
        <f>'ExportsMouldings&amp;Joinery'!AV$5</f>
        <v>0.84953256500000007</v>
      </c>
      <c r="AV421" s="464">
        <f>'ExportsMouldings&amp;Joinery'!AW$5</f>
        <v>0.88070821899999974</v>
      </c>
      <c r="AW421" s="464">
        <f>'ExportsMouldings&amp;Joinery'!AX$5</f>
        <v>0.98642836199999984</v>
      </c>
      <c r="AX421" s="464">
        <f>'ExportsMouldings&amp;Joinery'!AY$5</f>
        <v>1.2844487079999998</v>
      </c>
      <c r="AY421" s="464">
        <f>'ExportsMouldings&amp;Joinery'!AZ$5</f>
        <v>1.532860595</v>
      </c>
      <c r="AZ421" s="464">
        <f>'ExportsMouldings&amp;Joinery'!BA$5</f>
        <v>1.042826509</v>
      </c>
      <c r="BA421" s="464">
        <f>'ExportsMouldings&amp;Joinery'!BB$5</f>
        <v>1.0799373439999997</v>
      </c>
      <c r="BB421" s="464">
        <f>'ExportsMouldings&amp;Joinery'!BC$5</f>
        <v>0</v>
      </c>
    </row>
    <row r="422" spans="1:72">
      <c r="B422" s="462">
        <v>2000</v>
      </c>
      <c r="C422" s="462">
        <f t="shared" ref="C422:AA422" si="250">1+B422</f>
        <v>2001</v>
      </c>
      <c r="D422" s="462">
        <f t="shared" si="250"/>
        <v>2002</v>
      </c>
      <c r="E422" s="462">
        <f t="shared" si="250"/>
        <v>2003</v>
      </c>
      <c r="F422" s="462">
        <f t="shared" si="250"/>
        <v>2004</v>
      </c>
      <c r="G422" s="462">
        <f t="shared" si="250"/>
        <v>2005</v>
      </c>
      <c r="H422" s="462">
        <f t="shared" si="250"/>
        <v>2006</v>
      </c>
      <c r="I422" s="462">
        <f t="shared" si="250"/>
        <v>2007</v>
      </c>
      <c r="J422" s="462">
        <f t="shared" si="250"/>
        <v>2008</v>
      </c>
      <c r="K422" s="462">
        <f t="shared" si="250"/>
        <v>2009</v>
      </c>
      <c r="L422" s="462">
        <f t="shared" si="250"/>
        <v>2010</v>
      </c>
      <c r="M422" s="462">
        <f t="shared" si="250"/>
        <v>2011</v>
      </c>
      <c r="N422" s="462">
        <f t="shared" si="250"/>
        <v>2012</v>
      </c>
      <c r="O422" s="462">
        <f t="shared" si="250"/>
        <v>2013</v>
      </c>
      <c r="P422" s="462">
        <f t="shared" si="250"/>
        <v>2014</v>
      </c>
      <c r="Q422" s="462">
        <f t="shared" si="250"/>
        <v>2015</v>
      </c>
      <c r="R422" s="462">
        <f t="shared" si="250"/>
        <v>2016</v>
      </c>
      <c r="S422" s="462">
        <f t="shared" si="250"/>
        <v>2017</v>
      </c>
      <c r="T422" s="462">
        <f t="shared" si="250"/>
        <v>2018</v>
      </c>
      <c r="U422" s="462">
        <f t="shared" si="250"/>
        <v>2019</v>
      </c>
      <c r="V422" s="462">
        <f t="shared" si="250"/>
        <v>2020</v>
      </c>
      <c r="W422" s="462">
        <f t="shared" si="250"/>
        <v>2021</v>
      </c>
      <c r="X422" s="462">
        <f t="shared" si="250"/>
        <v>2022</v>
      </c>
      <c r="Y422" s="462">
        <f t="shared" si="250"/>
        <v>2023</v>
      </c>
      <c r="Z422" s="462">
        <f t="shared" si="250"/>
        <v>2024</v>
      </c>
      <c r="AA422" s="462">
        <f t="shared" si="250"/>
        <v>2025</v>
      </c>
      <c r="AC422" s="462">
        <v>2000</v>
      </c>
      <c r="AD422" s="462">
        <f t="shared" ref="AD422:BB422" si="251">1+AC422</f>
        <v>2001</v>
      </c>
      <c r="AE422" s="462">
        <f t="shared" si="251"/>
        <v>2002</v>
      </c>
      <c r="AF422" s="462">
        <f t="shared" si="251"/>
        <v>2003</v>
      </c>
      <c r="AG422" s="462">
        <f t="shared" si="251"/>
        <v>2004</v>
      </c>
      <c r="AH422" s="462">
        <f t="shared" si="251"/>
        <v>2005</v>
      </c>
      <c r="AI422" s="462">
        <f t="shared" si="251"/>
        <v>2006</v>
      </c>
      <c r="AJ422" s="462">
        <f t="shared" si="251"/>
        <v>2007</v>
      </c>
      <c r="AK422" s="462">
        <f t="shared" si="251"/>
        <v>2008</v>
      </c>
      <c r="AL422" s="462">
        <f t="shared" si="251"/>
        <v>2009</v>
      </c>
      <c r="AM422" s="462">
        <f t="shared" si="251"/>
        <v>2010</v>
      </c>
      <c r="AN422" s="462">
        <f t="shared" si="251"/>
        <v>2011</v>
      </c>
      <c r="AO422" s="462">
        <f t="shared" si="251"/>
        <v>2012</v>
      </c>
      <c r="AP422" s="462">
        <f t="shared" si="251"/>
        <v>2013</v>
      </c>
      <c r="AQ422" s="462">
        <f t="shared" si="251"/>
        <v>2014</v>
      </c>
      <c r="AR422" s="462">
        <f t="shared" si="251"/>
        <v>2015</v>
      </c>
      <c r="AS422" s="462">
        <f t="shared" si="251"/>
        <v>2016</v>
      </c>
      <c r="AT422" s="462">
        <f t="shared" si="251"/>
        <v>2017</v>
      </c>
      <c r="AU422" s="462">
        <f t="shared" si="251"/>
        <v>2018</v>
      </c>
      <c r="AV422" s="462">
        <f t="shared" si="251"/>
        <v>2019</v>
      </c>
      <c r="AW422" s="462">
        <f t="shared" si="251"/>
        <v>2020</v>
      </c>
      <c r="AX422" s="462">
        <f t="shared" si="251"/>
        <v>2021</v>
      </c>
      <c r="AY422" s="462">
        <f t="shared" si="251"/>
        <v>2022</v>
      </c>
      <c r="AZ422" s="462">
        <f t="shared" si="251"/>
        <v>2023</v>
      </c>
      <c r="BA422" s="462">
        <f t="shared" si="251"/>
        <v>2024</v>
      </c>
      <c r="BB422" s="462">
        <f t="shared" si="251"/>
        <v>2025</v>
      </c>
    </row>
    <row r="423" spans="1:72">
      <c r="A423" s="463" t="s">
        <v>235</v>
      </c>
      <c r="B423" s="464">
        <f>'ExportsMouldings&amp;Joinery'!C$24</f>
        <v>0.32285107610000002</v>
      </c>
      <c r="C423" s="464">
        <f>'ExportsMouldings&amp;Joinery'!D$24</f>
        <v>0.29266153229999997</v>
      </c>
      <c r="D423" s="464">
        <f>'ExportsMouldings&amp;Joinery'!E$24</f>
        <v>0.29250640798999994</v>
      </c>
      <c r="E423" s="464">
        <f>'ExportsMouldings&amp;Joinery'!F$24</f>
        <v>0.3803998629</v>
      </c>
      <c r="F423" s="464">
        <f>'ExportsMouldings&amp;Joinery'!G$24</f>
        <v>0.49591637333999994</v>
      </c>
      <c r="G423" s="464">
        <f>'ExportsMouldings&amp;Joinery'!H$24</f>
        <v>0.54273007189999989</v>
      </c>
      <c r="H423" s="464">
        <f>'ExportsMouldings&amp;Joinery'!I$24</f>
        <v>0.72823559780000013</v>
      </c>
      <c r="I423" s="464">
        <f>'ExportsMouldings&amp;Joinery'!J$24</f>
        <v>0.93205582249999996</v>
      </c>
      <c r="J423" s="464">
        <f>'ExportsMouldings&amp;Joinery'!K$24</f>
        <v>0.64535545300000008</v>
      </c>
      <c r="K423" s="464">
        <f>'ExportsMouldings&amp;Joinery'!L$24</f>
        <v>0.40235398404</v>
      </c>
      <c r="L423" s="464">
        <f>'ExportsMouldings&amp;Joinery'!M$24</f>
        <v>0.39728852047999985</v>
      </c>
      <c r="M423" s="464">
        <f>'ExportsMouldings&amp;Joinery'!N$24</f>
        <v>0.3826495855</v>
      </c>
      <c r="N423" s="464">
        <f>'ExportsMouldings&amp;Joinery'!O$24</f>
        <v>0.22128032049999996</v>
      </c>
      <c r="O423" s="464">
        <f>'ExportsMouldings&amp;Joinery'!P$24</f>
        <v>0.18416444819999994</v>
      </c>
      <c r="P423" s="464">
        <f>'ExportsMouldings&amp;Joinery'!Q$24</f>
        <v>0.19773887849999999</v>
      </c>
      <c r="Q423" s="464">
        <f>'ExportsMouldings&amp;Joinery'!R$24</f>
        <v>0.20583109349999998</v>
      </c>
      <c r="R423" s="464">
        <f>'ExportsMouldings&amp;Joinery'!S$24</f>
        <v>0.19484296849999996</v>
      </c>
      <c r="S423" s="464">
        <f>'ExportsMouldings&amp;Joinery'!T$24</f>
        <v>0.20499025414999997</v>
      </c>
      <c r="T423" s="464">
        <f>'ExportsMouldings&amp;Joinery'!U$24</f>
        <v>0.26353428660999995</v>
      </c>
      <c r="U423" s="464">
        <f>'ExportsMouldings&amp;Joinery'!V$24</f>
        <v>0.25856093835714283</v>
      </c>
      <c r="V423" s="464">
        <f>'ExportsMouldings&amp;Joinery'!W$24</f>
        <v>0.28345430717999998</v>
      </c>
      <c r="W423" s="464">
        <f>'ExportsMouldings&amp;Joinery'!X$24</f>
        <v>0.36788309011999992</v>
      </c>
      <c r="X423" s="464">
        <f>'ExportsMouldings&amp;Joinery'!Y$24</f>
        <v>0.3669428684599999</v>
      </c>
      <c r="Y423" s="464">
        <f>'ExportsMouldings&amp;Joinery'!Z$24</f>
        <v>0.20279686649999995</v>
      </c>
      <c r="Z423" s="464">
        <f>'ExportsMouldings&amp;Joinery'!AA$24</f>
        <v>0.20453121499999999</v>
      </c>
      <c r="AA423" s="464">
        <f>'ExportsMouldings&amp;Joinery'!AB$24</f>
        <v>0</v>
      </c>
      <c r="AB423" s="464"/>
      <c r="BD423" s="468">
        <f t="shared" ref="BD423:BN426" si="252">I423/I$421</f>
        <v>0.33659283277791235</v>
      </c>
      <c r="BE423" s="468">
        <f t="shared" si="252"/>
        <v>0.32510812435537428</v>
      </c>
      <c r="BF423" s="468">
        <f t="shared" si="252"/>
        <v>0.26379276407564334</v>
      </c>
      <c r="BG423" s="468">
        <f t="shared" si="252"/>
        <v>0.32536301042557109</v>
      </c>
      <c r="BH423" s="468">
        <f t="shared" si="252"/>
        <v>0.3058441035966854</v>
      </c>
      <c r="BI423" s="468">
        <f t="shared" si="252"/>
        <v>0.17628484386621848</v>
      </c>
      <c r="BJ423" s="468">
        <f t="shared" si="252"/>
        <v>0.1386079200628367</v>
      </c>
      <c r="BK423" s="468">
        <f t="shared" si="252"/>
        <v>0.14410388574102914</v>
      </c>
      <c r="BL423" s="468">
        <f t="shared" si="252"/>
        <v>0.14685141938200028</v>
      </c>
      <c r="BM423" s="468">
        <f t="shared" si="252"/>
        <v>0.11973108128152629</v>
      </c>
      <c r="BN423" s="468">
        <f t="shared" si="252"/>
        <v>0.1295133907965976</v>
      </c>
      <c r="BO423" s="468">
        <f t="shared" ref="BO423:BO426" si="253">T423/T$421</f>
        <v>0.1360686976903234</v>
      </c>
      <c r="BP423" s="468">
        <f t="shared" ref="BP423:BP426" si="254">U423/U$421</f>
        <v>0.15320646279121716</v>
      </c>
      <c r="BQ423" s="468">
        <f t="shared" ref="BQ423:BQ426" si="255">V423/V$421</f>
        <v>0.14523946621028452</v>
      </c>
      <c r="BR423" s="468">
        <f t="shared" ref="BR423:BR426" si="256">W423/W$421</f>
        <v>0.19351138398328641</v>
      </c>
      <c r="BS423" s="468">
        <f t="shared" ref="BS423:BT426" si="257">X423/X$421</f>
        <v>0.20496854524780653</v>
      </c>
      <c r="BT423" s="468">
        <f t="shared" si="257"/>
        <v>0.11676820342167016</v>
      </c>
    </row>
    <row r="424" spans="1:72">
      <c r="A424" s="464" t="str">
        <f>'ExportsMouldings&amp;Joinery'!B$10</f>
        <v xml:space="preserve">Canada </v>
      </c>
      <c r="B424" s="464">
        <f>'ExportsMouldings&amp;Joinery'!C$10</f>
        <v>2.790865E-2</v>
      </c>
      <c r="C424" s="464">
        <f>'ExportsMouldings&amp;Joinery'!D$10</f>
        <v>2.2433144500000002E-2</v>
      </c>
      <c r="D424" s="464">
        <f>'ExportsMouldings&amp;Joinery'!E$10</f>
        <v>4.2151917499999997E-2</v>
      </c>
      <c r="E424" s="464">
        <f>'ExportsMouldings&amp;Joinery'!F$10</f>
        <v>5.3159989999999997E-2</v>
      </c>
      <c r="F424" s="464">
        <f>'ExportsMouldings&amp;Joinery'!G$10</f>
        <v>7.9668178000000006E-2</v>
      </c>
      <c r="G424" s="464">
        <f>'ExportsMouldings&amp;Joinery'!H$10</f>
        <v>8.5152714000000004E-2</v>
      </c>
      <c r="H424" s="464">
        <f>'ExportsMouldings&amp;Joinery'!I$10</f>
        <v>8.1039685E-2</v>
      </c>
      <c r="I424" s="464">
        <f>'ExportsMouldings&amp;Joinery'!J$10</f>
        <v>7.7528920500000001E-2</v>
      </c>
      <c r="J424" s="464">
        <f>'ExportsMouldings&amp;Joinery'!K$10</f>
        <v>7.8552726999999989E-2</v>
      </c>
      <c r="K424" s="464">
        <f>'ExportsMouldings&amp;Joinery'!L$10</f>
        <v>5.9899099499999997E-2</v>
      </c>
      <c r="L424" s="464">
        <f>'ExportsMouldings&amp;Joinery'!M$10</f>
        <v>6.6432186500000004E-2</v>
      </c>
      <c r="M424" s="464">
        <f>'ExportsMouldings&amp;Joinery'!N$10</f>
        <v>4.7150744000000001E-2</v>
      </c>
      <c r="N424" s="464">
        <f>'ExportsMouldings&amp;Joinery'!O$10</f>
        <v>5.4874022000000001E-2</v>
      </c>
      <c r="O424" s="464">
        <f>'ExportsMouldings&amp;Joinery'!P$10</f>
        <v>5.3529547999999996E-2</v>
      </c>
      <c r="P424" s="464">
        <f>'ExportsMouldings&amp;Joinery'!Q$10</f>
        <v>4.2536485999999991E-2</v>
      </c>
      <c r="Q424" s="464">
        <f>'ExportsMouldings&amp;Joinery'!R$10</f>
        <v>4.8606918999999998E-2</v>
      </c>
      <c r="R424" s="464">
        <f>'ExportsMouldings&amp;Joinery'!S$10</f>
        <v>5.8241645500000001E-2</v>
      </c>
      <c r="S424" s="464">
        <f>'ExportsMouldings&amp;Joinery'!T$10</f>
        <v>4.8929207449999998E-2</v>
      </c>
      <c r="T424" s="464">
        <f>'ExportsMouldings&amp;Joinery'!U$10</f>
        <v>3.6178516726666665E-2</v>
      </c>
      <c r="U424" s="464">
        <f>'ExportsMouldings&amp;Joinery'!V$10</f>
        <v>3.3623236166666674E-2</v>
      </c>
      <c r="V424" s="464">
        <f>'ExportsMouldings&amp;Joinery'!W$10</f>
        <v>3.6935724500000003E-2</v>
      </c>
      <c r="W424" s="464">
        <f>'ExportsMouldings&amp;Joinery'!X$10</f>
        <v>5.382002038E-2</v>
      </c>
      <c r="X424" s="464">
        <f>'ExportsMouldings&amp;Joinery'!Y$10</f>
        <v>3.4545048440000004E-2</v>
      </c>
      <c r="Y424" s="464">
        <f>'ExportsMouldings&amp;Joinery'!Z$10</f>
        <v>2.4696218999999995E-2</v>
      </c>
      <c r="Z424" s="464">
        <f>'ExportsMouldings&amp;Joinery'!AA$10</f>
        <v>2.06645775E-2</v>
      </c>
      <c r="AA424" s="464">
        <f>'ExportsMouldings&amp;Joinery'!AB$10</f>
        <v>0</v>
      </c>
      <c r="AB424" s="464"/>
      <c r="BD424" s="468">
        <f t="shared" si="252"/>
        <v>2.7997978601017284E-2</v>
      </c>
      <c r="BE424" s="468">
        <f t="shared" si="252"/>
        <v>3.9572191757663445E-2</v>
      </c>
      <c r="BF424" s="468">
        <f t="shared" si="252"/>
        <v>3.9271262742550932E-2</v>
      </c>
      <c r="BG424" s="468">
        <f t="shared" si="252"/>
        <v>5.4405237188022641E-2</v>
      </c>
      <c r="BH424" s="468">
        <f t="shared" si="252"/>
        <v>3.7686639628143004E-2</v>
      </c>
      <c r="BI424" s="468">
        <f t="shared" si="252"/>
        <v>4.3715854978533621E-2</v>
      </c>
      <c r="BJ424" s="468">
        <f t="shared" si="252"/>
        <v>4.0288010974442685E-2</v>
      </c>
      <c r="BK424" s="468">
        <f t="shared" si="252"/>
        <v>3.0998825141859421E-2</v>
      </c>
      <c r="BL424" s="468">
        <f t="shared" si="252"/>
        <v>3.467889581481487E-2</v>
      </c>
      <c r="BM424" s="468">
        <f t="shared" si="252"/>
        <v>3.5789514217601036E-2</v>
      </c>
      <c r="BN424" s="468">
        <f t="shared" si="252"/>
        <v>3.091360412287018E-2</v>
      </c>
      <c r="BO424" s="468">
        <f t="shared" si="253"/>
        <v>1.8679784398036341E-2</v>
      </c>
      <c r="BP424" s="468">
        <f t="shared" si="254"/>
        <v>1.992295167792664E-2</v>
      </c>
      <c r="BQ424" s="468">
        <f t="shared" si="255"/>
        <v>1.8925536760545793E-2</v>
      </c>
      <c r="BR424" s="468">
        <f t="shared" si="256"/>
        <v>2.8310044439240949E-2</v>
      </c>
      <c r="BS424" s="468">
        <f t="shared" si="257"/>
        <v>1.9296323577504448E-2</v>
      </c>
      <c r="BT424" s="468">
        <f t="shared" si="257"/>
        <v>1.421981105382669E-2</v>
      </c>
    </row>
    <row r="425" spans="1:72">
      <c r="A425" s="464" t="str">
        <f>'ExportsMouldings&amp;Joinery'!B$12</f>
        <v xml:space="preserve">USA </v>
      </c>
      <c r="B425" s="464">
        <f>'ExportsMouldings&amp;Joinery'!C$12</f>
        <v>0.29740689949999999</v>
      </c>
      <c r="C425" s="464">
        <f>'ExportsMouldings&amp;Joinery'!D$12</f>
        <v>0.33982802649999999</v>
      </c>
      <c r="D425" s="464">
        <f>'ExportsMouldings&amp;Joinery'!E$12</f>
        <v>0.50194000049999998</v>
      </c>
      <c r="E425" s="464">
        <f>'ExportsMouldings&amp;Joinery'!F$12</f>
        <v>0.787029855</v>
      </c>
      <c r="F425" s="464">
        <f>'ExportsMouldings&amp;Joinery'!G$12</f>
        <v>1.16097046398</v>
      </c>
      <c r="G425" s="464">
        <f>'ExportsMouldings&amp;Joinery'!H$12</f>
        <v>1.445152921</v>
      </c>
      <c r="H425" s="464">
        <f>'ExportsMouldings&amp;Joinery'!I$12</f>
        <v>1.6951582114999999</v>
      </c>
      <c r="I425" s="464">
        <f>'ExportsMouldings&amp;Joinery'!J$12</f>
        <v>1.4881167019999997</v>
      </c>
      <c r="J425" s="464">
        <f>'ExportsMouldings&amp;Joinery'!K$12</f>
        <v>1.0029590878649999</v>
      </c>
      <c r="K425" s="464">
        <f>'ExportsMouldings&amp;Joinery'!L$12</f>
        <v>0.8607521615</v>
      </c>
      <c r="L425" s="464">
        <f>'ExportsMouldings&amp;Joinery'!M$12</f>
        <v>0.60166816300000003</v>
      </c>
      <c r="M425" s="464">
        <f>'ExportsMouldings&amp;Joinery'!N$12</f>
        <v>0.67270610749999993</v>
      </c>
      <c r="N425" s="464">
        <f>'ExportsMouldings&amp;Joinery'!O$12</f>
        <v>0.84388161849999999</v>
      </c>
      <c r="O425" s="464">
        <f>'ExportsMouldings&amp;Joinery'!P$12</f>
        <v>0.93552167850000001</v>
      </c>
      <c r="P425" s="464">
        <f>'ExportsMouldings&amp;Joinery'!Q$12</f>
        <v>0.98606766349999986</v>
      </c>
      <c r="Q425" s="464">
        <f>'ExportsMouldings&amp;Joinery'!R$12</f>
        <v>1.0031249245</v>
      </c>
      <c r="R425" s="464">
        <f>'ExportsMouldings&amp;Joinery'!S$12</f>
        <v>1.2155442149999995</v>
      </c>
      <c r="S425" s="464">
        <f>'ExportsMouldings&amp;Joinery'!T$12</f>
        <v>1.1785815245500002</v>
      </c>
      <c r="T425" s="464">
        <f>'ExportsMouldings&amp;Joinery'!U$12</f>
        <v>1.4713588984933337</v>
      </c>
      <c r="U425" s="464">
        <f>'ExportsMouldings&amp;Joinery'!V$12</f>
        <v>1.2630852671499997</v>
      </c>
      <c r="V425" s="464">
        <f>'ExportsMouldings&amp;Joinery'!W$12</f>
        <v>1.4948304974999997</v>
      </c>
      <c r="W425" s="464">
        <f>'ExportsMouldings&amp;Joinery'!X$12</f>
        <v>1.3311854159799998</v>
      </c>
      <c r="X425" s="464">
        <f>'ExportsMouldings&amp;Joinery'!Y$12</f>
        <v>1.2472502621599997</v>
      </c>
      <c r="Y425" s="464">
        <f>'ExportsMouldings&amp;Joinery'!Z$12</f>
        <v>1.4116387688799994</v>
      </c>
      <c r="Z425" s="464">
        <f>'ExportsMouldings&amp;Joinery'!AA$12</f>
        <v>1.6281466761599996</v>
      </c>
      <c r="AA425" s="464">
        <f>'ExportsMouldings&amp;Joinery'!AB$12</f>
        <v>0</v>
      </c>
      <c r="AB425" s="464"/>
      <c r="BD425" s="468">
        <f t="shared" si="252"/>
        <v>0.5374028080064962</v>
      </c>
      <c r="BE425" s="468">
        <f t="shared" si="252"/>
        <v>0.50525667110302863</v>
      </c>
      <c r="BF425" s="468">
        <f t="shared" si="252"/>
        <v>0.56432942352472482</v>
      </c>
      <c r="BG425" s="468">
        <f t="shared" si="252"/>
        <v>0.49274155858917679</v>
      </c>
      <c r="BH425" s="468">
        <f t="shared" si="252"/>
        <v>0.53768043721650127</v>
      </c>
      <c r="BI425" s="468">
        <f t="shared" si="252"/>
        <v>0.6722854478098258</v>
      </c>
      <c r="BJ425" s="468">
        <f t="shared" si="252"/>
        <v>0.70410285643056514</v>
      </c>
      <c r="BK425" s="468">
        <f t="shared" si="252"/>
        <v>0.71860517765568066</v>
      </c>
      <c r="BL425" s="468">
        <f t="shared" si="252"/>
        <v>0.71568545099473457</v>
      </c>
      <c r="BM425" s="468">
        <f t="shared" si="252"/>
        <v>0.74695240135111185</v>
      </c>
      <c r="BN425" s="468">
        <f t="shared" si="252"/>
        <v>0.74463095920159872</v>
      </c>
      <c r="BO425" s="468">
        <f t="shared" si="253"/>
        <v>0.75969579415424626</v>
      </c>
      <c r="BP425" s="468">
        <f t="shared" si="254"/>
        <v>0.74842250810699518</v>
      </c>
      <c r="BQ425" s="468">
        <f t="shared" si="255"/>
        <v>0.7659378532353196</v>
      </c>
      <c r="BR425" s="468">
        <f t="shared" si="256"/>
        <v>0.70022118195383787</v>
      </c>
      <c r="BS425" s="468">
        <f t="shared" si="257"/>
        <v>0.69669448235304321</v>
      </c>
      <c r="BT425" s="468">
        <f t="shared" si="257"/>
        <v>0.81280606435058422</v>
      </c>
    </row>
    <row r="426" spans="1:72">
      <c r="A426" s="463" t="s">
        <v>27</v>
      </c>
      <c r="B426" s="464">
        <f t="shared" ref="B426:AA426" si="258">B421-SUM(B423:B425)</f>
        <v>0.2228242196200001</v>
      </c>
      <c r="C426" s="464">
        <f t="shared" si="258"/>
        <v>0.24122348614</v>
      </c>
      <c r="D426" s="464">
        <f t="shared" si="258"/>
        <v>0.21302732278000025</v>
      </c>
      <c r="E426" s="464">
        <f t="shared" si="258"/>
        <v>0.22873011982000002</v>
      </c>
      <c r="F426" s="464">
        <f t="shared" si="258"/>
        <v>0.2615116746999997</v>
      </c>
      <c r="G426" s="464">
        <f t="shared" si="258"/>
        <v>0.24288209599999977</v>
      </c>
      <c r="H426" s="464">
        <f t="shared" si="258"/>
        <v>0.24220050629999879</v>
      </c>
      <c r="I426" s="464">
        <f t="shared" si="258"/>
        <v>0.2713884812700007</v>
      </c>
      <c r="J426" s="464">
        <f t="shared" si="258"/>
        <v>0.25818141179999943</v>
      </c>
      <c r="K426" s="464">
        <f t="shared" si="258"/>
        <v>0.20226018613999952</v>
      </c>
      <c r="L426" s="464">
        <f t="shared" si="258"/>
        <v>0.15567347499999973</v>
      </c>
      <c r="M426" s="464">
        <f t="shared" si="258"/>
        <v>0.14861980999999935</v>
      </c>
      <c r="N426" s="464">
        <f t="shared" si="258"/>
        <v>0.13520706300000018</v>
      </c>
      <c r="O426" s="464">
        <f t="shared" si="258"/>
        <v>0.15545622310000007</v>
      </c>
      <c r="P426" s="464">
        <f t="shared" si="258"/>
        <v>0.14585368608000038</v>
      </c>
      <c r="Q426" s="464">
        <f t="shared" si="258"/>
        <v>0.14406528263999974</v>
      </c>
      <c r="R426" s="464">
        <f t="shared" si="258"/>
        <v>0.15870942281000011</v>
      </c>
      <c r="S426" s="464">
        <f t="shared" si="258"/>
        <v>0.1502716745699999</v>
      </c>
      <c r="T426" s="464">
        <f t="shared" si="258"/>
        <v>0.16570208290756994</v>
      </c>
      <c r="U426" s="464">
        <f t="shared" si="258"/>
        <v>0.13239394828055584</v>
      </c>
      <c r="V426" s="464">
        <f t="shared" si="258"/>
        <v>0.13641365522000015</v>
      </c>
      <c r="W426" s="464">
        <f t="shared" si="258"/>
        <v>0.14820422861999982</v>
      </c>
      <c r="X426" s="464">
        <f t="shared" si="258"/>
        <v>0.14150172344</v>
      </c>
      <c r="Y426" s="464">
        <f t="shared" si="258"/>
        <v>9.7615483999999864E-2</v>
      </c>
      <c r="Z426" s="464">
        <f t="shared" si="258"/>
        <v>9.1789832166666363E-2</v>
      </c>
      <c r="AA426" s="464">
        <f t="shared" si="258"/>
        <v>0</v>
      </c>
      <c r="AB426" s="464"/>
      <c r="BD426" s="468">
        <f t="shared" si="252"/>
        <v>9.8006380614574146E-2</v>
      </c>
      <c r="BE426" s="468">
        <f t="shared" si="252"/>
        <v>0.13006301278393365</v>
      </c>
      <c r="BF426" s="468">
        <f t="shared" si="252"/>
        <v>0.13260654965708091</v>
      </c>
      <c r="BG426" s="468">
        <f t="shared" si="252"/>
        <v>0.12749019379722956</v>
      </c>
      <c r="BH426" s="468">
        <f t="shared" si="252"/>
        <v>0.11878881955867035</v>
      </c>
      <c r="BI426" s="468">
        <f t="shared" si="252"/>
        <v>0.10771385334542212</v>
      </c>
      <c r="BJ426" s="468">
        <f t="shared" si="252"/>
        <v>0.1170012125321554</v>
      </c>
      <c r="BK426" s="468">
        <f t="shared" si="252"/>
        <v>0.10629211146143074</v>
      </c>
      <c r="BL426" s="468">
        <f t="shared" si="252"/>
        <v>0.10278423380845036</v>
      </c>
      <c r="BM426" s="468">
        <f t="shared" si="252"/>
        <v>9.752700314976083E-2</v>
      </c>
      <c r="BN426" s="468">
        <f t="shared" si="252"/>
        <v>9.4942045878933498E-2</v>
      </c>
      <c r="BO426" s="468">
        <f t="shared" si="253"/>
        <v>8.5555723757393953E-2</v>
      </c>
      <c r="BP426" s="468">
        <f t="shared" si="254"/>
        <v>7.8448077423861062E-2</v>
      </c>
      <c r="BQ426" s="468">
        <f t="shared" si="255"/>
        <v>6.9897143793850106E-2</v>
      </c>
      <c r="BR426" s="468">
        <f t="shared" si="256"/>
        <v>7.7957389623634701E-2</v>
      </c>
      <c r="BS426" s="468">
        <f t="shared" si="257"/>
        <v>7.9040648821645867E-2</v>
      </c>
      <c r="BT426" s="468">
        <f t="shared" si="257"/>
        <v>5.6205921173919003E-2</v>
      </c>
    </row>
    <row r="427" spans="1:72">
      <c r="A427" s="463"/>
      <c r="B427" s="464"/>
      <c r="C427" s="464"/>
      <c r="D427" s="464"/>
      <c r="E427" s="464"/>
      <c r="F427" s="464"/>
      <c r="G427" s="464"/>
      <c r="H427" s="464"/>
      <c r="I427" s="464"/>
      <c r="J427" s="464"/>
      <c r="K427" s="464"/>
      <c r="L427" s="464"/>
      <c r="M427" s="464"/>
      <c r="N427" s="464"/>
      <c r="O427" s="464"/>
      <c r="P427" s="464"/>
      <c r="Q427" s="464"/>
      <c r="R427" s="464"/>
      <c r="S427" s="464"/>
      <c r="T427" s="464"/>
      <c r="U427" s="464"/>
      <c r="V427" s="464"/>
      <c r="W427" s="464"/>
      <c r="X427" s="464"/>
      <c r="Y427" s="464"/>
      <c r="Z427" s="464"/>
      <c r="AA427" s="464"/>
      <c r="AB427" s="464"/>
    </row>
    <row r="428" spans="1:72">
      <c r="A428" s="463"/>
      <c r="B428" s="464"/>
      <c r="C428" s="464"/>
      <c r="D428" s="464"/>
      <c r="E428" s="464"/>
      <c r="F428" s="464"/>
      <c r="G428" s="464"/>
      <c r="H428" s="464"/>
      <c r="I428" s="464"/>
      <c r="J428" s="464"/>
      <c r="K428" s="464"/>
      <c r="L428" s="464"/>
      <c r="M428" s="464"/>
      <c r="N428" s="464"/>
      <c r="O428" s="464"/>
      <c r="P428" s="464"/>
      <c r="Q428" s="464"/>
      <c r="R428" s="464"/>
      <c r="S428" s="464"/>
      <c r="T428" s="464"/>
      <c r="U428" s="464"/>
      <c r="V428" s="464"/>
      <c r="W428" s="464"/>
      <c r="X428" s="464"/>
      <c r="Y428" s="464"/>
      <c r="Z428" s="464"/>
      <c r="AA428" s="464"/>
      <c r="AB428" s="464"/>
    </row>
    <row r="429" spans="1:72">
      <c r="AB429" s="464"/>
    </row>
    <row r="430" spans="1:72">
      <c r="AB430" s="464"/>
    </row>
    <row r="431" spans="1:72">
      <c r="A431" s="465" t="str">
        <f>A423</f>
        <v>EU-27 and UK</v>
      </c>
      <c r="B431" s="465"/>
      <c r="C431" s="465"/>
      <c r="D431" s="465"/>
      <c r="E431" s="465"/>
      <c r="F431" s="465"/>
      <c r="G431" s="465"/>
      <c r="H431" s="465"/>
      <c r="I431" s="465"/>
      <c r="J431" s="465"/>
      <c r="K431" s="465"/>
      <c r="L431" s="465"/>
      <c r="M431" s="465"/>
      <c r="N431" s="465"/>
      <c r="O431" s="465"/>
      <c r="P431" s="465"/>
      <c r="Q431" s="465"/>
      <c r="R431" s="465"/>
      <c r="S431" s="465"/>
      <c r="T431" s="465"/>
      <c r="U431" s="465"/>
      <c r="V431" s="465"/>
      <c r="W431" s="465"/>
      <c r="X431" s="465"/>
      <c r="Y431" s="465"/>
      <c r="Z431" s="465"/>
      <c r="AA431" s="465"/>
      <c r="AB431" s="465"/>
      <c r="AC431" s="464">
        <f>'ExportsMouldings&amp;Joinery'!AD$24</f>
        <v>8.1903635000000016E-2</v>
      </c>
      <c r="AD431" s="464">
        <f>'ExportsMouldings&amp;Joinery'!AE$24</f>
        <v>7.3951257999999992E-2</v>
      </c>
      <c r="AE431" s="464">
        <f>'ExportsMouldings&amp;Joinery'!AF$24</f>
        <v>7.1565721999999998E-2</v>
      </c>
      <c r="AF431" s="464">
        <f>'ExportsMouldings&amp;Joinery'!AG$24</f>
        <v>9.7584043999999981E-2</v>
      </c>
      <c r="AG431" s="464">
        <f>'ExportsMouldings&amp;Joinery'!AH$24</f>
        <v>0.145980779</v>
      </c>
      <c r="AH431" s="464">
        <f>'ExportsMouldings&amp;Joinery'!AI$24</f>
        <v>0.17827778899999999</v>
      </c>
      <c r="AI431" s="464">
        <f>'ExportsMouldings&amp;Joinery'!AJ$24</f>
        <v>0.26974094800000004</v>
      </c>
      <c r="AJ431" s="464">
        <f>'ExportsMouldings&amp;Joinery'!AK$24</f>
        <v>0.39315625500000001</v>
      </c>
      <c r="AK431" s="464">
        <f>'ExportsMouldings&amp;Joinery'!AL$24</f>
        <v>0.32625028000000006</v>
      </c>
      <c r="AL431" s="464">
        <f>'ExportsMouldings&amp;Joinery'!AM$24</f>
        <v>0.19022902</v>
      </c>
      <c r="AM431" s="464">
        <f>'ExportsMouldings&amp;Joinery'!AN$24</f>
        <v>0.21688833099999996</v>
      </c>
      <c r="AN431" s="464">
        <f>'ExportsMouldings&amp;Joinery'!AO$24</f>
        <v>0.25086910999999995</v>
      </c>
      <c r="AO431" s="464">
        <f>'ExportsMouldings&amp;Joinery'!AP$24</f>
        <v>0.14959249599999999</v>
      </c>
      <c r="AP431" s="464">
        <f>'ExportsMouldings&amp;Joinery'!AQ$24</f>
        <v>0.11650703400000001</v>
      </c>
      <c r="AQ431" s="464">
        <f>'ExportsMouldings&amp;Joinery'!AR$24</f>
        <v>0.13700827000000002</v>
      </c>
      <c r="AR431" s="464">
        <f>'ExportsMouldings&amp;Joinery'!AS$24</f>
        <v>0.13499794000000004</v>
      </c>
      <c r="AS431" s="464">
        <f>'ExportsMouldings&amp;Joinery'!AT$24</f>
        <v>0.11006898999999998</v>
      </c>
      <c r="AT431" s="464">
        <f>'ExportsMouldings&amp;Joinery'!AU$24</f>
        <v>0.11538681200000002</v>
      </c>
      <c r="AU431" s="464">
        <f>'ExportsMouldings&amp;Joinery'!AV$24</f>
        <v>0.13778063700000001</v>
      </c>
      <c r="AV431" s="464">
        <f>'ExportsMouldings&amp;Joinery'!AW$24</f>
        <v>0.16969154799999994</v>
      </c>
      <c r="AW431" s="464">
        <f>'ExportsMouldings&amp;Joinery'!AX$24</f>
        <v>0.15950656499999999</v>
      </c>
      <c r="AX431" s="464">
        <f>'ExportsMouldings&amp;Joinery'!AY$24</f>
        <v>0.17714405799999999</v>
      </c>
      <c r="AY431" s="464">
        <f>'ExportsMouldings&amp;Joinery'!AZ$24</f>
        <v>0.222433452</v>
      </c>
      <c r="AZ431" s="464">
        <f>'ExportsMouldings&amp;Joinery'!BA$24</f>
        <v>0.140325125</v>
      </c>
      <c r="BA431" s="464">
        <f>'ExportsMouldings&amp;Joinery'!BB$24</f>
        <v>0.13012291800000003</v>
      </c>
      <c r="BB431" s="464">
        <f>'ExportsMouldings&amp;Joinery'!BC$24</f>
        <v>0</v>
      </c>
      <c r="BD431" s="468">
        <f t="shared" ref="BD431:BN434" si="259">AJ431/AJ$421</f>
        <v>0.33789018692414297</v>
      </c>
      <c r="BE431" s="468">
        <f t="shared" si="259"/>
        <v>0.33916394235694552</v>
      </c>
      <c r="BF431" s="468">
        <f t="shared" si="259"/>
        <v>0.30514374834932512</v>
      </c>
      <c r="BG431" s="468">
        <f t="shared" si="259"/>
        <v>0.29703526151636778</v>
      </c>
      <c r="BH431" s="468">
        <f t="shared" si="259"/>
        <v>0.34163308624532046</v>
      </c>
      <c r="BI431" s="468">
        <f t="shared" si="259"/>
        <v>0.21471205967007356</v>
      </c>
      <c r="BJ431" s="468">
        <f t="shared" si="259"/>
        <v>0.16113272359034955</v>
      </c>
      <c r="BK431" s="468">
        <f t="shared" si="259"/>
        <v>0.17550520286433852</v>
      </c>
      <c r="BL431" s="468">
        <f t="shared" si="259"/>
        <v>0.17839462146544902</v>
      </c>
      <c r="BM431" s="468">
        <f t="shared" si="259"/>
        <v>0.14892216637043273</v>
      </c>
      <c r="BN431" s="468">
        <f t="shared" si="259"/>
        <v>0.14374605416207967</v>
      </c>
      <c r="BO431" s="468">
        <f t="shared" ref="BO431:BO434" si="260">AU431/AU$421</f>
        <v>0.16218405588725135</v>
      </c>
      <c r="BP431" s="468">
        <f t="shared" ref="BP431:BP434" si="261">AV431/AV$421</f>
        <v>0.19267623980241291</v>
      </c>
      <c r="BQ431" s="468">
        <f t="shared" ref="BQ431:BQ434" si="262">AW431/AW$421</f>
        <v>0.16170111398317644</v>
      </c>
      <c r="BR431" s="468">
        <f t="shared" ref="BR431:BR434" si="263">AX431/AX$421</f>
        <v>0.13791446625831325</v>
      </c>
      <c r="BS431" s="468">
        <f t="shared" ref="BS431:BT434" si="264">AY431/AY$421</f>
        <v>0.14511003330997624</v>
      </c>
      <c r="BT431" s="468">
        <f t="shared" si="264"/>
        <v>0.1345622917992009</v>
      </c>
    </row>
    <row r="432" spans="1:72">
      <c r="A432" s="465" t="str">
        <f>A424</f>
        <v xml:space="preserve">Canada </v>
      </c>
      <c r="AC432" s="464">
        <f>'ExportsMouldings&amp;Joinery'!AD$10</f>
        <v>1.3208779E-2</v>
      </c>
      <c r="AD432" s="464">
        <f>'ExportsMouldings&amp;Joinery'!AE$10</f>
        <v>7.7825709999999994E-3</v>
      </c>
      <c r="AE432" s="464">
        <f>'ExportsMouldings&amp;Joinery'!AF$10</f>
        <v>1.5090251000000001E-2</v>
      </c>
      <c r="AF432" s="464">
        <f>'ExportsMouldings&amp;Joinery'!AG$10</f>
        <v>1.9399633999999999E-2</v>
      </c>
      <c r="AG432" s="464">
        <f>'ExportsMouldings&amp;Joinery'!AH$10</f>
        <v>3.2429198999999999E-2</v>
      </c>
      <c r="AH432" s="464">
        <f>'ExportsMouldings&amp;Joinery'!AI$10</f>
        <v>3.6022907E-2</v>
      </c>
      <c r="AI432" s="464">
        <f>'ExportsMouldings&amp;Joinery'!AJ$10</f>
        <v>3.6114641999999995E-2</v>
      </c>
      <c r="AJ432" s="464">
        <f>'ExportsMouldings&amp;Joinery'!AK$10</f>
        <v>3.1036910999999997E-2</v>
      </c>
      <c r="AK432" s="464">
        <f>'ExportsMouldings&amp;Joinery'!AL$10</f>
        <v>3.3226696999999999E-2</v>
      </c>
      <c r="AL432" s="464">
        <f>'ExportsMouldings&amp;Joinery'!AM$10</f>
        <v>2.4647055000000001E-2</v>
      </c>
      <c r="AM432" s="464">
        <f>'ExportsMouldings&amp;Joinery'!AN$10</f>
        <v>3.1574131999999998E-2</v>
      </c>
      <c r="AN432" s="464">
        <f>'ExportsMouldings&amp;Joinery'!AO$10</f>
        <v>2.4316218999999997E-2</v>
      </c>
      <c r="AO432" s="464">
        <f>'ExportsMouldings&amp;Joinery'!AP$10</f>
        <v>2.9674844000000002E-2</v>
      </c>
      <c r="AP432" s="464">
        <f>'ExportsMouldings&amp;Joinery'!AQ$10</f>
        <v>2.8971463999999999E-2</v>
      </c>
      <c r="AQ432" s="464">
        <f>'ExportsMouldings&amp;Joinery'!AR$10</f>
        <v>2.4380545E-2</v>
      </c>
      <c r="AR432" s="464">
        <f>'ExportsMouldings&amp;Joinery'!AS$10</f>
        <v>2.5903613999999998E-2</v>
      </c>
      <c r="AS432" s="464">
        <f>'ExportsMouldings&amp;Joinery'!AT$10</f>
        <v>2.5653558999999999E-2</v>
      </c>
      <c r="AT432" s="464">
        <f>'ExportsMouldings&amp;Joinery'!AU$10</f>
        <v>2.5327765999999998E-2</v>
      </c>
      <c r="AU432" s="464">
        <f>'ExportsMouldings&amp;Joinery'!AV$10</f>
        <v>2.0119334999999999E-2</v>
      </c>
      <c r="AV432" s="464">
        <f>'ExportsMouldings&amp;Joinery'!AW$10</f>
        <v>2.2452116000000001E-2</v>
      </c>
      <c r="AW432" s="464">
        <f>'ExportsMouldings&amp;Joinery'!AX$10</f>
        <v>2.3829974E-2</v>
      </c>
      <c r="AX432" s="464">
        <f>'ExportsMouldings&amp;Joinery'!AY$10</f>
        <v>3.8801820000000001E-2</v>
      </c>
      <c r="AY432" s="464">
        <f>'ExportsMouldings&amp;Joinery'!AZ$10</f>
        <v>2.9295403999999997E-2</v>
      </c>
      <c r="AZ432" s="464">
        <f>'ExportsMouldings&amp;Joinery'!BA$10</f>
        <v>1.7377483999999999E-2</v>
      </c>
      <c r="BA432" s="464">
        <f>'ExportsMouldings&amp;Joinery'!BB$10</f>
        <v>1.5158738E-2</v>
      </c>
      <c r="BB432" s="464">
        <f>'ExportsMouldings&amp;Joinery'!BC$10</f>
        <v>0</v>
      </c>
      <c r="BD432" s="468">
        <f t="shared" si="259"/>
        <v>2.6674045054524153E-2</v>
      </c>
      <c r="BE432" s="468">
        <f t="shared" si="259"/>
        <v>3.4541878541896401E-2</v>
      </c>
      <c r="BF432" s="468">
        <f t="shared" si="259"/>
        <v>3.9536001123655976E-2</v>
      </c>
      <c r="BG432" s="468">
        <f t="shared" si="259"/>
        <v>4.3241748011663736E-2</v>
      </c>
      <c r="BH432" s="468">
        <f t="shared" si="259"/>
        <v>3.3113781695909478E-2</v>
      </c>
      <c r="BI432" s="468">
        <f t="shared" si="259"/>
        <v>4.2592690449045824E-2</v>
      </c>
      <c r="BJ432" s="468">
        <f t="shared" si="259"/>
        <v>4.0068403944776093E-2</v>
      </c>
      <c r="BK432" s="468">
        <f t="shared" si="259"/>
        <v>3.1231052666880133E-2</v>
      </c>
      <c r="BL432" s="468">
        <f t="shared" si="259"/>
        <v>3.4230636512802372E-2</v>
      </c>
      <c r="BM432" s="468">
        <f t="shared" si="259"/>
        <v>3.4708990982761923E-2</v>
      </c>
      <c r="BN432" s="468">
        <f t="shared" si="259"/>
        <v>3.1552708321991592E-2</v>
      </c>
      <c r="BO432" s="468">
        <f t="shared" si="260"/>
        <v>2.3682829627608211E-2</v>
      </c>
      <c r="BP432" s="468">
        <f t="shared" si="261"/>
        <v>2.5493251357973312E-2</v>
      </c>
      <c r="BQ432" s="468">
        <f t="shared" si="262"/>
        <v>2.4157835396869907E-2</v>
      </c>
      <c r="BR432" s="468">
        <f t="shared" si="263"/>
        <v>3.0208929136935226E-2</v>
      </c>
      <c r="BS432" s="468">
        <f t="shared" si="264"/>
        <v>1.9111590509637958E-2</v>
      </c>
      <c r="BT432" s="468">
        <f t="shared" si="264"/>
        <v>1.6663830320792123E-2</v>
      </c>
    </row>
    <row r="433" spans="1:72">
      <c r="A433" s="465" t="str">
        <f>A425</f>
        <v xml:space="preserve">USA </v>
      </c>
      <c r="AC433" s="464">
        <f>'ExportsMouldings&amp;Joinery'!AD$12</f>
        <v>0.11204183299999999</v>
      </c>
      <c r="AD433" s="464">
        <f>'ExportsMouldings&amp;Joinery'!AE$12</f>
        <v>0.11790523699999998</v>
      </c>
      <c r="AE433" s="464">
        <f>'ExportsMouldings&amp;Joinery'!AF$12</f>
        <v>0.17921142800000001</v>
      </c>
      <c r="AF433" s="464">
        <f>'ExportsMouldings&amp;Joinery'!AG$12</f>
        <v>0.23151793400000001</v>
      </c>
      <c r="AG433" s="464">
        <f>'ExportsMouldings&amp;Joinery'!AH$12</f>
        <v>0.474829534</v>
      </c>
      <c r="AH433" s="464">
        <f>'ExportsMouldings&amp;Joinery'!AI$12</f>
        <v>0.54668347499999992</v>
      </c>
      <c r="AI433" s="464">
        <f>'ExportsMouldings&amp;Joinery'!AJ$12</f>
        <v>0.72314386399999986</v>
      </c>
      <c r="AJ433" s="464">
        <f>'ExportsMouldings&amp;Joinery'!AK$12</f>
        <v>0.6214567769999999</v>
      </c>
      <c r="AK433" s="464">
        <f>'ExportsMouldings&amp;Joinery'!AL$12</f>
        <v>0.47650320299999999</v>
      </c>
      <c r="AL433" s="464">
        <f>'ExportsMouldings&amp;Joinery'!AM$12</f>
        <v>0.31978221700000004</v>
      </c>
      <c r="AM433" s="464">
        <f>'ExportsMouldings&amp;Joinery'!AN$12</f>
        <v>0.389605549</v>
      </c>
      <c r="AN433" s="464">
        <f>'ExportsMouldings&amp;Joinery'!AO$12</f>
        <v>0.35912975799999997</v>
      </c>
      <c r="AO433" s="464">
        <f>'ExportsMouldings&amp;Joinery'!AP$12</f>
        <v>0.43501782900000002</v>
      </c>
      <c r="AP433" s="464">
        <f>'ExportsMouldings&amp;Joinery'!AQ$12</f>
        <v>0.47842668499999996</v>
      </c>
      <c r="AQ433" s="464">
        <f>'ExportsMouldings&amp;Joinery'!AR$12</f>
        <v>0.5282763250000001</v>
      </c>
      <c r="AR433" s="464">
        <f>'ExportsMouldings&amp;Joinery'!AS$12</f>
        <v>0.50781445999999997</v>
      </c>
      <c r="AS433" s="464">
        <f>'ExportsMouldings&amp;Joinery'!AT$12</f>
        <v>0.51935265000000008</v>
      </c>
      <c r="AT433" s="464">
        <f>'ExportsMouldings&amp;Joinery'!AU$12</f>
        <v>0.58230315999999993</v>
      </c>
      <c r="AU433" s="464">
        <f>'ExportsMouldings&amp;Joinery'!AV$12</f>
        <v>0.61361344899999992</v>
      </c>
      <c r="AV433" s="464">
        <f>'ExportsMouldings&amp;Joinery'!AW$12</f>
        <v>0.60897335799999996</v>
      </c>
      <c r="AW433" s="464">
        <f>'ExportsMouldings&amp;Joinery'!AX$12</f>
        <v>0.73238275600000002</v>
      </c>
      <c r="AX433" s="464">
        <f>'ExportsMouldings&amp;Joinery'!AY$12</f>
        <v>0.99523457199999987</v>
      </c>
      <c r="AY433" s="464">
        <f>'ExportsMouldings&amp;Joinery'!AZ$12</f>
        <v>1.1933747180000001</v>
      </c>
      <c r="AZ433" s="464">
        <f>'ExportsMouldings&amp;Joinery'!BA$12</f>
        <v>0.82302535199999993</v>
      </c>
      <c r="BA433" s="464">
        <f>'ExportsMouldings&amp;Joinery'!BB$12</f>
        <v>0.88060370999999993</v>
      </c>
      <c r="BB433" s="464">
        <f>'ExportsMouldings&amp;Joinery'!BC$12</f>
        <v>0</v>
      </c>
      <c r="BD433" s="468">
        <f t="shared" si="259"/>
        <v>0.53409845036245296</v>
      </c>
      <c r="BE433" s="468">
        <f t="shared" si="259"/>
        <v>0.4953641875041207</v>
      </c>
      <c r="BF433" s="468">
        <f t="shared" si="259"/>
        <v>0.51295824554443525</v>
      </c>
      <c r="BG433" s="468">
        <f t="shared" si="259"/>
        <v>0.53357682085461322</v>
      </c>
      <c r="BH433" s="468">
        <f t="shared" si="259"/>
        <v>0.48906223483662487</v>
      </c>
      <c r="BI433" s="468">
        <f t="shared" si="259"/>
        <v>0.62438676106984581</v>
      </c>
      <c r="BJ433" s="468">
        <f t="shared" si="259"/>
        <v>0.66167845962289473</v>
      </c>
      <c r="BK433" s="468">
        <f t="shared" si="259"/>
        <v>0.67671275308820578</v>
      </c>
      <c r="BL433" s="468">
        <f t="shared" si="259"/>
        <v>0.67105741292334808</v>
      </c>
      <c r="BM433" s="468">
        <f t="shared" si="259"/>
        <v>0.70267858138995498</v>
      </c>
      <c r="BN433" s="468">
        <f t="shared" si="259"/>
        <v>0.72541896361700431</v>
      </c>
      <c r="BO433" s="468">
        <f t="shared" si="260"/>
        <v>0.7222953825201508</v>
      </c>
      <c r="BP433" s="468">
        <f t="shared" si="261"/>
        <v>0.69145869751443767</v>
      </c>
      <c r="BQ433" s="468">
        <f t="shared" si="262"/>
        <v>0.74245914271471458</v>
      </c>
      <c r="BR433" s="468">
        <f t="shared" si="263"/>
        <v>0.77483403253187755</v>
      </c>
      <c r="BS433" s="468">
        <f t="shared" si="264"/>
        <v>0.77852788563594066</v>
      </c>
      <c r="BT433" s="468">
        <f t="shared" si="264"/>
        <v>0.78922557577599894</v>
      </c>
    </row>
    <row r="434" spans="1:72">
      <c r="A434" s="465" t="str">
        <f>A426</f>
        <v>Others</v>
      </c>
      <c r="AC434" s="464">
        <f t="shared" ref="AC434:BB434" si="265">AC421-SUM(AC431:AC433)</f>
        <v>6.3164434999999963E-2</v>
      </c>
      <c r="AD434" s="464">
        <f t="shared" si="265"/>
        <v>5.8317863000000025E-2</v>
      </c>
      <c r="AE434" s="464">
        <f t="shared" si="265"/>
        <v>5.0007887999999945E-2</v>
      </c>
      <c r="AF434" s="464">
        <f t="shared" si="265"/>
        <v>5.4281179000000013E-2</v>
      </c>
      <c r="AG434" s="464">
        <f t="shared" si="265"/>
        <v>6.9023959000000135E-2</v>
      </c>
      <c r="AH434" s="464">
        <f t="shared" si="265"/>
        <v>7.9898167999999936E-2</v>
      </c>
      <c r="AI434" s="464">
        <f t="shared" si="265"/>
        <v>9.0372538000000224E-2</v>
      </c>
      <c r="AJ434" s="464">
        <f t="shared" si="265"/>
        <v>0.1179122739999996</v>
      </c>
      <c r="AK434" s="464">
        <f t="shared" si="265"/>
        <v>0.12594483400000012</v>
      </c>
      <c r="AL434" s="464">
        <f t="shared" si="265"/>
        <v>8.8749596999999958E-2</v>
      </c>
      <c r="AM434" s="464">
        <f t="shared" si="265"/>
        <v>9.2109038000000143E-2</v>
      </c>
      <c r="AN434" s="464">
        <f t="shared" si="265"/>
        <v>0.10000813900000016</v>
      </c>
      <c r="AO434" s="464">
        <f t="shared" si="265"/>
        <v>8.2426959000000299E-2</v>
      </c>
      <c r="AP434" s="464">
        <f t="shared" si="265"/>
        <v>9.914493000000002E-2</v>
      </c>
      <c r="AQ434" s="464">
        <f t="shared" si="265"/>
        <v>9.0985619999999767E-2</v>
      </c>
      <c r="AR434" s="464">
        <f t="shared" si="265"/>
        <v>8.8021710999999891E-2</v>
      </c>
      <c r="AS434" s="464">
        <f t="shared" si="265"/>
        <v>8.4028943000000189E-2</v>
      </c>
      <c r="AT434" s="464">
        <f t="shared" si="265"/>
        <v>7.9695161999999931E-2</v>
      </c>
      <c r="AU434" s="464">
        <f t="shared" si="265"/>
        <v>7.8019144000000207E-2</v>
      </c>
      <c r="AV434" s="464">
        <f t="shared" si="265"/>
        <v>7.9591196999999836E-2</v>
      </c>
      <c r="AW434" s="464">
        <f t="shared" si="265"/>
        <v>7.0709066999999792E-2</v>
      </c>
      <c r="AX434" s="464">
        <f t="shared" si="265"/>
        <v>7.326825799999992E-2</v>
      </c>
      <c r="AY434" s="464">
        <f t="shared" si="265"/>
        <v>8.7757021000000046E-2</v>
      </c>
      <c r="AZ434" s="464">
        <f t="shared" si="265"/>
        <v>6.2098548000000031E-2</v>
      </c>
      <c r="BA434" s="464">
        <f t="shared" si="265"/>
        <v>5.4051977999999723E-2</v>
      </c>
      <c r="BB434" s="464">
        <f t="shared" si="265"/>
        <v>0</v>
      </c>
      <c r="BD434" s="468">
        <f t="shared" si="259"/>
        <v>0.10133731765887999</v>
      </c>
      <c r="BE434" s="468">
        <f t="shared" si="259"/>
        <v>0.13092999159703742</v>
      </c>
      <c r="BF434" s="468">
        <f t="shared" si="259"/>
        <v>0.14236200498258367</v>
      </c>
      <c r="BG434" s="468">
        <f t="shared" si="259"/>
        <v>0.12614616961735531</v>
      </c>
      <c r="BH434" s="468">
        <f t="shared" si="259"/>
        <v>0.13619089722214528</v>
      </c>
      <c r="BI434" s="468">
        <f t="shared" si="259"/>
        <v>0.11830848881103483</v>
      </c>
      <c r="BJ434" s="468">
        <f t="shared" si="259"/>
        <v>0.13712041284197962</v>
      </c>
      <c r="BK434" s="468">
        <f t="shared" si="259"/>
        <v>0.11655099138057559</v>
      </c>
      <c r="BL434" s="468">
        <f t="shared" si="259"/>
        <v>0.11631732909840051</v>
      </c>
      <c r="BM434" s="468">
        <f t="shared" si="259"/>
        <v>0.11369026125685026</v>
      </c>
      <c r="BN434" s="468">
        <f t="shared" si="259"/>
        <v>9.9282273898924439E-2</v>
      </c>
      <c r="BO434" s="468">
        <f t="shared" si="260"/>
        <v>9.1837731964989705E-2</v>
      </c>
      <c r="BP434" s="468">
        <f t="shared" si="261"/>
        <v>9.0371811325176091E-2</v>
      </c>
      <c r="BQ434" s="468">
        <f t="shared" si="262"/>
        <v>7.1681907905239053E-2</v>
      </c>
      <c r="BR434" s="468">
        <f t="shared" si="263"/>
        <v>5.7042572072874033E-2</v>
      </c>
      <c r="BS434" s="468">
        <f t="shared" si="264"/>
        <v>5.7250490544445136E-2</v>
      </c>
      <c r="BT434" s="468">
        <f t="shared" si="264"/>
        <v>5.9548302104008015E-2</v>
      </c>
    </row>
    <row r="436" spans="1:72" ht="13">
      <c r="A436" s="461" t="s">
        <v>181</v>
      </c>
    </row>
    <row r="437" spans="1:72" ht="13">
      <c r="A437" s="461"/>
      <c r="B437" s="523" t="s">
        <v>64</v>
      </c>
      <c r="C437" s="523"/>
      <c r="D437" s="523"/>
      <c r="E437" s="523"/>
      <c r="F437" s="523"/>
      <c r="G437" s="523"/>
      <c r="H437" s="523"/>
      <c r="I437" s="523"/>
      <c r="J437" s="523"/>
      <c r="K437" s="523"/>
      <c r="L437" s="523"/>
      <c r="M437" s="523"/>
      <c r="N437" s="523"/>
      <c r="O437" s="523"/>
      <c r="P437" s="523"/>
      <c r="Q437" s="523"/>
      <c r="R437" s="523"/>
      <c r="S437" s="523"/>
      <c r="T437" s="523"/>
      <c r="U437" s="523"/>
      <c r="V437" s="523"/>
      <c r="W437" s="523"/>
      <c r="X437" s="523"/>
      <c r="Y437" s="523"/>
      <c r="Z437" s="523"/>
      <c r="AA437" s="523"/>
      <c r="AC437" s="523" t="s">
        <v>147</v>
      </c>
      <c r="AD437" s="523"/>
      <c r="AE437" s="523"/>
      <c r="AF437" s="523"/>
      <c r="AG437" s="523"/>
      <c r="AH437" s="523"/>
      <c r="AI437" s="523"/>
      <c r="AJ437" s="523"/>
      <c r="AK437" s="523"/>
      <c r="AL437" s="523"/>
      <c r="AM437" s="523"/>
      <c r="AN437" s="523"/>
      <c r="AO437" s="523"/>
      <c r="AP437" s="523"/>
      <c r="AQ437" s="523"/>
      <c r="AR437" s="523"/>
      <c r="AS437" s="523"/>
      <c r="AT437" s="523"/>
      <c r="AU437" s="523"/>
      <c r="AV437" s="523"/>
      <c r="AW437" s="523"/>
      <c r="AX437" s="523"/>
      <c r="AY437" s="523"/>
      <c r="AZ437" s="523"/>
      <c r="BA437" s="523"/>
      <c r="BB437" s="523"/>
    </row>
    <row r="438" spans="1:72">
      <c r="A438" s="463" t="s">
        <v>1</v>
      </c>
      <c r="B438" s="467">
        <f>ExportsJoinery!C$5</f>
        <v>0.16471993300000004</v>
      </c>
      <c r="C438" s="467">
        <f>ExportsJoinery!D$5</f>
        <v>0.16308901700000009</v>
      </c>
      <c r="D438" s="467">
        <f>ExportsJoinery!E$5</f>
        <v>0.20095792900000001</v>
      </c>
      <c r="E438" s="467">
        <f>ExportsJoinery!F$5</f>
        <v>0.24784449600000003</v>
      </c>
      <c r="F438" s="467">
        <f>ExportsJoinery!G$5</f>
        <v>0.35293631399999997</v>
      </c>
      <c r="G438" s="467">
        <f>ExportsJoinery!H$5</f>
        <v>0.333353228</v>
      </c>
      <c r="H438" s="467">
        <f>ExportsJoinery!I$5</f>
        <v>0.3646154820000001</v>
      </c>
      <c r="I438" s="467">
        <f>ExportsJoinery!J$5</f>
        <v>0.36682380799999997</v>
      </c>
      <c r="J438" s="467">
        <f>ExportsJoinery!K$5</f>
        <v>0.25032414099999994</v>
      </c>
      <c r="K438" s="467">
        <f>ExportsJoinery!L$5</f>
        <v>0.16281809099999997</v>
      </c>
      <c r="L438" s="467">
        <f>ExportsJoinery!M$5</f>
        <v>0.13324799499999998</v>
      </c>
      <c r="M438" s="467">
        <f>ExportsJoinery!N$5</f>
        <v>0.11794724100000001</v>
      </c>
      <c r="N438" s="467">
        <f>ExportsJoinery!O$5</f>
        <v>0.11147873699999994</v>
      </c>
      <c r="O438" s="467">
        <f>ExportsJoinery!P$5</f>
        <v>0.13360965399999999</v>
      </c>
      <c r="P438" s="467">
        <f>ExportsJoinery!Q$5</f>
        <v>0.13380195399999995</v>
      </c>
      <c r="Q438" s="467">
        <f>ExportsJoinery!R$5</f>
        <v>0.14680983099999997</v>
      </c>
      <c r="R438" s="467">
        <f>ExportsJoinery!S$5</f>
        <v>0.17499630899999993</v>
      </c>
      <c r="S438" s="467">
        <f>ExportsJoinery!T$5</f>
        <v>0.19037766500000003</v>
      </c>
      <c r="T438" s="467">
        <f>ExportsJoinery!U$5</f>
        <v>0.21088182551168672</v>
      </c>
      <c r="U438" s="467">
        <f>ExportsJoinery!V$5</f>
        <v>0.15886684194047623</v>
      </c>
      <c r="V438" s="467">
        <f>ExportsJoinery!W$5</f>
        <v>0.24424382499999997</v>
      </c>
      <c r="W438" s="467">
        <f>ExportsJoinery!X$5</f>
        <v>0.26605387599999997</v>
      </c>
      <c r="X438" s="467">
        <f>ExportsJoinery!Y$5</f>
        <v>0.22797453599999992</v>
      </c>
      <c r="Y438" s="467">
        <f>ExportsJoinery!Z$5</f>
        <v>0.20158399399999982</v>
      </c>
      <c r="Z438" s="467">
        <f>ExportsJoinery!AA$5</f>
        <v>0.22261703100000005</v>
      </c>
      <c r="AA438" s="467">
        <f>ExportsJoinery!AB$5</f>
        <v>0</v>
      </c>
      <c r="AB438" s="464"/>
      <c r="AC438" s="467">
        <f>ExportsJoinery!AD$5</f>
        <v>0.169161335</v>
      </c>
      <c r="AD438" s="467">
        <f>ExportsJoinery!AE$5</f>
        <v>0.16922119499999994</v>
      </c>
      <c r="AE438" s="467">
        <f>ExportsJoinery!AF$5</f>
        <v>0.20970015600000005</v>
      </c>
      <c r="AF438" s="467">
        <f>ExportsJoinery!AG$5</f>
        <v>0.25087217300000003</v>
      </c>
      <c r="AG438" s="467">
        <f>ExportsJoinery!AH$5</f>
        <v>0.43955070699999993</v>
      </c>
      <c r="AH438" s="467">
        <f>ExportsJoinery!AI$5</f>
        <v>0.41426203300000003</v>
      </c>
      <c r="AI438" s="467">
        <f>ExportsJoinery!AJ$5</f>
        <v>0.51348085500000018</v>
      </c>
      <c r="AJ438" s="467">
        <f>ExportsJoinery!AK$5</f>
        <v>0.52287287400000015</v>
      </c>
      <c r="AK438" s="467">
        <f>ExportsJoinery!AL$5</f>
        <v>0.40335920900000011</v>
      </c>
      <c r="AL438" s="467">
        <f>ExportsJoinery!AM$5</f>
        <v>0.23342112999999998</v>
      </c>
      <c r="AM438" s="467">
        <f>ExportsJoinery!AN$5</f>
        <v>0.22517120199999996</v>
      </c>
      <c r="AN438" s="467">
        <f>ExportsJoinery!AO$5</f>
        <v>0.21190214799999996</v>
      </c>
      <c r="AO438" s="467">
        <f>ExportsJoinery!AP$5</f>
        <v>0.20573247600000003</v>
      </c>
      <c r="AP438" s="467">
        <f>ExportsJoinery!AQ$5</f>
        <v>0.25293189599999999</v>
      </c>
      <c r="AQ438" s="467">
        <f>ExportsJoinery!AR$5</f>
        <v>0.26239016299999995</v>
      </c>
      <c r="AR438" s="467">
        <f>ExportsJoinery!AS$5</f>
        <v>0.27435343399999995</v>
      </c>
      <c r="AS438" s="467">
        <f>ExportsJoinery!AT$5</f>
        <v>0.28854007599999992</v>
      </c>
      <c r="AT438" s="467">
        <f>ExportsJoinery!AU$5</f>
        <v>0.32057502199999999</v>
      </c>
      <c r="AU438" s="467">
        <f>ExportsJoinery!AV$5</f>
        <v>0.35620660800000004</v>
      </c>
      <c r="AV438" s="467">
        <f>ExportsJoinery!AW$5</f>
        <v>0.33230296100000001</v>
      </c>
      <c r="AW438" s="467">
        <f>ExportsJoinery!AX$5</f>
        <v>0.41739052199999999</v>
      </c>
      <c r="AX438" s="467">
        <f>ExportsJoinery!AY$5</f>
        <v>0.57126633299999996</v>
      </c>
      <c r="AY438" s="467">
        <f>ExportsJoinery!AZ$5</f>
        <v>0.57045872400000008</v>
      </c>
      <c r="AZ438" s="467">
        <f>ExportsJoinery!BA$5</f>
        <v>0.42507238899999999</v>
      </c>
      <c r="BA438" s="467">
        <f>ExportsJoinery!BB$5</f>
        <v>0.45882307999999994</v>
      </c>
      <c r="BB438" s="467">
        <f>ExportsJoinery!BC$5</f>
        <v>0</v>
      </c>
    </row>
    <row r="439" spans="1:72">
      <c r="B439" s="462">
        <v>2000</v>
      </c>
      <c r="C439" s="462">
        <f t="shared" ref="C439:AA439" si="266">1+B439</f>
        <v>2001</v>
      </c>
      <c r="D439" s="462">
        <f t="shared" si="266"/>
        <v>2002</v>
      </c>
      <c r="E439" s="462">
        <f t="shared" si="266"/>
        <v>2003</v>
      </c>
      <c r="F439" s="462">
        <f t="shared" si="266"/>
        <v>2004</v>
      </c>
      <c r="G439" s="462">
        <f t="shared" si="266"/>
        <v>2005</v>
      </c>
      <c r="H439" s="462">
        <f t="shared" si="266"/>
        <v>2006</v>
      </c>
      <c r="I439" s="462">
        <f t="shared" si="266"/>
        <v>2007</v>
      </c>
      <c r="J439" s="462">
        <f t="shared" si="266"/>
        <v>2008</v>
      </c>
      <c r="K439" s="462">
        <f t="shared" si="266"/>
        <v>2009</v>
      </c>
      <c r="L439" s="462">
        <f t="shared" si="266"/>
        <v>2010</v>
      </c>
      <c r="M439" s="462">
        <f t="shared" si="266"/>
        <v>2011</v>
      </c>
      <c r="N439" s="462">
        <f t="shared" si="266"/>
        <v>2012</v>
      </c>
      <c r="O439" s="462">
        <f t="shared" si="266"/>
        <v>2013</v>
      </c>
      <c r="P439" s="462">
        <f t="shared" si="266"/>
        <v>2014</v>
      </c>
      <c r="Q439" s="462">
        <f t="shared" si="266"/>
        <v>2015</v>
      </c>
      <c r="R439" s="462">
        <f t="shared" si="266"/>
        <v>2016</v>
      </c>
      <c r="S439" s="462">
        <f t="shared" si="266"/>
        <v>2017</v>
      </c>
      <c r="T439" s="462">
        <f t="shared" si="266"/>
        <v>2018</v>
      </c>
      <c r="U439" s="462">
        <f t="shared" si="266"/>
        <v>2019</v>
      </c>
      <c r="V439" s="462">
        <f t="shared" si="266"/>
        <v>2020</v>
      </c>
      <c r="W439" s="462">
        <f t="shared" si="266"/>
        <v>2021</v>
      </c>
      <c r="X439" s="462">
        <f t="shared" si="266"/>
        <v>2022</v>
      </c>
      <c r="Y439" s="462">
        <f t="shared" si="266"/>
        <v>2023</v>
      </c>
      <c r="Z439" s="462">
        <f t="shared" si="266"/>
        <v>2024</v>
      </c>
      <c r="AA439" s="462">
        <f t="shared" si="266"/>
        <v>2025</v>
      </c>
      <c r="AC439" s="462">
        <v>2000</v>
      </c>
      <c r="AD439" s="462">
        <f t="shared" ref="AD439:BB439" si="267">1+AC439</f>
        <v>2001</v>
      </c>
      <c r="AE439" s="462">
        <f t="shared" si="267"/>
        <v>2002</v>
      </c>
      <c r="AF439" s="462">
        <f t="shared" si="267"/>
        <v>2003</v>
      </c>
      <c r="AG439" s="462">
        <f t="shared" si="267"/>
        <v>2004</v>
      </c>
      <c r="AH439" s="462">
        <f t="shared" si="267"/>
        <v>2005</v>
      </c>
      <c r="AI439" s="462">
        <f t="shared" si="267"/>
        <v>2006</v>
      </c>
      <c r="AJ439" s="462">
        <f t="shared" si="267"/>
        <v>2007</v>
      </c>
      <c r="AK439" s="462">
        <f t="shared" si="267"/>
        <v>2008</v>
      </c>
      <c r="AL439" s="462">
        <f t="shared" si="267"/>
        <v>2009</v>
      </c>
      <c r="AM439" s="462">
        <f t="shared" si="267"/>
        <v>2010</v>
      </c>
      <c r="AN439" s="462">
        <f t="shared" si="267"/>
        <v>2011</v>
      </c>
      <c r="AO439" s="462">
        <f t="shared" si="267"/>
        <v>2012</v>
      </c>
      <c r="AP439" s="462">
        <f t="shared" si="267"/>
        <v>2013</v>
      </c>
      <c r="AQ439" s="462">
        <f t="shared" si="267"/>
        <v>2014</v>
      </c>
      <c r="AR439" s="462">
        <f t="shared" si="267"/>
        <v>2015</v>
      </c>
      <c r="AS439" s="462">
        <f t="shared" si="267"/>
        <v>2016</v>
      </c>
      <c r="AT439" s="462">
        <f t="shared" si="267"/>
        <v>2017</v>
      </c>
      <c r="AU439" s="462">
        <f t="shared" si="267"/>
        <v>2018</v>
      </c>
      <c r="AV439" s="462">
        <f t="shared" si="267"/>
        <v>2019</v>
      </c>
      <c r="AW439" s="462">
        <f t="shared" si="267"/>
        <v>2020</v>
      </c>
      <c r="AX439" s="462">
        <f t="shared" si="267"/>
        <v>2021</v>
      </c>
      <c r="AY439" s="462">
        <f t="shared" si="267"/>
        <v>2022</v>
      </c>
      <c r="AZ439" s="462">
        <f t="shared" si="267"/>
        <v>2023</v>
      </c>
      <c r="BA439" s="462">
        <f t="shared" si="267"/>
        <v>2024</v>
      </c>
      <c r="BB439" s="462">
        <f t="shared" si="267"/>
        <v>2025</v>
      </c>
    </row>
    <row r="440" spans="1:72">
      <c r="A440" s="463" t="s">
        <v>235</v>
      </c>
      <c r="B440" s="467">
        <f>ExportsJoinery!C$17</f>
        <v>7.0033924000000011E-2</v>
      </c>
      <c r="C440" s="467">
        <f>ExportsJoinery!D$17</f>
        <v>5.9567403999999997E-2</v>
      </c>
      <c r="D440" s="467">
        <f>ExportsJoinery!E$17</f>
        <v>5.9462242000000005E-2</v>
      </c>
      <c r="E440" s="467">
        <f>ExportsJoinery!F$17</f>
        <v>7.357212199999999E-2</v>
      </c>
      <c r="F440" s="467">
        <f>ExportsJoinery!G$17</f>
        <v>8.4174288E-2</v>
      </c>
      <c r="G440" s="467">
        <f>ExportsJoinery!H$17</f>
        <v>8.9554839000000011E-2</v>
      </c>
      <c r="H440" s="467">
        <f>ExportsJoinery!I$17</f>
        <v>0.12174412399999998</v>
      </c>
      <c r="I440" s="467">
        <f>ExportsJoinery!J$17</f>
        <v>0.14433185300000001</v>
      </c>
      <c r="J440" s="467">
        <f>ExportsJoinery!K$17</f>
        <v>9.0784287999999991E-2</v>
      </c>
      <c r="K440" s="467">
        <f>ExportsJoinery!L$17</f>
        <v>5.5172579000000006E-2</v>
      </c>
      <c r="L440" s="467">
        <f>ExportsJoinery!M$17</f>
        <v>4.5048043000000003E-2</v>
      </c>
      <c r="M440" s="467">
        <f>ExportsJoinery!N$17</f>
        <v>3.974387900000001E-2</v>
      </c>
      <c r="N440" s="467">
        <f>ExportsJoinery!O$17</f>
        <v>2.2464221999999999E-2</v>
      </c>
      <c r="O440" s="467">
        <f>ExportsJoinery!P$17</f>
        <v>2.2942227999999992E-2</v>
      </c>
      <c r="P440" s="467">
        <f>ExportsJoinery!Q$17</f>
        <v>2.3313051000000001E-2</v>
      </c>
      <c r="Q440" s="467">
        <f>ExportsJoinery!R$17</f>
        <v>2.2430940999999999E-2</v>
      </c>
      <c r="R440" s="467">
        <f>ExportsJoinery!S$17</f>
        <v>2.1410790999999995E-2</v>
      </c>
      <c r="S440" s="467">
        <f>ExportsJoinery!T$17</f>
        <v>2.2753463000000002E-2</v>
      </c>
      <c r="T440" s="467">
        <f>ExportsJoinery!U$17</f>
        <v>2.4153069642857138E-2</v>
      </c>
      <c r="U440" s="467">
        <f>ExportsJoinery!V$17</f>
        <v>2.1683693190476191E-2</v>
      </c>
      <c r="V440" s="467">
        <f>ExportsJoinery!W$17</f>
        <v>2.4421831999999994E-2</v>
      </c>
      <c r="W440" s="467">
        <f>ExportsJoinery!X$17</f>
        <v>2.9075780999999998E-2</v>
      </c>
      <c r="X440" s="467">
        <f>ExportsJoinery!Y$17</f>
        <v>2.691263800000001E-2</v>
      </c>
      <c r="Y440" s="467">
        <f>ExportsJoinery!Z$17</f>
        <v>1.9196618999999998E-2</v>
      </c>
      <c r="Z440" s="467">
        <f>ExportsJoinery!AA$17</f>
        <v>1.9538081571428566E-2</v>
      </c>
      <c r="AA440" s="467">
        <f>ExportsJoinery!AB$17</f>
        <v>0</v>
      </c>
      <c r="AB440" s="464"/>
      <c r="BD440" s="468">
        <f t="shared" ref="BD440:BN444" si="268">I440/I$438</f>
        <v>0.39346370069851089</v>
      </c>
      <c r="BE440" s="468">
        <f t="shared" si="268"/>
        <v>0.36266693111312825</v>
      </c>
      <c r="BF440" s="468">
        <f t="shared" si="268"/>
        <v>0.33886024987235613</v>
      </c>
      <c r="BG440" s="468">
        <f t="shared" si="268"/>
        <v>0.33807670426860842</v>
      </c>
      <c r="BH440" s="468">
        <f t="shared" si="268"/>
        <v>0.33696319356889415</v>
      </c>
      <c r="BI440" s="468">
        <f t="shared" si="268"/>
        <v>0.20151127115837356</v>
      </c>
      <c r="BJ440" s="468">
        <f t="shared" si="268"/>
        <v>0.17171085556437407</v>
      </c>
      <c r="BK440" s="468">
        <f t="shared" si="268"/>
        <v>0.17423550481183564</v>
      </c>
      <c r="BL440" s="468">
        <f t="shared" si="268"/>
        <v>0.15278909353148157</v>
      </c>
      <c r="BM440" s="468">
        <f t="shared" si="268"/>
        <v>0.12234995767825024</v>
      </c>
      <c r="BN440" s="468">
        <f t="shared" si="268"/>
        <v>0.11951750222380339</v>
      </c>
      <c r="BO440" s="468">
        <f t="shared" ref="BO440:BO444" si="269">T440/T$438</f>
        <v>0.11453367109399674</v>
      </c>
      <c r="BP440" s="468">
        <f t="shared" ref="BP440:BP444" si="270">U440/U$438</f>
        <v>0.13648973521233948</v>
      </c>
      <c r="BQ440" s="468">
        <f t="shared" ref="BQ440:BQ444" si="271">V440/V$438</f>
        <v>9.9989557566091986E-2</v>
      </c>
      <c r="BR440" s="468">
        <f t="shared" ref="BR440:BR444" si="272">W440/W$438</f>
        <v>0.10928531257330752</v>
      </c>
      <c r="BS440" s="468">
        <f t="shared" ref="BS440:BT444" si="273">X440/X$438</f>
        <v>0.1180510704055124</v>
      </c>
      <c r="BT440" s="468">
        <f t="shared" si="273"/>
        <v>9.5228885086977758E-2</v>
      </c>
    </row>
    <row r="441" spans="1:72">
      <c r="A441" s="467" t="str">
        <f>ExportsJoinery!B$10</f>
        <v xml:space="preserve">Canada </v>
      </c>
      <c r="B441" s="467">
        <f>ExportsJoinery!C$10</f>
        <v>3.6798999999999998E-3</v>
      </c>
      <c r="C441" s="467">
        <f>ExportsJoinery!D$10</f>
        <v>5.1663270000000009E-3</v>
      </c>
      <c r="D441" s="467">
        <f>ExportsJoinery!E$10</f>
        <v>9.6152049999999999E-3</v>
      </c>
      <c r="E441" s="467">
        <f>ExportsJoinery!F$10</f>
        <v>1.174414E-2</v>
      </c>
      <c r="F441" s="467">
        <f>ExportsJoinery!G$10</f>
        <v>1.7558508E-2</v>
      </c>
      <c r="G441" s="467">
        <f>ExportsJoinery!H$10</f>
        <v>1.6527403999999999E-2</v>
      </c>
      <c r="H441" s="467">
        <f>ExportsJoinery!I$10</f>
        <v>1.2266679999999999E-2</v>
      </c>
      <c r="I441" s="467">
        <f>ExportsJoinery!J$10</f>
        <v>1.0584463000000001E-2</v>
      </c>
      <c r="J441" s="467">
        <f>ExportsJoinery!K$10</f>
        <v>1.1474122E-2</v>
      </c>
      <c r="K441" s="467">
        <f>ExportsJoinery!L$10</f>
        <v>8.2730570000000003E-3</v>
      </c>
      <c r="L441" s="467">
        <f>ExportsJoinery!M$10</f>
        <v>8.0317390000000013E-3</v>
      </c>
      <c r="M441" s="467">
        <f>ExportsJoinery!N$10</f>
        <v>6.1223760000000006E-3</v>
      </c>
      <c r="N441" s="467">
        <f>ExportsJoinery!O$10</f>
        <v>4.9770359999999998E-3</v>
      </c>
      <c r="O441" s="467">
        <f>ExportsJoinery!P$10</f>
        <v>5.6329279999999997E-3</v>
      </c>
      <c r="P441" s="467">
        <f>ExportsJoinery!Q$10</f>
        <v>4.270996E-3</v>
      </c>
      <c r="Q441" s="467">
        <f>ExportsJoinery!R$10</f>
        <v>5.2128339999999995E-3</v>
      </c>
      <c r="R441" s="467">
        <f>ExportsJoinery!S$10</f>
        <v>8.7408130000000001E-3</v>
      </c>
      <c r="S441" s="467">
        <f>ExportsJoinery!T$10</f>
        <v>8.6087609999999995E-3</v>
      </c>
      <c r="T441" s="467">
        <f>ExportsJoinery!U$10</f>
        <v>5.0785102857142843E-3</v>
      </c>
      <c r="U441" s="467">
        <f>ExportsJoinery!V$10</f>
        <v>5.1476103333333335E-3</v>
      </c>
      <c r="V441" s="467">
        <f>ExportsJoinery!W$10</f>
        <v>6.6700069999999986E-3</v>
      </c>
      <c r="W441" s="467">
        <f>ExportsJoinery!X$10</f>
        <v>6.9266000000000006E-3</v>
      </c>
      <c r="X441" s="467">
        <f>ExportsJoinery!Y$10</f>
        <v>5.2584600000000021E-3</v>
      </c>
      <c r="Y441" s="467">
        <f>ExportsJoinery!Z$10</f>
        <v>2.958034E-3</v>
      </c>
      <c r="Z441" s="467">
        <f>ExportsJoinery!AA$10</f>
        <v>2.0015649999999999E-3</v>
      </c>
      <c r="AA441" s="467">
        <f>ExportsJoinery!AB$10</f>
        <v>0</v>
      </c>
      <c r="AB441" s="464"/>
      <c r="BD441" s="468">
        <f t="shared" si="268"/>
        <v>2.8854351242109132E-2</v>
      </c>
      <c r="BE441" s="468">
        <f t="shared" si="268"/>
        <v>4.583705732161087E-2</v>
      </c>
      <c r="BF441" s="468">
        <f t="shared" si="268"/>
        <v>5.0811657041231383E-2</v>
      </c>
      <c r="BG441" s="468">
        <f t="shared" si="268"/>
        <v>6.0276621798324263E-2</v>
      </c>
      <c r="BH441" s="468">
        <f t="shared" si="268"/>
        <v>5.1907750856164579E-2</v>
      </c>
      <c r="BI441" s="468">
        <f t="shared" si="268"/>
        <v>4.4645608067841694E-2</v>
      </c>
      <c r="BJ441" s="468">
        <f t="shared" si="268"/>
        <v>4.2159588258495154E-2</v>
      </c>
      <c r="BK441" s="468">
        <f t="shared" si="268"/>
        <v>3.1920281223994693E-2</v>
      </c>
      <c r="BL441" s="468">
        <f t="shared" si="268"/>
        <v>3.5507390509835819E-2</v>
      </c>
      <c r="BM441" s="468">
        <f t="shared" si="268"/>
        <v>4.9948556343551241E-2</v>
      </c>
      <c r="BN441" s="468">
        <f t="shared" si="268"/>
        <v>4.5219385372753669E-2</v>
      </c>
      <c r="BO441" s="468">
        <f t="shared" si="269"/>
        <v>2.4082256844048619E-2</v>
      </c>
      <c r="BP441" s="468">
        <f t="shared" si="270"/>
        <v>3.2402043563388924E-2</v>
      </c>
      <c r="BQ441" s="468">
        <f t="shared" si="271"/>
        <v>2.7308805043484721E-2</v>
      </c>
      <c r="BR441" s="468">
        <f t="shared" si="272"/>
        <v>2.6034576545691825E-2</v>
      </c>
      <c r="BS441" s="468">
        <f t="shared" si="273"/>
        <v>2.3065997160314447E-2</v>
      </c>
      <c r="BT441" s="468">
        <f t="shared" si="273"/>
        <v>1.4673952734560873E-2</v>
      </c>
    </row>
    <row r="442" spans="1:72">
      <c r="A442" s="467" t="str">
        <f>ExportsJoinery!B$24</f>
        <v xml:space="preserve">Puerto Rico </v>
      </c>
      <c r="B442" s="467">
        <f>ExportsJoinery!C$24</f>
        <v>1.2399989E-2</v>
      </c>
      <c r="C442" s="467">
        <f>ExportsJoinery!D$24</f>
        <v>1.3536172000000001E-2</v>
      </c>
      <c r="D442" s="467">
        <f>ExportsJoinery!E$24</f>
        <v>1.2917369000000001E-2</v>
      </c>
      <c r="E442" s="467">
        <f>ExportsJoinery!F$24</f>
        <v>1.3322636000000001E-2</v>
      </c>
      <c r="F442" s="467">
        <f>ExportsJoinery!G$24</f>
        <v>1.4463617E-2</v>
      </c>
      <c r="G442" s="467">
        <f>ExportsJoinery!H$24</f>
        <v>1.3992370999999998E-2</v>
      </c>
      <c r="H442" s="467">
        <f>ExportsJoinery!I$24</f>
        <v>1.1989517999999999E-2</v>
      </c>
      <c r="I442" s="467">
        <f>ExportsJoinery!J$24</f>
        <v>1.0695985999999999E-2</v>
      </c>
      <c r="J442" s="467">
        <f>ExportsJoinery!K$24</f>
        <v>5.6740240000000006E-3</v>
      </c>
      <c r="K442" s="467">
        <f>ExportsJoinery!L$24</f>
        <v>5.8968670000000009E-3</v>
      </c>
      <c r="L442" s="467">
        <f>ExportsJoinery!M$24</f>
        <v>3.9211590000000004E-3</v>
      </c>
      <c r="M442" s="467">
        <f>ExportsJoinery!N$24</f>
        <v>4.2740339999999995E-3</v>
      </c>
      <c r="N442" s="467">
        <f>ExportsJoinery!O$24</f>
        <v>3.444272E-3</v>
      </c>
      <c r="O442" s="467">
        <f>ExportsJoinery!P$24</f>
        <v>3.2946820000000002E-3</v>
      </c>
      <c r="P442" s="467">
        <f>ExportsJoinery!Q$24</f>
        <v>2.5378500000000008E-3</v>
      </c>
      <c r="Q442" s="467">
        <f>ExportsJoinery!R$24</f>
        <v>3.3182110000000006E-3</v>
      </c>
      <c r="R442" s="467">
        <f>ExportsJoinery!S$24</f>
        <v>2.4726739999999998E-3</v>
      </c>
      <c r="S442" s="467">
        <f>ExportsJoinery!T$24</f>
        <v>3.3973789999999999E-3</v>
      </c>
      <c r="T442" s="467">
        <f>ExportsJoinery!U$24</f>
        <v>5.9656295714285695E-3</v>
      </c>
      <c r="U442" s="467">
        <f>ExportsJoinery!V$24</f>
        <v>2.0085118571428573E-3</v>
      </c>
      <c r="V442" s="467">
        <f>ExportsJoinery!W$24</f>
        <v>3.0457319999999998E-3</v>
      </c>
      <c r="W442" s="467">
        <f>ExportsJoinery!X$24</f>
        <v>3.2383360000000001E-3</v>
      </c>
      <c r="X442" s="467">
        <f>ExportsJoinery!Y$24</f>
        <v>2.3783849999999989E-3</v>
      </c>
      <c r="Y442" s="467">
        <f>ExportsJoinery!Z$24</f>
        <v>2.3252039999999996E-3</v>
      </c>
      <c r="Z442" s="467">
        <f>ExportsJoinery!AA$24</f>
        <v>2.3632500000000008E-3</v>
      </c>
      <c r="AA442" s="467">
        <f>ExportsJoinery!AB$24</f>
        <v>0</v>
      </c>
      <c r="AB442" s="464"/>
      <c r="BD442" s="468">
        <f t="shared" si="268"/>
        <v>2.9158374584018276E-2</v>
      </c>
      <c r="BE442" s="468">
        <f t="shared" si="268"/>
        <v>2.2666707163493279E-2</v>
      </c>
      <c r="BF442" s="468">
        <f t="shared" si="268"/>
        <v>3.6217517130820567E-2</v>
      </c>
      <c r="BG442" s="468">
        <f t="shared" si="268"/>
        <v>2.9427527220953688E-2</v>
      </c>
      <c r="BH442" s="468">
        <f t="shared" si="268"/>
        <v>3.6236828973388188E-2</v>
      </c>
      <c r="BI442" s="468">
        <f t="shared" si="268"/>
        <v>3.0896223734576414E-2</v>
      </c>
      <c r="BJ442" s="468">
        <f t="shared" si="268"/>
        <v>2.4659011541186989E-2</v>
      </c>
      <c r="BK442" s="468">
        <f t="shared" si="268"/>
        <v>1.8967211794231359E-2</v>
      </c>
      <c r="BL442" s="468">
        <f t="shared" si="268"/>
        <v>2.2602103533516098E-2</v>
      </c>
      <c r="BM442" s="468">
        <f t="shared" si="268"/>
        <v>1.4129863733297374E-2</v>
      </c>
      <c r="BN442" s="468">
        <f t="shared" si="268"/>
        <v>1.7845470475751444E-2</v>
      </c>
      <c r="BO442" s="468">
        <f t="shared" si="269"/>
        <v>2.8288969696432964E-2</v>
      </c>
      <c r="BP442" s="468">
        <f t="shared" si="270"/>
        <v>1.2642737984905627E-2</v>
      </c>
      <c r="BQ442" s="468">
        <f t="shared" si="271"/>
        <v>1.247004709330932E-2</v>
      </c>
      <c r="BR442" s="468">
        <f t="shared" si="272"/>
        <v>1.2171730210012052E-2</v>
      </c>
      <c r="BS442" s="468">
        <f t="shared" si="273"/>
        <v>1.0432678323336952E-2</v>
      </c>
      <c r="BT442" s="468">
        <f t="shared" si="273"/>
        <v>1.1534665792959741E-2</v>
      </c>
    </row>
    <row r="443" spans="1:72">
      <c r="A443" s="467" t="str">
        <f>ExportsJoinery!B$12</f>
        <v xml:space="preserve">USA </v>
      </c>
      <c r="B443" s="467">
        <f>ExportsJoinery!C$12</f>
        <v>4.9355456999999998E-2</v>
      </c>
      <c r="C443" s="467">
        <f>ExportsJoinery!D$12</f>
        <v>5.7759379E-2</v>
      </c>
      <c r="D443" s="467">
        <f>ExportsJoinery!E$12</f>
        <v>9.111854300000001E-2</v>
      </c>
      <c r="E443" s="467">
        <f>ExportsJoinery!F$12</f>
        <v>0.12006416999999998</v>
      </c>
      <c r="F443" s="467">
        <f>ExportsJoinery!G$12</f>
        <v>0.197661211</v>
      </c>
      <c r="G443" s="467">
        <f>ExportsJoinery!H$12</f>
        <v>0.18067968600000001</v>
      </c>
      <c r="H443" s="467">
        <f>ExportsJoinery!I$12</f>
        <v>0.187847969</v>
      </c>
      <c r="I443" s="467">
        <f>ExportsJoinery!J$12</f>
        <v>0.16093131199999999</v>
      </c>
      <c r="J443" s="467">
        <f>ExportsJoinery!K$12</f>
        <v>9.8019075999999997E-2</v>
      </c>
      <c r="K443" s="467">
        <f>ExportsJoinery!L$12</f>
        <v>5.9888788999999998E-2</v>
      </c>
      <c r="L443" s="467">
        <f>ExportsJoinery!M$12</f>
        <v>5.544818E-2</v>
      </c>
      <c r="M443" s="467">
        <f>ExportsJoinery!N$12</f>
        <v>4.7851714999999989E-2</v>
      </c>
      <c r="N443" s="467">
        <f>ExportsJoinery!O$12</f>
        <v>6.1697836999999991E-2</v>
      </c>
      <c r="O443" s="467">
        <f>ExportsJoinery!P$12</f>
        <v>8.0237451000000015E-2</v>
      </c>
      <c r="P443" s="467">
        <f>ExportsJoinery!Q$12</f>
        <v>8.1994760999999958E-2</v>
      </c>
      <c r="Q443" s="467">
        <f>ExportsJoinery!R$12</f>
        <v>9.5768407000000014E-2</v>
      </c>
      <c r="R443" s="467">
        <f>ExportsJoinery!S$12</f>
        <v>0.11785488999999993</v>
      </c>
      <c r="S443" s="467">
        <f>ExportsJoinery!T$12</f>
        <v>0.132816352</v>
      </c>
      <c r="T443" s="467">
        <f>ExportsJoinery!U$12</f>
        <v>0.15188946280952381</v>
      </c>
      <c r="U443" s="467">
        <f>ExportsJoinery!V$12</f>
        <v>0.11268794878571432</v>
      </c>
      <c r="V443" s="467">
        <f>ExportsJoinery!W$12</f>
        <v>0.19225388499999999</v>
      </c>
      <c r="W443" s="467">
        <f>ExportsJoinery!X$12</f>
        <v>0.20694037499999998</v>
      </c>
      <c r="X443" s="467">
        <f>ExportsJoinery!Y$12</f>
        <v>0.17684434299999993</v>
      </c>
      <c r="Y443" s="467">
        <f>ExportsJoinery!Z$12</f>
        <v>0.16275096699999986</v>
      </c>
      <c r="Z443" s="467">
        <f>ExportsJoinery!AA$12</f>
        <v>0.18543147000000001</v>
      </c>
      <c r="AA443" s="467">
        <f>ExportsJoinery!AB$12</f>
        <v>0</v>
      </c>
      <c r="AB443" s="464"/>
      <c r="BD443" s="468">
        <f t="shared" si="268"/>
        <v>0.4387155590511726</v>
      </c>
      <c r="BE443" s="468">
        <f t="shared" si="268"/>
        <v>0.39156861023643746</v>
      </c>
      <c r="BF443" s="468">
        <f t="shared" si="268"/>
        <v>0.36782637993219075</v>
      </c>
      <c r="BG443" s="468">
        <f t="shared" si="268"/>
        <v>0.41612768732467614</v>
      </c>
      <c r="BH443" s="468">
        <f t="shared" si="268"/>
        <v>0.40570440303898236</v>
      </c>
      <c r="BI443" s="468">
        <f t="shared" si="268"/>
        <v>0.55344937214349699</v>
      </c>
      <c r="BJ443" s="468">
        <f t="shared" si="268"/>
        <v>0.6005363280111482</v>
      </c>
      <c r="BK443" s="468">
        <f t="shared" si="268"/>
        <v>0.61280690265554705</v>
      </c>
      <c r="BL443" s="468">
        <f t="shared" si="268"/>
        <v>0.65232965904034068</v>
      </c>
      <c r="BM443" s="468">
        <f t="shared" si="268"/>
        <v>0.67347071874527353</v>
      </c>
      <c r="BN443" s="468">
        <f t="shared" si="268"/>
        <v>0.69764671186612137</v>
      </c>
      <c r="BO443" s="468">
        <f t="shared" si="269"/>
        <v>0.72025866828958363</v>
      </c>
      <c r="BP443" s="468">
        <f t="shared" si="270"/>
        <v>0.70932327608007661</v>
      </c>
      <c r="BQ443" s="468">
        <f t="shared" si="271"/>
        <v>0.78713918355970725</v>
      </c>
      <c r="BR443" s="468">
        <f t="shared" si="272"/>
        <v>0.77781379512772075</v>
      </c>
      <c r="BS443" s="468">
        <f t="shared" si="273"/>
        <v>0.77571971897773706</v>
      </c>
      <c r="BT443" s="468">
        <f t="shared" si="273"/>
        <v>0.80736056355744201</v>
      </c>
    </row>
    <row r="444" spans="1:72">
      <c r="A444" s="463" t="s">
        <v>27</v>
      </c>
      <c r="B444" s="466">
        <f t="shared" ref="B444:AA444" si="274">B438-SUM(B440:B443)</f>
        <v>2.9250663000000038E-2</v>
      </c>
      <c r="C444" s="466">
        <f t="shared" si="274"/>
        <v>2.7059735000000085E-2</v>
      </c>
      <c r="D444" s="466">
        <f t="shared" si="274"/>
        <v>2.7844569999999985E-2</v>
      </c>
      <c r="E444" s="466">
        <f t="shared" si="274"/>
        <v>2.9141428000000053E-2</v>
      </c>
      <c r="F444" s="466">
        <f t="shared" si="274"/>
        <v>3.9078689999999972E-2</v>
      </c>
      <c r="G444" s="466">
        <f t="shared" si="274"/>
        <v>3.2598927999999971E-2</v>
      </c>
      <c r="H444" s="466">
        <f t="shared" si="274"/>
        <v>3.0767191000000083E-2</v>
      </c>
      <c r="I444" s="466">
        <f t="shared" si="274"/>
        <v>4.0280193999999991E-2</v>
      </c>
      <c r="J444" s="466">
        <f t="shared" si="274"/>
        <v>4.437263099999994E-2</v>
      </c>
      <c r="K444" s="466">
        <f t="shared" si="274"/>
        <v>3.3586798999999973E-2</v>
      </c>
      <c r="L444" s="466">
        <f t="shared" si="274"/>
        <v>2.0798873999999967E-2</v>
      </c>
      <c r="M444" s="466">
        <f t="shared" si="274"/>
        <v>1.9955237000000015E-2</v>
      </c>
      <c r="N444" s="466">
        <f t="shared" si="274"/>
        <v>1.8895369999999939E-2</v>
      </c>
      <c r="O444" s="466">
        <f t="shared" si="274"/>
        <v>2.1502364999999996E-2</v>
      </c>
      <c r="P444" s="466">
        <f t="shared" si="274"/>
        <v>2.1685295999999993E-2</v>
      </c>
      <c r="Q444" s="466">
        <f t="shared" si="274"/>
        <v>2.0079437999999949E-2</v>
      </c>
      <c r="R444" s="466">
        <f t="shared" si="274"/>
        <v>2.4517140999999992E-2</v>
      </c>
      <c r="S444" s="466">
        <f t="shared" si="274"/>
        <v>2.2801710000000031E-2</v>
      </c>
      <c r="T444" s="466">
        <f t="shared" si="274"/>
        <v>2.3795153202162911E-2</v>
      </c>
      <c r="U444" s="466">
        <f t="shared" si="274"/>
        <v>1.7339077773809525E-2</v>
      </c>
      <c r="V444" s="466">
        <f t="shared" si="274"/>
        <v>1.7852368999999979E-2</v>
      </c>
      <c r="W444" s="466">
        <f t="shared" si="274"/>
        <v>1.9872783999999977E-2</v>
      </c>
      <c r="X444" s="466">
        <f t="shared" si="274"/>
        <v>1.6580709999999971E-2</v>
      </c>
      <c r="Y444" s="466">
        <f t="shared" si="274"/>
        <v>1.4353169999999971E-2</v>
      </c>
      <c r="Z444" s="466">
        <f t="shared" si="274"/>
        <v>1.3282664428571456E-2</v>
      </c>
      <c r="AA444" s="466">
        <f t="shared" si="274"/>
        <v>0</v>
      </c>
      <c r="AB444" s="464"/>
      <c r="BD444" s="468">
        <f t="shared" si="268"/>
        <v>0.10980801442418915</v>
      </c>
      <c r="BE444" s="468">
        <f t="shared" si="268"/>
        <v>0.17726069416533002</v>
      </c>
      <c r="BF444" s="468">
        <f t="shared" si="268"/>
        <v>0.20628419602340123</v>
      </c>
      <c r="BG444" s="468">
        <f t="shared" si="268"/>
        <v>0.15609145938743746</v>
      </c>
      <c r="BH444" s="468">
        <f t="shared" si="268"/>
        <v>0.16918782356257078</v>
      </c>
      <c r="BI444" s="468">
        <f t="shared" si="268"/>
        <v>0.16949752489571127</v>
      </c>
      <c r="BJ444" s="468">
        <f t="shared" si="268"/>
        <v>0.16093421662479565</v>
      </c>
      <c r="BK444" s="468">
        <f t="shared" si="268"/>
        <v>0.16207009951439125</v>
      </c>
      <c r="BL444" s="468">
        <f t="shared" si="268"/>
        <v>0.13677175338482581</v>
      </c>
      <c r="BM444" s="468">
        <f t="shared" si="268"/>
        <v>0.14010090349962753</v>
      </c>
      <c r="BN444" s="468">
        <f t="shared" si="268"/>
        <v>0.11977093006157012</v>
      </c>
      <c r="BO444" s="468">
        <f t="shared" si="269"/>
        <v>0.11283643407593806</v>
      </c>
      <c r="BP444" s="468">
        <f t="shared" si="270"/>
        <v>0.10914220715928928</v>
      </c>
      <c r="BQ444" s="468">
        <f t="shared" si="271"/>
        <v>7.309240673740669E-2</v>
      </c>
      <c r="BR444" s="468">
        <f t="shared" si="272"/>
        <v>7.4694585543267855E-2</v>
      </c>
      <c r="BS444" s="468">
        <f t="shared" si="273"/>
        <v>7.2730535133099142E-2</v>
      </c>
      <c r="BT444" s="468">
        <f t="shared" si="273"/>
        <v>7.1201932828059672E-2</v>
      </c>
    </row>
    <row r="445" spans="1:72">
      <c r="A445" s="463"/>
      <c r="B445" s="464"/>
      <c r="C445" s="464"/>
      <c r="D445" s="464"/>
      <c r="E445" s="464"/>
      <c r="F445" s="464"/>
      <c r="G445" s="464"/>
      <c r="H445" s="464"/>
      <c r="I445" s="464"/>
      <c r="J445" s="464"/>
      <c r="K445" s="464"/>
      <c r="L445" s="464"/>
      <c r="M445" s="464"/>
      <c r="N445" s="464"/>
      <c r="O445" s="464"/>
      <c r="P445" s="464"/>
      <c r="Q445" s="464"/>
      <c r="R445" s="464"/>
      <c r="S445" s="464"/>
      <c r="T445" s="464"/>
      <c r="U445" s="464"/>
      <c r="V445" s="464"/>
      <c r="W445" s="464"/>
      <c r="X445" s="464"/>
      <c r="Y445" s="464"/>
      <c r="Z445" s="464"/>
      <c r="AA445" s="464"/>
      <c r="AB445" s="464"/>
    </row>
    <row r="446" spans="1:72">
      <c r="A446" s="463"/>
      <c r="B446" s="464"/>
      <c r="C446" s="464"/>
      <c r="D446" s="464"/>
      <c r="E446" s="464"/>
      <c r="F446" s="464"/>
      <c r="G446" s="464"/>
      <c r="H446" s="464"/>
      <c r="I446" s="464"/>
      <c r="J446" s="464"/>
      <c r="K446" s="464"/>
      <c r="L446" s="464"/>
      <c r="M446" s="464"/>
      <c r="N446" s="464"/>
      <c r="O446" s="464"/>
      <c r="P446" s="464"/>
      <c r="Q446" s="464"/>
      <c r="R446" s="464"/>
      <c r="S446" s="464"/>
      <c r="T446" s="464"/>
      <c r="U446" s="464"/>
      <c r="V446" s="464"/>
      <c r="W446" s="464"/>
      <c r="X446" s="464"/>
      <c r="Y446" s="464"/>
      <c r="Z446" s="464"/>
      <c r="AA446" s="464"/>
      <c r="AB446" s="464"/>
    </row>
    <row r="447" spans="1:72">
      <c r="A447" s="463"/>
      <c r="B447" s="464"/>
      <c r="C447" s="464"/>
      <c r="D447" s="464"/>
      <c r="E447" s="464"/>
      <c r="F447" s="464"/>
      <c r="G447" s="464"/>
      <c r="H447" s="464"/>
      <c r="I447" s="464"/>
      <c r="J447" s="464"/>
      <c r="K447" s="464"/>
      <c r="L447" s="464"/>
      <c r="M447" s="464"/>
      <c r="N447" s="464"/>
      <c r="O447" s="464"/>
      <c r="P447" s="464"/>
      <c r="Q447" s="464"/>
      <c r="R447" s="464"/>
      <c r="S447" s="464"/>
      <c r="T447" s="464"/>
      <c r="U447" s="464"/>
      <c r="V447" s="464"/>
      <c r="W447" s="464"/>
      <c r="X447" s="464"/>
      <c r="Y447" s="464"/>
      <c r="Z447" s="464"/>
      <c r="AA447" s="464"/>
      <c r="AB447" s="464"/>
    </row>
    <row r="448" spans="1:72">
      <c r="A448" s="463"/>
      <c r="B448" s="464"/>
      <c r="C448" s="464"/>
      <c r="D448" s="464"/>
      <c r="E448" s="464"/>
      <c r="F448" s="464"/>
      <c r="G448" s="464"/>
      <c r="H448" s="464"/>
      <c r="I448" s="464"/>
      <c r="J448" s="464"/>
      <c r="K448" s="464"/>
      <c r="L448" s="464"/>
      <c r="M448" s="464"/>
      <c r="N448" s="464"/>
      <c r="O448" s="464"/>
      <c r="P448" s="464"/>
      <c r="Q448" s="464"/>
      <c r="R448" s="464"/>
      <c r="S448" s="464"/>
      <c r="T448" s="464"/>
      <c r="U448" s="464"/>
      <c r="V448" s="464"/>
      <c r="W448" s="464"/>
      <c r="X448" s="464"/>
      <c r="Y448" s="464"/>
      <c r="Z448" s="464"/>
      <c r="AA448" s="464"/>
      <c r="AB448" s="464"/>
    </row>
    <row r="449" spans="1:72">
      <c r="A449" s="463"/>
      <c r="B449" s="464"/>
      <c r="C449" s="464"/>
      <c r="D449" s="464"/>
      <c r="E449" s="464"/>
      <c r="F449" s="464"/>
      <c r="G449" s="464"/>
      <c r="H449" s="464"/>
      <c r="I449" s="464"/>
      <c r="J449" s="464"/>
      <c r="K449" s="464"/>
      <c r="L449" s="464"/>
      <c r="M449" s="464"/>
      <c r="N449" s="464"/>
      <c r="O449" s="464"/>
      <c r="P449" s="464"/>
      <c r="Q449" s="464"/>
      <c r="R449" s="464"/>
      <c r="S449" s="464"/>
      <c r="T449" s="464"/>
      <c r="U449" s="464"/>
      <c r="V449" s="464"/>
      <c r="W449" s="464"/>
      <c r="X449" s="464"/>
      <c r="Y449" s="464"/>
      <c r="Z449" s="464"/>
      <c r="AA449" s="464"/>
      <c r="AB449" s="464"/>
    </row>
    <row r="450" spans="1:72">
      <c r="A450" s="465" t="str">
        <f>A440</f>
        <v>EU-27 and UK</v>
      </c>
      <c r="B450" s="465"/>
      <c r="C450" s="465"/>
      <c r="D450" s="465"/>
      <c r="E450" s="465"/>
      <c r="F450" s="465"/>
      <c r="G450" s="465"/>
      <c r="H450" s="465"/>
      <c r="I450" s="465"/>
      <c r="J450" s="465"/>
      <c r="K450" s="465"/>
      <c r="L450" s="465"/>
      <c r="M450" s="465"/>
      <c r="N450" s="465"/>
      <c r="O450" s="465"/>
      <c r="P450" s="465"/>
      <c r="Q450" s="465"/>
      <c r="R450" s="465"/>
      <c r="S450" s="465"/>
      <c r="T450" s="465"/>
      <c r="U450" s="465"/>
      <c r="V450" s="465"/>
      <c r="W450" s="465"/>
      <c r="X450" s="465"/>
      <c r="Y450" s="465"/>
      <c r="Z450" s="465"/>
      <c r="AA450" s="465"/>
      <c r="AB450" s="465"/>
      <c r="AC450" s="466">
        <f>ExportsJoinery!AD$17</f>
        <v>6.0770499000000006E-2</v>
      </c>
      <c r="AD450" s="466">
        <f>ExportsJoinery!AE$17</f>
        <v>5.1335244000000002E-2</v>
      </c>
      <c r="AE450" s="466">
        <f>ExportsJoinery!AF$17</f>
        <v>5.2022838000000009E-2</v>
      </c>
      <c r="AF450" s="466">
        <f>ExportsJoinery!AG$17</f>
        <v>6.8146242999999995E-2</v>
      </c>
      <c r="AG450" s="466">
        <f>ExportsJoinery!AH$17</f>
        <v>8.6760037999999998E-2</v>
      </c>
      <c r="AH450" s="466">
        <f>ExportsJoinery!AI$17</f>
        <v>9.5563025999999995E-2</v>
      </c>
      <c r="AI450" s="466">
        <f>ExportsJoinery!AJ$17</f>
        <v>0.142998772</v>
      </c>
      <c r="AJ450" s="466">
        <f>ExportsJoinery!AK$17</f>
        <v>0.17439742099999991</v>
      </c>
      <c r="AK450" s="466">
        <f>ExportsJoinery!AL$17</f>
        <v>0.129245209</v>
      </c>
      <c r="AL450" s="466">
        <f>ExportsJoinery!AM$17</f>
        <v>6.8723647999999984E-2</v>
      </c>
      <c r="AM450" s="466">
        <f>ExportsJoinery!AN$17</f>
        <v>6.1709880999999994E-2</v>
      </c>
      <c r="AN450" s="466">
        <f>ExportsJoinery!AO$17</f>
        <v>6.039942999999999E-2</v>
      </c>
      <c r="AO450" s="466">
        <f>ExportsJoinery!AP$17</f>
        <v>3.8542118E-2</v>
      </c>
      <c r="AP450" s="466">
        <f>ExportsJoinery!AQ$17</f>
        <v>3.7837862E-2</v>
      </c>
      <c r="AQ450" s="466">
        <f>ExportsJoinery!AR$17</f>
        <v>3.8779320999999999E-2</v>
      </c>
      <c r="AR450" s="466">
        <f>ExportsJoinery!AS$17</f>
        <v>3.4409970999999998E-2</v>
      </c>
      <c r="AS450" s="466">
        <f>ExportsJoinery!AT$17</f>
        <v>2.8477465E-2</v>
      </c>
      <c r="AT450" s="466">
        <f>ExportsJoinery!AU$17</f>
        <v>2.7498258000000001E-2</v>
      </c>
      <c r="AU450" s="466">
        <f>ExportsJoinery!AV$17</f>
        <v>2.9841858999999998E-2</v>
      </c>
      <c r="AV450" s="466">
        <f>ExportsJoinery!AW$17</f>
        <v>2.8399602000000003E-2</v>
      </c>
      <c r="AW450" s="466">
        <f>ExportsJoinery!AX$17</f>
        <v>2.6933227999999997E-2</v>
      </c>
      <c r="AX450" s="466">
        <f>ExportsJoinery!AY$17</f>
        <v>3.6934994000000006E-2</v>
      </c>
      <c r="AY450" s="466">
        <f>ExportsJoinery!AZ$17</f>
        <v>3.6345091000000003E-2</v>
      </c>
      <c r="AZ450" s="466">
        <f>ExportsJoinery!BA$17</f>
        <v>2.5087077999999999E-2</v>
      </c>
      <c r="BA450" s="466">
        <f>ExportsJoinery!BB$17</f>
        <v>2.5213879000000002E-2</v>
      </c>
      <c r="BB450" s="466">
        <f>ExportsJoinery!BC$17</f>
        <v>0</v>
      </c>
      <c r="BD450" s="468">
        <f t="shared" ref="BD450:BN454" si="275">AJ450/AJ$438</f>
        <v>0.33353694496685604</v>
      </c>
      <c r="BE450" s="468">
        <f t="shared" si="275"/>
        <v>0.3204221104073019</v>
      </c>
      <c r="BF450" s="468">
        <f t="shared" si="275"/>
        <v>0.29441913849016149</v>
      </c>
      <c r="BG450" s="468">
        <f t="shared" si="275"/>
        <v>0.27405760795290335</v>
      </c>
      <c r="BH450" s="468">
        <f t="shared" si="275"/>
        <v>0.28503453395857037</v>
      </c>
      <c r="BI450" s="468">
        <f t="shared" si="275"/>
        <v>0.18734095243183674</v>
      </c>
      <c r="BJ450" s="468">
        <f t="shared" si="275"/>
        <v>0.14959703619190837</v>
      </c>
      <c r="BK450" s="468">
        <f t="shared" si="275"/>
        <v>0.14779258702621412</v>
      </c>
      <c r="BL450" s="468">
        <f t="shared" si="275"/>
        <v>0.12542205321913341</v>
      </c>
      <c r="BM450" s="468">
        <f t="shared" si="275"/>
        <v>9.8695007621748904E-2</v>
      </c>
      <c r="BN450" s="468">
        <f t="shared" si="275"/>
        <v>8.577791815608142E-2</v>
      </c>
      <c r="BO450" s="468">
        <f t="shared" ref="BO450:BO454" si="276">AU450/AU$438</f>
        <v>8.3776825948158704E-2</v>
      </c>
      <c r="BP450" s="468">
        <f t="shared" ref="BP450:BP454" si="277">AV450/AV$438</f>
        <v>8.5462982076768196E-2</v>
      </c>
      <c r="BQ450" s="468">
        <f t="shared" ref="BQ450:BQ454" si="278">AW450/AW$438</f>
        <v>6.4527646365673819E-2</v>
      </c>
      <c r="BR450" s="468">
        <f t="shared" ref="BR450:BR454" si="279">AX450/AX$438</f>
        <v>6.465459605511184E-2</v>
      </c>
      <c r="BS450" s="468">
        <f t="shared" ref="BS450:BT454" si="280">AY450/AY$438</f>
        <v>6.3712043432611262E-2</v>
      </c>
      <c r="BT450" s="468">
        <f t="shared" si="280"/>
        <v>5.9018366398764135E-2</v>
      </c>
    </row>
    <row r="451" spans="1:72">
      <c r="A451" s="465" t="str">
        <f>A441</f>
        <v xml:space="preserve">Canada </v>
      </c>
      <c r="AC451" s="466">
        <f>ExportsJoinery!AD$10</f>
        <v>4.3314180000000001E-3</v>
      </c>
      <c r="AD451" s="466">
        <f>ExportsJoinery!AE$10</f>
        <v>5.8346149999999996E-3</v>
      </c>
      <c r="AE451" s="466">
        <f>ExportsJoinery!AF$10</f>
        <v>1.1496364E-2</v>
      </c>
      <c r="AF451" s="466">
        <f>ExportsJoinery!AG$10</f>
        <v>1.392795E-2</v>
      </c>
      <c r="AG451" s="466">
        <f>ExportsJoinery!AH$10</f>
        <v>2.2757488999999999E-2</v>
      </c>
      <c r="AH451" s="466">
        <f>ExportsJoinery!AI$10</f>
        <v>2.1093253999999999E-2</v>
      </c>
      <c r="AI451" s="466">
        <f>ExportsJoinery!AJ$10</f>
        <v>1.7446032E-2</v>
      </c>
      <c r="AJ451" s="466">
        <f>ExportsJoinery!AK$10</f>
        <v>1.5019458999999999E-2</v>
      </c>
      <c r="AK451" s="466">
        <f>ExportsJoinery!AL$10</f>
        <v>1.7298176999999998E-2</v>
      </c>
      <c r="AL451" s="466">
        <f>ExportsJoinery!AM$10</f>
        <v>1.0750454E-2</v>
      </c>
      <c r="AM451" s="466">
        <f>ExportsJoinery!AN$10</f>
        <v>1.2063605E-2</v>
      </c>
      <c r="AN451" s="466">
        <f>ExportsJoinery!AO$10</f>
        <v>1.0240391E-2</v>
      </c>
      <c r="AO451" s="466">
        <f>ExportsJoinery!AP$10</f>
        <v>8.8336810000000012E-3</v>
      </c>
      <c r="AP451" s="466">
        <f>ExportsJoinery!AQ$10</f>
        <v>1.0305475999999999E-2</v>
      </c>
      <c r="AQ451" s="466">
        <f>ExportsJoinery!AR$10</f>
        <v>8.529334999999999E-3</v>
      </c>
      <c r="AR451" s="466">
        <f>ExportsJoinery!AS$10</f>
        <v>8.8347929999999988E-3</v>
      </c>
      <c r="AS451" s="466">
        <f>ExportsJoinery!AT$10</f>
        <v>1.2448193999999999E-2</v>
      </c>
      <c r="AT451" s="466">
        <f>ExportsJoinery!AU$10</f>
        <v>1.2739142E-2</v>
      </c>
      <c r="AU451" s="466">
        <f>ExportsJoinery!AV$10</f>
        <v>7.9318849999999996E-3</v>
      </c>
      <c r="AV451" s="466">
        <f>ExportsJoinery!AW$10</f>
        <v>1.0580396000000001E-2</v>
      </c>
      <c r="AW451" s="466">
        <f>ExportsJoinery!AX$10</f>
        <v>1.200331E-2</v>
      </c>
      <c r="AX451" s="466">
        <f>ExportsJoinery!AY$10</f>
        <v>1.4081E-2</v>
      </c>
      <c r="AY451" s="466">
        <f>ExportsJoinery!AZ$10</f>
        <v>1.1173664999999999E-2</v>
      </c>
      <c r="AZ451" s="466">
        <f>ExportsJoinery!BA$10</f>
        <v>6.0167609999999998E-3</v>
      </c>
      <c r="BA451" s="466">
        <f>ExportsJoinery!BB$10</f>
        <v>4.1907860000000002E-3</v>
      </c>
      <c r="BB451" s="466">
        <f>ExportsJoinery!BC$10</f>
        <v>0</v>
      </c>
      <c r="BD451" s="468">
        <f t="shared" si="275"/>
        <v>2.8724877014752143E-2</v>
      </c>
      <c r="BE451" s="468">
        <f t="shared" si="275"/>
        <v>4.2885290862418352E-2</v>
      </c>
      <c r="BF451" s="468">
        <f t="shared" si="275"/>
        <v>4.6056044711976163E-2</v>
      </c>
      <c r="BG451" s="468">
        <f t="shared" si="275"/>
        <v>5.3575256928281627E-2</v>
      </c>
      <c r="BH451" s="468">
        <f t="shared" si="275"/>
        <v>4.8326036789395836E-2</v>
      </c>
      <c r="BI451" s="468">
        <f t="shared" si="275"/>
        <v>4.2937708094272872E-2</v>
      </c>
      <c r="BJ451" s="468">
        <f t="shared" si="275"/>
        <v>4.0744074444450454E-2</v>
      </c>
      <c r="BK451" s="468">
        <f t="shared" si="275"/>
        <v>3.2506306267281827E-2</v>
      </c>
      <c r="BL451" s="468">
        <f t="shared" si="275"/>
        <v>3.2202232249077666E-2</v>
      </c>
      <c r="BM451" s="468">
        <f t="shared" si="275"/>
        <v>4.314199321136937E-2</v>
      </c>
      <c r="BN451" s="468">
        <f t="shared" si="275"/>
        <v>3.9738411060609706E-2</v>
      </c>
      <c r="BO451" s="468">
        <f t="shared" si="276"/>
        <v>2.2267652597842875E-2</v>
      </c>
      <c r="BP451" s="468">
        <f t="shared" si="277"/>
        <v>3.1839607953418149E-2</v>
      </c>
      <c r="BQ451" s="468">
        <f t="shared" si="278"/>
        <v>2.8757984111579801E-2</v>
      </c>
      <c r="BR451" s="468">
        <f t="shared" si="279"/>
        <v>2.4648748204806253E-2</v>
      </c>
      <c r="BS451" s="468">
        <f t="shared" si="280"/>
        <v>1.9587157720459363E-2</v>
      </c>
      <c r="BT451" s="468">
        <f t="shared" si="280"/>
        <v>1.4154673781928469E-2</v>
      </c>
    </row>
    <row r="452" spans="1:72">
      <c r="A452" s="465" t="str">
        <f>A442</f>
        <v xml:space="preserve">Puerto Rico </v>
      </c>
      <c r="AC452" s="466">
        <f>ExportsJoinery!AD$24</f>
        <v>1.1866873999999999E-2</v>
      </c>
      <c r="AD452" s="466">
        <f>ExportsJoinery!AE$24</f>
        <v>1.2389194999999999E-2</v>
      </c>
      <c r="AE452" s="466">
        <f>ExportsJoinery!AF$24</f>
        <v>1.1621456E-2</v>
      </c>
      <c r="AF452" s="466">
        <f>ExportsJoinery!AG$24</f>
        <v>1.1903367E-2</v>
      </c>
      <c r="AG452" s="466">
        <f>ExportsJoinery!AH$24</f>
        <v>1.3341351E-2</v>
      </c>
      <c r="AH452" s="466">
        <f>ExportsJoinery!AI$24</f>
        <v>1.4899071000000002E-2</v>
      </c>
      <c r="AI452" s="466">
        <f>ExportsJoinery!AJ$24</f>
        <v>1.5545061999999998E-2</v>
      </c>
      <c r="AJ452" s="466">
        <f>ExportsJoinery!AK$24</f>
        <v>1.4896476000000002E-2</v>
      </c>
      <c r="AK452" s="466">
        <f>ExportsJoinery!AL$24</f>
        <v>9.023378000000002E-3</v>
      </c>
      <c r="AL452" s="466">
        <f>ExportsJoinery!AM$24</f>
        <v>7.4428129999999995E-3</v>
      </c>
      <c r="AM452" s="466">
        <f>ExportsJoinery!AN$24</f>
        <v>5.403911E-3</v>
      </c>
      <c r="AN452" s="466">
        <f>ExportsJoinery!AO$24</f>
        <v>6.5768239999999993E-3</v>
      </c>
      <c r="AO452" s="466">
        <f>ExportsJoinery!AP$24</f>
        <v>5.551444E-3</v>
      </c>
      <c r="AP452" s="466">
        <f>ExportsJoinery!AQ$24</f>
        <v>5.3739829999999997E-3</v>
      </c>
      <c r="AQ452" s="466">
        <f>ExportsJoinery!AR$24</f>
        <v>4.212393E-3</v>
      </c>
      <c r="AR452" s="466">
        <f>ExportsJoinery!AS$24</f>
        <v>5.2570249999999994E-3</v>
      </c>
      <c r="AS452" s="466">
        <f>ExportsJoinery!AT$24</f>
        <v>3.8307599999999999E-3</v>
      </c>
      <c r="AT452" s="466">
        <f>ExportsJoinery!AU$24</f>
        <v>5.1506080000000001E-3</v>
      </c>
      <c r="AU452" s="466">
        <f>ExportsJoinery!AV$24</f>
        <v>8.8433069999999999E-3</v>
      </c>
      <c r="AV452" s="466">
        <f>ExportsJoinery!AW$24</f>
        <v>5.3316530000000004E-3</v>
      </c>
      <c r="AW452" s="466">
        <f>ExportsJoinery!AX$24</f>
        <v>5.0942359999999994E-3</v>
      </c>
      <c r="AX452" s="466">
        <f>ExportsJoinery!AY$24</f>
        <v>5.4411019999999997E-3</v>
      </c>
      <c r="AY452" s="466">
        <f>ExportsJoinery!AZ$24</f>
        <v>4.7532369999999996E-3</v>
      </c>
      <c r="AZ452" s="466">
        <f>ExportsJoinery!BA$24</f>
        <v>4.5368810000000004E-3</v>
      </c>
      <c r="BA452" s="466">
        <f>ExportsJoinery!BB$24</f>
        <v>4.5099450000000004E-3</v>
      </c>
      <c r="BB452" s="466">
        <f>ExportsJoinery!BC$24</f>
        <v>0</v>
      </c>
      <c r="BD452" s="468">
        <f t="shared" si="275"/>
        <v>2.8489670703399309E-2</v>
      </c>
      <c r="BE452" s="468">
        <f t="shared" si="275"/>
        <v>2.2370576396087687E-2</v>
      </c>
      <c r="BF452" s="468">
        <f t="shared" si="275"/>
        <v>3.1885772294907494E-2</v>
      </c>
      <c r="BG452" s="468">
        <f t="shared" si="275"/>
        <v>2.3999121344122864E-2</v>
      </c>
      <c r="BH452" s="468">
        <f t="shared" si="275"/>
        <v>3.103708037919465E-2</v>
      </c>
      <c r="BI452" s="468">
        <f t="shared" si="275"/>
        <v>2.6983800068590042E-2</v>
      </c>
      <c r="BJ452" s="468">
        <f t="shared" si="275"/>
        <v>2.1246758850848927E-2</v>
      </c>
      <c r="BK452" s="468">
        <f t="shared" si="275"/>
        <v>1.6053928820494695E-2</v>
      </c>
      <c r="BL452" s="468">
        <f t="shared" si="275"/>
        <v>1.9161506103109321E-2</v>
      </c>
      <c r="BM452" s="468">
        <f t="shared" si="275"/>
        <v>1.3276353334016592E-2</v>
      </c>
      <c r="BN452" s="468">
        <f t="shared" si="275"/>
        <v>1.6066778902069295E-2</v>
      </c>
      <c r="BO452" s="468">
        <f t="shared" si="276"/>
        <v>2.4826341795433506E-2</v>
      </c>
      <c r="BP452" s="468">
        <f t="shared" si="277"/>
        <v>1.604455459546748E-2</v>
      </c>
      <c r="BQ452" s="468">
        <f t="shared" si="278"/>
        <v>1.2204963293344738E-2</v>
      </c>
      <c r="BR452" s="468">
        <f t="shared" si="279"/>
        <v>9.5246327075255814E-3</v>
      </c>
      <c r="BS452" s="468">
        <f t="shared" si="280"/>
        <v>8.332306615754374E-3</v>
      </c>
      <c r="BT452" s="468">
        <f t="shared" si="280"/>
        <v>1.0673196183532872E-2</v>
      </c>
    </row>
    <row r="453" spans="1:72">
      <c r="A453" s="465" t="str">
        <f>A443</f>
        <v xml:space="preserve">USA </v>
      </c>
      <c r="AB453" s="465"/>
      <c r="AC453" s="466">
        <f>ExportsJoinery!AD$12</f>
        <v>6.1275918999999998E-2</v>
      </c>
      <c r="AD453" s="466">
        <f>ExportsJoinery!AE$12</f>
        <v>7.7023435999999987E-2</v>
      </c>
      <c r="AE453" s="466">
        <f>ExportsJoinery!AF$12</f>
        <v>0.11202533800000002</v>
      </c>
      <c r="AF453" s="466">
        <f>ExportsJoinery!AG$12</f>
        <v>0.13463599800000001</v>
      </c>
      <c r="AG453" s="466">
        <f>ExportsJoinery!AH$12</f>
        <v>0.28594959999999997</v>
      </c>
      <c r="AH453" s="466">
        <f>ExportsJoinery!AI$12</f>
        <v>0.247276933</v>
      </c>
      <c r="AI453" s="466">
        <f>ExportsJoinery!AJ$12</f>
        <v>0.29766172200000002</v>
      </c>
      <c r="AJ453" s="466">
        <f>ExportsJoinery!AK$12</f>
        <v>0.25887700899999999</v>
      </c>
      <c r="AK453" s="466">
        <f>ExportsJoinery!AL$12</f>
        <v>0.17664735399999998</v>
      </c>
      <c r="AL453" s="466">
        <f>ExportsJoinery!AM$12</f>
        <v>0.102249612</v>
      </c>
      <c r="AM453" s="466">
        <f>ExportsJoinery!AN$12</f>
        <v>0.107558943</v>
      </c>
      <c r="AN453" s="466">
        <f>ExportsJoinery!AO$12</f>
        <v>9.3590064000000001E-2</v>
      </c>
      <c r="AO453" s="466">
        <f>ExportsJoinery!AP$12</f>
        <v>0.11569420499999999</v>
      </c>
      <c r="AP453" s="466">
        <f>ExportsJoinery!AQ$12</f>
        <v>0.15846933400000002</v>
      </c>
      <c r="AQ453" s="466">
        <f>ExportsJoinery!AR$12</f>
        <v>0.17113542999999998</v>
      </c>
      <c r="AR453" s="466">
        <f>ExportsJoinery!AS$12</f>
        <v>0.189279528</v>
      </c>
      <c r="AS453" s="466">
        <f>ExportsJoinery!AT$12</f>
        <v>0.20366768900000001</v>
      </c>
      <c r="AT453" s="466">
        <f>ExportsJoinery!AU$12</f>
        <v>0.23985934899999997</v>
      </c>
      <c r="AU453" s="466">
        <f>ExportsJoinery!AV$12</f>
        <v>0.27411649199999999</v>
      </c>
      <c r="AV453" s="466">
        <f>ExportsJoinery!AW$12</f>
        <v>0.25878637099999996</v>
      </c>
      <c r="AW453" s="466">
        <f>ExportsJoinery!AX$12</f>
        <v>0.34823341499999999</v>
      </c>
      <c r="AX453" s="466">
        <f>ExportsJoinery!AY$12</f>
        <v>0.48129065399999998</v>
      </c>
      <c r="AY453" s="466">
        <f>ExportsJoinery!AZ$12</f>
        <v>0.484921718</v>
      </c>
      <c r="AZ453" s="466">
        <f>ExportsJoinery!BA$12</f>
        <v>0.36221125999999998</v>
      </c>
      <c r="BA453" s="466">
        <f>ExportsJoinery!BB$12</f>
        <v>0.39965901299999995</v>
      </c>
      <c r="BB453" s="466">
        <f>ExportsJoinery!BC$12</f>
        <v>0</v>
      </c>
      <c r="BD453" s="468">
        <f t="shared" si="275"/>
        <v>0.49510506639898844</v>
      </c>
      <c r="BE453" s="468">
        <f t="shared" si="275"/>
        <v>0.43794055040404428</v>
      </c>
      <c r="BF453" s="468">
        <f t="shared" si="275"/>
        <v>0.43804779798641202</v>
      </c>
      <c r="BG453" s="468">
        <f t="shared" si="275"/>
        <v>0.4776762838437929</v>
      </c>
      <c r="BH453" s="468">
        <f t="shared" si="275"/>
        <v>0.44166642425918223</v>
      </c>
      <c r="BI453" s="468">
        <f t="shared" si="275"/>
        <v>0.56235265938276069</v>
      </c>
      <c r="BJ453" s="468">
        <f t="shared" si="275"/>
        <v>0.62652965682113904</v>
      </c>
      <c r="BK453" s="468">
        <f t="shared" si="275"/>
        <v>0.65221740039088283</v>
      </c>
      <c r="BL453" s="468">
        <f t="shared" si="275"/>
        <v>0.68991127699899701</v>
      </c>
      <c r="BM453" s="468">
        <f t="shared" si="275"/>
        <v>0.70585580978359508</v>
      </c>
      <c r="BN453" s="468">
        <f t="shared" si="275"/>
        <v>0.7482159636255129</v>
      </c>
      <c r="BO453" s="468">
        <f t="shared" si="276"/>
        <v>0.76954353412781151</v>
      </c>
      <c r="BP453" s="468">
        <f t="shared" si="277"/>
        <v>0.77876637096832835</v>
      </c>
      <c r="BQ453" s="468">
        <f t="shared" si="278"/>
        <v>0.83431078724878183</v>
      </c>
      <c r="BR453" s="468">
        <f t="shared" si="279"/>
        <v>0.842497844171048</v>
      </c>
      <c r="BS453" s="468">
        <f t="shared" si="280"/>
        <v>0.8500557491693298</v>
      </c>
      <c r="BT453" s="468">
        <f t="shared" si="280"/>
        <v>0.85211664971257395</v>
      </c>
    </row>
    <row r="454" spans="1:72">
      <c r="A454" s="465" t="str">
        <f>A444</f>
        <v>Others</v>
      </c>
      <c r="AB454" s="465"/>
      <c r="AC454" s="466">
        <f t="shared" ref="AC454:BB454" si="281">AC438-SUM(AC450:AC453)</f>
        <v>3.0916625000000003E-2</v>
      </c>
      <c r="AD454" s="466">
        <f t="shared" si="281"/>
        <v>2.2638704999999926E-2</v>
      </c>
      <c r="AE454" s="466">
        <f t="shared" si="281"/>
        <v>2.2534160000000025E-2</v>
      </c>
      <c r="AF454" s="466">
        <f t="shared" si="281"/>
        <v>2.2258615000000037E-2</v>
      </c>
      <c r="AG454" s="466">
        <f t="shared" si="281"/>
        <v>3.0742228999999954E-2</v>
      </c>
      <c r="AH454" s="466">
        <f t="shared" si="281"/>
        <v>3.542974900000001E-2</v>
      </c>
      <c r="AI454" s="466">
        <f t="shared" si="281"/>
        <v>3.9829267000000168E-2</v>
      </c>
      <c r="AJ454" s="466">
        <f t="shared" si="281"/>
        <v>5.9682509000000272E-2</v>
      </c>
      <c r="AK454" s="466">
        <f t="shared" si="281"/>
        <v>7.1145091000000105E-2</v>
      </c>
      <c r="AL454" s="466">
        <f t="shared" si="281"/>
        <v>4.4254603000000003E-2</v>
      </c>
      <c r="AM454" s="466">
        <f t="shared" si="281"/>
        <v>3.8434861999999959E-2</v>
      </c>
      <c r="AN454" s="466">
        <f t="shared" si="281"/>
        <v>4.1095438999999956E-2</v>
      </c>
      <c r="AO454" s="466">
        <f t="shared" si="281"/>
        <v>3.7111028000000018E-2</v>
      </c>
      <c r="AP454" s="466">
        <f t="shared" si="281"/>
        <v>4.0945240999999966E-2</v>
      </c>
      <c r="AQ454" s="466">
        <f t="shared" si="281"/>
        <v>3.9733683999999991E-2</v>
      </c>
      <c r="AR454" s="466">
        <f t="shared" si="281"/>
        <v>3.657211699999996E-2</v>
      </c>
      <c r="AS454" s="466">
        <f t="shared" si="281"/>
        <v>4.0115967999999891E-2</v>
      </c>
      <c r="AT454" s="466">
        <f t="shared" si="281"/>
        <v>3.5327665000000008E-2</v>
      </c>
      <c r="AU454" s="466">
        <f t="shared" si="281"/>
        <v>3.5473065000000026E-2</v>
      </c>
      <c r="AV454" s="466">
        <f t="shared" si="281"/>
        <v>2.9204939000000041E-2</v>
      </c>
      <c r="AW454" s="466">
        <f t="shared" si="281"/>
        <v>2.5126333000000001E-2</v>
      </c>
      <c r="AX454" s="466">
        <f t="shared" si="281"/>
        <v>3.3518582999999991E-2</v>
      </c>
      <c r="AY454" s="466">
        <f t="shared" si="281"/>
        <v>3.3265013000000065E-2</v>
      </c>
      <c r="AZ454" s="466">
        <f t="shared" si="281"/>
        <v>2.7220409000000001E-2</v>
      </c>
      <c r="BA454" s="466">
        <f t="shared" si="281"/>
        <v>2.5249456999999975E-2</v>
      </c>
      <c r="BB454" s="466">
        <f t="shared" si="281"/>
        <v>0</v>
      </c>
      <c r="BD454" s="468">
        <f t="shared" si="275"/>
        <v>0.11414344091600409</v>
      </c>
      <c r="BE454" s="468">
        <f t="shared" si="275"/>
        <v>0.17638147193014772</v>
      </c>
      <c r="BF454" s="468">
        <f t="shared" si="275"/>
        <v>0.18959124651654291</v>
      </c>
      <c r="BG454" s="468">
        <f t="shared" si="275"/>
        <v>0.17069172993089926</v>
      </c>
      <c r="BH454" s="468">
        <f t="shared" si="275"/>
        <v>0.19393592461365688</v>
      </c>
      <c r="BI454" s="468">
        <f t="shared" si="275"/>
        <v>0.18038488002253963</v>
      </c>
      <c r="BJ454" s="468">
        <f t="shared" si="275"/>
        <v>0.16188247369165321</v>
      </c>
      <c r="BK454" s="468">
        <f t="shared" si="275"/>
        <v>0.15142977749512659</v>
      </c>
      <c r="BL454" s="468">
        <f t="shared" si="275"/>
        <v>0.13330293142968266</v>
      </c>
      <c r="BM454" s="468">
        <f t="shared" si="275"/>
        <v>0.13903083604927</v>
      </c>
      <c r="BN454" s="468">
        <f t="shared" si="275"/>
        <v>0.11020092825572671</v>
      </c>
      <c r="BO454" s="468">
        <f t="shared" si="276"/>
        <v>9.9585645530753386E-2</v>
      </c>
      <c r="BP454" s="468">
        <f t="shared" si="277"/>
        <v>8.7886484406017804E-2</v>
      </c>
      <c r="BQ454" s="468">
        <f t="shared" si="278"/>
        <v>6.0198618980619789E-2</v>
      </c>
      <c r="BR454" s="468">
        <f t="shared" si="279"/>
        <v>5.8674178861508358E-2</v>
      </c>
      <c r="BS454" s="468">
        <f t="shared" si="280"/>
        <v>5.8312743061845189E-2</v>
      </c>
      <c r="BT454" s="468">
        <f t="shared" si="280"/>
        <v>6.4037113923200509E-2</v>
      </c>
    </row>
    <row r="456" spans="1:72" ht="13">
      <c r="A456" s="461" t="s">
        <v>156</v>
      </c>
    </row>
    <row r="457" spans="1:72" ht="13">
      <c r="A457" s="461"/>
      <c r="B457" s="523" t="s">
        <v>64</v>
      </c>
      <c r="C457" s="523"/>
      <c r="D457" s="523"/>
      <c r="E457" s="523"/>
      <c r="F457" s="523"/>
      <c r="G457" s="523"/>
      <c r="H457" s="523"/>
      <c r="I457" s="523"/>
      <c r="J457" s="523"/>
      <c r="K457" s="523"/>
      <c r="L457" s="523"/>
      <c r="M457" s="523"/>
      <c r="N457" s="523"/>
      <c r="O457" s="523"/>
      <c r="P457" s="523"/>
      <c r="Q457" s="523"/>
      <c r="R457" s="523"/>
      <c r="S457" s="523"/>
      <c r="T457" s="523"/>
      <c r="U457" s="523"/>
      <c r="V457" s="523"/>
      <c r="W457" s="523"/>
      <c r="X457" s="523"/>
      <c r="Y457" s="523"/>
      <c r="Z457" s="523"/>
      <c r="AA457" s="523"/>
      <c r="AC457" s="523" t="s">
        <v>147</v>
      </c>
      <c r="AD457" s="523"/>
      <c r="AE457" s="523"/>
      <c r="AF457" s="523"/>
      <c r="AG457" s="523"/>
      <c r="AH457" s="523"/>
      <c r="AI457" s="523"/>
      <c r="AJ457" s="523"/>
      <c r="AK457" s="523"/>
      <c r="AL457" s="523"/>
      <c r="AM457" s="523"/>
      <c r="AN457" s="523"/>
      <c r="AO457" s="523"/>
      <c r="AP457" s="523"/>
      <c r="AQ457" s="523"/>
      <c r="AR457" s="523"/>
      <c r="AS457" s="523"/>
      <c r="AT457" s="523"/>
      <c r="AU457" s="523"/>
      <c r="AV457" s="523"/>
      <c r="AW457" s="523"/>
      <c r="AX457" s="523"/>
      <c r="AY457" s="523"/>
      <c r="AZ457" s="523"/>
      <c r="BA457" s="523"/>
      <c r="BB457" s="523"/>
    </row>
    <row r="458" spans="1:72">
      <c r="A458" s="463" t="s">
        <v>1</v>
      </c>
      <c r="B458" s="464">
        <f>SUM(ExportsFurniture!C$5:C$5)</f>
        <v>0.27430373700000005</v>
      </c>
      <c r="C458" s="464">
        <f>SUM(ExportsFurniture!D$5:D$5)</f>
        <v>0.28144200999999991</v>
      </c>
      <c r="D458" s="464">
        <f>SUM(ExportsFurniture!E$5:E$5)</f>
        <v>0.30653275800000007</v>
      </c>
      <c r="E458" s="464">
        <f>SUM(ExportsFurniture!F$5:F$5)</f>
        <v>0.39873070100000019</v>
      </c>
      <c r="F458" s="464">
        <f>SUM(ExportsFurniture!G$5:G$5)</f>
        <v>0.51845242499999999</v>
      </c>
      <c r="G458" s="464">
        <f>SUM(ExportsFurniture!H$5:H$5)</f>
        <v>0.47560093699999995</v>
      </c>
      <c r="H458" s="464">
        <f>SUM(ExportsFurniture!I$5:I$5)</f>
        <v>0.42852642400000013</v>
      </c>
      <c r="I458" s="464">
        <f>SUM(ExportsFurniture!J$5:J$5)</f>
        <v>0.42341181099999992</v>
      </c>
      <c r="J458" s="464">
        <f>SUM(ExportsFurniture!K$5:K$5)</f>
        <v>0.36670560599999996</v>
      </c>
      <c r="K458" s="464">
        <f>SUM(ExportsFurniture!L$5:L$5)</f>
        <v>0.26248815800000008</v>
      </c>
      <c r="L458" s="464">
        <f>SUM(ExportsFurniture!M$5:M$5)</f>
        <v>0.27803609500000004</v>
      </c>
      <c r="M458" s="464">
        <f>SUM(ExportsFurniture!N$5:N$5)</f>
        <v>0.23644858800000002</v>
      </c>
      <c r="N458" s="464">
        <f>SUM(ExportsFurniture!O$5:O$5)</f>
        <v>0.22858026800000006</v>
      </c>
      <c r="O458" s="464">
        <f>SUM(ExportsFurniture!P$5:P$5)</f>
        <v>0.24726011500000003</v>
      </c>
      <c r="P458" s="464">
        <f>SUM(ExportsFurniture!Q$5:Q$5)</f>
        <v>0.13843395</v>
      </c>
      <c r="Q458" s="464">
        <f>SUM(ExportsFurniture!R$5:R$5)</f>
        <v>0.25041486399999996</v>
      </c>
      <c r="R458" s="464">
        <f>SUM(ExportsFurniture!S$5:S$5)</f>
        <v>0.27918692899999997</v>
      </c>
      <c r="S458" s="464">
        <f>SUM(ExportsFurniture!T$5:T$5)</f>
        <v>0.28737722099999996</v>
      </c>
      <c r="T458" s="464">
        <f>SUM(ExportsFurniture!U$5:U$5)</f>
        <v>0.30218971300000003</v>
      </c>
      <c r="U458" s="464">
        <f>SUM(ExportsFurniture!V$5:V$5)</f>
        <v>0.31335915199999997</v>
      </c>
      <c r="V458" s="464">
        <f>SUM(ExportsFurniture!W$5:W$5)</f>
        <v>0.33375384799999996</v>
      </c>
      <c r="W458" s="464">
        <f>SUM(ExportsFurniture!X$5:X$5)</f>
        <v>0.50236815300000004</v>
      </c>
      <c r="X458" s="464">
        <f>SUM(ExportsFurniture!Y$5:Y$5)</f>
        <v>0.34065509599999999</v>
      </c>
      <c r="Y458" s="464">
        <f>SUM(ExportsFurniture!Z$5:Z$5)</f>
        <v>0.31269719400000001</v>
      </c>
      <c r="Z458" s="464">
        <f>SUM(ExportsFurniture!AA$5:AA$5)</f>
        <v>0.33462631800000003</v>
      </c>
      <c r="AA458" s="464">
        <f>SUM(ExportsFurniture!AB$5:AB$5)</f>
        <v>0</v>
      </c>
      <c r="AB458" s="464"/>
      <c r="AC458" s="464">
        <f>SUM(ExportsFurniture!AD$5:AD$5)</f>
        <v>0.42427291599999994</v>
      </c>
      <c r="AD458" s="464">
        <f>SUM(ExportsFurniture!AE$5:AE$5)</f>
        <v>0.41474069699999977</v>
      </c>
      <c r="AE458" s="464">
        <f>SUM(ExportsFurniture!AF$5:AF$5)</f>
        <v>0.48840276599999993</v>
      </c>
      <c r="AF458" s="464">
        <f>SUM(ExportsFurniture!AG$5:AG$5)</f>
        <v>0.60091007699999988</v>
      </c>
      <c r="AG458" s="464">
        <f>SUM(ExportsFurniture!AH$5:AH$5)</f>
        <v>0.82978627500000002</v>
      </c>
      <c r="AH458" s="464">
        <f>SUM(ExportsFurniture!AI$5:AI$5)</f>
        <v>0.86748303399999993</v>
      </c>
      <c r="AI458" s="464">
        <f>SUM(ExportsFurniture!AJ$5:AJ$5)</f>
        <v>0.8069413430000002</v>
      </c>
      <c r="AJ458" s="464">
        <f>SUM(ExportsFurniture!AK$5:AK$5)</f>
        <v>0.83059731999999964</v>
      </c>
      <c r="AK458" s="464">
        <f>SUM(ExportsFurniture!AL$5:AL$5)</f>
        <v>0.78394241400000009</v>
      </c>
      <c r="AL458" s="464">
        <f>SUM(ExportsFurniture!AM$5:AM$5)</f>
        <v>0.52365516999999995</v>
      </c>
      <c r="AM458" s="464">
        <f>SUM(ExportsFurniture!AN$5:AN$5)</f>
        <v>0.57354919800000015</v>
      </c>
      <c r="AN458" s="464">
        <f>SUM(ExportsFurniture!AO$5:AO$5)</f>
        <v>0.50058027899999991</v>
      </c>
      <c r="AO458" s="464">
        <f>SUM(ExportsFurniture!AP$5:AP$5)</f>
        <v>0.45863662500000002</v>
      </c>
      <c r="AP458" s="464">
        <f>SUM(ExportsFurniture!AQ$5:AQ$5)</f>
        <v>0.47757594699999995</v>
      </c>
      <c r="AQ458" s="464">
        <f>SUM(ExportsFurniture!AR$5:AR$5)</f>
        <v>0.28623003799999996</v>
      </c>
      <c r="AR458" s="464">
        <f>SUM(ExportsFurniture!AS$5:AS$5)</f>
        <v>0.44420782299999989</v>
      </c>
      <c r="AS458" s="464">
        <f>SUM(ExportsFurniture!AT$5:AT$5)</f>
        <v>0.44948731099999989</v>
      </c>
      <c r="AT458" s="464">
        <f>SUM(ExportsFurniture!AU$5:AU$5)</f>
        <v>0.47812643100000002</v>
      </c>
      <c r="AU458" s="464">
        <f>SUM(ExportsFurniture!AV$5:AV$5)</f>
        <v>0.54999876700000006</v>
      </c>
      <c r="AV458" s="464">
        <f>SUM(ExportsFurniture!AW$5:AW$5)</f>
        <v>0.55398246100000004</v>
      </c>
      <c r="AW458" s="464">
        <f>SUM(ExportsFurniture!AX$5:AX$5)</f>
        <v>0.55428792100000002</v>
      </c>
      <c r="AX458" s="464">
        <f>SUM(ExportsFurniture!AY$5:AY$5)</f>
        <v>0.94358752600000029</v>
      </c>
      <c r="AY458" s="464">
        <f>SUM(ExportsFurniture!AZ$5:AZ$5)</f>
        <v>0.73840818099999994</v>
      </c>
      <c r="AZ458" s="464">
        <f>SUM(ExportsFurniture!BA$5:BA$5)</f>
        <v>0.65345324999999999</v>
      </c>
      <c r="BA458" s="464">
        <f>SUM(ExportsFurniture!BB$5:BB$5)</f>
        <v>0.66961557099999991</v>
      </c>
      <c r="BB458" s="464">
        <f>SUM(ExportsFurniture!BC$5:BC$5)</f>
        <v>0</v>
      </c>
    </row>
    <row r="459" spans="1:72">
      <c r="B459" s="462">
        <v>2000</v>
      </c>
      <c r="C459" s="462">
        <f t="shared" ref="C459:AA459" si="282">1+B459</f>
        <v>2001</v>
      </c>
      <c r="D459" s="462">
        <f t="shared" si="282"/>
        <v>2002</v>
      </c>
      <c r="E459" s="462">
        <f t="shared" si="282"/>
        <v>2003</v>
      </c>
      <c r="F459" s="462">
        <f t="shared" si="282"/>
        <v>2004</v>
      </c>
      <c r="G459" s="462">
        <f t="shared" si="282"/>
        <v>2005</v>
      </c>
      <c r="H459" s="462">
        <f t="shared" si="282"/>
        <v>2006</v>
      </c>
      <c r="I459" s="462">
        <f t="shared" si="282"/>
        <v>2007</v>
      </c>
      <c r="J459" s="462">
        <f t="shared" si="282"/>
        <v>2008</v>
      </c>
      <c r="K459" s="462">
        <f t="shared" si="282"/>
        <v>2009</v>
      </c>
      <c r="L459" s="462">
        <f t="shared" si="282"/>
        <v>2010</v>
      </c>
      <c r="M459" s="462">
        <f t="shared" si="282"/>
        <v>2011</v>
      </c>
      <c r="N459" s="462">
        <f t="shared" si="282"/>
        <v>2012</v>
      </c>
      <c r="O459" s="462">
        <f t="shared" si="282"/>
        <v>2013</v>
      </c>
      <c r="P459" s="462">
        <f t="shared" si="282"/>
        <v>2014</v>
      </c>
      <c r="Q459" s="462">
        <f t="shared" si="282"/>
        <v>2015</v>
      </c>
      <c r="R459" s="462">
        <f t="shared" si="282"/>
        <v>2016</v>
      </c>
      <c r="S459" s="462">
        <f t="shared" si="282"/>
        <v>2017</v>
      </c>
      <c r="T459" s="462">
        <f t="shared" si="282"/>
        <v>2018</v>
      </c>
      <c r="U459" s="462">
        <f t="shared" si="282"/>
        <v>2019</v>
      </c>
      <c r="V459" s="462">
        <f t="shared" si="282"/>
        <v>2020</v>
      </c>
      <c r="W459" s="462">
        <f t="shared" si="282"/>
        <v>2021</v>
      </c>
      <c r="X459" s="462">
        <f t="shared" si="282"/>
        <v>2022</v>
      </c>
      <c r="Y459" s="462">
        <f t="shared" si="282"/>
        <v>2023</v>
      </c>
      <c r="Z459" s="462">
        <f t="shared" si="282"/>
        <v>2024</v>
      </c>
      <c r="AA459" s="462">
        <f t="shared" si="282"/>
        <v>2025</v>
      </c>
      <c r="AC459" s="462">
        <v>2000</v>
      </c>
      <c r="AD459" s="462">
        <f t="shared" ref="AD459:BB459" si="283">1+AC459</f>
        <v>2001</v>
      </c>
      <c r="AE459" s="462">
        <f t="shared" si="283"/>
        <v>2002</v>
      </c>
      <c r="AF459" s="462">
        <f t="shared" si="283"/>
        <v>2003</v>
      </c>
      <c r="AG459" s="462">
        <f t="shared" si="283"/>
        <v>2004</v>
      </c>
      <c r="AH459" s="462">
        <f t="shared" si="283"/>
        <v>2005</v>
      </c>
      <c r="AI459" s="462">
        <f t="shared" si="283"/>
        <v>2006</v>
      </c>
      <c r="AJ459" s="462">
        <f t="shared" si="283"/>
        <v>2007</v>
      </c>
      <c r="AK459" s="462">
        <f t="shared" si="283"/>
        <v>2008</v>
      </c>
      <c r="AL459" s="462">
        <f t="shared" si="283"/>
        <v>2009</v>
      </c>
      <c r="AM459" s="462">
        <f t="shared" si="283"/>
        <v>2010</v>
      </c>
      <c r="AN459" s="462">
        <f t="shared" si="283"/>
        <v>2011</v>
      </c>
      <c r="AO459" s="462">
        <f t="shared" si="283"/>
        <v>2012</v>
      </c>
      <c r="AP459" s="462">
        <f t="shared" si="283"/>
        <v>2013</v>
      </c>
      <c r="AQ459" s="462">
        <f t="shared" si="283"/>
        <v>2014</v>
      </c>
      <c r="AR459" s="462">
        <f t="shared" si="283"/>
        <v>2015</v>
      </c>
      <c r="AS459" s="462">
        <f t="shared" si="283"/>
        <v>2016</v>
      </c>
      <c r="AT459" s="462">
        <f t="shared" si="283"/>
        <v>2017</v>
      </c>
      <c r="AU459" s="462">
        <f t="shared" si="283"/>
        <v>2018</v>
      </c>
      <c r="AV459" s="462">
        <f t="shared" si="283"/>
        <v>2019</v>
      </c>
      <c r="AW459" s="462">
        <f t="shared" si="283"/>
        <v>2020</v>
      </c>
      <c r="AX459" s="462">
        <f t="shared" si="283"/>
        <v>2021</v>
      </c>
      <c r="AY459" s="462">
        <f t="shared" si="283"/>
        <v>2022</v>
      </c>
      <c r="AZ459" s="462">
        <f t="shared" si="283"/>
        <v>2023</v>
      </c>
      <c r="BA459" s="462">
        <f t="shared" si="283"/>
        <v>2024</v>
      </c>
      <c r="BB459" s="462">
        <f t="shared" si="283"/>
        <v>2025</v>
      </c>
    </row>
    <row r="460" spans="1:72">
      <c r="A460" s="463" t="s">
        <v>235</v>
      </c>
      <c r="B460" s="467">
        <f>SUM(ExportsFurniture!C$25:C$25)</f>
        <v>0.11260969299999998</v>
      </c>
      <c r="C460" s="467">
        <f>SUM(ExportsFurniture!D$25:D$25)</f>
        <v>0.10006862999999999</v>
      </c>
      <c r="D460" s="467">
        <f>SUM(ExportsFurniture!E$25:E$25)</f>
        <v>0.11848932699999998</v>
      </c>
      <c r="E460" s="467">
        <f>SUM(ExportsFurniture!F$25:F$25)</f>
        <v>0.16144961599999999</v>
      </c>
      <c r="F460" s="467">
        <f>SUM(ExportsFurniture!G$25:G$25)</f>
        <v>0.19508574299999998</v>
      </c>
      <c r="G460" s="467">
        <f>SUM(ExportsFurniture!H$25:H$25)</f>
        <v>0.16495401100000001</v>
      </c>
      <c r="H460" s="467">
        <f>SUM(ExportsFurniture!I$25:I$25)</f>
        <v>0.15078518100000002</v>
      </c>
      <c r="I460" s="467">
        <f>SUM(ExportsFurniture!J$25:J$25)</f>
        <v>0.15344746200000001</v>
      </c>
      <c r="J460" s="467">
        <f>SUM(ExportsFurniture!K$25:K$25)</f>
        <v>0.13648553099999999</v>
      </c>
      <c r="K460" s="467">
        <f>SUM(ExportsFurniture!L$25:L$25)</f>
        <v>0.10741549399999999</v>
      </c>
      <c r="L460" s="467">
        <f>SUM(ExportsFurniture!M$25:M$25)</f>
        <v>9.9889847000000004E-2</v>
      </c>
      <c r="M460" s="467">
        <f>SUM(ExportsFurniture!N$25:N$25)</f>
        <v>6.4733266999999997E-2</v>
      </c>
      <c r="N460" s="467">
        <f>SUM(ExportsFurniture!O$25:O$25)</f>
        <v>5.4813128999999995E-2</v>
      </c>
      <c r="O460" s="467">
        <f>SUM(ExportsFurniture!P$25:P$25)</f>
        <v>5.5778489000000007E-2</v>
      </c>
      <c r="P460" s="467">
        <f>SUM(ExportsFurniture!Q$25:Q$25)</f>
        <v>3.0406913999999997E-2</v>
      </c>
      <c r="Q460" s="467">
        <f>SUM(ExportsFurniture!R$25:R$25)</f>
        <v>5.6926208999999998E-2</v>
      </c>
      <c r="R460" s="467">
        <f>SUM(ExportsFurniture!S$25:S$25)</f>
        <v>6.0183966000000005E-2</v>
      </c>
      <c r="S460" s="467">
        <f>SUM(ExportsFurniture!T$25:T$25)</f>
        <v>5.4676511000000004E-2</v>
      </c>
      <c r="T460" s="467">
        <f>SUM(ExportsFurniture!U$25:U$25)</f>
        <v>5.1763725000000003E-2</v>
      </c>
      <c r="U460" s="467">
        <f>SUM(ExportsFurniture!V$25:V$25)</f>
        <v>5.6133516999999994E-2</v>
      </c>
      <c r="V460" s="467">
        <f>SUM(ExportsFurniture!W$25:W$25)</f>
        <v>5.1563555999999997E-2</v>
      </c>
      <c r="W460" s="467">
        <f>SUM(ExportsFurniture!X$25:X$25)</f>
        <v>6.2004978999999995E-2</v>
      </c>
      <c r="X460" s="467">
        <f>SUM(ExportsFurniture!Y$25:Y$25)</f>
        <v>5.5373604999999999E-2</v>
      </c>
      <c r="Y460" s="467">
        <f>SUM(ExportsFurniture!Z$25:Z$25)</f>
        <v>4.9114586999999987E-2</v>
      </c>
      <c r="Z460" s="467">
        <f>SUM(ExportsFurniture!AA$25:AA$25)</f>
        <v>4.7528486999999994E-2</v>
      </c>
      <c r="AA460" s="467">
        <f>SUM(ExportsFurniture!AB$25:AB$25)</f>
        <v>0</v>
      </c>
      <c r="BD460" s="468">
        <f t="shared" ref="BD460:BN464" si="284">I460/I$458</f>
        <v>0.36240713653592443</v>
      </c>
      <c r="BE460" s="468">
        <f t="shared" si="284"/>
        <v>0.37219374006515737</v>
      </c>
      <c r="BF460" s="468">
        <f t="shared" si="284"/>
        <v>0.40922034280875996</v>
      </c>
      <c r="BG460" s="468">
        <f t="shared" si="284"/>
        <v>0.35926934954254769</v>
      </c>
      <c r="BH460" s="468">
        <f t="shared" si="284"/>
        <v>0.27377311722411296</v>
      </c>
      <c r="BI460" s="468">
        <f t="shared" si="284"/>
        <v>0.23979816578043378</v>
      </c>
      <c r="BJ460" s="468">
        <f t="shared" si="284"/>
        <v>0.22558627783538804</v>
      </c>
      <c r="BK460" s="468">
        <f t="shared" si="284"/>
        <v>0.21964925511408145</v>
      </c>
      <c r="BL460" s="468">
        <f t="shared" si="284"/>
        <v>0.22732759585708942</v>
      </c>
      <c r="BM460" s="468">
        <f t="shared" si="284"/>
        <v>0.2155687095222141</v>
      </c>
      <c r="BN460" s="468">
        <f t="shared" si="284"/>
        <v>0.19026042081463379</v>
      </c>
      <c r="BO460" s="468">
        <f t="shared" ref="BO460:BO464" si="285">T460/T$458</f>
        <v>0.17129545703628898</v>
      </c>
      <c r="BP460" s="468">
        <f t="shared" ref="BP460:BP464" si="286">U460/U$458</f>
        <v>0.1791347616360667</v>
      </c>
      <c r="BQ460" s="468">
        <f t="shared" ref="BQ460:BQ464" si="287">V460/V$458</f>
        <v>0.1544957647948976</v>
      </c>
      <c r="BR460" s="468">
        <f t="shared" ref="BR460:BR464" si="288">W460/W$458</f>
        <v>0.12342537764331568</v>
      </c>
      <c r="BS460" s="468">
        <f t="shared" ref="BS460:BT464" si="289">X460/X$458</f>
        <v>0.16255034975317087</v>
      </c>
      <c r="BT460" s="468">
        <f t="shared" si="289"/>
        <v>0.15706756549916462</v>
      </c>
    </row>
    <row r="461" spans="1:72">
      <c r="A461" s="467" t="str">
        <f>ExportsFurniture!B$14</f>
        <v xml:space="preserve">Argentina </v>
      </c>
      <c r="B461" s="467">
        <f>SUM(ExportsFurniture!C$14:C$14)</f>
        <v>5.6618993999999992E-2</v>
      </c>
      <c r="C461" s="467">
        <f>SUM(ExportsFurniture!D$14:D$14)</f>
        <v>5.3813317999999999E-2</v>
      </c>
      <c r="D461" s="467">
        <f>SUM(ExportsFurniture!E$14:E$14)</f>
        <v>1.569347E-3</v>
      </c>
      <c r="E461" s="467">
        <f>SUM(ExportsFurniture!F$14:F$14)</f>
        <v>1.344099E-2</v>
      </c>
      <c r="F461" s="467">
        <f>SUM(ExportsFurniture!G$14:G$14)</f>
        <v>2.4139977E-2</v>
      </c>
      <c r="G461" s="467">
        <f>SUM(ExportsFurniture!H$14:H$14)</f>
        <v>2.3477426999999999E-2</v>
      </c>
      <c r="H461" s="467">
        <f>SUM(ExportsFurniture!I$14:I$14)</f>
        <v>2.4781085999999997E-2</v>
      </c>
      <c r="I461" s="467">
        <f>SUM(ExportsFurniture!J$14:J$14)</f>
        <v>3.4150844999999999E-2</v>
      </c>
      <c r="J461" s="467">
        <f>SUM(ExportsFurniture!K$14:K$14)</f>
        <v>3.2363795000000001E-2</v>
      </c>
      <c r="K461" s="467">
        <f>SUM(ExportsFurniture!L$14:L$14)</f>
        <v>1.7422455999999999E-2</v>
      </c>
      <c r="L461" s="467">
        <f>SUM(ExportsFurniture!M$14:M$14)</f>
        <v>2.1642360999999999E-2</v>
      </c>
      <c r="M461" s="467">
        <f>SUM(ExportsFurniture!N$14:N$14)</f>
        <v>1.3569108E-2</v>
      </c>
      <c r="N461" s="467">
        <f>SUM(ExportsFurniture!O$14:O$14)</f>
        <v>8.6578160000000005E-3</v>
      </c>
      <c r="O461" s="467">
        <f>SUM(ExportsFurniture!P$14:P$14)</f>
        <v>5.2847759999999997E-3</v>
      </c>
      <c r="P461" s="467">
        <f>SUM(ExportsFurniture!Q$14:Q$14)</f>
        <v>2.3597029999999999E-3</v>
      </c>
      <c r="Q461" s="467">
        <f>SUM(ExportsFurniture!R$14:R$14)</f>
        <v>6.2617889999999994E-3</v>
      </c>
      <c r="R461" s="467">
        <f>SUM(ExportsFurniture!S$14:S$14)</f>
        <v>9.313689E-3</v>
      </c>
      <c r="S461" s="467">
        <f>SUM(ExportsFurniture!T$14:T$14)</f>
        <v>1.145408E-2</v>
      </c>
      <c r="T461" s="467">
        <f>SUM(ExportsFurniture!U$14:U$14)</f>
        <v>8.0234499999999997E-3</v>
      </c>
      <c r="U461" s="467">
        <f>SUM(ExportsFurniture!V$14:V$14)</f>
        <v>3.100359E-3</v>
      </c>
      <c r="V461" s="467">
        <f>SUM(ExportsFurniture!W$14:W$14)</f>
        <v>2.7129759999999998E-3</v>
      </c>
      <c r="W461" s="467">
        <f>SUM(ExportsFurniture!X$14:X$14)</f>
        <v>2.0030209999999998E-3</v>
      </c>
      <c r="X461" s="467">
        <f>SUM(ExportsFurniture!Y$14:Y$14)</f>
        <v>6.6345300000000005E-4</v>
      </c>
      <c r="Y461" s="467">
        <f>SUM(ExportsFurniture!Z$14:Z$14)</f>
        <v>7.7740999999999986E-4</v>
      </c>
      <c r="Z461" s="467">
        <f>SUM(ExportsFurniture!AA$14:AA$14)</f>
        <v>2.6068530000000001E-3</v>
      </c>
      <c r="AA461" s="467">
        <f>SUM(ExportsFurniture!AB$14:AB$14)</f>
        <v>0</v>
      </c>
      <c r="BD461" s="468">
        <f t="shared" si="284"/>
        <v>8.0656335304732457E-2</v>
      </c>
      <c r="BE461" s="468">
        <f t="shared" si="284"/>
        <v>8.8255522878480361E-2</v>
      </c>
      <c r="BF461" s="468">
        <f t="shared" si="284"/>
        <v>6.6374255253069336E-2</v>
      </c>
      <c r="BG461" s="468">
        <f t="shared" si="284"/>
        <v>7.78401128098134E-2</v>
      </c>
      <c r="BH461" s="468">
        <f t="shared" si="284"/>
        <v>5.7387139059591252E-2</v>
      </c>
      <c r="BI461" s="468">
        <f t="shared" si="284"/>
        <v>3.7876480221818616E-2</v>
      </c>
      <c r="BJ461" s="468">
        <f t="shared" si="284"/>
        <v>2.137334604086874E-2</v>
      </c>
      <c r="BK461" s="468">
        <f t="shared" si="284"/>
        <v>1.7045695799332461E-2</v>
      </c>
      <c r="BL461" s="468">
        <f t="shared" si="284"/>
        <v>2.5005660207135311E-2</v>
      </c>
      <c r="BM461" s="468">
        <f t="shared" si="284"/>
        <v>3.3360046737718155E-2</v>
      </c>
      <c r="BN461" s="468">
        <f t="shared" si="284"/>
        <v>3.9857299615267704E-2</v>
      </c>
      <c r="BO461" s="468">
        <f t="shared" si="285"/>
        <v>2.6551036169785169E-2</v>
      </c>
      <c r="BP461" s="468">
        <f t="shared" si="286"/>
        <v>9.8939475046830611E-3</v>
      </c>
      <c r="BQ461" s="468">
        <f t="shared" si="287"/>
        <v>8.1286733209440035E-3</v>
      </c>
      <c r="BR461" s="468">
        <f t="shared" si="288"/>
        <v>3.9871576015289324E-3</v>
      </c>
      <c r="BS461" s="468">
        <f t="shared" si="289"/>
        <v>1.947579847741365E-3</v>
      </c>
      <c r="BT461" s="468">
        <f t="shared" si="289"/>
        <v>2.4861431919341107E-3</v>
      </c>
    </row>
    <row r="462" spans="1:72">
      <c r="A462" s="467" t="str">
        <f>ExportsFurniture!B$16</f>
        <v xml:space="preserve">Chile </v>
      </c>
      <c r="B462" s="467">
        <f>SUM(ExportsFurniture!C$16:C$16)</f>
        <v>4.8439119999999997E-3</v>
      </c>
      <c r="C462" s="467">
        <f>SUM(ExportsFurniture!D$16:D$16)</f>
        <v>6.0716910000000006E-3</v>
      </c>
      <c r="D462" s="467">
        <f>SUM(ExportsFurniture!E$16:E$16)</f>
        <v>1.2101432000000001E-2</v>
      </c>
      <c r="E462" s="467">
        <f>SUM(ExportsFurniture!F$16:F$16)</f>
        <v>1.6865580999999998E-2</v>
      </c>
      <c r="F462" s="467">
        <f>SUM(ExportsFurniture!G$16:G$16)</f>
        <v>2.5582605000000001E-2</v>
      </c>
      <c r="G462" s="467">
        <f>SUM(ExportsFurniture!H$16:H$16)</f>
        <v>2.4423320999999998E-2</v>
      </c>
      <c r="H462" s="467">
        <f>SUM(ExportsFurniture!I$16:I$16)</f>
        <v>2.9573605999999999E-2</v>
      </c>
      <c r="I462" s="467">
        <f>SUM(ExportsFurniture!J$16:J$16)</f>
        <v>2.9096999999999998E-2</v>
      </c>
      <c r="J462" s="467">
        <f>SUM(ExportsFurniture!K$16:K$16)</f>
        <v>2.5212992999999996E-2</v>
      </c>
      <c r="K462" s="467">
        <f>SUM(ExportsFurniture!L$16:L$16)</f>
        <v>1.4808352999999998E-2</v>
      </c>
      <c r="L462" s="467">
        <f>SUM(ExportsFurniture!M$16:M$16)</f>
        <v>1.9206627E-2</v>
      </c>
      <c r="M462" s="467">
        <f>SUM(ExportsFurniture!N$16:N$16)</f>
        <v>1.8637496E-2</v>
      </c>
      <c r="N462" s="467">
        <f>SUM(ExportsFurniture!O$16:O$16)</f>
        <v>1.9141010999999999E-2</v>
      </c>
      <c r="O462" s="467">
        <f>SUM(ExportsFurniture!P$16:P$16)</f>
        <v>2.0517616999999998E-2</v>
      </c>
      <c r="P462" s="467">
        <f>SUM(ExportsFurniture!Q$16:Q$16)</f>
        <v>7.4903159999999995E-3</v>
      </c>
      <c r="Q462" s="467">
        <f>SUM(ExportsFurniture!R$16:R$16)</f>
        <v>1.9510415999999999E-2</v>
      </c>
      <c r="R462" s="467">
        <f>SUM(ExportsFurniture!S$16:S$16)</f>
        <v>2.3960431999999997E-2</v>
      </c>
      <c r="S462" s="467">
        <f>SUM(ExportsFurniture!T$16:T$16)</f>
        <v>2.8000192E-2</v>
      </c>
      <c r="T462" s="467">
        <f>SUM(ExportsFurniture!U$16:U$16)</f>
        <v>2.9865265000000002E-2</v>
      </c>
      <c r="U462" s="467">
        <f>SUM(ExportsFurniture!V$16:V$16)</f>
        <v>3.1862337000000004E-2</v>
      </c>
      <c r="V462" s="467">
        <f>SUM(ExportsFurniture!W$16:W$16)</f>
        <v>4.3709492999999995E-2</v>
      </c>
      <c r="W462" s="467">
        <f>SUM(ExportsFurniture!X$16:X$16)</f>
        <v>9.6537838000000001E-2</v>
      </c>
      <c r="X462" s="467">
        <f>SUM(ExportsFurniture!Y$16:Y$16)</f>
        <v>3.8461313999999996E-2</v>
      </c>
      <c r="Y462" s="467">
        <f>SUM(ExportsFurniture!Z$16:Z$16)</f>
        <v>3.3650571999999997E-2</v>
      </c>
      <c r="Z462" s="467">
        <f>SUM(ExportsFurniture!AA$16:AA$16)</f>
        <v>3.5474824000000002E-2</v>
      </c>
      <c r="AA462" s="467">
        <f>SUM(ExportsFurniture!AB$16:AB$16)</f>
        <v>0</v>
      </c>
      <c r="BD462" s="468">
        <f t="shared" si="284"/>
        <v>6.8720331469449739E-2</v>
      </c>
      <c r="BE462" s="468">
        <f t="shared" si="284"/>
        <v>6.8755406482659556E-2</v>
      </c>
      <c r="BF462" s="468">
        <f t="shared" si="284"/>
        <v>5.6415318362666833E-2</v>
      </c>
      <c r="BG462" s="468">
        <f t="shared" si="284"/>
        <v>6.9079617162656523E-2</v>
      </c>
      <c r="BH462" s="468">
        <f t="shared" si="284"/>
        <v>7.8822614918723888E-2</v>
      </c>
      <c r="BI462" s="468">
        <f t="shared" si="284"/>
        <v>8.3738684740714345E-2</v>
      </c>
      <c r="BJ462" s="468">
        <f t="shared" si="284"/>
        <v>8.2979889417264072E-2</v>
      </c>
      <c r="BK462" s="468">
        <f t="shared" si="284"/>
        <v>5.4107507587553484E-2</v>
      </c>
      <c r="BL462" s="468">
        <f t="shared" si="284"/>
        <v>7.7912371847064163E-2</v>
      </c>
      <c r="BM462" s="468">
        <f t="shared" si="284"/>
        <v>8.5822184032118498E-2</v>
      </c>
      <c r="BN462" s="468">
        <f t="shared" si="284"/>
        <v>9.743358190522694E-2</v>
      </c>
      <c r="BO462" s="468">
        <f t="shared" si="285"/>
        <v>9.8829522366964226E-2</v>
      </c>
      <c r="BP462" s="468">
        <f t="shared" si="286"/>
        <v>0.1016799311481415</v>
      </c>
      <c r="BQ462" s="468">
        <f t="shared" si="287"/>
        <v>0.13096326308123943</v>
      </c>
      <c r="BR462" s="468">
        <f t="shared" si="288"/>
        <v>0.19216552128852801</v>
      </c>
      <c r="BS462" s="468">
        <f t="shared" si="289"/>
        <v>0.11290397370130638</v>
      </c>
      <c r="BT462" s="468">
        <f t="shared" si="289"/>
        <v>0.10761392377572788</v>
      </c>
    </row>
    <row r="463" spans="1:72">
      <c r="A463" s="467" t="str">
        <f>ExportsFurniture!B$12</f>
        <v xml:space="preserve">USA </v>
      </c>
      <c r="B463" s="467">
        <f>SUM(ExportsFurniture!C$12:C$12)</f>
        <v>5.6881806E-2</v>
      </c>
      <c r="C463" s="467">
        <f>SUM(ExportsFurniture!D$12:D$12)</f>
        <v>7.084935199999999E-2</v>
      </c>
      <c r="D463" s="467">
        <f>SUM(ExportsFurniture!E$12:E$12)</f>
        <v>0.111800578</v>
      </c>
      <c r="E463" s="467">
        <f>SUM(ExportsFurniture!F$12:F$12)</f>
        <v>0.121305872</v>
      </c>
      <c r="F463" s="467">
        <f>SUM(ExportsFurniture!G$12:G$12)</f>
        <v>0.15487605199999999</v>
      </c>
      <c r="G463" s="467">
        <f>SUM(ExportsFurniture!H$12:H$12)</f>
        <v>0.14659836100000001</v>
      </c>
      <c r="H463" s="467">
        <f>SUM(ExportsFurniture!I$12:I$12)</f>
        <v>0.102108028</v>
      </c>
      <c r="I463" s="467">
        <f>SUM(ExportsFurniture!J$12:J$12)</f>
        <v>7.463874899999999E-2</v>
      </c>
      <c r="J463" s="467">
        <f>SUM(ExportsFurniture!K$12:K$12)</f>
        <v>4.3500971999999999E-2</v>
      </c>
      <c r="K463" s="467">
        <f>SUM(ExportsFurniture!L$12:L$12)</f>
        <v>2.4090639E-2</v>
      </c>
      <c r="L463" s="467">
        <f>SUM(ExportsFurniture!M$12:M$12)</f>
        <v>2.6965134000000002E-2</v>
      </c>
      <c r="M463" s="467">
        <f>SUM(ExportsFurniture!N$12:N$12)</f>
        <v>2.4583255999999998E-2</v>
      </c>
      <c r="N463" s="467">
        <f>SUM(ExportsFurniture!O$12:O$12)</f>
        <v>2.2879297E-2</v>
      </c>
      <c r="O463" s="467">
        <f>SUM(ExportsFurniture!P$12:P$12)</f>
        <v>2.9214941000000001E-2</v>
      </c>
      <c r="P463" s="467">
        <f>SUM(ExportsFurniture!Q$12:Q$12)</f>
        <v>1.8653237E-2</v>
      </c>
      <c r="Q463" s="467">
        <f>SUM(ExportsFurniture!R$12:R$12)</f>
        <v>3.8518079999999996E-2</v>
      </c>
      <c r="R463" s="467">
        <f>SUM(ExportsFurniture!S$12:S$12)</f>
        <v>4.4630141999999998E-2</v>
      </c>
      <c r="S463" s="467">
        <f>SUM(ExportsFurniture!T$12:T$12)</f>
        <v>4.9557300999999998E-2</v>
      </c>
      <c r="T463" s="467">
        <f>SUM(ExportsFurniture!U$12:U$12)</f>
        <v>5.9035824999999993E-2</v>
      </c>
      <c r="U463" s="467">
        <f>SUM(ExportsFurniture!V$12:V$12)</f>
        <v>7.2461644999999991E-2</v>
      </c>
      <c r="V463" s="467">
        <f>SUM(ExportsFurniture!W$12:W$12)</f>
        <v>9.3199636999999988E-2</v>
      </c>
      <c r="W463" s="467">
        <f>SUM(ExportsFurniture!X$12:X$12)</f>
        <v>0.11689962799999999</v>
      </c>
      <c r="X463" s="467">
        <f>SUM(ExportsFurniture!Y$12:Y$12)</f>
        <v>9.1064068999999984E-2</v>
      </c>
      <c r="Y463" s="467">
        <f>SUM(ExportsFurniture!Z$12:Z$12)</f>
        <v>6.6479099E-2</v>
      </c>
      <c r="Z463" s="467">
        <f>SUM(ExportsFurniture!AA$12:AA$12)</f>
        <v>5.7912397999999997E-2</v>
      </c>
      <c r="AA463" s="467">
        <f>SUM(ExportsFurniture!AB$12:AB$12)</f>
        <v>0</v>
      </c>
      <c r="BD463" s="468">
        <f t="shared" si="284"/>
        <v>0.1762793267946888</v>
      </c>
      <c r="BE463" s="468">
        <f t="shared" si="284"/>
        <v>0.11862641663569223</v>
      </c>
      <c r="BF463" s="468">
        <f t="shared" si="284"/>
        <v>9.1778003181385404E-2</v>
      </c>
      <c r="BG463" s="468">
        <f t="shared" si="284"/>
        <v>9.6984292632940325E-2</v>
      </c>
      <c r="BH463" s="468">
        <f t="shared" si="284"/>
        <v>0.10396871560087302</v>
      </c>
      <c r="BI463" s="468">
        <f t="shared" si="284"/>
        <v>0.10009305352638748</v>
      </c>
      <c r="BJ463" s="468">
        <f t="shared" si="284"/>
        <v>0.1181546849964055</v>
      </c>
      <c r="BK463" s="468">
        <f t="shared" si="284"/>
        <v>0.13474467065340548</v>
      </c>
      <c r="BL463" s="468">
        <f t="shared" si="284"/>
        <v>0.15381706734469244</v>
      </c>
      <c r="BM463" s="468">
        <f t="shared" si="284"/>
        <v>0.15985756267264217</v>
      </c>
      <c r="BN463" s="468">
        <f t="shared" si="284"/>
        <v>0.17244686557811764</v>
      </c>
      <c r="BO463" s="468">
        <f t="shared" si="285"/>
        <v>0.19536014119712933</v>
      </c>
      <c r="BP463" s="468">
        <f t="shared" si="286"/>
        <v>0.23124151484811267</v>
      </c>
      <c r="BQ463" s="468">
        <f t="shared" si="287"/>
        <v>0.27924662909055059</v>
      </c>
      <c r="BR463" s="468">
        <f t="shared" si="288"/>
        <v>0.2326971311814027</v>
      </c>
      <c r="BS463" s="468">
        <f t="shared" si="289"/>
        <v>0.26732043662132676</v>
      </c>
      <c r="BT463" s="468">
        <f t="shared" si="289"/>
        <v>0.21259896243264656</v>
      </c>
    </row>
    <row r="464" spans="1:72">
      <c r="A464" s="463" t="s">
        <v>27</v>
      </c>
      <c r="B464" s="467">
        <f t="shared" ref="B464:AA464" si="290">B458-SUM(B460:B463)</f>
        <v>4.3349332000000046E-2</v>
      </c>
      <c r="C464" s="467">
        <f t="shared" si="290"/>
        <v>5.0639018999999952E-2</v>
      </c>
      <c r="D464" s="467">
        <f t="shared" si="290"/>
        <v>6.2572074000000089E-2</v>
      </c>
      <c r="E464" s="467">
        <f t="shared" si="290"/>
        <v>8.5668642000000184E-2</v>
      </c>
      <c r="F464" s="467">
        <f t="shared" si="290"/>
        <v>0.11876804800000001</v>
      </c>
      <c r="G464" s="467">
        <f t="shared" si="290"/>
        <v>0.11614781699999993</v>
      </c>
      <c r="H464" s="467">
        <f t="shared" si="290"/>
        <v>0.12127852300000008</v>
      </c>
      <c r="I464" s="467">
        <f t="shared" si="290"/>
        <v>0.13207775499999991</v>
      </c>
      <c r="J464" s="467">
        <f t="shared" si="290"/>
        <v>0.12914231499999998</v>
      </c>
      <c r="K464" s="467">
        <f t="shared" si="290"/>
        <v>9.8751216000000086E-2</v>
      </c>
      <c r="L464" s="467">
        <f t="shared" si="290"/>
        <v>0.11033212600000003</v>
      </c>
      <c r="M464" s="467">
        <f t="shared" si="290"/>
        <v>0.11492546100000002</v>
      </c>
      <c r="N464" s="467">
        <f t="shared" si="290"/>
        <v>0.12308901500000005</v>
      </c>
      <c r="O464" s="467">
        <f t="shared" si="290"/>
        <v>0.13646429200000001</v>
      </c>
      <c r="P464" s="467">
        <f t="shared" si="290"/>
        <v>7.9523780000000002E-2</v>
      </c>
      <c r="Q464" s="467">
        <f t="shared" si="290"/>
        <v>0.12919836999999995</v>
      </c>
      <c r="R464" s="467">
        <f t="shared" si="290"/>
        <v>0.14109869999999997</v>
      </c>
      <c r="S464" s="467">
        <f t="shared" si="290"/>
        <v>0.14368913699999997</v>
      </c>
      <c r="T464" s="467">
        <f t="shared" si="290"/>
        <v>0.15350144800000004</v>
      </c>
      <c r="U464" s="467">
        <f t="shared" si="290"/>
        <v>0.14980129399999997</v>
      </c>
      <c r="V464" s="467">
        <f t="shared" si="290"/>
        <v>0.14256818599999999</v>
      </c>
      <c r="W464" s="467">
        <f t="shared" si="290"/>
        <v>0.22492268700000007</v>
      </c>
      <c r="X464" s="467">
        <f t="shared" si="290"/>
        <v>0.15509265500000002</v>
      </c>
      <c r="Y464" s="467">
        <f t="shared" si="290"/>
        <v>0.16267552600000001</v>
      </c>
      <c r="Z464" s="467">
        <f t="shared" si="290"/>
        <v>0.19110375600000004</v>
      </c>
      <c r="AA464" s="467">
        <f t="shared" si="290"/>
        <v>0</v>
      </c>
      <c r="BD464" s="468">
        <f t="shared" si="284"/>
        <v>0.31193686989520453</v>
      </c>
      <c r="BE464" s="468">
        <f t="shared" si="284"/>
        <v>0.35216891393801053</v>
      </c>
      <c r="BF464" s="468">
        <f t="shared" si="284"/>
        <v>0.37621208039411841</v>
      </c>
      <c r="BG464" s="468">
        <f t="shared" si="284"/>
        <v>0.39682662785204209</v>
      </c>
      <c r="BH464" s="468">
        <f t="shared" si="284"/>
        <v>0.48604841319669889</v>
      </c>
      <c r="BI464" s="468">
        <f t="shared" si="284"/>
        <v>0.53849361573064569</v>
      </c>
      <c r="BJ464" s="468">
        <f t="shared" si="284"/>
        <v>0.55190580171007364</v>
      </c>
      <c r="BK464" s="468">
        <f t="shared" si="284"/>
        <v>0.57445287084562713</v>
      </c>
      <c r="BL464" s="468">
        <f t="shared" si="284"/>
        <v>0.51593730474401855</v>
      </c>
      <c r="BM464" s="468">
        <f t="shared" si="284"/>
        <v>0.50539149703530706</v>
      </c>
      <c r="BN464" s="468">
        <f t="shared" si="284"/>
        <v>0.50000183208675397</v>
      </c>
      <c r="BO464" s="468">
        <f t="shared" si="285"/>
        <v>0.50796384322983235</v>
      </c>
      <c r="BP464" s="468">
        <f t="shared" si="286"/>
        <v>0.47804984486299601</v>
      </c>
      <c r="BQ464" s="468">
        <f t="shared" si="287"/>
        <v>0.42716566971236836</v>
      </c>
      <c r="BR464" s="468">
        <f t="shared" si="288"/>
        <v>0.4477248122852247</v>
      </c>
      <c r="BS464" s="468">
        <f t="shared" si="289"/>
        <v>0.45527766007645465</v>
      </c>
      <c r="BT464" s="468">
        <f t="shared" si="289"/>
        <v>0.52023340510052674</v>
      </c>
    </row>
    <row r="465" spans="1:72">
      <c r="A465" s="463"/>
      <c r="B465" s="464"/>
      <c r="C465" s="464"/>
      <c r="D465" s="464"/>
      <c r="E465" s="464"/>
      <c r="F465" s="464"/>
      <c r="G465" s="464"/>
      <c r="H465" s="464"/>
      <c r="I465" s="464"/>
      <c r="J465" s="464"/>
      <c r="K465" s="464"/>
      <c r="L465" s="464"/>
      <c r="M465" s="464"/>
      <c r="N465" s="464"/>
      <c r="O465" s="464"/>
      <c r="P465" s="464"/>
      <c r="Q465" s="464"/>
      <c r="R465" s="464"/>
      <c r="S465" s="464"/>
      <c r="T465" s="464"/>
      <c r="U465" s="464"/>
      <c r="V465" s="464"/>
      <c r="W465" s="464"/>
      <c r="X465" s="464"/>
      <c r="Y465" s="464"/>
      <c r="Z465" s="464"/>
      <c r="AA465" s="464"/>
    </row>
    <row r="466" spans="1:72">
      <c r="A466" s="463"/>
      <c r="AK466" s="468"/>
      <c r="AL466" s="468"/>
      <c r="AM466" s="468"/>
      <c r="AN466" s="468"/>
      <c r="AO466" s="468"/>
      <c r="AP466" s="468"/>
      <c r="AQ466" s="468"/>
      <c r="AR466" s="468"/>
      <c r="AS466" s="468"/>
      <c r="AT466" s="468"/>
      <c r="AU466" s="468"/>
      <c r="AV466" s="468"/>
      <c r="AW466" s="468"/>
      <c r="AX466" s="468"/>
      <c r="AY466" s="468"/>
      <c r="AZ466" s="468"/>
      <c r="BA466" s="468"/>
      <c r="BB466" s="468"/>
    </row>
    <row r="467" spans="1:72">
      <c r="AB467" s="464"/>
    </row>
    <row r="468" spans="1:72">
      <c r="AB468" s="464"/>
    </row>
    <row r="469" spans="1:72">
      <c r="AB469" s="464"/>
    </row>
    <row r="470" spans="1:72">
      <c r="A470" s="465" t="str">
        <f>A460</f>
        <v>EU-27 and UK</v>
      </c>
      <c r="B470" s="465"/>
      <c r="C470" s="465"/>
      <c r="D470" s="465"/>
      <c r="E470" s="465"/>
      <c r="F470" s="465"/>
      <c r="G470" s="465"/>
      <c r="H470" s="465"/>
      <c r="I470" s="465"/>
      <c r="J470" s="465"/>
      <c r="K470" s="465"/>
      <c r="L470" s="465"/>
      <c r="M470" s="465"/>
      <c r="N470" s="465"/>
      <c r="O470" s="465"/>
      <c r="P470" s="465"/>
      <c r="Q470" s="465"/>
      <c r="R470" s="465"/>
      <c r="S470" s="465"/>
      <c r="T470" s="465"/>
      <c r="U470" s="465"/>
      <c r="V470" s="465"/>
      <c r="W470" s="465"/>
      <c r="X470" s="465"/>
      <c r="Y470" s="465"/>
      <c r="Z470" s="465"/>
      <c r="AA470" s="465"/>
      <c r="AB470" s="465"/>
      <c r="AC470" s="467">
        <f>SUM(ExportsFurniture!AD$25:AD$25)</f>
        <v>0.19975609000000003</v>
      </c>
      <c r="AD470" s="467">
        <f>SUM(ExportsFurniture!AE$25:AE$25)</f>
        <v>0.15974345400000001</v>
      </c>
      <c r="AE470" s="467">
        <f>SUM(ExportsFurniture!AF$25:AF$25)</f>
        <v>0.17918361999999996</v>
      </c>
      <c r="AF470" s="467">
        <f>SUM(ExportsFurniture!AG$25:AG$25)</f>
        <v>0.23953920199999998</v>
      </c>
      <c r="AG470" s="467">
        <f>SUM(ExportsFurniture!AH$25:AH$25)</f>
        <v>0.312185938</v>
      </c>
      <c r="AH470" s="467">
        <f>SUM(ExportsFurniture!AI$25:AI$25)</f>
        <v>0.29353267399999994</v>
      </c>
      <c r="AI470" s="467">
        <f>SUM(ExportsFurniture!AJ$25:AJ$25)</f>
        <v>0.28341543800000002</v>
      </c>
      <c r="AJ470" s="467">
        <f>SUM(ExportsFurniture!AK$25:AK$25)</f>
        <v>0.31468242400000002</v>
      </c>
      <c r="AK470" s="467">
        <f>SUM(ExportsFurniture!AL$25:AL$25)</f>
        <v>0.303186966</v>
      </c>
      <c r="AL470" s="467">
        <f>SUM(ExportsFurniture!AM$25:AM$25)</f>
        <v>0.23327978900000004</v>
      </c>
      <c r="AM470" s="467">
        <f>SUM(ExportsFurniture!AN$25:AN$25)</f>
        <v>0.22836372899999999</v>
      </c>
      <c r="AN470" s="467">
        <f>SUM(ExportsFurniture!AO$25:AO$25)</f>
        <v>0.15246605699999999</v>
      </c>
      <c r="AO470" s="467">
        <f>SUM(ExportsFurniture!AP$25:AP$25)</f>
        <v>0.129251907</v>
      </c>
      <c r="AP470" s="467">
        <f>SUM(ExportsFurniture!AQ$25:AQ$25)</f>
        <v>0.12628472900000001</v>
      </c>
      <c r="AQ470" s="467">
        <f>SUM(ExportsFurniture!AR$25:AR$25)</f>
        <v>7.5954240999999992E-2</v>
      </c>
      <c r="AR470" s="467">
        <f>SUM(ExportsFurniture!AS$25:AS$25)</f>
        <v>0.12699036000000002</v>
      </c>
      <c r="AS470" s="467">
        <f>SUM(ExportsFurniture!AT$25:AT$25)</f>
        <v>0.125095554</v>
      </c>
      <c r="AT470" s="467">
        <f>SUM(ExportsFurniture!AU$25:AU$25)</f>
        <v>0.11630246999999999</v>
      </c>
      <c r="AU470" s="467">
        <f>SUM(ExportsFurniture!AV$25:AV$25)</f>
        <v>0.122387733</v>
      </c>
      <c r="AV470" s="467">
        <f>SUM(ExportsFurniture!AW$25:AW$25)</f>
        <v>0.11569104899999999</v>
      </c>
      <c r="AW470" s="467">
        <f>SUM(ExportsFurniture!AX$25:AX$25)</f>
        <v>0.100082202</v>
      </c>
      <c r="AX470" s="467">
        <f>SUM(ExportsFurniture!AY$25:AY$25)</f>
        <v>0.13156953499999999</v>
      </c>
      <c r="AY470" s="467">
        <f>SUM(ExportsFurniture!AZ$25:AZ$25)</f>
        <v>0.12080571400000001</v>
      </c>
      <c r="AZ470" s="467">
        <f>SUM(ExportsFurniture!BA$25:BA$25)</f>
        <v>0.112270046</v>
      </c>
      <c r="BA470" s="467">
        <f>SUM(ExportsFurniture!BB$25:BB$25)</f>
        <v>0.104869396</v>
      </c>
      <c r="BB470" s="467">
        <f>SUM(ExportsFurniture!BC$25:BC$25)</f>
        <v>0</v>
      </c>
      <c r="BD470" s="468">
        <f t="shared" ref="BD470:BN474" si="291">AJ470/AJ$458</f>
        <v>0.37886279719756399</v>
      </c>
      <c r="BE470" s="468">
        <f t="shared" si="291"/>
        <v>0.38674647599817191</v>
      </c>
      <c r="BF470" s="468">
        <f t="shared" si="291"/>
        <v>0.44548359753614208</v>
      </c>
      <c r="BG470" s="468">
        <f t="shared" si="291"/>
        <v>0.39815891957711347</v>
      </c>
      <c r="BH470" s="468">
        <f t="shared" si="291"/>
        <v>0.30457863283103892</v>
      </c>
      <c r="BI470" s="468">
        <f t="shared" si="291"/>
        <v>0.28181767428626092</v>
      </c>
      <c r="BJ470" s="468">
        <f t="shared" si="291"/>
        <v>0.264428578937624</v>
      </c>
      <c r="BK470" s="468">
        <f t="shared" si="291"/>
        <v>0.26536083190542009</v>
      </c>
      <c r="BL470" s="468">
        <f t="shared" si="291"/>
        <v>0.2858805122844495</v>
      </c>
      <c r="BM470" s="468">
        <f t="shared" si="291"/>
        <v>0.27830719786436869</v>
      </c>
      <c r="BN470" s="468">
        <f t="shared" si="291"/>
        <v>0.24324626805665966</v>
      </c>
      <c r="BO470" s="468">
        <f t="shared" ref="BO470:BO474" si="292">AU470/AU$458</f>
        <v>0.22252364976665481</v>
      </c>
      <c r="BP470" s="468">
        <f t="shared" ref="BP470:BP474" si="293">AV470/AV$458</f>
        <v>0.20883521978505379</v>
      </c>
      <c r="BQ470" s="468">
        <f t="shared" ref="BQ470:BQ474" si="294">AW470/AW$458</f>
        <v>0.18055995486865389</v>
      </c>
      <c r="BR470" s="468">
        <f t="shared" ref="BR470:BR474" si="295">AX470/AX$458</f>
        <v>0.1394354327231748</v>
      </c>
      <c r="BS470" s="468">
        <f t="shared" ref="BS470:BT474" si="296">AY470/AY$458</f>
        <v>0.16360289215159712</v>
      </c>
      <c r="BT470" s="468">
        <f t="shared" si="296"/>
        <v>0.17181037205033414</v>
      </c>
    </row>
    <row r="471" spans="1:72">
      <c r="A471" s="465" t="str">
        <f>A461</f>
        <v xml:space="preserve">Argentina </v>
      </c>
      <c r="B471" s="465"/>
      <c r="C471" s="465"/>
      <c r="D471" s="465"/>
      <c r="E471" s="465"/>
      <c r="F471" s="465"/>
      <c r="G471" s="465"/>
      <c r="H471" s="465"/>
      <c r="I471" s="465"/>
      <c r="J471" s="465"/>
      <c r="K471" s="465"/>
      <c r="L471" s="465"/>
      <c r="M471" s="465"/>
      <c r="N471" s="465"/>
      <c r="O471" s="465"/>
      <c r="P471" s="465"/>
      <c r="Q471" s="465"/>
      <c r="R471" s="465"/>
      <c r="S471" s="465"/>
      <c r="T471" s="465"/>
      <c r="U471" s="465"/>
      <c r="V471" s="465"/>
      <c r="W471" s="465"/>
      <c r="X471" s="465"/>
      <c r="Y471" s="465"/>
      <c r="Z471" s="465"/>
      <c r="AA471" s="465"/>
      <c r="AB471" s="465"/>
      <c r="AC471" s="467">
        <f>SUM(ExportsFurniture!AD$14:AD$14)</f>
        <v>5.5815608999999995E-2</v>
      </c>
      <c r="AD471" s="467">
        <f>SUM(ExportsFurniture!AE$14:AE$14)</f>
        <v>4.9344012999999999E-2</v>
      </c>
      <c r="AE471" s="467">
        <f>SUM(ExportsFurniture!AF$14:AF$14)</f>
        <v>9.5913699999999988E-4</v>
      </c>
      <c r="AF471" s="467">
        <f>SUM(ExportsFurniture!AG$14:AG$14)</f>
        <v>7.7488339999999996E-3</v>
      </c>
      <c r="AG471" s="467">
        <f>SUM(ExportsFurniture!AH$14:AH$14)</f>
        <v>1.5792983E-2</v>
      </c>
      <c r="AH471" s="467">
        <f>SUM(ExportsFurniture!AI$14:AI$14)</f>
        <v>2.0233451E-2</v>
      </c>
      <c r="AI471" s="467">
        <f>SUM(ExportsFurniture!AJ$14:AJ$14)</f>
        <v>2.5225053000000001E-2</v>
      </c>
      <c r="AJ471" s="467">
        <f>SUM(ExportsFurniture!AK$14:AK$14)</f>
        <v>3.8436536E-2</v>
      </c>
      <c r="AK471" s="467">
        <f>SUM(ExportsFurniture!AL$14:AL$14)</f>
        <v>4.5275894000000004E-2</v>
      </c>
      <c r="AL471" s="467">
        <f>SUM(ExportsFurniture!AM$14:AM$14)</f>
        <v>2.2541492999999999E-2</v>
      </c>
      <c r="AM471" s="467">
        <f>SUM(ExportsFurniture!AN$14:AN$14)</f>
        <v>2.9606552999999997E-2</v>
      </c>
      <c r="AN471" s="467">
        <f>SUM(ExportsFurniture!AO$14:AO$14)</f>
        <v>1.9761649999999999E-2</v>
      </c>
      <c r="AO471" s="467">
        <f>SUM(ExportsFurniture!AP$14:AP$14)</f>
        <v>1.2197919E-2</v>
      </c>
      <c r="AP471" s="467">
        <f>SUM(ExportsFurniture!AQ$14:AQ$14)</f>
        <v>8.1081450000000006E-3</v>
      </c>
      <c r="AQ471" s="467">
        <f>SUM(ExportsFurniture!AR$14:AR$14)</f>
        <v>3.4141049999999997E-3</v>
      </c>
      <c r="AR471" s="467">
        <f>SUM(ExportsFurniture!AS$14:AS$14)</f>
        <v>6.2586809999999994E-3</v>
      </c>
      <c r="AS471" s="467">
        <f>SUM(ExportsFurniture!AT$14:AT$14)</f>
        <v>9.5335049999999994E-3</v>
      </c>
      <c r="AT471" s="467">
        <f>SUM(ExportsFurniture!AU$14:AU$14)</f>
        <v>1.3491793E-2</v>
      </c>
      <c r="AU471" s="467">
        <f>SUM(ExportsFurniture!AV$14:AV$14)</f>
        <v>1.0365539999999999E-2</v>
      </c>
      <c r="AV471" s="467">
        <f>SUM(ExportsFurniture!AW$14:AW$14)</f>
        <v>5.0909140000000002E-3</v>
      </c>
      <c r="AW471" s="467">
        <f>SUM(ExportsFurniture!AX$14:AX$14)</f>
        <v>3.1885079999999996E-3</v>
      </c>
      <c r="AX471" s="467">
        <f>SUM(ExportsFurniture!AY$14:AY$14)</f>
        <v>6.771755E-3</v>
      </c>
      <c r="AY471" s="467">
        <f>SUM(ExportsFurniture!AZ$14:AZ$14)</f>
        <v>2.0133730000000002E-3</v>
      </c>
      <c r="AZ471" s="467">
        <f>SUM(ExportsFurniture!BA$14:BA$14)</f>
        <v>2.6926069999999996E-3</v>
      </c>
      <c r="BA471" s="467">
        <f>SUM(ExportsFurniture!BB$14:BB$14)</f>
        <v>5.8722410000000003E-3</v>
      </c>
      <c r="BB471" s="467">
        <f>SUM(ExportsFurniture!BC$14:BC$14)</f>
        <v>0</v>
      </c>
      <c r="BD471" s="468">
        <f t="shared" si="291"/>
        <v>4.6275776570047222E-2</v>
      </c>
      <c r="BE471" s="468">
        <f t="shared" si="291"/>
        <v>5.7754106923471035E-2</v>
      </c>
      <c r="BF471" s="468">
        <f t="shared" si="291"/>
        <v>4.3046444094116364E-2</v>
      </c>
      <c r="BG471" s="468">
        <f t="shared" si="291"/>
        <v>5.1619901314899914E-2</v>
      </c>
      <c r="BH471" s="468">
        <f t="shared" si="291"/>
        <v>3.9477484090019457E-2</v>
      </c>
      <c r="BI471" s="468">
        <f t="shared" si="291"/>
        <v>2.6596042128122669E-2</v>
      </c>
      <c r="BJ471" s="468">
        <f t="shared" si="291"/>
        <v>1.6977708050275826E-2</v>
      </c>
      <c r="BK471" s="468">
        <f t="shared" si="291"/>
        <v>1.1927836169312181E-2</v>
      </c>
      <c r="BL471" s="468">
        <f t="shared" si="291"/>
        <v>1.4089533492974978E-2</v>
      </c>
      <c r="BM471" s="468">
        <f t="shared" si="291"/>
        <v>2.1209731101841944E-2</v>
      </c>
      <c r="BN471" s="468">
        <f t="shared" si="291"/>
        <v>2.8218044695378908E-2</v>
      </c>
      <c r="BO471" s="468">
        <f t="shared" si="292"/>
        <v>1.884647861401478E-2</v>
      </c>
      <c r="BP471" s="468">
        <f t="shared" si="293"/>
        <v>9.1896663854850805E-3</v>
      </c>
      <c r="BQ471" s="468">
        <f t="shared" si="294"/>
        <v>5.7524399850668933E-3</v>
      </c>
      <c r="BR471" s="468">
        <f t="shared" si="295"/>
        <v>7.1766050455397794E-3</v>
      </c>
      <c r="BS471" s="468">
        <f t="shared" si="296"/>
        <v>2.7266396172281851E-3</v>
      </c>
      <c r="BT471" s="468">
        <f t="shared" si="296"/>
        <v>4.1205809290871228E-3</v>
      </c>
    </row>
    <row r="472" spans="1:72">
      <c r="A472" s="465" t="str">
        <f>A462</f>
        <v xml:space="preserve">Chile </v>
      </c>
      <c r="AC472" s="467">
        <f>SUM(ExportsFurniture!AD$16:AD$16)</f>
        <v>5.1167879999999997E-3</v>
      </c>
      <c r="AD472" s="467">
        <f>SUM(ExportsFurniture!AE$16:AE$16)</f>
        <v>5.3439379999999995E-3</v>
      </c>
      <c r="AE472" s="467">
        <f>SUM(ExportsFurniture!AF$16:AF$16)</f>
        <v>9.2671890000000003E-3</v>
      </c>
      <c r="AF472" s="467">
        <f>SUM(ExportsFurniture!AG$16:AG$16)</f>
        <v>1.1573333999999999E-2</v>
      </c>
      <c r="AG472" s="467">
        <f>SUM(ExportsFurniture!AH$16:AH$16)</f>
        <v>2.004738E-2</v>
      </c>
      <c r="AH472" s="467">
        <f>SUM(ExportsFurniture!AI$16:AI$16)</f>
        <v>2.4173084000000001E-2</v>
      </c>
      <c r="AI472" s="467">
        <f>SUM(ExportsFurniture!AJ$16:AJ$16)</f>
        <v>3.2737895000000003E-2</v>
      </c>
      <c r="AJ472" s="467">
        <f>SUM(ExportsFurniture!AK$16:AK$16)</f>
        <v>3.3553951999999998E-2</v>
      </c>
      <c r="AK472" s="467">
        <f>SUM(ExportsFurniture!AL$16:AL$16)</f>
        <v>3.6044895E-2</v>
      </c>
      <c r="AL472" s="467">
        <f>SUM(ExportsFurniture!AM$16:AM$16)</f>
        <v>2.0975119E-2</v>
      </c>
      <c r="AM472" s="467">
        <f>SUM(ExportsFurniture!AN$16:AN$16)</f>
        <v>2.7648321E-2</v>
      </c>
      <c r="AN472" s="467">
        <f>SUM(ExportsFurniture!AO$16:AO$16)</f>
        <v>2.9868409999999998E-2</v>
      </c>
      <c r="AO472" s="467">
        <f>SUM(ExportsFurniture!AP$16:AP$16)</f>
        <v>2.970851E-2</v>
      </c>
      <c r="AP472" s="467">
        <f>SUM(ExportsFurniture!AQ$16:AQ$16)</f>
        <v>3.1405960999999996E-2</v>
      </c>
      <c r="AQ472" s="467">
        <f>SUM(ExportsFurniture!AR$16:AR$16)</f>
        <v>1.1813132E-2</v>
      </c>
      <c r="AR472" s="467">
        <f>SUM(ExportsFurniture!AS$16:AS$16)</f>
        <v>2.4421647999999997E-2</v>
      </c>
      <c r="AS472" s="467">
        <f>SUM(ExportsFurniture!AT$16:AT$16)</f>
        <v>2.4310743999999999E-2</v>
      </c>
      <c r="AT472" s="467">
        <f>SUM(ExportsFurniture!AU$16:AU$16)</f>
        <v>3.0769872E-2</v>
      </c>
      <c r="AU472" s="467">
        <f>SUM(ExportsFurniture!AV$16:AV$16)</f>
        <v>3.1606743E-2</v>
      </c>
      <c r="AV472" s="467">
        <f>SUM(ExportsFurniture!AW$16:AW$16)</f>
        <v>3.3301454000000001E-2</v>
      </c>
      <c r="AW472" s="467">
        <f>SUM(ExportsFurniture!AX$16:AX$16)</f>
        <v>4.0311765999999999E-2</v>
      </c>
      <c r="AX472" s="467">
        <f>SUM(ExportsFurniture!AY$16:AY$16)</f>
        <v>0.109674098</v>
      </c>
      <c r="AY472" s="467">
        <f>SUM(ExportsFurniture!AZ$16:AZ$16)</f>
        <v>5.0488105999999998E-2</v>
      </c>
      <c r="AZ472" s="467">
        <f>SUM(ExportsFurniture!BA$16:BA$16)</f>
        <v>4.3530226999999998E-2</v>
      </c>
      <c r="BA472" s="467">
        <f>SUM(ExportsFurniture!BB$16:BB$16)</f>
        <v>4.7020961E-2</v>
      </c>
      <c r="BB472" s="467">
        <f>SUM(ExportsFurniture!BC$16:BC$16)</f>
        <v>0</v>
      </c>
      <c r="BD472" s="468">
        <f t="shared" si="291"/>
        <v>4.0397375710290048E-2</v>
      </c>
      <c r="BE472" s="468">
        <f t="shared" si="291"/>
        <v>4.5979008606109172E-2</v>
      </c>
      <c r="BF472" s="468">
        <f t="shared" si="291"/>
        <v>4.0055212287887852E-2</v>
      </c>
      <c r="BG472" s="468">
        <f t="shared" si="291"/>
        <v>4.8205665872101858E-2</v>
      </c>
      <c r="BH472" s="468">
        <f t="shared" si="291"/>
        <v>5.9667572321601595E-2</v>
      </c>
      <c r="BI472" s="468">
        <f t="shared" si="291"/>
        <v>6.4775703423162065E-2</v>
      </c>
      <c r="BJ472" s="468">
        <f t="shared" si="291"/>
        <v>6.576118667048364E-2</v>
      </c>
      <c r="BK472" s="468">
        <f t="shared" si="291"/>
        <v>4.1271461522846886E-2</v>
      </c>
      <c r="BL472" s="468">
        <f t="shared" si="291"/>
        <v>5.4977978179371244E-2</v>
      </c>
      <c r="BM472" s="468">
        <f t="shared" si="291"/>
        <v>5.4085495641499885E-2</v>
      </c>
      <c r="BN472" s="468">
        <f t="shared" si="291"/>
        <v>6.4355095232122822E-2</v>
      </c>
      <c r="BO472" s="468">
        <f t="shared" si="292"/>
        <v>5.7466934284963585E-2</v>
      </c>
      <c r="BP472" s="468">
        <f t="shared" si="293"/>
        <v>6.0112830900615824E-2</v>
      </c>
      <c r="BQ472" s="468">
        <f t="shared" si="294"/>
        <v>7.272712334642413E-2</v>
      </c>
      <c r="BR472" s="468">
        <f t="shared" si="295"/>
        <v>0.11623097484652416</v>
      </c>
      <c r="BS472" s="468">
        <f t="shared" si="296"/>
        <v>6.8374250582686869E-2</v>
      </c>
      <c r="BT472" s="468">
        <f t="shared" si="296"/>
        <v>6.6615671434796603E-2</v>
      </c>
    </row>
    <row r="473" spans="1:72">
      <c r="A473" s="465" t="str">
        <f>A463</f>
        <v xml:space="preserve">USA </v>
      </c>
      <c r="AC473" s="467">
        <f>SUM(ExportsFurniture!AD$12:AD$12)</f>
        <v>0.10795724699999999</v>
      </c>
      <c r="AD473" s="467">
        <f>SUM(ExportsFurniture!AE$12:AE$12)</f>
        <v>0.140748344</v>
      </c>
      <c r="AE473" s="467">
        <f>SUM(ExportsFurniture!AF$12:AF$12)</f>
        <v>0.22648879299999999</v>
      </c>
      <c r="AF473" s="467">
        <f>SUM(ExportsFurniture!AG$12:AG$12)</f>
        <v>0.24775557300000001</v>
      </c>
      <c r="AG473" s="467">
        <f>SUM(ExportsFurniture!AH$12:AH$12)</f>
        <v>0.34132542399999999</v>
      </c>
      <c r="AH473" s="467">
        <f>SUM(ExportsFurniture!AI$12:AI$12)</f>
        <v>0.36823070600000002</v>
      </c>
      <c r="AI473" s="467">
        <f>SUM(ExportsFurniture!AJ$12:AJ$12)</f>
        <v>0.281725367</v>
      </c>
      <c r="AJ473" s="467">
        <f>SUM(ExportsFurniture!AK$12:AK$12)</f>
        <v>0.22849714999999998</v>
      </c>
      <c r="AK473" s="467">
        <f>SUM(ExportsFurniture!AL$12:AL$12)</f>
        <v>0.14594531899999999</v>
      </c>
      <c r="AL473" s="467">
        <f>SUM(ExportsFurniture!AM$12:AM$12)</f>
        <v>7.2086775000000006E-2</v>
      </c>
      <c r="AM473" s="467">
        <f>SUM(ExportsFurniture!AN$12:AN$12)</f>
        <v>7.9233336999999987E-2</v>
      </c>
      <c r="AN473" s="467">
        <f>SUM(ExportsFurniture!AO$12:AO$12)</f>
        <v>7.7842079999999994E-2</v>
      </c>
      <c r="AO473" s="467">
        <f>SUM(ExportsFurniture!AP$12:AP$12)</f>
        <v>7.3276015999999999E-2</v>
      </c>
      <c r="AP473" s="467">
        <f>SUM(ExportsFurniture!AQ$12:AQ$12)</f>
        <v>8.9191276999999999E-2</v>
      </c>
      <c r="AQ473" s="467">
        <f>SUM(ExportsFurniture!AR$12:AR$12)</f>
        <v>6.0114902999999997E-2</v>
      </c>
      <c r="AR473" s="467">
        <f>SUM(ExportsFurniture!AS$12:AS$12)</f>
        <v>0.11409182899999999</v>
      </c>
      <c r="AS473" s="467">
        <f>SUM(ExportsFurniture!AT$12:AT$12)</f>
        <v>0.123152049</v>
      </c>
      <c r="AT473" s="467">
        <f>SUM(ExportsFurniture!AU$12:AU$12)</f>
        <v>0.137685593</v>
      </c>
      <c r="AU473" s="467">
        <f>SUM(ExportsFurniture!AV$12:AV$12)</f>
        <v>0.17856113399999998</v>
      </c>
      <c r="AV473" s="467">
        <f>SUM(ExportsFurniture!AW$12:AW$12)</f>
        <v>0.20165223299999999</v>
      </c>
      <c r="AW473" s="467">
        <f>SUM(ExportsFurniture!AX$12:AX$12)</f>
        <v>0.233346794</v>
      </c>
      <c r="AX473" s="467">
        <f>SUM(ExportsFurniture!AY$12:AY$12)</f>
        <v>0.34946238499999999</v>
      </c>
      <c r="AY473" s="467">
        <f>SUM(ExportsFurniture!AZ$12:AZ$12)</f>
        <v>0.31036665699999999</v>
      </c>
      <c r="AZ473" s="467">
        <f>SUM(ExportsFurniture!BA$12:BA$12)</f>
        <v>0.224698908</v>
      </c>
      <c r="BA473" s="467">
        <f>SUM(ExportsFurniture!BB$12:BB$12)</f>
        <v>0.209414724</v>
      </c>
      <c r="BB473" s="467">
        <f>SUM(ExportsFurniture!BC$12:BC$12)</f>
        <v>0</v>
      </c>
      <c r="BD473" s="468">
        <f t="shared" si="291"/>
        <v>0.27509979203881862</v>
      </c>
      <c r="BE473" s="468">
        <f t="shared" si="291"/>
        <v>0.18616841797770106</v>
      </c>
      <c r="BF473" s="468">
        <f t="shared" si="291"/>
        <v>0.13766077206876429</v>
      </c>
      <c r="BG473" s="468">
        <f t="shared" si="291"/>
        <v>0.13814566784556809</v>
      </c>
      <c r="BH473" s="468">
        <f t="shared" si="291"/>
        <v>0.15550368894975986</v>
      </c>
      <c r="BI473" s="468">
        <f t="shared" si="291"/>
        <v>0.15976922034955232</v>
      </c>
      <c r="BJ473" s="468">
        <f t="shared" si="291"/>
        <v>0.18675831050595187</v>
      </c>
      <c r="BK473" s="468">
        <f t="shared" si="291"/>
        <v>0.21002304097797034</v>
      </c>
      <c r="BL473" s="468">
        <f t="shared" si="291"/>
        <v>0.25684335820443221</v>
      </c>
      <c r="BM473" s="468">
        <f t="shared" si="291"/>
        <v>0.27398337169077513</v>
      </c>
      <c r="BN473" s="468">
        <f t="shared" si="291"/>
        <v>0.28796900583812318</v>
      </c>
      <c r="BO473" s="468">
        <f t="shared" si="292"/>
        <v>0.32465733509544387</v>
      </c>
      <c r="BP473" s="468">
        <f t="shared" si="293"/>
        <v>0.36400472433007219</v>
      </c>
      <c r="BQ473" s="468">
        <f t="shared" si="294"/>
        <v>0.42098480800197696</v>
      </c>
      <c r="BR473" s="468">
        <f t="shared" si="295"/>
        <v>0.37035502841100498</v>
      </c>
      <c r="BS473" s="468">
        <f t="shared" si="296"/>
        <v>0.42031855142731689</v>
      </c>
      <c r="BT473" s="468">
        <f t="shared" si="296"/>
        <v>0.34386378520575117</v>
      </c>
    </row>
    <row r="474" spans="1:72">
      <c r="A474" s="465" t="str">
        <f>A464</f>
        <v>Others</v>
      </c>
      <c r="AB474" s="465"/>
      <c r="AC474" s="467">
        <f t="shared" ref="AC474:BB474" si="297">AC458-SUM(AC470:AC473)</f>
        <v>5.5627181999999942E-2</v>
      </c>
      <c r="AD474" s="467">
        <f t="shared" si="297"/>
        <v>5.956094799999978E-2</v>
      </c>
      <c r="AE474" s="467">
        <f t="shared" si="297"/>
        <v>7.2504026999999971E-2</v>
      </c>
      <c r="AF474" s="467">
        <f t="shared" si="297"/>
        <v>9.4293133999999834E-2</v>
      </c>
      <c r="AG474" s="467">
        <f t="shared" si="297"/>
        <v>0.14043455000000005</v>
      </c>
      <c r="AH474" s="467">
        <f t="shared" si="297"/>
        <v>0.16131311899999989</v>
      </c>
      <c r="AI474" s="467">
        <f t="shared" si="297"/>
        <v>0.18383759000000011</v>
      </c>
      <c r="AJ474" s="467">
        <f t="shared" si="297"/>
        <v>0.21542725799999962</v>
      </c>
      <c r="AK474" s="467">
        <f t="shared" si="297"/>
        <v>0.25348934000000012</v>
      </c>
      <c r="AL474" s="467">
        <f t="shared" si="297"/>
        <v>0.17477199399999993</v>
      </c>
      <c r="AM474" s="467">
        <f t="shared" si="297"/>
        <v>0.20869725800000016</v>
      </c>
      <c r="AN474" s="467">
        <f t="shared" si="297"/>
        <v>0.22064208199999996</v>
      </c>
      <c r="AO474" s="467">
        <f t="shared" si="297"/>
        <v>0.21420227300000003</v>
      </c>
      <c r="AP474" s="467">
        <f t="shared" si="297"/>
        <v>0.2225858349999999</v>
      </c>
      <c r="AQ474" s="467">
        <f t="shared" si="297"/>
        <v>0.13493365699999998</v>
      </c>
      <c r="AR474" s="467">
        <f t="shared" si="297"/>
        <v>0.17244530499999988</v>
      </c>
      <c r="AS474" s="467">
        <f t="shared" si="297"/>
        <v>0.16739545899999991</v>
      </c>
      <c r="AT474" s="467">
        <f t="shared" si="297"/>
        <v>0.17987670300000003</v>
      </c>
      <c r="AU474" s="467">
        <f t="shared" si="297"/>
        <v>0.20707761700000005</v>
      </c>
      <c r="AV474" s="467">
        <f t="shared" si="297"/>
        <v>0.19824681100000008</v>
      </c>
      <c r="AW474" s="467">
        <f t="shared" si="297"/>
        <v>0.17735865100000003</v>
      </c>
      <c r="AX474" s="467">
        <f t="shared" si="297"/>
        <v>0.34610975300000035</v>
      </c>
      <c r="AY474" s="467">
        <f t="shared" si="297"/>
        <v>0.25473433099999998</v>
      </c>
      <c r="AZ474" s="467">
        <f t="shared" si="297"/>
        <v>0.27026146200000001</v>
      </c>
      <c r="BA474" s="467">
        <f t="shared" si="297"/>
        <v>0.30243824899999994</v>
      </c>
      <c r="BB474" s="467">
        <f t="shared" si="297"/>
        <v>0</v>
      </c>
      <c r="BD474" s="468">
        <f t="shared" si="291"/>
        <v>0.2593642584832801</v>
      </c>
      <c r="BE474" s="468">
        <f t="shared" si="291"/>
        <v>0.32335199049454683</v>
      </c>
      <c r="BF474" s="468">
        <f t="shared" si="291"/>
        <v>0.33375397401308948</v>
      </c>
      <c r="BG474" s="468">
        <f t="shared" si="291"/>
        <v>0.36386984539031664</v>
      </c>
      <c r="BH474" s="468">
        <f t="shared" si="291"/>
        <v>0.44077262180758026</v>
      </c>
      <c r="BI474" s="468">
        <f t="shared" si="291"/>
        <v>0.46704135981290201</v>
      </c>
      <c r="BJ474" s="468">
        <f t="shared" si="291"/>
        <v>0.46607421583566461</v>
      </c>
      <c r="BK474" s="468">
        <f t="shared" si="291"/>
        <v>0.47141682942445057</v>
      </c>
      <c r="BL474" s="468">
        <f t="shared" si="291"/>
        <v>0.38820861783877209</v>
      </c>
      <c r="BM474" s="468">
        <f t="shared" si="291"/>
        <v>0.3724142037015144</v>
      </c>
      <c r="BN474" s="468">
        <f t="shared" si="291"/>
        <v>0.37621158617771544</v>
      </c>
      <c r="BO474" s="468">
        <f t="shared" si="292"/>
        <v>0.37650560223892288</v>
      </c>
      <c r="BP474" s="468">
        <f t="shared" si="293"/>
        <v>0.35785755859877316</v>
      </c>
      <c r="BQ474" s="468">
        <f t="shared" si="294"/>
        <v>0.31997567379787811</v>
      </c>
      <c r="BR474" s="468">
        <f t="shared" si="295"/>
        <v>0.36680195897375634</v>
      </c>
      <c r="BS474" s="468">
        <f t="shared" si="296"/>
        <v>0.34497766622117099</v>
      </c>
      <c r="BT474" s="468">
        <f t="shared" si="296"/>
        <v>0.41358959038003101</v>
      </c>
    </row>
    <row r="476" spans="1:72" ht="13">
      <c r="A476" s="461" t="s">
        <v>153</v>
      </c>
    </row>
    <row r="477" spans="1:72" ht="13">
      <c r="A477" s="461"/>
      <c r="B477" s="523" t="s">
        <v>64</v>
      </c>
      <c r="C477" s="523"/>
      <c r="D477" s="523"/>
      <c r="E477" s="523"/>
      <c r="F477" s="523"/>
      <c r="G477" s="523"/>
      <c r="H477" s="523"/>
      <c r="I477" s="523"/>
      <c r="J477" s="523"/>
      <c r="K477" s="523"/>
      <c r="L477" s="523"/>
      <c r="M477" s="523"/>
      <c r="N477" s="523"/>
      <c r="O477" s="523"/>
      <c r="P477" s="523"/>
      <c r="Q477" s="523"/>
      <c r="R477" s="523"/>
      <c r="S477" s="523"/>
      <c r="T477" s="523"/>
      <c r="U477" s="523"/>
      <c r="V477" s="523"/>
      <c r="W477" s="523"/>
      <c r="X477" s="523"/>
      <c r="Y477" s="523"/>
      <c r="Z477" s="523"/>
      <c r="AA477" s="523"/>
      <c r="AC477" s="523" t="s">
        <v>164</v>
      </c>
      <c r="AD477" s="523"/>
      <c r="AE477" s="523"/>
      <c r="AF477" s="523"/>
      <c r="AG477" s="523"/>
      <c r="AH477" s="523"/>
      <c r="AI477" s="523"/>
      <c r="AJ477" s="523"/>
      <c r="AK477" s="523"/>
      <c r="AL477" s="523"/>
      <c r="AM477" s="523"/>
      <c r="AN477" s="523"/>
      <c r="AO477" s="523"/>
      <c r="AP477" s="523"/>
      <c r="AQ477" s="523"/>
      <c r="AR477" s="523"/>
      <c r="AS477" s="523"/>
      <c r="AT477" s="523"/>
      <c r="AU477" s="523"/>
      <c r="AV477" s="523"/>
      <c r="AW477" s="523"/>
      <c r="AX477" s="523"/>
      <c r="AY477" s="523"/>
      <c r="AZ477" s="523"/>
      <c r="BA477" s="523"/>
      <c r="BB477" s="523"/>
    </row>
    <row r="478" spans="1:72">
      <c r="A478" s="463" t="s">
        <v>1</v>
      </c>
      <c r="B478" s="464">
        <f>'ExportsChips&amp;Resdidues'!C$5</f>
        <v>0.81246265600000012</v>
      </c>
      <c r="C478" s="464">
        <f>'ExportsChips&amp;Resdidues'!D$5</f>
        <v>0.7877988119999999</v>
      </c>
      <c r="D478" s="464">
        <f>'ExportsChips&amp;Resdidues'!E$5</f>
        <v>0.93843654599999993</v>
      </c>
      <c r="E478" s="464">
        <f>'ExportsChips&amp;Resdidues'!F$5</f>
        <v>1.1972789079999999</v>
      </c>
      <c r="F478" s="464">
        <f>'ExportsChips&amp;Resdidues'!G$5</f>
        <v>1.50775416</v>
      </c>
      <c r="G478" s="464">
        <f>'ExportsChips&amp;Resdidues'!H$5</f>
        <v>1.5800406409999999</v>
      </c>
      <c r="H478" s="464">
        <f>'ExportsChips&amp;Resdidues'!I$5</f>
        <v>1.4696780309999997</v>
      </c>
      <c r="I478" s="464">
        <f>'ExportsChips&amp;Resdidues'!J$5</f>
        <v>1.4249170089999998</v>
      </c>
      <c r="J478" s="464">
        <f>'ExportsChips&amp;Resdidues'!K$5</f>
        <v>1.4149928920000001</v>
      </c>
      <c r="K478" s="464">
        <f>'ExportsChips&amp;Resdidues'!L$5</f>
        <v>1.02548485</v>
      </c>
      <c r="L478" s="464">
        <f>'ExportsChips&amp;Resdidues'!M$5</f>
        <v>1.186110609</v>
      </c>
      <c r="M478" s="464">
        <f>'ExportsChips&amp;Resdidues'!N$5</f>
        <v>1.0623818409999999</v>
      </c>
      <c r="N478" s="464">
        <f>'ExportsChips&amp;Resdidues'!O$5</f>
        <v>1.0930257290000001</v>
      </c>
      <c r="O478" s="464">
        <f>'ExportsChips&amp;Resdidues'!P$5</f>
        <v>1.2420334150000001</v>
      </c>
      <c r="P478" s="464">
        <f>'ExportsChips&amp;Resdidues'!Q$5</f>
        <v>1.3515415120000001</v>
      </c>
      <c r="Q478" s="464">
        <f>'ExportsChips&amp;Resdidues'!R$5</f>
        <v>1.4060672569999999</v>
      </c>
      <c r="R478" s="464">
        <f>'ExportsChips&amp;Resdidues'!S$5</f>
        <v>1.6457228800000001</v>
      </c>
      <c r="S478" s="464">
        <f>'ExportsChips&amp;Resdidues'!T$5</f>
        <v>1.7295257560000004</v>
      </c>
      <c r="T478" s="464">
        <f>'ExportsChips&amp;Resdidues'!U$5</f>
        <v>1.6241944450000003</v>
      </c>
      <c r="U478" s="464">
        <f>'ExportsChips&amp;Resdidues'!V$5</f>
        <v>1.7581923730000009</v>
      </c>
      <c r="V478" s="464">
        <f>'ExportsChips&amp;Resdidues'!W$5</f>
        <v>1.6428831470000005</v>
      </c>
      <c r="W478" s="464">
        <f>'ExportsChips&amp;Resdidues'!X$5</f>
        <v>1.7422497950000004</v>
      </c>
      <c r="X478" s="464">
        <f>'ExportsChips&amp;Resdidues'!Y$5</f>
        <v>1.8875269250000004</v>
      </c>
      <c r="Y478" s="464">
        <f>'ExportsChips&amp;Resdidues'!Z$5</f>
        <v>1.503349539</v>
      </c>
      <c r="Z478" s="464">
        <f>'ExportsChips&amp;Resdidues'!AA$5</f>
        <v>0</v>
      </c>
      <c r="AA478" s="464">
        <f>'ExportsChips&amp;Resdidues'!AB$5</f>
        <v>0</v>
      </c>
      <c r="AB478" s="464"/>
      <c r="AC478" s="469">
        <f>'ExportsChips&amp;Resdidues'!AD$5</f>
        <v>52.488534000000001</v>
      </c>
      <c r="AD478" s="469">
        <f>'ExportsChips&amp;Resdidues'!AE$5</f>
        <v>48.642062999999993</v>
      </c>
      <c r="AE478" s="469">
        <f>'ExportsChips&amp;Resdidues'!AF$5</f>
        <v>51.892437999999999</v>
      </c>
      <c r="AF478" s="469">
        <f>'ExportsChips&amp;Resdidues'!AG$5</f>
        <v>61.241208999999998</v>
      </c>
      <c r="AG478" s="469">
        <f>'ExportsChips&amp;Resdidues'!AH$5</f>
        <v>86.296275999999992</v>
      </c>
      <c r="AH478" s="469">
        <f>'ExportsChips&amp;Resdidues'!AI$5</f>
        <v>102.411963</v>
      </c>
      <c r="AI478" s="469">
        <f>'ExportsChips&amp;Resdidues'!AJ$5</f>
        <v>110.36288099999999</v>
      </c>
      <c r="AJ478" s="469">
        <f>'ExportsChips&amp;Resdidues'!AK$5</f>
        <v>116.73946999999998</v>
      </c>
      <c r="AK478" s="469">
        <f>'ExportsChips&amp;Resdidues'!AL$5</f>
        <v>142.24724800000001</v>
      </c>
      <c r="AL478" s="469">
        <f>'ExportsChips&amp;Resdidues'!AM$5</f>
        <v>91.285291999999984</v>
      </c>
      <c r="AM478" s="469">
        <f>'ExportsChips&amp;Resdidues'!AN$5</f>
        <v>110.83660499999999</v>
      </c>
      <c r="AN478" s="469">
        <f>'ExportsChips&amp;Resdidues'!AO$5</f>
        <v>107.51322799999998</v>
      </c>
      <c r="AO478" s="469">
        <f>'ExportsChips&amp;Resdidues'!AP$5</f>
        <v>116.97366499999998</v>
      </c>
      <c r="AP478" s="469">
        <f>'ExportsChips&amp;Resdidues'!AQ$5</f>
        <v>129.34830500000001</v>
      </c>
      <c r="AQ478" s="469">
        <f>'ExportsChips&amp;Resdidues'!AR$5</f>
        <v>132.54703899999998</v>
      </c>
      <c r="AR478" s="469">
        <f>'ExportsChips&amp;Resdidues'!AS$5</f>
        <v>140.47844099999998</v>
      </c>
      <c r="AS478" s="469">
        <f>'ExportsChips&amp;Resdidues'!AT$5</f>
        <v>147.62648300000001</v>
      </c>
      <c r="AT478" s="469">
        <f>'ExportsChips&amp;Resdidues'!AU$5</f>
        <v>161.77910800000001</v>
      </c>
      <c r="AU478" s="469">
        <f>'ExportsChips&amp;Resdidues'!AV$5</f>
        <v>144.16166199999998</v>
      </c>
      <c r="AV478" s="469">
        <f>'ExportsChips&amp;Resdidues'!AW$5</f>
        <v>188.53093900000002</v>
      </c>
      <c r="AW478" s="469">
        <f>'ExportsChips&amp;Resdidues'!AX$5</f>
        <v>140.60852800000004</v>
      </c>
      <c r="AX478" s="469">
        <f>'ExportsChips&amp;Resdidues'!AY$5</f>
        <v>148.53688100000002</v>
      </c>
      <c r="AY478" s="469">
        <f>'ExportsChips&amp;Resdidues'!AZ$5</f>
        <v>171.38420799999997</v>
      </c>
      <c r="AZ478" s="469">
        <f>'ExportsChips&amp;Resdidues'!BA$5</f>
        <v>158.31174400000003</v>
      </c>
      <c r="BA478" s="469">
        <f>'ExportsChips&amp;Resdidues'!BB$5</f>
        <v>0</v>
      </c>
      <c r="BB478" s="469">
        <f>'ExportsChips&amp;Resdidues'!BC$5</f>
        <v>0</v>
      </c>
    </row>
    <row r="479" spans="1:72">
      <c r="B479" s="462">
        <v>2000</v>
      </c>
      <c r="C479" s="462">
        <f t="shared" ref="C479:AA479" si="298">1+B479</f>
        <v>2001</v>
      </c>
      <c r="D479" s="462">
        <f t="shared" si="298"/>
        <v>2002</v>
      </c>
      <c r="E479" s="462">
        <f t="shared" si="298"/>
        <v>2003</v>
      </c>
      <c r="F479" s="462">
        <f t="shared" si="298"/>
        <v>2004</v>
      </c>
      <c r="G479" s="462">
        <f t="shared" si="298"/>
        <v>2005</v>
      </c>
      <c r="H479" s="462">
        <f t="shared" si="298"/>
        <v>2006</v>
      </c>
      <c r="I479" s="462">
        <f t="shared" si="298"/>
        <v>2007</v>
      </c>
      <c r="J479" s="462">
        <f t="shared" si="298"/>
        <v>2008</v>
      </c>
      <c r="K479" s="462">
        <f t="shared" si="298"/>
        <v>2009</v>
      </c>
      <c r="L479" s="462">
        <f t="shared" si="298"/>
        <v>2010</v>
      </c>
      <c r="M479" s="462">
        <f t="shared" si="298"/>
        <v>2011</v>
      </c>
      <c r="N479" s="462">
        <f t="shared" si="298"/>
        <v>2012</v>
      </c>
      <c r="O479" s="462">
        <f t="shared" si="298"/>
        <v>2013</v>
      </c>
      <c r="P479" s="462">
        <f t="shared" si="298"/>
        <v>2014</v>
      </c>
      <c r="Q479" s="462">
        <f t="shared" si="298"/>
        <v>2015</v>
      </c>
      <c r="R479" s="462">
        <f t="shared" si="298"/>
        <v>2016</v>
      </c>
      <c r="S479" s="462">
        <f t="shared" si="298"/>
        <v>2017</v>
      </c>
      <c r="T479" s="462">
        <f t="shared" si="298"/>
        <v>2018</v>
      </c>
      <c r="U479" s="462">
        <f t="shared" si="298"/>
        <v>2019</v>
      </c>
      <c r="V479" s="462">
        <f t="shared" si="298"/>
        <v>2020</v>
      </c>
      <c r="W479" s="462">
        <f t="shared" si="298"/>
        <v>2021</v>
      </c>
      <c r="X479" s="462">
        <f t="shared" si="298"/>
        <v>2022</v>
      </c>
      <c r="Y479" s="462">
        <f t="shared" si="298"/>
        <v>2023</v>
      </c>
      <c r="Z479" s="462">
        <f t="shared" si="298"/>
        <v>2024</v>
      </c>
      <c r="AA479" s="462">
        <f t="shared" si="298"/>
        <v>2025</v>
      </c>
      <c r="AC479" s="462">
        <v>2000</v>
      </c>
      <c r="AD479" s="462">
        <f t="shared" ref="AD479:BB479" si="299">1+AC479</f>
        <v>2001</v>
      </c>
      <c r="AE479" s="462">
        <f t="shared" si="299"/>
        <v>2002</v>
      </c>
      <c r="AF479" s="462">
        <f t="shared" si="299"/>
        <v>2003</v>
      </c>
      <c r="AG479" s="462">
        <f t="shared" si="299"/>
        <v>2004</v>
      </c>
      <c r="AH479" s="462">
        <f t="shared" si="299"/>
        <v>2005</v>
      </c>
      <c r="AI479" s="462">
        <f t="shared" si="299"/>
        <v>2006</v>
      </c>
      <c r="AJ479" s="462">
        <f t="shared" si="299"/>
        <v>2007</v>
      </c>
      <c r="AK479" s="462">
        <f t="shared" si="299"/>
        <v>2008</v>
      </c>
      <c r="AL479" s="462">
        <f t="shared" si="299"/>
        <v>2009</v>
      </c>
      <c r="AM479" s="462">
        <f t="shared" si="299"/>
        <v>2010</v>
      </c>
      <c r="AN479" s="462">
        <f t="shared" si="299"/>
        <v>2011</v>
      </c>
      <c r="AO479" s="462">
        <f t="shared" si="299"/>
        <v>2012</v>
      </c>
      <c r="AP479" s="462">
        <f t="shared" si="299"/>
        <v>2013</v>
      </c>
      <c r="AQ479" s="462">
        <f t="shared" si="299"/>
        <v>2014</v>
      </c>
      <c r="AR479" s="462">
        <f t="shared" si="299"/>
        <v>2015</v>
      </c>
      <c r="AS479" s="462">
        <f t="shared" si="299"/>
        <v>2016</v>
      </c>
      <c r="AT479" s="462">
        <f t="shared" si="299"/>
        <v>2017</v>
      </c>
      <c r="AU479" s="462">
        <f t="shared" si="299"/>
        <v>2018</v>
      </c>
      <c r="AV479" s="462">
        <f t="shared" si="299"/>
        <v>2019</v>
      </c>
      <c r="AW479" s="462">
        <f t="shared" si="299"/>
        <v>2020</v>
      </c>
      <c r="AX479" s="462">
        <f t="shared" si="299"/>
        <v>2021</v>
      </c>
      <c r="AY479" s="462">
        <f t="shared" si="299"/>
        <v>2022</v>
      </c>
      <c r="AZ479" s="462">
        <f t="shared" si="299"/>
        <v>2023</v>
      </c>
      <c r="BA479" s="462">
        <f t="shared" si="299"/>
        <v>2024</v>
      </c>
      <c r="BB479" s="462">
        <f t="shared" si="299"/>
        <v>2025</v>
      </c>
    </row>
    <row r="480" spans="1:72">
      <c r="A480" s="463" t="s">
        <v>235</v>
      </c>
      <c r="B480" s="464">
        <f>'ExportsChips&amp;Resdidues'!C$15</f>
        <v>0.15198104599999998</v>
      </c>
      <c r="C480" s="464">
        <f>'ExportsChips&amp;Resdidues'!D$15</f>
        <v>9.8260319999999998E-2</v>
      </c>
      <c r="D480" s="464">
        <f>'ExportsChips&amp;Resdidues'!E$15</f>
        <v>6.9965890000000003E-2</v>
      </c>
      <c r="E480" s="464">
        <f>'ExportsChips&amp;Resdidues'!F$15</f>
        <v>0.15692323799999999</v>
      </c>
      <c r="F480" s="464">
        <f>'ExportsChips&amp;Resdidues'!G$15</f>
        <v>0.21499300000000002</v>
      </c>
      <c r="G480" s="464">
        <f>'ExportsChips&amp;Resdidues'!H$15</f>
        <v>0.18780453999999999</v>
      </c>
      <c r="H480" s="464">
        <f>'ExportsChips&amp;Resdidues'!I$15</f>
        <v>0.18889514199999999</v>
      </c>
      <c r="I480" s="464">
        <f>'ExportsChips&amp;Resdidues'!J$15</f>
        <v>8.9467063999999985E-2</v>
      </c>
      <c r="J480" s="464">
        <f>'ExportsChips&amp;Resdidues'!K$15</f>
        <v>0.126769406</v>
      </c>
      <c r="K480" s="464">
        <f>'ExportsChips&amp;Resdidues'!L$15</f>
        <v>6.6959499999999991E-2</v>
      </c>
      <c r="L480" s="464">
        <f>'ExportsChips&amp;Resdidues'!M$15</f>
        <v>0.10766328999999998</v>
      </c>
      <c r="M480" s="464">
        <f>'ExportsChips&amp;Resdidues'!N$15</f>
        <v>4.2185999999999994E-2</v>
      </c>
      <c r="N480" s="464">
        <f>'ExportsChips&amp;Resdidues'!O$15</f>
        <v>2.6550000000000002E-5</v>
      </c>
      <c r="O480" s="464">
        <f>'ExportsChips&amp;Resdidues'!P$15</f>
        <v>8.3636494000000006E-2</v>
      </c>
      <c r="P480" s="464">
        <f>'ExportsChips&amp;Resdidues'!Q$15</f>
        <v>0.16179666100000001</v>
      </c>
      <c r="Q480" s="464">
        <f>'ExportsChips&amp;Resdidues'!R$15</f>
        <v>0.13907397999999999</v>
      </c>
      <c r="R480" s="464">
        <f>'ExportsChips&amp;Resdidues'!S$15</f>
        <v>0.25570549799999998</v>
      </c>
      <c r="S480" s="464">
        <f>'ExportsChips&amp;Resdidues'!T$15</f>
        <v>0.24239482399999998</v>
      </c>
      <c r="T480" s="464">
        <f>'ExportsChips&amp;Resdidues'!U$15</f>
        <v>0.36267515499999997</v>
      </c>
      <c r="U480" s="464">
        <f>'ExportsChips&amp;Resdidues'!V$15</f>
        <v>0.47970606099999996</v>
      </c>
      <c r="V480" s="464">
        <f>'ExportsChips&amp;Resdidues'!W$15</f>
        <v>0.25052532500000002</v>
      </c>
      <c r="W480" s="464">
        <f>'ExportsChips&amp;Resdidues'!X$15</f>
        <v>0.46299680999999998</v>
      </c>
      <c r="X480" s="464">
        <f>'ExportsChips&amp;Resdidues'!Y$15</f>
        <v>0.3760055169999999</v>
      </c>
      <c r="Y480" s="464">
        <f>'ExportsChips&amp;Resdidues'!Z$15</f>
        <v>0.83982874600000001</v>
      </c>
      <c r="Z480" s="464">
        <f>'ExportsChips&amp;Resdidues'!AA$15</f>
        <v>0</v>
      </c>
      <c r="AA480" s="464">
        <f>'ExportsChips&amp;Resdidues'!AB$15</f>
        <v>0</v>
      </c>
      <c r="AB480" s="464"/>
      <c r="BD480" s="468">
        <f t="shared" ref="BD480:BN480" si="300">I480/I478</f>
        <v>6.2787561264910127E-2</v>
      </c>
      <c r="BE480" s="468">
        <f t="shared" si="300"/>
        <v>8.9590136259143832E-2</v>
      </c>
      <c r="BF480" s="468">
        <f t="shared" si="300"/>
        <v>6.5295455120570514E-2</v>
      </c>
      <c r="BG480" s="468">
        <f t="shared" si="300"/>
        <v>9.0770025310514688E-2</v>
      </c>
      <c r="BH480" s="468">
        <f t="shared" si="300"/>
        <v>3.9708886552777586E-2</v>
      </c>
      <c r="BI480" s="468">
        <f t="shared" si="300"/>
        <v>2.4290370570041723E-5</v>
      </c>
      <c r="BJ480" s="468">
        <f t="shared" si="300"/>
        <v>6.7338360618904927E-2</v>
      </c>
      <c r="BK480" s="468">
        <f t="shared" si="300"/>
        <v>0.11971268330528349</v>
      </c>
      <c r="BL480" s="468">
        <f t="shared" si="300"/>
        <v>9.8909905843856796E-2</v>
      </c>
      <c r="BM480" s="468">
        <f t="shared" si="300"/>
        <v>0.15537579328057952</v>
      </c>
      <c r="BN480" s="468">
        <f t="shared" si="300"/>
        <v>0.14015103455909445</v>
      </c>
      <c r="BO480" s="468">
        <f t="shared" ref="BO480" si="301">T480/T478</f>
        <v>0.22329540414109711</v>
      </c>
      <c r="BP480" s="468">
        <f t="shared" ref="BP480" si="302">U480/U478</f>
        <v>0.27284048569809133</v>
      </c>
      <c r="BQ480" s="468">
        <f t="shared" ref="BQ480" si="303">V480/V478</f>
        <v>0.15249126236243504</v>
      </c>
      <c r="BR480" s="468">
        <f t="shared" ref="BR480" si="304">W480/W478</f>
        <v>0.26574651426490764</v>
      </c>
      <c r="BS480" s="468">
        <f t="shared" ref="BS480:BT480" si="305">X480/X478</f>
        <v>0.19920537928220539</v>
      </c>
      <c r="BT480" s="468">
        <f t="shared" si="305"/>
        <v>0.5586383766470161</v>
      </c>
    </row>
    <row r="481" spans="1:72">
      <c r="A481" s="464" t="str">
        <f>'ExportsChips&amp;Resdidues'!B$12</f>
        <v xml:space="preserve">China </v>
      </c>
      <c r="B481" s="464">
        <f>'ExportsChips&amp;Resdidues'!C$12</f>
        <v>0</v>
      </c>
      <c r="C481" s="464">
        <f>'ExportsChips&amp;Resdidues'!D$12</f>
        <v>0</v>
      </c>
      <c r="D481" s="464">
        <f>'ExportsChips&amp;Resdidues'!E$12</f>
        <v>0</v>
      </c>
      <c r="E481" s="464">
        <f>'ExportsChips&amp;Resdidues'!F$12</f>
        <v>0</v>
      </c>
      <c r="F481" s="464">
        <f>'ExportsChips&amp;Resdidues'!G$12</f>
        <v>0</v>
      </c>
      <c r="G481" s="464">
        <f>'ExportsChips&amp;Resdidues'!H$12</f>
        <v>0</v>
      </c>
      <c r="H481" s="464">
        <f>'ExportsChips&amp;Resdidues'!I$12</f>
        <v>0</v>
      </c>
      <c r="I481" s="464">
        <f>'ExportsChips&amp;Resdidues'!J$12</f>
        <v>0</v>
      </c>
      <c r="J481" s="464">
        <f>'ExportsChips&amp;Resdidues'!K$12</f>
        <v>0</v>
      </c>
      <c r="K481" s="464">
        <f>'ExportsChips&amp;Resdidues'!L$12</f>
        <v>0</v>
      </c>
      <c r="L481" s="464">
        <f>'ExportsChips&amp;Resdidues'!M$12</f>
        <v>0</v>
      </c>
      <c r="M481" s="464">
        <f>'ExportsChips&amp;Resdidues'!N$12</f>
        <v>2.2831960000000002E-2</v>
      </c>
      <c r="N481" s="464">
        <f>'ExportsChips&amp;Resdidues'!O$12</f>
        <v>5.4250670000000001E-2</v>
      </c>
      <c r="O481" s="464">
        <f>'ExportsChips&amp;Resdidues'!P$12</f>
        <v>0</v>
      </c>
      <c r="P481" s="464">
        <f>'ExportsChips&amp;Resdidues'!Q$12</f>
        <v>0.109362925</v>
      </c>
      <c r="Q481" s="464">
        <f>'ExportsChips&amp;Resdidues'!R$12</f>
        <v>0.10562052599999999</v>
      </c>
      <c r="R481" s="464">
        <f>'ExportsChips&amp;Resdidues'!S$12</f>
        <v>0.486087449</v>
      </c>
      <c r="S481" s="464">
        <f>'ExportsChips&amp;Resdidues'!T$12</f>
        <v>0.54722110200000007</v>
      </c>
      <c r="T481" s="464">
        <f>'ExportsChips&amp;Resdidues'!U$12</f>
        <v>0.41667625599999991</v>
      </c>
      <c r="U481" s="464">
        <f>'ExportsChips&amp;Resdidues'!V$12</f>
        <v>0.58392885300000008</v>
      </c>
      <c r="V481" s="464">
        <f>'ExportsChips&amp;Resdidues'!W$12</f>
        <v>0.90239658999999994</v>
      </c>
      <c r="W481" s="464">
        <f>'ExportsChips&amp;Resdidues'!X$12</f>
        <v>0.99540156200000007</v>
      </c>
      <c r="X481" s="464">
        <f>'ExportsChips&amp;Resdidues'!Y$12</f>
        <v>0.909984287</v>
      </c>
      <c r="Y481" s="464">
        <f>'ExportsChips&amp;Resdidues'!Z$12</f>
        <v>0.41270583999999999</v>
      </c>
      <c r="Z481" s="464">
        <f>'ExportsChips&amp;Resdidues'!AA$12</f>
        <v>0</v>
      </c>
      <c r="AA481" s="464">
        <f>'ExportsChips&amp;Resdidues'!AB$12</f>
        <v>0</v>
      </c>
      <c r="AB481" s="464"/>
      <c r="BD481" s="468">
        <f t="shared" ref="BD481:BN481" si="306">I481/I478</f>
        <v>0</v>
      </c>
      <c r="BE481" s="468">
        <f t="shared" si="306"/>
        <v>0</v>
      </c>
      <c r="BF481" s="468">
        <f t="shared" si="306"/>
        <v>0</v>
      </c>
      <c r="BG481" s="468">
        <f t="shared" si="306"/>
        <v>0</v>
      </c>
      <c r="BH481" s="468">
        <f t="shared" si="306"/>
        <v>2.1491293543297683E-2</v>
      </c>
      <c r="BI481" s="468">
        <f t="shared" si="306"/>
        <v>4.9633479396348226E-2</v>
      </c>
      <c r="BJ481" s="468">
        <f t="shared" si="306"/>
        <v>0</v>
      </c>
      <c r="BK481" s="468">
        <f t="shared" si="306"/>
        <v>8.0917177925349582E-2</v>
      </c>
      <c r="BL481" s="468">
        <f t="shared" si="306"/>
        <v>7.5117691187371133E-2</v>
      </c>
      <c r="BM481" s="468">
        <f t="shared" si="306"/>
        <v>0.2953640949562541</v>
      </c>
      <c r="BN481" s="468">
        <f t="shared" si="306"/>
        <v>0.31639951015566142</v>
      </c>
      <c r="BO481" s="468">
        <f t="shared" ref="BO481" si="307">T481/T478</f>
        <v>0.25654333277811442</v>
      </c>
      <c r="BP481" s="468">
        <f t="shared" ref="BP481" si="308">U481/U478</f>
        <v>0.33211886365065002</v>
      </c>
      <c r="BQ481" s="468">
        <f t="shared" ref="BQ481" si="309">V481/V478</f>
        <v>0.5492761865917416</v>
      </c>
      <c r="BR481" s="468">
        <f t="shared" ref="BR481" si="310">W481/W478</f>
        <v>0.57133114026281162</v>
      </c>
      <c r="BS481" s="468">
        <f t="shared" ref="BS481:BT481" si="311">X481/X478</f>
        <v>0.48210400336408438</v>
      </c>
      <c r="BT481" s="468">
        <f t="shared" si="311"/>
        <v>0.27452420697486241</v>
      </c>
    </row>
    <row r="482" spans="1:72">
      <c r="A482" s="464" t="str">
        <f>'ExportsChips&amp;Resdidues'!B$13</f>
        <v xml:space="preserve">Japan </v>
      </c>
      <c r="B482" s="464">
        <f>'ExportsChips&amp;Resdidues'!C$13</f>
        <v>0.66048161000000005</v>
      </c>
      <c r="C482" s="464">
        <f>'ExportsChips&amp;Resdidues'!D$13</f>
        <v>0.68950044999999993</v>
      </c>
      <c r="D482" s="464">
        <f>'ExportsChips&amp;Resdidues'!E$13</f>
        <v>0.8683649</v>
      </c>
      <c r="E482" s="464">
        <f>'ExportsChips&amp;Resdidues'!F$13</f>
        <v>0.97615096000000001</v>
      </c>
      <c r="F482" s="464">
        <f>'ExportsChips&amp;Resdidues'!G$13</f>
        <v>0.93542200999999991</v>
      </c>
      <c r="G482" s="464">
        <f>'ExportsChips&amp;Resdidues'!H$13</f>
        <v>1.071035961</v>
      </c>
      <c r="H482" s="464">
        <f>'ExportsChips&amp;Resdidues'!I$13</f>
        <v>0.86095785700000005</v>
      </c>
      <c r="I482" s="464">
        <f>'ExportsChips&amp;Resdidues'!J$13</f>
        <v>1.0757643180000001</v>
      </c>
      <c r="J482" s="464">
        <f>'ExportsChips&amp;Resdidues'!K$13</f>
        <v>0.98394495600000009</v>
      </c>
      <c r="K482" s="464">
        <f>'ExportsChips&amp;Resdidues'!L$13</f>
        <v>0.79805294000000004</v>
      </c>
      <c r="L482" s="464">
        <f>'ExportsChips&amp;Resdidues'!M$13</f>
        <v>0.79551852899999997</v>
      </c>
      <c r="M482" s="464">
        <f>'ExportsChips&amp;Resdidues'!N$13</f>
        <v>0.87354070100000003</v>
      </c>
      <c r="N482" s="464">
        <f>'ExportsChips&amp;Resdidues'!O$13</f>
        <v>0.94516876199999988</v>
      </c>
      <c r="O482" s="464">
        <f>'ExportsChips&amp;Resdidues'!P$13</f>
        <v>1.080168765</v>
      </c>
      <c r="P482" s="464">
        <f>'ExportsChips&amp;Resdidues'!Q$13</f>
        <v>1.0307779260000001</v>
      </c>
      <c r="Q482" s="464">
        <f>'ExportsChips&amp;Resdidues'!R$13</f>
        <v>0.87617542599999998</v>
      </c>
      <c r="R482" s="464">
        <f>'ExportsChips&amp;Resdidues'!S$13</f>
        <v>0.861472554</v>
      </c>
      <c r="S482" s="464">
        <f>'ExportsChips&amp;Resdidues'!T$13</f>
        <v>0.939645744</v>
      </c>
      <c r="T482" s="464">
        <f>'ExportsChips&amp;Resdidues'!U$13</f>
        <v>0.84420187000000002</v>
      </c>
      <c r="U482" s="464">
        <f>'ExportsChips&amp;Resdidues'!V$13</f>
        <v>0.69291913500000002</v>
      </c>
      <c r="V482" s="464">
        <f>'ExportsChips&amp;Resdidues'!W$13</f>
        <v>0.48853471999999998</v>
      </c>
      <c r="W482" s="464">
        <f>'ExportsChips&amp;Resdidues'!X$13</f>
        <v>0.28331793599999999</v>
      </c>
      <c r="X482" s="464">
        <f>'ExportsChips&amp;Resdidues'!Y$13</f>
        <v>0.20333415999999999</v>
      </c>
      <c r="Y482" s="464">
        <f>'ExportsChips&amp;Resdidues'!Z$13</f>
        <v>0.21147113000000001</v>
      </c>
      <c r="Z482" s="464" t="e">
        <f>'ExportsChips&amp;Resdidues'!AA$13</f>
        <v>#VALUE!</v>
      </c>
      <c r="AA482" s="464">
        <f>'ExportsChips&amp;Resdidues'!AB$13</f>
        <v>0</v>
      </c>
      <c r="AB482" s="464"/>
      <c r="BD482" s="468">
        <f t="shared" ref="BD482:BN482" si="312">I482/I478</f>
        <v>0.75496629712839658</v>
      </c>
      <c r="BE482" s="468">
        <f t="shared" si="312"/>
        <v>0.69537095314256891</v>
      </c>
      <c r="BF482" s="468">
        <f t="shared" si="312"/>
        <v>0.77822011704999838</v>
      </c>
      <c r="BG482" s="468">
        <f t="shared" si="312"/>
        <v>0.67069506247035005</v>
      </c>
      <c r="BH482" s="468">
        <f t="shared" si="312"/>
        <v>0.82224739475756925</v>
      </c>
      <c r="BI482" s="468">
        <f t="shared" si="312"/>
        <v>0.86472691074228114</v>
      </c>
      <c r="BJ482" s="468">
        <f t="shared" si="312"/>
        <v>0.86967770106249509</v>
      </c>
      <c r="BK482" s="468">
        <f t="shared" si="312"/>
        <v>0.76266834340490464</v>
      </c>
      <c r="BL482" s="468">
        <f t="shared" si="312"/>
        <v>0.62313905799173308</v>
      </c>
      <c r="BM482" s="468">
        <f t="shared" si="312"/>
        <v>0.52346149188859792</v>
      </c>
      <c r="BN482" s="468">
        <f t="shared" si="312"/>
        <v>0.54329676256061477</v>
      </c>
      <c r="BO482" s="468">
        <f t="shared" ref="BO482" si="313">T482/T478</f>
        <v>0.51976650492730869</v>
      </c>
      <c r="BP482" s="468">
        <f t="shared" ref="BP482" si="314">U482/U478</f>
        <v>0.39410882770334921</v>
      </c>
      <c r="BQ482" s="468">
        <f t="shared" ref="BQ482" si="315">V482/V478</f>
        <v>0.2973642531375969</v>
      </c>
      <c r="BR482" s="468">
        <f t="shared" ref="BR482" si="316">W482/W478</f>
        <v>0.16261613966784821</v>
      </c>
      <c r="BS482" s="468">
        <f t="shared" ref="BS482:BT482" si="317">X482/X478</f>
        <v>0.1077251705959108</v>
      </c>
      <c r="BT482" s="468">
        <f t="shared" si="317"/>
        <v>0.14066664106649918</v>
      </c>
    </row>
    <row r="483" spans="1:72">
      <c r="A483" s="464" t="str">
        <f>'ExportsChips&amp;Resdidues'!B$21</f>
        <v xml:space="preserve">Turkey </v>
      </c>
      <c r="B483" s="464">
        <f>'ExportsChips&amp;Resdidues'!C$21</f>
        <v>0</v>
      </c>
      <c r="C483" s="464">
        <f>'ExportsChips&amp;Resdidues'!D$21</f>
        <v>0</v>
      </c>
      <c r="D483" s="464">
        <f>'ExportsChips&amp;Resdidues'!E$21</f>
        <v>0</v>
      </c>
      <c r="E483" s="464">
        <f>'ExportsChips&amp;Resdidues'!F$21</f>
        <v>0</v>
      </c>
      <c r="F483" s="464">
        <f>'ExportsChips&amp;Resdidues'!G$21</f>
        <v>0</v>
      </c>
      <c r="G483" s="464">
        <f>'ExportsChips&amp;Resdidues'!H$21</f>
        <v>0</v>
      </c>
      <c r="H483" s="464">
        <f>'ExportsChips&amp;Resdidues'!I$21</f>
        <v>0.18575759</v>
      </c>
      <c r="I483" s="464">
        <f>'ExportsChips&amp;Resdidues'!J$21</f>
        <v>0.20713580999999998</v>
      </c>
      <c r="J483" s="464">
        <f>'ExportsChips&amp;Resdidues'!K$21</f>
        <v>0.30427411999999998</v>
      </c>
      <c r="K483" s="464">
        <f>'ExportsChips&amp;Resdidues'!L$21</f>
        <v>0.16029341000000003</v>
      </c>
      <c r="L483" s="464">
        <f>'ExportsChips&amp;Resdidues'!M$21</f>
        <v>0.19772116000000001</v>
      </c>
      <c r="M483" s="464">
        <f>'ExportsChips&amp;Resdidues'!N$21</f>
        <v>0.10340175</v>
      </c>
      <c r="N483" s="464">
        <f>'ExportsChips&amp;Resdidues'!O$21</f>
        <v>9.3313179999999996E-2</v>
      </c>
      <c r="O483" s="464">
        <f>'ExportsChips&amp;Resdidues'!P$21</f>
        <v>7.7245030000000006E-2</v>
      </c>
      <c r="P483" s="464">
        <f>'ExportsChips&amp;Resdidues'!Q$21</f>
        <v>4.9512170000000001E-2</v>
      </c>
      <c r="Q483" s="464">
        <f>'ExportsChips&amp;Resdidues'!R$21</f>
        <v>9.6846239999999986E-2</v>
      </c>
      <c r="R483" s="464">
        <f>'ExportsChips&amp;Resdidues'!S$21</f>
        <v>1.2E-4</v>
      </c>
      <c r="S483" s="464">
        <f>'ExportsChips&amp;Resdidues'!T$21</f>
        <v>5.3579999999999999E-5</v>
      </c>
      <c r="T483" s="464">
        <f>'ExportsChips&amp;Resdidues'!U$21</f>
        <v>3.6047999999999999E-4</v>
      </c>
      <c r="U483" s="464">
        <f>'ExportsChips&amp;Resdidues'!V$21</f>
        <v>2.6021000000000003E-4</v>
      </c>
      <c r="V483" s="464">
        <f>'ExportsChips&amp;Resdidues'!W$21</f>
        <v>0</v>
      </c>
      <c r="W483" s="464">
        <f>'ExportsChips&amp;Resdidues'!X$21</f>
        <v>0</v>
      </c>
      <c r="X483" s="464">
        <f>'ExportsChips&amp;Resdidues'!Y$21</f>
        <v>3.0000000000000001E-5</v>
      </c>
      <c r="Y483" s="464">
        <f>'ExportsChips&amp;Resdidues'!Z$21</f>
        <v>1.5000200000000002E-4</v>
      </c>
      <c r="Z483" s="464" t="e">
        <f>'ExportsChips&amp;Resdidues'!AA$21</f>
        <v>#VALUE!</v>
      </c>
      <c r="AA483" s="464">
        <f>'ExportsChips&amp;Resdidues'!AB$21</f>
        <v>0</v>
      </c>
      <c r="AB483" s="464"/>
      <c r="BD483" s="468">
        <f t="shared" ref="BD483:BN483" si="318">I483/I478</f>
        <v>0.14536692922584096</v>
      </c>
      <c r="BE483" s="468">
        <f t="shared" si="318"/>
        <v>0.21503579397485761</v>
      </c>
      <c r="BF483" s="468">
        <f t="shared" si="318"/>
        <v>0.15630987625024401</v>
      </c>
      <c r="BG483" s="468">
        <f t="shared" si="318"/>
        <v>0.16669706728843534</v>
      </c>
      <c r="BH483" s="468">
        <f t="shared" si="318"/>
        <v>9.7330118051217718E-2</v>
      </c>
      <c r="BI483" s="468">
        <f t="shared" si="318"/>
        <v>8.5371439595819429E-2</v>
      </c>
      <c r="BJ483" s="468">
        <f t="shared" si="318"/>
        <v>6.2192392786791492E-2</v>
      </c>
      <c r="BK483" s="468">
        <f t="shared" si="318"/>
        <v>3.6633850725555812E-2</v>
      </c>
      <c r="BL483" s="468">
        <f t="shared" si="318"/>
        <v>6.8877387989698419E-2</v>
      </c>
      <c r="BM483" s="468">
        <f t="shared" si="318"/>
        <v>7.2916285881618174E-5</v>
      </c>
      <c r="BN483" s="468">
        <f t="shared" si="318"/>
        <v>3.0979590684973871E-5</v>
      </c>
      <c r="BO483" s="468">
        <f t="shared" ref="BO483" si="319">T483/T478</f>
        <v>2.2194386953466026E-4</v>
      </c>
      <c r="BP483" s="468">
        <f t="shared" ref="BP483" si="320">U483/U478</f>
        <v>1.4799859446324644E-4</v>
      </c>
      <c r="BQ483" s="468">
        <f t="shared" ref="BQ483" si="321">V483/V478</f>
        <v>0</v>
      </c>
      <c r="BR483" s="468">
        <f t="shared" ref="BR483" si="322">W483/W478</f>
        <v>0</v>
      </c>
      <c r="BS483" s="468">
        <f t="shared" ref="BS483:BT483" si="323">X483/X478</f>
        <v>1.5893813011435581E-5</v>
      </c>
      <c r="BT483" s="468">
        <f t="shared" si="323"/>
        <v>9.9778525292114391E-5</v>
      </c>
    </row>
    <row r="484" spans="1:72">
      <c r="A484" s="464" t="str">
        <f>'ExportsChips&amp;Resdidues'!B$8</f>
        <v xml:space="preserve">USA </v>
      </c>
      <c r="B484" s="464">
        <f>'ExportsChips&amp;Resdidues'!C$8</f>
        <v>0</v>
      </c>
      <c r="C484" s="464">
        <f>'ExportsChips&amp;Resdidues'!D$8</f>
        <v>0</v>
      </c>
      <c r="D484" s="464">
        <f>'ExportsChips&amp;Resdidues'!E$8</f>
        <v>0</v>
      </c>
      <c r="E484" s="464">
        <f>'ExportsChips&amp;Resdidues'!F$8</f>
        <v>6.4204709999999998E-2</v>
      </c>
      <c r="F484" s="464">
        <f>'ExportsChips&amp;Resdidues'!G$8</f>
        <v>0.35733911999999995</v>
      </c>
      <c r="G484" s="464">
        <f>'ExportsChips&amp;Resdidues'!H$8</f>
        <v>0.32120013999999997</v>
      </c>
      <c r="H484" s="464">
        <f>'ExportsChips&amp;Resdidues'!I$8</f>
        <v>0.23406744199999999</v>
      </c>
      <c r="I484" s="464">
        <f>'ExportsChips&amp;Resdidues'!J$8</f>
        <v>5.2533817000000003E-2</v>
      </c>
      <c r="J484" s="464">
        <f>'ExportsChips&amp;Resdidues'!K$8</f>
        <v>0</v>
      </c>
      <c r="K484" s="464">
        <f>'ExportsChips&amp;Resdidues'!L$8</f>
        <v>0</v>
      </c>
      <c r="L484" s="464">
        <f>'ExportsChips&amp;Resdidues'!M$8</f>
        <v>8.5207630000000006E-2</v>
      </c>
      <c r="M484" s="464">
        <f>'ExportsChips&amp;Resdidues'!N$8</f>
        <v>0</v>
      </c>
      <c r="N484" s="464">
        <f>'ExportsChips&amp;Resdidues'!O$8</f>
        <v>1.1311000000000001E-4</v>
      </c>
      <c r="O484" s="464">
        <f>'ExportsChips&amp;Resdidues'!P$8</f>
        <v>3.4E-8</v>
      </c>
      <c r="P484" s="464">
        <f>'ExportsChips&amp;Resdidues'!Q$8</f>
        <v>0</v>
      </c>
      <c r="Q484" s="464">
        <f>'ExportsChips&amp;Resdidues'!R$8</f>
        <v>0</v>
      </c>
      <c r="R484" s="464">
        <f>'ExportsChips&amp;Resdidues'!S$8</f>
        <v>1.3480580000000001E-3</v>
      </c>
      <c r="S484" s="464">
        <f>'ExportsChips&amp;Resdidues'!T$8</f>
        <v>1.09337E-4</v>
      </c>
      <c r="T484" s="464">
        <f>'ExportsChips&amp;Resdidues'!U$8</f>
        <v>2.1550000000000001E-6</v>
      </c>
      <c r="U484" s="464">
        <f>'ExportsChips&amp;Resdidues'!V$8</f>
        <v>1.3366999999999999E-5</v>
      </c>
      <c r="V484" s="464">
        <f>'ExportsChips&amp;Resdidues'!W$8</f>
        <v>2.0890000000000002E-6</v>
      </c>
      <c r="W484" s="464">
        <f>'ExportsChips&amp;Resdidues'!X$8</f>
        <v>2.8500000000000002E-7</v>
      </c>
      <c r="X484" s="464">
        <f>'ExportsChips&amp;Resdidues'!Y$8</f>
        <v>1.0441999999999999E-5</v>
      </c>
      <c r="Y484" s="464">
        <f>'ExportsChips&amp;Resdidues'!Z$8</f>
        <v>5.0699999999999997E-7</v>
      </c>
      <c r="Z484" s="464" t="e">
        <f>'ExportsChips&amp;Resdidues'!AA$8</f>
        <v>#VALUE!</v>
      </c>
      <c r="AA484" s="464">
        <f>'ExportsChips&amp;Resdidues'!AB$8</f>
        <v>0</v>
      </c>
      <c r="AB484" s="464"/>
      <c r="BD484" s="468">
        <f t="shared" ref="BD484:BN484" si="324">I484/I478</f>
        <v>3.6867983656723974E-2</v>
      </c>
      <c r="BE484" s="468">
        <f t="shared" si="324"/>
        <v>0</v>
      </c>
      <c r="BF484" s="468">
        <f t="shared" si="324"/>
        <v>0</v>
      </c>
      <c r="BG484" s="468">
        <f t="shared" si="324"/>
        <v>7.183784493069989E-2</v>
      </c>
      <c r="BH484" s="468">
        <f t="shared" si="324"/>
        <v>0</v>
      </c>
      <c r="BI484" s="468">
        <f t="shared" si="324"/>
        <v>1.03483382869206E-4</v>
      </c>
      <c r="BJ484" s="468">
        <f t="shared" si="324"/>
        <v>2.7374464800530345E-8</v>
      </c>
      <c r="BK484" s="468">
        <f t="shared" si="324"/>
        <v>0</v>
      </c>
      <c r="BL484" s="468">
        <f t="shared" si="324"/>
        <v>0</v>
      </c>
      <c r="BM484" s="468">
        <f t="shared" si="324"/>
        <v>8.1912818760835357E-4</v>
      </c>
      <c r="BN484" s="468">
        <f t="shared" si="324"/>
        <v>6.3217907926894137E-5</v>
      </c>
      <c r="BO484" s="468">
        <f t="shared" ref="BO484" si="325">T484/T478</f>
        <v>1.3268115813559501E-6</v>
      </c>
      <c r="BP484" s="468">
        <f t="shared" ref="BP484" si="326">U484/U478</f>
        <v>7.6026947933984656E-6</v>
      </c>
      <c r="BQ484" s="468">
        <f t="shared" ref="BQ484" si="327">V484/V478</f>
        <v>1.271545090601626E-6</v>
      </c>
      <c r="BR484" s="468">
        <f t="shared" ref="BR484" si="328">W484/W478</f>
        <v>1.6358159479651421E-7</v>
      </c>
      <c r="BS484" s="468">
        <f t="shared" ref="BS484:BT484" si="329">X484/X478</f>
        <v>5.532106515513678E-6</v>
      </c>
      <c r="BT484" s="468">
        <f t="shared" si="329"/>
        <v>3.3724691886176176E-7</v>
      </c>
    </row>
    <row r="485" spans="1:72">
      <c r="A485" s="463" t="s">
        <v>27</v>
      </c>
      <c r="B485" s="464">
        <f t="shared" ref="B485:AA485" si="330">B478-SUM(B480:B484)</f>
        <v>0</v>
      </c>
      <c r="C485" s="464">
        <f t="shared" si="330"/>
        <v>3.8042000000015896E-5</v>
      </c>
      <c r="D485" s="464">
        <f t="shared" si="330"/>
        <v>1.0575599999995688E-4</v>
      </c>
      <c r="E485" s="464">
        <f t="shared" si="330"/>
        <v>0</v>
      </c>
      <c r="F485" s="464">
        <f t="shared" si="330"/>
        <v>3.0000000039720476E-8</v>
      </c>
      <c r="G485" s="464">
        <f t="shared" si="330"/>
        <v>0</v>
      </c>
      <c r="H485" s="464">
        <f t="shared" si="330"/>
        <v>0</v>
      </c>
      <c r="I485" s="464">
        <f t="shared" si="330"/>
        <v>1.5999999999793957E-5</v>
      </c>
      <c r="J485" s="464">
        <f t="shared" si="330"/>
        <v>4.4100000000657502E-6</v>
      </c>
      <c r="K485" s="464">
        <f t="shared" si="330"/>
        <v>1.7899999999992922E-4</v>
      </c>
      <c r="L485" s="464">
        <f t="shared" si="330"/>
        <v>0</v>
      </c>
      <c r="M485" s="464">
        <f t="shared" si="330"/>
        <v>2.0421429999999852E-2</v>
      </c>
      <c r="N485" s="464">
        <f t="shared" si="330"/>
        <v>1.5345700000013451E-4</v>
      </c>
      <c r="O485" s="464">
        <f t="shared" si="330"/>
        <v>9.8309200000001873E-4</v>
      </c>
      <c r="P485" s="464">
        <f t="shared" si="330"/>
        <v>9.1829999999903933E-5</v>
      </c>
      <c r="Q485" s="464">
        <f t="shared" si="330"/>
        <v>0.18835108499999986</v>
      </c>
      <c r="R485" s="464">
        <f t="shared" si="330"/>
        <v>4.0989321000000078E-2</v>
      </c>
      <c r="S485" s="464">
        <f t="shared" si="330"/>
        <v>1.0116900000012308E-4</v>
      </c>
      <c r="T485" s="464">
        <f t="shared" si="330"/>
        <v>2.7852900000024938E-4</v>
      </c>
      <c r="U485" s="464">
        <f t="shared" si="330"/>
        <v>1.3647470000008877E-3</v>
      </c>
      <c r="V485" s="464">
        <f t="shared" si="330"/>
        <v>1.4244230000004521E-3</v>
      </c>
      <c r="W485" s="464">
        <f t="shared" si="330"/>
        <v>5.3320200000039897E-4</v>
      </c>
      <c r="X485" s="464">
        <f t="shared" si="330"/>
        <v>0.39816251900000044</v>
      </c>
      <c r="Y485" s="464">
        <f t="shared" si="330"/>
        <v>3.9193314000000035E-2</v>
      </c>
      <c r="Z485" s="464" t="e">
        <f t="shared" si="330"/>
        <v>#VALUE!</v>
      </c>
      <c r="AA485" s="464">
        <f t="shared" si="330"/>
        <v>0</v>
      </c>
      <c r="AB485" s="464"/>
      <c r="BD485" s="468">
        <f t="shared" ref="BD485:BN485" si="331">I485/I478</f>
        <v>1.1228724128307431E-5</v>
      </c>
      <c r="BE485" s="468">
        <f t="shared" si="331"/>
        <v>3.1166234296997091E-6</v>
      </c>
      <c r="BF485" s="468">
        <f t="shared" si="331"/>
        <v>1.7455157918708328E-4</v>
      </c>
      <c r="BG485" s="468">
        <f t="shared" si="331"/>
        <v>0</v>
      </c>
      <c r="BH485" s="468">
        <f t="shared" si="331"/>
        <v>1.9222307095137794E-2</v>
      </c>
      <c r="BI485" s="468">
        <f t="shared" si="331"/>
        <v>1.4039651211187042E-4</v>
      </c>
      <c r="BJ485" s="468">
        <f t="shared" si="331"/>
        <v>7.9151815734363211E-4</v>
      </c>
      <c r="BK485" s="468">
        <f t="shared" si="331"/>
        <v>6.7944638906439986E-5</v>
      </c>
      <c r="BL485" s="468">
        <f t="shared" si="331"/>
        <v>0.13395595698734053</v>
      </c>
      <c r="BM485" s="468">
        <f t="shared" si="331"/>
        <v>2.4906575401078507E-2</v>
      </c>
      <c r="BN485" s="468">
        <f t="shared" si="331"/>
        <v>5.849522601739332E-5</v>
      </c>
      <c r="BO485" s="468">
        <f t="shared" ref="BO485" si="332">T485/T478</f>
        <v>1.7148747236372263E-4</v>
      </c>
      <c r="BP485" s="468">
        <f t="shared" ref="BP485" si="333">U485/U478</f>
        <v>7.7622165865287086E-4</v>
      </c>
      <c r="BQ485" s="468">
        <f t="shared" ref="BQ485" si="334">V485/V478</f>
        <v>8.6702636313576572E-4</v>
      </c>
      <c r="BR485" s="468">
        <f t="shared" ref="BR485" si="335">W485/W478</f>
        <v>3.0604222283774117E-4</v>
      </c>
      <c r="BS485" s="468">
        <f t="shared" ref="BS485:BT485" si="336">X485/X478</f>
        <v>0.21094402083827246</v>
      </c>
      <c r="BT485" s="468">
        <f t="shared" si="336"/>
        <v>2.6070659539411369E-2</v>
      </c>
    </row>
    <row r="486" spans="1:72">
      <c r="A486" s="463"/>
      <c r="B486" s="464"/>
      <c r="C486" s="464"/>
      <c r="D486" s="464"/>
      <c r="E486" s="464"/>
      <c r="F486" s="464"/>
      <c r="G486" s="464"/>
      <c r="H486" s="464"/>
      <c r="I486" s="464"/>
      <c r="J486" s="464"/>
      <c r="K486" s="464"/>
      <c r="L486" s="464"/>
      <c r="M486" s="464"/>
      <c r="N486" s="464"/>
      <c r="O486" s="464"/>
      <c r="P486" s="464"/>
      <c r="Q486" s="464"/>
      <c r="R486" s="464"/>
      <c r="S486" s="464"/>
      <c r="T486" s="464"/>
      <c r="U486" s="464"/>
      <c r="V486" s="464"/>
      <c r="W486" s="464"/>
      <c r="X486" s="464"/>
      <c r="Y486" s="464"/>
      <c r="Z486" s="464"/>
      <c r="AA486" s="464"/>
      <c r="AB486" s="464"/>
    </row>
    <row r="487" spans="1:72">
      <c r="A487" s="463"/>
      <c r="B487" s="464"/>
      <c r="C487" s="464"/>
      <c r="D487" s="464"/>
      <c r="E487" s="464"/>
      <c r="F487" s="464"/>
      <c r="G487" s="464"/>
      <c r="H487" s="464"/>
      <c r="I487" s="464"/>
      <c r="J487" s="464"/>
      <c r="K487" s="464"/>
      <c r="L487" s="464"/>
      <c r="M487" s="464"/>
      <c r="N487" s="464"/>
      <c r="O487" s="464"/>
      <c r="P487" s="464"/>
      <c r="Q487" s="464"/>
      <c r="R487" s="464"/>
      <c r="S487" s="464"/>
      <c r="T487" s="464"/>
      <c r="U487" s="464"/>
      <c r="V487" s="464"/>
      <c r="W487" s="464"/>
      <c r="X487" s="464"/>
      <c r="Y487" s="464"/>
      <c r="Z487" s="464"/>
      <c r="AA487" s="464"/>
      <c r="AB487" s="464"/>
    </row>
    <row r="488" spans="1:72">
      <c r="AB488" s="464"/>
    </row>
    <row r="489" spans="1:72">
      <c r="A489" s="465"/>
      <c r="B489" s="465"/>
      <c r="C489" s="465"/>
      <c r="D489" s="465"/>
      <c r="E489" s="465"/>
      <c r="F489" s="465"/>
      <c r="G489" s="465"/>
      <c r="H489" s="465"/>
      <c r="I489" s="465"/>
      <c r="J489" s="465"/>
      <c r="K489" s="465"/>
      <c r="L489" s="465"/>
      <c r="M489" s="465"/>
      <c r="N489" s="465"/>
      <c r="O489" s="465"/>
      <c r="P489" s="465"/>
      <c r="Q489" s="465"/>
      <c r="R489" s="465"/>
      <c r="S489" s="465"/>
      <c r="T489" s="465"/>
      <c r="U489" s="465"/>
      <c r="V489" s="465"/>
      <c r="W489" s="465"/>
      <c r="X489" s="465"/>
      <c r="Y489" s="465"/>
      <c r="Z489" s="465"/>
      <c r="AA489" s="465"/>
      <c r="AB489" s="465"/>
      <c r="AC489" s="465"/>
      <c r="AD489" s="465"/>
      <c r="AE489" s="465"/>
      <c r="AF489" s="465"/>
      <c r="AG489" s="465"/>
      <c r="AH489" s="465"/>
      <c r="AI489" s="465"/>
      <c r="AJ489" s="465"/>
      <c r="AK489" s="465"/>
      <c r="AL489" s="465"/>
      <c r="AM489" s="465"/>
      <c r="AN489" s="465"/>
      <c r="AO489" s="465"/>
      <c r="AP489" s="465"/>
      <c r="AQ489" s="465"/>
      <c r="AR489" s="465"/>
      <c r="AS489" s="465"/>
      <c r="AT489" s="465"/>
      <c r="AU489" s="465"/>
      <c r="AV489" s="465"/>
      <c r="AW489" s="465"/>
      <c r="AX489" s="465"/>
      <c r="AY489" s="465"/>
      <c r="AZ489" s="465"/>
      <c r="BA489" s="465"/>
      <c r="BB489" s="465"/>
    </row>
    <row r="490" spans="1:72">
      <c r="A490" s="465"/>
      <c r="B490" s="465"/>
      <c r="C490" s="465"/>
      <c r="D490" s="465"/>
      <c r="E490" s="465"/>
      <c r="F490" s="465"/>
      <c r="G490" s="465"/>
      <c r="H490" s="465"/>
      <c r="I490" s="465"/>
      <c r="J490" s="465"/>
      <c r="K490" s="465"/>
      <c r="L490" s="465"/>
      <c r="M490" s="465"/>
      <c r="N490" s="465"/>
      <c r="O490" s="465"/>
      <c r="P490" s="465"/>
      <c r="Q490" s="465"/>
      <c r="R490" s="465"/>
      <c r="S490" s="465"/>
      <c r="T490" s="465"/>
      <c r="U490" s="465"/>
      <c r="V490" s="465"/>
      <c r="W490" s="465"/>
      <c r="X490" s="465"/>
      <c r="Y490" s="465"/>
      <c r="Z490" s="465"/>
      <c r="AA490" s="465"/>
      <c r="AB490" s="465"/>
      <c r="AC490" s="465"/>
      <c r="AD490" s="465"/>
      <c r="AE490" s="465"/>
      <c r="AF490" s="465"/>
      <c r="AG490" s="465"/>
      <c r="AH490" s="465"/>
      <c r="AI490" s="465"/>
      <c r="AJ490" s="465"/>
      <c r="AK490" s="465"/>
      <c r="AL490" s="465"/>
      <c r="AM490" s="465"/>
      <c r="AN490" s="465"/>
      <c r="AO490" s="465"/>
      <c r="AP490" s="465"/>
      <c r="AQ490" s="465"/>
      <c r="AR490" s="465"/>
      <c r="AS490" s="465"/>
      <c r="AT490" s="465"/>
      <c r="AU490" s="465"/>
      <c r="AV490" s="465"/>
      <c r="AW490" s="465"/>
      <c r="AX490" s="465"/>
      <c r="AY490" s="465"/>
      <c r="AZ490" s="465"/>
      <c r="BA490" s="465"/>
      <c r="BB490" s="465"/>
    </row>
    <row r="491" spans="1:72">
      <c r="A491" s="465"/>
      <c r="B491" s="465"/>
      <c r="C491" s="465"/>
      <c r="D491" s="465"/>
      <c r="E491" s="465"/>
      <c r="F491" s="465"/>
      <c r="G491" s="465"/>
      <c r="H491" s="465"/>
      <c r="I491" s="465"/>
      <c r="J491" s="465"/>
      <c r="K491" s="465"/>
      <c r="L491" s="465"/>
      <c r="M491" s="465"/>
      <c r="N491" s="465"/>
      <c r="O491" s="465"/>
      <c r="P491" s="465"/>
      <c r="Q491" s="465"/>
      <c r="R491" s="465"/>
      <c r="S491" s="465"/>
      <c r="T491" s="465"/>
      <c r="U491" s="465"/>
      <c r="V491" s="465"/>
      <c r="W491" s="465"/>
      <c r="X491" s="465"/>
      <c r="Y491" s="465"/>
      <c r="Z491" s="465"/>
      <c r="AA491" s="465"/>
      <c r="AB491" s="465"/>
      <c r="AC491" s="465"/>
      <c r="AD491" s="465"/>
      <c r="AE491" s="465"/>
      <c r="AF491" s="465"/>
      <c r="AG491" s="465"/>
      <c r="AH491" s="465"/>
      <c r="AI491" s="465"/>
      <c r="AJ491" s="465"/>
      <c r="AK491" s="465"/>
      <c r="AL491" s="465"/>
      <c r="AM491" s="465"/>
      <c r="AN491" s="465"/>
      <c r="AO491" s="465"/>
      <c r="AP491" s="465"/>
      <c r="AQ491" s="465"/>
      <c r="AR491" s="465"/>
      <c r="AS491" s="465"/>
      <c r="AT491" s="465"/>
      <c r="AU491" s="465"/>
      <c r="AV491" s="465"/>
      <c r="AW491" s="465"/>
      <c r="AX491" s="465"/>
      <c r="AY491" s="465"/>
      <c r="AZ491" s="465"/>
      <c r="BA491" s="465"/>
      <c r="BB491" s="465"/>
    </row>
    <row r="492" spans="1:72">
      <c r="A492" s="465" t="str">
        <f t="shared" ref="A492:A497" si="337">A480</f>
        <v>EU-27 and UK</v>
      </c>
      <c r="B492" s="465"/>
      <c r="C492" s="465"/>
      <c r="D492" s="465"/>
      <c r="E492" s="465"/>
      <c r="F492" s="465"/>
      <c r="G492" s="465"/>
      <c r="H492" s="465"/>
      <c r="I492" s="465"/>
      <c r="J492" s="465"/>
      <c r="K492" s="465"/>
      <c r="L492" s="465"/>
      <c r="M492" s="465"/>
      <c r="N492" s="465"/>
      <c r="O492" s="465"/>
      <c r="P492" s="465"/>
      <c r="Q492" s="465"/>
      <c r="R492" s="465"/>
      <c r="S492" s="465"/>
      <c r="T492" s="465"/>
      <c r="U492" s="465"/>
      <c r="V492" s="465"/>
      <c r="W492" s="465"/>
      <c r="X492" s="465"/>
      <c r="Y492" s="465"/>
      <c r="Z492" s="465"/>
      <c r="AA492" s="465"/>
      <c r="AB492" s="465"/>
      <c r="AC492" s="465">
        <f>'ExportsChips&amp;Resdidues'!AD$15</f>
        <v>11.270405999999999</v>
      </c>
      <c r="AD492" s="465">
        <f>'ExportsChips&amp;Resdidues'!AE$15</f>
        <v>6.403143</v>
      </c>
      <c r="AE492" s="465">
        <f>'ExportsChips&amp;Resdidues'!AF$15</f>
        <v>4.080273</v>
      </c>
      <c r="AF492" s="465">
        <f>'ExportsChips&amp;Resdidues'!AG$15</f>
        <v>3.7173619999999996</v>
      </c>
      <c r="AG492" s="465">
        <f>'ExportsChips&amp;Resdidues'!AH$15</f>
        <v>7.1964090000000001</v>
      </c>
      <c r="AH492" s="465">
        <f>'ExportsChips&amp;Resdidues'!AI$15</f>
        <v>7.9808129999999995</v>
      </c>
      <c r="AI492" s="465">
        <f>'ExportsChips&amp;Resdidues'!AJ$15</f>
        <v>9.1427240000000012</v>
      </c>
      <c r="AJ492" s="465">
        <f>'ExportsChips&amp;Resdidues'!AK$15</f>
        <v>8.1917890000000018</v>
      </c>
      <c r="AK492" s="465">
        <f>'ExportsChips&amp;Resdidues'!AL$15</f>
        <v>18.163978999999998</v>
      </c>
      <c r="AL492" s="465">
        <f>'ExportsChips&amp;Resdidues'!AM$15</f>
        <v>8.3323210000000003</v>
      </c>
      <c r="AM492" s="465">
        <f>'ExportsChips&amp;Resdidues'!AN$15</f>
        <v>12.529344999999998</v>
      </c>
      <c r="AN492" s="465">
        <f>'ExportsChips&amp;Resdidues'!AO$15</f>
        <v>5.3206530000000001</v>
      </c>
      <c r="AO492" s="465">
        <f>'ExportsChips&amp;Resdidues'!AP$15</f>
        <v>2.8316999999999995E-2</v>
      </c>
      <c r="AP492" s="465">
        <f>'ExportsChips&amp;Resdidues'!AQ$15</f>
        <v>9.0730159999999991</v>
      </c>
      <c r="AQ492" s="465">
        <f>'ExportsChips&amp;Resdidues'!AR$15</f>
        <v>17.809163999999996</v>
      </c>
      <c r="AR492" s="465">
        <f>'ExportsChips&amp;Resdidues'!AS$15</f>
        <v>20.491469000000002</v>
      </c>
      <c r="AS492" s="465">
        <f>'ExportsChips&amp;Resdidues'!AT$15</f>
        <v>26.870931999999996</v>
      </c>
      <c r="AT492" s="465">
        <f>'ExportsChips&amp;Resdidues'!AU$15</f>
        <v>28.173806999999996</v>
      </c>
      <c r="AU492" s="465">
        <f>'ExportsChips&amp;Resdidues'!AV$15</f>
        <v>28.084477999999997</v>
      </c>
      <c r="AV492" s="465">
        <f>'ExportsChips&amp;Resdidues'!AW$15</f>
        <v>62.008802999999986</v>
      </c>
      <c r="AW492" s="465">
        <f>'ExportsChips&amp;Resdidues'!AX$15</f>
        <v>20.998980999999997</v>
      </c>
      <c r="AX492" s="465">
        <f>'ExportsChips&amp;Resdidues'!AY$15</f>
        <v>42.399653999999998</v>
      </c>
      <c r="AY492" s="465">
        <f>'ExportsChips&amp;Resdidues'!AZ$15</f>
        <v>31.515864000000001</v>
      </c>
      <c r="AZ492" s="465">
        <f>'ExportsChips&amp;Resdidues'!BA$15</f>
        <v>89.067103000000003</v>
      </c>
      <c r="BA492" s="465">
        <f>'ExportsChips&amp;Resdidues'!BB$15</f>
        <v>0</v>
      </c>
      <c r="BB492" s="465">
        <f>'ExportsChips&amp;Resdidues'!BC$15</f>
        <v>0</v>
      </c>
      <c r="BD492" s="468">
        <f t="shared" ref="BD492:BN492" si="338">AJ492/AJ478</f>
        <v>7.0171545236585392E-2</v>
      </c>
      <c r="BE492" s="468">
        <f t="shared" si="338"/>
        <v>0.12769300816280113</v>
      </c>
      <c r="BF492" s="468">
        <f t="shared" si="338"/>
        <v>9.1277804095757309E-2</v>
      </c>
      <c r="BG492" s="468">
        <f t="shared" si="338"/>
        <v>0.11304338489978107</v>
      </c>
      <c r="BH492" s="468">
        <f t="shared" si="338"/>
        <v>4.948835691176532E-2</v>
      </c>
      <c r="BI492" s="468">
        <f t="shared" si="338"/>
        <v>2.4208012974544314E-4</v>
      </c>
      <c r="BJ492" s="468">
        <f t="shared" si="338"/>
        <v>7.0144065668274497E-2</v>
      </c>
      <c r="BK492" s="468">
        <f t="shared" si="338"/>
        <v>0.1343610851993457</v>
      </c>
      <c r="BL492" s="468">
        <f t="shared" si="338"/>
        <v>0.14586913731481407</v>
      </c>
      <c r="BM492" s="468">
        <f t="shared" si="338"/>
        <v>0.18201972609480913</v>
      </c>
      <c r="BN492" s="468">
        <f t="shared" si="338"/>
        <v>0.17414984758106092</v>
      </c>
      <c r="BO492" s="468">
        <f t="shared" ref="BO492" si="339">AU492/AU478</f>
        <v>0.19481239055082483</v>
      </c>
      <c r="BP492" s="468">
        <f t="shared" ref="BP492" si="340">AV492/AV478</f>
        <v>0.32890518303735805</v>
      </c>
      <c r="BQ492" s="468">
        <f t="shared" ref="BQ492" si="341">AW492/AW478</f>
        <v>0.14934358035523984</v>
      </c>
      <c r="BR492" s="468">
        <f t="shared" ref="BR492" si="342">AX492/AX478</f>
        <v>0.28544866240997746</v>
      </c>
      <c r="BS492" s="468">
        <f t="shared" ref="BS492:BT492" si="343">AY492/AY478</f>
        <v>0.18389012831333915</v>
      </c>
      <c r="BT492" s="468">
        <f t="shared" si="343"/>
        <v>0.56260578495048341</v>
      </c>
    </row>
    <row r="493" spans="1:72">
      <c r="A493" s="465" t="str">
        <f t="shared" si="337"/>
        <v xml:space="preserve">China </v>
      </c>
      <c r="AC493" s="465">
        <f>'ExportsChips&amp;Resdidues'!AD$12</f>
        <v>0</v>
      </c>
      <c r="AD493" s="465">
        <f>'ExportsChips&amp;Resdidues'!AE$12</f>
        <v>0</v>
      </c>
      <c r="AE493" s="465">
        <f>'ExportsChips&amp;Resdidues'!AF$12</f>
        <v>0</v>
      </c>
      <c r="AF493" s="465">
        <f>'ExportsChips&amp;Resdidues'!AG$12</f>
        <v>0</v>
      </c>
      <c r="AG493" s="465">
        <f>'ExportsChips&amp;Resdidues'!AH$12</f>
        <v>0</v>
      </c>
      <c r="AH493" s="465">
        <f>'ExportsChips&amp;Resdidues'!AI$12</f>
        <v>0</v>
      </c>
      <c r="AI493" s="465">
        <f>'ExportsChips&amp;Resdidues'!AJ$12</f>
        <v>0</v>
      </c>
      <c r="AJ493" s="465">
        <f>'ExportsChips&amp;Resdidues'!AK$12</f>
        <v>0</v>
      </c>
      <c r="AK493" s="465">
        <f>'ExportsChips&amp;Resdidues'!AL$12</f>
        <v>0</v>
      </c>
      <c r="AL493" s="465">
        <f>'ExportsChips&amp;Resdidues'!AM$12</f>
        <v>0</v>
      </c>
      <c r="AM493" s="465">
        <f>'ExportsChips&amp;Resdidues'!AN$12</f>
        <v>0</v>
      </c>
      <c r="AN493" s="465">
        <f>'ExportsChips&amp;Resdidues'!AO$12</f>
        <v>2.3932180000000001</v>
      </c>
      <c r="AO493" s="465">
        <f>'ExportsChips&amp;Resdidues'!AP$12</f>
        <v>5.9421239999999997</v>
      </c>
      <c r="AP493" s="465">
        <f>'ExportsChips&amp;Resdidues'!AQ$12</f>
        <v>0</v>
      </c>
      <c r="AQ493" s="465">
        <f>'ExportsChips&amp;Resdidues'!AR$12</f>
        <v>9.4620379999999997</v>
      </c>
      <c r="AR493" s="465">
        <f>'ExportsChips&amp;Resdidues'!AS$12</f>
        <v>9.2854869999999998</v>
      </c>
      <c r="AS493" s="465">
        <f>'ExportsChips&amp;Resdidues'!AT$12</f>
        <v>39.527986999999996</v>
      </c>
      <c r="AT493" s="465">
        <f>'ExportsChips&amp;Resdidues'!AU$12</f>
        <v>47.858104999999995</v>
      </c>
      <c r="AU493" s="465">
        <f>'ExportsChips&amp;Resdidues'!AV$12</f>
        <v>35.738573999999993</v>
      </c>
      <c r="AV493" s="465">
        <f>'ExportsChips&amp;Resdidues'!AW$12</f>
        <v>52.626311999999999</v>
      </c>
      <c r="AW493" s="465">
        <f>'ExportsChips&amp;Resdidues'!AX$12</f>
        <v>69.589769999999987</v>
      </c>
      <c r="AX493" s="465">
        <f>'ExportsChips&amp;Resdidues'!AY$12</f>
        <v>76.182744999999997</v>
      </c>
      <c r="AY493" s="465">
        <f>'ExportsChips&amp;Resdidues'!AZ$12</f>
        <v>74.909358999999995</v>
      </c>
      <c r="AZ493" s="465">
        <f>'ExportsChips&amp;Resdidues'!BA$12</f>
        <v>41.331589999999998</v>
      </c>
      <c r="BA493" s="465">
        <f>'ExportsChips&amp;Resdidues'!BB$12</f>
        <v>0</v>
      </c>
      <c r="BB493" s="465">
        <f>'ExportsChips&amp;Resdidues'!BC$12</f>
        <v>0</v>
      </c>
      <c r="BD493" s="468">
        <f t="shared" ref="BD493:BN493" si="344">AJ493/AJ478</f>
        <v>0</v>
      </c>
      <c r="BE493" s="468">
        <f t="shared" si="344"/>
        <v>0</v>
      </c>
      <c r="BF493" s="468">
        <f t="shared" si="344"/>
        <v>0</v>
      </c>
      <c r="BG493" s="468">
        <f t="shared" si="344"/>
        <v>0</v>
      </c>
      <c r="BH493" s="468">
        <f t="shared" si="344"/>
        <v>2.2259753934650725E-2</v>
      </c>
      <c r="BI493" s="468">
        <f t="shared" si="344"/>
        <v>5.0798818691369554E-2</v>
      </c>
      <c r="BJ493" s="468">
        <f t="shared" si="344"/>
        <v>0</v>
      </c>
      <c r="BK493" s="468">
        <f t="shared" si="344"/>
        <v>7.1386264615085071E-2</v>
      </c>
      <c r="BL493" s="468">
        <f t="shared" si="344"/>
        <v>6.609901799807133E-2</v>
      </c>
      <c r="BM493" s="468">
        <f t="shared" si="344"/>
        <v>0.2677567479542271</v>
      </c>
      <c r="BN493" s="468">
        <f t="shared" si="344"/>
        <v>0.29582376606996741</v>
      </c>
      <c r="BO493" s="468">
        <f t="shared" ref="BO493" si="345">AU493/AU478</f>
        <v>0.24790622904999526</v>
      </c>
      <c r="BP493" s="468">
        <f t="shared" ref="BP493" si="346">AV493/AV478</f>
        <v>0.27913886325045034</v>
      </c>
      <c r="BQ493" s="468">
        <f t="shared" ref="BQ493" si="347">AW493/AW478</f>
        <v>0.49491855856708755</v>
      </c>
      <c r="BR493" s="468">
        <f t="shared" ref="BR493" si="348">AX493/AX478</f>
        <v>0.51288773863509352</v>
      </c>
      <c r="BS493" s="468">
        <f t="shared" ref="BS493:BT493" si="349">AY493/AY478</f>
        <v>0.43708437244112952</v>
      </c>
      <c r="BT493" s="468">
        <f t="shared" si="349"/>
        <v>0.26107721989342741</v>
      </c>
    </row>
    <row r="494" spans="1:72">
      <c r="A494" s="465" t="str">
        <f t="shared" si="337"/>
        <v xml:space="preserve">Japan </v>
      </c>
      <c r="AC494" s="465">
        <f>'ExportsChips&amp;Resdidues'!AD$13</f>
        <v>41.218128</v>
      </c>
      <c r="AD494" s="465">
        <f>'ExportsChips&amp;Resdidues'!AE$13</f>
        <v>42.224474000000001</v>
      </c>
      <c r="AE494" s="465">
        <f>'ExportsChips&amp;Resdidues'!AF$13</f>
        <v>47.767513000000001</v>
      </c>
      <c r="AF494" s="465">
        <f>'ExportsChips&amp;Resdidues'!AG$13</f>
        <v>53.350539999999995</v>
      </c>
      <c r="AG494" s="465">
        <f>'ExportsChips&amp;Resdidues'!AH$13</f>
        <v>55.872972999999995</v>
      </c>
      <c r="AH494" s="465">
        <f>'ExportsChips&amp;Resdidues'!AI$13</f>
        <v>72.336700999999991</v>
      </c>
      <c r="AI494" s="465">
        <f>'ExportsChips&amp;Resdidues'!AJ$13</f>
        <v>66.436763999999997</v>
      </c>
      <c r="AJ494" s="465">
        <f>'ExportsChips&amp;Resdidues'!AK$13</f>
        <v>85.374590999999995</v>
      </c>
      <c r="AK494" s="465">
        <f>'ExportsChips&amp;Resdidues'!AL$13</f>
        <v>90.904725999999997</v>
      </c>
      <c r="AL494" s="465">
        <f>'ExportsChips&amp;Resdidues'!AM$13</f>
        <v>67.814832999999993</v>
      </c>
      <c r="AM494" s="465">
        <f>'ExportsChips&amp;Resdidues'!AN$13</f>
        <v>66.432864999999993</v>
      </c>
      <c r="AN494" s="465">
        <f>'ExportsChips&amp;Resdidues'!AO$13</f>
        <v>85.050590999999997</v>
      </c>
      <c r="AO494" s="465">
        <f>'ExportsChips&amp;Resdidues'!AP$13</f>
        <v>99.846579999999989</v>
      </c>
      <c r="AP494" s="465">
        <f>'ExportsChips&amp;Resdidues'!AQ$13</f>
        <v>110.736188</v>
      </c>
      <c r="AQ494" s="465">
        <f>'ExportsChips&amp;Resdidues'!AR$13</f>
        <v>100.109083</v>
      </c>
      <c r="AR494" s="465">
        <f>'ExportsChips&amp;Resdidues'!AS$13</f>
        <v>81.842475999999991</v>
      </c>
      <c r="AS494" s="465">
        <f>'ExportsChips&amp;Resdidues'!AT$13</f>
        <v>76.733935000000002</v>
      </c>
      <c r="AT494" s="465">
        <f>'ExportsChips&amp;Resdidues'!AU$13</f>
        <v>85.356549000000001</v>
      </c>
      <c r="AU494" s="465">
        <f>'ExportsChips&amp;Resdidues'!AV$13</f>
        <v>80.099582999999996</v>
      </c>
      <c r="AV494" s="465">
        <f>'ExportsChips&amp;Resdidues'!AW$13</f>
        <v>73.536445000000001</v>
      </c>
      <c r="AW494" s="465">
        <f>'ExportsChips&amp;Resdidues'!AX$13</f>
        <v>49.602571999999995</v>
      </c>
      <c r="AX494" s="465">
        <f>'ExportsChips&amp;Resdidues'!AY$13</f>
        <v>29.801890999999998</v>
      </c>
      <c r="AY494" s="465">
        <f>'ExportsChips&amp;Resdidues'!AZ$13</f>
        <v>21.553991</v>
      </c>
      <c r="AZ494" s="465">
        <f>'ExportsChips&amp;Resdidues'!BA$13</f>
        <v>23.880562999999999</v>
      </c>
      <c r="BA494" s="465">
        <f>'ExportsChips&amp;Resdidues'!BB$13</f>
        <v>0</v>
      </c>
      <c r="BB494" s="465">
        <f>'ExportsChips&amp;Resdidues'!BC$13</f>
        <v>0</v>
      </c>
      <c r="BD494" s="468">
        <f t="shared" ref="BD494:BN494" si="350">AJ494/AJ478</f>
        <v>0.73132584035202497</v>
      </c>
      <c r="BE494" s="468">
        <f t="shared" si="350"/>
        <v>0.63906140384522581</v>
      </c>
      <c r="BF494" s="468">
        <f t="shared" si="350"/>
        <v>0.74288893111061094</v>
      </c>
      <c r="BG494" s="468">
        <f t="shared" si="350"/>
        <v>0.5993765778011696</v>
      </c>
      <c r="BH494" s="468">
        <f t="shared" si="350"/>
        <v>0.79107094617231666</v>
      </c>
      <c r="BI494" s="468">
        <f t="shared" si="350"/>
        <v>0.85358170148810852</v>
      </c>
      <c r="BJ494" s="468">
        <f t="shared" si="350"/>
        <v>0.85610853578637913</v>
      </c>
      <c r="BK494" s="468">
        <f t="shared" si="350"/>
        <v>0.75527211890414248</v>
      </c>
      <c r="BL494" s="468">
        <f t="shared" si="350"/>
        <v>0.58259812265427979</v>
      </c>
      <c r="BM494" s="468">
        <f t="shared" si="350"/>
        <v>0.51978434655250849</v>
      </c>
      <c r="BN494" s="468">
        <f t="shared" si="350"/>
        <v>0.52761169260495611</v>
      </c>
      <c r="BO494" s="468">
        <f t="shared" ref="BO494" si="351">AU494/AU478</f>
        <v>0.55562333208949832</v>
      </c>
      <c r="BP494" s="468">
        <f t="shared" ref="BP494" si="352">AV494/AV478</f>
        <v>0.39004974668905668</v>
      </c>
      <c r="BQ494" s="468">
        <f t="shared" ref="BQ494" si="353">AW494/AW478</f>
        <v>0.35277072241308138</v>
      </c>
      <c r="BR494" s="468">
        <f t="shared" ref="BR494" si="354">AX494/AX478</f>
        <v>0.20063630526885773</v>
      </c>
      <c r="BS494" s="468">
        <f t="shared" ref="BS494:BT494" si="355">AY494/AY478</f>
        <v>0.12576416025448509</v>
      </c>
      <c r="BT494" s="468">
        <f t="shared" si="355"/>
        <v>0.1508451767166433</v>
      </c>
    </row>
    <row r="495" spans="1:72">
      <c r="A495" s="465" t="str">
        <f t="shared" si="337"/>
        <v xml:space="preserve">Turkey </v>
      </c>
      <c r="AC495" s="465">
        <f>'ExportsChips&amp;Resdidues'!AD$21</f>
        <v>0</v>
      </c>
      <c r="AD495" s="465">
        <f>'ExportsChips&amp;Resdidues'!AE$21</f>
        <v>0</v>
      </c>
      <c r="AE495" s="465">
        <f>'ExportsChips&amp;Resdidues'!AF$21</f>
        <v>0</v>
      </c>
      <c r="AF495" s="465">
        <f>'ExportsChips&amp;Resdidues'!AG$21</f>
        <v>0</v>
      </c>
      <c r="AG495" s="465">
        <f>'ExportsChips&amp;Resdidues'!AH$21</f>
        <v>0</v>
      </c>
      <c r="AH495" s="465">
        <f>'ExportsChips&amp;Resdidues'!AI$21</f>
        <v>0</v>
      </c>
      <c r="AI495" s="465">
        <f>'ExportsChips&amp;Resdidues'!AJ$21</f>
        <v>14.82869</v>
      </c>
      <c r="AJ495" s="465">
        <f>'ExportsChips&amp;Resdidues'!AK$21</f>
        <v>18.39171</v>
      </c>
      <c r="AK495" s="465">
        <f>'ExportsChips&amp;Resdidues'!AL$21</f>
        <v>33.177807999999999</v>
      </c>
      <c r="AL495" s="465">
        <f>'ExportsChips&amp;Resdidues'!AM$21</f>
        <v>15.119829999999999</v>
      </c>
      <c r="AM495" s="465">
        <f>'ExportsChips&amp;Resdidues'!AN$21</f>
        <v>20.964385999999998</v>
      </c>
      <c r="AN495" s="465">
        <f>'ExportsChips&amp;Resdidues'!AO$21</f>
        <v>11.993293</v>
      </c>
      <c r="AO495" s="465">
        <f>'ExportsChips&amp;Resdidues'!AP$21</f>
        <v>11.070003999999999</v>
      </c>
      <c r="AP495" s="465">
        <f>'ExportsChips&amp;Resdidues'!AQ$21</f>
        <v>9.292209999999999</v>
      </c>
      <c r="AQ495" s="465">
        <f>'ExportsChips&amp;Resdidues'!AR$21</f>
        <v>5.0603639999999999</v>
      </c>
      <c r="AR495" s="465">
        <f>'ExportsChips&amp;Resdidues'!AS$21</f>
        <v>10.799111</v>
      </c>
      <c r="AS495" s="465">
        <f>'ExportsChips&amp;Resdidues'!AT$21</f>
        <v>3.5996E-2</v>
      </c>
      <c r="AT495" s="465">
        <f>'ExportsChips&amp;Resdidues'!AU$21</f>
        <v>3.1440999999999997E-2</v>
      </c>
      <c r="AU495" s="465">
        <f>'ExportsChips&amp;Resdidues'!AV$21</f>
        <v>0.117147</v>
      </c>
      <c r="AV495" s="465">
        <f>'ExportsChips&amp;Resdidues'!AW$21</f>
        <v>5.8428999999999995E-2</v>
      </c>
      <c r="AW495" s="465">
        <f>'ExportsChips&amp;Resdidues'!AX$21</f>
        <v>0</v>
      </c>
      <c r="AX495" s="465">
        <f>'ExportsChips&amp;Resdidues'!AY$21</f>
        <v>0</v>
      </c>
      <c r="AY495" s="465">
        <f>'ExportsChips&amp;Resdidues'!AZ$21</f>
        <v>3.9429999999999995E-3</v>
      </c>
      <c r="AZ495" s="465">
        <f>'ExportsChips&amp;Resdidues'!BA$21</f>
        <v>4.0932999999999997E-2</v>
      </c>
      <c r="BA495" s="465">
        <f>'ExportsChips&amp;Resdidues'!BB$21</f>
        <v>0</v>
      </c>
      <c r="BB495" s="465">
        <f>'ExportsChips&amp;Resdidues'!BC$21</f>
        <v>0</v>
      </c>
      <c r="BD495" s="468">
        <f t="shared" ref="BD495:BN495" si="356">AJ495/AJ478</f>
        <v>0.15754491604253473</v>
      </c>
      <c r="BE495" s="468">
        <f t="shared" si="356"/>
        <v>0.23324042093243164</v>
      </c>
      <c r="BF495" s="468">
        <f t="shared" si="356"/>
        <v>0.16563270674535391</v>
      </c>
      <c r="BG495" s="468">
        <f t="shared" si="356"/>
        <v>0.18914677150206829</v>
      </c>
      <c r="BH495" s="468">
        <f t="shared" si="356"/>
        <v>0.11155178970163561</v>
      </c>
      <c r="BI495" s="468">
        <f t="shared" si="356"/>
        <v>9.4636720154062035E-2</v>
      </c>
      <c r="BJ495" s="468">
        <f t="shared" si="356"/>
        <v>7.1838668469602268E-2</v>
      </c>
      <c r="BK495" s="468">
        <f t="shared" si="356"/>
        <v>3.8177872838034504E-2</v>
      </c>
      <c r="BL495" s="468">
        <f t="shared" si="356"/>
        <v>7.6873795887299187E-2</v>
      </c>
      <c r="BM495" s="468">
        <f t="shared" si="356"/>
        <v>2.4383158948520096E-4</v>
      </c>
      <c r="BN495" s="468">
        <f t="shared" si="356"/>
        <v>1.9434524265024379E-4</v>
      </c>
      <c r="BO495" s="468">
        <f t="shared" ref="BO495" si="357">AU495/AU478</f>
        <v>8.1260855608060358E-4</v>
      </c>
      <c r="BP495" s="468">
        <f t="shared" ref="BP495" si="358">AV495/AV478</f>
        <v>3.0991730222061848E-4</v>
      </c>
      <c r="BQ495" s="468">
        <f t="shared" ref="BQ495" si="359">AW495/AW478</f>
        <v>0</v>
      </c>
      <c r="BR495" s="468">
        <f t="shared" ref="BR495" si="360">AX495/AX478</f>
        <v>0</v>
      </c>
      <c r="BS495" s="468">
        <f t="shared" ref="BS495:BT495" si="361">AY495/AY478</f>
        <v>2.3006787183099157E-5</v>
      </c>
      <c r="BT495" s="468">
        <f t="shared" si="361"/>
        <v>2.5855946606210081E-4</v>
      </c>
    </row>
    <row r="496" spans="1:72">
      <c r="A496" s="465" t="str">
        <f t="shared" si="337"/>
        <v xml:space="preserve">USA </v>
      </c>
      <c r="AC496" s="465">
        <f>'ExportsChips&amp;Resdidues'!AD$8</f>
        <v>0</v>
      </c>
      <c r="AD496" s="465">
        <f>'ExportsChips&amp;Resdidues'!AE$8</f>
        <v>0</v>
      </c>
      <c r="AE496" s="465">
        <f>'ExportsChips&amp;Resdidues'!AF$8</f>
        <v>0</v>
      </c>
      <c r="AF496" s="465">
        <f>'ExportsChips&amp;Resdidues'!AG$8</f>
        <v>4.1733069999999994</v>
      </c>
      <c r="AG496" s="465">
        <f>'ExportsChips&amp;Resdidues'!AH$8</f>
        <v>23.226890999999998</v>
      </c>
      <c r="AH496" s="465">
        <f>'ExportsChips&amp;Resdidues'!AI$8</f>
        <v>22.094448999999997</v>
      </c>
      <c r="AI496" s="465">
        <f>'ExportsChips&amp;Resdidues'!AJ$8</f>
        <v>19.954702999999999</v>
      </c>
      <c r="AJ496" s="465">
        <f>'ExportsChips&amp;Resdidues'!AK$8</f>
        <v>4.7808349999999997</v>
      </c>
      <c r="AK496" s="465">
        <f>'ExportsChips&amp;Resdidues'!AL$8</f>
        <v>0</v>
      </c>
      <c r="AL496" s="465">
        <f>'ExportsChips&amp;Resdidues'!AM$8</f>
        <v>0</v>
      </c>
      <c r="AM496" s="465">
        <f>'ExportsChips&amp;Resdidues'!AN$8</f>
        <v>10.910008999999999</v>
      </c>
      <c r="AN496" s="465">
        <f>'ExportsChips&amp;Resdidues'!AO$8</f>
        <v>0</v>
      </c>
      <c r="AO496" s="465">
        <f>'ExportsChips&amp;Resdidues'!AP$8</f>
        <v>5.5988999999999997E-2</v>
      </c>
      <c r="AP496" s="465">
        <f>'ExportsChips&amp;Resdidues'!AQ$8</f>
        <v>1.1E-5</v>
      </c>
      <c r="AQ496" s="465">
        <f>'ExportsChips&amp;Resdidues'!AR$8</f>
        <v>0</v>
      </c>
      <c r="AR496" s="465">
        <f>'ExportsChips&amp;Resdidues'!AS$8</f>
        <v>4.4999999999999996E-5</v>
      </c>
      <c r="AS496" s="465">
        <f>'ExportsChips&amp;Resdidues'!AT$8</f>
        <v>0.64687499999999998</v>
      </c>
      <c r="AT496" s="465">
        <f>'ExportsChips&amp;Resdidues'!AU$8</f>
        <v>0.25219199999999997</v>
      </c>
      <c r="AU496" s="465">
        <f>'ExportsChips&amp;Resdidues'!AV$8</f>
        <v>1.8929999999999999E-3</v>
      </c>
      <c r="AV496" s="465">
        <f>'ExportsChips&amp;Resdidues'!AW$8</f>
        <v>3.0869999999999999E-3</v>
      </c>
      <c r="AW496" s="465">
        <f>'ExportsChips&amp;Resdidues'!AX$8</f>
        <v>8.1299999999999992E-4</v>
      </c>
      <c r="AX496" s="465">
        <f>'ExportsChips&amp;Resdidues'!AY$8</f>
        <v>1.6999999999999999E-4</v>
      </c>
      <c r="AY496" s="465">
        <f>'ExportsChips&amp;Resdidues'!AZ$8</f>
        <v>2.4579999999999997E-3</v>
      </c>
      <c r="AZ496" s="465">
        <f>'ExportsChips&amp;Resdidues'!BA$8</f>
        <v>8.8599999999999996E-4</v>
      </c>
      <c r="BA496" s="465">
        <f>'ExportsChips&amp;Resdidues'!BB$8</f>
        <v>0</v>
      </c>
      <c r="BB496" s="465">
        <f>'ExportsChips&amp;Resdidues'!BC$8</f>
        <v>0</v>
      </c>
      <c r="BD496" s="468">
        <f t="shared" ref="BD496:BN496" si="362">AJ496/AJ478</f>
        <v>4.0953029853570522E-2</v>
      </c>
      <c r="BE496" s="468">
        <f t="shared" si="362"/>
        <v>0</v>
      </c>
      <c r="BF496" s="468">
        <f t="shared" si="362"/>
        <v>0</v>
      </c>
      <c r="BG496" s="468">
        <f t="shared" si="362"/>
        <v>9.8433265796981056E-2</v>
      </c>
      <c r="BH496" s="468">
        <f t="shared" si="362"/>
        <v>0</v>
      </c>
      <c r="BI496" s="468">
        <f t="shared" si="362"/>
        <v>4.7864619784290769E-4</v>
      </c>
      <c r="BJ496" s="468">
        <f t="shared" si="362"/>
        <v>8.5041701938034662E-8</v>
      </c>
      <c r="BK496" s="468">
        <f t="shared" si="362"/>
        <v>0</v>
      </c>
      <c r="BL496" s="468">
        <f t="shared" si="362"/>
        <v>3.2033385108537759E-7</v>
      </c>
      <c r="BM496" s="468">
        <f t="shared" si="362"/>
        <v>4.3818357442004493E-3</v>
      </c>
      <c r="BN496" s="468">
        <f t="shared" si="362"/>
        <v>1.5588663030581178E-3</v>
      </c>
      <c r="BO496" s="468">
        <f t="shared" ref="BO496" si="363">AU496/AU478</f>
        <v>1.3131091676787135E-5</v>
      </c>
      <c r="BP496" s="468">
        <f t="shared" ref="BP496" si="364">AV496/AV478</f>
        <v>1.6373970322186746E-5</v>
      </c>
      <c r="BQ496" s="468">
        <f t="shared" ref="BQ496" si="365">AW496/AW478</f>
        <v>5.7820106046483874E-6</v>
      </c>
      <c r="BR496" s="468">
        <f t="shared" ref="BR496" si="366">AX496/AX478</f>
        <v>1.1444969010760361E-6</v>
      </c>
      <c r="BS496" s="468">
        <f t="shared" ref="BS496:BT496" si="367">AY496/AY478</f>
        <v>1.4342044863316694E-5</v>
      </c>
      <c r="BT496" s="468">
        <f t="shared" si="367"/>
        <v>5.5965525842479493E-6</v>
      </c>
    </row>
    <row r="497" spans="1:72">
      <c r="A497" s="465" t="str">
        <f t="shared" si="337"/>
        <v>Others</v>
      </c>
      <c r="AC497" s="465">
        <f t="shared" ref="AC497:BB497" si="368">AC478-SUM(AC492:AC496)</f>
        <v>0</v>
      </c>
      <c r="AD497" s="465">
        <f t="shared" si="368"/>
        <v>1.4445999999992409E-2</v>
      </c>
      <c r="AE497" s="465">
        <f t="shared" si="368"/>
        <v>4.4651999999999248E-2</v>
      </c>
      <c r="AF497" s="465">
        <f t="shared" si="368"/>
        <v>0</v>
      </c>
      <c r="AG497" s="465">
        <f t="shared" si="368"/>
        <v>2.9999999924257281E-6</v>
      </c>
      <c r="AH497" s="465">
        <f t="shared" si="368"/>
        <v>0</v>
      </c>
      <c r="AI497" s="465">
        <f t="shared" si="368"/>
        <v>0</v>
      </c>
      <c r="AJ497" s="465">
        <f t="shared" si="368"/>
        <v>5.4499999998824933E-4</v>
      </c>
      <c r="AK497" s="465">
        <f t="shared" si="368"/>
        <v>7.3500000002013621E-4</v>
      </c>
      <c r="AL497" s="465">
        <f t="shared" si="368"/>
        <v>1.8307999999990443E-2</v>
      </c>
      <c r="AM497" s="465">
        <f t="shared" si="368"/>
        <v>0</v>
      </c>
      <c r="AN497" s="465">
        <f t="shared" si="368"/>
        <v>2.755472999999995</v>
      </c>
      <c r="AO497" s="465">
        <f t="shared" si="368"/>
        <v>3.0651000000005979E-2</v>
      </c>
      <c r="AP497" s="465">
        <f t="shared" si="368"/>
        <v>0.24688000000000443</v>
      </c>
      <c r="AQ497" s="465">
        <f t="shared" si="368"/>
        <v>0.10639000000000465</v>
      </c>
      <c r="AR497" s="465">
        <f t="shared" si="368"/>
        <v>18.05985299999999</v>
      </c>
      <c r="AS497" s="465">
        <f t="shared" si="368"/>
        <v>3.8107579999999928</v>
      </c>
      <c r="AT497" s="465">
        <f t="shared" si="368"/>
        <v>0.10701399999999239</v>
      </c>
      <c r="AU497" s="465">
        <f t="shared" si="368"/>
        <v>0.11998700000000895</v>
      </c>
      <c r="AV497" s="465">
        <f t="shared" si="368"/>
        <v>0.29786300000003507</v>
      </c>
      <c r="AW497" s="465">
        <f t="shared" si="368"/>
        <v>0.41639200000005872</v>
      </c>
      <c r="AX497" s="465">
        <f t="shared" si="368"/>
        <v>0.15242100000003234</v>
      </c>
      <c r="AY497" s="465">
        <f t="shared" si="368"/>
        <v>43.398592999999977</v>
      </c>
      <c r="AZ497" s="465">
        <f t="shared" si="368"/>
        <v>3.9906690000000253</v>
      </c>
      <c r="BA497" s="465">
        <f t="shared" si="368"/>
        <v>0</v>
      </c>
      <c r="BB497" s="465">
        <f t="shared" si="368"/>
        <v>0</v>
      </c>
      <c r="BD497" s="468">
        <f t="shared" ref="BD497:BN497" si="369">AJ497/AJ478</f>
        <v>4.6685152844042332E-6</v>
      </c>
      <c r="BE497" s="468">
        <f t="shared" si="369"/>
        <v>5.1670595414270237E-6</v>
      </c>
      <c r="BF497" s="468">
        <f t="shared" si="369"/>
        <v>2.0055804827781508E-4</v>
      </c>
      <c r="BG497" s="468">
        <f t="shared" si="369"/>
        <v>0</v>
      </c>
      <c r="BH497" s="468">
        <f t="shared" si="369"/>
        <v>2.5629153279631743E-2</v>
      </c>
      <c r="BI497" s="468">
        <f t="shared" si="369"/>
        <v>2.6203333887166809E-4</v>
      </c>
      <c r="BJ497" s="468">
        <f t="shared" si="369"/>
        <v>1.908645034042034E-3</v>
      </c>
      <c r="BK497" s="468">
        <f t="shared" si="369"/>
        <v>8.0265844339234664E-4</v>
      </c>
      <c r="BL497" s="468">
        <f t="shared" si="369"/>
        <v>0.1285596058116846</v>
      </c>
      <c r="BM497" s="468">
        <f t="shared" si="369"/>
        <v>2.581351206476952E-2</v>
      </c>
      <c r="BN497" s="468">
        <f t="shared" si="369"/>
        <v>6.6148219830704214E-4</v>
      </c>
      <c r="BO497" s="468">
        <f t="shared" ref="BO497" si="370">AU497/AU478</f>
        <v>8.3230866192433991E-4</v>
      </c>
      <c r="BP497" s="468">
        <f t="shared" ref="BP497" si="371">AV497/AV478</f>
        <v>1.5799157505921881E-3</v>
      </c>
      <c r="BQ497" s="468">
        <f t="shared" ref="BQ497" si="372">AW497/AW478</f>
        <v>2.961356653986582E-3</v>
      </c>
      <c r="BR497" s="468">
        <f t="shared" ref="BR497" si="373">AX497/AX478</f>
        <v>1.0261491891702796E-3</v>
      </c>
      <c r="BS497" s="468">
        <f t="shared" ref="BS497:BT497" si="374">AY497/AY478</f>
        <v>0.25322399015899988</v>
      </c>
      <c r="BT497" s="468">
        <f t="shared" si="374"/>
        <v>2.520766242079946E-2</v>
      </c>
    </row>
    <row r="498" spans="1:72">
      <c r="A498" s="465"/>
      <c r="AC498" s="464"/>
      <c r="AD498" s="464"/>
      <c r="AE498" s="464"/>
      <c r="AF498" s="464"/>
      <c r="AG498" s="464"/>
      <c r="AH498" s="464"/>
      <c r="AI498" s="464"/>
      <c r="AJ498" s="464"/>
      <c r="AK498" s="464"/>
      <c r="AL498" s="464"/>
      <c r="AM498" s="464"/>
      <c r="AN498" s="464"/>
      <c r="AO498" s="464"/>
      <c r="AP498" s="464"/>
      <c r="AQ498" s="464"/>
      <c r="AR498" s="464"/>
      <c r="AS498" s="464"/>
      <c r="AT498" s="464"/>
      <c r="AU498" s="464"/>
      <c r="AV498" s="464"/>
      <c r="AW498" s="464"/>
      <c r="AX498" s="464"/>
      <c r="AY498" s="464"/>
      <c r="AZ498" s="464"/>
      <c r="BA498" s="464"/>
      <c r="BB498" s="464"/>
    </row>
    <row r="499" spans="1:72" ht="13">
      <c r="A499" s="461" t="s">
        <v>154</v>
      </c>
    </row>
    <row r="500" spans="1:72" ht="13">
      <c r="A500" s="461"/>
      <c r="B500" s="523" t="s">
        <v>64</v>
      </c>
      <c r="C500" s="523"/>
      <c r="D500" s="523"/>
      <c r="E500" s="523"/>
      <c r="F500" s="523"/>
      <c r="G500" s="523"/>
      <c r="H500" s="523"/>
      <c r="I500" s="523"/>
      <c r="J500" s="523"/>
      <c r="K500" s="523"/>
      <c r="L500" s="523"/>
      <c r="M500" s="523"/>
      <c r="N500" s="523"/>
      <c r="O500" s="523"/>
      <c r="P500" s="523"/>
      <c r="Q500" s="523"/>
      <c r="R500" s="523"/>
      <c r="S500" s="523"/>
      <c r="T500" s="523"/>
      <c r="U500" s="523"/>
      <c r="V500" s="523"/>
      <c r="W500" s="523"/>
      <c r="X500" s="523"/>
      <c r="Y500" s="523"/>
      <c r="Z500" s="523"/>
      <c r="AA500" s="523"/>
      <c r="AC500" s="523" t="s">
        <v>147</v>
      </c>
      <c r="AD500" s="523"/>
      <c r="AE500" s="523"/>
      <c r="AF500" s="523"/>
      <c r="AG500" s="523"/>
      <c r="AH500" s="523"/>
      <c r="AI500" s="523"/>
      <c r="AJ500" s="523"/>
      <c r="AK500" s="523"/>
      <c r="AL500" s="523"/>
      <c r="AM500" s="523"/>
      <c r="AN500" s="523"/>
      <c r="AO500" s="523"/>
      <c r="AP500" s="523"/>
      <c r="AQ500" s="523"/>
      <c r="AR500" s="523"/>
      <c r="AS500" s="523"/>
      <c r="AT500" s="523"/>
      <c r="AU500" s="523"/>
      <c r="AV500" s="523"/>
      <c r="AW500" s="523"/>
      <c r="AX500" s="523"/>
      <c r="AY500" s="523"/>
      <c r="AZ500" s="523"/>
      <c r="BA500" s="523"/>
      <c r="BB500" s="523"/>
    </row>
    <row r="501" spans="1:72">
      <c r="A501" s="463" t="s">
        <v>1</v>
      </c>
      <c r="B501" s="464">
        <f>ExportsPulp!C$5</f>
        <v>3.0099087309999999</v>
      </c>
      <c r="C501" s="464">
        <f>ExportsPulp!D$5</f>
        <v>3.3331677770000008</v>
      </c>
      <c r="D501" s="464">
        <f>ExportsPulp!E$5</f>
        <v>3.439903105</v>
      </c>
      <c r="E501" s="464">
        <f>ExportsPulp!F$5</f>
        <v>4.5657399049999992</v>
      </c>
      <c r="F501" s="464">
        <f>ExportsPulp!G$5</f>
        <v>4.9873135679999985</v>
      </c>
      <c r="G501" s="464">
        <f>ExportsPulp!H$5</f>
        <v>5.5452360219999983</v>
      </c>
      <c r="H501" s="464">
        <f>ExportsPulp!I$5</f>
        <v>6.2385167770000001</v>
      </c>
      <c r="I501" s="464">
        <f>ExportsPulp!J$5</f>
        <v>6.5702699719999993</v>
      </c>
      <c r="J501" s="464">
        <f>ExportsPulp!K$5</f>
        <v>7.2023694210000002</v>
      </c>
      <c r="K501" s="464">
        <f>ExportsPulp!L$5</f>
        <v>8.5855777749999973</v>
      </c>
      <c r="L501" s="464">
        <f>ExportsPulp!M$5</f>
        <v>8.7926233880000009</v>
      </c>
      <c r="M501" s="464">
        <f>ExportsPulp!N$5</f>
        <v>8.8797721660000004</v>
      </c>
      <c r="N501" s="464">
        <f>ExportsPulp!O$5</f>
        <v>8.9001651999999964</v>
      </c>
      <c r="O501" s="464">
        <f>ExportsPulp!P$5</f>
        <v>9.8483339250000004</v>
      </c>
      <c r="P501" s="464">
        <f>ExportsPulp!Q$5</f>
        <v>11.028410203999998</v>
      </c>
      <c r="Q501" s="464">
        <f>ExportsPulp!R$5</f>
        <v>11.963376135000001</v>
      </c>
      <c r="R501" s="464">
        <f>ExportsPulp!S$5</f>
        <v>13.519536031000001</v>
      </c>
      <c r="S501" s="464">
        <f>ExportsPulp!T$5</f>
        <v>13.841742249999996</v>
      </c>
      <c r="T501" s="464">
        <f>ExportsPulp!U$5</f>
        <v>15.314205787000001</v>
      </c>
      <c r="U501" s="464">
        <f>ExportsPulp!V$5</f>
        <v>15.218041272999997</v>
      </c>
      <c r="V501" s="464">
        <f>ExportsPulp!W$5</f>
        <v>16.230841665</v>
      </c>
      <c r="W501" s="464">
        <f>ExportsPulp!X$5</f>
        <v>16.260413434999997</v>
      </c>
      <c r="X501" s="464">
        <f>ExportsPulp!Y$5</f>
        <v>19.799349858000003</v>
      </c>
      <c r="Y501" s="464">
        <f>ExportsPulp!Z$5</f>
        <v>19.100282509999996</v>
      </c>
      <c r="Z501" s="464">
        <f>ExportsPulp!AA$5</f>
        <v>19.766856266999994</v>
      </c>
      <c r="AA501" s="464">
        <f>ExportsPulp!AB$5</f>
        <v>0</v>
      </c>
      <c r="AB501" s="464"/>
      <c r="AC501" s="464">
        <f>ExportsPulp!AD$5</f>
        <v>1.6014799660000001</v>
      </c>
      <c r="AD501" s="464">
        <f>ExportsPulp!AE$5</f>
        <v>1.2458934579999998</v>
      </c>
      <c r="AE501" s="464">
        <f>ExportsPulp!AF$5</f>
        <v>1.1600611430000001</v>
      </c>
      <c r="AF501" s="464">
        <f>ExportsPulp!AG$5</f>
        <v>1.7435562640000006</v>
      </c>
      <c r="AG501" s="464">
        <f>ExportsPulp!AH$5</f>
        <v>1.7218546220000004</v>
      </c>
      <c r="AH501" s="464">
        <f>ExportsPulp!AI$5</f>
        <v>2.0336215769999999</v>
      </c>
      <c r="AI501" s="464">
        <f>ExportsPulp!AJ$5</f>
        <v>2.4785163699999999</v>
      </c>
      <c r="AJ501" s="464">
        <f>ExportsPulp!AK$5</f>
        <v>3.012065872</v>
      </c>
      <c r="AK501" s="464">
        <f>ExportsPulp!AL$5</f>
        <v>3.9011357329999989</v>
      </c>
      <c r="AL501" s="464">
        <f>ExportsPulp!AM$5</f>
        <v>3.3086944319999994</v>
      </c>
      <c r="AM501" s="464">
        <f>ExportsPulp!AN$5</f>
        <v>4.7505305370000004</v>
      </c>
      <c r="AN501" s="464">
        <f>ExportsPulp!AO$5</f>
        <v>4.984783524</v>
      </c>
      <c r="AO501" s="464">
        <f>ExportsPulp!AP$5</f>
        <v>4.6943714679999999</v>
      </c>
      <c r="AP501" s="464">
        <f>ExportsPulp!AQ$5</f>
        <v>5.1794257669999988</v>
      </c>
      <c r="AQ501" s="464">
        <f>ExportsPulp!AR$5</f>
        <v>5.29085597</v>
      </c>
      <c r="AR501" s="464">
        <f>ExportsPulp!AS$5</f>
        <v>5.5863180199999993</v>
      </c>
      <c r="AS501" s="464">
        <f>ExportsPulp!AT$5</f>
        <v>5.5692696330000002</v>
      </c>
      <c r="AT501" s="464">
        <f>ExportsPulp!AU$5</f>
        <v>6.3451934070000009</v>
      </c>
      <c r="AU501" s="464">
        <f>ExportsPulp!AV$5</f>
        <v>8.3464563610000013</v>
      </c>
      <c r="AV501" s="464">
        <f>ExportsPulp!AW$5</f>
        <v>7.4901139819999969</v>
      </c>
      <c r="AW501" s="464">
        <f>ExportsPulp!AX$5</f>
        <v>5.9866080629999985</v>
      </c>
      <c r="AX501" s="464">
        <f>ExportsPulp!AY$5</f>
        <v>6.7278666119999997</v>
      </c>
      <c r="AY501" s="464">
        <f>ExportsPulp!AZ$5</f>
        <v>8.3815106199999985</v>
      </c>
      <c r="AZ501" s="464">
        <f>ExportsPulp!BA$5</f>
        <v>7.9356401190000021</v>
      </c>
      <c r="BA501" s="464">
        <f>ExportsPulp!BB$5</f>
        <v>10.609792443999996</v>
      </c>
      <c r="BB501" s="464">
        <f>ExportsPulp!BC$5</f>
        <v>0</v>
      </c>
    </row>
    <row r="502" spans="1:72">
      <c r="B502" s="462">
        <v>2000</v>
      </c>
      <c r="C502" s="462">
        <f t="shared" ref="C502:AA502" si="375">1+B502</f>
        <v>2001</v>
      </c>
      <c r="D502" s="462">
        <f t="shared" si="375"/>
        <v>2002</v>
      </c>
      <c r="E502" s="462">
        <f t="shared" si="375"/>
        <v>2003</v>
      </c>
      <c r="F502" s="462">
        <f t="shared" si="375"/>
        <v>2004</v>
      </c>
      <c r="G502" s="462">
        <f t="shared" si="375"/>
        <v>2005</v>
      </c>
      <c r="H502" s="462">
        <f t="shared" si="375"/>
        <v>2006</v>
      </c>
      <c r="I502" s="462">
        <f t="shared" si="375"/>
        <v>2007</v>
      </c>
      <c r="J502" s="462">
        <f t="shared" si="375"/>
        <v>2008</v>
      </c>
      <c r="K502" s="462">
        <f t="shared" si="375"/>
        <v>2009</v>
      </c>
      <c r="L502" s="462">
        <f t="shared" si="375"/>
        <v>2010</v>
      </c>
      <c r="M502" s="462">
        <f t="shared" si="375"/>
        <v>2011</v>
      </c>
      <c r="N502" s="462">
        <f t="shared" si="375"/>
        <v>2012</v>
      </c>
      <c r="O502" s="462">
        <f t="shared" si="375"/>
        <v>2013</v>
      </c>
      <c r="P502" s="462">
        <f t="shared" si="375"/>
        <v>2014</v>
      </c>
      <c r="Q502" s="462">
        <f t="shared" si="375"/>
        <v>2015</v>
      </c>
      <c r="R502" s="462">
        <f t="shared" si="375"/>
        <v>2016</v>
      </c>
      <c r="S502" s="462">
        <f t="shared" si="375"/>
        <v>2017</v>
      </c>
      <c r="T502" s="462">
        <f t="shared" si="375"/>
        <v>2018</v>
      </c>
      <c r="U502" s="462">
        <f t="shared" si="375"/>
        <v>2019</v>
      </c>
      <c r="V502" s="462">
        <f t="shared" si="375"/>
        <v>2020</v>
      </c>
      <c r="W502" s="462">
        <f t="shared" si="375"/>
        <v>2021</v>
      </c>
      <c r="X502" s="462">
        <f t="shared" si="375"/>
        <v>2022</v>
      </c>
      <c r="Y502" s="462">
        <f t="shared" si="375"/>
        <v>2023</v>
      </c>
      <c r="Z502" s="462">
        <f t="shared" si="375"/>
        <v>2024</v>
      </c>
      <c r="AA502" s="462">
        <f t="shared" si="375"/>
        <v>2025</v>
      </c>
      <c r="AC502" s="462">
        <v>2000</v>
      </c>
      <c r="AD502" s="462">
        <f t="shared" ref="AD502:BB502" si="376">1+AC502</f>
        <v>2001</v>
      </c>
      <c r="AE502" s="462">
        <f t="shared" si="376"/>
        <v>2002</v>
      </c>
      <c r="AF502" s="462">
        <f t="shared" si="376"/>
        <v>2003</v>
      </c>
      <c r="AG502" s="462">
        <f t="shared" si="376"/>
        <v>2004</v>
      </c>
      <c r="AH502" s="462">
        <f t="shared" si="376"/>
        <v>2005</v>
      </c>
      <c r="AI502" s="462">
        <f t="shared" si="376"/>
        <v>2006</v>
      </c>
      <c r="AJ502" s="462">
        <f t="shared" si="376"/>
        <v>2007</v>
      </c>
      <c r="AK502" s="462">
        <f t="shared" si="376"/>
        <v>2008</v>
      </c>
      <c r="AL502" s="462">
        <f t="shared" si="376"/>
        <v>2009</v>
      </c>
      <c r="AM502" s="462">
        <f t="shared" si="376"/>
        <v>2010</v>
      </c>
      <c r="AN502" s="462">
        <f t="shared" si="376"/>
        <v>2011</v>
      </c>
      <c r="AO502" s="462">
        <f t="shared" si="376"/>
        <v>2012</v>
      </c>
      <c r="AP502" s="462">
        <f t="shared" si="376"/>
        <v>2013</v>
      </c>
      <c r="AQ502" s="462">
        <f t="shared" si="376"/>
        <v>2014</v>
      </c>
      <c r="AR502" s="462">
        <f t="shared" si="376"/>
        <v>2015</v>
      </c>
      <c r="AS502" s="462">
        <f t="shared" si="376"/>
        <v>2016</v>
      </c>
      <c r="AT502" s="462">
        <f t="shared" si="376"/>
        <v>2017</v>
      </c>
      <c r="AU502" s="462">
        <f t="shared" si="376"/>
        <v>2018</v>
      </c>
      <c r="AV502" s="462">
        <f t="shared" si="376"/>
        <v>2019</v>
      </c>
      <c r="AW502" s="462">
        <f t="shared" si="376"/>
        <v>2020</v>
      </c>
      <c r="AX502" s="462">
        <f t="shared" si="376"/>
        <v>2021</v>
      </c>
      <c r="AY502" s="462">
        <f t="shared" si="376"/>
        <v>2022</v>
      </c>
      <c r="AZ502" s="462">
        <f t="shared" si="376"/>
        <v>2023</v>
      </c>
      <c r="BA502" s="462">
        <f t="shared" si="376"/>
        <v>2024</v>
      </c>
      <c r="BB502" s="462">
        <f t="shared" si="376"/>
        <v>2025</v>
      </c>
    </row>
    <row r="503" spans="1:72">
      <c r="A503" s="463" t="s">
        <v>235</v>
      </c>
      <c r="B503" s="464">
        <f>ExportsPulp!C$32</f>
        <v>1.318053358</v>
      </c>
      <c r="C503" s="464">
        <f>ExportsPulp!D$32</f>
        <v>1.2133316719999998</v>
      </c>
      <c r="D503" s="464">
        <f>ExportsPulp!E$32</f>
        <v>1.3883426949999995</v>
      </c>
      <c r="E503" s="464">
        <f>ExportsPulp!F$32</f>
        <v>1.7028812139999996</v>
      </c>
      <c r="F503" s="464">
        <f>ExportsPulp!G$32</f>
        <v>2.0763051040000002</v>
      </c>
      <c r="G503" s="464">
        <f>ExportsPulp!H$32</f>
        <v>2.5030365199999998</v>
      </c>
      <c r="H503" s="464">
        <f>ExportsPulp!I$32</f>
        <v>2.7106340549999999</v>
      </c>
      <c r="I503" s="464">
        <f>ExportsPulp!J$32</f>
        <v>3.1514480589999998</v>
      </c>
      <c r="J503" s="464">
        <f>ExportsPulp!K$32</f>
        <v>3.5955727149999994</v>
      </c>
      <c r="K503" s="464">
        <f>ExportsPulp!L$32</f>
        <v>3.3829745660000001</v>
      </c>
      <c r="L503" s="464">
        <f>ExportsPulp!M$32</f>
        <v>3.9981771399999988</v>
      </c>
      <c r="M503" s="464">
        <f>ExportsPulp!N$32</f>
        <v>4.0714260229999999</v>
      </c>
      <c r="N503" s="464">
        <f>ExportsPulp!O$32</f>
        <v>4.0259256219999999</v>
      </c>
      <c r="O503" s="464">
        <f>ExportsPulp!P$32</f>
        <v>4.0044304959999995</v>
      </c>
      <c r="P503" s="464">
        <f>ExportsPulp!Q$32</f>
        <v>4.5644758349999988</v>
      </c>
      <c r="Q503" s="464">
        <f>ExportsPulp!R$32</f>
        <v>4.8278200059999987</v>
      </c>
      <c r="R503" s="464">
        <f>ExportsPulp!S$32</f>
        <v>4.7407685189999995</v>
      </c>
      <c r="S503" s="464">
        <f>ExportsPulp!T$32</f>
        <v>4.5131167389999991</v>
      </c>
      <c r="T503" s="464">
        <f>ExportsPulp!U$32</f>
        <v>4.929041666999999</v>
      </c>
      <c r="U503" s="464">
        <f>ExportsPulp!V$32</f>
        <v>4.2365881119999989</v>
      </c>
      <c r="V503" s="464">
        <f>ExportsPulp!W$32</f>
        <v>3.6023773899999991</v>
      </c>
      <c r="W503" s="464">
        <f>ExportsPulp!X$32</f>
        <v>4.4268725629999999</v>
      </c>
      <c r="X503" s="464">
        <f>ExportsPulp!Y$32</f>
        <v>5.1425191349999997</v>
      </c>
      <c r="Y503" s="464">
        <f>ExportsPulp!Z$32</f>
        <v>4.0648779869999991</v>
      </c>
      <c r="Z503" s="464">
        <f>ExportsPulp!AA$32</f>
        <v>4.7169879349999997</v>
      </c>
      <c r="AA503" s="464">
        <f>ExportsPulp!AB$32</f>
        <v>0</v>
      </c>
      <c r="AB503" s="464"/>
      <c r="BD503" s="468">
        <f t="shared" ref="BD503:BN503" si="377">I503/I501</f>
        <v>0.47965274980027872</v>
      </c>
      <c r="BE503" s="468">
        <f t="shared" si="377"/>
        <v>0.49922081260041484</v>
      </c>
      <c r="BF503" s="468">
        <f t="shared" si="377"/>
        <v>0.39402992491090688</v>
      </c>
      <c r="BG503" s="468">
        <f t="shared" si="377"/>
        <v>0.45471948058831135</v>
      </c>
      <c r="BH503" s="468">
        <f t="shared" si="377"/>
        <v>0.45850568538111741</v>
      </c>
      <c r="BI503" s="468">
        <f t="shared" si="377"/>
        <v>0.45234279718762993</v>
      </c>
      <c r="BJ503" s="468">
        <f t="shared" si="377"/>
        <v>0.40660994301124892</v>
      </c>
      <c r="BK503" s="468">
        <f t="shared" si="377"/>
        <v>0.41388339303379068</v>
      </c>
      <c r="BL503" s="468">
        <f t="shared" si="377"/>
        <v>0.4035499637828614</v>
      </c>
      <c r="BM503" s="468">
        <f t="shared" si="377"/>
        <v>0.35066059279915529</v>
      </c>
      <c r="BN503" s="468">
        <f t="shared" si="377"/>
        <v>0.32605120493411877</v>
      </c>
      <c r="BO503" s="468">
        <f t="shared" ref="BO503" si="378">T503/T501</f>
        <v>0.32186074391034947</v>
      </c>
      <c r="BP503" s="468">
        <f t="shared" ref="BP503" si="379">U503/U501</f>
        <v>0.2783924708836607</v>
      </c>
      <c r="BQ503" s="468">
        <f t="shared" ref="BQ503" si="380">V503/V501</f>
        <v>0.22194643163626715</v>
      </c>
      <c r="BR503" s="468">
        <f t="shared" ref="BR503" si="381">W503/W501</f>
        <v>0.27224846285096937</v>
      </c>
      <c r="BS503" s="468">
        <f t="shared" ref="BS503:BT503" si="382">X503/X501</f>
        <v>0.25973171704535264</v>
      </c>
      <c r="BT503" s="468">
        <f t="shared" si="382"/>
        <v>0.21281768920809538</v>
      </c>
    </row>
    <row r="504" spans="1:72">
      <c r="A504" s="464" t="str">
        <f>ExportsPulp!B$23</f>
        <v xml:space="preserve">China </v>
      </c>
      <c r="B504" s="464">
        <f>ExportsPulp!C$23</f>
        <v>9.8308876999999989E-2</v>
      </c>
      <c r="C504" s="464">
        <f>ExportsPulp!D$23</f>
        <v>0.41863626700000001</v>
      </c>
      <c r="D504" s="464">
        <f>ExportsPulp!E$23</f>
        <v>0.33767338099999994</v>
      </c>
      <c r="E504" s="464">
        <f>ExportsPulp!F$23</f>
        <v>0.73994843899999996</v>
      </c>
      <c r="F504" s="464">
        <f>ExportsPulp!G$23</f>
        <v>0.80998026999999984</v>
      </c>
      <c r="G504" s="464">
        <f>ExportsPulp!H$23</f>
        <v>0.69802827599999995</v>
      </c>
      <c r="H504" s="464">
        <f>ExportsPulp!I$23</f>
        <v>0.94788430099999998</v>
      </c>
      <c r="I504" s="464">
        <f>ExportsPulp!J$23</f>
        <v>0.89287288699999989</v>
      </c>
      <c r="J504" s="464">
        <f>ExportsPulp!K$23</f>
        <v>1.2287804039999999</v>
      </c>
      <c r="K504" s="464">
        <f>ExportsPulp!L$23</f>
        <v>2.7953538599999996</v>
      </c>
      <c r="L504" s="464">
        <f>ExportsPulp!M$23</f>
        <v>2.0755824649999997</v>
      </c>
      <c r="M504" s="464">
        <f>ExportsPulp!N$23</f>
        <v>2.2322604400000001</v>
      </c>
      <c r="N504" s="464">
        <f>ExportsPulp!O$23</f>
        <v>2.3491892599999997</v>
      </c>
      <c r="O504" s="464">
        <f>ExportsPulp!P$23</f>
        <v>2.9943307019999996</v>
      </c>
      <c r="P504" s="464">
        <f>ExportsPulp!Q$23</f>
        <v>3.4655633199999993</v>
      </c>
      <c r="Q504" s="464">
        <f>ExportsPulp!R$23</f>
        <v>3.9111811599999995</v>
      </c>
      <c r="R504" s="464">
        <f>ExportsPulp!S$23</f>
        <v>5.1785036059999996</v>
      </c>
      <c r="S504" s="464">
        <f>ExportsPulp!T$23</f>
        <v>5.4326809049999989</v>
      </c>
      <c r="T504" s="464">
        <f>ExportsPulp!U$23</f>
        <v>6.6588459569999987</v>
      </c>
      <c r="U504" s="464">
        <f>ExportsPulp!V$23</f>
        <v>6.925243352999999</v>
      </c>
      <c r="V504" s="464">
        <f>ExportsPulp!W$23</f>
        <v>7.8712203759999992</v>
      </c>
      <c r="W504" s="464">
        <f>ExportsPulp!X$23</f>
        <v>7.0858494419999989</v>
      </c>
      <c r="X504" s="464">
        <f>ExportsPulp!Y$23</f>
        <v>8.8590352349999986</v>
      </c>
      <c r="Y504" s="464">
        <f>ExportsPulp!Z$23</f>
        <v>9.7097097849999994</v>
      </c>
      <c r="Z504" s="464">
        <f>ExportsPulp!AA$23</f>
        <v>9.0178149229999995</v>
      </c>
      <c r="AA504" s="464">
        <f>ExportsPulp!AB$23</f>
        <v>0</v>
      </c>
      <c r="AB504" s="464"/>
      <c r="BD504" s="468">
        <f t="shared" ref="BD504:BN504" si="383">I504/I501</f>
        <v>0.13589592068592093</v>
      </c>
      <c r="BE504" s="468">
        <f t="shared" si="383"/>
        <v>0.17060780031877232</v>
      </c>
      <c r="BF504" s="468">
        <f t="shared" si="383"/>
        <v>0.3255871571205935</v>
      </c>
      <c r="BG504" s="468">
        <f t="shared" si="383"/>
        <v>0.23605952096534849</v>
      </c>
      <c r="BH504" s="468">
        <f t="shared" si="383"/>
        <v>0.25138713001524549</v>
      </c>
      <c r="BI504" s="468">
        <f t="shared" si="383"/>
        <v>0.26394895007117403</v>
      </c>
      <c r="BJ504" s="468">
        <f t="shared" si="383"/>
        <v>0.30404439215844314</v>
      </c>
      <c r="BK504" s="468">
        <f t="shared" si="383"/>
        <v>0.31423960987079003</v>
      </c>
      <c r="BL504" s="468">
        <f t="shared" si="383"/>
        <v>0.32692954863781848</v>
      </c>
      <c r="BM504" s="468">
        <f t="shared" si="383"/>
        <v>0.38303855946874238</v>
      </c>
      <c r="BN504" s="468">
        <f t="shared" si="383"/>
        <v>0.39248533940877278</v>
      </c>
      <c r="BO504" s="468">
        <f t="shared" ref="BO504" si="384">T504/T501</f>
        <v>0.43481497177297912</v>
      </c>
      <c r="BP504" s="468">
        <f t="shared" ref="BP504" si="385">U504/U501</f>
        <v>0.45506798337357884</v>
      </c>
      <c r="BQ504" s="468">
        <f t="shared" ref="BQ504" si="386">V504/V501</f>
        <v>0.48495454138853489</v>
      </c>
      <c r="BR504" s="468">
        <f t="shared" ref="BR504" si="387">W504/W501</f>
        <v>0.43577301833838644</v>
      </c>
      <c r="BS504" s="468">
        <f t="shared" ref="BS504:BT504" si="388">X504/X501</f>
        <v>0.44744071388891954</v>
      </c>
      <c r="BT504" s="468">
        <f t="shared" si="388"/>
        <v>0.50835424972989063</v>
      </c>
    </row>
    <row r="505" spans="1:72">
      <c r="A505" s="464" t="str">
        <f>ExportsPulp!B$25</f>
        <v xml:space="preserve">Japan </v>
      </c>
      <c r="B505" s="464">
        <f>ExportsPulp!C$25</f>
        <v>0.37644916999999994</v>
      </c>
      <c r="C505" s="464">
        <f>ExportsPulp!D$25</f>
        <v>0.320813878</v>
      </c>
      <c r="D505" s="464">
        <f>ExportsPulp!E$25</f>
        <v>0.31266060699999992</v>
      </c>
      <c r="E505" s="464">
        <f>ExportsPulp!F$25</f>
        <v>0.32580141399999996</v>
      </c>
      <c r="F505" s="464">
        <f>ExportsPulp!G$25</f>
        <v>0.30667011499999997</v>
      </c>
      <c r="G505" s="464">
        <f>ExportsPulp!H$25</f>
        <v>0.337173055</v>
      </c>
      <c r="H505" s="464">
        <f>ExportsPulp!I$25</f>
        <v>0.33465218899999993</v>
      </c>
      <c r="I505" s="464">
        <f>ExportsPulp!J$25</f>
        <v>0.22767359999999998</v>
      </c>
      <c r="J505" s="464">
        <f>ExportsPulp!K$25</f>
        <v>0.22350399999999998</v>
      </c>
      <c r="K505" s="464">
        <f>ExportsPulp!L$25</f>
        <v>0.19218850499999998</v>
      </c>
      <c r="L505" s="464">
        <f>ExportsPulp!M$25</f>
        <v>0.21768169499999998</v>
      </c>
      <c r="M505" s="464">
        <f>ExportsPulp!N$25</f>
        <v>0.22773292299999998</v>
      </c>
      <c r="N505" s="464">
        <f>ExportsPulp!O$25</f>
        <v>0.25181612899999994</v>
      </c>
      <c r="O505" s="464">
        <f>ExportsPulp!P$25</f>
        <v>0.23035746499999998</v>
      </c>
      <c r="P505" s="464">
        <f>ExportsPulp!Q$25</f>
        <v>0.20728447899999997</v>
      </c>
      <c r="Q505" s="464">
        <f>ExportsPulp!R$25</f>
        <v>0.20999822999999998</v>
      </c>
      <c r="R505" s="464">
        <f>ExportsPulp!S$25</f>
        <v>0.26663581899999994</v>
      </c>
      <c r="S505" s="464">
        <f>ExportsPulp!T$25</f>
        <v>0.26337960399999993</v>
      </c>
      <c r="T505" s="464">
        <f>ExportsPulp!U$25</f>
        <v>0.25987322899999998</v>
      </c>
      <c r="U505" s="464">
        <f>ExportsPulp!V$25</f>
        <v>0.33416468799999999</v>
      </c>
      <c r="V505" s="464">
        <f>ExportsPulp!W$25</f>
        <v>0.37221960699999995</v>
      </c>
      <c r="W505" s="464">
        <f>ExportsPulp!X$25</f>
        <v>0.34580310299999995</v>
      </c>
      <c r="X505" s="464">
        <f>ExportsPulp!Y$25</f>
        <v>0.50450501199999997</v>
      </c>
      <c r="Y505" s="464">
        <f>ExportsPulp!Z$25</f>
        <v>0.29236457300000002</v>
      </c>
      <c r="Z505" s="464">
        <f>ExportsPulp!AA$25</f>
        <v>0.23988177999999999</v>
      </c>
      <c r="AA505" s="464">
        <f>ExportsPulp!AB$25</f>
        <v>0</v>
      </c>
      <c r="AB505" s="464"/>
      <c r="BD505" s="468">
        <f t="shared" ref="BD505:BN505" si="389">I505/I$501</f>
        <v>3.4652092070837054E-2</v>
      </c>
      <c r="BE505" s="468">
        <f t="shared" si="389"/>
        <v>3.1032010014416612E-2</v>
      </c>
      <c r="BF505" s="468">
        <f t="shared" si="389"/>
        <v>2.238504035915044E-2</v>
      </c>
      <c r="BG505" s="468">
        <f t="shared" si="389"/>
        <v>2.4757309098111455E-2</v>
      </c>
      <c r="BH505" s="468">
        <f t="shared" si="389"/>
        <v>2.5646257442502041E-2</v>
      </c>
      <c r="BI505" s="468">
        <f t="shared" si="389"/>
        <v>2.8293421901876614E-2</v>
      </c>
      <c r="BJ505" s="468">
        <f t="shared" si="389"/>
        <v>2.3390501048632953E-2</v>
      </c>
      <c r="BK505" s="468">
        <f t="shared" si="389"/>
        <v>1.879549954759735E-2</v>
      </c>
      <c r="BL505" s="468">
        <f t="shared" si="389"/>
        <v>1.755342535671265E-2</v>
      </c>
      <c r="BM505" s="468">
        <f t="shared" si="389"/>
        <v>1.9722261059004528E-2</v>
      </c>
      <c r="BN505" s="468">
        <f t="shared" si="389"/>
        <v>1.9027922875821505E-2</v>
      </c>
      <c r="BO505" s="468">
        <f t="shared" ref="BO505" si="390">T505/T$501</f>
        <v>1.6969422548873053E-2</v>
      </c>
      <c r="BP505" s="468">
        <f t="shared" ref="BP505" si="391">U505/U$501</f>
        <v>2.1958455888332905E-2</v>
      </c>
      <c r="BQ505" s="468">
        <f t="shared" ref="BQ505" si="392">V505/V$501</f>
        <v>2.293285922458661E-2</v>
      </c>
      <c r="BR505" s="468">
        <f t="shared" ref="BR505" si="393">W505/W$501</f>
        <v>2.1266562771132886E-2</v>
      </c>
      <c r="BS505" s="468">
        <f t="shared" ref="BS505:BT505" si="394">X505/X$501</f>
        <v>2.5480887787643836E-2</v>
      </c>
      <c r="BT505" s="468">
        <f t="shared" si="394"/>
        <v>1.5306819302119322E-2</v>
      </c>
    </row>
    <row r="506" spans="1:72">
      <c r="A506" s="464" t="str">
        <f>ExportsPulp!B$50</f>
        <v xml:space="preserve">Switzerland </v>
      </c>
      <c r="B506" s="464">
        <f>ExportsPulp!C$50</f>
        <v>8.9672188E-2</v>
      </c>
      <c r="C506" s="464">
        <f>ExportsPulp!D$50</f>
        <v>7.2680596999999986E-2</v>
      </c>
      <c r="D506" s="464">
        <f>ExportsPulp!E$50</f>
        <v>0.10318239899999999</v>
      </c>
      <c r="E506" s="464">
        <f>ExportsPulp!F$50</f>
        <v>0.188153089</v>
      </c>
      <c r="F506" s="464">
        <f>ExportsPulp!G$50</f>
        <v>0.23011096699999997</v>
      </c>
      <c r="G506" s="464">
        <f>ExportsPulp!H$50</f>
        <v>0.29447786899999995</v>
      </c>
      <c r="H506" s="464">
        <f>ExportsPulp!I$50</f>
        <v>0.33020656199999993</v>
      </c>
      <c r="I506" s="464">
        <f>ExportsPulp!J$50</f>
        <v>0.36454928899999994</v>
      </c>
      <c r="J506" s="464">
        <f>ExportsPulp!K$50</f>
        <v>0.15842352899999998</v>
      </c>
      <c r="K506" s="464">
        <f>ExportsPulp!L$50</f>
        <v>7.8007719999999984E-3</v>
      </c>
      <c r="L506" s="464">
        <f>ExportsPulp!M$50</f>
        <v>0</v>
      </c>
      <c r="M506" s="464">
        <f>ExportsPulp!N$50</f>
        <v>0</v>
      </c>
      <c r="N506" s="464">
        <f>ExportsPulp!O$50</f>
        <v>0</v>
      </c>
      <c r="O506" s="464">
        <f>ExportsPulp!P$50</f>
        <v>0</v>
      </c>
      <c r="P506" s="464">
        <f>ExportsPulp!Q$50</f>
        <v>0</v>
      </c>
      <c r="Q506" s="464">
        <f>ExportsPulp!R$50</f>
        <v>0</v>
      </c>
      <c r="R506" s="464">
        <f>ExportsPulp!S$50</f>
        <v>0</v>
      </c>
      <c r="S506" s="464">
        <f>ExportsPulp!T$50</f>
        <v>3.0769999999999994E-4</v>
      </c>
      <c r="T506" s="464">
        <f>ExportsPulp!U$50</f>
        <v>2.6957509999999997E-3</v>
      </c>
      <c r="U506" s="464">
        <f>ExportsPulp!V$50</f>
        <v>0</v>
      </c>
      <c r="V506" s="464">
        <f>ExportsPulp!W$50</f>
        <v>0</v>
      </c>
      <c r="W506" s="464">
        <f>ExportsPulp!X$50</f>
        <v>0</v>
      </c>
      <c r="X506" s="464">
        <f>ExportsPulp!Y$50</f>
        <v>0</v>
      </c>
      <c r="Y506" s="464">
        <f>ExportsPulp!Z$50</f>
        <v>0</v>
      </c>
      <c r="Z506" s="464">
        <f>ExportsPulp!AA$50</f>
        <v>0</v>
      </c>
      <c r="AA506" s="464">
        <f>ExportsPulp!AB$50</f>
        <v>0</v>
      </c>
      <c r="AB506" s="464"/>
      <c r="BD506" s="468">
        <f t="shared" ref="BD506:BN506" si="395">I506/I501</f>
        <v>5.5484674230065256E-2</v>
      </c>
      <c r="BE506" s="468">
        <f t="shared" si="395"/>
        <v>2.1996029325860925E-2</v>
      </c>
      <c r="BF506" s="468">
        <f t="shared" si="395"/>
        <v>9.0859022006821205E-4</v>
      </c>
      <c r="BG506" s="468">
        <f t="shared" si="395"/>
        <v>0</v>
      </c>
      <c r="BH506" s="468">
        <f t="shared" si="395"/>
        <v>0</v>
      </c>
      <c r="BI506" s="468">
        <f t="shared" si="395"/>
        <v>0</v>
      </c>
      <c r="BJ506" s="468">
        <f t="shared" si="395"/>
        <v>0</v>
      </c>
      <c r="BK506" s="468">
        <f t="shared" si="395"/>
        <v>0</v>
      </c>
      <c r="BL506" s="468">
        <f t="shared" si="395"/>
        <v>0</v>
      </c>
      <c r="BM506" s="468">
        <f t="shared" si="395"/>
        <v>0</v>
      </c>
      <c r="BN506" s="468">
        <f t="shared" si="395"/>
        <v>2.222986055097219E-5</v>
      </c>
      <c r="BO506" s="468">
        <f t="shared" ref="BO506" si="396">T506/T501</f>
        <v>1.7602943551198603E-4</v>
      </c>
      <c r="BP506" s="468">
        <f t="shared" ref="BP506" si="397">U506/U501</f>
        <v>0</v>
      </c>
      <c r="BQ506" s="468">
        <f t="shared" ref="BQ506" si="398">V506/V501</f>
        <v>0</v>
      </c>
      <c r="BR506" s="468">
        <f t="shared" ref="BR506" si="399">W506/W501</f>
        <v>0</v>
      </c>
      <c r="BS506" s="468">
        <f t="shared" ref="BS506:BT506" si="400">X506/X501</f>
        <v>0</v>
      </c>
      <c r="BT506" s="468">
        <f t="shared" si="400"/>
        <v>0</v>
      </c>
    </row>
    <row r="507" spans="1:72">
      <c r="A507" s="464" t="str">
        <f>ExportsPulp!B$13</f>
        <v xml:space="preserve">USA </v>
      </c>
      <c r="B507" s="464">
        <f>ExportsPulp!C$13</f>
        <v>0.83913772699999989</v>
      </c>
      <c r="C507" s="464">
        <f>ExportsPulp!D$13</f>
        <v>0.86648679399999995</v>
      </c>
      <c r="D507" s="464">
        <f>ExportsPulp!E$13</f>
        <v>0.9157805659999998</v>
      </c>
      <c r="E507" s="464">
        <f>ExportsPulp!F$13</f>
        <v>1.1173024569999999</v>
      </c>
      <c r="F507" s="464">
        <f>ExportsPulp!G$13</f>
        <v>1.058141115</v>
      </c>
      <c r="G507" s="464">
        <f>ExportsPulp!H$13</f>
        <v>1.1951252579999998</v>
      </c>
      <c r="H507" s="464">
        <f>ExportsPulp!I$13</f>
        <v>1.2736804509999997</v>
      </c>
      <c r="I507" s="464">
        <f>ExportsPulp!J$13</f>
        <v>1.3746064859999998</v>
      </c>
      <c r="J507" s="464">
        <f>ExportsPulp!K$13</f>
        <v>1.4691725009999999</v>
      </c>
      <c r="K507" s="464">
        <f>ExportsPulp!L$13</f>
        <v>1.3993424269999999</v>
      </c>
      <c r="L507" s="464">
        <f>ExportsPulp!M$13</f>
        <v>1.7073434269999996</v>
      </c>
      <c r="M507" s="464">
        <f>ExportsPulp!N$13</f>
        <v>1.7022880309999999</v>
      </c>
      <c r="N507" s="464">
        <f>ExportsPulp!O$13</f>
        <v>1.7296206009999999</v>
      </c>
      <c r="O507" s="464">
        <f>ExportsPulp!P$13</f>
        <v>1.9287979849999999</v>
      </c>
      <c r="P507" s="464">
        <f>ExportsPulp!Q$13</f>
        <v>2.0000764339999999</v>
      </c>
      <c r="Q507" s="464">
        <f>ExportsPulp!R$13</f>
        <v>2.0064940019999997</v>
      </c>
      <c r="R507" s="464">
        <f>ExportsPulp!S$13</f>
        <v>2.0207276509999996</v>
      </c>
      <c r="S507" s="464">
        <f>ExportsPulp!T$13</f>
        <v>2.0920391479999996</v>
      </c>
      <c r="T507" s="464">
        <f>ExportsPulp!U$13</f>
        <v>1.9403899429999998</v>
      </c>
      <c r="U507" s="464">
        <f>ExportsPulp!V$13</f>
        <v>2.2877105399999995</v>
      </c>
      <c r="V507" s="464">
        <f>ExportsPulp!W$13</f>
        <v>2.4990912029999994</v>
      </c>
      <c r="W507" s="464">
        <f>ExportsPulp!X$13</f>
        <v>2.5600153119999995</v>
      </c>
      <c r="X507" s="464">
        <f>ExportsPulp!Y$13</f>
        <v>2.7095728149999996</v>
      </c>
      <c r="Y507" s="464">
        <f>ExportsPulp!Z$13</f>
        <v>2.712116494</v>
      </c>
      <c r="Z507" s="464">
        <f>ExportsPulp!AA$13</f>
        <v>3.0283410289999999</v>
      </c>
      <c r="AA507" s="464">
        <f>ExportsPulp!AB$13</f>
        <v>0</v>
      </c>
      <c r="AB507" s="464"/>
      <c r="BD507" s="468">
        <f t="shared" ref="BD507:BN507" si="401">I507/I501</f>
        <v>0.20921613447515119</v>
      </c>
      <c r="BE507" s="468">
        <f t="shared" si="401"/>
        <v>0.20398460772038754</v>
      </c>
      <c r="BF507" s="468">
        <f t="shared" si="401"/>
        <v>0.16298756632019448</v>
      </c>
      <c r="BG507" s="468">
        <f t="shared" si="401"/>
        <v>0.19417906939243507</v>
      </c>
      <c r="BH507" s="468">
        <f t="shared" si="401"/>
        <v>0.19170402113670626</v>
      </c>
      <c r="BI507" s="468">
        <f t="shared" si="401"/>
        <v>0.19433578614922795</v>
      </c>
      <c r="BJ507" s="468">
        <f t="shared" si="401"/>
        <v>0.19585018132902107</v>
      </c>
      <c r="BK507" s="468">
        <f t="shared" si="401"/>
        <v>0.1813567320224064</v>
      </c>
      <c r="BL507" s="468">
        <f t="shared" si="401"/>
        <v>0.16771971217471043</v>
      </c>
      <c r="BM507" s="468">
        <f t="shared" si="401"/>
        <v>0.14946723366589765</v>
      </c>
      <c r="BN507" s="468">
        <f t="shared" si="401"/>
        <v>0.15113987171665477</v>
      </c>
      <c r="BO507" s="468">
        <f t="shared" ref="BO507" si="402">T507/T501</f>
        <v>0.12670522846487853</v>
      </c>
      <c r="BP507" s="468">
        <f t="shared" ref="BP507" si="403">U507/U501</f>
        <v>0.15032884317766168</v>
      </c>
      <c r="BQ507" s="468">
        <f t="shared" ref="BQ507" si="404">V507/V501</f>
        <v>0.15397175664580667</v>
      </c>
      <c r="BR507" s="468">
        <f t="shared" ref="BR507" si="405">W507/W501</f>
        <v>0.15743851300174522</v>
      </c>
      <c r="BS507" s="468">
        <f t="shared" ref="BS507:BT507" si="406">X507/X501</f>
        <v>0.13685160545335717</v>
      </c>
      <c r="BT507" s="468">
        <f t="shared" si="406"/>
        <v>0.14199352771772172</v>
      </c>
    </row>
    <row r="508" spans="1:72">
      <c r="A508" s="463" t="s">
        <v>27</v>
      </c>
      <c r="B508" s="464">
        <f t="shared" ref="B508:AA508" si="407">B501-SUM(B503:B507)</f>
        <v>0.28828741100000022</v>
      </c>
      <c r="C508" s="464">
        <f t="shared" si="407"/>
        <v>0.44121856900000056</v>
      </c>
      <c r="D508" s="464">
        <f t="shared" si="407"/>
        <v>0.38226345700000053</v>
      </c>
      <c r="E508" s="464">
        <f t="shared" si="407"/>
        <v>0.49165329199999963</v>
      </c>
      <c r="F508" s="464">
        <f t="shared" si="407"/>
        <v>0.50610599699999881</v>
      </c>
      <c r="G508" s="464">
        <f t="shared" si="407"/>
        <v>0.5173950439999988</v>
      </c>
      <c r="H508" s="464">
        <f t="shared" si="407"/>
        <v>0.64145921900000058</v>
      </c>
      <c r="I508" s="464">
        <f t="shared" si="407"/>
        <v>0.55911965099999872</v>
      </c>
      <c r="J508" s="464">
        <f t="shared" si="407"/>
        <v>0.52691627200000024</v>
      </c>
      <c r="K508" s="464">
        <f t="shared" si="407"/>
        <v>0.80791764499999719</v>
      </c>
      <c r="L508" s="464">
        <f t="shared" si="407"/>
        <v>0.79383866100000322</v>
      </c>
      <c r="M508" s="464">
        <f t="shared" si="407"/>
        <v>0.64606474900000066</v>
      </c>
      <c r="N508" s="464">
        <f t="shared" si="407"/>
        <v>0.54361358799999593</v>
      </c>
      <c r="O508" s="464">
        <f t="shared" si="407"/>
        <v>0.69041727700000166</v>
      </c>
      <c r="P508" s="464">
        <f t="shared" si="407"/>
        <v>0.79101013600000059</v>
      </c>
      <c r="Q508" s="464">
        <f t="shared" si="407"/>
        <v>1.0078827370000027</v>
      </c>
      <c r="R508" s="464">
        <f t="shared" si="407"/>
        <v>1.3129004360000032</v>
      </c>
      <c r="S508" s="464">
        <f t="shared" si="407"/>
        <v>1.5402181539999962</v>
      </c>
      <c r="T508" s="464">
        <f t="shared" si="407"/>
        <v>1.5233592400000049</v>
      </c>
      <c r="U508" s="464">
        <f t="shared" si="407"/>
        <v>1.4343345799999998</v>
      </c>
      <c r="V508" s="464">
        <f t="shared" si="407"/>
        <v>1.8859330890000034</v>
      </c>
      <c r="W508" s="464">
        <f t="shared" si="407"/>
        <v>1.8418730149999991</v>
      </c>
      <c r="X508" s="464">
        <f t="shared" si="407"/>
        <v>2.583717661000005</v>
      </c>
      <c r="Y508" s="464">
        <f t="shared" si="407"/>
        <v>2.3212136709999989</v>
      </c>
      <c r="Z508" s="464">
        <f t="shared" si="407"/>
        <v>2.7638305999999986</v>
      </c>
      <c r="AA508" s="464">
        <f t="shared" si="407"/>
        <v>0</v>
      </c>
      <c r="AB508" s="464"/>
      <c r="BD508" s="468">
        <f t="shared" ref="BD508:BN508" si="408">I508/I501</f>
        <v>8.5098428737746659E-2</v>
      </c>
      <c r="BE508" s="468">
        <f t="shared" si="408"/>
        <v>7.3158740020147633E-2</v>
      </c>
      <c r="BF508" s="468">
        <f t="shared" si="408"/>
        <v>9.4101721069086403E-2</v>
      </c>
      <c r="BG508" s="468">
        <f t="shared" si="408"/>
        <v>9.0284619955793691E-2</v>
      </c>
      <c r="BH508" s="468">
        <f t="shared" si="408"/>
        <v>7.2756906024428802E-2</v>
      </c>
      <c r="BI508" s="468">
        <f t="shared" si="408"/>
        <v>6.1079044690091386E-2</v>
      </c>
      <c r="BJ508" s="468">
        <f t="shared" si="408"/>
        <v>7.0104982452653952E-2</v>
      </c>
      <c r="BK508" s="468">
        <f t="shared" si="408"/>
        <v>7.1724765525415596E-2</v>
      </c>
      <c r="BL508" s="468">
        <f t="shared" si="408"/>
        <v>8.4247350047897046E-2</v>
      </c>
      <c r="BM508" s="468">
        <f t="shared" si="408"/>
        <v>9.7111353007200182E-2</v>
      </c>
      <c r="BN508" s="468">
        <f t="shared" si="408"/>
        <v>0.11127343120408102</v>
      </c>
      <c r="BO508" s="468">
        <f t="shared" ref="BO508" si="409">T508/T501</f>
        <v>9.9473603867407973E-2</v>
      </c>
      <c r="BP508" s="468">
        <f t="shared" ref="BP508" si="410">U508/U501</f>
        <v>9.4252246676765863E-2</v>
      </c>
      <c r="BQ508" s="468">
        <f t="shared" ref="BQ508" si="411">V508/V501</f>
        <v>0.11619441110480475</v>
      </c>
      <c r="BR508" s="468">
        <f t="shared" ref="BR508" si="412">W508/W501</f>
        <v>0.11327344303776612</v>
      </c>
      <c r="BS508" s="468">
        <f t="shared" ref="BS508:BT508" si="413">X508/X501</f>
        <v>0.13049507582472683</v>
      </c>
      <c r="BT508" s="468">
        <f t="shared" si="413"/>
        <v>0.12152771404217305</v>
      </c>
    </row>
    <row r="509" spans="1:72">
      <c r="A509" s="463"/>
      <c r="B509" s="464"/>
      <c r="C509" s="464"/>
      <c r="D509" s="464"/>
      <c r="E509" s="464"/>
      <c r="F509" s="464"/>
      <c r="G509" s="464"/>
      <c r="H509" s="464"/>
      <c r="I509" s="464"/>
      <c r="J509" s="464"/>
      <c r="K509" s="464"/>
      <c r="L509" s="464"/>
      <c r="M509" s="464"/>
      <c r="N509" s="464"/>
      <c r="O509" s="464"/>
      <c r="P509" s="464"/>
      <c r="Q509" s="464"/>
      <c r="R509" s="464"/>
      <c r="S509" s="464"/>
      <c r="T509" s="464"/>
      <c r="U509" s="464"/>
      <c r="V509" s="464"/>
      <c r="W509" s="464"/>
      <c r="X509" s="464"/>
      <c r="Y509" s="464"/>
      <c r="Z509" s="464"/>
      <c r="AA509" s="464"/>
      <c r="AB509" s="464"/>
    </row>
    <row r="510" spans="1:72">
      <c r="A510" s="463"/>
      <c r="B510" s="464"/>
      <c r="C510" s="464"/>
      <c r="D510" s="464"/>
      <c r="E510" s="464"/>
      <c r="F510" s="464"/>
      <c r="G510" s="464"/>
      <c r="H510" s="464"/>
      <c r="I510" s="464"/>
      <c r="J510" s="464"/>
      <c r="K510" s="464"/>
      <c r="L510" s="464"/>
      <c r="M510" s="464"/>
      <c r="N510" s="464"/>
      <c r="O510" s="464"/>
      <c r="P510" s="464"/>
      <c r="Q510" s="464"/>
      <c r="R510" s="464"/>
      <c r="S510" s="464"/>
      <c r="T510" s="464"/>
      <c r="U510" s="464"/>
      <c r="V510" s="464"/>
      <c r="W510" s="464"/>
      <c r="X510" s="464"/>
      <c r="Y510" s="464"/>
      <c r="Z510" s="464"/>
      <c r="AA510" s="464"/>
      <c r="AB510" s="464"/>
    </row>
    <row r="511" spans="1:72">
      <c r="A511" s="463"/>
      <c r="B511" s="464"/>
      <c r="C511" s="464"/>
      <c r="D511" s="464"/>
      <c r="E511" s="464"/>
      <c r="F511" s="464"/>
      <c r="G511" s="464"/>
      <c r="H511" s="464"/>
      <c r="I511" s="464"/>
      <c r="J511" s="464"/>
      <c r="K511" s="464"/>
      <c r="L511" s="464"/>
      <c r="M511" s="464"/>
      <c r="N511" s="464"/>
      <c r="O511" s="464"/>
      <c r="P511" s="464"/>
      <c r="Q511" s="464"/>
      <c r="R511" s="464"/>
      <c r="S511" s="464"/>
      <c r="T511" s="464"/>
      <c r="U511" s="464"/>
      <c r="V511" s="464"/>
      <c r="W511" s="464"/>
      <c r="X511" s="464"/>
      <c r="Y511" s="464"/>
      <c r="Z511" s="464"/>
      <c r="AA511" s="464"/>
      <c r="AB511" s="464"/>
    </row>
    <row r="512" spans="1:72">
      <c r="A512" s="463"/>
      <c r="B512" s="464"/>
      <c r="C512" s="464"/>
      <c r="D512" s="464"/>
      <c r="E512" s="464"/>
      <c r="F512" s="464"/>
      <c r="G512" s="464"/>
      <c r="H512" s="464"/>
      <c r="I512" s="464"/>
      <c r="J512" s="464"/>
      <c r="K512" s="464"/>
      <c r="L512" s="464"/>
      <c r="M512" s="464"/>
      <c r="N512" s="464"/>
      <c r="O512" s="464"/>
      <c r="P512" s="464"/>
      <c r="Q512" s="464"/>
      <c r="R512" s="464"/>
      <c r="S512" s="464"/>
      <c r="T512" s="464"/>
      <c r="U512" s="464"/>
      <c r="V512" s="464"/>
      <c r="W512" s="464"/>
      <c r="X512" s="464"/>
      <c r="Y512" s="464"/>
      <c r="Z512" s="464"/>
      <c r="AA512" s="464"/>
      <c r="AB512" s="464"/>
    </row>
    <row r="513" spans="1:72">
      <c r="A513" s="463"/>
      <c r="B513" s="464"/>
      <c r="C513" s="464"/>
      <c r="D513" s="464"/>
      <c r="E513" s="464"/>
      <c r="F513" s="464"/>
      <c r="G513" s="464"/>
      <c r="H513" s="464"/>
      <c r="I513" s="464"/>
      <c r="J513" s="464"/>
      <c r="K513" s="464"/>
      <c r="L513" s="464"/>
      <c r="M513" s="464"/>
      <c r="N513" s="464"/>
      <c r="O513" s="464"/>
      <c r="P513" s="464"/>
      <c r="Q513" s="464"/>
      <c r="R513" s="464"/>
      <c r="S513" s="464"/>
      <c r="T513" s="464"/>
      <c r="U513" s="464"/>
      <c r="V513" s="464"/>
      <c r="W513" s="464"/>
      <c r="X513" s="464"/>
      <c r="Y513" s="464"/>
      <c r="Z513" s="464"/>
      <c r="AA513" s="464"/>
      <c r="AB513" s="464"/>
    </row>
    <row r="514" spans="1:72">
      <c r="AB514" s="464"/>
    </row>
    <row r="515" spans="1:72">
      <c r="A515" s="465" t="str">
        <f t="shared" ref="A515:A520" si="414">A503</f>
        <v>EU-27 and UK</v>
      </c>
      <c r="B515" s="465"/>
      <c r="C515" s="465"/>
      <c r="D515" s="465"/>
      <c r="E515" s="465"/>
      <c r="F515" s="465"/>
      <c r="G515" s="465"/>
      <c r="H515" s="465"/>
      <c r="I515" s="465"/>
      <c r="J515" s="465"/>
      <c r="K515" s="465"/>
      <c r="L515" s="465"/>
      <c r="M515" s="465"/>
      <c r="N515" s="465"/>
      <c r="O515" s="465"/>
      <c r="P515" s="465"/>
      <c r="Q515" s="465"/>
      <c r="R515" s="465"/>
      <c r="S515" s="465"/>
      <c r="T515" s="465"/>
      <c r="U515" s="465"/>
      <c r="V515" s="465"/>
      <c r="W515" s="465"/>
      <c r="X515" s="465"/>
      <c r="Y515" s="465"/>
      <c r="Z515" s="465"/>
      <c r="AA515" s="465"/>
      <c r="AB515" s="465"/>
      <c r="AC515" s="464">
        <f>ExportsPulp!AD$32</f>
        <v>0.70627998799999991</v>
      </c>
      <c r="AD515" s="464">
        <f>ExportsPulp!AE$32</f>
        <v>0.48796673299999999</v>
      </c>
      <c r="AE515" s="464">
        <f>ExportsPulp!AF$32</f>
        <v>0.48106871099999998</v>
      </c>
      <c r="AF515" s="464">
        <f>ExportsPulp!AG$32</f>
        <v>0.68682789999999994</v>
      </c>
      <c r="AG515" s="464">
        <f>ExportsPulp!AH$32</f>
        <v>0.74780042800000002</v>
      </c>
      <c r="AH515" s="464">
        <f>ExportsPulp!AI$32</f>
        <v>0.94202755900000013</v>
      </c>
      <c r="AI515" s="464">
        <f>ExportsPulp!AJ$32</f>
        <v>1.1042584539999998</v>
      </c>
      <c r="AJ515" s="464">
        <f>ExportsPulp!AK$32</f>
        <v>1.462082367</v>
      </c>
      <c r="AK515" s="464">
        <f>ExportsPulp!AL$32</f>
        <v>1.9480697959999997</v>
      </c>
      <c r="AL515" s="464">
        <f>ExportsPulp!AM$32</f>
        <v>1.3142914219999999</v>
      </c>
      <c r="AM515" s="464">
        <f>ExportsPulp!AN$32</f>
        <v>2.1631574090000001</v>
      </c>
      <c r="AN515" s="464">
        <f>ExportsPulp!AO$32</f>
        <v>2.247548385</v>
      </c>
      <c r="AO515" s="464">
        <f>ExportsPulp!AP$32</f>
        <v>2.1416795250000003</v>
      </c>
      <c r="AP515" s="464">
        <f>ExportsPulp!AQ$32</f>
        <v>2.0729180779999998</v>
      </c>
      <c r="AQ515" s="464">
        <f>ExportsPulp!AR$32</f>
        <v>2.0805476359999999</v>
      </c>
      <c r="AR515" s="464">
        <f>ExportsPulp!AS$32</f>
        <v>2.1389427149999998</v>
      </c>
      <c r="AS515" s="464">
        <f>ExportsPulp!AT$32</f>
        <v>1.8295341140000001</v>
      </c>
      <c r="AT515" s="464">
        <f>ExportsPulp!AU$32</f>
        <v>1.9427899470000003</v>
      </c>
      <c r="AU515" s="464">
        <f>ExportsPulp!AV$32</f>
        <v>2.5993778979999993</v>
      </c>
      <c r="AV515" s="464">
        <f>ExportsPulp!AW$32</f>
        <v>2.0491416599999996</v>
      </c>
      <c r="AW515" s="464">
        <f>ExportsPulp!AX$32</f>
        <v>1.3159522509999999</v>
      </c>
      <c r="AX515" s="464">
        <f>ExportsPulp!AY$32</f>
        <v>1.7888134769999999</v>
      </c>
      <c r="AY515" s="464">
        <f>ExportsPulp!AZ$32</f>
        <v>2.3300863540000001</v>
      </c>
      <c r="AZ515" s="464">
        <f>ExportsPulp!BA$32</f>
        <v>1.6439132499999998</v>
      </c>
      <c r="BA515" s="464">
        <f>ExportsPulp!BB$32</f>
        <v>2.5661138780000003</v>
      </c>
      <c r="BB515" s="464">
        <f>ExportsPulp!BC$32</f>
        <v>0</v>
      </c>
      <c r="BD515" s="468">
        <f t="shared" ref="BD515:BN515" si="415">AJ515/AJ501</f>
        <v>0.4854084967368868</v>
      </c>
      <c r="BE515" s="468">
        <f t="shared" si="415"/>
        <v>0.49935965557956152</v>
      </c>
      <c r="BF515" s="468">
        <f t="shared" si="415"/>
        <v>0.39722357232171274</v>
      </c>
      <c r="BG515" s="468">
        <f t="shared" si="415"/>
        <v>0.45535070075900447</v>
      </c>
      <c r="BH515" s="468">
        <f t="shared" si="415"/>
        <v>0.45088184355024358</v>
      </c>
      <c r="BI515" s="468">
        <f t="shared" si="415"/>
        <v>0.45622284891579873</v>
      </c>
      <c r="BJ515" s="468">
        <f t="shared" si="415"/>
        <v>0.40022160201760459</v>
      </c>
      <c r="BK515" s="468">
        <f t="shared" si="415"/>
        <v>0.39323460094114032</v>
      </c>
      <c r="BL515" s="468">
        <f t="shared" si="415"/>
        <v>0.38288953606690657</v>
      </c>
      <c r="BM515" s="468">
        <f t="shared" si="415"/>
        <v>0.32850521424915896</v>
      </c>
      <c r="BN515" s="468">
        <f t="shared" si="415"/>
        <v>0.3061829360247269</v>
      </c>
      <c r="BO515" s="468">
        <f t="shared" ref="BO515" si="416">AU515/AU501</f>
        <v>0.3114349114848261</v>
      </c>
      <c r="BP515" s="468">
        <f t="shared" ref="BP515" si="417">AV515/AV501</f>
        <v>0.27357950291870481</v>
      </c>
      <c r="BQ515" s="468">
        <f t="shared" ref="BQ515" si="418">AW515/AW501</f>
        <v>0.2198160021754543</v>
      </c>
      <c r="BR515" s="468">
        <f t="shared" ref="BR515" si="419">AX515/AX501</f>
        <v>0.26588123400208696</v>
      </c>
      <c r="BS515" s="468">
        <f t="shared" ref="BS515:BT515" si="420">AY515/AY501</f>
        <v>0.27800314998586739</v>
      </c>
      <c r="BT515" s="468">
        <f t="shared" si="420"/>
        <v>0.20715572094354942</v>
      </c>
    </row>
    <row r="516" spans="1:72">
      <c r="A516" s="465" t="str">
        <f t="shared" si="414"/>
        <v xml:space="preserve">China </v>
      </c>
      <c r="AC516" s="464">
        <f>ExportsPulp!AD$23</f>
        <v>5.4184974999999996E-2</v>
      </c>
      <c r="AD516" s="464">
        <f>ExportsPulp!AE$23</f>
        <v>0.12726796100000001</v>
      </c>
      <c r="AE516" s="464">
        <f>ExportsPulp!AF$23</f>
        <v>0.114154091</v>
      </c>
      <c r="AF516" s="464">
        <f>ExportsPulp!AG$23</f>
        <v>0.26560460600000002</v>
      </c>
      <c r="AG516" s="464">
        <f>ExportsPulp!AH$23</f>
        <v>0.26622232899999998</v>
      </c>
      <c r="AH516" s="464">
        <f>ExportsPulp!AI$23</f>
        <v>0.27005138099999998</v>
      </c>
      <c r="AI516" s="464">
        <f>ExportsPulp!AJ$23</f>
        <v>0.380373293</v>
      </c>
      <c r="AJ516" s="464">
        <f>ExportsPulp!AK$23</f>
        <v>0.42465957999999998</v>
      </c>
      <c r="AK516" s="464">
        <f>ExportsPulp!AL$23</f>
        <v>0.69072246599999998</v>
      </c>
      <c r="AL516" s="464">
        <f>ExportsPulp!AM$23</f>
        <v>1.0968863250000001</v>
      </c>
      <c r="AM516" s="464">
        <f>ExportsPulp!AN$23</f>
        <v>1.1875796940000001</v>
      </c>
      <c r="AN516" s="464">
        <f>ExportsPulp!AO$23</f>
        <v>1.311259886</v>
      </c>
      <c r="AO516" s="464">
        <f>ExportsPulp!AP$23</f>
        <v>1.2488065530000001</v>
      </c>
      <c r="AP516" s="464">
        <f>ExportsPulp!AQ$23</f>
        <v>1.599644128</v>
      </c>
      <c r="AQ516" s="464">
        <f>ExportsPulp!AR$23</f>
        <v>1.7530129379999999</v>
      </c>
      <c r="AR516" s="464">
        <f>ExportsPulp!AS$23</f>
        <v>1.8862358210000001</v>
      </c>
      <c r="AS516" s="464">
        <f>ExportsPulp!AT$23</f>
        <v>2.2087709290000004</v>
      </c>
      <c r="AT516" s="464">
        <f>ExportsPulp!AU$23</f>
        <v>2.5678717990000002</v>
      </c>
      <c r="AU516" s="464">
        <f>ExportsPulp!AV$23</f>
        <v>3.6096156099999996</v>
      </c>
      <c r="AV516" s="464">
        <f>ExportsPulp!AW$23</f>
        <v>3.3436301669999993</v>
      </c>
      <c r="AW516" s="464">
        <f>ExportsPulp!AX$23</f>
        <v>2.871112906</v>
      </c>
      <c r="AX516" s="464">
        <f>ExportsPulp!AY$23</f>
        <v>2.8016843059999998</v>
      </c>
      <c r="AY516" s="464">
        <f>ExportsPulp!AZ$23</f>
        <v>3.3342317640000001</v>
      </c>
      <c r="AZ516" s="464">
        <f>ExportsPulp!BA$23</f>
        <v>3.809024397</v>
      </c>
      <c r="BA516" s="464">
        <f>ExportsPulp!BB$23</f>
        <v>4.6222861450000003</v>
      </c>
      <c r="BB516" s="464">
        <f>ExportsPulp!BC$23</f>
        <v>0</v>
      </c>
      <c r="BD516" s="468">
        <f t="shared" ref="BD516:BN516" si="421">AJ516/AJ501</f>
        <v>0.14098615304121079</v>
      </c>
      <c r="BE516" s="468">
        <f t="shared" si="421"/>
        <v>0.17705676327976158</v>
      </c>
      <c r="BF516" s="468">
        <f t="shared" si="421"/>
        <v>0.33151635714421884</v>
      </c>
      <c r="BG516" s="468">
        <f t="shared" si="421"/>
        <v>0.24998885592891412</v>
      </c>
      <c r="BH516" s="468">
        <f t="shared" si="421"/>
        <v>0.26305252368267135</v>
      </c>
      <c r="BI516" s="468">
        <f t="shared" si="421"/>
        <v>0.26602209934017945</v>
      </c>
      <c r="BJ516" s="468">
        <f t="shared" si="421"/>
        <v>0.30884584507261659</v>
      </c>
      <c r="BK516" s="468">
        <f t="shared" si="421"/>
        <v>0.33132879593394032</v>
      </c>
      <c r="BL516" s="468">
        <f t="shared" si="421"/>
        <v>0.33765278207344168</v>
      </c>
      <c r="BM516" s="468">
        <f t="shared" si="421"/>
        <v>0.39659974728323594</v>
      </c>
      <c r="BN516" s="468">
        <f t="shared" si="421"/>
        <v>0.40469559149562417</v>
      </c>
      <c r="BO516" s="468">
        <f t="shared" ref="BO516" si="422">AU516/AU501</f>
        <v>0.43247283084908217</v>
      </c>
      <c r="BP516" s="468">
        <f t="shared" ref="BP516" si="423">AV516/AV501</f>
        <v>0.44640577900887818</v>
      </c>
      <c r="BQ516" s="468">
        <f t="shared" ref="BQ516" si="424">AW516/AW501</f>
        <v>0.47958925585003687</v>
      </c>
      <c r="BR516" s="468">
        <f t="shared" ref="BR516" si="425">AX516/AX501</f>
        <v>0.41642982353467622</v>
      </c>
      <c r="BS516" s="468">
        <f t="shared" ref="BS516:BT516" si="426">AY516/AY501</f>
        <v>0.39780797462021239</v>
      </c>
      <c r="BT516" s="468">
        <f t="shared" si="426"/>
        <v>0.47998955848315217</v>
      </c>
    </row>
    <row r="517" spans="1:72">
      <c r="A517" s="465" t="str">
        <f t="shared" si="414"/>
        <v xml:space="preserve">Japan </v>
      </c>
      <c r="AC517" s="464">
        <f>ExportsPulp!AD$25</f>
        <v>0.196514567</v>
      </c>
      <c r="AD517" s="464">
        <f>ExportsPulp!AE$25</f>
        <v>0.11838275600000001</v>
      </c>
      <c r="AE517" s="464">
        <f>ExportsPulp!AF$25</f>
        <v>9.9113350000000003E-2</v>
      </c>
      <c r="AF517" s="464">
        <f>ExportsPulp!AG$25</f>
        <v>0.116477859</v>
      </c>
      <c r="AG517" s="464">
        <f>ExportsPulp!AH$25</f>
        <v>0.108697593</v>
      </c>
      <c r="AH517" s="464">
        <f>ExportsPulp!AI$25</f>
        <v>0.13058637400000001</v>
      </c>
      <c r="AI517" s="464">
        <f>ExportsPulp!AJ$25</f>
        <v>0.152305836</v>
      </c>
      <c r="AJ517" s="464">
        <f>ExportsPulp!AK$25</f>
        <v>0.1163599</v>
      </c>
      <c r="AK517" s="464">
        <f>ExportsPulp!AL$25</f>
        <v>0.133224493</v>
      </c>
      <c r="AL517" s="464">
        <f>ExportsPulp!AM$25</f>
        <v>7.2844574999999995E-2</v>
      </c>
      <c r="AM517" s="464">
        <f>ExportsPulp!AN$25</f>
        <v>0.13230292900000001</v>
      </c>
      <c r="AN517" s="464">
        <f>ExportsPulp!AO$25</f>
        <v>0.127567388</v>
      </c>
      <c r="AO517" s="464">
        <f>ExportsPulp!AP$25</f>
        <v>0.119794496</v>
      </c>
      <c r="AP517" s="464">
        <f>ExportsPulp!AQ$25</f>
        <v>0.119197078</v>
      </c>
      <c r="AQ517" s="464">
        <f>ExportsPulp!AR$25</f>
        <v>0.10121533099999999</v>
      </c>
      <c r="AR517" s="464">
        <f>ExportsPulp!AS$25</f>
        <v>0.103469219</v>
      </c>
      <c r="AS517" s="464">
        <f>ExportsPulp!AT$25</f>
        <v>0.113094851</v>
      </c>
      <c r="AT517" s="464">
        <f>ExportsPulp!AU$25</f>
        <v>0.12946692299999998</v>
      </c>
      <c r="AU517" s="464">
        <f>ExportsPulp!AV$25</f>
        <v>0.16716625099999999</v>
      </c>
      <c r="AV517" s="464">
        <f>ExportsPulp!AW$25</f>
        <v>0.18279037299999998</v>
      </c>
      <c r="AW517" s="464">
        <f>ExportsPulp!AX$25</f>
        <v>0.14494549200000001</v>
      </c>
      <c r="AX517" s="464">
        <f>ExportsPulp!AY$25</f>
        <v>0.19116269299999999</v>
      </c>
      <c r="AY517" s="464">
        <f>ExportsPulp!AZ$25</f>
        <v>0.32456265199999995</v>
      </c>
      <c r="AZ517" s="464">
        <f>ExportsPulp!BA$25</f>
        <v>0.16321297400000001</v>
      </c>
      <c r="BA517" s="464">
        <f>ExportsPulp!BB$25</f>
        <v>0.140237696</v>
      </c>
      <c r="BB517" s="464">
        <f>ExportsPulp!BC$25</f>
        <v>0</v>
      </c>
      <c r="BD517" s="468">
        <f t="shared" ref="BD517:BN517" si="427">AJ517/AJ$501</f>
        <v>3.8631260053664594E-2</v>
      </c>
      <c r="BE517" s="468">
        <f t="shared" si="427"/>
        <v>3.4150181413336644E-2</v>
      </c>
      <c r="BF517" s="468">
        <f t="shared" si="427"/>
        <v>2.2016108316163786E-2</v>
      </c>
      <c r="BG517" s="468">
        <f t="shared" si="427"/>
        <v>2.7850137572960516E-2</v>
      </c>
      <c r="BH517" s="468">
        <f t="shared" si="427"/>
        <v>2.5591359662020901E-2</v>
      </c>
      <c r="BI517" s="468">
        <f t="shared" si="427"/>
        <v>2.5518750873594055E-2</v>
      </c>
      <c r="BJ517" s="468">
        <f t="shared" si="427"/>
        <v>2.3013570106448448E-2</v>
      </c>
      <c r="BK517" s="468">
        <f t="shared" si="427"/>
        <v>1.9130237446248227E-2</v>
      </c>
      <c r="BL517" s="468">
        <f t="shared" si="427"/>
        <v>1.8521899152458207E-2</v>
      </c>
      <c r="BM517" s="468">
        <f t="shared" si="427"/>
        <v>2.0306944797549541E-2</v>
      </c>
      <c r="BN517" s="468">
        <f t="shared" si="427"/>
        <v>2.0403936443792622E-2</v>
      </c>
      <c r="BO517" s="468">
        <f t="shared" ref="BO517" si="428">AU517/AU$501</f>
        <v>2.0028410114393932E-2</v>
      </c>
      <c r="BP517" s="468">
        <f t="shared" ref="BP517" si="429">AV517/AV$501</f>
        <v>2.4404217804865985E-2</v>
      </c>
      <c r="BQ517" s="468">
        <f t="shared" ref="BQ517" si="430">AW517/AW$501</f>
        <v>2.4211622086274542E-2</v>
      </c>
      <c r="BR517" s="468">
        <f t="shared" ref="BR517" si="431">AX517/AX$501</f>
        <v>2.8413567632128316E-2</v>
      </c>
      <c r="BS517" s="468">
        <f t="shared" ref="BS517:BT517" si="432">AY517/AY$501</f>
        <v>3.8723646215459907E-2</v>
      </c>
      <c r="BT517" s="468">
        <f t="shared" si="432"/>
        <v>2.0567083631883126E-2</v>
      </c>
    </row>
    <row r="518" spans="1:72">
      <c r="A518" s="465" t="str">
        <f t="shared" si="414"/>
        <v xml:space="preserve">Switzerland </v>
      </c>
      <c r="AC518" s="464">
        <f>ExportsPulp!AD$50</f>
        <v>4.8941551E-2</v>
      </c>
      <c r="AD518" s="464">
        <f>ExportsPulp!AE$50</f>
        <v>2.9063055000000001E-2</v>
      </c>
      <c r="AE518" s="464">
        <f>ExportsPulp!AF$50</f>
        <v>3.6424721E-2</v>
      </c>
      <c r="AF518" s="464">
        <f>ExportsPulp!AG$50</f>
        <v>5.5158800000000001E-2</v>
      </c>
      <c r="AG518" s="464">
        <f>ExportsPulp!AH$50</f>
        <v>6.4836550000000007E-2</v>
      </c>
      <c r="AH518" s="464">
        <f>ExportsPulp!AI$50</f>
        <v>0.104740308</v>
      </c>
      <c r="AI518" s="464">
        <f>ExportsPulp!AJ$50</f>
        <v>0.124490831</v>
      </c>
      <c r="AJ518" s="464">
        <f>ExportsPulp!AK$50</f>
        <v>0.145910014</v>
      </c>
      <c r="AK518" s="464">
        <f>ExportsPulp!AL$50</f>
        <v>6.8420310999999998E-2</v>
      </c>
      <c r="AL518" s="464">
        <f>ExportsPulp!AM$50</f>
        <v>2.9867179999999998E-3</v>
      </c>
      <c r="AM518" s="464">
        <f>ExportsPulp!AN$50</f>
        <v>0</v>
      </c>
      <c r="AN518" s="464">
        <f>ExportsPulp!AO$50</f>
        <v>0</v>
      </c>
      <c r="AO518" s="464">
        <f>ExportsPulp!AP$50</f>
        <v>0</v>
      </c>
      <c r="AP518" s="464">
        <f>ExportsPulp!AQ$50</f>
        <v>0</v>
      </c>
      <c r="AQ518" s="464">
        <f>ExportsPulp!AR$50</f>
        <v>0</v>
      </c>
      <c r="AR518" s="464">
        <f>ExportsPulp!AS$50</f>
        <v>0</v>
      </c>
      <c r="AS518" s="464">
        <f>ExportsPulp!AT$50</f>
        <v>0</v>
      </c>
      <c r="AT518" s="464">
        <f>ExportsPulp!AU$50</f>
        <v>2.0262200000000001E-4</v>
      </c>
      <c r="AU518" s="464">
        <f>ExportsPulp!AV$50</f>
        <v>1.7362510000000001E-3</v>
      </c>
      <c r="AV518" s="464">
        <f>ExportsPulp!AW$50</f>
        <v>0</v>
      </c>
      <c r="AW518" s="464">
        <f>ExportsPulp!AX$50</f>
        <v>0</v>
      </c>
      <c r="AX518" s="464">
        <f>ExportsPulp!AY$50</f>
        <v>0</v>
      </c>
      <c r="AY518" s="464">
        <f>ExportsPulp!AZ$50</f>
        <v>0</v>
      </c>
      <c r="AZ518" s="464">
        <f>ExportsPulp!BA$50</f>
        <v>0</v>
      </c>
      <c r="BA518" s="464">
        <f>ExportsPulp!BB$50</f>
        <v>0</v>
      </c>
      <c r="BB518" s="464">
        <f>ExportsPulp!BC$50</f>
        <v>0</v>
      </c>
      <c r="BD518" s="468">
        <f t="shared" ref="BD518:BN518" si="433">AJ518/AJ501</f>
        <v>4.8441840318424488E-2</v>
      </c>
      <c r="BE518" s="468">
        <f t="shared" si="433"/>
        <v>1.7538562019574832E-2</v>
      </c>
      <c r="BF518" s="468">
        <f t="shared" si="433"/>
        <v>9.0268777047345066E-4</v>
      </c>
      <c r="BG518" s="468">
        <f t="shared" si="433"/>
        <v>0</v>
      </c>
      <c r="BH518" s="468">
        <f t="shared" si="433"/>
        <v>0</v>
      </c>
      <c r="BI518" s="468">
        <f t="shared" si="433"/>
        <v>0</v>
      </c>
      <c r="BJ518" s="468">
        <f t="shared" si="433"/>
        <v>0</v>
      </c>
      <c r="BK518" s="468">
        <f t="shared" si="433"/>
        <v>0</v>
      </c>
      <c r="BL518" s="468">
        <f t="shared" si="433"/>
        <v>0</v>
      </c>
      <c r="BM518" s="468">
        <f t="shared" si="433"/>
        <v>0</v>
      </c>
      <c r="BN518" s="468">
        <f t="shared" si="433"/>
        <v>3.1933147975673673E-5</v>
      </c>
      <c r="BO518" s="468">
        <f t="shared" ref="BO518" si="434">AU518/AU501</f>
        <v>2.0802253374412627E-4</v>
      </c>
      <c r="BP518" s="468">
        <f t="shared" ref="BP518" si="435">AV518/AV501</f>
        <v>0</v>
      </c>
      <c r="BQ518" s="468">
        <f t="shared" ref="BQ518" si="436">AW518/AW501</f>
        <v>0</v>
      </c>
      <c r="BR518" s="468">
        <f t="shared" ref="BR518" si="437">AX518/AX501</f>
        <v>0</v>
      </c>
      <c r="BS518" s="468">
        <f t="shared" ref="BS518:BT518" si="438">AY518/AY501</f>
        <v>0</v>
      </c>
      <c r="BT518" s="468">
        <f t="shared" si="438"/>
        <v>0</v>
      </c>
    </row>
    <row r="519" spans="1:72">
      <c r="A519" s="465" t="str">
        <f t="shared" si="414"/>
        <v xml:space="preserve">USA </v>
      </c>
      <c r="AB519" s="465"/>
      <c r="AC519" s="464">
        <f>ExportsPulp!AD$13</f>
        <v>0.42765492700000002</v>
      </c>
      <c r="AD519" s="464">
        <f>ExportsPulp!AE$13</f>
        <v>0.337334778</v>
      </c>
      <c r="AE519" s="464">
        <f>ExportsPulp!AF$13</f>
        <v>0.29985504900000004</v>
      </c>
      <c r="AF519" s="464">
        <f>ExportsPulp!AG$13</f>
        <v>0.43436085099999999</v>
      </c>
      <c r="AG519" s="464">
        <f>ExportsPulp!AH$13</f>
        <v>0.35618327699999996</v>
      </c>
      <c r="AH519" s="464">
        <f>ExportsPulp!AI$13</f>
        <v>0.40109367900000004</v>
      </c>
      <c r="AI519" s="464">
        <f>ExportsPulp!AJ$13</f>
        <v>0.470640752</v>
      </c>
      <c r="AJ519" s="464">
        <f>ExportsPulp!AK$13</f>
        <v>0.61150105499999996</v>
      </c>
      <c r="AK519" s="464">
        <f>ExportsPulp!AL$13</f>
        <v>0.78162217899999997</v>
      </c>
      <c r="AL519" s="464">
        <f>ExportsPulp!AM$13</f>
        <v>0.52335413399999997</v>
      </c>
      <c r="AM519" s="464">
        <f>ExportsPulp!AN$13</f>
        <v>0.84554678999999999</v>
      </c>
      <c r="AN519" s="464">
        <f>ExportsPulp!AO$13</f>
        <v>0.934451209</v>
      </c>
      <c r="AO519" s="464">
        <f>ExportsPulp!AP$13</f>
        <v>0.90698398899999999</v>
      </c>
      <c r="AP519" s="464">
        <f>ExportsPulp!AQ$13</f>
        <v>1.027963497</v>
      </c>
      <c r="AQ519" s="464">
        <f>ExportsPulp!AR$13</f>
        <v>0.97387272899999999</v>
      </c>
      <c r="AR519" s="464">
        <f>ExportsPulp!AS$13</f>
        <v>0.98349782699999999</v>
      </c>
      <c r="AS519" s="464">
        <f>ExportsPulp!AT$13</f>
        <v>0.87125798899999995</v>
      </c>
      <c r="AT519" s="464">
        <f>ExportsPulp!AU$13</f>
        <v>0.97937833799999996</v>
      </c>
      <c r="AU519" s="464">
        <f>ExportsPulp!AV$13</f>
        <v>1.057437545</v>
      </c>
      <c r="AV519" s="464">
        <f>ExportsPulp!AW$13</f>
        <v>1.1911804929999998</v>
      </c>
      <c r="AW519" s="464">
        <f>ExportsPulp!AX$13</f>
        <v>0.94454113299999998</v>
      </c>
      <c r="AX519" s="464">
        <f>ExportsPulp!AY$13</f>
        <v>1.0988566749999999</v>
      </c>
      <c r="AY519" s="464">
        <f>ExportsPulp!AZ$13</f>
        <v>1.1693763580000001</v>
      </c>
      <c r="AZ519" s="464">
        <f>ExportsPulp!BA$13</f>
        <v>1.1912742060000001</v>
      </c>
      <c r="BA519" s="464">
        <f>ExportsPulp!BB$13</f>
        <v>1.6856640699999998</v>
      </c>
      <c r="BB519" s="464">
        <f>ExportsPulp!BC$13</f>
        <v>0</v>
      </c>
      <c r="BD519" s="468">
        <f t="shared" ref="BD519:BN519" si="439">AJ519/AJ501</f>
        <v>0.20301715864997522</v>
      </c>
      <c r="BE519" s="468">
        <f t="shared" si="439"/>
        <v>0.20035759647843049</v>
      </c>
      <c r="BF519" s="468">
        <f t="shared" si="439"/>
        <v>0.15817542077575572</v>
      </c>
      <c r="BG519" s="468">
        <f t="shared" si="439"/>
        <v>0.17798997047053397</v>
      </c>
      <c r="BH519" s="468">
        <f t="shared" si="439"/>
        <v>0.1874607401707501</v>
      </c>
      <c r="BI519" s="468">
        <f t="shared" si="439"/>
        <v>0.19320669341627825</v>
      </c>
      <c r="BJ519" s="468">
        <f t="shared" si="439"/>
        <v>0.19847055315466214</v>
      </c>
      <c r="BK519" s="468">
        <f t="shared" si="439"/>
        <v>0.184067140463096</v>
      </c>
      <c r="BL519" s="468">
        <f t="shared" si="439"/>
        <v>0.17605475081778466</v>
      </c>
      <c r="BM519" s="468">
        <f t="shared" si="439"/>
        <v>0.15644025992878335</v>
      </c>
      <c r="BN519" s="468">
        <f t="shared" si="439"/>
        <v>0.15434964313610242</v>
      </c>
      <c r="BO519" s="468">
        <f t="shared" ref="BO519" si="440">AU519/AU501</f>
        <v>0.12669299392027336</v>
      </c>
      <c r="BP519" s="468">
        <f t="shared" ref="BP519" si="441">AV519/AV501</f>
        <v>0.15903369372784004</v>
      </c>
      <c r="BQ519" s="468">
        <f t="shared" ref="BQ519" si="442">AW519/AW501</f>
        <v>0.1577756758184489</v>
      </c>
      <c r="BR519" s="468">
        <f t="shared" ref="BR519" si="443">AX519/AX501</f>
        <v>0.16332914107423746</v>
      </c>
      <c r="BS519" s="468">
        <f t="shared" ref="BS519:BT519" si="444">AY519/AY501</f>
        <v>0.1395185678354483</v>
      </c>
      <c r="BT519" s="468">
        <f t="shared" si="444"/>
        <v>0.15011696449638354</v>
      </c>
    </row>
    <row r="520" spans="1:72">
      <c r="A520" s="465" t="str">
        <f t="shared" si="414"/>
        <v>Others</v>
      </c>
      <c r="AB520" s="465"/>
      <c r="AC520" s="464">
        <f t="shared" ref="AC520:BB520" si="445">AC501-SUM(AC515:AC519)</f>
        <v>0.16790395800000013</v>
      </c>
      <c r="AD520" s="464">
        <f t="shared" si="445"/>
        <v>0.145878175</v>
      </c>
      <c r="AE520" s="464">
        <f t="shared" si="445"/>
        <v>0.12944522100000011</v>
      </c>
      <c r="AF520" s="464">
        <f t="shared" si="445"/>
        <v>0.18512624800000066</v>
      </c>
      <c r="AG520" s="464">
        <f t="shared" si="445"/>
        <v>0.17811444500000029</v>
      </c>
      <c r="AH520" s="464">
        <f t="shared" si="445"/>
        <v>0.18512227599999997</v>
      </c>
      <c r="AI520" s="464">
        <f t="shared" si="445"/>
        <v>0.24644720400000031</v>
      </c>
      <c r="AJ520" s="464">
        <f t="shared" si="445"/>
        <v>0.25155295600000027</v>
      </c>
      <c r="AK520" s="464">
        <f t="shared" si="445"/>
        <v>0.27907648799999896</v>
      </c>
      <c r="AL520" s="464">
        <f t="shared" si="445"/>
        <v>0.29833125799999971</v>
      </c>
      <c r="AM520" s="464">
        <f t="shared" si="445"/>
        <v>0.42194371500000027</v>
      </c>
      <c r="AN520" s="464">
        <f t="shared" si="445"/>
        <v>0.36395665600000005</v>
      </c>
      <c r="AO520" s="464">
        <f t="shared" si="445"/>
        <v>0.27710690500000013</v>
      </c>
      <c r="AP520" s="464">
        <f t="shared" si="445"/>
        <v>0.35970298599999939</v>
      </c>
      <c r="AQ520" s="464">
        <f t="shared" si="445"/>
        <v>0.38220733599999956</v>
      </c>
      <c r="AR520" s="464">
        <f t="shared" si="445"/>
        <v>0.4741724379999992</v>
      </c>
      <c r="AS520" s="464">
        <f t="shared" si="445"/>
        <v>0.54661175000000028</v>
      </c>
      <c r="AT520" s="464">
        <f t="shared" si="445"/>
        <v>0.72548377800000097</v>
      </c>
      <c r="AU520" s="464">
        <f t="shared" si="445"/>
        <v>0.91112280600000251</v>
      </c>
      <c r="AV520" s="464">
        <f t="shared" si="445"/>
        <v>0.72337128899999836</v>
      </c>
      <c r="AW520" s="464">
        <f t="shared" si="445"/>
        <v>0.71005628099999818</v>
      </c>
      <c r="AX520" s="464">
        <f t="shared" si="445"/>
        <v>0.8473494610000003</v>
      </c>
      <c r="AY520" s="464">
        <f t="shared" si="445"/>
        <v>1.2232534919999978</v>
      </c>
      <c r="AZ520" s="464">
        <f t="shared" si="445"/>
        <v>1.1282152920000019</v>
      </c>
      <c r="BA520" s="464">
        <f t="shared" si="445"/>
        <v>1.5954906549999954</v>
      </c>
      <c r="BB520" s="464">
        <f t="shared" si="445"/>
        <v>0</v>
      </c>
      <c r="BD520" s="468">
        <f t="shared" ref="BD520:BN520" si="446">AJ520/AJ501</f>
        <v>8.3515091199838229E-2</v>
      </c>
      <c r="BE520" s="468">
        <f t="shared" si="446"/>
        <v>7.1537241229334844E-2</v>
      </c>
      <c r="BF520" s="468">
        <f t="shared" si="446"/>
        <v>9.016585367167558E-2</v>
      </c>
      <c r="BG520" s="468">
        <f t="shared" si="446"/>
        <v>8.8820335268586917E-2</v>
      </c>
      <c r="BH520" s="468">
        <f t="shared" si="446"/>
        <v>7.3013532934314049E-2</v>
      </c>
      <c r="BI520" s="468">
        <f t="shared" si="446"/>
        <v>5.9029607454149625E-2</v>
      </c>
      <c r="BJ520" s="468">
        <f t="shared" si="446"/>
        <v>6.9448429648668319E-2</v>
      </c>
      <c r="BK520" s="468">
        <f t="shared" si="446"/>
        <v>7.2239225215575006E-2</v>
      </c>
      <c r="BL520" s="468">
        <f t="shared" si="446"/>
        <v>8.4881031889408834E-2</v>
      </c>
      <c r="BM520" s="468">
        <f t="shared" si="446"/>
        <v>9.8147833741272242E-2</v>
      </c>
      <c r="BN520" s="468">
        <f t="shared" si="446"/>
        <v>0.11433595975177828</v>
      </c>
      <c r="BO520" s="468">
        <f t="shared" ref="BO520" si="447">AU520/AU501</f>
        <v>0.1091628310976803</v>
      </c>
      <c r="BP520" s="468">
        <f t="shared" ref="BP520" si="448">AV520/AV501</f>
        <v>9.6576806539711041E-2</v>
      </c>
      <c r="BQ520" s="468">
        <f t="shared" ref="BQ520" si="449">AW520/AW501</f>
        <v>0.11860744406978532</v>
      </c>
      <c r="BR520" s="468">
        <f t="shared" ref="BR520" si="450">AX520/AX501</f>
        <v>0.12594623375687108</v>
      </c>
      <c r="BS520" s="468">
        <f t="shared" ref="BS520:BT520" si="451">AY520/AY501</f>
        <v>0.14594666134301193</v>
      </c>
      <c r="BT520" s="468">
        <f t="shared" si="451"/>
        <v>0.14217067244503173</v>
      </c>
    </row>
    <row r="521" spans="1:72">
      <c r="A521" s="465"/>
      <c r="AC521" s="464"/>
      <c r="AD521" s="464"/>
      <c r="AE521" s="464"/>
      <c r="AF521" s="464"/>
      <c r="AG521" s="464"/>
      <c r="AH521" s="464"/>
      <c r="AI521" s="464"/>
      <c r="AJ521" s="464"/>
      <c r="AK521" s="464"/>
      <c r="AL521" s="464"/>
      <c r="AM521" s="464"/>
      <c r="AN521" s="464"/>
      <c r="AO521" s="464"/>
      <c r="AP521" s="464"/>
      <c r="AQ521" s="464"/>
      <c r="AR521" s="464"/>
      <c r="AS521" s="464"/>
      <c r="AT521" s="464"/>
      <c r="AU521" s="464"/>
      <c r="AV521" s="464"/>
      <c r="AW521" s="464"/>
      <c r="AX521" s="464"/>
      <c r="AY521" s="464"/>
      <c r="AZ521" s="464"/>
      <c r="BA521" s="464"/>
      <c r="BB521" s="464"/>
    </row>
    <row r="522" spans="1:72" ht="13">
      <c r="A522" s="461" t="s">
        <v>155</v>
      </c>
    </row>
    <row r="523" spans="1:72" ht="13">
      <c r="A523" s="461"/>
      <c r="B523" s="523" t="s">
        <v>64</v>
      </c>
      <c r="C523" s="523"/>
      <c r="D523" s="523"/>
      <c r="E523" s="523"/>
      <c r="F523" s="523"/>
      <c r="G523" s="523"/>
      <c r="H523" s="523"/>
      <c r="I523" s="523"/>
      <c r="J523" s="523"/>
      <c r="K523" s="523"/>
      <c r="L523" s="523"/>
      <c r="M523" s="523"/>
      <c r="N523" s="523"/>
      <c r="O523" s="523"/>
      <c r="P523" s="523"/>
      <c r="Q523" s="523"/>
      <c r="R523" s="523"/>
      <c r="S523" s="523"/>
      <c r="T523" s="523"/>
      <c r="U523" s="523"/>
      <c r="V523" s="523"/>
      <c r="W523" s="523"/>
      <c r="X523" s="523"/>
      <c r="Y523" s="523"/>
      <c r="Z523" s="523"/>
      <c r="AA523" s="523"/>
      <c r="AC523" s="523" t="s">
        <v>147</v>
      </c>
      <c r="AD523" s="523"/>
      <c r="AE523" s="523"/>
      <c r="AF523" s="523"/>
      <c r="AG523" s="523"/>
      <c r="AH523" s="523"/>
      <c r="AI523" s="523"/>
      <c r="AJ523" s="523"/>
      <c r="AK523" s="523"/>
      <c r="AL523" s="523"/>
      <c r="AM523" s="523"/>
      <c r="AN523" s="523"/>
      <c r="AO523" s="523"/>
      <c r="AP523" s="523"/>
      <c r="AQ523" s="523"/>
      <c r="AR523" s="523"/>
      <c r="AS523" s="523"/>
      <c r="AT523" s="523"/>
      <c r="AU523" s="523"/>
      <c r="AV523" s="523"/>
      <c r="AW523" s="523"/>
      <c r="AX523" s="523"/>
      <c r="AY523" s="523"/>
      <c r="AZ523" s="523"/>
      <c r="BA523" s="523"/>
      <c r="BB523" s="523"/>
    </row>
    <row r="524" spans="1:72">
      <c r="A524" s="463" t="s">
        <v>1</v>
      </c>
      <c r="B524" s="464">
        <f>ExportsPaper!C$5</f>
        <v>1.2245793699999996</v>
      </c>
      <c r="C524" s="464">
        <f>ExportsPaper!D$5</f>
        <v>1.367862229</v>
      </c>
      <c r="D524" s="464">
        <f>ExportsPaper!E$5</f>
        <v>1.4550979329999993</v>
      </c>
      <c r="E524" s="464">
        <f>ExportsPaper!F$5</f>
        <v>1.7777182499999991</v>
      </c>
      <c r="F524" s="464">
        <f>ExportsPaper!G$5</f>
        <v>1.8531642969999997</v>
      </c>
      <c r="G524" s="464">
        <f>ExportsPaper!H$5</f>
        <v>2.0394015289999996</v>
      </c>
      <c r="H524" s="464">
        <f>ExportsPaper!I$5</f>
        <v>1.9896772009999999</v>
      </c>
      <c r="I524" s="464">
        <f>ExportsPaper!J$5</f>
        <v>2.0057326359999998</v>
      </c>
      <c r="J524" s="464">
        <f>ExportsPaper!K$5</f>
        <v>1.96834597169</v>
      </c>
      <c r="K524" s="464">
        <f>ExportsPaper!L$5</f>
        <v>1.9710710880000017</v>
      </c>
      <c r="L524" s="464">
        <f>ExportsPaper!M$5</f>
        <v>2.0742959369999996</v>
      </c>
      <c r="M524" s="464">
        <f>ExportsPaper!N$5</f>
        <v>2.0463415399999989</v>
      </c>
      <c r="N524" s="464">
        <f>ExportsPaper!O$5</f>
        <v>1.8748692680000005</v>
      </c>
      <c r="O524" s="464">
        <f>ExportsPaper!P$5</f>
        <v>1.8663576760000009</v>
      </c>
      <c r="P524" s="464">
        <f>ExportsPaper!Q$5</f>
        <v>1.8404300119999997</v>
      </c>
      <c r="Q524" s="464">
        <f>ExportsPaper!R$5</f>
        <v>2.0583386350000006</v>
      </c>
      <c r="R524" s="464">
        <f>ExportsPaper!S$5</f>
        <v>2.1025487199999984</v>
      </c>
      <c r="S524" s="464">
        <f>ExportsPaper!T$5</f>
        <v>2.114274634</v>
      </c>
      <c r="T524" s="464">
        <f>ExportsPaper!U$5</f>
        <v>2.0169116260000002</v>
      </c>
      <c r="U524" s="464">
        <f>ExportsPaper!V$5</f>
        <v>2.1393954079999999</v>
      </c>
      <c r="V524" s="464">
        <f>ExportsPaper!W$5</f>
        <v>2.0908822259999997</v>
      </c>
      <c r="W524" s="464">
        <f>ExportsPaper!X$5</f>
        <v>2.0605288269999993</v>
      </c>
      <c r="X524" s="464">
        <f>ExportsPaper!Y$5</f>
        <v>2.4941737719999986</v>
      </c>
      <c r="Y524" s="464">
        <f>ExportsPaper!Z$5</f>
        <v>2.1929548549999986</v>
      </c>
      <c r="Z524" s="464">
        <f>ExportsPaper!AA$5</f>
        <v>2.4496460580000003</v>
      </c>
      <c r="AA524" s="464">
        <f>ExportsPaper!AB$5</f>
        <v>0</v>
      </c>
      <c r="AB524" s="464"/>
      <c r="AC524" s="464">
        <f>ExportsPaper!AD$5</f>
        <v>0.94116253599999933</v>
      </c>
      <c r="AD524" s="464">
        <f>ExportsPaper!AE$5</f>
        <v>0.94291956899999918</v>
      </c>
      <c r="AE524" s="464">
        <f>ExportsPaper!AF$5</f>
        <v>0.89466020700000015</v>
      </c>
      <c r="AF524" s="464">
        <f>ExportsPaper!AG$5</f>
        <v>1.0873469360000003</v>
      </c>
      <c r="AG524" s="464">
        <f>ExportsPaper!AH$5</f>
        <v>1.1876167880000004</v>
      </c>
      <c r="AH524" s="464">
        <f>ExportsPaper!AI$5</f>
        <v>1.3723514679999995</v>
      </c>
      <c r="AI524" s="464">
        <f>ExportsPaper!AJ$5</f>
        <v>1.523679435999999</v>
      </c>
      <c r="AJ524" s="464">
        <f>ExportsPaper!AK$5</f>
        <v>1.7021886669999999</v>
      </c>
      <c r="AK524" s="464">
        <f>ExportsPaper!AL$5</f>
        <v>1.9055875780000007</v>
      </c>
      <c r="AL524" s="464">
        <f>ExportsPaper!AM$5</f>
        <v>1.641939126</v>
      </c>
      <c r="AM524" s="464">
        <f>ExportsPaper!AN$5</f>
        <v>2.0085545989999991</v>
      </c>
      <c r="AN524" s="464">
        <f>ExportsPaper!AO$5</f>
        <v>2.1769721959999995</v>
      </c>
      <c r="AO524" s="464">
        <f>ExportsPaper!AP$5</f>
        <v>1.9513718009999992</v>
      </c>
      <c r="AP524" s="464">
        <f>ExportsPaper!AQ$5</f>
        <v>1.9701952030000001</v>
      </c>
      <c r="AQ524" s="464">
        <f>ExportsPaper!AR$5</f>
        <v>1.9089695809999991</v>
      </c>
      <c r="AR524" s="464">
        <f>ExportsPaper!AS$5</f>
        <v>2.020962636000001</v>
      </c>
      <c r="AS524" s="464">
        <f>ExportsPaper!AT$5</f>
        <v>1.8710193389999989</v>
      </c>
      <c r="AT524" s="464">
        <f>ExportsPaper!AU$5</f>
        <v>1.913081363000001</v>
      </c>
      <c r="AU524" s="464">
        <f>ExportsPaper!AV$5</f>
        <v>2.0724787230000001</v>
      </c>
      <c r="AV524" s="464">
        <f>ExportsPaper!AW$5</f>
        <v>1.986914788</v>
      </c>
      <c r="AW524" s="464">
        <f>ExportsPaper!AX$5</f>
        <v>1.7480804069999991</v>
      </c>
      <c r="AX524" s="464">
        <f>ExportsPaper!AY$5</f>
        <v>1.9054150120000002</v>
      </c>
      <c r="AY524" s="464">
        <f>ExportsPaper!AZ$5</f>
        <v>2.6994868189999996</v>
      </c>
      <c r="AZ524" s="464">
        <f>ExportsPaper!BA$5</f>
        <v>2.368806896000001</v>
      </c>
      <c r="BA524" s="464">
        <f>ExportsPaper!BB$5</f>
        <v>2.4794250780000011</v>
      </c>
      <c r="BB524" s="464">
        <f>ExportsPaper!BC$5</f>
        <v>0</v>
      </c>
    </row>
    <row r="525" spans="1:72">
      <c r="B525" s="462">
        <v>2000</v>
      </c>
      <c r="C525" s="462">
        <f t="shared" ref="C525:AA525" si="452">1+B525</f>
        <v>2001</v>
      </c>
      <c r="D525" s="462">
        <f t="shared" si="452"/>
        <v>2002</v>
      </c>
      <c r="E525" s="462">
        <f t="shared" si="452"/>
        <v>2003</v>
      </c>
      <c r="F525" s="462">
        <f t="shared" si="452"/>
        <v>2004</v>
      </c>
      <c r="G525" s="462">
        <f t="shared" si="452"/>
        <v>2005</v>
      </c>
      <c r="H525" s="462">
        <f t="shared" si="452"/>
        <v>2006</v>
      </c>
      <c r="I525" s="462">
        <f t="shared" si="452"/>
        <v>2007</v>
      </c>
      <c r="J525" s="462">
        <f t="shared" si="452"/>
        <v>2008</v>
      </c>
      <c r="K525" s="462">
        <f t="shared" si="452"/>
        <v>2009</v>
      </c>
      <c r="L525" s="462">
        <f t="shared" si="452"/>
        <v>2010</v>
      </c>
      <c r="M525" s="462">
        <f t="shared" si="452"/>
        <v>2011</v>
      </c>
      <c r="N525" s="462">
        <f t="shared" si="452"/>
        <v>2012</v>
      </c>
      <c r="O525" s="462">
        <f t="shared" si="452"/>
        <v>2013</v>
      </c>
      <c r="P525" s="462">
        <f t="shared" si="452"/>
        <v>2014</v>
      </c>
      <c r="Q525" s="462">
        <f t="shared" si="452"/>
        <v>2015</v>
      </c>
      <c r="R525" s="462">
        <f t="shared" si="452"/>
        <v>2016</v>
      </c>
      <c r="S525" s="462">
        <f t="shared" si="452"/>
        <v>2017</v>
      </c>
      <c r="T525" s="462">
        <f t="shared" si="452"/>
        <v>2018</v>
      </c>
      <c r="U525" s="462">
        <f t="shared" si="452"/>
        <v>2019</v>
      </c>
      <c r="V525" s="462">
        <f t="shared" si="452"/>
        <v>2020</v>
      </c>
      <c r="W525" s="462">
        <f t="shared" si="452"/>
        <v>2021</v>
      </c>
      <c r="X525" s="462">
        <f t="shared" si="452"/>
        <v>2022</v>
      </c>
      <c r="Y525" s="462">
        <f t="shared" si="452"/>
        <v>2023</v>
      </c>
      <c r="Z525" s="462">
        <f t="shared" si="452"/>
        <v>2024</v>
      </c>
      <c r="AA525" s="462">
        <f t="shared" si="452"/>
        <v>2025</v>
      </c>
      <c r="AC525" s="462">
        <v>2000</v>
      </c>
      <c r="AD525" s="462">
        <f t="shared" ref="AD525:BB525" si="453">1+AC525</f>
        <v>2001</v>
      </c>
      <c r="AE525" s="462">
        <f t="shared" si="453"/>
        <v>2002</v>
      </c>
      <c r="AF525" s="462">
        <f t="shared" si="453"/>
        <v>2003</v>
      </c>
      <c r="AG525" s="462">
        <f t="shared" si="453"/>
        <v>2004</v>
      </c>
      <c r="AH525" s="462">
        <f t="shared" si="453"/>
        <v>2005</v>
      </c>
      <c r="AI525" s="462">
        <f t="shared" si="453"/>
        <v>2006</v>
      </c>
      <c r="AJ525" s="462">
        <f t="shared" si="453"/>
        <v>2007</v>
      </c>
      <c r="AK525" s="462">
        <f t="shared" si="453"/>
        <v>2008</v>
      </c>
      <c r="AL525" s="462">
        <f t="shared" si="453"/>
        <v>2009</v>
      </c>
      <c r="AM525" s="462">
        <f t="shared" si="453"/>
        <v>2010</v>
      </c>
      <c r="AN525" s="462">
        <f t="shared" si="453"/>
        <v>2011</v>
      </c>
      <c r="AO525" s="462">
        <f t="shared" si="453"/>
        <v>2012</v>
      </c>
      <c r="AP525" s="462">
        <f t="shared" si="453"/>
        <v>2013</v>
      </c>
      <c r="AQ525" s="462">
        <f t="shared" si="453"/>
        <v>2014</v>
      </c>
      <c r="AR525" s="462">
        <f t="shared" si="453"/>
        <v>2015</v>
      </c>
      <c r="AS525" s="462">
        <f t="shared" si="453"/>
        <v>2016</v>
      </c>
      <c r="AT525" s="462">
        <f t="shared" si="453"/>
        <v>2017</v>
      </c>
      <c r="AU525" s="462">
        <f t="shared" si="453"/>
        <v>2018</v>
      </c>
      <c r="AV525" s="462">
        <f t="shared" si="453"/>
        <v>2019</v>
      </c>
      <c r="AW525" s="462">
        <f t="shared" si="453"/>
        <v>2020</v>
      </c>
      <c r="AX525" s="462">
        <f t="shared" si="453"/>
        <v>2021</v>
      </c>
      <c r="AY525" s="462">
        <f t="shared" si="453"/>
        <v>2022</v>
      </c>
      <c r="AZ525" s="462">
        <f t="shared" si="453"/>
        <v>2023</v>
      </c>
      <c r="BA525" s="462">
        <f t="shared" si="453"/>
        <v>2024</v>
      </c>
      <c r="BB525" s="462">
        <f t="shared" si="453"/>
        <v>2025</v>
      </c>
    </row>
    <row r="526" spans="1:72">
      <c r="A526" s="463" t="s">
        <v>235</v>
      </c>
      <c r="B526" s="464">
        <f>ExportsPaper!C$33</f>
        <v>0.18316307199999998</v>
      </c>
      <c r="C526" s="464">
        <f>ExportsPaper!D$33</f>
        <v>0.24557428799999997</v>
      </c>
      <c r="D526" s="464">
        <f>ExportsPaper!E$33</f>
        <v>0.36752349099999992</v>
      </c>
      <c r="E526" s="464">
        <f>ExportsPaper!F$33</f>
        <v>0.39954100300000001</v>
      </c>
      <c r="F526" s="464">
        <f>ExportsPaper!G$33</f>
        <v>0.40846959200000005</v>
      </c>
      <c r="G526" s="464">
        <f>ExportsPaper!H$33</f>
        <v>0.47313357500000003</v>
      </c>
      <c r="H526" s="464">
        <f>ExportsPaper!I$33</f>
        <v>0.40582412300000004</v>
      </c>
      <c r="I526" s="464">
        <f>ExportsPaper!J$33</f>
        <v>0.39637476299999996</v>
      </c>
      <c r="J526" s="464">
        <f>ExportsPaper!K$33</f>
        <v>0.34374201899999984</v>
      </c>
      <c r="K526" s="464">
        <f>ExportsPaper!L$33</f>
        <v>0.40729486299999995</v>
      </c>
      <c r="L526" s="464">
        <f>ExportsPaper!M$33</f>
        <v>0.43500989499999992</v>
      </c>
      <c r="M526" s="464">
        <f>ExportsPaper!N$33</f>
        <v>0.40234466999999996</v>
      </c>
      <c r="N526" s="464">
        <f>ExportsPaper!O$33</f>
        <v>0.34147649900000004</v>
      </c>
      <c r="O526" s="464">
        <f>ExportsPaper!P$33</f>
        <v>0.32130498499999999</v>
      </c>
      <c r="P526" s="464">
        <f>ExportsPaper!Q$33</f>
        <v>0.29816000199999998</v>
      </c>
      <c r="Q526" s="464">
        <f>ExportsPaper!R$33</f>
        <v>0.31650789799999995</v>
      </c>
      <c r="R526" s="464">
        <f>ExportsPaper!S$33</f>
        <v>0.28352793799999992</v>
      </c>
      <c r="S526" s="464">
        <f>ExportsPaper!T$33</f>
        <v>0.223252176</v>
      </c>
      <c r="T526" s="464">
        <f>ExportsPaper!U$33</f>
        <v>0.24381523299999996</v>
      </c>
      <c r="U526" s="464">
        <f>ExportsPaper!V$33</f>
        <v>0.22767988399999997</v>
      </c>
      <c r="V526" s="464">
        <f>ExportsPaper!W$33</f>
        <v>0.23915610099999998</v>
      </c>
      <c r="W526" s="464">
        <f>ExportsPaper!X$33</f>
        <v>0.24458982600000001</v>
      </c>
      <c r="X526" s="464">
        <f>ExportsPaper!Y$33</f>
        <v>0.28185304199999994</v>
      </c>
      <c r="Y526" s="464">
        <f>ExportsPaper!Z$33</f>
        <v>0.16921634199999991</v>
      </c>
      <c r="Z526" s="464">
        <f>ExportsPaper!AA$33</f>
        <v>0.23996699199999996</v>
      </c>
      <c r="AA526" s="464">
        <f>ExportsPaper!AB$33</f>
        <v>0</v>
      </c>
      <c r="AB526" s="464"/>
      <c r="BD526" s="468">
        <f t="shared" ref="BD526:BN526" si="454">I526/I524</f>
        <v>0.19762093705095399</v>
      </c>
      <c r="BE526" s="468">
        <f t="shared" si="454"/>
        <v>0.17463495947557775</v>
      </c>
      <c r="BF526" s="468">
        <f t="shared" si="454"/>
        <v>0.20663631336263585</v>
      </c>
      <c r="BG526" s="468">
        <f t="shared" si="454"/>
        <v>0.20971448058136943</v>
      </c>
      <c r="BH526" s="468">
        <f t="shared" si="454"/>
        <v>0.19661657750445713</v>
      </c>
      <c r="BI526" s="468">
        <f t="shared" si="454"/>
        <v>0.1821334984941467</v>
      </c>
      <c r="BJ526" s="468">
        <f t="shared" si="454"/>
        <v>0.17215616766911715</v>
      </c>
      <c r="BK526" s="468">
        <f t="shared" si="454"/>
        <v>0.16200561828264731</v>
      </c>
      <c r="BL526" s="468">
        <f t="shared" si="454"/>
        <v>0.15376862320810486</v>
      </c>
      <c r="BM526" s="468">
        <f t="shared" si="454"/>
        <v>0.13484964001214686</v>
      </c>
      <c r="BN526" s="468">
        <f t="shared" si="454"/>
        <v>0.10559279878301751</v>
      </c>
      <c r="BO526" s="468">
        <f t="shared" ref="BO526" si="455">T526/T524</f>
        <v>0.12088543189348443</v>
      </c>
      <c r="BP526" s="468">
        <f t="shared" ref="BP526" si="456">U526/U524</f>
        <v>0.10642253561385599</v>
      </c>
      <c r="BQ526" s="468">
        <f t="shared" ref="BQ526" si="457">V526/V524</f>
        <v>0.11438047443615317</v>
      </c>
      <c r="BR526" s="468">
        <f t="shared" ref="BR526" si="458">W526/W524</f>
        <v>0.11870245288249981</v>
      </c>
      <c r="BS526" s="468">
        <f t="shared" ref="BS526:BT526" si="459">X526/X524</f>
        <v>0.11300457296284971</v>
      </c>
      <c r="BT526" s="468">
        <f t="shared" si="459"/>
        <v>7.7163623142620513E-2</v>
      </c>
    </row>
    <row r="527" spans="1:72">
      <c r="A527" s="464" t="str">
        <f>ExportsPaper!B$16</f>
        <v xml:space="preserve">Argentina </v>
      </c>
      <c r="B527" s="464">
        <f>ExportsPaper!C$16</f>
        <v>0.37811641899999993</v>
      </c>
      <c r="C527" s="464">
        <f>ExportsPaper!D$16</f>
        <v>0.35740249799999974</v>
      </c>
      <c r="D527" s="464">
        <f>ExportsPaper!E$16</f>
        <v>0.17914809999999992</v>
      </c>
      <c r="E527" s="464">
        <f>ExportsPaper!F$16</f>
        <v>0.2850431049999998</v>
      </c>
      <c r="F527" s="464">
        <f>ExportsPaper!G$16</f>
        <v>0.363080931</v>
      </c>
      <c r="G527" s="464">
        <f>ExportsPaper!H$16</f>
        <v>0.38740594000000012</v>
      </c>
      <c r="H527" s="464">
        <f>ExportsPaper!I$16</f>
        <v>0.4204926589999996</v>
      </c>
      <c r="I527" s="464">
        <f>ExportsPaper!J$16</f>
        <v>0.50368031800000002</v>
      </c>
      <c r="J527" s="464">
        <f>ExportsPaper!K$16</f>
        <v>0.44109392100000011</v>
      </c>
      <c r="K527" s="464">
        <f>ExportsPaper!L$16</f>
        <v>0.319722652</v>
      </c>
      <c r="L527" s="464">
        <f>ExportsPaper!M$16</f>
        <v>0.42605654599999998</v>
      </c>
      <c r="M527" s="464">
        <f>ExportsPaper!N$16</f>
        <v>0.41232936799999997</v>
      </c>
      <c r="N527" s="464">
        <f>ExportsPaper!O$16</f>
        <v>0.35952107299999997</v>
      </c>
      <c r="O527" s="464">
        <f>ExportsPaper!P$16</f>
        <v>0.38727104899999998</v>
      </c>
      <c r="P527" s="464">
        <f>ExportsPaper!Q$16</f>
        <v>0.35042338599999995</v>
      </c>
      <c r="Q527" s="464">
        <f>ExportsPaper!R$16</f>
        <v>0.37215436299999999</v>
      </c>
      <c r="R527" s="464">
        <f>ExportsPaper!S$16</f>
        <v>0.36703716399999997</v>
      </c>
      <c r="S527" s="464">
        <f>ExportsPaper!T$16</f>
        <v>0.40009147199999995</v>
      </c>
      <c r="T527" s="464">
        <f>ExportsPaper!U$16</f>
        <v>0.390713592</v>
      </c>
      <c r="U527" s="464">
        <f>ExportsPaper!V$16</f>
        <v>0.34488252000000003</v>
      </c>
      <c r="V527" s="464">
        <f>ExportsPaper!W$16</f>
        <v>0.35860427099999997</v>
      </c>
      <c r="W527" s="464">
        <f>ExportsPaper!X$16</f>
        <v>0.36969330599999994</v>
      </c>
      <c r="X527" s="464">
        <f>ExportsPaper!Y$16</f>
        <v>0.45378633299999993</v>
      </c>
      <c r="Y527" s="464">
        <f>ExportsPaper!Z$16</f>
        <v>0.35023085300000001</v>
      </c>
      <c r="Z527" s="464">
        <f>ExportsPaper!AA$16</f>
        <v>0.33253570399999993</v>
      </c>
      <c r="AA527" s="464">
        <f>ExportsPaper!AB$16</f>
        <v>0</v>
      </c>
      <c r="AB527" s="464"/>
      <c r="BD527" s="468">
        <f t="shared" ref="BD527:BN527" si="460">I527/I524</f>
        <v>0.25112036816855188</v>
      </c>
      <c r="BE527" s="468">
        <f t="shared" si="460"/>
        <v>0.22409369457610226</v>
      </c>
      <c r="BF527" s="468">
        <f t="shared" si="460"/>
        <v>0.16220757026293497</v>
      </c>
      <c r="BG527" s="468">
        <f t="shared" si="460"/>
        <v>0.20539814902987977</v>
      </c>
      <c r="BH527" s="468">
        <f t="shared" si="460"/>
        <v>0.20149586955069104</v>
      </c>
      <c r="BI527" s="468">
        <f t="shared" si="460"/>
        <v>0.19175794234630331</v>
      </c>
      <c r="BJ527" s="468">
        <f t="shared" si="460"/>
        <v>0.2075009811784865</v>
      </c>
      <c r="BK527" s="468">
        <f t="shared" si="460"/>
        <v>0.19040299479750061</v>
      </c>
      <c r="BL527" s="468">
        <f t="shared" si="460"/>
        <v>0.18080327341278316</v>
      </c>
      <c r="BM527" s="468">
        <f t="shared" si="460"/>
        <v>0.17456773320334773</v>
      </c>
      <c r="BN527" s="468">
        <f t="shared" si="460"/>
        <v>0.18923344468408351</v>
      </c>
      <c r="BO527" s="468">
        <f t="shared" ref="BO527" si="461">T527/T524</f>
        <v>0.19371874650495963</v>
      </c>
      <c r="BP527" s="468">
        <f t="shared" ref="BP527" si="462">U527/U524</f>
        <v>0.1612055998205639</v>
      </c>
      <c r="BQ527" s="468">
        <f t="shared" ref="BQ527" si="463">V527/V524</f>
        <v>0.17150859409524677</v>
      </c>
      <c r="BR527" s="468">
        <f t="shared" ref="BR527" si="464">W527/W524</f>
        <v>0.17941671145569471</v>
      </c>
      <c r="BS527" s="468">
        <f t="shared" ref="BS527:BT527" si="465">X527/X524</f>
        <v>0.1819385393649309</v>
      </c>
      <c r="BT527" s="468">
        <f t="shared" si="465"/>
        <v>0.15970727906297927</v>
      </c>
    </row>
    <row r="528" spans="1:72">
      <c r="A528" s="464" t="str">
        <f>ExportsPaper!B$18</f>
        <v xml:space="preserve">Chile </v>
      </c>
      <c r="B528" s="464">
        <f>ExportsPaper!C$18</f>
        <v>0.11347290500000001</v>
      </c>
      <c r="C528" s="464">
        <f>ExportsPaper!D$18</f>
        <v>9.602679599999997E-2</v>
      </c>
      <c r="D528" s="464">
        <f>ExportsPaper!E$18</f>
        <v>0.11526011799999999</v>
      </c>
      <c r="E528" s="464">
        <f>ExportsPaper!F$18</f>
        <v>0.12166748199999995</v>
      </c>
      <c r="F528" s="464">
        <f>ExportsPaper!G$18</f>
        <v>0.13783713899999997</v>
      </c>
      <c r="G528" s="464">
        <f>ExportsPaper!H$18</f>
        <v>0.13702257900000006</v>
      </c>
      <c r="H528" s="464">
        <f>ExportsPaper!I$18</f>
        <v>0.12715537300000004</v>
      </c>
      <c r="I528" s="464">
        <f>ExportsPaper!J$18</f>
        <v>0.11162084199999994</v>
      </c>
      <c r="J528" s="464">
        <f>ExportsPaper!K$18</f>
        <v>0.12335390300000001</v>
      </c>
      <c r="K528" s="464">
        <f>ExportsPaper!L$18</f>
        <v>9.122522300000005E-2</v>
      </c>
      <c r="L528" s="464">
        <f>ExportsPaper!M$18</f>
        <v>9.9112220000000001E-2</v>
      </c>
      <c r="M528" s="464">
        <f>ExportsPaper!N$18</f>
        <v>8.7644029999999998E-2</v>
      </c>
      <c r="N528" s="464">
        <f>ExportsPaper!O$18</f>
        <v>0.10770096199999998</v>
      </c>
      <c r="O528" s="464">
        <f>ExportsPaper!P$18</f>
        <v>0.11476217499999999</v>
      </c>
      <c r="P528" s="464">
        <f>ExportsPaper!Q$18</f>
        <v>0.10488719599999999</v>
      </c>
      <c r="Q528" s="464">
        <f>ExportsPaper!R$18</f>
        <v>0.12528614899999999</v>
      </c>
      <c r="R528" s="464">
        <f>ExportsPaper!S$18</f>
        <v>0.12282044699999999</v>
      </c>
      <c r="S528" s="464">
        <f>ExportsPaper!T$18</f>
        <v>0.118166468</v>
      </c>
      <c r="T528" s="464">
        <f>ExportsPaper!U$18</f>
        <v>0.14133590399999998</v>
      </c>
      <c r="U528" s="464">
        <f>ExportsPaper!V$18</f>
        <v>0.137586244</v>
      </c>
      <c r="V528" s="464">
        <f>ExportsPaper!W$18</f>
        <v>9.6557940999999994E-2</v>
      </c>
      <c r="W528" s="464">
        <f>ExportsPaper!X$18</f>
        <v>0.133128353</v>
      </c>
      <c r="X528" s="464">
        <f>ExportsPaper!Y$18</f>
        <v>0.29061526899999995</v>
      </c>
      <c r="Y528" s="464">
        <f>ExportsPaper!Z$18</f>
        <v>0.17695501599999983</v>
      </c>
      <c r="Z528" s="464">
        <f>ExportsPaper!AA$18</f>
        <v>0.153623171</v>
      </c>
      <c r="AA528" s="464">
        <f>ExportsPaper!AB$18</f>
        <v>0</v>
      </c>
      <c r="AB528" s="464"/>
      <c r="BD528" s="468">
        <f t="shared" ref="BD528:BN528" si="466">I528/I524</f>
        <v>5.5650907801252904E-2</v>
      </c>
      <c r="BE528" s="468">
        <f t="shared" si="466"/>
        <v>6.2668811669368121E-2</v>
      </c>
      <c r="BF528" s="468">
        <f t="shared" si="466"/>
        <v>4.6282056266455658E-2</v>
      </c>
      <c r="BG528" s="468">
        <f t="shared" si="466"/>
        <v>4.7781137798179094E-2</v>
      </c>
      <c r="BH528" s="468">
        <f t="shared" si="466"/>
        <v>4.2829619732002333E-2</v>
      </c>
      <c r="BI528" s="468">
        <f t="shared" si="466"/>
        <v>5.7444518312942956E-2</v>
      </c>
      <c r="BJ528" s="468">
        <f t="shared" si="466"/>
        <v>6.1489915076706841E-2</v>
      </c>
      <c r="BK528" s="468">
        <f t="shared" si="466"/>
        <v>5.6990592044311873E-2</v>
      </c>
      <c r="BL528" s="468">
        <f t="shared" si="466"/>
        <v>6.0867607919141038E-2</v>
      </c>
      <c r="BM528" s="468">
        <f t="shared" si="466"/>
        <v>5.8415030211523507E-2</v>
      </c>
      <c r="BN528" s="468">
        <f t="shared" si="466"/>
        <v>5.5889838576193215E-2</v>
      </c>
      <c r="BO528" s="468">
        <f t="shared" ref="BO528" si="467">T528/T524</f>
        <v>7.0075407458631001E-2</v>
      </c>
      <c r="BP528" s="468">
        <f t="shared" ref="BP528" si="468">U528/U524</f>
        <v>6.4310806448173885E-2</v>
      </c>
      <c r="BQ528" s="468">
        <f t="shared" ref="BQ528" si="469">V528/V524</f>
        <v>4.6180478172948992E-2</v>
      </c>
      <c r="BR528" s="468">
        <f t="shared" ref="BR528" si="470">W528/W524</f>
        <v>6.4608828207381369E-2</v>
      </c>
      <c r="BS528" s="468">
        <f t="shared" ref="BS528:BT528" si="471">X528/X524</f>
        <v>0.11651765096020748</v>
      </c>
      <c r="BT528" s="468">
        <f t="shared" si="471"/>
        <v>8.069250290152459E-2</v>
      </c>
    </row>
    <row r="529" spans="1:72">
      <c r="A529" s="464" t="str">
        <f>ExportsPaper!B$14</f>
        <v xml:space="preserve">USA </v>
      </c>
      <c r="B529" s="464">
        <f>ExportsPaper!C$14</f>
        <v>0.12493396200000002</v>
      </c>
      <c r="C529" s="464">
        <f>ExportsPaper!D$14</f>
        <v>0.15325727099999994</v>
      </c>
      <c r="D529" s="464">
        <f>ExportsPaper!E$14</f>
        <v>0.18858279700000005</v>
      </c>
      <c r="E529" s="464">
        <f>ExportsPaper!F$14</f>
        <v>0.21259113900000004</v>
      </c>
      <c r="F529" s="464">
        <f>ExportsPaper!G$14</f>
        <v>0.23551430699999998</v>
      </c>
      <c r="G529" s="464">
        <f>ExportsPaper!H$14</f>
        <v>0.21814971300000002</v>
      </c>
      <c r="H529" s="464">
        <f>ExportsPaper!I$14</f>
        <v>0.24208973299999989</v>
      </c>
      <c r="I529" s="464">
        <f>ExportsPaper!J$14</f>
        <v>0.2023296769999999</v>
      </c>
      <c r="J529" s="464">
        <f>ExportsPaper!K$14</f>
        <v>0.23404394299999995</v>
      </c>
      <c r="K529" s="464">
        <f>ExportsPaper!L$14</f>
        <v>0.23486099700000004</v>
      </c>
      <c r="L529" s="464">
        <f>ExportsPaper!M$14</f>
        <v>0.19533019199999999</v>
      </c>
      <c r="M529" s="464">
        <f>ExportsPaper!N$14</f>
        <v>0.18351788599999999</v>
      </c>
      <c r="N529" s="464">
        <f>ExportsPaper!O$14</f>
        <v>0.18109569299999997</v>
      </c>
      <c r="O529" s="464">
        <f>ExportsPaper!P$14</f>
        <v>0.25653573400000002</v>
      </c>
      <c r="P529" s="464">
        <f>ExportsPaper!Q$14</f>
        <v>0.24952470299999999</v>
      </c>
      <c r="Q529" s="464">
        <f>ExportsPaper!R$14</f>
        <v>0.235211646</v>
      </c>
      <c r="R529" s="464">
        <f>ExportsPaper!S$14</f>
        <v>0.18184588699999998</v>
      </c>
      <c r="S529" s="464">
        <f>ExportsPaper!T$14</f>
        <v>0.111964443</v>
      </c>
      <c r="T529" s="464">
        <f>ExportsPaper!U$14</f>
        <v>0.13915675999999999</v>
      </c>
      <c r="U529" s="464">
        <f>ExportsPaper!V$14</f>
        <v>0.19405276899999996</v>
      </c>
      <c r="V529" s="464">
        <f>ExportsPaper!W$14</f>
        <v>0.13566207399999999</v>
      </c>
      <c r="W529" s="464">
        <f>ExportsPaper!X$14</f>
        <v>0.19791537399999998</v>
      </c>
      <c r="X529" s="464">
        <f>ExportsPaper!Y$14</f>
        <v>0.22886174999999997</v>
      </c>
      <c r="Y529" s="464">
        <f>ExportsPaper!Z$14</f>
        <v>0.16500766299999992</v>
      </c>
      <c r="Z529" s="464">
        <f>ExportsPaper!AA$14</f>
        <v>0.20340916199999998</v>
      </c>
      <c r="AA529" s="464">
        <f>ExportsPaper!AB$14</f>
        <v>0</v>
      </c>
      <c r="AB529" s="464"/>
      <c r="BD529" s="468">
        <f t="shared" ref="BD529:BN529" si="472">I529/I524</f>
        <v>0.10087569667485827</v>
      </c>
      <c r="BE529" s="468">
        <f t="shared" si="472"/>
        <v>0.11890386464888203</v>
      </c>
      <c r="BF529" s="468">
        <f t="shared" si="472"/>
        <v>0.11915399623577647</v>
      </c>
      <c r="BG529" s="468">
        <f t="shared" si="472"/>
        <v>9.4166983850193037E-2</v>
      </c>
      <c r="BH529" s="468">
        <f t="shared" si="472"/>
        <v>8.9680965964264253E-2</v>
      </c>
      <c r="BI529" s="468">
        <f t="shared" si="472"/>
        <v>9.659110429239802E-2</v>
      </c>
      <c r="BJ529" s="468">
        <f t="shared" si="472"/>
        <v>0.137452610128735</v>
      </c>
      <c r="BK529" s="468">
        <f t="shared" si="472"/>
        <v>0.13557956639103103</v>
      </c>
      <c r="BL529" s="468">
        <f t="shared" si="472"/>
        <v>0.11427257012061086</v>
      </c>
      <c r="BM529" s="468">
        <f t="shared" si="472"/>
        <v>8.6488310720333805E-2</v>
      </c>
      <c r="BN529" s="468">
        <f t="shared" si="472"/>
        <v>5.2956433000463266E-2</v>
      </c>
      <c r="BO529" s="468">
        <f t="shared" ref="BO529" si="473">T529/T524</f>
        <v>6.8994971423700827E-2</v>
      </c>
      <c r="BP529" s="468">
        <f t="shared" ref="BP529" si="474">U529/U524</f>
        <v>9.070448981724652E-2</v>
      </c>
      <c r="BQ529" s="468">
        <f t="shared" ref="BQ529" si="475">V529/V524</f>
        <v>6.4882695119337641E-2</v>
      </c>
      <c r="BR529" s="468">
        <f t="shared" ref="BR529" si="476">W529/W524</f>
        <v>9.6050766874323401E-2</v>
      </c>
      <c r="BS529" s="468">
        <f t="shared" ref="BS529:BT529" si="477">X529/X524</f>
        <v>9.1758542475764635E-2</v>
      </c>
      <c r="BT529" s="468">
        <f t="shared" si="477"/>
        <v>7.5244441363568337E-2</v>
      </c>
    </row>
    <row r="530" spans="1:72">
      <c r="A530" s="463" t="s">
        <v>27</v>
      </c>
      <c r="B530" s="464">
        <f t="shared" ref="B530:AA530" si="478">B524-SUM(B526:B529)</f>
        <v>0.42489301199999963</v>
      </c>
      <c r="C530" s="464">
        <f t="shared" si="478"/>
        <v>0.51560137600000033</v>
      </c>
      <c r="D530" s="464">
        <f t="shared" si="478"/>
        <v>0.60458342699999945</v>
      </c>
      <c r="E530" s="464">
        <f t="shared" si="478"/>
        <v>0.75887552099999933</v>
      </c>
      <c r="F530" s="464">
        <f t="shared" si="478"/>
        <v>0.70826232799999977</v>
      </c>
      <c r="G530" s="464">
        <f t="shared" si="478"/>
        <v>0.82368972199999946</v>
      </c>
      <c r="H530" s="464">
        <f t="shared" si="478"/>
        <v>0.79411531300000027</v>
      </c>
      <c r="I530" s="464">
        <f t="shared" si="478"/>
        <v>0.79172703600000016</v>
      </c>
      <c r="J530" s="464">
        <f t="shared" si="478"/>
        <v>0.82611218569</v>
      </c>
      <c r="K530" s="464">
        <f t="shared" si="478"/>
        <v>0.91796735300000165</v>
      </c>
      <c r="L530" s="464">
        <f t="shared" si="478"/>
        <v>0.91878708399999964</v>
      </c>
      <c r="M530" s="464">
        <f t="shared" si="478"/>
        <v>0.96050558599999891</v>
      </c>
      <c r="N530" s="464">
        <f t="shared" si="478"/>
        <v>0.88507504100000056</v>
      </c>
      <c r="O530" s="464">
        <f t="shared" si="478"/>
        <v>0.78648373300000096</v>
      </c>
      <c r="P530" s="464">
        <f t="shared" si="478"/>
        <v>0.83743472499999982</v>
      </c>
      <c r="Q530" s="464">
        <f t="shared" si="478"/>
        <v>1.0091785790000007</v>
      </c>
      <c r="R530" s="464">
        <f t="shared" si="478"/>
        <v>1.1473172839999985</v>
      </c>
      <c r="S530" s="464">
        <f t="shared" si="478"/>
        <v>1.2608000750000001</v>
      </c>
      <c r="T530" s="464">
        <f t="shared" si="478"/>
        <v>1.1018901370000003</v>
      </c>
      <c r="U530" s="464">
        <f t="shared" si="478"/>
        <v>1.235193991</v>
      </c>
      <c r="V530" s="464">
        <f t="shared" si="478"/>
        <v>1.2609018389999997</v>
      </c>
      <c r="W530" s="464">
        <f t="shared" si="478"/>
        <v>1.1152019679999994</v>
      </c>
      <c r="X530" s="464">
        <f t="shared" si="478"/>
        <v>1.2390573779999987</v>
      </c>
      <c r="Y530" s="464">
        <f t="shared" si="478"/>
        <v>1.3315449809999991</v>
      </c>
      <c r="Z530" s="464">
        <f t="shared" si="478"/>
        <v>1.5201110290000004</v>
      </c>
      <c r="AA530" s="464">
        <f t="shared" si="478"/>
        <v>0</v>
      </c>
      <c r="AB530" s="464"/>
      <c r="BD530" s="468">
        <f t="shared" ref="BD530:BN530" si="479">I530/I524</f>
        <v>0.39473209030438305</v>
      </c>
      <c r="BE530" s="468">
        <f t="shared" si="479"/>
        <v>0.4196986696300698</v>
      </c>
      <c r="BF530" s="468">
        <f t="shared" si="479"/>
        <v>0.465720063872197</v>
      </c>
      <c r="BG530" s="468">
        <f t="shared" si="479"/>
        <v>0.44293924874037865</v>
      </c>
      <c r="BH530" s="468">
        <f t="shared" si="479"/>
        <v>0.46937696724858519</v>
      </c>
      <c r="BI530" s="468">
        <f t="shared" si="479"/>
        <v>0.47207293655420901</v>
      </c>
      <c r="BJ530" s="468">
        <f t="shared" si="479"/>
        <v>0.42140032594695453</v>
      </c>
      <c r="BK530" s="468">
        <f t="shared" si="479"/>
        <v>0.45502122848450915</v>
      </c>
      <c r="BL530" s="468">
        <f t="shared" si="479"/>
        <v>0.49028792533936016</v>
      </c>
      <c r="BM530" s="468">
        <f t="shared" si="479"/>
        <v>0.54567928585264813</v>
      </c>
      <c r="BN530" s="468">
        <f t="shared" si="479"/>
        <v>0.59632748495624255</v>
      </c>
      <c r="BO530" s="468">
        <f t="shared" ref="BO530" si="480">T530/T524</f>
        <v>0.54632544271922412</v>
      </c>
      <c r="BP530" s="468">
        <f t="shared" ref="BP530" si="481">U530/U524</f>
        <v>0.57735656830015969</v>
      </c>
      <c r="BQ530" s="468">
        <f t="shared" ref="BQ530" si="482">V530/V524</f>
        <v>0.6030477581763134</v>
      </c>
      <c r="BR530" s="468">
        <f t="shared" ref="BR530" si="483">W530/W524</f>
        <v>0.54122124058010068</v>
      </c>
      <c r="BS530" s="468">
        <f t="shared" ref="BS530:BT530" si="484">X530/X524</f>
        <v>0.49678069423624721</v>
      </c>
      <c r="BT530" s="468">
        <f t="shared" si="484"/>
        <v>0.60719215352930733</v>
      </c>
    </row>
    <row r="531" spans="1:72">
      <c r="A531" s="463"/>
      <c r="B531" s="464"/>
      <c r="C531" s="464"/>
      <c r="D531" s="464"/>
      <c r="E531" s="464"/>
      <c r="F531" s="464"/>
      <c r="G531" s="464"/>
      <c r="H531" s="464"/>
      <c r="I531" s="464"/>
      <c r="J531" s="464"/>
      <c r="K531" s="464"/>
      <c r="L531" s="464"/>
      <c r="M531" s="464"/>
      <c r="N531" s="464"/>
      <c r="O531" s="464"/>
      <c r="P531" s="464"/>
      <c r="Q531" s="464"/>
      <c r="R531" s="464"/>
      <c r="S531" s="464"/>
      <c r="T531" s="464"/>
      <c r="U531" s="464"/>
      <c r="V531" s="464"/>
      <c r="W531" s="464"/>
      <c r="X531" s="464"/>
      <c r="Y531" s="464"/>
      <c r="Z531" s="464"/>
      <c r="AA531" s="464"/>
      <c r="AB531" s="464"/>
    </row>
    <row r="532" spans="1:72">
      <c r="A532" s="463"/>
      <c r="B532" s="464"/>
      <c r="C532" s="464"/>
      <c r="D532" s="464"/>
      <c r="E532" s="464"/>
      <c r="F532" s="464"/>
      <c r="G532" s="464"/>
      <c r="H532" s="464"/>
      <c r="I532" s="464"/>
      <c r="J532" s="464"/>
      <c r="K532" s="464"/>
      <c r="L532" s="464"/>
      <c r="M532" s="464"/>
      <c r="N532" s="464"/>
      <c r="O532" s="464"/>
      <c r="P532" s="464"/>
      <c r="Q532" s="464"/>
      <c r="R532" s="464"/>
      <c r="S532" s="464"/>
      <c r="T532" s="464"/>
      <c r="U532" s="464"/>
      <c r="V532" s="464"/>
      <c r="W532" s="464"/>
      <c r="X532" s="464"/>
      <c r="Y532" s="464"/>
      <c r="Z532" s="464"/>
      <c r="AA532" s="464"/>
      <c r="AB532" s="464"/>
    </row>
    <row r="533" spans="1:72">
      <c r="A533" s="463"/>
      <c r="B533" s="464"/>
      <c r="C533" s="464"/>
      <c r="D533" s="464"/>
      <c r="E533" s="464"/>
      <c r="F533" s="464"/>
      <c r="G533" s="464"/>
      <c r="H533" s="464"/>
      <c r="I533" s="464"/>
      <c r="J533" s="464"/>
      <c r="K533" s="464"/>
      <c r="L533" s="464"/>
      <c r="M533" s="464"/>
      <c r="N533" s="464"/>
      <c r="O533" s="464"/>
      <c r="P533" s="464"/>
      <c r="Q533" s="464"/>
      <c r="R533" s="464"/>
      <c r="S533" s="464"/>
      <c r="T533" s="464"/>
      <c r="U533" s="464"/>
      <c r="V533" s="464"/>
      <c r="W533" s="464"/>
      <c r="X533" s="464"/>
      <c r="Y533" s="464"/>
      <c r="Z533" s="464"/>
      <c r="AA533" s="464"/>
      <c r="AB533" s="464"/>
    </row>
    <row r="534" spans="1:72">
      <c r="A534" s="463"/>
      <c r="B534" s="464"/>
      <c r="C534" s="464"/>
      <c r="D534" s="464"/>
      <c r="E534" s="464"/>
      <c r="F534" s="464"/>
      <c r="G534" s="464"/>
      <c r="H534" s="464"/>
      <c r="I534" s="464"/>
      <c r="J534" s="464"/>
      <c r="K534" s="464"/>
      <c r="L534" s="464"/>
      <c r="M534" s="464"/>
      <c r="N534" s="464"/>
      <c r="O534" s="464"/>
      <c r="P534" s="464"/>
      <c r="Q534" s="464"/>
      <c r="R534" s="464"/>
      <c r="S534" s="464"/>
      <c r="T534" s="464"/>
      <c r="U534" s="464"/>
      <c r="V534" s="464"/>
      <c r="W534" s="464"/>
      <c r="X534" s="464"/>
      <c r="Y534" s="464"/>
      <c r="Z534" s="464"/>
      <c r="AA534" s="464"/>
      <c r="AB534" s="464"/>
    </row>
    <row r="535" spans="1:72">
      <c r="AB535" s="464"/>
    </row>
    <row r="536" spans="1:72">
      <c r="A536" s="465" t="str">
        <f>A526</f>
        <v>EU-27 and UK</v>
      </c>
      <c r="B536" s="465"/>
      <c r="C536" s="465"/>
      <c r="D536" s="465"/>
      <c r="E536" s="465"/>
      <c r="F536" s="465"/>
      <c r="G536" s="465"/>
      <c r="H536" s="465"/>
      <c r="I536" s="465"/>
      <c r="J536" s="465"/>
      <c r="K536" s="465"/>
      <c r="L536" s="465"/>
      <c r="M536" s="465"/>
      <c r="N536" s="465"/>
      <c r="O536" s="465"/>
      <c r="P536" s="465"/>
      <c r="Q536" s="465"/>
      <c r="R536" s="465"/>
      <c r="S536" s="465"/>
      <c r="T536" s="465"/>
      <c r="U536" s="465"/>
      <c r="V536" s="465"/>
      <c r="W536" s="465"/>
      <c r="X536" s="465"/>
      <c r="Y536" s="465"/>
      <c r="Z536" s="465"/>
      <c r="AA536" s="465"/>
      <c r="AB536" s="465"/>
      <c r="AC536" s="464">
        <f>ExportsPaper!AD$33</f>
        <v>0.11292974199999999</v>
      </c>
      <c r="AD536" s="464">
        <f>ExportsPaper!AE$33</f>
        <v>0.12196733800000001</v>
      </c>
      <c r="AE536" s="464">
        <f>ExportsPaper!AF$33</f>
        <v>0.18015105899999997</v>
      </c>
      <c r="AF536" s="464">
        <f>ExportsPaper!AG$33</f>
        <v>0.21071630800000002</v>
      </c>
      <c r="AG536" s="464">
        <f>ExportsPaper!AH$33</f>
        <v>0.21517069199999997</v>
      </c>
      <c r="AH536" s="464">
        <f>ExportsPaper!AI$33</f>
        <v>0.243669581</v>
      </c>
      <c r="AI536" s="464">
        <f>ExportsPaper!AJ$33</f>
        <v>0.25047524699999996</v>
      </c>
      <c r="AJ536" s="464">
        <f>ExportsPaper!AK$33</f>
        <v>0.282865119</v>
      </c>
      <c r="AK536" s="464">
        <f>ExportsPaper!AL$33</f>
        <v>0.26458200700000001</v>
      </c>
      <c r="AL536" s="464">
        <f>ExportsPaper!AM$33</f>
        <v>0.26553552099999994</v>
      </c>
      <c r="AM536" s="464">
        <f>ExportsPaper!AN$33</f>
        <v>0.33571341199999993</v>
      </c>
      <c r="AN536" s="464">
        <f>ExportsPaper!AO$33</f>
        <v>0.353455831</v>
      </c>
      <c r="AO536" s="464">
        <f>ExportsPaper!AP$33</f>
        <v>0.27937205900000001</v>
      </c>
      <c r="AP536" s="464">
        <f>ExportsPaper!AQ$33</f>
        <v>0.27472105599999996</v>
      </c>
      <c r="AQ536" s="464">
        <f>ExportsPaper!AR$33</f>
        <v>0.25007255399999995</v>
      </c>
      <c r="AR536" s="464">
        <f>ExportsPaper!AS$33</f>
        <v>0.22660432599999997</v>
      </c>
      <c r="AS536" s="464">
        <f>ExportsPaper!AT$33</f>
        <v>0.178850235</v>
      </c>
      <c r="AT536" s="464">
        <f>ExportsPaper!AU$33</f>
        <v>0.14985990900000001</v>
      </c>
      <c r="AU536" s="464">
        <f>ExportsPaper!AV$33</f>
        <v>0.18212552499999998</v>
      </c>
      <c r="AV536" s="464">
        <f>ExportsPaper!AW$33</f>
        <v>0.16060596999999999</v>
      </c>
      <c r="AW536" s="464">
        <f>ExportsPaper!AX$33</f>
        <v>0.16346452</v>
      </c>
      <c r="AX536" s="464">
        <f>ExportsPaper!AY$33</f>
        <v>0.17047216699999998</v>
      </c>
      <c r="AY536" s="464">
        <f>ExportsPaper!AZ$33</f>
        <v>0.22664442500000001</v>
      </c>
      <c r="AZ536" s="464">
        <f>ExportsPaper!BA$33</f>
        <v>0.13728522699999998</v>
      </c>
      <c r="BA536" s="464">
        <f>ExportsPaper!BB$33</f>
        <v>0.18158738399999999</v>
      </c>
      <c r="BB536" s="464">
        <f>ExportsPaper!BC$33</f>
        <v>0</v>
      </c>
      <c r="BD536" s="468">
        <f t="shared" ref="BD536:BN536" si="485">AJ536/AJ524</f>
        <v>0.16617730130851588</v>
      </c>
      <c r="BE536" s="468">
        <f t="shared" si="485"/>
        <v>0.13884536720043622</v>
      </c>
      <c r="BF536" s="468">
        <f t="shared" si="485"/>
        <v>0.1617206854963513</v>
      </c>
      <c r="BG536" s="468">
        <f t="shared" si="485"/>
        <v>0.16714179050305222</v>
      </c>
      <c r="BH536" s="468">
        <f t="shared" si="485"/>
        <v>0.16236120592143755</v>
      </c>
      <c r="BI536" s="468">
        <f t="shared" si="485"/>
        <v>0.14316700633719986</v>
      </c>
      <c r="BJ536" s="468">
        <f t="shared" si="485"/>
        <v>0.13943849603414143</v>
      </c>
      <c r="BK536" s="468">
        <f t="shared" si="485"/>
        <v>0.13099871076468456</v>
      </c>
      <c r="BL536" s="468">
        <f t="shared" si="485"/>
        <v>0.11212692504226973</v>
      </c>
      <c r="BM536" s="468">
        <f t="shared" si="485"/>
        <v>9.5589730833883224E-2</v>
      </c>
      <c r="BN536" s="468">
        <f t="shared" si="485"/>
        <v>7.8334310238116059E-2</v>
      </c>
      <c r="BO536" s="468">
        <f t="shared" ref="BO536" si="486">AU536/AU524</f>
        <v>8.7878115697306469E-2</v>
      </c>
      <c r="BP536" s="468">
        <f t="shared" ref="BP536" si="487">AV536/AV524</f>
        <v>8.0831835854251036E-2</v>
      </c>
      <c r="BQ536" s="468">
        <f t="shared" ref="BQ536" si="488">AW536/AW524</f>
        <v>9.3510870178181729E-2</v>
      </c>
      <c r="BR536" s="468">
        <f t="shared" ref="BR536" si="489">AX536/AX524</f>
        <v>8.9467211041370745E-2</v>
      </c>
      <c r="BS536" s="468">
        <f t="shared" ref="BS536:BT536" si="490">AY536/AY524</f>
        <v>8.3958337342042805E-2</v>
      </c>
      <c r="BT536" s="468">
        <f t="shared" si="490"/>
        <v>5.7955432007489358E-2</v>
      </c>
    </row>
    <row r="537" spans="1:72">
      <c r="A537" s="465" t="str">
        <f>A527</f>
        <v xml:space="preserve">Argentina </v>
      </c>
      <c r="AC537" s="464">
        <f>ExportsPaper!AD$16</f>
        <v>0.288689264</v>
      </c>
      <c r="AD537" s="464">
        <f>ExportsPaper!AE$16</f>
        <v>0.25952387499999996</v>
      </c>
      <c r="AE537" s="464">
        <f>ExportsPaper!AF$16</f>
        <v>0.10990846899999999</v>
      </c>
      <c r="AF537" s="464">
        <f>ExportsPaper!AG$16</f>
        <v>0.16117031599999998</v>
      </c>
      <c r="AG537" s="464">
        <f>ExportsPaper!AH$16</f>
        <v>0.21881378400000001</v>
      </c>
      <c r="AH537" s="464">
        <f>ExportsPaper!AI$16</f>
        <v>0.25465138399999998</v>
      </c>
      <c r="AI537" s="464">
        <f>ExportsPaper!AJ$16</f>
        <v>0.29963539499999997</v>
      </c>
      <c r="AJ537" s="464">
        <f>ExportsPaper!AK$16</f>
        <v>0.37637799399999999</v>
      </c>
      <c r="AK537" s="464">
        <f>ExportsPaper!AL$16</f>
        <v>0.39796498600000002</v>
      </c>
      <c r="AL537" s="464">
        <f>ExportsPaper!AM$16</f>
        <v>0.260504034</v>
      </c>
      <c r="AM537" s="464">
        <f>ExportsPaper!AN$16</f>
        <v>0.40088773899999997</v>
      </c>
      <c r="AN537" s="464">
        <f>ExportsPaper!AO$16</f>
        <v>0.45375130499999999</v>
      </c>
      <c r="AO537" s="464">
        <f>ExportsPaper!AP$16</f>
        <v>0.38278264200000001</v>
      </c>
      <c r="AP537" s="464">
        <f>ExportsPaper!AQ$16</f>
        <v>0.40663485099999996</v>
      </c>
      <c r="AQ537" s="464">
        <f>ExportsPaper!AR$16</f>
        <v>0.38193074300000002</v>
      </c>
      <c r="AR537" s="464">
        <f>ExportsPaper!AS$16</f>
        <v>0.40023233999999996</v>
      </c>
      <c r="AS537" s="464">
        <f>ExportsPaper!AT$16</f>
        <v>0.35831467499999997</v>
      </c>
      <c r="AT537" s="464">
        <f>ExportsPaper!AU$16</f>
        <v>0.38348687999999997</v>
      </c>
      <c r="AU537" s="464">
        <f>ExportsPaper!AV$16</f>
        <v>0.38298912099999999</v>
      </c>
      <c r="AV537" s="464">
        <f>ExportsPaper!AW$16</f>
        <v>0.34416391000000002</v>
      </c>
      <c r="AW537" s="464">
        <f>ExportsPaper!AX$16</f>
        <v>0.33458034699999994</v>
      </c>
      <c r="AX537" s="464">
        <f>ExportsPaper!AY$16</f>
        <v>0.395875957</v>
      </c>
      <c r="AY537" s="464">
        <f>ExportsPaper!AZ$16</f>
        <v>0.523181322</v>
      </c>
      <c r="AZ537" s="464">
        <f>ExportsPaper!BA$16</f>
        <v>0.43794133799999996</v>
      </c>
      <c r="BA537" s="464">
        <f>ExportsPaper!BB$16</f>
        <v>0.37743071</v>
      </c>
      <c r="BB537" s="464">
        <f>ExportsPaper!BC$16</f>
        <v>0</v>
      </c>
      <c r="BD537" s="468">
        <f t="shared" ref="BD537:BN537" si="491">AJ537/AJ524</f>
        <v>0.22111414633217036</v>
      </c>
      <c r="BE537" s="468">
        <f t="shared" si="491"/>
        <v>0.20884108953821059</v>
      </c>
      <c r="BF537" s="468">
        <f t="shared" si="491"/>
        <v>0.15865632889486306</v>
      </c>
      <c r="BG537" s="468">
        <f t="shared" si="491"/>
        <v>0.19959016259731766</v>
      </c>
      <c r="BH537" s="468">
        <f t="shared" si="491"/>
        <v>0.20843229226065876</v>
      </c>
      <c r="BI537" s="468">
        <f t="shared" si="491"/>
        <v>0.1961607940648929</v>
      </c>
      <c r="BJ537" s="468">
        <f t="shared" si="491"/>
        <v>0.20639317889964426</v>
      </c>
      <c r="BK537" s="468">
        <f t="shared" si="491"/>
        <v>0.2000716757361469</v>
      </c>
      <c r="BL537" s="468">
        <f t="shared" si="491"/>
        <v>0.19804044511785807</v>
      </c>
      <c r="BM537" s="468">
        <f t="shared" si="491"/>
        <v>0.19150773459749909</v>
      </c>
      <c r="BN537" s="468">
        <f t="shared" si="491"/>
        <v>0.20045508121966885</v>
      </c>
      <c r="BO537" s="468">
        <f t="shared" ref="BO537" si="492">AU537/AU524</f>
        <v>0.18479761299822037</v>
      </c>
      <c r="BP537" s="468">
        <f t="shared" ref="BP537" si="493">AV537/AV524</f>
        <v>0.17321523402945252</v>
      </c>
      <c r="BQ537" s="468">
        <f t="shared" ref="BQ537" si="494">AW537/AW524</f>
        <v>0.19139871693556493</v>
      </c>
      <c r="BR537" s="468">
        <f t="shared" ref="BR537" si="495">AX537/AX524</f>
        <v>0.20776363915831264</v>
      </c>
      <c r="BS537" s="468">
        <f t="shared" ref="BS537:BT537" si="496">AY537/AY524</f>
        <v>0.19380769645462012</v>
      </c>
      <c r="BT537" s="468">
        <f t="shared" si="496"/>
        <v>0.18487844608165974</v>
      </c>
    </row>
    <row r="538" spans="1:72">
      <c r="A538" s="465" t="str">
        <f>A528</f>
        <v xml:space="preserve">Chile </v>
      </c>
      <c r="AC538" s="464">
        <f>ExportsPaper!AD$18</f>
        <v>9.7478201E-2</v>
      </c>
      <c r="AD538" s="464">
        <f>ExportsPaper!AE$18</f>
        <v>8.1956589999999996E-2</v>
      </c>
      <c r="AE538" s="464">
        <f>ExportsPaper!AF$18</f>
        <v>8.0469352999999993E-2</v>
      </c>
      <c r="AF538" s="464">
        <f>ExportsPaper!AG$18</f>
        <v>7.7099154000000003E-2</v>
      </c>
      <c r="AG538" s="464">
        <f>ExportsPaper!AH$18</f>
        <v>8.5437810000000003E-2</v>
      </c>
      <c r="AH538" s="464">
        <f>ExportsPaper!AI$18</f>
        <v>0.100017325</v>
      </c>
      <c r="AI538" s="464">
        <f>ExportsPaper!AJ$18</f>
        <v>9.6820178999999992E-2</v>
      </c>
      <c r="AJ538" s="464">
        <f>ExportsPaper!AK$18</f>
        <v>9.5686769000000005E-2</v>
      </c>
      <c r="AK538" s="464">
        <f>ExportsPaper!AL$18</f>
        <v>0.12639868000000001</v>
      </c>
      <c r="AL538" s="464">
        <f>ExportsPaper!AM$18</f>
        <v>8.6039824000000001E-2</v>
      </c>
      <c r="AM538" s="464">
        <f>ExportsPaper!AN$18</f>
        <v>0.105788152</v>
      </c>
      <c r="AN538" s="464">
        <f>ExportsPaper!AO$18</f>
        <v>0.103256292</v>
      </c>
      <c r="AO538" s="464">
        <f>ExportsPaper!AP$18</f>
        <v>0.11941719099999999</v>
      </c>
      <c r="AP538" s="464">
        <f>ExportsPaper!AQ$18</f>
        <v>0.12873580400000001</v>
      </c>
      <c r="AQ538" s="464">
        <f>ExportsPaper!AR$18</f>
        <v>0.113411334</v>
      </c>
      <c r="AR538" s="464">
        <f>ExportsPaper!AS$18</f>
        <v>0.13366096699999999</v>
      </c>
      <c r="AS538" s="464">
        <f>ExportsPaper!AT$18</f>
        <v>0.120753003</v>
      </c>
      <c r="AT538" s="464">
        <f>ExportsPaper!AU$18</f>
        <v>0.123813088</v>
      </c>
      <c r="AU538" s="464">
        <f>ExportsPaper!AV$18</f>
        <v>0.22987020999999999</v>
      </c>
      <c r="AV538" s="464">
        <f>ExportsPaper!AW$18</f>
        <v>0.13711456599999999</v>
      </c>
      <c r="AW538" s="464">
        <f>ExportsPaper!AX$18</f>
        <v>9.950548599999999E-2</v>
      </c>
      <c r="AX538" s="464">
        <f>ExportsPaper!AY$18</f>
        <v>0.14738379100000001</v>
      </c>
      <c r="AY538" s="464">
        <f>ExportsPaper!AZ$18</f>
        <v>0.32545434200000001</v>
      </c>
      <c r="AZ538" s="464">
        <f>ExportsPaper!BA$18</f>
        <v>0.215650815</v>
      </c>
      <c r="BA538" s="464">
        <f>ExportsPaper!BB$18</f>
        <v>0.18223645099999999</v>
      </c>
      <c r="BB538" s="464">
        <f>ExportsPaper!BC$18</f>
        <v>0</v>
      </c>
      <c r="BD538" s="468">
        <f t="shared" ref="BD538:BN538" si="497">AJ538/AJ524</f>
        <v>5.6213961974404335E-2</v>
      </c>
      <c r="BE538" s="468">
        <f t="shared" si="497"/>
        <v>6.6330554134206243E-2</v>
      </c>
      <c r="BF538" s="468">
        <f t="shared" si="497"/>
        <v>5.2401348282384498E-2</v>
      </c>
      <c r="BG538" s="468">
        <f t="shared" si="497"/>
        <v>5.2668795786118452E-2</v>
      </c>
      <c r="BH538" s="468">
        <f t="shared" si="497"/>
        <v>4.7431148725612861E-2</v>
      </c>
      <c r="BI538" s="468">
        <f t="shared" si="497"/>
        <v>6.1196534119640093E-2</v>
      </c>
      <c r="BJ538" s="468">
        <f t="shared" si="497"/>
        <v>6.5341649296463147E-2</v>
      </c>
      <c r="BK538" s="468">
        <f t="shared" si="497"/>
        <v>5.9409712511285982E-2</v>
      </c>
      <c r="BL538" s="468">
        <f t="shared" si="497"/>
        <v>6.6137277661178856E-2</v>
      </c>
      <c r="BM538" s="468">
        <f t="shared" si="497"/>
        <v>6.4538618325847286E-2</v>
      </c>
      <c r="BN538" s="468">
        <f t="shared" si="497"/>
        <v>6.4719196158935108E-2</v>
      </c>
      <c r="BO538" s="468">
        <f t="shared" ref="BO538" si="498">AU538/AU524</f>
        <v>0.11091559466880953</v>
      </c>
      <c r="BP538" s="468">
        <f t="shared" ref="BP538" si="499">AV538/AV524</f>
        <v>6.9008780259780314E-2</v>
      </c>
      <c r="BQ538" s="468">
        <f t="shared" ref="BQ538" si="500">AW538/AW524</f>
        <v>5.6922716827865025E-2</v>
      </c>
      <c r="BR538" s="468">
        <f t="shared" ref="BR538" si="501">AX538/AX524</f>
        <v>7.7349968417274123E-2</v>
      </c>
      <c r="BS538" s="468">
        <f t="shared" ref="BS538:BT538" si="502">AY538/AY524</f>
        <v>0.12056155996366806</v>
      </c>
      <c r="BT538" s="468">
        <f t="shared" si="502"/>
        <v>9.1037735226181096E-2</v>
      </c>
    </row>
    <row r="539" spans="1:72">
      <c r="A539" s="465" t="str">
        <f>A529</f>
        <v xml:space="preserve">USA </v>
      </c>
      <c r="AB539" s="465"/>
      <c r="AC539" s="464">
        <f>ExportsPaper!AD$14</f>
        <v>9.7957107000000002E-2</v>
      </c>
      <c r="AD539" s="464">
        <f>ExportsPaper!AE$14</f>
        <v>0.113130334</v>
      </c>
      <c r="AE539" s="464">
        <f>ExportsPaper!AF$14</f>
        <v>0.14206074999999999</v>
      </c>
      <c r="AF539" s="464">
        <f>ExportsPaper!AG$14</f>
        <v>0.15901753199999999</v>
      </c>
      <c r="AG539" s="464">
        <f>ExportsPaper!AH$14</f>
        <v>0.18620921500000001</v>
      </c>
      <c r="AH539" s="464">
        <f>ExportsPaper!AI$14</f>
        <v>0.178161614</v>
      </c>
      <c r="AI539" s="464">
        <f>ExportsPaper!AJ$14</f>
        <v>0.23490545599999998</v>
      </c>
      <c r="AJ539" s="464">
        <f>ExportsPaper!AK$14</f>
        <v>0.201067891</v>
      </c>
      <c r="AK539" s="464">
        <f>ExportsPaper!AL$14</f>
        <v>0.235199095</v>
      </c>
      <c r="AL539" s="464">
        <f>ExportsPaper!AM$14</f>
        <v>0.22519462600000001</v>
      </c>
      <c r="AM539" s="464">
        <f>ExportsPaper!AN$14</f>
        <v>0.20146470599999999</v>
      </c>
      <c r="AN539" s="464">
        <f>ExportsPaper!AO$14</f>
        <v>0.19924280999999999</v>
      </c>
      <c r="AO539" s="464">
        <f>ExportsPaper!AP$14</f>
        <v>0.194586589</v>
      </c>
      <c r="AP539" s="464">
        <f>ExportsPaper!AQ$14</f>
        <v>0.26372942999999999</v>
      </c>
      <c r="AQ539" s="464">
        <f>ExportsPaper!AR$14</f>
        <v>0.25235177399999997</v>
      </c>
      <c r="AR539" s="464">
        <f>ExportsPaper!AS$14</f>
        <v>0.23967645499999998</v>
      </c>
      <c r="AS539" s="464">
        <f>ExportsPaper!AT$14</f>
        <v>0.16732137699999999</v>
      </c>
      <c r="AT539" s="464">
        <f>ExportsPaper!AU$14</f>
        <v>0.11399095199999999</v>
      </c>
      <c r="AU539" s="464">
        <f>ExportsPaper!AV$14</f>
        <v>0.151099281</v>
      </c>
      <c r="AV539" s="464">
        <f>ExportsPaper!AW$14</f>
        <v>0.19965809299999998</v>
      </c>
      <c r="AW539" s="464">
        <f>ExportsPaper!AX$14</f>
        <v>0.131243792</v>
      </c>
      <c r="AX539" s="464">
        <f>ExportsPaper!AY$14</f>
        <v>0.18161653</v>
      </c>
      <c r="AY539" s="464">
        <f>ExportsPaper!AZ$14</f>
        <v>0.25911940299999997</v>
      </c>
      <c r="AZ539" s="464">
        <f>ExportsPaper!BA$14</f>
        <v>0.24293836999999999</v>
      </c>
      <c r="BA539" s="464">
        <f>ExportsPaper!BB$14</f>
        <v>0.26694781899999998</v>
      </c>
      <c r="BB539" s="464">
        <f>ExportsPaper!BC$14</f>
        <v>0</v>
      </c>
      <c r="BD539" s="468">
        <f t="shared" ref="BD539:BN539" si="503">AJ539/AJ524</f>
        <v>0.11812315220872047</v>
      </c>
      <c r="BE539" s="468">
        <f t="shared" si="503"/>
        <v>0.12342602235414021</v>
      </c>
      <c r="BF539" s="468">
        <f t="shared" si="503"/>
        <v>0.13715162909151604</v>
      </c>
      <c r="BG539" s="468">
        <f t="shared" si="503"/>
        <v>0.10030332563541136</v>
      </c>
      <c r="BH539" s="468">
        <f t="shared" si="503"/>
        <v>9.1522900644340627E-2</v>
      </c>
      <c r="BI539" s="468">
        <f t="shared" si="503"/>
        <v>9.9717844082958584E-2</v>
      </c>
      <c r="BJ539" s="468">
        <f t="shared" si="503"/>
        <v>0.1338595432566384</v>
      </c>
      <c r="BK539" s="468">
        <f t="shared" si="503"/>
        <v>0.13219266378661068</v>
      </c>
      <c r="BL539" s="468">
        <f t="shared" si="503"/>
        <v>0.11859519356299462</v>
      </c>
      <c r="BM539" s="468">
        <f t="shared" si="503"/>
        <v>8.9427924934986511E-2</v>
      </c>
      <c r="BN539" s="468">
        <f t="shared" si="503"/>
        <v>5.9584999469779444E-2</v>
      </c>
      <c r="BO539" s="468">
        <f t="shared" ref="BO539" si="504">AU539/AU524</f>
        <v>7.2907518578177455E-2</v>
      </c>
      <c r="BP539" s="468">
        <f t="shared" ref="BP539" si="505">AV539/AV524</f>
        <v>0.10048649001247455</v>
      </c>
      <c r="BQ539" s="468">
        <f t="shared" ref="BQ539" si="506">AW539/AW524</f>
        <v>7.5078807287381297E-2</v>
      </c>
      <c r="BR539" s="468">
        <f t="shared" ref="BR539" si="507">AX539/AX524</f>
        <v>9.5315996177319909E-2</v>
      </c>
      <c r="BS539" s="468">
        <f t="shared" ref="BS539:BT539" si="508">AY539/AY524</f>
        <v>9.5988393488799617E-2</v>
      </c>
      <c r="BT539" s="468">
        <f t="shared" si="508"/>
        <v>0.10255727067082968</v>
      </c>
    </row>
    <row r="540" spans="1:72">
      <c r="A540" s="465" t="str">
        <f>A530</f>
        <v>Others</v>
      </c>
      <c r="AB540" s="465"/>
      <c r="AC540" s="464">
        <f t="shared" ref="AC540:BB540" si="509">AC524-SUM(AC536:AC539)</f>
        <v>0.34410822199999935</v>
      </c>
      <c r="AD540" s="464">
        <f t="shared" si="509"/>
        <v>0.36634143199999913</v>
      </c>
      <c r="AE540" s="464">
        <f t="shared" si="509"/>
        <v>0.38207057600000027</v>
      </c>
      <c r="AF540" s="464">
        <f t="shared" si="509"/>
        <v>0.47934362600000036</v>
      </c>
      <c r="AG540" s="464">
        <f t="shared" si="509"/>
        <v>0.48198528700000043</v>
      </c>
      <c r="AH540" s="464">
        <f t="shared" si="509"/>
        <v>0.5958515639999995</v>
      </c>
      <c r="AI540" s="464">
        <f t="shared" si="509"/>
        <v>0.64184315899999911</v>
      </c>
      <c r="AJ540" s="464">
        <f t="shared" si="509"/>
        <v>0.74619089399999983</v>
      </c>
      <c r="AK540" s="464">
        <f t="shared" si="509"/>
        <v>0.88144281000000069</v>
      </c>
      <c r="AL540" s="464">
        <f t="shared" si="509"/>
        <v>0.80466512100000021</v>
      </c>
      <c r="AM540" s="464">
        <f t="shared" si="509"/>
        <v>0.96470058999999919</v>
      </c>
      <c r="AN540" s="464">
        <f t="shared" si="509"/>
        <v>1.0672659579999997</v>
      </c>
      <c r="AO540" s="464">
        <f t="shared" si="509"/>
        <v>0.97521331999999916</v>
      </c>
      <c r="AP540" s="464">
        <f t="shared" si="509"/>
        <v>0.89637406200000025</v>
      </c>
      <c r="AQ540" s="464">
        <f t="shared" si="509"/>
        <v>0.91120317599999912</v>
      </c>
      <c r="AR540" s="464">
        <f t="shared" si="509"/>
        <v>1.0207885480000012</v>
      </c>
      <c r="AS540" s="464">
        <f t="shared" si="509"/>
        <v>1.0457800489999989</v>
      </c>
      <c r="AT540" s="464">
        <f t="shared" si="509"/>
        <v>1.141930534000001</v>
      </c>
      <c r="AU540" s="464">
        <f t="shared" si="509"/>
        <v>1.1263945860000002</v>
      </c>
      <c r="AV540" s="464">
        <f t="shared" si="509"/>
        <v>1.145372249</v>
      </c>
      <c r="AW540" s="464">
        <f t="shared" si="509"/>
        <v>1.0192862619999992</v>
      </c>
      <c r="AX540" s="464">
        <f t="shared" si="509"/>
        <v>1.0100665670000002</v>
      </c>
      <c r="AY540" s="464">
        <f t="shared" si="509"/>
        <v>1.3650873269999997</v>
      </c>
      <c r="AZ540" s="464">
        <f t="shared" si="509"/>
        <v>1.334991146000001</v>
      </c>
      <c r="BA540" s="464">
        <f t="shared" si="509"/>
        <v>1.4712227140000012</v>
      </c>
      <c r="BB540" s="464">
        <f t="shared" si="509"/>
        <v>0</v>
      </c>
      <c r="BD540" s="468">
        <f t="shared" ref="BD540:BN540" si="510">AJ540/AJ524</f>
        <v>0.4383714381761889</v>
      </c>
      <c r="BE540" s="468">
        <f t="shared" si="510"/>
        <v>0.46255696677300673</v>
      </c>
      <c r="BF540" s="468">
        <f t="shared" si="510"/>
        <v>0.49007000823488517</v>
      </c>
      <c r="BG540" s="468">
        <f t="shared" si="510"/>
        <v>0.48029592547810029</v>
      </c>
      <c r="BH540" s="468">
        <f t="shared" si="510"/>
        <v>0.49025245244795029</v>
      </c>
      <c r="BI540" s="468">
        <f t="shared" si="510"/>
        <v>0.49975782139530855</v>
      </c>
      <c r="BJ540" s="468">
        <f t="shared" si="510"/>
        <v>0.45496713251311283</v>
      </c>
      <c r="BK540" s="468">
        <f t="shared" si="510"/>
        <v>0.47732723720127185</v>
      </c>
      <c r="BL540" s="468">
        <f t="shared" si="510"/>
        <v>0.50510015861569879</v>
      </c>
      <c r="BM540" s="468">
        <f t="shared" si="510"/>
        <v>0.55893599130778382</v>
      </c>
      <c r="BN540" s="468">
        <f t="shared" si="510"/>
        <v>0.59690641291350055</v>
      </c>
      <c r="BO540" s="468">
        <f t="shared" ref="BO540" si="511">AU540/AU524</f>
        <v>0.54350115805748622</v>
      </c>
      <c r="BP540" s="468">
        <f t="shared" ref="BP540" si="512">AV540/AV524</f>
        <v>0.57645765984404163</v>
      </c>
      <c r="BQ540" s="468">
        <f t="shared" ref="BQ540" si="513">AW540/AW524</f>
        <v>0.58308888877100706</v>
      </c>
      <c r="BR540" s="468">
        <f t="shared" ref="BR540" si="514">AX540/AX524</f>
        <v>0.53010318520572253</v>
      </c>
      <c r="BS540" s="468">
        <f t="shared" ref="BS540:BT540" si="515">AY540/AY524</f>
        <v>0.50568401275086938</v>
      </c>
      <c r="BT540" s="468">
        <f t="shared" si="515"/>
        <v>0.56357111601384013</v>
      </c>
    </row>
  </sheetData>
  <mergeCells count="39">
    <mergeCell ref="A158:Z158"/>
    <mergeCell ref="AB158:BA158"/>
    <mergeCell ref="A157:BA157"/>
    <mergeCell ref="B222:AA222"/>
    <mergeCell ref="AC222:BB222"/>
    <mergeCell ref="B202:AA202"/>
    <mergeCell ref="AC202:BB202"/>
    <mergeCell ref="B179:AA179"/>
    <mergeCell ref="AC179:BB179"/>
    <mergeCell ref="B165:AA165"/>
    <mergeCell ref="AC165:BB165"/>
    <mergeCell ref="B242:AA242"/>
    <mergeCell ref="AC242:BB242"/>
    <mergeCell ref="B294:AA294"/>
    <mergeCell ref="B265:AA265"/>
    <mergeCell ref="AC294:BB294"/>
    <mergeCell ref="B420:AA420"/>
    <mergeCell ref="AC420:BB420"/>
    <mergeCell ref="B397:AA397"/>
    <mergeCell ref="AC397:BB397"/>
    <mergeCell ref="AC265:BB265"/>
    <mergeCell ref="B311:AA311"/>
    <mergeCell ref="AC311:BB311"/>
    <mergeCell ref="B331:AA331"/>
    <mergeCell ref="AC331:BB331"/>
    <mergeCell ref="B352:AA352"/>
    <mergeCell ref="AC352:BB352"/>
    <mergeCell ref="AC376:BB376"/>
    <mergeCell ref="B376:AA376"/>
    <mergeCell ref="AC457:BB457"/>
    <mergeCell ref="B523:AA523"/>
    <mergeCell ref="AC523:BB523"/>
    <mergeCell ref="B437:AA437"/>
    <mergeCell ref="AC437:BB437"/>
    <mergeCell ref="B500:AA500"/>
    <mergeCell ref="AC500:BB500"/>
    <mergeCell ref="B477:AA477"/>
    <mergeCell ref="AC477:BB477"/>
    <mergeCell ref="B457:AA457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211C2-8650-43C7-9C14-500A21E48117}">
  <dimension ref="A1:L470"/>
  <sheetViews>
    <sheetView topLeftCell="A445" workbookViewId="0">
      <selection activeCell="L471" sqref="L471"/>
    </sheetView>
  </sheetViews>
  <sheetFormatPr defaultColWidth="8.7265625" defaultRowHeight="12.5"/>
  <cols>
    <col min="1" max="1" width="1.7265625" customWidth="1"/>
    <col min="2" max="11" width="8.7265625" customWidth="1"/>
    <col min="12" max="12" width="1.7265625" customWidth="1"/>
  </cols>
  <sheetData>
    <row r="1" spans="1:2" ht="9" customHeight="1">
      <c r="A1" s="94" t="s">
        <v>254</v>
      </c>
    </row>
    <row r="2" spans="1:2" ht="13">
      <c r="B2" s="1"/>
    </row>
    <row r="28" spans="2:2" ht="13">
      <c r="B28" s="1"/>
    </row>
    <row r="54" spans="2:2" ht="13">
      <c r="B54" s="1"/>
    </row>
    <row r="80" spans="2:2" ht="13">
      <c r="B80" s="1"/>
    </row>
    <row r="106" spans="2:2" ht="13">
      <c r="B106" s="1"/>
    </row>
    <row r="132" spans="2:2" ht="13">
      <c r="B132" s="1"/>
    </row>
    <row r="158" spans="2:2" ht="13">
      <c r="B158" s="1"/>
    </row>
    <row r="184" spans="2:2" ht="13">
      <c r="B184" s="1"/>
    </row>
    <row r="210" spans="2:2" ht="13">
      <c r="B210" s="1"/>
    </row>
    <row r="236" spans="2:2" ht="13">
      <c r="B236" s="1"/>
    </row>
    <row r="262" spans="2:2" ht="13">
      <c r="B262" s="1"/>
    </row>
    <row r="288" spans="2:2" ht="13">
      <c r="B288" s="37"/>
    </row>
    <row r="314" spans="2:2" ht="13">
      <c r="B314" s="1"/>
    </row>
    <row r="340" spans="2:2" ht="13">
      <c r="B340" s="1"/>
    </row>
    <row r="366" spans="2:2" ht="13">
      <c r="B366" s="1"/>
    </row>
    <row r="392" spans="2:2" ht="13">
      <c r="B392" s="333" t="str">
        <f>'    '!$A$41</f>
        <v>The EU-27 plus UK's imports of VPA core products from Brazil - by member state</v>
      </c>
    </row>
    <row r="418" spans="2:2" ht="13">
      <c r="B418" s="333" t="str">
        <f>'    '!$A$66</f>
        <v>The EU-27 plus UK's imports of other Timber Sector products from Brazil - by member state</v>
      </c>
    </row>
    <row r="443" spans="2:12">
      <c r="L443" s="94" t="s">
        <v>254</v>
      </c>
    </row>
    <row r="444" spans="2:12" ht="13">
      <c r="B444" s="333" t="str">
        <f>'    '!$A$91</f>
        <v>The EU-27 plus UK's imports of other Paper Sector products from Brazil - by member state</v>
      </c>
    </row>
    <row r="470" spans="2:2" ht="13">
      <c r="B470" s="333" t="str">
        <f>'    '!$A$116</f>
        <v>The EU-27 plus UK's imports of tropical timber from Brazil - by member state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46</vt:i4>
      </vt:variant>
    </vt:vector>
  </HeadingPairs>
  <TitlesOfParts>
    <vt:vector size="46" baseType="lpstr">
      <vt:lpstr>Notes</vt:lpstr>
      <vt:lpstr>ChartsTrade</vt:lpstr>
      <vt:lpstr>ChartsImports</vt:lpstr>
      <vt:lpstr>ChartsExports</vt:lpstr>
      <vt:lpstr>Imports</vt:lpstr>
      <vt:lpstr>Exports</vt:lpstr>
      <vt:lpstr>ExportsCoreVPA</vt:lpstr>
      <vt:lpstr>ExportsTimberSectorMinusCoreVPA</vt:lpstr>
      <vt:lpstr>ExportsPaperSectorMinusCoreVPA</vt:lpstr>
      <vt:lpstr>ExportsLogs</vt:lpstr>
      <vt:lpstr>ExportsSawnWood</vt:lpstr>
      <vt:lpstr>ExportsVeneer</vt:lpstr>
      <vt:lpstr>ExportsPlywood</vt:lpstr>
      <vt:lpstr>ExportsOtherPanels</vt:lpstr>
      <vt:lpstr>ExportsMouldings&amp;Joinery</vt:lpstr>
      <vt:lpstr>ExportsFurniture</vt:lpstr>
      <vt:lpstr>ExportsSawnConiferous</vt:lpstr>
      <vt:lpstr>ExportsSawnNonConiferous</vt:lpstr>
      <vt:lpstr>ExportsVeneerConiferous</vt:lpstr>
      <vt:lpstr>ExportsVeneerNonConiferous</vt:lpstr>
      <vt:lpstr>ExportsPlywoodConiferous</vt:lpstr>
      <vt:lpstr>ExportsPlywoodNonConiferous</vt:lpstr>
      <vt:lpstr>ExportsMouldingsConiferous</vt:lpstr>
      <vt:lpstr>ExportsMouldingsNonConiferous</vt:lpstr>
      <vt:lpstr>ExportsJoinery</vt:lpstr>
      <vt:lpstr>ExportsPulp</vt:lpstr>
      <vt:lpstr>ExportsPaper</vt:lpstr>
      <vt:lpstr>ExportsChips&amp;Resdidues</vt:lpstr>
      <vt:lpstr>ExportsPellets</vt:lpstr>
      <vt:lpstr>ImportsCoreVPA</vt:lpstr>
      <vt:lpstr>ImportsTimberSectorMinusCoreVPA</vt:lpstr>
      <vt:lpstr>ImportsPaperSectorMinusCoreVPA</vt:lpstr>
      <vt:lpstr>ImportsLogs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ImportsPulp</vt:lpstr>
      <vt:lpstr>ImportsPaper</vt:lpstr>
      <vt:lpstr>    </vt:lpstr>
      <vt:lpstr>  </vt:lpstr>
      <vt:lpstr> </vt:lpstr>
      <vt:lpstr>  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2025-03-26T21:10:53Z</dcterms:modified>
</cp:coreProperties>
</file>